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ackupFile="1" codeName="ThisWorkbook" defaultThemeVersion="124226"/>
  <bookViews>
    <workbookView xWindow="600" yWindow="2805" windowWidth="15600" windowHeight="7110" tabRatio="824" firstSheet="5" activeTab="12"/>
  </bookViews>
  <sheets>
    <sheet name="pagado" sheetId="60" state="hidden" r:id="rId1"/>
    <sheet name="Hoja5" sheetId="67" state="hidden" r:id="rId2"/>
    <sheet name="ESTADO 2017" sheetId="66" state="hidden" r:id="rId3"/>
    <sheet name="PATAGONIA" sheetId="65" state="hidden" r:id="rId4"/>
    <sheet name="MARZO (2)" sheetId="64" state="hidden" r:id="rId5"/>
    <sheet name="rates (2)" sheetId="74" r:id="rId6"/>
    <sheet name="GRAFICO 2" sheetId="71" r:id="rId7"/>
    <sheet name="GRAFICO1" sheetId="51" r:id="rId8"/>
    <sheet name="SECTOR" sheetId="49" r:id="rId9"/>
    <sheet name="PROVINCIA" sheetId="50" r:id="rId10"/>
    <sheet name="PROVISION" sheetId="48" r:id="rId11"/>
    <sheet name="RESUMEN" sheetId="52" r:id="rId12"/>
    <sheet name="MARZO" sheetId="22" r:id="rId13"/>
    <sheet name="Hoja3" sheetId="55" state="hidden" r:id="rId14"/>
    <sheet name="Hoja2" sheetId="54" state="hidden" r:id="rId15"/>
    <sheet name="RATES" sheetId="56" state="hidden" r:id="rId16"/>
    <sheet name="PROGRAMADO" sheetId="61" state="hidden" r:id="rId17"/>
    <sheet name="CONVENIO" sheetId="62" state="hidden" r:id="rId18"/>
    <sheet name="RATES A MARZO" sheetId="63" state="hidden" r:id="rId19"/>
    <sheet name="Hoja1" sheetId="68" state="hidden" r:id="rId20"/>
    <sheet name="Hoja4" sheetId="69" state="hidden" r:id="rId21"/>
    <sheet name="Hoja6" sheetId="70" state="hidden" r:id="rId22"/>
    <sheet name="Hoja7" sheetId="72" r:id="rId23"/>
    <sheet name="Hoja8" sheetId="73" r:id="rId24"/>
  </sheets>
  <externalReferences>
    <externalReference r:id="rId25"/>
  </externalReferences>
  <definedNames>
    <definedName name="__bookmark_1" localSheetId="2">#REF!</definedName>
    <definedName name="__bookmark_1" localSheetId="6">#REF!</definedName>
    <definedName name="__bookmark_1" localSheetId="7">#REF!</definedName>
    <definedName name="__bookmark_1" localSheetId="12">#REF!</definedName>
    <definedName name="__bookmark_1" localSheetId="4">#REF!</definedName>
    <definedName name="__bookmark_1" localSheetId="9">#REF!</definedName>
    <definedName name="__bookmark_1" localSheetId="10">#REF!</definedName>
    <definedName name="__bookmark_1" localSheetId="8">#REF!</definedName>
    <definedName name="__bookmark_1">#REF!</definedName>
    <definedName name="_xlnm._FilterDatabase" localSheetId="17" hidden="1">CONVENIO!$C$1:$M$31</definedName>
    <definedName name="_xlnm._FilterDatabase" localSheetId="2" hidden="1">'ESTADO 2017'!$A$1:$CM$852</definedName>
    <definedName name="_xlnm._FilterDatabase" localSheetId="14" hidden="1">Hoja2!$A$1:$O$245</definedName>
    <definedName name="_xlnm._FilterDatabase" localSheetId="13" hidden="1">Hoja3!$A$4:$F$89</definedName>
    <definedName name="_xlnm._FilterDatabase" localSheetId="20" hidden="1">Hoja4!$A$1:$L$62</definedName>
    <definedName name="_xlnm._FilterDatabase" localSheetId="23" hidden="1">Hoja8!$A$1:$L$85</definedName>
    <definedName name="_xlnm._FilterDatabase" localSheetId="12" hidden="1">MARZO!$A$1:$AG$986</definedName>
    <definedName name="_xlnm._FilterDatabase" localSheetId="4" hidden="1">'MARZO (2)'!$A$1:$Y$983</definedName>
    <definedName name="_xlnm._FilterDatabase" localSheetId="0" hidden="1">pagado!$A$4:$C$559</definedName>
    <definedName name="_xlnm._FilterDatabase" localSheetId="3" hidden="1">PATAGONIA!$A$1:$V$70</definedName>
    <definedName name="_xlnm._FilterDatabase" localSheetId="16" hidden="1">PROGRAMADO!$A$1:$C$66</definedName>
    <definedName name="_xlnm._FilterDatabase" localSheetId="10" hidden="1">PROVISION!$A$3:$K$15</definedName>
    <definedName name="_xlnm._FilterDatabase" localSheetId="5" hidden="1">'rates (2)'!$A$1:$J$1079</definedName>
    <definedName name="_xlnm._FilterDatabase" localSheetId="18" hidden="1">'RATES A MARZO'!$A$1:$J$980</definedName>
    <definedName name="_xlnm.Print_Area" localSheetId="2">'ESTADO 2017'!$A$2:$AV$159,'ESTADO 2017'!$A$161:$AV$397,'ESTADO 2017'!$A$400:$AV$623,'ESTADO 2017'!$A$625:$AV$749,'ESTADO 2017'!$A$751:$AV$769,'ESTADO 2017'!$A$771:$AV$836</definedName>
    <definedName name="_xlnm.Print_Area" localSheetId="12">MARZO!$A$2:$V$30,MARZO!$A$32:$V$49,MARZO!$A$51:$V$75,MARZO!$A$77:$V$89,MARZO!$A$91:$V$104,MARZO!$A$106:$V$126,MARZO!$A$128:$V$144,MARZO!$A$146:$V$176,MARZO!$A$178:$V$221,MARZO!$A$223:$V$244,MARZO!$A$246:$V$268,MARZO!$A$270:$V$293,MARZO!$A$295:$V$320,MARZO!$A$322:$V$330,MARZO!$A$332:$V$355,MARZO!$A$357:$V$372,MARZO!$A$374:$V$402,MARZO!$A$404:$V$425,MARZO!$A$427:$V$448,MARZO!$A$450:$V$475,MARZO!$A$477:$V$497,MARZO!$A$499:$V$513,MARZO!$A$515:$V$534,MARZO!$A$536:$V$548,MARZO!$A$550:$V$568,MARZO!$A$570:$V$585,MARZO!$A$587:$V$608,MARZO!$A$610:$V$629,MARZO!$A$631:$V$659,MARZO!$A$661:$V$684,MARZO!$A$686:$V$705,MARZO!$A$707:$V$735,MARZO!$A$737:$V$754,MARZO!$A$756:$V$786,MARZO!$A$788:$V$797,MARZO!$A$799:$V$820,MARZO!$A$822:$V$873,MARZO!$A$875:$V$903</definedName>
    <definedName name="_xlnm.Print_Area" localSheetId="4">'MARZO (2)'!$A$2:$U$30,'MARZO (2)'!$A$32:$U$49,'MARZO (2)'!$A$51:$U$75,'MARZO (2)'!$A$77:$U$89,'MARZO (2)'!$A$91:$U$104,'MARZO (2)'!$A$106:$U$126,'MARZO (2)'!$A$128:$U$144,'MARZO (2)'!$A$146:$U$176,'MARZO (2)'!$A$178:$U$220,'MARZO (2)'!$A$222:$U$243,'MARZO (2)'!$A$245:$U$267,'MARZO (2)'!$A$269:$U$292,'MARZO (2)'!$A$294:$U$319,'MARZO (2)'!$A$321:$U$329,'MARZO (2)'!$A$331:$U$354,'MARZO (2)'!$A$356:$U$375,'MARZO (2)'!$A$377:$U$405,'MARZO (2)'!$A$407:$U$427,'MARZO (2)'!$A$429:$U$449,'MARZO (2)'!$A$451:$U$476,'MARZO (2)'!$A$478:$U$498,'MARZO (2)'!$A$500:$U$514,'MARZO (2)'!$A$516:$U$535,'MARZO (2)'!$A$537:$U$549,'MARZO (2)'!$A$551:$U$569,'MARZO (2)'!$A$571:$U$586,'MARZO (2)'!$A$588:$U$609,'MARZO (2)'!$A$611:$U$630,'MARZO (2)'!$A$632:$U$656,'MARZO (2)'!$A$658:$U$681,'MARZO (2)'!$A$683:$U$702,'MARZO (2)'!$A$704:$U$732,'MARZO (2)'!$A$734:$U$751,'MARZO (2)'!$A$753:$U$783,'MARZO (2)'!$A$785:$U$794,'MARZO (2)'!$A$796:$U$817,'MARZO (2)'!$A$819:$U$870,'MARZO (2)'!$A$872:$U$900</definedName>
    <definedName name="Print_Area" localSheetId="2">'ESTADO 2017'!$A$2:$AV$159,'ESTADO 2017'!$A$161:$AV$397,'ESTADO 2017'!$A$400:$AV$623,'ESTADO 2017'!$A$625:$AV$749,'ESTADO 2017'!$A$751:$AV$769,'ESTADO 2017'!$A$771:$AV$836</definedName>
    <definedName name="Print_Area" localSheetId="6">'GRAFICO 2'!#REF!,'GRAFICO 2'!$B$1:$F$39,'GRAFICO 2'!#REF!,'GRAFICO 2'!#REF!,'GRAFICO 2'!#REF!</definedName>
    <definedName name="Print_Area" localSheetId="7">GRAFICO1!$A$1:$F$39,GRAFICO1!#REF!,GRAFICO1!#REF!,GRAFICO1!#REF!,GRAFICO1!#REF!</definedName>
    <definedName name="Print_Titles" localSheetId="2">'ESTADO 2017'!$1:$1</definedName>
    <definedName name="proyectosconrecomendacion" localSheetId="2">#REF!</definedName>
    <definedName name="proyectosconrecomendacion" localSheetId="6">#REF!</definedName>
    <definedName name="proyectosconrecomendacion" localSheetId="7">#REF!</definedName>
    <definedName name="proyectosconrecomendacion" localSheetId="12">#REF!</definedName>
    <definedName name="proyectosconrecomendacion" localSheetId="4">#REF!</definedName>
    <definedName name="proyectosconrecomendacion" localSheetId="9">#REF!</definedName>
    <definedName name="proyectosconrecomendacion" localSheetId="10">#REF!</definedName>
    <definedName name="proyectosconrecomendacion" localSheetId="8">#REF!</definedName>
    <definedName name="proyectosconrecomendacion">#REF!</definedName>
    <definedName name="_xlnm.Print_Titles" localSheetId="2">'ESTADO 2017'!$1:$1</definedName>
    <definedName name="_xlnm.Print_Titles" localSheetId="12">MARZO!$1:$1</definedName>
    <definedName name="_xlnm.Print_Titles" localSheetId="4">'MARZO (2)'!$1:$1</definedName>
    <definedName name="_xlnm.Print_Titles" localSheetId="3">PATAGONIA!$1:$1</definedName>
    <definedName name="VB" localSheetId="2">#REF!</definedName>
    <definedName name="VB" localSheetId="6">#REF!</definedName>
    <definedName name="VB" localSheetId="7">#REF!</definedName>
    <definedName name="VB" localSheetId="12">#REF!</definedName>
    <definedName name="VB" localSheetId="4">#REF!</definedName>
    <definedName name="VB" localSheetId="9">#REF!</definedName>
    <definedName name="VB" localSheetId="10">#REF!</definedName>
    <definedName name="VB" localSheetId="8">#REF!</definedName>
    <definedName name="VB">#REF!</definedName>
    <definedName name="Z_8B80CA02_0FB4_4D58_B710_AC34782A6224_.wvu.Cols" localSheetId="12" hidden="1">MARZO!#REF!</definedName>
    <definedName name="Z_8B80CA02_0FB4_4D58_B710_AC34782A6224_.wvu.Cols" localSheetId="4" hidden="1">'MARZO (2)'!#REF!</definedName>
    <definedName name="Z_8B80CA02_0FB4_4D58_B710_AC34782A6224_.wvu.FilterData" localSheetId="12" hidden="1">MARZO!$A$1:$V$905</definedName>
    <definedName name="Z_8B80CA02_0FB4_4D58_B710_AC34782A6224_.wvu.FilterData" localSheetId="4" hidden="1">'MARZO (2)'!$A$1:$U$902</definedName>
    <definedName name="Z_8B80CA02_0FB4_4D58_B710_AC34782A6224_.wvu.PrintArea" localSheetId="12" hidden="1">MARZO!$A$2:$N$176,MARZO!$A$178:$N$425,MARZO!$A$427:$N$659,MARZO!$A$661:$N$786,MARZO!$A$799:$N$820,MARZO!$A$822:$N$903</definedName>
    <definedName name="Z_8B80CA02_0FB4_4D58_B710_AC34782A6224_.wvu.PrintArea" localSheetId="4" hidden="1">'MARZO (2)'!$A$2:$M$176,'MARZO (2)'!$A$178:$M$427,'MARZO (2)'!$A$429:$M$656,'MARZO (2)'!$A$658:$M$783,'MARZO (2)'!$A$796:$M$817,'MARZO (2)'!$A$819:$M$900</definedName>
    <definedName name="Z_8B80CA02_0FB4_4D58_B710_AC34782A6224_.wvu.PrintTitles" localSheetId="12" hidden="1">MARZO!$1:$1</definedName>
    <definedName name="Z_8B80CA02_0FB4_4D58_B710_AC34782A6224_.wvu.PrintTitles" localSheetId="4" hidden="1">'MARZO (2)'!$1:$1</definedName>
  </definedNames>
  <calcPr calcId="144525"/>
  <customWorkbookViews>
    <customWorkbookView name="Usuario - Vista personalizada" guid="{8B80CA02-0FB4-4D58-B710-AC34782A6224}" mergeInterval="0" personalView="1" maximized="1" windowWidth="1596" windowHeight="675" tabRatio="489" activeSheetId="6"/>
  </customWorkbookViews>
  <pivotCaches>
    <pivotCache cacheId="3" r:id="rId26"/>
    <pivotCache cacheId="4" r:id="rId27"/>
    <pivotCache cacheId="5" r:id="rId28"/>
    <pivotCache cacheId="6" r:id="rId29"/>
  </pivotCaches>
  <fileRecoveryPr autoRecover="0"/>
</workbook>
</file>

<file path=xl/calcChain.xml><?xml version="1.0" encoding="utf-8"?>
<calcChain xmlns="http://schemas.openxmlformats.org/spreadsheetml/2006/main">
  <c r="AG5" i="22" l="1"/>
  <c r="AG6" i="22"/>
  <c r="AG7" i="22"/>
  <c r="AG8" i="22"/>
  <c r="AG9" i="22"/>
  <c r="AG10" i="22"/>
  <c r="AG11" i="22"/>
  <c r="AG12" i="22"/>
  <c r="AG13" i="22"/>
  <c r="AG14" i="22"/>
  <c r="AG15" i="22"/>
  <c r="AG16" i="22"/>
  <c r="AG17" i="22"/>
  <c r="AG18" i="22"/>
  <c r="AG19" i="22"/>
  <c r="AG20" i="22"/>
  <c r="AG21" i="22"/>
  <c r="AG22" i="22"/>
  <c r="AG23" i="22"/>
  <c r="AG24" i="22"/>
  <c r="AG25" i="22"/>
  <c r="AG26" i="22"/>
  <c r="AG27" i="22"/>
  <c r="AG28" i="22"/>
  <c r="AG29" i="22"/>
  <c r="AG30" i="22"/>
  <c r="AG31" i="22"/>
  <c r="AG32" i="22"/>
  <c r="AG33" i="22"/>
  <c r="AG34" i="22"/>
  <c r="AG35" i="22"/>
  <c r="AG36" i="22"/>
  <c r="AG37" i="22"/>
  <c r="AG38" i="22"/>
  <c r="AG39" i="22"/>
  <c r="AG40" i="22"/>
  <c r="AG41" i="22"/>
  <c r="AG42" i="22"/>
  <c r="AG43" i="22"/>
  <c r="AG44" i="22"/>
  <c r="AG45" i="22"/>
  <c r="AG46" i="22"/>
  <c r="AG47" i="22"/>
  <c r="AG48" i="22"/>
  <c r="AG49" i="22"/>
  <c r="AG50" i="22"/>
  <c r="AG51" i="22"/>
  <c r="AG52" i="22"/>
  <c r="AG53" i="22"/>
  <c r="AG54" i="22"/>
  <c r="AG55" i="22"/>
  <c r="AG56" i="22"/>
  <c r="AG57" i="22"/>
  <c r="AG58" i="22"/>
  <c r="AG59" i="22"/>
  <c r="AG60" i="22"/>
  <c r="AG61" i="22"/>
  <c r="AG62" i="22"/>
  <c r="AG63" i="22"/>
  <c r="AG64" i="22"/>
  <c r="AG65" i="22"/>
  <c r="AG66" i="22"/>
  <c r="AG67" i="22"/>
  <c r="AG68" i="22"/>
  <c r="AG69" i="22"/>
  <c r="AG70" i="22"/>
  <c r="AG71" i="22"/>
  <c r="AG72" i="22"/>
  <c r="AG73" i="22"/>
  <c r="AG74" i="22"/>
  <c r="AG75" i="22"/>
  <c r="AG76" i="22"/>
  <c r="AG77" i="22"/>
  <c r="AG78" i="22"/>
  <c r="AG79" i="22"/>
  <c r="AG80" i="22"/>
  <c r="AG81" i="22"/>
  <c r="AG82" i="22"/>
  <c r="AG83" i="22"/>
  <c r="AG84" i="22"/>
  <c r="AG85" i="22"/>
  <c r="AG86" i="22"/>
  <c r="AG87" i="22"/>
  <c r="AG88" i="22"/>
  <c r="AG89" i="22"/>
  <c r="AG90" i="22"/>
  <c r="AG91" i="22"/>
  <c r="AG92" i="22"/>
  <c r="AG93" i="22"/>
  <c r="AG94" i="22"/>
  <c r="AG95" i="22"/>
  <c r="AG96" i="22"/>
  <c r="AG97" i="22"/>
  <c r="AG98" i="22"/>
  <c r="AG99" i="22"/>
  <c r="AG100" i="22"/>
  <c r="AG101" i="22"/>
  <c r="AG102" i="22"/>
  <c r="AG103" i="22"/>
  <c r="AG104" i="22"/>
  <c r="AG105" i="22"/>
  <c r="AG106" i="22"/>
  <c r="AG107" i="22"/>
  <c r="AG108" i="22"/>
  <c r="AG109" i="22"/>
  <c r="AG110" i="22"/>
  <c r="AG111" i="22"/>
  <c r="AG112" i="22"/>
  <c r="AG113" i="22"/>
  <c r="AG114" i="22"/>
  <c r="AG115" i="22"/>
  <c r="AG116" i="22"/>
  <c r="AG117" i="22"/>
  <c r="AG118" i="22"/>
  <c r="AG119" i="22"/>
  <c r="AG120" i="22"/>
  <c r="AG121" i="22"/>
  <c r="AG122" i="22"/>
  <c r="AG123" i="22"/>
  <c r="AG124" i="22"/>
  <c r="AG125" i="22"/>
  <c r="AG126" i="22"/>
  <c r="AG127" i="22"/>
  <c r="AG128" i="22"/>
  <c r="AG129" i="22"/>
  <c r="AG130" i="22"/>
  <c r="AG131" i="22"/>
  <c r="AG132" i="22"/>
  <c r="AG133" i="22"/>
  <c r="AG134" i="22"/>
  <c r="AG135" i="22"/>
  <c r="AG136" i="22"/>
  <c r="AG137" i="22"/>
  <c r="AG138" i="22"/>
  <c r="AG139" i="22"/>
  <c r="AG140" i="22"/>
  <c r="AG141" i="22"/>
  <c r="AG142" i="22"/>
  <c r="AG143" i="22"/>
  <c r="AG144" i="22"/>
  <c r="AG145" i="22"/>
  <c r="AG146" i="22"/>
  <c r="AG147" i="22"/>
  <c r="AG148" i="22"/>
  <c r="AG149" i="22"/>
  <c r="AG150" i="22"/>
  <c r="AG151" i="22"/>
  <c r="AG152" i="22"/>
  <c r="AG153" i="22"/>
  <c r="AG154" i="22"/>
  <c r="AG155" i="22"/>
  <c r="AG156" i="22"/>
  <c r="AG157" i="22"/>
  <c r="AG158" i="22"/>
  <c r="AG159" i="22"/>
  <c r="AG160" i="22"/>
  <c r="AG161" i="22"/>
  <c r="AG162" i="22"/>
  <c r="AG163" i="22"/>
  <c r="AG164" i="22"/>
  <c r="AG165" i="22"/>
  <c r="AG166" i="22"/>
  <c r="AG167" i="22"/>
  <c r="AG168" i="22"/>
  <c r="AG169" i="22"/>
  <c r="AG170" i="22"/>
  <c r="AG171" i="22"/>
  <c r="AG172" i="22"/>
  <c r="AG173" i="22"/>
  <c r="AG174" i="22"/>
  <c r="AG175" i="22"/>
  <c r="AG176" i="22"/>
  <c r="AG177" i="22"/>
  <c r="AG178" i="22"/>
  <c r="AG179" i="22"/>
  <c r="AG180" i="22"/>
  <c r="AG181" i="22"/>
  <c r="AG182" i="22"/>
  <c r="AG183" i="22"/>
  <c r="AG184" i="22"/>
  <c r="AG185" i="22"/>
  <c r="AG186" i="22"/>
  <c r="AG187" i="22"/>
  <c r="AG188" i="22"/>
  <c r="AG189" i="22"/>
  <c r="AG190" i="22"/>
  <c r="AG191" i="22"/>
  <c r="AG192" i="22"/>
  <c r="AG193" i="22"/>
  <c r="AG194" i="22"/>
  <c r="AG195" i="22"/>
  <c r="AG196" i="22"/>
  <c r="AG197" i="22"/>
  <c r="AG198" i="22"/>
  <c r="AG199" i="22"/>
  <c r="AG200" i="22"/>
  <c r="AG201" i="22"/>
  <c r="AG202" i="22"/>
  <c r="AG203" i="22"/>
  <c r="AG204" i="22"/>
  <c r="AG205" i="22"/>
  <c r="AG206" i="22"/>
  <c r="AG207" i="22"/>
  <c r="AG208" i="22"/>
  <c r="AG209" i="22"/>
  <c r="AG210" i="22"/>
  <c r="AG211" i="22"/>
  <c r="AG212" i="22"/>
  <c r="AG213" i="22"/>
  <c r="AG214" i="22"/>
  <c r="AG215" i="22"/>
  <c r="AG216" i="22"/>
  <c r="AG217" i="22"/>
  <c r="AG218" i="22"/>
  <c r="AG219" i="22"/>
  <c r="AG220" i="22"/>
  <c r="AG221" i="22"/>
  <c r="AG222" i="22"/>
  <c r="AG223" i="22"/>
  <c r="AG224" i="22"/>
  <c r="AG225" i="22"/>
  <c r="AG226" i="22"/>
  <c r="AG227" i="22"/>
  <c r="AG228" i="22"/>
  <c r="AG229" i="22"/>
  <c r="AG230" i="22"/>
  <c r="AG231" i="22"/>
  <c r="AG232" i="22"/>
  <c r="AG233" i="22"/>
  <c r="AG234" i="22"/>
  <c r="AG235" i="22"/>
  <c r="AG236" i="22"/>
  <c r="AG237" i="22"/>
  <c r="AG238" i="22"/>
  <c r="AG239" i="22"/>
  <c r="AG240" i="22"/>
  <c r="AG241" i="22"/>
  <c r="AG242" i="22"/>
  <c r="AG243" i="22"/>
  <c r="AG244" i="22"/>
  <c r="AG245" i="22"/>
  <c r="AG246" i="22"/>
  <c r="AG247" i="22"/>
  <c r="AG248" i="22"/>
  <c r="AG249" i="22"/>
  <c r="AG250" i="22"/>
  <c r="AG251" i="22"/>
  <c r="AG252" i="22"/>
  <c r="AG253" i="22"/>
  <c r="AG254" i="22"/>
  <c r="AG255" i="22"/>
  <c r="AG256" i="22"/>
  <c r="AG257" i="22"/>
  <c r="AG258" i="22"/>
  <c r="AG259" i="22"/>
  <c r="AG260" i="22"/>
  <c r="AG261" i="22"/>
  <c r="AG262" i="22"/>
  <c r="AG263" i="22"/>
  <c r="AG264" i="22"/>
  <c r="AG265" i="22"/>
  <c r="AG266" i="22"/>
  <c r="AG267" i="22"/>
  <c r="AG268" i="22"/>
  <c r="AG269" i="22"/>
  <c r="AG270" i="22"/>
  <c r="AG271" i="22"/>
  <c r="AG272" i="22"/>
  <c r="AG273" i="22"/>
  <c r="AG274" i="22"/>
  <c r="AG275" i="22"/>
  <c r="AG276" i="22"/>
  <c r="AG277" i="22"/>
  <c r="AG278" i="22"/>
  <c r="AG279" i="22"/>
  <c r="AG280" i="22"/>
  <c r="AG281" i="22"/>
  <c r="AG282" i="22"/>
  <c r="AG283" i="22"/>
  <c r="AG284" i="22"/>
  <c r="AG285" i="22"/>
  <c r="AG286" i="22"/>
  <c r="AG287" i="22"/>
  <c r="AG288" i="22"/>
  <c r="AG289" i="22"/>
  <c r="AG290" i="22"/>
  <c r="AG291" i="22"/>
  <c r="AG292" i="22"/>
  <c r="AG293" i="22"/>
  <c r="AG294" i="22"/>
  <c r="AG295" i="22"/>
  <c r="AG296" i="22"/>
  <c r="AG297" i="22"/>
  <c r="AG298" i="22"/>
  <c r="AG299" i="22"/>
  <c r="AG300" i="22"/>
  <c r="AG301" i="22"/>
  <c r="AG302" i="22"/>
  <c r="AG303" i="22"/>
  <c r="AG304" i="22"/>
  <c r="AG305" i="22"/>
  <c r="AG306" i="22"/>
  <c r="AG307" i="22"/>
  <c r="AG308" i="22"/>
  <c r="AG309" i="22"/>
  <c r="AG310" i="22"/>
  <c r="AG311" i="22"/>
  <c r="AG312" i="22"/>
  <c r="AG313" i="22"/>
  <c r="AG314" i="22"/>
  <c r="AG315" i="22"/>
  <c r="AG316" i="22"/>
  <c r="AG317" i="22"/>
  <c r="AG318" i="22"/>
  <c r="AG319" i="22"/>
  <c r="AG320" i="22"/>
  <c r="AG321" i="22"/>
  <c r="AG322" i="22"/>
  <c r="AG323" i="22"/>
  <c r="AG324" i="22"/>
  <c r="AG325" i="22"/>
  <c r="AG326" i="22"/>
  <c r="AG327" i="22"/>
  <c r="AG328" i="22"/>
  <c r="AG329" i="22"/>
  <c r="AG330" i="22"/>
  <c r="AG331" i="22"/>
  <c r="AG332" i="22"/>
  <c r="AG333" i="22"/>
  <c r="AG334" i="22"/>
  <c r="AG335" i="22"/>
  <c r="AG336" i="22"/>
  <c r="AG337" i="22"/>
  <c r="AG338" i="22"/>
  <c r="AG339" i="22"/>
  <c r="AG340" i="22"/>
  <c r="AG341" i="22"/>
  <c r="AG342" i="22"/>
  <c r="AG343" i="22"/>
  <c r="AG344" i="22"/>
  <c r="AG345" i="22"/>
  <c r="AG346" i="22"/>
  <c r="AG347" i="22"/>
  <c r="AG348" i="22"/>
  <c r="AG349" i="22"/>
  <c r="AG350" i="22"/>
  <c r="AG351" i="22"/>
  <c r="AG352" i="22"/>
  <c r="AG353" i="22"/>
  <c r="AG354" i="22"/>
  <c r="AG355" i="22"/>
  <c r="AG356" i="22"/>
  <c r="AG357" i="22"/>
  <c r="AG358" i="22"/>
  <c r="AG359" i="22"/>
  <c r="AG360" i="22"/>
  <c r="AG361" i="22"/>
  <c r="AG362" i="22"/>
  <c r="AG363" i="22"/>
  <c r="AG364" i="22"/>
  <c r="AG365" i="22"/>
  <c r="AG366" i="22"/>
  <c r="AG367" i="22"/>
  <c r="AG368" i="22"/>
  <c r="AG369" i="22"/>
  <c r="AG370" i="22"/>
  <c r="AG371" i="22"/>
  <c r="AG372" i="22"/>
  <c r="AG373" i="22"/>
  <c r="AG374" i="22"/>
  <c r="AG375" i="22"/>
  <c r="AG376" i="22"/>
  <c r="AG377" i="22"/>
  <c r="AG378" i="22"/>
  <c r="AG379" i="22"/>
  <c r="AG380" i="22"/>
  <c r="AG381" i="22"/>
  <c r="AG382" i="22"/>
  <c r="AG383" i="22"/>
  <c r="AG384" i="22"/>
  <c r="AG385" i="22"/>
  <c r="AG386" i="22"/>
  <c r="AG387" i="22"/>
  <c r="AG388" i="22"/>
  <c r="AG389" i="22"/>
  <c r="AG390" i="22"/>
  <c r="AG391" i="22"/>
  <c r="AG392" i="22"/>
  <c r="AG393" i="22"/>
  <c r="AG394" i="22"/>
  <c r="AG395" i="22"/>
  <c r="AG396" i="22"/>
  <c r="AG397" i="22"/>
  <c r="AG398" i="22"/>
  <c r="AG399" i="22"/>
  <c r="AG400" i="22"/>
  <c r="AG401" i="22"/>
  <c r="AG402" i="22"/>
  <c r="AG403" i="22"/>
  <c r="AG404" i="22"/>
  <c r="AG405" i="22"/>
  <c r="AG406" i="22"/>
  <c r="AG407" i="22"/>
  <c r="AG408" i="22"/>
  <c r="AG409" i="22"/>
  <c r="AG410" i="22"/>
  <c r="AG411" i="22"/>
  <c r="AG412" i="22"/>
  <c r="AG413" i="22"/>
  <c r="AG414" i="22"/>
  <c r="AG415" i="22"/>
  <c r="AG416" i="22"/>
  <c r="AG417" i="22"/>
  <c r="AG418" i="22"/>
  <c r="AG419" i="22"/>
  <c r="AG420" i="22"/>
  <c r="AG421" i="22"/>
  <c r="AG422" i="22"/>
  <c r="AG423" i="22"/>
  <c r="AG424" i="22"/>
  <c r="AG425" i="22"/>
  <c r="AG426" i="22"/>
  <c r="AG427" i="22"/>
  <c r="AG428" i="22"/>
  <c r="AG429" i="22"/>
  <c r="AG430" i="22"/>
  <c r="AG431" i="22"/>
  <c r="AG432" i="22"/>
  <c r="AG433" i="22"/>
  <c r="AG434" i="22"/>
  <c r="AG435" i="22"/>
  <c r="AG436" i="22"/>
  <c r="AG437" i="22"/>
  <c r="AG438" i="22"/>
  <c r="AG439" i="22"/>
  <c r="AG440" i="22"/>
  <c r="AG441" i="22"/>
  <c r="AG442" i="22"/>
  <c r="AG443" i="22"/>
  <c r="AG444" i="22"/>
  <c r="AG445" i="22"/>
  <c r="AG446" i="22"/>
  <c r="AG447" i="22"/>
  <c r="AG448" i="22"/>
  <c r="AG449" i="22"/>
  <c r="AG450" i="22"/>
  <c r="AG451" i="22"/>
  <c r="AG452" i="22"/>
  <c r="AG453" i="22"/>
  <c r="AG454" i="22"/>
  <c r="AG455" i="22"/>
  <c r="AG456" i="22"/>
  <c r="AG457" i="22"/>
  <c r="AG458" i="22"/>
  <c r="AG459" i="22"/>
  <c r="AG460" i="22"/>
  <c r="AG461" i="22"/>
  <c r="AG462" i="22"/>
  <c r="AG463" i="22"/>
  <c r="AG464" i="22"/>
  <c r="AG465" i="22"/>
  <c r="AG466" i="22"/>
  <c r="AG467" i="22"/>
  <c r="AG468" i="22"/>
  <c r="AG469" i="22"/>
  <c r="AG470" i="22"/>
  <c r="AG471" i="22"/>
  <c r="AG472" i="22"/>
  <c r="AG473" i="22"/>
  <c r="AG474" i="22"/>
  <c r="AG475" i="22"/>
  <c r="AG476" i="22"/>
  <c r="AG477" i="22"/>
  <c r="AG478" i="22"/>
  <c r="AG479" i="22"/>
  <c r="AG480" i="22"/>
  <c r="AG481" i="22"/>
  <c r="AG482" i="22"/>
  <c r="AG483" i="22"/>
  <c r="AG484" i="22"/>
  <c r="AG485" i="22"/>
  <c r="AG486" i="22"/>
  <c r="AG487" i="22"/>
  <c r="AG488" i="22"/>
  <c r="AG489" i="22"/>
  <c r="AG490" i="22"/>
  <c r="AG491" i="22"/>
  <c r="AG492" i="22"/>
  <c r="AG493" i="22"/>
  <c r="AG494" i="22"/>
  <c r="AG495" i="22"/>
  <c r="AG496" i="22"/>
  <c r="AG497" i="22"/>
  <c r="AG498" i="22"/>
  <c r="AG499" i="22"/>
  <c r="AG500" i="22"/>
  <c r="AG501" i="22"/>
  <c r="AG502" i="22"/>
  <c r="AG503" i="22"/>
  <c r="AG504" i="22"/>
  <c r="AG505" i="22"/>
  <c r="AG506" i="22"/>
  <c r="AG507" i="22"/>
  <c r="AG508" i="22"/>
  <c r="AG509" i="22"/>
  <c r="AG510" i="22"/>
  <c r="AG511" i="22"/>
  <c r="AG512" i="22"/>
  <c r="AG513" i="22"/>
  <c r="AG514" i="22"/>
  <c r="AG515" i="22"/>
  <c r="AG516" i="22"/>
  <c r="AG517" i="22"/>
  <c r="AG518" i="22"/>
  <c r="AG519" i="22"/>
  <c r="AG520" i="22"/>
  <c r="AG521" i="22"/>
  <c r="AG522" i="22"/>
  <c r="AG523" i="22"/>
  <c r="AG524" i="22"/>
  <c r="AG525" i="22"/>
  <c r="AG526" i="22"/>
  <c r="AG527" i="22"/>
  <c r="AG528" i="22"/>
  <c r="AG529" i="22"/>
  <c r="AG530" i="22"/>
  <c r="AG531" i="22"/>
  <c r="AG532" i="22"/>
  <c r="AG533" i="22"/>
  <c r="AG534" i="22"/>
  <c r="AG535" i="22"/>
  <c r="AG536" i="22"/>
  <c r="AG537" i="22"/>
  <c r="AG538" i="22"/>
  <c r="AG539" i="22"/>
  <c r="AG540" i="22"/>
  <c r="AG541" i="22"/>
  <c r="AG542" i="22"/>
  <c r="AG543" i="22"/>
  <c r="AG544" i="22"/>
  <c r="AG545" i="22"/>
  <c r="AG546" i="22"/>
  <c r="AG547" i="22"/>
  <c r="AG548" i="22"/>
  <c r="AG549" i="22"/>
  <c r="AG550" i="22"/>
  <c r="AG551" i="22"/>
  <c r="AG552" i="22"/>
  <c r="AG553" i="22"/>
  <c r="AG554" i="22"/>
  <c r="AG555" i="22"/>
  <c r="AG556" i="22"/>
  <c r="AG557" i="22"/>
  <c r="AG558" i="22"/>
  <c r="AG559" i="22"/>
  <c r="AG560" i="22"/>
  <c r="AG561" i="22"/>
  <c r="AG562" i="22"/>
  <c r="AG563" i="22"/>
  <c r="AG564" i="22"/>
  <c r="AG565" i="22"/>
  <c r="AG566" i="22"/>
  <c r="AG567" i="22"/>
  <c r="AG568" i="22"/>
  <c r="AG569" i="22"/>
  <c r="AG570" i="22"/>
  <c r="AG571" i="22"/>
  <c r="AG572" i="22"/>
  <c r="AG573" i="22"/>
  <c r="AG574" i="22"/>
  <c r="AG575" i="22"/>
  <c r="AG576" i="22"/>
  <c r="AG577" i="22"/>
  <c r="AG578" i="22"/>
  <c r="AG579" i="22"/>
  <c r="AG580" i="22"/>
  <c r="AG581" i="22"/>
  <c r="AG582" i="22"/>
  <c r="AG583" i="22"/>
  <c r="AG584" i="22"/>
  <c r="AG585" i="22"/>
  <c r="AG586" i="22"/>
  <c r="AG587" i="22"/>
  <c r="AG588" i="22"/>
  <c r="AG589" i="22"/>
  <c r="AG590" i="22"/>
  <c r="AG591" i="22"/>
  <c r="AG592" i="22"/>
  <c r="AG593" i="22"/>
  <c r="AG594" i="22"/>
  <c r="AG595" i="22"/>
  <c r="AG596" i="22"/>
  <c r="AG597" i="22"/>
  <c r="AG598" i="22"/>
  <c r="AG599" i="22"/>
  <c r="AG600" i="22"/>
  <c r="AG601" i="22"/>
  <c r="AG602" i="22"/>
  <c r="AG603" i="22"/>
  <c r="AG604" i="22"/>
  <c r="AG605" i="22"/>
  <c r="AG606" i="22"/>
  <c r="AG607" i="22"/>
  <c r="AG608" i="22"/>
  <c r="AG609" i="22"/>
  <c r="AG610" i="22"/>
  <c r="AG611" i="22"/>
  <c r="AG612" i="22"/>
  <c r="AG613" i="22"/>
  <c r="AG614" i="22"/>
  <c r="AG615" i="22"/>
  <c r="AG616" i="22"/>
  <c r="AG617" i="22"/>
  <c r="AG618" i="22"/>
  <c r="AG619" i="22"/>
  <c r="AG620" i="22"/>
  <c r="AG621" i="22"/>
  <c r="AG622" i="22"/>
  <c r="AG623" i="22"/>
  <c r="AG624" i="22"/>
  <c r="AG625" i="22"/>
  <c r="AG626" i="22"/>
  <c r="AG627" i="22"/>
  <c r="AG628" i="22"/>
  <c r="AG629" i="22"/>
  <c r="AG630" i="22"/>
  <c r="AG631" i="22"/>
  <c r="AG632" i="22"/>
  <c r="AG633" i="22"/>
  <c r="AG634" i="22"/>
  <c r="AG635" i="22"/>
  <c r="AG636" i="22"/>
  <c r="AG637" i="22"/>
  <c r="AG638" i="22"/>
  <c r="AG639" i="22"/>
  <c r="AG640" i="22"/>
  <c r="AG641" i="22"/>
  <c r="AG642" i="22"/>
  <c r="AG643" i="22"/>
  <c r="AG644" i="22"/>
  <c r="AG645" i="22"/>
  <c r="AG646" i="22"/>
  <c r="AG647" i="22"/>
  <c r="AG648" i="22"/>
  <c r="AG649" i="22"/>
  <c r="AG650" i="22"/>
  <c r="AG651" i="22"/>
  <c r="AG652" i="22"/>
  <c r="AG653" i="22"/>
  <c r="AG654" i="22"/>
  <c r="AG655" i="22"/>
  <c r="AG656" i="22"/>
  <c r="AG657" i="22"/>
  <c r="AG658" i="22"/>
  <c r="AG659" i="22"/>
  <c r="AG660" i="22"/>
  <c r="AG661" i="22"/>
  <c r="AG662" i="22"/>
  <c r="AG663" i="22"/>
  <c r="AG664" i="22"/>
  <c r="AG665" i="22"/>
  <c r="AG666" i="22"/>
  <c r="AG667" i="22"/>
  <c r="AG668" i="22"/>
  <c r="AG669" i="22"/>
  <c r="AG670" i="22"/>
  <c r="AG671" i="22"/>
  <c r="AG672" i="22"/>
  <c r="AG673" i="22"/>
  <c r="AG674" i="22"/>
  <c r="AG675" i="22"/>
  <c r="AG676" i="22"/>
  <c r="AG677" i="22"/>
  <c r="AG678" i="22"/>
  <c r="AG679" i="22"/>
  <c r="AG680" i="22"/>
  <c r="AG681" i="22"/>
  <c r="AG682" i="22"/>
  <c r="AG683" i="22"/>
  <c r="AG684" i="22"/>
  <c r="AG685" i="22"/>
  <c r="AG686" i="22"/>
  <c r="AG687" i="22"/>
  <c r="AG688" i="22"/>
  <c r="AG689" i="22"/>
  <c r="AG690" i="22"/>
  <c r="AG691" i="22"/>
  <c r="AG692" i="22"/>
  <c r="AG693" i="22"/>
  <c r="AG694" i="22"/>
  <c r="AG695" i="22"/>
  <c r="AG696" i="22"/>
  <c r="AG697" i="22"/>
  <c r="AG698" i="22"/>
  <c r="AG699" i="22"/>
  <c r="AG700" i="22"/>
  <c r="AG701" i="22"/>
  <c r="AG702" i="22"/>
  <c r="AG703" i="22"/>
  <c r="AG704" i="22"/>
  <c r="AG705" i="22"/>
  <c r="AG706" i="22"/>
  <c r="AG707" i="22"/>
  <c r="AG708" i="22"/>
  <c r="AG709" i="22"/>
  <c r="AG710" i="22"/>
  <c r="AG711" i="22"/>
  <c r="AG712" i="22"/>
  <c r="AG713" i="22"/>
  <c r="AG714" i="22"/>
  <c r="AG715" i="22"/>
  <c r="AG716" i="22"/>
  <c r="AG717" i="22"/>
  <c r="AG718" i="22"/>
  <c r="AG719" i="22"/>
  <c r="AG720" i="22"/>
  <c r="AG721" i="22"/>
  <c r="AG722" i="22"/>
  <c r="AG723" i="22"/>
  <c r="AG724" i="22"/>
  <c r="AG725" i="22"/>
  <c r="AG726" i="22"/>
  <c r="AG727" i="22"/>
  <c r="AG728" i="22"/>
  <c r="AG729" i="22"/>
  <c r="AG730" i="22"/>
  <c r="AG731" i="22"/>
  <c r="AG732" i="22"/>
  <c r="AG733" i="22"/>
  <c r="AG734" i="22"/>
  <c r="AG735" i="22"/>
  <c r="AG736" i="22"/>
  <c r="AG737" i="22"/>
  <c r="AG738" i="22"/>
  <c r="AG739" i="22"/>
  <c r="AG740" i="22"/>
  <c r="AG741" i="22"/>
  <c r="AG742" i="22"/>
  <c r="AG743" i="22"/>
  <c r="AG744" i="22"/>
  <c r="AG745" i="22"/>
  <c r="AG746" i="22"/>
  <c r="AG747" i="22"/>
  <c r="AG748" i="22"/>
  <c r="AG749" i="22"/>
  <c r="AG750" i="22"/>
  <c r="AG751" i="22"/>
  <c r="AG752" i="22"/>
  <c r="AG753" i="22"/>
  <c r="AG754" i="22"/>
  <c r="AG755" i="22"/>
  <c r="AG756" i="22"/>
  <c r="AG757" i="22"/>
  <c r="AG758" i="22"/>
  <c r="AG759" i="22"/>
  <c r="AG760" i="22"/>
  <c r="AG761" i="22"/>
  <c r="AG762" i="22"/>
  <c r="AG763" i="22"/>
  <c r="AG764" i="22"/>
  <c r="AG765" i="22"/>
  <c r="AG766" i="22"/>
  <c r="AG767" i="22"/>
  <c r="AG768" i="22"/>
  <c r="AG769" i="22"/>
  <c r="AG770" i="22"/>
  <c r="AG771" i="22"/>
  <c r="AG772" i="22"/>
  <c r="AG773" i="22"/>
  <c r="AG774" i="22"/>
  <c r="AG775" i="22"/>
  <c r="AG776" i="22"/>
  <c r="AG777" i="22"/>
  <c r="AG778" i="22"/>
  <c r="AG779" i="22"/>
  <c r="AG780" i="22"/>
  <c r="AG781" i="22"/>
  <c r="AG782" i="22"/>
  <c r="AG783" i="22"/>
  <c r="AG784" i="22"/>
  <c r="AG785" i="22"/>
  <c r="AG786" i="22"/>
  <c r="AG787" i="22"/>
  <c r="AG788" i="22"/>
  <c r="AG789" i="22"/>
  <c r="AG790" i="22"/>
  <c r="AG791" i="22"/>
  <c r="AG792" i="22"/>
  <c r="AG793" i="22"/>
  <c r="AG794" i="22"/>
  <c r="AG795" i="22"/>
  <c r="AG796" i="22"/>
  <c r="AG797" i="22"/>
  <c r="AG798" i="22"/>
  <c r="AG799" i="22"/>
  <c r="AG800" i="22"/>
  <c r="AG801" i="22"/>
  <c r="AG802" i="22"/>
  <c r="AG803" i="22"/>
  <c r="AG804" i="22"/>
  <c r="AG805" i="22"/>
  <c r="AG806" i="22"/>
  <c r="AG807" i="22"/>
  <c r="AG808" i="22"/>
  <c r="AG809" i="22"/>
  <c r="AG810" i="22"/>
  <c r="AG811" i="22"/>
  <c r="AG812" i="22"/>
  <c r="AG813" i="22"/>
  <c r="AG814" i="22"/>
  <c r="AG815" i="22"/>
  <c r="AG816" i="22"/>
  <c r="AG817" i="22"/>
  <c r="AG818" i="22"/>
  <c r="AG819" i="22"/>
  <c r="AG820" i="22"/>
  <c r="AG821" i="22"/>
  <c r="AG822" i="22"/>
  <c r="AG823" i="22"/>
  <c r="AG824" i="22"/>
  <c r="AG825" i="22"/>
  <c r="AG826" i="22"/>
  <c r="AG827" i="22"/>
  <c r="AG828" i="22"/>
  <c r="AG829" i="22"/>
  <c r="AG830" i="22"/>
  <c r="AG831" i="22"/>
  <c r="AG832" i="22"/>
  <c r="AG833" i="22"/>
  <c r="AG834" i="22"/>
  <c r="AG835" i="22"/>
  <c r="AG836" i="22"/>
  <c r="AG837" i="22"/>
  <c r="AG838" i="22"/>
  <c r="AG839" i="22"/>
  <c r="AG840" i="22"/>
  <c r="AG841" i="22"/>
  <c r="AG842" i="22"/>
  <c r="AG843" i="22"/>
  <c r="AG844" i="22"/>
  <c r="AG845" i="22"/>
  <c r="AG846" i="22"/>
  <c r="AG847" i="22"/>
  <c r="AG848" i="22"/>
  <c r="AG849" i="22"/>
  <c r="AG850" i="22"/>
  <c r="AG851" i="22"/>
  <c r="AG852" i="22"/>
  <c r="AG853" i="22"/>
  <c r="AG854" i="22"/>
  <c r="AG855" i="22"/>
  <c r="AG856" i="22"/>
  <c r="AG857" i="22"/>
  <c r="AG858" i="22"/>
  <c r="AG859" i="22"/>
  <c r="AG860" i="22"/>
  <c r="AG861" i="22"/>
  <c r="AG862" i="22"/>
  <c r="AG863" i="22"/>
  <c r="AG864" i="22"/>
  <c r="AG865" i="22"/>
  <c r="AG866" i="22"/>
  <c r="AG867" i="22"/>
  <c r="AG868" i="22"/>
  <c r="AG869" i="22"/>
  <c r="AG870" i="22"/>
  <c r="AG871" i="22"/>
  <c r="AG872" i="22"/>
  <c r="AG873" i="22"/>
  <c r="AG874" i="22"/>
  <c r="AG875" i="22"/>
  <c r="AG876" i="22"/>
  <c r="AG877" i="22"/>
  <c r="AG878" i="22"/>
  <c r="AG879" i="22"/>
  <c r="AG880" i="22"/>
  <c r="AG881" i="22"/>
  <c r="AG882" i="22"/>
  <c r="AG883" i="22"/>
  <c r="AG884" i="22"/>
  <c r="AG885" i="22"/>
  <c r="AG886" i="22"/>
  <c r="AG887" i="22"/>
  <c r="AG888" i="22"/>
  <c r="AG889" i="22"/>
  <c r="AG890" i="22"/>
  <c r="AG891" i="22"/>
  <c r="AG892" i="22"/>
  <c r="AG893" i="22"/>
  <c r="AG894" i="22"/>
  <c r="AG895" i="22"/>
  <c r="AG896" i="22"/>
  <c r="AG897" i="22"/>
  <c r="AG898" i="22"/>
  <c r="AG4" i="22"/>
  <c r="B1077" i="74"/>
  <c r="B1076" i="74"/>
  <c r="B1075" i="74"/>
  <c r="B1074" i="74"/>
  <c r="B1073" i="74"/>
  <c r="B1072" i="74"/>
  <c r="B1071" i="74"/>
  <c r="B1070" i="74"/>
  <c r="B1069" i="74"/>
  <c r="B1068" i="74"/>
  <c r="B1067" i="74"/>
  <c r="B1066" i="74"/>
  <c r="B1065" i="74"/>
  <c r="B1064" i="74"/>
  <c r="B1063" i="74"/>
  <c r="B1062" i="74"/>
  <c r="B1061" i="74"/>
  <c r="B1060" i="74"/>
  <c r="B1059" i="74"/>
  <c r="B1058" i="74"/>
  <c r="B1057" i="74"/>
  <c r="B1056" i="74"/>
  <c r="B1055" i="74"/>
  <c r="B1054" i="74"/>
  <c r="B1053" i="74"/>
  <c r="B1052" i="74"/>
  <c r="B1051" i="74"/>
  <c r="B1050" i="74"/>
  <c r="B1049" i="74"/>
  <c r="B1048" i="74"/>
  <c r="B1047" i="74"/>
  <c r="B1046" i="74"/>
  <c r="B1045" i="74"/>
  <c r="B1044" i="74"/>
  <c r="B1043" i="74"/>
  <c r="B1042" i="74"/>
  <c r="B1041" i="74"/>
  <c r="B1040" i="74"/>
  <c r="B1039" i="74"/>
  <c r="B1038" i="74"/>
  <c r="B1037" i="74"/>
  <c r="B1036" i="74"/>
  <c r="B1035" i="74"/>
  <c r="B1034" i="74"/>
  <c r="B1033" i="74"/>
  <c r="B1032" i="74"/>
  <c r="B1031" i="74"/>
  <c r="B1030" i="74"/>
  <c r="B1029" i="74"/>
  <c r="B1028" i="74"/>
  <c r="B1027" i="74"/>
  <c r="B1026" i="74"/>
  <c r="B1025" i="74"/>
  <c r="B1024" i="74"/>
  <c r="B1023" i="74"/>
  <c r="B1022" i="74"/>
  <c r="B1021" i="74"/>
  <c r="B1020" i="74"/>
  <c r="B1019" i="74"/>
  <c r="B1018" i="74"/>
  <c r="B1017" i="74"/>
  <c r="B1016" i="74"/>
  <c r="B1015" i="74"/>
  <c r="B1014" i="74"/>
  <c r="B1013" i="74"/>
  <c r="B1012" i="74"/>
  <c r="B1011" i="74"/>
  <c r="B1010" i="74"/>
  <c r="B1009" i="74"/>
  <c r="B1008" i="74"/>
  <c r="B1007" i="74"/>
  <c r="B1006" i="74"/>
  <c r="B1005" i="74"/>
  <c r="B1004" i="74"/>
  <c r="B1003" i="74"/>
  <c r="B1002" i="74"/>
  <c r="B1001" i="74"/>
  <c r="B1000" i="74"/>
  <c r="B999" i="74"/>
  <c r="B998" i="74"/>
  <c r="B997" i="74"/>
  <c r="B996" i="74"/>
  <c r="B995" i="74"/>
  <c r="B994" i="74"/>
  <c r="B993" i="74"/>
  <c r="B992" i="74"/>
  <c r="B991" i="74"/>
  <c r="B990" i="74"/>
  <c r="B989" i="74"/>
  <c r="B988" i="74"/>
  <c r="B987" i="74"/>
  <c r="B986" i="74"/>
  <c r="B985" i="74"/>
  <c r="B984" i="74"/>
  <c r="B983" i="74"/>
  <c r="B982" i="74"/>
  <c r="B981" i="74"/>
  <c r="B980" i="74"/>
  <c r="B979" i="74"/>
  <c r="B978" i="74"/>
  <c r="B977" i="74"/>
  <c r="B976" i="74"/>
  <c r="B975" i="74"/>
  <c r="B974" i="74"/>
  <c r="B973" i="74"/>
  <c r="B972" i="74"/>
  <c r="B971" i="74"/>
  <c r="B970" i="74"/>
  <c r="B969" i="74"/>
  <c r="B968" i="74"/>
  <c r="B967" i="74"/>
  <c r="B966" i="74"/>
  <c r="B965" i="74"/>
  <c r="B964" i="74"/>
  <c r="B963" i="74"/>
  <c r="B962" i="74"/>
  <c r="B961" i="74"/>
  <c r="B960" i="74"/>
  <c r="B959" i="74"/>
  <c r="B958" i="74"/>
  <c r="B957" i="74"/>
  <c r="B956" i="74"/>
  <c r="B955" i="74"/>
  <c r="B954" i="74"/>
  <c r="B953" i="74"/>
  <c r="B952" i="74"/>
  <c r="B951" i="74"/>
  <c r="B950" i="74"/>
  <c r="B949" i="74"/>
  <c r="B948" i="74"/>
  <c r="B947" i="74"/>
  <c r="B946" i="74"/>
  <c r="B945" i="74"/>
  <c r="B944" i="74"/>
  <c r="B943" i="74"/>
  <c r="B942" i="74"/>
  <c r="B941" i="74"/>
  <c r="B940" i="74"/>
  <c r="B939" i="74"/>
  <c r="B938" i="74"/>
  <c r="B937" i="74"/>
  <c r="B936" i="74"/>
  <c r="B935" i="74"/>
  <c r="B934" i="74"/>
  <c r="B933" i="74"/>
  <c r="B932" i="74"/>
  <c r="B931" i="74"/>
  <c r="B930" i="74"/>
  <c r="B929" i="74"/>
  <c r="B928" i="74"/>
  <c r="B927" i="74"/>
  <c r="B926" i="74"/>
  <c r="B925" i="74"/>
  <c r="B924" i="74"/>
  <c r="B923" i="74"/>
  <c r="B922" i="74"/>
  <c r="B921" i="74"/>
  <c r="B920" i="74"/>
  <c r="B919" i="74"/>
  <c r="B918" i="74"/>
  <c r="B917" i="74"/>
  <c r="B916" i="74"/>
  <c r="B915" i="74"/>
  <c r="B914" i="74"/>
  <c r="B913" i="74"/>
  <c r="B912" i="74"/>
  <c r="B911" i="74"/>
  <c r="B910" i="74"/>
  <c r="B909" i="74"/>
  <c r="B908" i="74"/>
  <c r="B907" i="74"/>
  <c r="B906" i="74"/>
  <c r="B905" i="74"/>
  <c r="B904" i="74"/>
  <c r="B903" i="74"/>
  <c r="B902" i="74"/>
  <c r="B901" i="74"/>
  <c r="B900" i="74"/>
  <c r="B899" i="74"/>
  <c r="B898" i="74"/>
  <c r="B897" i="74"/>
  <c r="B896" i="74"/>
  <c r="B895" i="74"/>
  <c r="B894" i="74"/>
  <c r="B893" i="74"/>
  <c r="B892" i="74"/>
  <c r="B891" i="74"/>
  <c r="B890" i="74"/>
  <c r="B889" i="74"/>
  <c r="B888" i="74"/>
  <c r="B887" i="74"/>
  <c r="B886" i="74"/>
  <c r="B885" i="74"/>
  <c r="B884" i="74"/>
  <c r="B883" i="74"/>
  <c r="B882" i="74"/>
  <c r="B881" i="74"/>
  <c r="B880" i="74"/>
  <c r="B879" i="74"/>
  <c r="B878" i="74"/>
  <c r="B877" i="74"/>
  <c r="B876" i="74"/>
  <c r="B875" i="74"/>
  <c r="B874" i="74"/>
  <c r="B873" i="74"/>
  <c r="B872" i="74"/>
  <c r="B871" i="74"/>
  <c r="B870" i="74"/>
  <c r="B869" i="74"/>
  <c r="B868" i="74"/>
  <c r="B867" i="74"/>
  <c r="B866" i="74"/>
  <c r="B865" i="74"/>
  <c r="B864" i="74"/>
  <c r="B863" i="74"/>
  <c r="B862" i="74"/>
  <c r="B861" i="74"/>
  <c r="B860" i="74"/>
  <c r="B859" i="74"/>
  <c r="B858" i="74"/>
  <c r="B857" i="74"/>
  <c r="B856" i="74"/>
  <c r="B855" i="74"/>
  <c r="B854" i="74"/>
  <c r="B853" i="74"/>
  <c r="B852" i="74"/>
  <c r="B851" i="74"/>
  <c r="B850" i="74"/>
  <c r="B849" i="74"/>
  <c r="B848" i="74"/>
  <c r="B847" i="74"/>
  <c r="B846" i="74"/>
  <c r="B845" i="74"/>
  <c r="B844" i="74"/>
  <c r="B843" i="74"/>
  <c r="B842" i="74"/>
  <c r="B841" i="74"/>
  <c r="B840" i="74"/>
  <c r="B839" i="74"/>
  <c r="B838" i="74"/>
  <c r="B837" i="74"/>
  <c r="B836" i="74"/>
  <c r="B835" i="74"/>
  <c r="B834" i="74"/>
  <c r="B833" i="74"/>
  <c r="B832" i="74"/>
  <c r="B831" i="74"/>
  <c r="B830" i="74"/>
  <c r="B829" i="74"/>
  <c r="B828" i="74"/>
  <c r="B827" i="74"/>
  <c r="B826" i="74"/>
  <c r="B825" i="74"/>
  <c r="B824" i="74"/>
  <c r="B823" i="74"/>
  <c r="B822" i="74"/>
  <c r="B821" i="74"/>
  <c r="B820" i="74"/>
  <c r="B819" i="74"/>
  <c r="B818" i="74"/>
  <c r="B817" i="74"/>
  <c r="B816" i="74"/>
  <c r="B815" i="74"/>
  <c r="B814" i="74"/>
  <c r="B813" i="74"/>
  <c r="B812" i="74"/>
  <c r="B811" i="74"/>
  <c r="B810" i="74"/>
  <c r="B809" i="74"/>
  <c r="B808" i="74"/>
  <c r="B807" i="74"/>
  <c r="B806" i="74"/>
  <c r="B805" i="74"/>
  <c r="B804" i="74"/>
  <c r="B803" i="74"/>
  <c r="B802" i="74"/>
  <c r="B801" i="74"/>
  <c r="B800" i="74"/>
  <c r="B799" i="74"/>
  <c r="B798" i="74"/>
  <c r="B797" i="74"/>
  <c r="B796" i="74"/>
  <c r="B795" i="74"/>
  <c r="B794" i="74"/>
  <c r="B793" i="74"/>
  <c r="B792" i="74"/>
  <c r="B791" i="74"/>
  <c r="B790" i="74"/>
  <c r="B789" i="74"/>
  <c r="B788" i="74"/>
  <c r="B787" i="74"/>
  <c r="B786" i="74"/>
  <c r="B785" i="74"/>
  <c r="B784" i="74"/>
  <c r="B783" i="74"/>
  <c r="B782" i="74"/>
  <c r="B781" i="74"/>
  <c r="B780" i="74"/>
  <c r="B779" i="74"/>
  <c r="B778" i="74"/>
  <c r="B777" i="74"/>
  <c r="B776" i="74"/>
  <c r="B775" i="74"/>
  <c r="B774" i="74"/>
  <c r="B773" i="74"/>
  <c r="B772" i="74"/>
  <c r="B771" i="74"/>
  <c r="B770" i="74"/>
  <c r="B769" i="74"/>
  <c r="B768" i="74"/>
  <c r="B767" i="74"/>
  <c r="B766" i="74"/>
  <c r="B765" i="74"/>
  <c r="B764" i="74"/>
  <c r="B763" i="74"/>
  <c r="B762" i="74"/>
  <c r="B761" i="74"/>
  <c r="B760" i="74"/>
  <c r="B759" i="74"/>
  <c r="B758" i="74"/>
  <c r="B757" i="74"/>
  <c r="B756" i="74"/>
  <c r="B755" i="74"/>
  <c r="B754" i="74"/>
  <c r="B753" i="74"/>
  <c r="B752" i="74"/>
  <c r="B751" i="74"/>
  <c r="B750" i="74"/>
  <c r="B749" i="74"/>
  <c r="B748" i="74"/>
  <c r="B747" i="74"/>
  <c r="B746" i="74"/>
  <c r="B745" i="74"/>
  <c r="B744" i="74"/>
  <c r="B743" i="74"/>
  <c r="B742" i="74"/>
  <c r="B741" i="74"/>
  <c r="B740" i="74"/>
  <c r="B739" i="74"/>
  <c r="B738" i="74"/>
  <c r="B737" i="74"/>
  <c r="B736" i="74"/>
  <c r="B735" i="74"/>
  <c r="B734" i="74"/>
  <c r="B733" i="74"/>
  <c r="B732" i="74"/>
  <c r="B731" i="74"/>
  <c r="B730" i="74"/>
  <c r="B729" i="74"/>
  <c r="B728" i="74"/>
  <c r="B727" i="74"/>
  <c r="B726" i="74"/>
  <c r="B725" i="74"/>
  <c r="B724" i="74"/>
  <c r="B723" i="74"/>
  <c r="B722" i="74"/>
  <c r="B721" i="74"/>
  <c r="B720" i="74"/>
  <c r="B719" i="74"/>
  <c r="B718" i="74"/>
  <c r="B717" i="74"/>
  <c r="B716" i="74"/>
  <c r="B715" i="74"/>
  <c r="B714" i="74"/>
  <c r="B713" i="74"/>
  <c r="B712" i="74"/>
  <c r="B711" i="74"/>
  <c r="B710" i="74"/>
  <c r="B709" i="74"/>
  <c r="B708" i="74"/>
  <c r="B707" i="74"/>
  <c r="B706" i="74"/>
  <c r="B705" i="74"/>
  <c r="B704" i="74"/>
  <c r="B703" i="74"/>
  <c r="B702" i="74"/>
  <c r="B701" i="74"/>
  <c r="B700" i="74"/>
  <c r="B699" i="74"/>
  <c r="B698" i="74"/>
  <c r="B697" i="74"/>
  <c r="B696" i="74"/>
  <c r="B695" i="74"/>
  <c r="B694" i="74"/>
  <c r="B693" i="74"/>
  <c r="B692" i="74"/>
  <c r="B691" i="74"/>
  <c r="B690" i="74"/>
  <c r="B689" i="74"/>
  <c r="B688" i="74"/>
  <c r="B687" i="74"/>
  <c r="B686" i="74"/>
  <c r="B685" i="74"/>
  <c r="B684" i="74"/>
  <c r="B683" i="74"/>
  <c r="B682" i="74"/>
  <c r="B681" i="74"/>
  <c r="B680" i="74"/>
  <c r="B679" i="74"/>
  <c r="B678" i="74"/>
  <c r="B677" i="74"/>
  <c r="B676" i="74"/>
  <c r="B675" i="74"/>
  <c r="B674" i="74"/>
  <c r="B673" i="74"/>
  <c r="B672" i="74"/>
  <c r="B671" i="74"/>
  <c r="B670" i="74"/>
  <c r="B669" i="74"/>
  <c r="B668" i="74"/>
  <c r="B667" i="74"/>
  <c r="B666" i="74"/>
  <c r="B665" i="74"/>
  <c r="B664" i="74"/>
  <c r="B663" i="74"/>
  <c r="B662" i="74"/>
  <c r="B661" i="74"/>
  <c r="B660" i="74"/>
  <c r="B659" i="74"/>
  <c r="B658" i="74"/>
  <c r="B657" i="74"/>
  <c r="B656" i="74"/>
  <c r="B655" i="74"/>
  <c r="B654" i="74"/>
  <c r="B653" i="74"/>
  <c r="B652" i="74"/>
  <c r="B651" i="74"/>
  <c r="B650" i="74"/>
  <c r="B649" i="74"/>
  <c r="B648" i="74"/>
  <c r="B647" i="74"/>
  <c r="B646" i="74"/>
  <c r="B645" i="74"/>
  <c r="B644" i="74"/>
  <c r="B643" i="74"/>
  <c r="B642" i="74"/>
  <c r="B641" i="74"/>
  <c r="B640" i="74"/>
  <c r="B639" i="74"/>
  <c r="B638" i="74"/>
  <c r="B637" i="74"/>
  <c r="B636" i="74"/>
  <c r="B635" i="74"/>
  <c r="B634" i="74"/>
  <c r="B633" i="74"/>
  <c r="B632" i="74"/>
  <c r="B631" i="74"/>
  <c r="B630" i="74"/>
  <c r="B629" i="74"/>
  <c r="B628" i="74"/>
  <c r="B627" i="74"/>
  <c r="B626" i="74"/>
  <c r="B625" i="74"/>
  <c r="B624" i="74"/>
  <c r="B623" i="74"/>
  <c r="B622" i="74"/>
  <c r="B621" i="74"/>
  <c r="B620" i="74"/>
  <c r="B619" i="74"/>
  <c r="B618" i="74"/>
  <c r="B617" i="74"/>
  <c r="B616" i="74"/>
  <c r="B615" i="74"/>
  <c r="B614" i="74"/>
  <c r="B613" i="74"/>
  <c r="B612" i="74"/>
  <c r="B611" i="74"/>
  <c r="B610" i="74"/>
  <c r="B609" i="74"/>
  <c r="B608" i="74"/>
  <c r="B607" i="74"/>
  <c r="B606" i="74"/>
  <c r="B605" i="74"/>
  <c r="B604" i="74"/>
  <c r="B603" i="74"/>
  <c r="B602" i="74"/>
  <c r="B601" i="74"/>
  <c r="B600" i="74"/>
  <c r="B599" i="74"/>
  <c r="B598" i="74"/>
  <c r="B597" i="74"/>
  <c r="B596" i="74"/>
  <c r="B595" i="74"/>
  <c r="B594" i="74"/>
  <c r="B593" i="74"/>
  <c r="B592" i="74"/>
  <c r="B591" i="74"/>
  <c r="B590" i="74"/>
  <c r="B589" i="74"/>
  <c r="B588" i="74"/>
  <c r="B587" i="74"/>
  <c r="B586" i="74"/>
  <c r="B585" i="74"/>
  <c r="B584" i="74"/>
  <c r="B583" i="74"/>
  <c r="B582" i="74"/>
  <c r="B581" i="74"/>
  <c r="B580" i="74"/>
  <c r="B579" i="74"/>
  <c r="B578" i="74"/>
  <c r="B577" i="74"/>
  <c r="B576" i="74"/>
  <c r="B575" i="74"/>
  <c r="B574" i="74"/>
  <c r="B573" i="74"/>
  <c r="B572" i="74"/>
  <c r="B571" i="74"/>
  <c r="B570" i="74"/>
  <c r="B569" i="74"/>
  <c r="B568" i="74"/>
  <c r="B567" i="74"/>
  <c r="B566" i="74"/>
  <c r="B565" i="74"/>
  <c r="B564" i="74"/>
  <c r="B563" i="74"/>
  <c r="B562" i="74"/>
  <c r="B561" i="74"/>
  <c r="B560" i="74"/>
  <c r="B559" i="74"/>
  <c r="B558" i="74"/>
  <c r="B557" i="74"/>
  <c r="B556" i="74"/>
  <c r="B555" i="74"/>
  <c r="B554" i="74"/>
  <c r="B553" i="74"/>
  <c r="B552" i="74"/>
  <c r="B551" i="74"/>
  <c r="B550" i="74"/>
  <c r="B549" i="74"/>
  <c r="B548" i="74"/>
  <c r="B547" i="74"/>
  <c r="B546" i="74"/>
  <c r="B545" i="74"/>
  <c r="B544" i="74"/>
  <c r="B543" i="74"/>
  <c r="B542" i="74"/>
  <c r="B541" i="74"/>
  <c r="B540" i="74"/>
  <c r="B539" i="74"/>
  <c r="B538" i="74"/>
  <c r="B537" i="74"/>
  <c r="B536" i="74"/>
  <c r="B535" i="74"/>
  <c r="B534" i="74"/>
  <c r="B533" i="74"/>
  <c r="B532" i="74"/>
  <c r="B531" i="74"/>
  <c r="B530" i="74"/>
  <c r="B529" i="74"/>
  <c r="B528" i="74"/>
  <c r="B527" i="74"/>
  <c r="B526" i="74"/>
  <c r="B525" i="74"/>
  <c r="B524" i="74"/>
  <c r="B523" i="74"/>
  <c r="B522" i="74"/>
  <c r="B521" i="74"/>
  <c r="B520" i="74"/>
  <c r="B519" i="74"/>
  <c r="B518" i="74"/>
  <c r="B517" i="74"/>
  <c r="B516" i="74"/>
  <c r="B515" i="74"/>
  <c r="B514" i="74"/>
  <c r="B513" i="74"/>
  <c r="B512" i="74"/>
  <c r="B511" i="74"/>
  <c r="B510" i="74"/>
  <c r="B509" i="74"/>
  <c r="B508" i="74"/>
  <c r="B507" i="74"/>
  <c r="B506" i="74"/>
  <c r="B505" i="74"/>
  <c r="B504" i="74"/>
  <c r="B503" i="74"/>
  <c r="B502" i="74"/>
  <c r="B501" i="74"/>
  <c r="B500" i="74"/>
  <c r="B499" i="74"/>
  <c r="B498" i="74"/>
  <c r="B497" i="74"/>
  <c r="B496" i="74"/>
  <c r="B495" i="74"/>
  <c r="B494" i="74"/>
  <c r="B493" i="74"/>
  <c r="B492" i="74"/>
  <c r="B491" i="74"/>
  <c r="B490" i="74"/>
  <c r="B489" i="74"/>
  <c r="B488" i="74"/>
  <c r="B487" i="74"/>
  <c r="B486" i="74"/>
  <c r="B485" i="74"/>
  <c r="B484" i="74"/>
  <c r="B483" i="74"/>
  <c r="B482" i="74"/>
  <c r="B481" i="74"/>
  <c r="B480" i="74"/>
  <c r="B479" i="74"/>
  <c r="B478" i="74"/>
  <c r="B477" i="74"/>
  <c r="B476" i="74"/>
  <c r="B475" i="74"/>
  <c r="B474" i="74"/>
  <c r="B473" i="74"/>
  <c r="B472" i="74"/>
  <c r="B471" i="74"/>
  <c r="B470" i="74"/>
  <c r="B469" i="74"/>
  <c r="B468" i="74"/>
  <c r="B467" i="74"/>
  <c r="B466" i="74"/>
  <c r="B465" i="74"/>
  <c r="B464" i="74"/>
  <c r="B463" i="74"/>
  <c r="B462" i="74"/>
  <c r="B461" i="74"/>
  <c r="B460" i="74"/>
  <c r="B459" i="74"/>
  <c r="B458" i="74"/>
  <c r="B457" i="74"/>
  <c r="B456" i="74"/>
  <c r="B455" i="74"/>
  <c r="B454" i="74"/>
  <c r="B453" i="74"/>
  <c r="B452" i="74"/>
  <c r="B451" i="74"/>
  <c r="B450" i="74"/>
  <c r="B449" i="74"/>
  <c r="B448" i="74"/>
  <c r="B447" i="74"/>
  <c r="B446" i="74"/>
  <c r="B445" i="74"/>
  <c r="B444" i="74"/>
  <c r="B443" i="74"/>
  <c r="B442" i="74"/>
  <c r="B441" i="74"/>
  <c r="B440" i="74"/>
  <c r="B439" i="74"/>
  <c r="B438" i="74"/>
  <c r="B437" i="74"/>
  <c r="B436" i="74"/>
  <c r="B435" i="74"/>
  <c r="B434" i="74"/>
  <c r="B433" i="74"/>
  <c r="B432" i="74"/>
  <c r="B431" i="74"/>
  <c r="B430" i="74"/>
  <c r="B429" i="74"/>
  <c r="B428" i="74"/>
  <c r="B427" i="74"/>
  <c r="B426" i="74"/>
  <c r="B425" i="74"/>
  <c r="B424" i="74"/>
  <c r="B423" i="74"/>
  <c r="B422" i="74"/>
  <c r="B421" i="74"/>
  <c r="B420" i="74"/>
  <c r="B419" i="74"/>
  <c r="B418" i="74"/>
  <c r="B417" i="74"/>
  <c r="B416" i="74"/>
  <c r="B415" i="74"/>
  <c r="B414" i="74"/>
  <c r="B413" i="74"/>
  <c r="B412" i="74"/>
  <c r="B411" i="74"/>
  <c r="B410" i="74"/>
  <c r="B409" i="74"/>
  <c r="B408" i="74"/>
  <c r="B407" i="74"/>
  <c r="B406" i="74"/>
  <c r="B405" i="74"/>
  <c r="B404" i="74"/>
  <c r="B403" i="74"/>
  <c r="B402" i="74"/>
  <c r="B401" i="74"/>
  <c r="B400" i="74"/>
  <c r="B399" i="74"/>
  <c r="B398" i="74"/>
  <c r="B397" i="74"/>
  <c r="B396" i="74"/>
  <c r="B395" i="74"/>
  <c r="B394" i="74"/>
  <c r="B393" i="74"/>
  <c r="B392" i="74"/>
  <c r="B391" i="74"/>
  <c r="B390" i="74"/>
  <c r="B389" i="74"/>
  <c r="B388" i="74"/>
  <c r="B387" i="74"/>
  <c r="B386" i="74"/>
  <c r="B385" i="74"/>
  <c r="B384" i="74"/>
  <c r="B383" i="74"/>
  <c r="B382" i="74"/>
  <c r="B381" i="74"/>
  <c r="B380" i="74"/>
  <c r="B379" i="74"/>
  <c r="B378" i="74"/>
  <c r="B377" i="74"/>
  <c r="B376" i="74"/>
  <c r="B375" i="74"/>
  <c r="B374" i="74"/>
  <c r="B373" i="74"/>
  <c r="B372" i="74"/>
  <c r="B371" i="74"/>
  <c r="B370" i="74"/>
  <c r="B369" i="74"/>
  <c r="B368" i="74"/>
  <c r="B367" i="74"/>
  <c r="B366" i="74"/>
  <c r="B365" i="74"/>
  <c r="B364" i="74"/>
  <c r="B363" i="74"/>
  <c r="B362" i="74"/>
  <c r="B361" i="74"/>
  <c r="B360" i="74"/>
  <c r="B359" i="74"/>
  <c r="B358" i="74"/>
  <c r="B357" i="74"/>
  <c r="B356" i="74"/>
  <c r="B355" i="74"/>
  <c r="B354" i="74"/>
  <c r="B353" i="74"/>
  <c r="B352" i="74"/>
  <c r="B351" i="74"/>
  <c r="B350" i="74"/>
  <c r="B349" i="74"/>
  <c r="B348" i="74"/>
  <c r="B347" i="74"/>
  <c r="B346" i="74"/>
  <c r="B345" i="74"/>
  <c r="B344" i="74"/>
  <c r="B343" i="74"/>
  <c r="B342" i="74"/>
  <c r="B341" i="74"/>
  <c r="B340" i="74"/>
  <c r="B339" i="74"/>
  <c r="B338" i="74"/>
  <c r="B337" i="74"/>
  <c r="B336" i="74"/>
  <c r="B335" i="74"/>
  <c r="B334" i="74"/>
  <c r="B333" i="74"/>
  <c r="B332" i="74"/>
  <c r="B331" i="74"/>
  <c r="B330" i="74"/>
  <c r="B329" i="74"/>
  <c r="B328" i="74"/>
  <c r="B327" i="74"/>
  <c r="B326" i="74"/>
  <c r="B325" i="74"/>
  <c r="B324" i="74"/>
  <c r="B323" i="74"/>
  <c r="B322" i="74"/>
  <c r="B321" i="74"/>
  <c r="B320" i="74"/>
  <c r="B319" i="74"/>
  <c r="B318" i="74"/>
  <c r="B317" i="74"/>
  <c r="B316" i="74"/>
  <c r="B315" i="74"/>
  <c r="B314" i="74"/>
  <c r="B313" i="74"/>
  <c r="B312" i="74"/>
  <c r="B311" i="74"/>
  <c r="B310" i="74"/>
  <c r="B309" i="74"/>
  <c r="B308" i="74"/>
  <c r="B307" i="74"/>
  <c r="B306" i="74"/>
  <c r="B305" i="74"/>
  <c r="B304" i="74"/>
  <c r="B303" i="74"/>
  <c r="B302" i="74"/>
  <c r="B301" i="74"/>
  <c r="B300" i="74"/>
  <c r="B299" i="74"/>
  <c r="B298" i="74"/>
  <c r="B297" i="74"/>
  <c r="B296" i="74"/>
  <c r="B295" i="74"/>
  <c r="B294" i="74"/>
  <c r="B293" i="74"/>
  <c r="B292" i="74"/>
  <c r="B291" i="74"/>
  <c r="B290" i="74"/>
  <c r="B289" i="74"/>
  <c r="B288" i="74"/>
  <c r="B287" i="74"/>
  <c r="B286" i="74"/>
  <c r="B285" i="74"/>
  <c r="B284" i="74"/>
  <c r="B283" i="74"/>
  <c r="B282" i="74"/>
  <c r="B281" i="74"/>
  <c r="B280" i="74"/>
  <c r="B279" i="74"/>
  <c r="B278" i="74"/>
  <c r="B277" i="74"/>
  <c r="B276" i="74"/>
  <c r="B275" i="74"/>
  <c r="B274" i="74"/>
  <c r="B273" i="74"/>
  <c r="B272" i="74"/>
  <c r="B271" i="74"/>
  <c r="B270" i="74"/>
  <c r="B269" i="74"/>
  <c r="B268" i="74"/>
  <c r="B267" i="74"/>
  <c r="B266" i="74"/>
  <c r="B265" i="74"/>
  <c r="B264" i="74"/>
  <c r="B263" i="74"/>
  <c r="B262" i="74"/>
  <c r="B261" i="74"/>
  <c r="B260" i="74"/>
  <c r="B259" i="74"/>
  <c r="B258" i="74"/>
  <c r="B257" i="74"/>
  <c r="B256" i="74"/>
  <c r="B255" i="74"/>
  <c r="B254" i="74"/>
  <c r="B253" i="74"/>
  <c r="B252" i="74"/>
  <c r="B251" i="74"/>
  <c r="B250" i="74"/>
  <c r="B249" i="74"/>
  <c r="B248" i="74"/>
  <c r="B247" i="74"/>
  <c r="B246" i="74"/>
  <c r="B245" i="74"/>
  <c r="B244" i="74"/>
  <c r="B243" i="74"/>
  <c r="B242" i="74"/>
  <c r="B241" i="74"/>
  <c r="B240" i="74"/>
  <c r="B239" i="74"/>
  <c r="B238" i="74"/>
  <c r="B237" i="74"/>
  <c r="B236" i="74"/>
  <c r="B235" i="74"/>
  <c r="B234" i="74"/>
  <c r="B233" i="74"/>
  <c r="B232" i="74"/>
  <c r="B231" i="74"/>
  <c r="B230" i="74"/>
  <c r="B229" i="74"/>
  <c r="B228" i="74"/>
  <c r="B227" i="74"/>
  <c r="B226" i="74"/>
  <c r="B225" i="74"/>
  <c r="B224" i="74"/>
  <c r="B223" i="74"/>
  <c r="B222" i="74"/>
  <c r="B221" i="74"/>
  <c r="B220" i="74"/>
  <c r="B219" i="74"/>
  <c r="B218" i="74"/>
  <c r="B217" i="74"/>
  <c r="B216" i="74"/>
  <c r="B215" i="74"/>
  <c r="B214" i="74"/>
  <c r="B213" i="74"/>
  <c r="B212" i="74"/>
  <c r="B211" i="74"/>
  <c r="B210" i="74"/>
  <c r="B209" i="74"/>
  <c r="B208" i="74"/>
  <c r="B207" i="74"/>
  <c r="B206" i="74"/>
  <c r="B205" i="74"/>
  <c r="B204" i="74"/>
  <c r="B203" i="74"/>
  <c r="B202" i="74"/>
  <c r="B201" i="74"/>
  <c r="B200" i="74"/>
  <c r="B199" i="74"/>
  <c r="B198" i="74"/>
  <c r="B197" i="74"/>
  <c r="B196" i="74"/>
  <c r="B195" i="74"/>
  <c r="B194" i="74"/>
  <c r="B193" i="74"/>
  <c r="B192" i="74"/>
  <c r="B191" i="74"/>
  <c r="B190" i="74"/>
  <c r="B189" i="74"/>
  <c r="B188" i="74"/>
  <c r="B187" i="74"/>
  <c r="B186" i="74"/>
  <c r="B185" i="74"/>
  <c r="B184" i="74"/>
  <c r="B183" i="74"/>
  <c r="B182" i="74"/>
  <c r="B181" i="74"/>
  <c r="B180" i="74"/>
  <c r="B179" i="74"/>
  <c r="B178" i="74"/>
  <c r="B177" i="74"/>
  <c r="B176" i="74"/>
  <c r="B175" i="74"/>
  <c r="B174" i="74"/>
  <c r="B173" i="74"/>
  <c r="B172" i="74"/>
  <c r="B171" i="74"/>
  <c r="B170" i="74"/>
  <c r="B169" i="74"/>
  <c r="B168" i="74"/>
  <c r="B167" i="74"/>
  <c r="B166" i="74"/>
  <c r="B165" i="74"/>
  <c r="B164" i="74"/>
  <c r="B163" i="74"/>
  <c r="B162" i="74"/>
  <c r="B161" i="74"/>
  <c r="B160" i="74"/>
  <c r="B159" i="74"/>
  <c r="B158" i="74"/>
  <c r="B157" i="74"/>
  <c r="B156" i="74"/>
  <c r="B155" i="74"/>
  <c r="B154" i="74"/>
  <c r="B153" i="74"/>
  <c r="B152" i="74"/>
  <c r="B151" i="74"/>
  <c r="B150" i="74"/>
  <c r="B149" i="74"/>
  <c r="B148" i="74"/>
  <c r="B147" i="74"/>
  <c r="B146" i="74"/>
  <c r="B145" i="74"/>
  <c r="B144" i="74"/>
  <c r="B143" i="74"/>
  <c r="B142" i="74"/>
  <c r="B141" i="74"/>
  <c r="B140" i="74"/>
  <c r="B139" i="74"/>
  <c r="B138" i="74"/>
  <c r="B137" i="74"/>
  <c r="B136" i="74"/>
  <c r="B135" i="74"/>
  <c r="B134" i="74"/>
  <c r="B133" i="74"/>
  <c r="B132" i="74"/>
  <c r="B131" i="74"/>
  <c r="B130" i="74"/>
  <c r="B129" i="74"/>
  <c r="B128" i="74"/>
  <c r="B127" i="74"/>
  <c r="B126" i="74"/>
  <c r="B125" i="74"/>
  <c r="B124" i="74"/>
  <c r="B123" i="74"/>
  <c r="B122" i="74"/>
  <c r="B121" i="74"/>
  <c r="B120" i="74"/>
  <c r="B119" i="74"/>
  <c r="B118" i="74"/>
  <c r="B117" i="74"/>
  <c r="B116" i="74"/>
  <c r="B115" i="74"/>
  <c r="B114" i="74"/>
  <c r="B113" i="74"/>
  <c r="B112" i="74"/>
  <c r="B111" i="74"/>
  <c r="B110" i="74"/>
  <c r="B109" i="74"/>
  <c r="B108" i="74"/>
  <c r="B107" i="74"/>
  <c r="B106" i="74"/>
  <c r="B105" i="74"/>
  <c r="B104" i="74"/>
  <c r="B103" i="74"/>
  <c r="B102" i="74"/>
  <c r="B101" i="74"/>
  <c r="B100" i="74"/>
  <c r="B99" i="74"/>
  <c r="B98" i="74"/>
  <c r="B97" i="74"/>
  <c r="B96" i="74"/>
  <c r="B95" i="74"/>
  <c r="B94" i="74"/>
  <c r="B93" i="74"/>
  <c r="B92" i="74"/>
  <c r="B91" i="74"/>
  <c r="B90" i="74"/>
  <c r="B89" i="74"/>
  <c r="B88" i="74"/>
  <c r="B87" i="74"/>
  <c r="B86" i="74"/>
  <c r="B85" i="74"/>
  <c r="B84" i="74"/>
  <c r="B83" i="74"/>
  <c r="B82" i="74"/>
  <c r="B81" i="74"/>
  <c r="B80" i="74"/>
  <c r="B79" i="74"/>
  <c r="B78" i="74"/>
  <c r="B77" i="74"/>
  <c r="B76" i="74"/>
  <c r="B75" i="74"/>
  <c r="B74" i="74"/>
  <c r="B73" i="74"/>
  <c r="B72" i="74"/>
  <c r="B71" i="74"/>
  <c r="B70" i="74"/>
  <c r="B69" i="74"/>
  <c r="B68" i="74"/>
  <c r="B67" i="74"/>
  <c r="B66" i="74"/>
  <c r="B65" i="74"/>
  <c r="B64" i="74"/>
  <c r="B63" i="74"/>
  <c r="B62" i="74"/>
  <c r="B61" i="74"/>
  <c r="B60" i="74"/>
  <c r="B59" i="74"/>
  <c r="B58" i="74"/>
  <c r="B57" i="74"/>
  <c r="B56" i="74"/>
  <c r="B55" i="74"/>
  <c r="B54" i="74"/>
  <c r="B53" i="74"/>
  <c r="B52" i="74"/>
  <c r="B51" i="74"/>
  <c r="B50" i="74"/>
  <c r="B49" i="74"/>
  <c r="B48" i="74"/>
  <c r="B47" i="74"/>
  <c r="B46" i="74"/>
  <c r="B45" i="74"/>
  <c r="B44" i="74"/>
  <c r="B43" i="74"/>
  <c r="B42" i="74"/>
  <c r="B41" i="74"/>
  <c r="B40" i="74"/>
  <c r="B39" i="74"/>
  <c r="B38" i="74"/>
  <c r="B37" i="74"/>
  <c r="B36" i="74"/>
  <c r="B35" i="74"/>
  <c r="B34" i="74"/>
  <c r="B33" i="74"/>
  <c r="B32" i="74"/>
  <c r="B31" i="74"/>
  <c r="B30" i="74"/>
  <c r="B29" i="74"/>
  <c r="B28" i="74"/>
  <c r="B27" i="74"/>
  <c r="B26" i="74"/>
  <c r="B25" i="74"/>
  <c r="B24" i="74"/>
  <c r="B23" i="74"/>
  <c r="B22" i="74"/>
  <c r="B21" i="74"/>
  <c r="B20" i="74"/>
  <c r="B19" i="74"/>
  <c r="B18" i="74"/>
  <c r="B17" i="74"/>
  <c r="B16" i="74"/>
  <c r="B15" i="74"/>
  <c r="B14" i="74"/>
  <c r="B13" i="74"/>
  <c r="B12" i="74"/>
  <c r="B11" i="74"/>
  <c r="B10" i="74"/>
  <c r="B9" i="74"/>
  <c r="B8" i="74"/>
  <c r="B7" i="74"/>
  <c r="B6" i="74"/>
  <c r="B5" i="74"/>
  <c r="B4" i="74"/>
  <c r="B3" i="74"/>
  <c r="B2" i="74"/>
  <c r="AF817" i="22" l="1"/>
  <c r="AF816" i="22"/>
  <c r="AF815" i="22"/>
  <c r="AF814" i="22"/>
  <c r="AF813" i="22"/>
  <c r="AF812" i="22"/>
  <c r="AF808" i="22"/>
  <c r="AF807" i="22"/>
  <c r="AF806" i="22"/>
  <c r="AF794" i="22"/>
  <c r="AF793" i="22"/>
  <c r="AF792" i="22"/>
  <c r="AF791" i="22"/>
  <c r="AF781" i="22"/>
  <c r="AF780" i="22"/>
  <c r="AF779" i="22"/>
  <c r="AF775" i="22"/>
  <c r="AF770" i="22"/>
  <c r="AF769" i="22"/>
  <c r="AF768" i="22"/>
  <c r="AF762" i="22"/>
  <c r="AF761" i="22"/>
  <c r="AF760" i="22"/>
  <c r="AF759" i="22"/>
  <c r="AF758" i="22"/>
  <c r="AF751" i="22"/>
  <c r="AF750" i="22"/>
  <c r="AF749" i="22"/>
  <c r="AF748" i="22"/>
  <c r="AF740" i="22"/>
  <c r="AF739" i="22"/>
  <c r="AF732" i="22"/>
  <c r="AF731" i="22"/>
  <c r="AF730" i="22"/>
  <c r="AF729" i="22"/>
  <c r="AF728" i="22"/>
  <c r="AF727" i="22"/>
  <c r="AF726" i="22"/>
  <c r="AF725" i="22"/>
  <c r="AF721" i="22"/>
  <c r="AF720" i="22"/>
  <c r="AF719" i="22"/>
  <c r="AF718" i="22"/>
  <c r="AF717" i="22"/>
  <c r="AF716" i="22"/>
  <c r="AF710" i="22"/>
  <c r="AF709" i="22"/>
  <c r="AF702" i="22"/>
  <c r="AF701" i="22"/>
  <c r="AF700" i="22"/>
  <c r="AF699" i="22"/>
  <c r="AF695" i="22"/>
  <c r="AF694" i="22"/>
  <c r="AF690" i="22"/>
  <c r="AF689" i="22"/>
  <c r="AF688" i="22"/>
  <c r="AF681" i="22"/>
  <c r="AF680" i="22"/>
  <c r="AF679" i="22"/>
  <c r="AF678" i="22"/>
  <c r="AF677" i="22"/>
  <c r="AF676" i="22"/>
  <c r="AF675" i="22"/>
  <c r="AF671" i="22"/>
  <c r="AF670" i="22"/>
  <c r="AF669" i="22"/>
  <c r="AF665" i="22"/>
  <c r="AF664" i="22"/>
  <c r="AF663" i="22"/>
  <c r="AF653" i="22"/>
  <c r="AF645" i="22"/>
  <c r="AF644" i="22"/>
  <c r="AF643" i="22"/>
  <c r="AF642" i="22"/>
  <c r="AF636" i="22"/>
  <c r="AF635" i="22"/>
  <c r="AF634" i="22"/>
  <c r="AF633" i="22"/>
  <c r="AF626" i="22"/>
  <c r="AF625" i="22"/>
  <c r="AF624" i="22"/>
  <c r="AF623" i="22"/>
  <c r="AF622" i="22"/>
  <c r="AF618" i="22"/>
  <c r="AF614" i="22"/>
  <c r="AF613" i="22"/>
  <c r="AF612" i="22"/>
  <c r="AF605" i="22"/>
  <c r="AF604" i="22"/>
  <c r="AF603" i="22"/>
  <c r="AF599" i="22"/>
  <c r="AF598" i="22"/>
  <c r="AF596" i="22"/>
  <c r="AF595" i="22"/>
  <c r="AF590" i="22"/>
  <c r="AF589" i="22"/>
  <c r="AF582" i="22"/>
  <c r="AF581" i="22"/>
  <c r="AF580" i="22"/>
  <c r="AF579" i="22"/>
  <c r="AF578" i="22"/>
  <c r="AF577" i="22"/>
  <c r="AF576" i="22"/>
  <c r="AF572" i="22"/>
  <c r="AF565" i="22"/>
  <c r="AF564" i="22"/>
  <c r="AF563" i="22"/>
  <c r="AF562" i="22"/>
  <c r="AF558" i="22"/>
  <c r="AF557" i="22"/>
  <c r="AF556" i="22"/>
  <c r="AF552" i="22"/>
  <c r="AF545" i="22"/>
  <c r="AF544" i="22"/>
  <c r="AF543" i="22"/>
  <c r="AF539" i="22"/>
  <c r="AF538" i="22"/>
  <c r="AF531" i="22"/>
  <c r="AF530" i="22"/>
  <c r="AF529" i="22"/>
  <c r="AF528" i="22"/>
  <c r="AF527" i="22"/>
  <c r="AF523" i="22"/>
  <c r="AF522" i="22"/>
  <c r="AF518" i="22"/>
  <c r="AF517" i="22"/>
  <c r="AF510" i="22"/>
  <c r="AF509" i="22"/>
  <c r="AF508" i="22"/>
  <c r="AF507" i="22"/>
  <c r="AF506" i="22"/>
  <c r="AF502" i="22"/>
  <c r="AF501" i="22"/>
  <c r="AF494" i="22"/>
  <c r="AF493" i="22"/>
  <c r="AF492" i="22"/>
  <c r="AF491" i="22"/>
  <c r="AF487" i="22"/>
  <c r="AF486" i="22"/>
  <c r="AF481" i="22"/>
  <c r="AF480" i="22"/>
  <c r="AF472" i="22"/>
  <c r="AF471" i="22"/>
  <c r="AF470" i="22"/>
  <c r="AF469" i="22"/>
  <c r="AF468" i="22"/>
  <c r="AF467" i="22"/>
  <c r="AF463" i="22"/>
  <c r="AF462" i="22"/>
  <c r="AF461" i="22"/>
  <c r="AF460" i="22"/>
  <c r="AF456" i="22"/>
  <c r="AF455" i="22"/>
  <c r="AF454" i="22"/>
  <c r="AF453" i="22"/>
  <c r="AF452" i="22"/>
  <c r="AF445" i="22"/>
  <c r="AF444" i="22"/>
  <c r="AF443" i="22"/>
  <c r="AF442" i="22"/>
  <c r="AF441" i="22"/>
  <c r="AF440" i="22"/>
  <c r="AF439" i="22"/>
  <c r="AF434" i="22"/>
  <c r="AF430" i="22"/>
  <c r="AF429" i="22"/>
  <c r="AF416" i="22"/>
  <c r="AF414" i="22"/>
  <c r="AF410" i="22"/>
  <c r="AF409" i="22"/>
  <c r="AF408" i="22"/>
  <c r="AF407" i="22"/>
  <c r="AF406" i="22"/>
  <c r="AF399" i="22"/>
  <c r="AF398" i="22"/>
  <c r="AF397" i="22"/>
  <c r="AF396" i="22"/>
  <c r="AF395" i="22"/>
  <c r="AF394" i="22"/>
  <c r="AF393" i="22"/>
  <c r="AF392" i="22"/>
  <c r="AF391" i="22"/>
  <c r="AF390" i="22"/>
  <c r="AF386" i="22"/>
  <c r="AF385" i="22"/>
  <c r="AF384" i="22"/>
  <c r="AF380" i="22"/>
  <c r="AF379" i="22"/>
  <c r="AF378" i="22"/>
  <c r="AF377" i="22"/>
  <c r="AF376" i="22"/>
  <c r="AF369" i="22"/>
  <c r="AF368" i="22"/>
  <c r="AF367" i="22"/>
  <c r="AF366" i="22"/>
  <c r="AF362" i="22"/>
  <c r="AF361" i="22"/>
  <c r="AF360" i="22"/>
  <c r="AF352" i="22"/>
  <c r="AF351" i="22"/>
  <c r="AF350" i="22"/>
  <c r="AF349" i="22"/>
  <c r="AF348" i="22"/>
  <c r="AF344" i="22"/>
  <c r="AF343" i="22"/>
  <c r="AF342" i="22"/>
  <c r="AF341" i="22"/>
  <c r="AF337" i="22"/>
  <c r="AF336" i="22"/>
  <c r="AF335" i="22"/>
  <c r="AF334" i="22"/>
  <c r="AF327" i="22"/>
  <c r="AF326" i="22"/>
  <c r="AF325" i="22"/>
  <c r="AF324" i="22"/>
  <c r="AF317" i="22"/>
  <c r="AF316" i="22"/>
  <c r="AF315" i="22"/>
  <c r="AF314" i="22"/>
  <c r="AF310" i="22"/>
  <c r="AF309" i="22"/>
  <c r="AF308" i="22"/>
  <c r="AF307" i="22"/>
  <c r="AF303" i="22"/>
  <c r="AF302" i="22"/>
  <c r="AF301" i="22"/>
  <c r="AF300" i="22"/>
  <c r="AF299" i="22"/>
  <c r="AF298" i="22"/>
  <c r="AF297" i="22"/>
  <c r="AF290" i="22"/>
  <c r="AF289" i="22"/>
  <c r="AF288" i="22"/>
  <c r="AF287" i="22"/>
  <c r="AF286" i="22"/>
  <c r="AF282" i="22"/>
  <c r="AF281" i="22"/>
  <c r="AF279" i="22"/>
  <c r="AF275" i="22"/>
  <c r="AF274" i="22"/>
  <c r="AF273" i="22"/>
  <c r="AF272" i="22"/>
  <c r="AF265" i="22"/>
  <c r="AF264" i="22"/>
  <c r="AF262" i="22"/>
  <c r="AF261" i="22"/>
  <c r="AF260" i="22"/>
  <c r="AF256" i="22"/>
  <c r="AF255" i="22"/>
  <c r="AF251" i="22"/>
  <c r="AF250" i="22"/>
  <c r="AF249" i="22"/>
  <c r="AF248" i="22"/>
  <c r="AF241" i="22"/>
  <c r="AF240" i="22"/>
  <c r="AF239" i="22"/>
  <c r="AF238" i="22"/>
  <c r="AF237" i="22"/>
  <c r="AF236" i="22"/>
  <c r="AF232" i="22"/>
  <c r="AF228" i="22"/>
  <c r="AF227" i="22"/>
  <c r="AF226" i="22"/>
  <c r="AF225" i="22"/>
  <c r="AF218" i="22"/>
  <c r="AF217" i="22"/>
  <c r="AF216" i="22"/>
  <c r="AF215" i="22"/>
  <c r="AF214" i="22"/>
  <c r="AF213" i="22"/>
  <c r="AF212" i="22"/>
  <c r="AF211" i="22"/>
  <c r="AF210" i="22"/>
  <c r="AF205" i="22"/>
  <c r="AF204" i="22"/>
  <c r="AF203" i="22"/>
  <c r="AF202" i="22"/>
  <c r="AF201" i="22"/>
  <c r="AF200" i="22"/>
  <c r="AF199" i="22"/>
  <c r="AF198" i="22"/>
  <c r="AF194" i="22"/>
  <c r="AF193" i="22"/>
  <c r="AF192" i="22"/>
  <c r="AF191" i="22"/>
  <c r="AF190" i="22"/>
  <c r="AF189" i="22"/>
  <c r="AF188" i="22"/>
  <c r="AF187" i="22"/>
  <c r="AF186" i="22"/>
  <c r="AF185" i="22"/>
  <c r="AF184" i="22"/>
  <c r="AF183" i="22"/>
  <c r="AF182" i="22"/>
  <c r="AF181" i="22"/>
  <c r="AF180" i="22"/>
  <c r="AF171" i="22"/>
  <c r="AF170" i="22"/>
  <c r="AF169" i="22"/>
  <c r="AF161" i="22"/>
  <c r="AF160" i="22"/>
  <c r="AF159" i="22"/>
  <c r="AF158" i="22"/>
  <c r="AF157" i="22"/>
  <c r="AF156" i="22"/>
  <c r="AF155" i="22"/>
  <c r="AF151" i="22"/>
  <c r="AF150" i="22"/>
  <c r="AF149" i="22"/>
  <c r="AF148" i="22"/>
  <c r="AF141" i="22"/>
  <c r="AF140" i="22"/>
  <c r="AF139" i="22"/>
  <c r="AF138" i="22"/>
  <c r="AF134" i="22"/>
  <c r="AF130" i="22"/>
  <c r="AF123" i="22"/>
  <c r="AF122" i="22"/>
  <c r="AF121" i="22"/>
  <c r="AF120" i="22"/>
  <c r="AF119" i="22"/>
  <c r="AF118" i="22"/>
  <c r="AF117" i="22"/>
  <c r="AF116" i="22"/>
  <c r="AF111" i="22"/>
  <c r="AF110" i="22"/>
  <c r="AF109" i="22"/>
  <c r="AF108" i="22"/>
  <c r="AF101" i="22"/>
  <c r="AF100" i="22"/>
  <c r="AF99" i="22"/>
  <c r="AF94" i="22"/>
  <c r="AF93" i="22"/>
  <c r="AF86" i="22"/>
  <c r="AF85" i="22"/>
  <c r="AF84" i="22"/>
  <c r="AF80" i="22"/>
  <c r="AF79" i="22"/>
  <c r="AF72" i="22"/>
  <c r="AF71" i="22"/>
  <c r="AF70" i="22"/>
  <c r="AF69" i="22"/>
  <c r="AF68" i="22"/>
  <c r="AF67" i="22"/>
  <c r="AF63" i="22"/>
  <c r="AF62" i="22"/>
  <c r="AF61" i="22"/>
  <c r="AF57" i="22"/>
  <c r="AF56" i="22"/>
  <c r="AF55" i="22"/>
  <c r="AF54" i="22"/>
  <c r="AF53" i="22"/>
  <c r="AF46" i="22"/>
  <c r="AF45" i="22"/>
  <c r="AF44" i="22"/>
  <c r="AF43" i="22"/>
  <c r="AF42" i="22"/>
  <c r="AF38" i="22"/>
  <c r="AF27" i="22"/>
  <c r="AF26" i="22"/>
  <c r="AF25" i="22"/>
  <c r="AF24" i="22"/>
  <c r="AF23" i="22"/>
  <c r="AF22" i="22"/>
  <c r="AF21" i="22"/>
  <c r="AF20" i="22"/>
  <c r="AF19" i="22"/>
  <c r="AF15" i="22"/>
  <c r="AF14" i="22"/>
  <c r="AF13" i="22"/>
  <c r="AF12" i="22"/>
  <c r="AF11" i="22"/>
  <c r="AF10" i="22"/>
  <c r="AF6" i="22"/>
  <c r="AF5" i="22"/>
  <c r="AF4" i="22"/>
  <c r="AD898" i="22"/>
  <c r="AD897" i="22"/>
  <c r="AD896" i="22"/>
  <c r="AD895" i="22"/>
  <c r="AD894" i="22"/>
  <c r="AD893" i="22"/>
  <c r="AD892" i="22"/>
  <c r="AD891" i="22"/>
  <c r="AD890" i="22"/>
  <c r="AD889" i="22"/>
  <c r="AD888" i="22"/>
  <c r="AD887" i="22"/>
  <c r="AD886" i="22"/>
  <c r="AD885" i="22"/>
  <c r="AD884" i="22"/>
  <c r="AD883" i="22"/>
  <c r="AD882" i="22"/>
  <c r="AD881" i="22"/>
  <c r="AD877" i="22"/>
  <c r="AD876" i="22"/>
  <c r="AD872" i="22"/>
  <c r="AD871" i="22"/>
  <c r="AD870" i="22"/>
  <c r="AD869" i="22"/>
  <c r="AD868" i="22"/>
  <c r="AD867" i="22"/>
  <c r="AD866" i="22"/>
  <c r="AD865" i="22"/>
  <c r="AD864" i="22"/>
  <c r="AD863" i="22"/>
  <c r="AD862" i="22"/>
  <c r="AD861" i="22"/>
  <c r="AD860" i="22"/>
  <c r="AD859" i="22"/>
  <c r="AD858" i="22"/>
  <c r="AD857" i="22"/>
  <c r="AD856" i="22"/>
  <c r="AD855" i="22"/>
  <c r="AD854" i="22"/>
  <c r="AD853" i="22"/>
  <c r="AD852" i="22"/>
  <c r="AD851" i="22"/>
  <c r="AD850" i="22"/>
  <c r="AD849" i="22"/>
  <c r="AD848" i="22"/>
  <c r="AD847" i="22"/>
  <c r="AD846" i="22"/>
  <c r="AD845" i="22"/>
  <c r="AD844" i="22"/>
  <c r="AD843" i="22"/>
  <c r="AD842" i="22"/>
  <c r="AD841" i="22"/>
  <c r="AD840" i="22"/>
  <c r="AD839" i="22"/>
  <c r="AD838" i="22"/>
  <c r="AD837" i="22"/>
  <c r="AD836" i="22"/>
  <c r="AD835" i="22"/>
  <c r="AD834" i="22"/>
  <c r="AD833" i="22"/>
  <c r="AD832" i="22"/>
  <c r="AD831" i="22"/>
  <c r="AD830" i="22"/>
  <c r="AD829" i="22"/>
  <c r="AD828" i="22"/>
  <c r="AD827" i="22"/>
  <c r="AD826" i="22"/>
  <c r="AD825" i="22"/>
  <c r="AD824" i="22"/>
  <c r="AD817" i="22"/>
  <c r="AD816" i="22"/>
  <c r="AD815" i="22"/>
  <c r="AD814" i="22"/>
  <c r="AD813" i="22"/>
  <c r="AD812" i="22"/>
  <c r="AD808" i="22"/>
  <c r="AD807" i="22"/>
  <c r="AD806" i="22"/>
  <c r="AD805" i="22"/>
  <c r="AD801" i="22"/>
  <c r="AD794" i="22"/>
  <c r="AD793" i="22"/>
  <c r="AD792" i="22"/>
  <c r="AD791" i="22"/>
  <c r="AD781" i="22"/>
  <c r="AD780" i="22"/>
  <c r="AD779" i="22"/>
  <c r="AD775" i="22"/>
  <c r="AD774" i="22"/>
  <c r="AD773" i="22"/>
  <c r="AD772" i="22"/>
  <c r="AD771" i="22"/>
  <c r="AD770" i="22"/>
  <c r="AD769" i="22"/>
  <c r="AD768" i="22"/>
  <c r="AD767" i="22"/>
  <c r="AD766" i="22"/>
  <c r="AD762" i="22"/>
  <c r="AD761" i="22"/>
  <c r="AD760" i="22"/>
  <c r="AD759" i="22"/>
  <c r="AD758" i="22"/>
  <c r="AD751" i="22"/>
  <c r="AD750" i="22"/>
  <c r="AD749" i="22"/>
  <c r="AD748" i="22"/>
  <c r="AD744" i="22"/>
  <c r="AD740" i="22"/>
  <c r="AD739" i="22"/>
  <c r="AD732" i="22"/>
  <c r="AD731" i="22"/>
  <c r="AD730" i="22"/>
  <c r="AD729" i="22"/>
  <c r="AD728" i="22"/>
  <c r="AD727" i="22"/>
  <c r="AD726" i="22"/>
  <c r="AD725" i="22"/>
  <c r="AD721" i="22"/>
  <c r="AD720" i="22"/>
  <c r="AD719" i="22"/>
  <c r="AD718" i="22"/>
  <c r="AD717" i="22"/>
  <c r="AD716" i="22"/>
  <c r="AD710" i="22"/>
  <c r="AD709" i="22"/>
  <c r="AD702" i="22"/>
  <c r="AD701" i="22"/>
  <c r="AD700" i="22"/>
  <c r="AD699" i="22"/>
  <c r="AD695" i="22"/>
  <c r="AD694" i="22"/>
  <c r="AD690" i="22"/>
  <c r="AD689" i="22"/>
  <c r="AD688" i="22"/>
  <c r="AD681" i="22"/>
  <c r="AD680" i="22"/>
  <c r="AD679" i="22"/>
  <c r="AD678" i="22"/>
  <c r="AD677" i="22"/>
  <c r="AD676" i="22"/>
  <c r="AD675" i="22"/>
  <c r="AD671" i="22"/>
  <c r="AD670" i="22"/>
  <c r="AD669" i="22"/>
  <c r="AD665" i="22"/>
  <c r="AD664" i="22"/>
  <c r="AD663" i="22"/>
  <c r="AD653" i="22"/>
  <c r="AD649" i="22"/>
  <c r="AD648" i="22"/>
  <c r="AD647" i="22"/>
  <c r="AD646" i="22"/>
  <c r="AD645" i="22"/>
  <c r="AD644" i="22"/>
  <c r="AD643" i="22"/>
  <c r="AD642" i="22"/>
  <c r="AD641" i="22"/>
  <c r="AD640" i="22"/>
  <c r="AD636" i="22"/>
  <c r="AD635" i="22"/>
  <c r="AD634" i="22"/>
  <c r="AD633" i="22"/>
  <c r="AD626" i="22"/>
  <c r="AD625" i="22"/>
  <c r="AD624" i="22"/>
  <c r="AD623" i="22"/>
  <c r="AD622" i="22"/>
  <c r="AD618" i="22"/>
  <c r="AD614" i="22"/>
  <c r="AD613" i="22"/>
  <c r="AD612" i="22"/>
  <c r="AD605" i="22"/>
  <c r="AD604" i="22"/>
  <c r="AD603" i="22"/>
  <c r="AD599" i="22"/>
  <c r="AD598" i="22"/>
  <c r="AD597" i="22"/>
  <c r="AD596" i="22"/>
  <c r="AD595" i="22"/>
  <c r="AD591" i="22"/>
  <c r="AD590" i="22"/>
  <c r="AD589" i="22"/>
  <c r="AD582" i="22"/>
  <c r="AD581" i="22"/>
  <c r="AD580" i="22"/>
  <c r="AD579" i="22"/>
  <c r="AD578" i="22"/>
  <c r="AD577" i="22"/>
  <c r="AD576" i="22"/>
  <c r="AD572" i="22"/>
  <c r="AD565" i="22"/>
  <c r="AD564" i="22"/>
  <c r="AD563" i="22"/>
  <c r="AD562" i="22"/>
  <c r="AD558" i="22"/>
  <c r="AD557" i="22"/>
  <c r="AD556" i="22"/>
  <c r="AD552" i="22"/>
  <c r="AD545" i="22"/>
  <c r="AD544" i="22"/>
  <c r="AD543" i="22"/>
  <c r="AD539" i="22"/>
  <c r="AD538" i="22"/>
  <c r="AD531" i="22"/>
  <c r="AD530" i="22"/>
  <c r="AD529" i="22"/>
  <c r="AD528" i="22"/>
  <c r="AD527" i="22"/>
  <c r="AD523" i="22"/>
  <c r="AD522" i="22"/>
  <c r="AD518" i="22"/>
  <c r="AD517" i="22"/>
  <c r="AD510" i="22"/>
  <c r="AD509" i="22"/>
  <c r="AD508" i="22"/>
  <c r="AD507" i="22"/>
  <c r="AD506" i="22"/>
  <c r="AD502" i="22"/>
  <c r="AD501" i="22"/>
  <c r="AD494" i="22"/>
  <c r="AD493" i="22"/>
  <c r="AD492" i="22"/>
  <c r="AD491" i="22"/>
  <c r="AD487" i="22"/>
  <c r="AD486" i="22"/>
  <c r="AD485" i="22"/>
  <c r="AD481" i="22"/>
  <c r="AD480" i="22"/>
  <c r="AD479" i="22"/>
  <c r="AD472" i="22"/>
  <c r="AD471" i="22"/>
  <c r="AD470" i="22"/>
  <c r="AD469" i="22"/>
  <c r="AD468" i="22"/>
  <c r="AD467" i="22"/>
  <c r="AD463" i="22"/>
  <c r="AD462" i="22"/>
  <c r="AD461" i="22"/>
  <c r="AD460" i="22"/>
  <c r="AD456" i="22"/>
  <c r="AD455" i="22"/>
  <c r="AD454" i="22"/>
  <c r="AD453" i="22"/>
  <c r="AD452" i="22"/>
  <c r="AD445" i="22"/>
  <c r="AD444" i="22"/>
  <c r="AD443" i="22"/>
  <c r="AD442" i="22"/>
  <c r="AD441" i="22"/>
  <c r="AD440" i="22"/>
  <c r="AD439" i="22"/>
  <c r="AD435" i="22"/>
  <c r="AD434" i="22"/>
  <c r="AD430" i="22"/>
  <c r="AD429" i="22"/>
  <c r="AD420" i="22"/>
  <c r="AD419" i="22"/>
  <c r="AD418" i="22"/>
  <c r="AD417" i="22"/>
  <c r="AD416" i="22"/>
  <c r="AD415" i="22"/>
  <c r="AD414" i="22"/>
  <c r="AD410" i="22"/>
  <c r="AD409" i="22"/>
  <c r="AD408" i="22"/>
  <c r="AD407" i="22"/>
  <c r="AD406" i="22"/>
  <c r="AD399" i="22"/>
  <c r="AD398" i="22"/>
  <c r="AD397" i="22"/>
  <c r="AD396" i="22"/>
  <c r="AD395" i="22"/>
  <c r="AD394" i="22"/>
  <c r="AD393" i="22"/>
  <c r="AD392" i="22"/>
  <c r="AD391" i="22"/>
  <c r="AD390" i="22"/>
  <c r="AD386" i="22"/>
  <c r="AD385" i="22"/>
  <c r="AD384" i="22"/>
  <c r="AD380" i="22"/>
  <c r="AD379" i="22"/>
  <c r="AD378" i="22"/>
  <c r="AD377" i="22"/>
  <c r="AD376" i="22"/>
  <c r="AD369" i="22"/>
  <c r="AD368" i="22"/>
  <c r="AD367" i="22"/>
  <c r="AD366" i="22"/>
  <c r="AD362" i="22"/>
  <c r="AD361" i="22"/>
  <c r="AD360" i="22"/>
  <c r="AD352" i="22"/>
  <c r="AD351" i="22"/>
  <c r="AD350" i="22"/>
  <c r="AD349" i="22"/>
  <c r="AD348" i="22"/>
  <c r="AD344" i="22"/>
  <c r="AD343" i="22"/>
  <c r="AD342" i="22"/>
  <c r="AD341" i="22"/>
  <c r="AD337" i="22"/>
  <c r="AD336" i="22"/>
  <c r="AD335" i="22"/>
  <c r="AD334" i="22"/>
  <c r="AD327" i="22"/>
  <c r="AD326" i="22"/>
  <c r="AD325" i="22"/>
  <c r="AD324" i="22"/>
  <c r="AD317" i="22"/>
  <c r="AD316" i="22"/>
  <c r="AD315" i="22"/>
  <c r="AD314" i="22"/>
  <c r="AD310" i="22"/>
  <c r="AD309" i="22"/>
  <c r="AD308" i="22"/>
  <c r="AD307" i="22"/>
  <c r="AD303" i="22"/>
  <c r="AD302" i="22"/>
  <c r="AD301" i="22"/>
  <c r="AD300" i="22"/>
  <c r="AD299" i="22"/>
  <c r="AD298" i="22"/>
  <c r="AD297" i="22"/>
  <c r="AD290" i="22"/>
  <c r="AD289" i="22"/>
  <c r="AD288" i="22"/>
  <c r="AD287" i="22"/>
  <c r="AD286" i="22"/>
  <c r="AD282" i="22"/>
  <c r="AD281" i="22"/>
  <c r="AD280" i="22"/>
  <c r="AD279" i="22"/>
  <c r="AD275" i="22"/>
  <c r="AD274" i="22"/>
  <c r="AD273" i="22"/>
  <c r="AD272" i="22"/>
  <c r="AD265" i="22"/>
  <c r="AD264" i="22"/>
  <c r="AD262" i="22"/>
  <c r="AD261" i="22"/>
  <c r="AD260" i="22"/>
  <c r="AD256" i="22"/>
  <c r="AD255" i="22"/>
  <c r="AD251" i="22"/>
  <c r="AD250" i="22"/>
  <c r="AD249" i="22"/>
  <c r="AD248" i="22"/>
  <c r="AD241" i="22"/>
  <c r="AD240" i="22"/>
  <c r="AD239" i="22"/>
  <c r="AD238" i="22"/>
  <c r="AD237" i="22"/>
  <c r="AD236" i="22"/>
  <c r="AD232" i="22"/>
  <c r="AD228" i="22"/>
  <c r="AD227" i="22"/>
  <c r="AD226" i="22"/>
  <c r="AD225" i="22"/>
  <c r="AD218" i="22"/>
  <c r="AD217" i="22"/>
  <c r="AD216" i="22"/>
  <c r="AD215" i="22"/>
  <c r="AD214" i="22"/>
  <c r="AD213" i="22"/>
  <c r="AD212" i="22"/>
  <c r="AD211" i="22"/>
  <c r="AD210" i="22"/>
  <c r="AD206" i="22"/>
  <c r="AD205" i="22"/>
  <c r="AD204" i="22"/>
  <c r="AD203" i="22"/>
  <c r="AD202" i="22"/>
  <c r="AD201" i="22"/>
  <c r="AD200" i="22"/>
  <c r="AD199" i="22"/>
  <c r="AD198" i="22"/>
  <c r="AD194" i="22"/>
  <c r="AD193" i="22"/>
  <c r="AD192" i="22"/>
  <c r="AD191" i="22"/>
  <c r="AD190" i="22"/>
  <c r="AD189" i="22"/>
  <c r="AD188" i="22"/>
  <c r="AD187" i="22"/>
  <c r="AD186" i="22"/>
  <c r="AD185" i="22"/>
  <c r="AD184" i="22"/>
  <c r="AD183" i="22"/>
  <c r="AD182" i="22"/>
  <c r="AD181" i="22"/>
  <c r="AD180" i="22"/>
  <c r="AD171" i="22"/>
  <c r="AD170" i="22"/>
  <c r="AD169" i="22"/>
  <c r="AD165" i="22"/>
  <c r="AD164" i="22"/>
  <c r="AD163" i="22"/>
  <c r="AD162" i="22"/>
  <c r="AD161" i="22"/>
  <c r="AD160" i="22"/>
  <c r="AD159" i="22"/>
  <c r="AD158" i="22"/>
  <c r="AD157" i="22"/>
  <c r="AD156" i="22"/>
  <c r="AD155" i="22"/>
  <c r="AD151" i="22"/>
  <c r="AD150" i="22"/>
  <c r="AD149" i="22"/>
  <c r="AD148" i="22"/>
  <c r="AD141" i="22"/>
  <c r="AD140" i="22"/>
  <c r="AD139" i="22"/>
  <c r="AD138" i="22"/>
  <c r="AD134" i="22"/>
  <c r="AD130" i="22"/>
  <c r="AD123" i="22"/>
  <c r="AD122" i="22"/>
  <c r="AD121" i="22"/>
  <c r="AD120" i="22"/>
  <c r="AD119" i="22"/>
  <c r="AD118" i="22"/>
  <c r="AD117" i="22"/>
  <c r="AD116" i="22"/>
  <c r="AD111" i="22"/>
  <c r="AD110" i="22"/>
  <c r="AD109" i="22"/>
  <c r="AD108" i="22"/>
  <c r="AD101" i="22"/>
  <c r="AD100" i="22"/>
  <c r="AD99" i="22"/>
  <c r="AD94" i="22"/>
  <c r="AD93" i="22"/>
  <c r="AD86" i="22"/>
  <c r="AD85" i="22"/>
  <c r="AD84" i="22"/>
  <c r="AD80" i="22"/>
  <c r="AD79" i="22"/>
  <c r="AD72" i="22"/>
  <c r="AD71" i="22"/>
  <c r="AD70" i="22"/>
  <c r="AD69" i="22"/>
  <c r="AD68" i="22"/>
  <c r="AD67" i="22"/>
  <c r="AD63" i="22"/>
  <c r="AD62" i="22"/>
  <c r="AD61" i="22"/>
  <c r="AD57" i="22"/>
  <c r="AD56" i="22"/>
  <c r="AD55" i="22"/>
  <c r="AD54" i="22"/>
  <c r="AD53" i="22"/>
  <c r="AD46" i="22"/>
  <c r="AD45" i="22"/>
  <c r="AD44" i="22"/>
  <c r="AD43" i="22"/>
  <c r="AD42" i="22"/>
  <c r="AD38" i="22"/>
  <c r="AD34" i="22"/>
  <c r="AD27" i="22"/>
  <c r="AD26" i="22"/>
  <c r="AD25" i="22"/>
  <c r="AD24" i="22"/>
  <c r="AD23" i="22"/>
  <c r="AD22" i="22"/>
  <c r="AD21" i="22"/>
  <c r="AD20" i="22"/>
  <c r="AD19" i="22"/>
  <c r="AD15" i="22"/>
  <c r="AD14" i="22"/>
  <c r="AD13" i="22"/>
  <c r="AD12" i="22"/>
  <c r="AD11" i="22"/>
  <c r="AD10" i="22"/>
  <c r="AD6" i="22"/>
  <c r="AD5" i="22"/>
  <c r="AD4" i="22"/>
  <c r="C5" i="71" l="1"/>
  <c r="I4" i="48" l="1"/>
  <c r="Q654" i="22"/>
  <c r="P654" i="22"/>
  <c r="O654" i="22"/>
  <c r="N654" i="22"/>
  <c r="M654" i="22"/>
  <c r="L654" i="22"/>
  <c r="AA653" i="22"/>
  <c r="X653" i="22"/>
  <c r="T653" i="22"/>
  <c r="T654" i="22" s="1"/>
  <c r="R653" i="22"/>
  <c r="S653" i="22" s="1"/>
  <c r="S654" i="22" s="1"/>
  <c r="J653" i="22"/>
  <c r="I653" i="22"/>
  <c r="AB653" i="22" s="1"/>
  <c r="R216" i="22"/>
  <c r="S216" i="22" s="1"/>
  <c r="T216" i="22"/>
  <c r="I216" i="22"/>
  <c r="J216" i="22"/>
  <c r="T442" i="22"/>
  <c r="S442" i="22"/>
  <c r="N761" i="22"/>
  <c r="R654" i="22" l="1"/>
  <c r="Y653" i="22"/>
  <c r="W653" i="22"/>
  <c r="AC227" i="22"/>
  <c r="I898" i="22"/>
  <c r="AB898" i="22" s="1"/>
  <c r="I897" i="22"/>
  <c r="AB897" i="22" s="1"/>
  <c r="I896" i="22"/>
  <c r="AB896" i="22" s="1"/>
  <c r="I895" i="22"/>
  <c r="AB895" i="22" s="1"/>
  <c r="I894" i="22"/>
  <c r="AB894" i="22" s="1"/>
  <c r="I893" i="22"/>
  <c r="AB893" i="22" s="1"/>
  <c r="I892" i="22"/>
  <c r="AB892" i="22" s="1"/>
  <c r="I891" i="22"/>
  <c r="AB891" i="22" s="1"/>
  <c r="I890" i="22"/>
  <c r="AB890" i="22" s="1"/>
  <c r="I889" i="22"/>
  <c r="AB889" i="22" s="1"/>
  <c r="I888" i="22"/>
  <c r="AB888" i="22" s="1"/>
  <c r="I887" i="22"/>
  <c r="AB887" i="22" s="1"/>
  <c r="I886" i="22"/>
  <c r="AB886" i="22" s="1"/>
  <c r="I885" i="22"/>
  <c r="AB885" i="22" s="1"/>
  <c r="I884" i="22"/>
  <c r="AB884" i="22" s="1"/>
  <c r="I883" i="22"/>
  <c r="AB883" i="22" s="1"/>
  <c r="I882" i="22"/>
  <c r="AB882" i="22" s="1"/>
  <c r="I881" i="22"/>
  <c r="AB881" i="22" s="1"/>
  <c r="I877" i="22"/>
  <c r="AB877" i="22" s="1"/>
  <c r="I876" i="22"/>
  <c r="AB876" i="22" s="1"/>
  <c r="I872" i="22"/>
  <c r="AB872" i="22" s="1"/>
  <c r="I871" i="22"/>
  <c r="AB871" i="22" s="1"/>
  <c r="I870" i="22"/>
  <c r="AB870" i="22" s="1"/>
  <c r="I869" i="22"/>
  <c r="AB869" i="22" s="1"/>
  <c r="I868" i="22"/>
  <c r="AB868" i="22" s="1"/>
  <c r="I867" i="22"/>
  <c r="AB867" i="22" s="1"/>
  <c r="I866" i="22"/>
  <c r="AB866" i="22" s="1"/>
  <c r="I865" i="22"/>
  <c r="AB865" i="22" s="1"/>
  <c r="I864" i="22"/>
  <c r="AB864" i="22" s="1"/>
  <c r="I863" i="22"/>
  <c r="AB863" i="22" s="1"/>
  <c r="I862" i="22"/>
  <c r="AB862" i="22" s="1"/>
  <c r="I861" i="22"/>
  <c r="AB861" i="22" s="1"/>
  <c r="I860" i="22"/>
  <c r="AB860" i="22" s="1"/>
  <c r="I859" i="22"/>
  <c r="AB859" i="22" s="1"/>
  <c r="I858" i="22"/>
  <c r="AB858" i="22" s="1"/>
  <c r="I857" i="22"/>
  <c r="AB857" i="22" s="1"/>
  <c r="I856" i="22"/>
  <c r="AB856" i="22" s="1"/>
  <c r="I855" i="22"/>
  <c r="AB855" i="22" s="1"/>
  <c r="I854" i="22"/>
  <c r="AB854" i="22" s="1"/>
  <c r="I853" i="22"/>
  <c r="AB853" i="22" s="1"/>
  <c r="I852" i="22"/>
  <c r="AB852" i="22" s="1"/>
  <c r="I851" i="22"/>
  <c r="AB851" i="22" s="1"/>
  <c r="I850" i="22"/>
  <c r="AB850" i="22" s="1"/>
  <c r="I849" i="22"/>
  <c r="AB849" i="22" s="1"/>
  <c r="I848" i="22"/>
  <c r="AB848" i="22" s="1"/>
  <c r="I847" i="22"/>
  <c r="AB847" i="22" s="1"/>
  <c r="I846" i="22"/>
  <c r="AB846" i="22" s="1"/>
  <c r="I845" i="22"/>
  <c r="AB845" i="22" s="1"/>
  <c r="I844" i="22"/>
  <c r="AB844" i="22" s="1"/>
  <c r="I843" i="22"/>
  <c r="AB843" i="22" s="1"/>
  <c r="I842" i="22"/>
  <c r="AB842" i="22" s="1"/>
  <c r="I841" i="22"/>
  <c r="AB841" i="22" s="1"/>
  <c r="I840" i="22"/>
  <c r="AB840" i="22" s="1"/>
  <c r="I839" i="22"/>
  <c r="AB839" i="22" s="1"/>
  <c r="I838" i="22"/>
  <c r="AB838" i="22" s="1"/>
  <c r="I837" i="22"/>
  <c r="AB837" i="22" s="1"/>
  <c r="I836" i="22"/>
  <c r="AB836" i="22" s="1"/>
  <c r="I835" i="22"/>
  <c r="AB835" i="22" s="1"/>
  <c r="I834" i="22"/>
  <c r="AB834" i="22" s="1"/>
  <c r="I833" i="22"/>
  <c r="AB833" i="22" s="1"/>
  <c r="I832" i="22"/>
  <c r="AB832" i="22" s="1"/>
  <c r="I831" i="22"/>
  <c r="AB831" i="22" s="1"/>
  <c r="I830" i="22"/>
  <c r="AB830" i="22" s="1"/>
  <c r="I829" i="22"/>
  <c r="AB829" i="22" s="1"/>
  <c r="I828" i="22"/>
  <c r="AB828" i="22" s="1"/>
  <c r="I827" i="22"/>
  <c r="AB827" i="22" s="1"/>
  <c r="I826" i="22"/>
  <c r="AB826" i="22" s="1"/>
  <c r="I825" i="22"/>
  <c r="AB825" i="22" s="1"/>
  <c r="I824" i="22"/>
  <c r="AB824" i="22" s="1"/>
  <c r="I817" i="22"/>
  <c r="AB817" i="22" s="1"/>
  <c r="I816" i="22"/>
  <c r="AB816" i="22" s="1"/>
  <c r="I815" i="22"/>
  <c r="AB815" i="22" s="1"/>
  <c r="I814" i="22"/>
  <c r="AB814" i="22" s="1"/>
  <c r="I813" i="22"/>
  <c r="AB813" i="22" s="1"/>
  <c r="I812" i="22"/>
  <c r="AB812" i="22" s="1"/>
  <c r="I808" i="22"/>
  <c r="AB808" i="22" s="1"/>
  <c r="I807" i="22"/>
  <c r="AB807" i="22" s="1"/>
  <c r="I806" i="22"/>
  <c r="AB806" i="22" s="1"/>
  <c r="I805" i="22"/>
  <c r="AB805" i="22" s="1"/>
  <c r="I801" i="22"/>
  <c r="AB801" i="22" s="1"/>
  <c r="I794" i="22"/>
  <c r="AB794" i="22" s="1"/>
  <c r="I793" i="22"/>
  <c r="AB793" i="22" s="1"/>
  <c r="I792" i="22"/>
  <c r="AB792" i="22" s="1"/>
  <c r="I791" i="22"/>
  <c r="AB791" i="22" s="1"/>
  <c r="I781" i="22"/>
  <c r="AB781" i="22" s="1"/>
  <c r="I780" i="22"/>
  <c r="AB780" i="22" s="1"/>
  <c r="I779" i="22"/>
  <c r="AB779" i="22" s="1"/>
  <c r="I775" i="22"/>
  <c r="AB775" i="22" s="1"/>
  <c r="I774" i="22"/>
  <c r="AB774" i="22" s="1"/>
  <c r="I773" i="22"/>
  <c r="AB773" i="22" s="1"/>
  <c r="I772" i="22"/>
  <c r="AB772" i="22" s="1"/>
  <c r="I771" i="22"/>
  <c r="AB771" i="22" s="1"/>
  <c r="I770" i="22"/>
  <c r="AB770" i="22" s="1"/>
  <c r="I769" i="22"/>
  <c r="AB769" i="22" s="1"/>
  <c r="I768" i="22"/>
  <c r="AB768" i="22" s="1"/>
  <c r="I767" i="22"/>
  <c r="AB767" i="22" s="1"/>
  <c r="I766" i="22"/>
  <c r="AB766" i="22" s="1"/>
  <c r="I762" i="22"/>
  <c r="AB762" i="22" s="1"/>
  <c r="I761" i="22"/>
  <c r="AB761" i="22" s="1"/>
  <c r="I760" i="22"/>
  <c r="AB760" i="22" s="1"/>
  <c r="I759" i="22"/>
  <c r="AB759" i="22" s="1"/>
  <c r="I758" i="22"/>
  <c r="AB758" i="22" s="1"/>
  <c r="I751" i="22"/>
  <c r="AB751" i="22" s="1"/>
  <c r="I750" i="22"/>
  <c r="AB750" i="22" s="1"/>
  <c r="I749" i="22"/>
  <c r="AB749" i="22" s="1"/>
  <c r="I748" i="22"/>
  <c r="AB748" i="22" s="1"/>
  <c r="I744" i="22"/>
  <c r="AB744" i="22" s="1"/>
  <c r="I740" i="22"/>
  <c r="AB740" i="22" s="1"/>
  <c r="I739" i="22"/>
  <c r="AB739" i="22" s="1"/>
  <c r="I732" i="22"/>
  <c r="AB732" i="22" s="1"/>
  <c r="I731" i="22"/>
  <c r="AB731" i="22" s="1"/>
  <c r="I730" i="22"/>
  <c r="AB730" i="22" s="1"/>
  <c r="I729" i="22"/>
  <c r="AB729" i="22" s="1"/>
  <c r="I728" i="22"/>
  <c r="AB728" i="22" s="1"/>
  <c r="I727" i="22"/>
  <c r="AB727" i="22" s="1"/>
  <c r="I726" i="22"/>
  <c r="AB726" i="22" s="1"/>
  <c r="I725" i="22"/>
  <c r="AB725" i="22" s="1"/>
  <c r="I721" i="22"/>
  <c r="AB721" i="22" s="1"/>
  <c r="I720" i="22"/>
  <c r="AB720" i="22" s="1"/>
  <c r="I719" i="22"/>
  <c r="AB719" i="22" s="1"/>
  <c r="I718" i="22"/>
  <c r="AB718" i="22" s="1"/>
  <c r="I717" i="22"/>
  <c r="AB717" i="22" s="1"/>
  <c r="I716" i="22"/>
  <c r="AB716" i="22" s="1"/>
  <c r="I710" i="22"/>
  <c r="AB710" i="22" s="1"/>
  <c r="I709" i="22"/>
  <c r="AB709" i="22" s="1"/>
  <c r="I702" i="22"/>
  <c r="AB702" i="22" s="1"/>
  <c r="I701" i="22"/>
  <c r="AB701" i="22" s="1"/>
  <c r="I700" i="22"/>
  <c r="AB700" i="22" s="1"/>
  <c r="I699" i="22"/>
  <c r="AB699" i="22" s="1"/>
  <c r="I695" i="22"/>
  <c r="AB695" i="22" s="1"/>
  <c r="I694" i="22"/>
  <c r="AB694" i="22" s="1"/>
  <c r="I690" i="22"/>
  <c r="AB690" i="22" s="1"/>
  <c r="I689" i="22"/>
  <c r="AB689" i="22" s="1"/>
  <c r="I688" i="22"/>
  <c r="AB688" i="22" s="1"/>
  <c r="I681" i="22"/>
  <c r="AB681" i="22" s="1"/>
  <c r="I680" i="22"/>
  <c r="AB680" i="22" s="1"/>
  <c r="I679" i="22"/>
  <c r="AB679" i="22" s="1"/>
  <c r="I678" i="22"/>
  <c r="AB678" i="22" s="1"/>
  <c r="I677" i="22"/>
  <c r="AB677" i="22" s="1"/>
  <c r="I676" i="22"/>
  <c r="AB676" i="22" s="1"/>
  <c r="I675" i="22"/>
  <c r="AB675" i="22" s="1"/>
  <c r="I671" i="22"/>
  <c r="AB671" i="22" s="1"/>
  <c r="I670" i="22"/>
  <c r="AB670" i="22" s="1"/>
  <c r="I669" i="22"/>
  <c r="AB669" i="22" s="1"/>
  <c r="I665" i="22"/>
  <c r="AB665" i="22" s="1"/>
  <c r="I664" i="22"/>
  <c r="AB664" i="22" s="1"/>
  <c r="I663" i="22"/>
  <c r="AB663" i="22" s="1"/>
  <c r="I649" i="22"/>
  <c r="AB649" i="22" s="1"/>
  <c r="I648" i="22"/>
  <c r="AB648" i="22" s="1"/>
  <c r="I647" i="22"/>
  <c r="AB647" i="22" s="1"/>
  <c r="I646" i="22"/>
  <c r="AB646" i="22" s="1"/>
  <c r="I645" i="22"/>
  <c r="AB645" i="22" s="1"/>
  <c r="I644" i="22"/>
  <c r="AB644" i="22" s="1"/>
  <c r="I643" i="22"/>
  <c r="AB643" i="22" s="1"/>
  <c r="I642" i="22"/>
  <c r="AB642" i="22" s="1"/>
  <c r="I641" i="22"/>
  <c r="AB641" i="22" s="1"/>
  <c r="I640" i="22"/>
  <c r="AB640" i="22" s="1"/>
  <c r="I636" i="22"/>
  <c r="AB636" i="22" s="1"/>
  <c r="I635" i="22"/>
  <c r="AB635" i="22" s="1"/>
  <c r="I634" i="22"/>
  <c r="AB634" i="22" s="1"/>
  <c r="I633" i="22"/>
  <c r="AB633" i="22" s="1"/>
  <c r="I626" i="22"/>
  <c r="AB626" i="22" s="1"/>
  <c r="I625" i="22"/>
  <c r="AB625" i="22" s="1"/>
  <c r="I624" i="22"/>
  <c r="AB624" i="22" s="1"/>
  <c r="I623" i="22"/>
  <c r="AB623" i="22" s="1"/>
  <c r="I622" i="22"/>
  <c r="AB622" i="22" s="1"/>
  <c r="I618" i="22"/>
  <c r="AB618" i="22" s="1"/>
  <c r="I614" i="22"/>
  <c r="AB614" i="22" s="1"/>
  <c r="I613" i="22"/>
  <c r="AB613" i="22" s="1"/>
  <c r="I612" i="22"/>
  <c r="AB612" i="22" s="1"/>
  <c r="I605" i="22"/>
  <c r="AB605" i="22" s="1"/>
  <c r="I604" i="22"/>
  <c r="AB604" i="22" s="1"/>
  <c r="I603" i="22"/>
  <c r="AB603" i="22" s="1"/>
  <c r="I599" i="22"/>
  <c r="AB599" i="22" s="1"/>
  <c r="I598" i="22"/>
  <c r="AB598" i="22" s="1"/>
  <c r="I597" i="22"/>
  <c r="AB597" i="22" s="1"/>
  <c r="I596" i="22"/>
  <c r="AB596" i="22" s="1"/>
  <c r="I595" i="22"/>
  <c r="AB595" i="22" s="1"/>
  <c r="I591" i="22"/>
  <c r="AB591" i="22" s="1"/>
  <c r="I590" i="22"/>
  <c r="AB590" i="22" s="1"/>
  <c r="I589" i="22"/>
  <c r="AB589" i="22" s="1"/>
  <c r="I582" i="22"/>
  <c r="AB582" i="22" s="1"/>
  <c r="I581" i="22"/>
  <c r="AB581" i="22" s="1"/>
  <c r="I580" i="22"/>
  <c r="AB580" i="22" s="1"/>
  <c r="I579" i="22"/>
  <c r="AB579" i="22" s="1"/>
  <c r="I578" i="22"/>
  <c r="AB578" i="22" s="1"/>
  <c r="I577" i="22"/>
  <c r="AB577" i="22" s="1"/>
  <c r="I576" i="22"/>
  <c r="AB576" i="22" s="1"/>
  <c r="I572" i="22"/>
  <c r="AB572" i="22" s="1"/>
  <c r="I565" i="22"/>
  <c r="AB565" i="22" s="1"/>
  <c r="I564" i="22"/>
  <c r="AB564" i="22" s="1"/>
  <c r="I563" i="22"/>
  <c r="AB563" i="22" s="1"/>
  <c r="I562" i="22"/>
  <c r="AB562" i="22" s="1"/>
  <c r="I558" i="22"/>
  <c r="AB558" i="22" s="1"/>
  <c r="I557" i="22"/>
  <c r="AB557" i="22" s="1"/>
  <c r="I556" i="22"/>
  <c r="AB556" i="22" s="1"/>
  <c r="I552" i="22"/>
  <c r="AB552" i="22" s="1"/>
  <c r="I545" i="22"/>
  <c r="AB545" i="22" s="1"/>
  <c r="I544" i="22"/>
  <c r="AB544" i="22" s="1"/>
  <c r="I543" i="22"/>
  <c r="AB543" i="22" s="1"/>
  <c r="I539" i="22"/>
  <c r="AB539" i="22" s="1"/>
  <c r="I538" i="22"/>
  <c r="AB538" i="22" s="1"/>
  <c r="I531" i="22"/>
  <c r="AB531" i="22" s="1"/>
  <c r="I530" i="22"/>
  <c r="AB530" i="22" s="1"/>
  <c r="I529" i="22"/>
  <c r="AB529" i="22" s="1"/>
  <c r="I528" i="22"/>
  <c r="AB528" i="22" s="1"/>
  <c r="I527" i="22"/>
  <c r="AB527" i="22" s="1"/>
  <c r="I523" i="22"/>
  <c r="AB523" i="22" s="1"/>
  <c r="I522" i="22"/>
  <c r="AB522" i="22" s="1"/>
  <c r="I518" i="22"/>
  <c r="AB518" i="22" s="1"/>
  <c r="I517" i="22"/>
  <c r="AB517" i="22" s="1"/>
  <c r="I510" i="22"/>
  <c r="AB510" i="22" s="1"/>
  <c r="I509" i="22"/>
  <c r="AB509" i="22" s="1"/>
  <c r="I508" i="22"/>
  <c r="AB508" i="22" s="1"/>
  <c r="I507" i="22"/>
  <c r="AB507" i="22" s="1"/>
  <c r="I506" i="22"/>
  <c r="AB506" i="22" s="1"/>
  <c r="I502" i="22"/>
  <c r="AB502" i="22" s="1"/>
  <c r="I501" i="22"/>
  <c r="AB501" i="22" s="1"/>
  <c r="I494" i="22"/>
  <c r="AB494" i="22" s="1"/>
  <c r="I493" i="22"/>
  <c r="AB493" i="22" s="1"/>
  <c r="I492" i="22"/>
  <c r="AB492" i="22" s="1"/>
  <c r="I491" i="22"/>
  <c r="AB491" i="22" s="1"/>
  <c r="I487" i="22"/>
  <c r="AB487" i="22" s="1"/>
  <c r="I486" i="22"/>
  <c r="AB486" i="22" s="1"/>
  <c r="I485" i="22"/>
  <c r="AB485" i="22" s="1"/>
  <c r="I481" i="22"/>
  <c r="AB481" i="22" s="1"/>
  <c r="I480" i="22"/>
  <c r="AB480" i="22" s="1"/>
  <c r="I479" i="22"/>
  <c r="AB479" i="22" s="1"/>
  <c r="I472" i="22"/>
  <c r="AB472" i="22" s="1"/>
  <c r="I471" i="22"/>
  <c r="AB471" i="22" s="1"/>
  <c r="I470" i="22"/>
  <c r="AB470" i="22" s="1"/>
  <c r="I469" i="22"/>
  <c r="AB469" i="22" s="1"/>
  <c r="I468" i="22"/>
  <c r="AB468" i="22" s="1"/>
  <c r="I467" i="22"/>
  <c r="AB467" i="22" s="1"/>
  <c r="I463" i="22"/>
  <c r="AB463" i="22" s="1"/>
  <c r="I462" i="22"/>
  <c r="AB462" i="22" s="1"/>
  <c r="I461" i="22"/>
  <c r="AB461" i="22" s="1"/>
  <c r="I460" i="22"/>
  <c r="AB460" i="22" s="1"/>
  <c r="I456" i="22"/>
  <c r="AB456" i="22" s="1"/>
  <c r="I455" i="22"/>
  <c r="AB455" i="22" s="1"/>
  <c r="I454" i="22"/>
  <c r="AB454" i="22" s="1"/>
  <c r="I453" i="22"/>
  <c r="AB453" i="22" s="1"/>
  <c r="I452" i="22"/>
  <c r="AB452" i="22" s="1"/>
  <c r="I445" i="22"/>
  <c r="AB445" i="22" s="1"/>
  <c r="I444" i="22"/>
  <c r="AB444" i="22" s="1"/>
  <c r="I443" i="22"/>
  <c r="AB443" i="22" s="1"/>
  <c r="I441" i="22"/>
  <c r="AB441" i="22" s="1"/>
  <c r="I440" i="22"/>
  <c r="AB440" i="22" s="1"/>
  <c r="I439" i="22"/>
  <c r="AB439" i="22" s="1"/>
  <c r="I435" i="22"/>
  <c r="AB435" i="22" s="1"/>
  <c r="I434" i="22"/>
  <c r="AB434" i="22" s="1"/>
  <c r="I430" i="22"/>
  <c r="AB430" i="22" s="1"/>
  <c r="I429" i="22"/>
  <c r="AB429" i="22" s="1"/>
  <c r="I420" i="22"/>
  <c r="AB420" i="22" s="1"/>
  <c r="I419" i="22"/>
  <c r="AB419" i="22" s="1"/>
  <c r="I418" i="22"/>
  <c r="AB418" i="22" s="1"/>
  <c r="I417" i="22"/>
  <c r="AB417" i="22" s="1"/>
  <c r="I416" i="22"/>
  <c r="AB416" i="22" s="1"/>
  <c r="I415" i="22"/>
  <c r="AB415" i="22" s="1"/>
  <c r="I414" i="22"/>
  <c r="AB414" i="22" s="1"/>
  <c r="I410" i="22"/>
  <c r="AB410" i="22" s="1"/>
  <c r="I409" i="22"/>
  <c r="AB409" i="22" s="1"/>
  <c r="I408" i="22"/>
  <c r="AB408" i="22" s="1"/>
  <c r="I407" i="22"/>
  <c r="AB407" i="22" s="1"/>
  <c r="I406" i="22"/>
  <c r="AB406" i="22" s="1"/>
  <c r="I399" i="22"/>
  <c r="AB399" i="22" s="1"/>
  <c r="I398" i="22"/>
  <c r="AB398" i="22" s="1"/>
  <c r="I397" i="22"/>
  <c r="AB397" i="22" s="1"/>
  <c r="I396" i="22"/>
  <c r="AB396" i="22" s="1"/>
  <c r="I395" i="22"/>
  <c r="AB395" i="22" s="1"/>
  <c r="I394" i="22"/>
  <c r="AB394" i="22" s="1"/>
  <c r="I393" i="22"/>
  <c r="AB393" i="22" s="1"/>
  <c r="I392" i="22"/>
  <c r="AB392" i="22" s="1"/>
  <c r="I391" i="22"/>
  <c r="AB391" i="22" s="1"/>
  <c r="I390" i="22"/>
  <c r="AB390" i="22" s="1"/>
  <c r="I386" i="22"/>
  <c r="AB386" i="22" s="1"/>
  <c r="I385" i="22"/>
  <c r="AB385" i="22" s="1"/>
  <c r="I384" i="22"/>
  <c r="AB384" i="22" s="1"/>
  <c r="I380" i="22"/>
  <c r="AB380" i="22" s="1"/>
  <c r="I379" i="22"/>
  <c r="AB379" i="22" s="1"/>
  <c r="I378" i="22"/>
  <c r="AB378" i="22" s="1"/>
  <c r="I377" i="22"/>
  <c r="AB377" i="22" s="1"/>
  <c r="I376" i="22"/>
  <c r="AB376" i="22" s="1"/>
  <c r="I369" i="22"/>
  <c r="AB369" i="22" s="1"/>
  <c r="I368" i="22"/>
  <c r="AB368" i="22" s="1"/>
  <c r="I367" i="22"/>
  <c r="AB367" i="22" s="1"/>
  <c r="I366" i="22"/>
  <c r="AB366" i="22" s="1"/>
  <c r="I362" i="22"/>
  <c r="AB362" i="22" s="1"/>
  <c r="I361" i="22"/>
  <c r="AB361" i="22" s="1"/>
  <c r="I360" i="22"/>
  <c r="AB360" i="22" s="1"/>
  <c r="I352" i="22"/>
  <c r="AB352" i="22" s="1"/>
  <c r="I351" i="22"/>
  <c r="AB351" i="22" s="1"/>
  <c r="I350" i="22"/>
  <c r="AB350" i="22" s="1"/>
  <c r="I349" i="22"/>
  <c r="AB349" i="22" s="1"/>
  <c r="I348" i="22"/>
  <c r="AB348" i="22" s="1"/>
  <c r="I344" i="22"/>
  <c r="AB344" i="22" s="1"/>
  <c r="I343" i="22"/>
  <c r="AB343" i="22" s="1"/>
  <c r="I342" i="22"/>
  <c r="AB342" i="22" s="1"/>
  <c r="I341" i="22"/>
  <c r="AB341" i="22" s="1"/>
  <c r="I337" i="22"/>
  <c r="AB337" i="22" s="1"/>
  <c r="I336" i="22"/>
  <c r="AB336" i="22" s="1"/>
  <c r="I335" i="22"/>
  <c r="AB335" i="22" s="1"/>
  <c r="I334" i="22"/>
  <c r="AB334" i="22" s="1"/>
  <c r="I327" i="22"/>
  <c r="AB327" i="22" s="1"/>
  <c r="I326" i="22"/>
  <c r="AB326" i="22" s="1"/>
  <c r="I325" i="22"/>
  <c r="AB325" i="22" s="1"/>
  <c r="I324" i="22"/>
  <c r="AB324" i="22" s="1"/>
  <c r="I317" i="22"/>
  <c r="AB317" i="22" s="1"/>
  <c r="I316" i="22"/>
  <c r="AB316" i="22" s="1"/>
  <c r="I315" i="22"/>
  <c r="AB315" i="22" s="1"/>
  <c r="I314" i="22"/>
  <c r="AB314" i="22" s="1"/>
  <c r="I310" i="22"/>
  <c r="AB310" i="22" s="1"/>
  <c r="I309" i="22"/>
  <c r="AB309" i="22" s="1"/>
  <c r="I308" i="22"/>
  <c r="AB308" i="22" s="1"/>
  <c r="I307" i="22"/>
  <c r="AB307" i="22" s="1"/>
  <c r="I303" i="22"/>
  <c r="AB303" i="22" s="1"/>
  <c r="I302" i="22"/>
  <c r="AB302" i="22" s="1"/>
  <c r="I301" i="22"/>
  <c r="AB301" i="22" s="1"/>
  <c r="I300" i="22"/>
  <c r="AB300" i="22" s="1"/>
  <c r="I299" i="22"/>
  <c r="AB299" i="22" s="1"/>
  <c r="I298" i="22"/>
  <c r="AB298" i="22" s="1"/>
  <c r="I297" i="22"/>
  <c r="AB297" i="22" s="1"/>
  <c r="I290" i="22"/>
  <c r="AB290" i="22" s="1"/>
  <c r="I289" i="22"/>
  <c r="AB289" i="22" s="1"/>
  <c r="I288" i="22"/>
  <c r="AB288" i="22" s="1"/>
  <c r="I287" i="22"/>
  <c r="AB287" i="22" s="1"/>
  <c r="I286" i="22"/>
  <c r="AB286" i="22" s="1"/>
  <c r="I282" i="22"/>
  <c r="AB282" i="22" s="1"/>
  <c r="I281" i="22"/>
  <c r="AB281" i="22" s="1"/>
  <c r="I280" i="22"/>
  <c r="AB280" i="22" s="1"/>
  <c r="I279" i="22"/>
  <c r="AB279" i="22" s="1"/>
  <c r="I275" i="22"/>
  <c r="AB275" i="22" s="1"/>
  <c r="I274" i="22"/>
  <c r="AB274" i="22" s="1"/>
  <c r="I273" i="22"/>
  <c r="AB273" i="22" s="1"/>
  <c r="I272" i="22"/>
  <c r="AB272" i="22" s="1"/>
  <c r="I265" i="22"/>
  <c r="AB265" i="22" s="1"/>
  <c r="I264" i="22"/>
  <c r="AB264" i="22" s="1"/>
  <c r="I262" i="22"/>
  <c r="AB262" i="22" s="1"/>
  <c r="I261" i="22"/>
  <c r="AB261" i="22" s="1"/>
  <c r="I260" i="22"/>
  <c r="AB260" i="22" s="1"/>
  <c r="I256" i="22"/>
  <c r="AB256" i="22" s="1"/>
  <c r="I255" i="22"/>
  <c r="AB255" i="22" s="1"/>
  <c r="I251" i="22"/>
  <c r="AB251" i="22" s="1"/>
  <c r="I250" i="22"/>
  <c r="AB250" i="22" s="1"/>
  <c r="I249" i="22"/>
  <c r="AB249" i="22" s="1"/>
  <c r="I248" i="22"/>
  <c r="AB248" i="22" s="1"/>
  <c r="I241" i="22"/>
  <c r="AB241" i="22" s="1"/>
  <c r="I240" i="22"/>
  <c r="AB240" i="22" s="1"/>
  <c r="I239" i="22"/>
  <c r="AB239" i="22" s="1"/>
  <c r="I238" i="22"/>
  <c r="AB238" i="22" s="1"/>
  <c r="I237" i="22"/>
  <c r="AB237" i="22" s="1"/>
  <c r="I236" i="22"/>
  <c r="AB236" i="22" s="1"/>
  <c r="I232" i="22"/>
  <c r="AB232" i="22" s="1"/>
  <c r="I228" i="22"/>
  <c r="AB228" i="22" s="1"/>
  <c r="I227" i="22"/>
  <c r="AB227" i="22" s="1"/>
  <c r="I226" i="22"/>
  <c r="AB226" i="22" s="1"/>
  <c r="I225" i="22"/>
  <c r="AB225" i="22" s="1"/>
  <c r="I218" i="22"/>
  <c r="AB218" i="22" s="1"/>
  <c r="I217" i="22"/>
  <c r="AB217" i="22" s="1"/>
  <c r="I215" i="22"/>
  <c r="AB215" i="22" s="1"/>
  <c r="I214" i="22"/>
  <c r="AB214" i="22" s="1"/>
  <c r="I213" i="22"/>
  <c r="AB213" i="22" s="1"/>
  <c r="I212" i="22"/>
  <c r="AB212" i="22" s="1"/>
  <c r="I211" i="22"/>
  <c r="AB211" i="22" s="1"/>
  <c r="I210" i="22"/>
  <c r="AB210" i="22" s="1"/>
  <c r="I206" i="22"/>
  <c r="AB206" i="22" s="1"/>
  <c r="I205" i="22"/>
  <c r="AB205" i="22" s="1"/>
  <c r="I204" i="22"/>
  <c r="AB204" i="22" s="1"/>
  <c r="I203" i="22"/>
  <c r="AB203" i="22" s="1"/>
  <c r="I202" i="22"/>
  <c r="AB202" i="22" s="1"/>
  <c r="I201" i="22"/>
  <c r="AB201" i="22" s="1"/>
  <c r="I200" i="22"/>
  <c r="AB200" i="22" s="1"/>
  <c r="I199" i="22"/>
  <c r="AB199" i="22" s="1"/>
  <c r="I198" i="22"/>
  <c r="AB198" i="22" s="1"/>
  <c r="I194" i="22"/>
  <c r="AB194" i="22" s="1"/>
  <c r="I193" i="22"/>
  <c r="AB193" i="22" s="1"/>
  <c r="I192" i="22"/>
  <c r="AB192" i="22" s="1"/>
  <c r="I191" i="22"/>
  <c r="AB191" i="22" s="1"/>
  <c r="I190" i="22"/>
  <c r="AB190" i="22" s="1"/>
  <c r="I189" i="22"/>
  <c r="AB189" i="22" s="1"/>
  <c r="I188" i="22"/>
  <c r="AB188" i="22" s="1"/>
  <c r="I187" i="22"/>
  <c r="AB187" i="22" s="1"/>
  <c r="I186" i="22"/>
  <c r="AB186" i="22" s="1"/>
  <c r="I185" i="22"/>
  <c r="AB185" i="22" s="1"/>
  <c r="I184" i="22"/>
  <c r="AB184" i="22" s="1"/>
  <c r="I183" i="22"/>
  <c r="AB183" i="22" s="1"/>
  <c r="I182" i="22"/>
  <c r="AB182" i="22" s="1"/>
  <c r="I181" i="22"/>
  <c r="AB181" i="22" s="1"/>
  <c r="I180" i="22"/>
  <c r="AB180" i="22" s="1"/>
  <c r="I171" i="22"/>
  <c r="AB171" i="22" s="1"/>
  <c r="I170" i="22"/>
  <c r="AB170" i="22" s="1"/>
  <c r="I169" i="22"/>
  <c r="AB169" i="22" s="1"/>
  <c r="I165" i="22"/>
  <c r="AB165" i="22" s="1"/>
  <c r="I164" i="22"/>
  <c r="AB164" i="22" s="1"/>
  <c r="I163" i="22"/>
  <c r="AB163" i="22" s="1"/>
  <c r="I162" i="22"/>
  <c r="AB162" i="22" s="1"/>
  <c r="I161" i="22"/>
  <c r="AB161" i="22" s="1"/>
  <c r="I160" i="22"/>
  <c r="AB160" i="22" s="1"/>
  <c r="I159" i="22"/>
  <c r="AB159" i="22" s="1"/>
  <c r="I158" i="22"/>
  <c r="AB158" i="22" s="1"/>
  <c r="I157" i="22"/>
  <c r="AB157" i="22" s="1"/>
  <c r="I156" i="22"/>
  <c r="AB156" i="22" s="1"/>
  <c r="I155" i="22"/>
  <c r="AB155" i="22" s="1"/>
  <c r="I151" i="22"/>
  <c r="AB151" i="22" s="1"/>
  <c r="I150" i="22"/>
  <c r="AB150" i="22" s="1"/>
  <c r="I149" i="22"/>
  <c r="AB149" i="22" s="1"/>
  <c r="I148" i="22"/>
  <c r="AB148" i="22" s="1"/>
  <c r="I141" i="22"/>
  <c r="AB141" i="22" s="1"/>
  <c r="I140" i="22"/>
  <c r="AB140" i="22" s="1"/>
  <c r="I139" i="22"/>
  <c r="AB139" i="22" s="1"/>
  <c r="I138" i="22"/>
  <c r="AB138" i="22" s="1"/>
  <c r="I134" i="22"/>
  <c r="AB134" i="22" s="1"/>
  <c r="I130" i="22"/>
  <c r="AB130" i="22" s="1"/>
  <c r="I123" i="22"/>
  <c r="AB123" i="22" s="1"/>
  <c r="I122" i="22"/>
  <c r="AB122" i="22" s="1"/>
  <c r="I121" i="22"/>
  <c r="AB121" i="22" s="1"/>
  <c r="I120" i="22"/>
  <c r="AB120" i="22" s="1"/>
  <c r="I119" i="22"/>
  <c r="AB119" i="22" s="1"/>
  <c r="I118" i="22"/>
  <c r="AB118" i="22" s="1"/>
  <c r="I117" i="22"/>
  <c r="AB117" i="22" s="1"/>
  <c r="I116" i="22"/>
  <c r="AB116" i="22" s="1"/>
  <c r="I111" i="22"/>
  <c r="AB111" i="22" s="1"/>
  <c r="I110" i="22"/>
  <c r="AB110" i="22" s="1"/>
  <c r="I109" i="22"/>
  <c r="AB109" i="22" s="1"/>
  <c r="I108" i="22"/>
  <c r="AB108" i="22" s="1"/>
  <c r="I101" i="22"/>
  <c r="AB101" i="22" s="1"/>
  <c r="I100" i="22"/>
  <c r="AB100" i="22" s="1"/>
  <c r="I99" i="22"/>
  <c r="AB99" i="22" s="1"/>
  <c r="I94" i="22"/>
  <c r="AB94" i="22" s="1"/>
  <c r="I93" i="22"/>
  <c r="AB93" i="22" s="1"/>
  <c r="I86" i="22"/>
  <c r="AB86" i="22" s="1"/>
  <c r="I85" i="22"/>
  <c r="AB85" i="22" s="1"/>
  <c r="I84" i="22"/>
  <c r="AB84" i="22" s="1"/>
  <c r="I80" i="22"/>
  <c r="AB80" i="22" s="1"/>
  <c r="I79" i="22"/>
  <c r="AB79" i="22" s="1"/>
  <c r="I72" i="22"/>
  <c r="AB72" i="22" s="1"/>
  <c r="I71" i="22"/>
  <c r="AB71" i="22" s="1"/>
  <c r="I70" i="22"/>
  <c r="AB70" i="22" s="1"/>
  <c r="I69" i="22"/>
  <c r="AB69" i="22" s="1"/>
  <c r="I68" i="22"/>
  <c r="AB68" i="22" s="1"/>
  <c r="I67" i="22"/>
  <c r="AB67" i="22" s="1"/>
  <c r="I63" i="22"/>
  <c r="AB63" i="22" s="1"/>
  <c r="I62" i="22"/>
  <c r="AB62" i="22" s="1"/>
  <c r="I61" i="22"/>
  <c r="AB61" i="22" s="1"/>
  <c r="I57" i="22"/>
  <c r="AB57" i="22" s="1"/>
  <c r="I56" i="22"/>
  <c r="AB56" i="22" s="1"/>
  <c r="I55" i="22"/>
  <c r="AB55" i="22" s="1"/>
  <c r="I54" i="22"/>
  <c r="AB54" i="22" s="1"/>
  <c r="I53" i="22"/>
  <c r="AB53" i="22" s="1"/>
  <c r="I46" i="22"/>
  <c r="AB46" i="22" s="1"/>
  <c r="I45" i="22"/>
  <c r="AB45" i="22" s="1"/>
  <c r="I44" i="22"/>
  <c r="AB44" i="22" s="1"/>
  <c r="I43" i="22"/>
  <c r="AB43" i="22" s="1"/>
  <c r="I42" i="22"/>
  <c r="AB42" i="22" s="1"/>
  <c r="I38" i="22"/>
  <c r="AB38" i="22" s="1"/>
  <c r="I34" i="22"/>
  <c r="AB34" i="22" s="1"/>
  <c r="I27" i="22"/>
  <c r="AB27" i="22" s="1"/>
  <c r="I26" i="22"/>
  <c r="AB26" i="22" s="1"/>
  <c r="I25" i="22"/>
  <c r="AB25" i="22" s="1"/>
  <c r="I24" i="22"/>
  <c r="AB24" i="22" s="1"/>
  <c r="I23" i="22"/>
  <c r="AB23" i="22" s="1"/>
  <c r="I22" i="22"/>
  <c r="AB22" i="22" s="1"/>
  <c r="I21" i="22"/>
  <c r="AB21" i="22" s="1"/>
  <c r="I20" i="22"/>
  <c r="AB20" i="22" s="1"/>
  <c r="I19" i="22"/>
  <c r="AB19" i="22" s="1"/>
  <c r="I15" i="22"/>
  <c r="AB15" i="22" s="1"/>
  <c r="I14" i="22"/>
  <c r="AB14" i="22" s="1"/>
  <c r="I13" i="22"/>
  <c r="AB13" i="22" s="1"/>
  <c r="I12" i="22"/>
  <c r="AB12" i="22" s="1"/>
  <c r="I11" i="22"/>
  <c r="AB11" i="22" s="1"/>
  <c r="I10" i="22"/>
  <c r="AB10" i="22" s="1"/>
  <c r="I6" i="22"/>
  <c r="AB6" i="22" s="1"/>
  <c r="I5" i="22"/>
  <c r="AB5" i="22" s="1"/>
  <c r="K1032" i="70"/>
  <c r="J1032" i="70"/>
  <c r="K1031" i="70"/>
  <c r="J1031" i="70"/>
  <c r="K1030" i="70"/>
  <c r="J1030" i="70"/>
  <c r="K1029" i="70"/>
  <c r="J1029" i="70"/>
  <c r="K1028" i="70"/>
  <c r="J1028" i="70"/>
  <c r="K1027" i="70"/>
  <c r="J1027" i="70"/>
  <c r="K1026" i="70"/>
  <c r="J1026" i="70"/>
  <c r="K1025" i="70"/>
  <c r="J1025" i="70"/>
  <c r="K1024" i="70"/>
  <c r="J1024" i="70"/>
  <c r="K1023" i="70"/>
  <c r="J1023" i="70"/>
  <c r="K1022" i="70"/>
  <c r="J1022" i="70"/>
  <c r="K1021" i="70"/>
  <c r="J1021" i="70"/>
  <c r="K1020" i="70"/>
  <c r="J1020" i="70"/>
  <c r="K1019" i="70"/>
  <c r="J1019" i="70"/>
  <c r="K1018" i="70"/>
  <c r="J1018" i="70"/>
  <c r="K1017" i="70"/>
  <c r="J1017" i="70"/>
  <c r="K1016" i="70"/>
  <c r="J1016" i="70"/>
  <c r="K1015" i="70"/>
  <c r="J1015" i="70"/>
  <c r="K1014" i="70"/>
  <c r="J1014" i="70"/>
  <c r="K1013" i="70"/>
  <c r="J1013" i="70"/>
  <c r="K1012" i="70"/>
  <c r="J1012" i="70"/>
  <c r="K1011" i="70"/>
  <c r="J1011" i="70"/>
  <c r="K1010" i="70"/>
  <c r="J1010" i="70"/>
  <c r="K1009" i="70"/>
  <c r="J1009" i="70"/>
  <c r="K1008" i="70"/>
  <c r="J1008" i="70"/>
  <c r="K1007" i="70"/>
  <c r="J1007" i="70"/>
  <c r="K1006" i="70"/>
  <c r="J1006" i="70"/>
  <c r="K1005" i="70"/>
  <c r="J1005" i="70"/>
  <c r="K1004" i="70"/>
  <c r="J1004" i="70"/>
  <c r="K1003" i="70"/>
  <c r="J1003" i="70"/>
  <c r="K1002" i="70"/>
  <c r="J1002" i="70"/>
  <c r="K1001" i="70"/>
  <c r="J1001" i="70"/>
  <c r="K1000" i="70"/>
  <c r="J1000" i="70"/>
  <c r="K999" i="70"/>
  <c r="J999" i="70"/>
  <c r="K998" i="70"/>
  <c r="J998" i="70"/>
  <c r="K997" i="70"/>
  <c r="J997" i="70"/>
  <c r="K996" i="70"/>
  <c r="J996" i="70"/>
  <c r="K995" i="70"/>
  <c r="J995" i="70"/>
  <c r="K994" i="70"/>
  <c r="J994" i="70"/>
  <c r="K993" i="70"/>
  <c r="J993" i="70"/>
  <c r="K992" i="70"/>
  <c r="J992" i="70"/>
  <c r="K991" i="70"/>
  <c r="J991" i="70"/>
  <c r="K990" i="70"/>
  <c r="J990" i="70"/>
  <c r="K989" i="70"/>
  <c r="J989" i="70"/>
  <c r="K988" i="70"/>
  <c r="J988" i="70"/>
  <c r="K987" i="70"/>
  <c r="J987" i="70"/>
  <c r="K986" i="70"/>
  <c r="J986" i="70"/>
  <c r="K985" i="70"/>
  <c r="J985" i="70"/>
  <c r="K984" i="70"/>
  <c r="J984" i="70"/>
  <c r="K983" i="70"/>
  <c r="J983" i="70"/>
  <c r="K982" i="70"/>
  <c r="J982" i="70"/>
  <c r="K981" i="70"/>
  <c r="J981" i="70"/>
  <c r="K980" i="70"/>
  <c r="J980" i="70"/>
  <c r="K979" i="70"/>
  <c r="J979" i="70"/>
  <c r="K978" i="70"/>
  <c r="J978" i="70"/>
  <c r="K977" i="70"/>
  <c r="J977" i="70"/>
  <c r="K976" i="70"/>
  <c r="J976" i="70"/>
  <c r="K975" i="70"/>
  <c r="J975" i="70"/>
  <c r="K974" i="70"/>
  <c r="J974" i="70"/>
  <c r="K973" i="70"/>
  <c r="J973" i="70"/>
  <c r="K972" i="70"/>
  <c r="J972" i="70"/>
  <c r="K971" i="70"/>
  <c r="J971" i="70"/>
  <c r="K970" i="70"/>
  <c r="J970" i="70"/>
  <c r="K969" i="70"/>
  <c r="J969" i="70"/>
  <c r="K968" i="70"/>
  <c r="J968" i="70"/>
  <c r="K967" i="70"/>
  <c r="J967" i="70"/>
  <c r="K966" i="70"/>
  <c r="J966" i="70"/>
  <c r="K965" i="70"/>
  <c r="J965" i="70"/>
  <c r="K964" i="70"/>
  <c r="J964" i="70"/>
  <c r="K963" i="70"/>
  <c r="J963" i="70"/>
  <c r="K962" i="70"/>
  <c r="J962" i="70"/>
  <c r="K961" i="70"/>
  <c r="J961" i="70"/>
  <c r="K960" i="70"/>
  <c r="J960" i="70"/>
  <c r="K959" i="70"/>
  <c r="J959" i="70"/>
  <c r="K958" i="70"/>
  <c r="J958" i="70"/>
  <c r="K957" i="70"/>
  <c r="J957" i="70"/>
  <c r="K956" i="70"/>
  <c r="J956" i="70"/>
  <c r="K955" i="70"/>
  <c r="J955" i="70"/>
  <c r="K954" i="70"/>
  <c r="J954" i="70"/>
  <c r="K953" i="70"/>
  <c r="J953" i="70"/>
  <c r="K952" i="70"/>
  <c r="J952" i="70"/>
  <c r="K951" i="70"/>
  <c r="J951" i="70"/>
  <c r="K950" i="70"/>
  <c r="J950" i="70"/>
  <c r="K949" i="70"/>
  <c r="J949" i="70"/>
  <c r="K948" i="70"/>
  <c r="J948" i="70"/>
  <c r="K947" i="70"/>
  <c r="J947" i="70"/>
  <c r="K946" i="70"/>
  <c r="J946" i="70"/>
  <c r="K945" i="70"/>
  <c r="J945" i="70"/>
  <c r="K944" i="70"/>
  <c r="J944" i="70"/>
  <c r="K943" i="70"/>
  <c r="J943" i="70"/>
  <c r="K942" i="70"/>
  <c r="J942" i="70"/>
  <c r="K941" i="70"/>
  <c r="J941" i="70"/>
  <c r="K940" i="70"/>
  <c r="J940" i="70"/>
  <c r="K939" i="70"/>
  <c r="J939" i="70"/>
  <c r="K938" i="70"/>
  <c r="J938" i="70"/>
  <c r="K937" i="70"/>
  <c r="J937" i="70"/>
  <c r="K936" i="70"/>
  <c r="J936" i="70"/>
  <c r="K935" i="70"/>
  <c r="J935" i="70"/>
  <c r="K934" i="70"/>
  <c r="J934" i="70"/>
  <c r="K933" i="70"/>
  <c r="J933" i="70"/>
  <c r="K932" i="70"/>
  <c r="J932" i="70"/>
  <c r="K931" i="70"/>
  <c r="J931" i="70"/>
  <c r="K930" i="70"/>
  <c r="J930" i="70"/>
  <c r="K929" i="70"/>
  <c r="J929" i="70"/>
  <c r="K928" i="70"/>
  <c r="J928" i="70"/>
  <c r="K927" i="70"/>
  <c r="J927" i="70"/>
  <c r="K926" i="70"/>
  <c r="J926" i="70"/>
  <c r="K925" i="70"/>
  <c r="J925" i="70"/>
  <c r="K924" i="70"/>
  <c r="J924" i="70"/>
  <c r="K923" i="70"/>
  <c r="J923" i="70"/>
  <c r="K922" i="70"/>
  <c r="J922" i="70"/>
  <c r="K921" i="70"/>
  <c r="J921" i="70"/>
  <c r="K920" i="70"/>
  <c r="J920" i="70"/>
  <c r="K919" i="70"/>
  <c r="J919" i="70"/>
  <c r="K918" i="70"/>
  <c r="J918" i="70"/>
  <c r="K917" i="70"/>
  <c r="J917" i="70"/>
  <c r="K916" i="70"/>
  <c r="J916" i="70"/>
  <c r="K915" i="70"/>
  <c r="J915" i="70"/>
  <c r="K914" i="70"/>
  <c r="J914" i="70"/>
  <c r="K913" i="70"/>
  <c r="J913" i="70"/>
  <c r="K912" i="70"/>
  <c r="J912" i="70"/>
  <c r="K911" i="70"/>
  <c r="J911" i="70"/>
  <c r="K910" i="70"/>
  <c r="J910" i="70"/>
  <c r="K909" i="70"/>
  <c r="J909" i="70"/>
  <c r="K908" i="70"/>
  <c r="J908" i="70"/>
  <c r="K907" i="70"/>
  <c r="J907" i="70"/>
  <c r="K906" i="70"/>
  <c r="J906" i="70"/>
  <c r="K905" i="70"/>
  <c r="J905" i="70"/>
  <c r="K904" i="70"/>
  <c r="J904" i="70"/>
  <c r="K903" i="70"/>
  <c r="J903" i="70"/>
  <c r="K902" i="70"/>
  <c r="J902" i="70"/>
  <c r="K901" i="70"/>
  <c r="J901" i="70"/>
  <c r="K900" i="70"/>
  <c r="J900" i="70"/>
  <c r="K899" i="70"/>
  <c r="J899" i="70"/>
  <c r="K898" i="70"/>
  <c r="J898" i="70"/>
  <c r="K897" i="70"/>
  <c r="J897" i="70"/>
  <c r="K896" i="70"/>
  <c r="J896" i="70"/>
  <c r="K895" i="70"/>
  <c r="J895" i="70"/>
  <c r="K894" i="70"/>
  <c r="J894" i="70"/>
  <c r="K893" i="70"/>
  <c r="J893" i="70"/>
  <c r="K892" i="70"/>
  <c r="J892" i="70"/>
  <c r="K891" i="70"/>
  <c r="J891" i="70"/>
  <c r="K890" i="70"/>
  <c r="J890" i="70"/>
  <c r="K889" i="70"/>
  <c r="J889" i="70"/>
  <c r="K888" i="70"/>
  <c r="J888" i="70"/>
  <c r="K887" i="70"/>
  <c r="J887" i="70"/>
  <c r="K886" i="70"/>
  <c r="J886" i="70"/>
  <c r="K885" i="70"/>
  <c r="J885" i="70"/>
  <c r="K884" i="70"/>
  <c r="J884" i="70"/>
  <c r="K883" i="70"/>
  <c r="J883" i="70"/>
  <c r="K882" i="70"/>
  <c r="J882" i="70"/>
  <c r="K881" i="70"/>
  <c r="J881" i="70"/>
  <c r="K880" i="70"/>
  <c r="J880" i="70"/>
  <c r="K879" i="70"/>
  <c r="J879" i="70"/>
  <c r="K878" i="70"/>
  <c r="J878" i="70"/>
  <c r="K877" i="70"/>
  <c r="J877" i="70"/>
  <c r="K876" i="70"/>
  <c r="J876" i="70"/>
  <c r="K875" i="70"/>
  <c r="J875" i="70"/>
  <c r="K874" i="70"/>
  <c r="J874" i="70"/>
  <c r="K873" i="70"/>
  <c r="J873" i="70"/>
  <c r="K872" i="70"/>
  <c r="J872" i="70"/>
  <c r="K871" i="70"/>
  <c r="J871" i="70"/>
  <c r="K870" i="70"/>
  <c r="J870" i="70"/>
  <c r="K869" i="70"/>
  <c r="J869" i="70"/>
  <c r="K868" i="70"/>
  <c r="J868" i="70"/>
  <c r="K867" i="70"/>
  <c r="J867" i="70"/>
  <c r="K866" i="70"/>
  <c r="J866" i="70"/>
  <c r="K865" i="70"/>
  <c r="J865" i="70"/>
  <c r="K864" i="70"/>
  <c r="J864" i="70"/>
  <c r="K863" i="70"/>
  <c r="J863" i="70"/>
  <c r="K862" i="70"/>
  <c r="J862" i="70"/>
  <c r="K861" i="70"/>
  <c r="J861" i="70"/>
  <c r="K860" i="70"/>
  <c r="J860" i="70"/>
  <c r="K859" i="70"/>
  <c r="J859" i="70"/>
  <c r="K858" i="70"/>
  <c r="J858" i="70"/>
  <c r="K857" i="70"/>
  <c r="J857" i="70"/>
  <c r="K856" i="70"/>
  <c r="J856" i="70"/>
  <c r="K855" i="70"/>
  <c r="J855" i="70"/>
  <c r="K854" i="70"/>
  <c r="J854" i="70"/>
  <c r="K853" i="70"/>
  <c r="J853" i="70"/>
  <c r="K852" i="70"/>
  <c r="J852" i="70"/>
  <c r="K851" i="70"/>
  <c r="J851" i="70"/>
  <c r="K850" i="70"/>
  <c r="J850" i="70"/>
  <c r="K849" i="70"/>
  <c r="J849" i="70"/>
  <c r="K848" i="70"/>
  <c r="J848" i="70"/>
  <c r="K847" i="70"/>
  <c r="J847" i="70"/>
  <c r="K846" i="70"/>
  <c r="J846" i="70"/>
  <c r="K845" i="70"/>
  <c r="J845" i="70"/>
  <c r="K844" i="70"/>
  <c r="J844" i="70"/>
  <c r="K843" i="70"/>
  <c r="J843" i="70"/>
  <c r="K842" i="70"/>
  <c r="J842" i="70"/>
  <c r="K841" i="70"/>
  <c r="J841" i="70"/>
  <c r="K840" i="70"/>
  <c r="J840" i="70"/>
  <c r="K839" i="70"/>
  <c r="J839" i="70"/>
  <c r="K838" i="70"/>
  <c r="J838" i="70"/>
  <c r="K837" i="70"/>
  <c r="J837" i="70"/>
  <c r="K836" i="70"/>
  <c r="J836" i="70"/>
  <c r="K835" i="70"/>
  <c r="J835" i="70"/>
  <c r="K834" i="70"/>
  <c r="J834" i="70"/>
  <c r="K833" i="70"/>
  <c r="J833" i="70"/>
  <c r="K832" i="70"/>
  <c r="J832" i="70"/>
  <c r="K831" i="70"/>
  <c r="J831" i="70"/>
  <c r="K830" i="70"/>
  <c r="J830" i="70"/>
  <c r="K829" i="70"/>
  <c r="J829" i="70"/>
  <c r="K828" i="70"/>
  <c r="J828" i="70"/>
  <c r="K827" i="70"/>
  <c r="J827" i="70"/>
  <c r="K826" i="70"/>
  <c r="J826" i="70"/>
  <c r="K825" i="70"/>
  <c r="J825" i="70"/>
  <c r="K824" i="70"/>
  <c r="J824" i="70"/>
  <c r="K823" i="70"/>
  <c r="J823" i="70"/>
  <c r="K822" i="70"/>
  <c r="J822" i="70"/>
  <c r="K821" i="70"/>
  <c r="J821" i="70"/>
  <c r="K820" i="70"/>
  <c r="J820" i="70"/>
  <c r="K819" i="70"/>
  <c r="J819" i="70"/>
  <c r="K818" i="70"/>
  <c r="J818" i="70"/>
  <c r="K817" i="70"/>
  <c r="J817" i="70"/>
  <c r="K816" i="70"/>
  <c r="J816" i="70"/>
  <c r="K815" i="70"/>
  <c r="J815" i="70"/>
  <c r="K814" i="70"/>
  <c r="J814" i="70"/>
  <c r="K813" i="70"/>
  <c r="J813" i="70"/>
  <c r="K812" i="70"/>
  <c r="J812" i="70"/>
  <c r="K811" i="70"/>
  <c r="J811" i="70"/>
  <c r="K810" i="70"/>
  <c r="J810" i="70"/>
  <c r="K809" i="70"/>
  <c r="J809" i="70"/>
  <c r="K808" i="70"/>
  <c r="J808" i="70"/>
  <c r="K807" i="70"/>
  <c r="J807" i="70"/>
  <c r="K806" i="70"/>
  <c r="J806" i="70"/>
  <c r="K805" i="70"/>
  <c r="J805" i="70"/>
  <c r="K804" i="70"/>
  <c r="J804" i="70"/>
  <c r="K803" i="70"/>
  <c r="J803" i="70"/>
  <c r="K802" i="70"/>
  <c r="J802" i="70"/>
  <c r="K801" i="70"/>
  <c r="J801" i="70"/>
  <c r="K800" i="70"/>
  <c r="J800" i="70"/>
  <c r="K799" i="70"/>
  <c r="J799" i="70"/>
  <c r="K798" i="70"/>
  <c r="J798" i="70"/>
  <c r="K797" i="70"/>
  <c r="J797" i="70"/>
  <c r="K796" i="70"/>
  <c r="J796" i="70"/>
  <c r="K795" i="70"/>
  <c r="J795" i="70"/>
  <c r="K794" i="70"/>
  <c r="J794" i="70"/>
  <c r="K793" i="70"/>
  <c r="J793" i="70"/>
  <c r="K792" i="70"/>
  <c r="J792" i="70"/>
  <c r="K791" i="70"/>
  <c r="J791" i="70"/>
  <c r="K790" i="70"/>
  <c r="J790" i="70"/>
  <c r="K789" i="70"/>
  <c r="J789" i="70"/>
  <c r="K788" i="70"/>
  <c r="J788" i="70"/>
  <c r="K787" i="70"/>
  <c r="J787" i="70"/>
  <c r="K786" i="70"/>
  <c r="J786" i="70"/>
  <c r="K785" i="70"/>
  <c r="J785" i="70"/>
  <c r="K784" i="70"/>
  <c r="J784" i="70"/>
  <c r="K783" i="70"/>
  <c r="J783" i="70"/>
  <c r="K782" i="70"/>
  <c r="J782" i="70"/>
  <c r="K781" i="70"/>
  <c r="J781" i="70"/>
  <c r="K780" i="70"/>
  <c r="J780" i="70"/>
  <c r="K779" i="70"/>
  <c r="J779" i="70"/>
  <c r="K778" i="70"/>
  <c r="J778" i="70"/>
  <c r="K777" i="70"/>
  <c r="J777" i="70"/>
  <c r="K776" i="70"/>
  <c r="J776" i="70"/>
  <c r="K775" i="70"/>
  <c r="J775" i="70"/>
  <c r="K774" i="70"/>
  <c r="J774" i="70"/>
  <c r="K773" i="70"/>
  <c r="J773" i="70"/>
  <c r="K772" i="70"/>
  <c r="J772" i="70"/>
  <c r="K771" i="70"/>
  <c r="J771" i="70"/>
  <c r="K770" i="70"/>
  <c r="J770" i="70"/>
  <c r="K769" i="70"/>
  <c r="J769" i="70"/>
  <c r="K768" i="70"/>
  <c r="J768" i="70"/>
  <c r="K767" i="70"/>
  <c r="J767" i="70"/>
  <c r="K766" i="70"/>
  <c r="J766" i="70"/>
  <c r="K765" i="70"/>
  <c r="J765" i="70"/>
  <c r="K764" i="70"/>
  <c r="J764" i="70"/>
  <c r="K763" i="70"/>
  <c r="J763" i="70"/>
  <c r="K762" i="70"/>
  <c r="J762" i="70"/>
  <c r="K761" i="70"/>
  <c r="J761" i="70"/>
  <c r="K760" i="70"/>
  <c r="J760" i="70"/>
  <c r="K759" i="70"/>
  <c r="J759" i="70"/>
  <c r="K758" i="70"/>
  <c r="J758" i="70"/>
  <c r="K757" i="70"/>
  <c r="J757" i="70"/>
  <c r="K756" i="70"/>
  <c r="J756" i="70"/>
  <c r="K755" i="70"/>
  <c r="J755" i="70"/>
  <c r="K754" i="70"/>
  <c r="J754" i="70"/>
  <c r="K753" i="70"/>
  <c r="J753" i="70"/>
  <c r="K752" i="70"/>
  <c r="J752" i="70"/>
  <c r="K751" i="70"/>
  <c r="J751" i="70"/>
  <c r="K750" i="70"/>
  <c r="J750" i="70"/>
  <c r="K749" i="70"/>
  <c r="J749" i="70"/>
  <c r="K748" i="70"/>
  <c r="J748" i="70"/>
  <c r="K747" i="70"/>
  <c r="J747" i="70"/>
  <c r="K746" i="70"/>
  <c r="J746" i="70"/>
  <c r="K745" i="70"/>
  <c r="J745" i="70"/>
  <c r="K744" i="70"/>
  <c r="J744" i="70"/>
  <c r="K743" i="70"/>
  <c r="J743" i="70"/>
  <c r="K742" i="70"/>
  <c r="J742" i="70"/>
  <c r="K741" i="70"/>
  <c r="J741" i="70"/>
  <c r="K740" i="70"/>
  <c r="J740" i="70"/>
  <c r="K739" i="70"/>
  <c r="J739" i="70"/>
  <c r="K738" i="70"/>
  <c r="J738" i="70"/>
  <c r="K737" i="70"/>
  <c r="J737" i="70"/>
  <c r="K736" i="70"/>
  <c r="J736" i="70"/>
  <c r="K735" i="70"/>
  <c r="J735" i="70"/>
  <c r="K734" i="70"/>
  <c r="J734" i="70"/>
  <c r="K733" i="70"/>
  <c r="J733" i="70"/>
  <c r="K732" i="70"/>
  <c r="J732" i="70"/>
  <c r="K731" i="70"/>
  <c r="J731" i="70"/>
  <c r="K730" i="70"/>
  <c r="J730" i="70"/>
  <c r="K729" i="70"/>
  <c r="J729" i="70"/>
  <c r="K728" i="70"/>
  <c r="J728" i="70"/>
  <c r="K727" i="70"/>
  <c r="J727" i="70"/>
  <c r="K726" i="70"/>
  <c r="J726" i="70"/>
  <c r="K725" i="70"/>
  <c r="J725" i="70"/>
  <c r="K724" i="70"/>
  <c r="J724" i="70"/>
  <c r="K723" i="70"/>
  <c r="J723" i="70"/>
  <c r="K722" i="70"/>
  <c r="J722" i="70"/>
  <c r="K721" i="70"/>
  <c r="J721" i="70"/>
  <c r="K720" i="70"/>
  <c r="J720" i="70"/>
  <c r="K719" i="70"/>
  <c r="J719" i="70"/>
  <c r="K718" i="70"/>
  <c r="J718" i="70"/>
  <c r="K717" i="70"/>
  <c r="J717" i="70"/>
  <c r="K716" i="70"/>
  <c r="J716" i="70"/>
  <c r="K715" i="70"/>
  <c r="J715" i="70"/>
  <c r="K714" i="70"/>
  <c r="J714" i="70"/>
  <c r="K713" i="70"/>
  <c r="J713" i="70"/>
  <c r="K712" i="70"/>
  <c r="J712" i="70"/>
  <c r="K711" i="70"/>
  <c r="J711" i="70"/>
  <c r="K710" i="70"/>
  <c r="J710" i="70"/>
  <c r="K709" i="70"/>
  <c r="J709" i="70"/>
  <c r="K708" i="70"/>
  <c r="J708" i="70"/>
  <c r="K707" i="70"/>
  <c r="J707" i="70"/>
  <c r="K706" i="70"/>
  <c r="J706" i="70"/>
  <c r="K705" i="70"/>
  <c r="J705" i="70"/>
  <c r="K704" i="70"/>
  <c r="J704" i="70"/>
  <c r="K703" i="70"/>
  <c r="J703" i="70"/>
  <c r="K702" i="70"/>
  <c r="J702" i="70"/>
  <c r="K701" i="70"/>
  <c r="J701" i="70"/>
  <c r="K700" i="70"/>
  <c r="J700" i="70"/>
  <c r="K699" i="70"/>
  <c r="J699" i="70"/>
  <c r="K698" i="70"/>
  <c r="J698" i="70"/>
  <c r="K697" i="70"/>
  <c r="J697" i="70"/>
  <c r="K696" i="70"/>
  <c r="J696" i="70"/>
  <c r="K695" i="70"/>
  <c r="J695" i="70"/>
  <c r="K694" i="70"/>
  <c r="J694" i="70"/>
  <c r="K693" i="70"/>
  <c r="J693" i="70"/>
  <c r="K692" i="70"/>
  <c r="J692" i="70"/>
  <c r="K691" i="70"/>
  <c r="J691" i="70"/>
  <c r="K690" i="70"/>
  <c r="J690" i="70"/>
  <c r="K689" i="70"/>
  <c r="J689" i="70"/>
  <c r="K688" i="70"/>
  <c r="J688" i="70"/>
  <c r="K687" i="70"/>
  <c r="J687" i="70"/>
  <c r="K686" i="70"/>
  <c r="J686" i="70"/>
  <c r="K685" i="70"/>
  <c r="J685" i="70"/>
  <c r="K684" i="70"/>
  <c r="J684" i="70"/>
  <c r="K683" i="70"/>
  <c r="J683" i="70"/>
  <c r="K682" i="70"/>
  <c r="J682" i="70"/>
  <c r="K681" i="70"/>
  <c r="J681" i="70"/>
  <c r="K680" i="70"/>
  <c r="J680" i="70"/>
  <c r="K679" i="70"/>
  <c r="J679" i="70"/>
  <c r="K678" i="70"/>
  <c r="J678" i="70"/>
  <c r="K677" i="70"/>
  <c r="J677" i="70"/>
  <c r="K676" i="70"/>
  <c r="J676" i="70"/>
  <c r="K675" i="70"/>
  <c r="J675" i="70"/>
  <c r="K674" i="70"/>
  <c r="J674" i="70"/>
  <c r="K673" i="70"/>
  <c r="J673" i="70"/>
  <c r="K672" i="70"/>
  <c r="J672" i="70"/>
  <c r="K671" i="70"/>
  <c r="J671" i="70"/>
  <c r="K670" i="70"/>
  <c r="J670" i="70"/>
  <c r="K669" i="70"/>
  <c r="J669" i="70"/>
  <c r="K668" i="70"/>
  <c r="J668" i="70"/>
  <c r="K667" i="70"/>
  <c r="J667" i="70"/>
  <c r="K666" i="70"/>
  <c r="J666" i="70"/>
  <c r="K665" i="70"/>
  <c r="J665" i="70"/>
  <c r="K664" i="70"/>
  <c r="J664" i="70"/>
  <c r="K663" i="70"/>
  <c r="J663" i="70"/>
  <c r="K662" i="70"/>
  <c r="J662" i="70"/>
  <c r="K661" i="70"/>
  <c r="J661" i="70"/>
  <c r="K660" i="70"/>
  <c r="J660" i="70"/>
  <c r="K659" i="70"/>
  <c r="J659" i="70"/>
  <c r="K658" i="70"/>
  <c r="J658" i="70"/>
  <c r="K657" i="70"/>
  <c r="J657" i="70"/>
  <c r="K656" i="70"/>
  <c r="J656" i="70"/>
  <c r="K655" i="70"/>
  <c r="J655" i="70"/>
  <c r="K654" i="70"/>
  <c r="J654" i="70"/>
  <c r="K653" i="70"/>
  <c r="J653" i="70"/>
  <c r="K652" i="70"/>
  <c r="J652" i="70"/>
  <c r="K651" i="70"/>
  <c r="J651" i="70"/>
  <c r="K650" i="70"/>
  <c r="J650" i="70"/>
  <c r="K649" i="70"/>
  <c r="J649" i="70"/>
  <c r="K648" i="70"/>
  <c r="J648" i="70"/>
  <c r="K647" i="70"/>
  <c r="J647" i="70"/>
  <c r="K646" i="70"/>
  <c r="J646" i="70"/>
  <c r="K645" i="70"/>
  <c r="J645" i="70"/>
  <c r="K644" i="70"/>
  <c r="J644" i="70"/>
  <c r="K643" i="70"/>
  <c r="J643" i="70"/>
  <c r="K642" i="70"/>
  <c r="J642" i="70"/>
  <c r="K641" i="70"/>
  <c r="J641" i="70"/>
  <c r="K640" i="70"/>
  <c r="J640" i="70"/>
  <c r="K639" i="70"/>
  <c r="J639" i="70"/>
  <c r="K638" i="70"/>
  <c r="J638" i="70"/>
  <c r="K637" i="70"/>
  <c r="J637" i="70"/>
  <c r="K636" i="70"/>
  <c r="J636" i="70"/>
  <c r="K635" i="70"/>
  <c r="J635" i="70"/>
  <c r="K634" i="70"/>
  <c r="J634" i="70"/>
  <c r="K633" i="70"/>
  <c r="J633" i="70"/>
  <c r="K632" i="70"/>
  <c r="J632" i="70"/>
  <c r="K631" i="70"/>
  <c r="J631" i="70"/>
  <c r="K630" i="70"/>
  <c r="J630" i="70"/>
  <c r="K629" i="70"/>
  <c r="J629" i="70"/>
  <c r="K628" i="70"/>
  <c r="J628" i="70"/>
  <c r="K627" i="70"/>
  <c r="J627" i="70"/>
  <c r="K626" i="70"/>
  <c r="J626" i="70"/>
  <c r="K625" i="70"/>
  <c r="J625" i="70"/>
  <c r="K624" i="70"/>
  <c r="J624" i="70"/>
  <c r="K623" i="70"/>
  <c r="J623" i="70"/>
  <c r="K622" i="70"/>
  <c r="J622" i="70"/>
  <c r="K621" i="70"/>
  <c r="J621" i="70"/>
  <c r="K620" i="70"/>
  <c r="J620" i="70"/>
  <c r="K619" i="70"/>
  <c r="J619" i="70"/>
  <c r="K618" i="70"/>
  <c r="J618" i="70"/>
  <c r="K617" i="70"/>
  <c r="J617" i="70"/>
  <c r="K616" i="70"/>
  <c r="J616" i="70"/>
  <c r="K615" i="70"/>
  <c r="J615" i="70"/>
  <c r="K614" i="70"/>
  <c r="J614" i="70"/>
  <c r="K613" i="70"/>
  <c r="J613" i="70"/>
  <c r="K612" i="70"/>
  <c r="J612" i="70"/>
  <c r="K611" i="70"/>
  <c r="J611" i="70"/>
  <c r="K610" i="70"/>
  <c r="J610" i="70"/>
  <c r="K609" i="70"/>
  <c r="J609" i="70"/>
  <c r="K608" i="70"/>
  <c r="J608" i="70"/>
  <c r="K607" i="70"/>
  <c r="J607" i="70"/>
  <c r="K606" i="70"/>
  <c r="J606" i="70"/>
  <c r="K605" i="70"/>
  <c r="J605" i="70"/>
  <c r="K604" i="70"/>
  <c r="J604" i="70"/>
  <c r="K603" i="70"/>
  <c r="J603" i="70"/>
  <c r="K602" i="70"/>
  <c r="J602" i="70"/>
  <c r="K601" i="70"/>
  <c r="J601" i="70"/>
  <c r="K600" i="70"/>
  <c r="J600" i="70"/>
  <c r="K599" i="70"/>
  <c r="J599" i="70"/>
  <c r="K598" i="70"/>
  <c r="J598" i="70"/>
  <c r="K597" i="70"/>
  <c r="J597" i="70"/>
  <c r="K596" i="70"/>
  <c r="J596" i="70"/>
  <c r="K595" i="70"/>
  <c r="J595" i="70"/>
  <c r="K594" i="70"/>
  <c r="J594" i="70"/>
  <c r="K593" i="70"/>
  <c r="J593" i="70"/>
  <c r="K592" i="70"/>
  <c r="J592" i="70"/>
  <c r="K591" i="70"/>
  <c r="J591" i="70"/>
  <c r="K590" i="70"/>
  <c r="J590" i="70"/>
  <c r="K589" i="70"/>
  <c r="J589" i="70"/>
  <c r="K588" i="70"/>
  <c r="J588" i="70"/>
  <c r="K587" i="70"/>
  <c r="J587" i="70"/>
  <c r="K586" i="70"/>
  <c r="J586" i="70"/>
  <c r="K585" i="70"/>
  <c r="J585" i="70"/>
  <c r="K584" i="70"/>
  <c r="J584" i="70"/>
  <c r="K583" i="70"/>
  <c r="J583" i="70"/>
  <c r="K582" i="70"/>
  <c r="J582" i="70"/>
  <c r="K581" i="70"/>
  <c r="J581" i="70"/>
  <c r="K580" i="70"/>
  <c r="J580" i="70"/>
  <c r="K579" i="70"/>
  <c r="J579" i="70"/>
  <c r="K578" i="70"/>
  <c r="J578" i="70"/>
  <c r="K577" i="70"/>
  <c r="J577" i="70"/>
  <c r="K576" i="70"/>
  <c r="J576" i="70"/>
  <c r="K575" i="70"/>
  <c r="J575" i="70"/>
  <c r="K574" i="70"/>
  <c r="J574" i="70"/>
  <c r="K573" i="70"/>
  <c r="J573" i="70"/>
  <c r="K572" i="70"/>
  <c r="J572" i="70"/>
  <c r="K571" i="70"/>
  <c r="J571" i="70"/>
  <c r="K570" i="70"/>
  <c r="J570" i="70"/>
  <c r="K569" i="70"/>
  <c r="J569" i="70"/>
  <c r="K568" i="70"/>
  <c r="J568" i="70"/>
  <c r="K567" i="70"/>
  <c r="J567" i="70"/>
  <c r="K566" i="70"/>
  <c r="J566" i="70"/>
  <c r="K565" i="70"/>
  <c r="J565" i="70"/>
  <c r="K564" i="70"/>
  <c r="J564" i="70"/>
  <c r="K563" i="70"/>
  <c r="J563" i="70"/>
  <c r="K562" i="70"/>
  <c r="J562" i="70"/>
  <c r="K561" i="70"/>
  <c r="J561" i="70"/>
  <c r="K560" i="70"/>
  <c r="J560" i="70"/>
  <c r="K559" i="70"/>
  <c r="J559" i="70"/>
  <c r="K558" i="70"/>
  <c r="J558" i="70"/>
  <c r="K557" i="70"/>
  <c r="J557" i="70"/>
  <c r="K556" i="70"/>
  <c r="J556" i="70"/>
  <c r="K555" i="70"/>
  <c r="J555" i="70"/>
  <c r="K554" i="70"/>
  <c r="J554" i="70"/>
  <c r="K553" i="70"/>
  <c r="J553" i="70"/>
  <c r="K552" i="70"/>
  <c r="J552" i="70"/>
  <c r="K551" i="70"/>
  <c r="J551" i="70"/>
  <c r="K550" i="70"/>
  <c r="J550" i="70"/>
  <c r="K549" i="70"/>
  <c r="J549" i="70"/>
  <c r="K548" i="70"/>
  <c r="J548" i="70"/>
  <c r="K547" i="70"/>
  <c r="J547" i="70"/>
  <c r="K546" i="70"/>
  <c r="J546" i="70"/>
  <c r="K545" i="70"/>
  <c r="J545" i="70"/>
  <c r="K544" i="70"/>
  <c r="J544" i="70"/>
  <c r="K543" i="70"/>
  <c r="J543" i="70"/>
  <c r="K542" i="70"/>
  <c r="J542" i="70"/>
  <c r="K541" i="70"/>
  <c r="J541" i="70"/>
  <c r="K540" i="70"/>
  <c r="J540" i="70"/>
  <c r="K539" i="70"/>
  <c r="J539" i="70"/>
  <c r="K538" i="70"/>
  <c r="J538" i="70"/>
  <c r="K537" i="70"/>
  <c r="J537" i="70"/>
  <c r="K536" i="70"/>
  <c r="J536" i="70"/>
  <c r="K535" i="70"/>
  <c r="J535" i="70"/>
  <c r="K534" i="70"/>
  <c r="J534" i="70"/>
  <c r="K533" i="70"/>
  <c r="J533" i="70"/>
  <c r="K532" i="70"/>
  <c r="J532" i="70"/>
  <c r="K531" i="70"/>
  <c r="J531" i="70"/>
  <c r="K530" i="70"/>
  <c r="J530" i="70"/>
  <c r="K529" i="70"/>
  <c r="J529" i="70"/>
  <c r="K528" i="70"/>
  <c r="J528" i="70"/>
  <c r="K527" i="70"/>
  <c r="J527" i="70"/>
  <c r="K526" i="70"/>
  <c r="J526" i="70"/>
  <c r="K525" i="70"/>
  <c r="J525" i="70"/>
  <c r="K524" i="70"/>
  <c r="J524" i="70"/>
  <c r="K523" i="70"/>
  <c r="J523" i="70"/>
  <c r="K522" i="70"/>
  <c r="J522" i="70"/>
  <c r="K521" i="70"/>
  <c r="J521" i="70"/>
  <c r="K520" i="70"/>
  <c r="J520" i="70"/>
  <c r="K519" i="70"/>
  <c r="J519" i="70"/>
  <c r="K518" i="70"/>
  <c r="J518" i="70"/>
  <c r="K517" i="70"/>
  <c r="J517" i="70"/>
  <c r="K516" i="70"/>
  <c r="J516" i="70"/>
  <c r="K515" i="70"/>
  <c r="J515" i="70"/>
  <c r="K514" i="70"/>
  <c r="J514" i="70"/>
  <c r="K513" i="70"/>
  <c r="J513" i="70"/>
  <c r="K512" i="70"/>
  <c r="J512" i="70"/>
  <c r="K511" i="70"/>
  <c r="J511" i="70"/>
  <c r="K510" i="70"/>
  <c r="J510" i="70"/>
  <c r="K509" i="70"/>
  <c r="J509" i="70"/>
  <c r="K508" i="70"/>
  <c r="J508" i="70"/>
  <c r="K507" i="70"/>
  <c r="J507" i="70"/>
  <c r="K506" i="70"/>
  <c r="J506" i="70"/>
  <c r="K505" i="70"/>
  <c r="J505" i="70"/>
  <c r="K504" i="70"/>
  <c r="J504" i="70"/>
  <c r="K503" i="70"/>
  <c r="J503" i="70"/>
  <c r="K502" i="70"/>
  <c r="J502" i="70"/>
  <c r="K501" i="70"/>
  <c r="J501" i="70"/>
  <c r="K500" i="70"/>
  <c r="J500" i="70"/>
  <c r="K499" i="70"/>
  <c r="J499" i="70"/>
  <c r="K498" i="70"/>
  <c r="J498" i="70"/>
  <c r="K497" i="70"/>
  <c r="J497" i="70"/>
  <c r="K496" i="70"/>
  <c r="J496" i="70"/>
  <c r="K495" i="70"/>
  <c r="J495" i="70"/>
  <c r="K494" i="70"/>
  <c r="J494" i="70"/>
  <c r="K493" i="70"/>
  <c r="J493" i="70"/>
  <c r="K492" i="70"/>
  <c r="J492" i="70"/>
  <c r="K491" i="70"/>
  <c r="J491" i="70"/>
  <c r="K490" i="70"/>
  <c r="J490" i="70"/>
  <c r="K489" i="70"/>
  <c r="J489" i="70"/>
  <c r="K488" i="70"/>
  <c r="J488" i="70"/>
  <c r="K487" i="70"/>
  <c r="J487" i="70"/>
  <c r="K486" i="70"/>
  <c r="J486" i="70"/>
  <c r="K485" i="70"/>
  <c r="J485" i="70"/>
  <c r="K484" i="70"/>
  <c r="J484" i="70"/>
  <c r="K483" i="70"/>
  <c r="J483" i="70"/>
  <c r="K482" i="70"/>
  <c r="J482" i="70"/>
  <c r="K481" i="70"/>
  <c r="J481" i="70"/>
  <c r="K480" i="70"/>
  <c r="J480" i="70"/>
  <c r="K479" i="70"/>
  <c r="J479" i="70"/>
  <c r="K478" i="70"/>
  <c r="J478" i="70"/>
  <c r="K477" i="70"/>
  <c r="J477" i="70"/>
  <c r="K476" i="70"/>
  <c r="J476" i="70"/>
  <c r="K475" i="70"/>
  <c r="J475" i="70"/>
  <c r="K474" i="70"/>
  <c r="J474" i="70"/>
  <c r="K473" i="70"/>
  <c r="J473" i="70"/>
  <c r="K472" i="70"/>
  <c r="J472" i="70"/>
  <c r="K471" i="70"/>
  <c r="J471" i="70"/>
  <c r="K470" i="70"/>
  <c r="J470" i="70"/>
  <c r="K469" i="70"/>
  <c r="J469" i="70"/>
  <c r="K468" i="70"/>
  <c r="J468" i="70"/>
  <c r="K467" i="70"/>
  <c r="J467" i="70"/>
  <c r="K466" i="70"/>
  <c r="J466" i="70"/>
  <c r="K465" i="70"/>
  <c r="J465" i="70"/>
  <c r="K464" i="70"/>
  <c r="J464" i="70"/>
  <c r="K463" i="70"/>
  <c r="J463" i="70"/>
  <c r="K462" i="70"/>
  <c r="J462" i="70"/>
  <c r="K461" i="70"/>
  <c r="J461" i="70"/>
  <c r="K460" i="70"/>
  <c r="J460" i="70"/>
  <c r="K459" i="70"/>
  <c r="J459" i="70"/>
  <c r="K458" i="70"/>
  <c r="J458" i="70"/>
  <c r="K457" i="70"/>
  <c r="J457" i="70"/>
  <c r="K456" i="70"/>
  <c r="J456" i="70"/>
  <c r="K455" i="70"/>
  <c r="J455" i="70"/>
  <c r="K454" i="70"/>
  <c r="J454" i="70"/>
  <c r="K453" i="70"/>
  <c r="J453" i="70"/>
  <c r="K452" i="70"/>
  <c r="J452" i="70"/>
  <c r="K451" i="70"/>
  <c r="J451" i="70"/>
  <c r="K450" i="70"/>
  <c r="J450" i="70"/>
  <c r="K449" i="70"/>
  <c r="J449" i="70"/>
  <c r="K448" i="70"/>
  <c r="J448" i="70"/>
  <c r="K447" i="70"/>
  <c r="J447" i="70"/>
  <c r="K446" i="70"/>
  <c r="J446" i="70"/>
  <c r="K445" i="70"/>
  <c r="J445" i="70"/>
  <c r="K444" i="70"/>
  <c r="J444" i="70"/>
  <c r="K443" i="70"/>
  <c r="J443" i="70"/>
  <c r="K442" i="70"/>
  <c r="J442" i="70"/>
  <c r="K441" i="70"/>
  <c r="J441" i="70"/>
  <c r="K440" i="70"/>
  <c r="J440" i="70"/>
  <c r="K439" i="70"/>
  <c r="J439" i="70"/>
  <c r="K438" i="70"/>
  <c r="J438" i="70"/>
  <c r="K437" i="70"/>
  <c r="J437" i="70"/>
  <c r="K436" i="70"/>
  <c r="J436" i="70"/>
  <c r="K435" i="70"/>
  <c r="J435" i="70"/>
  <c r="K434" i="70"/>
  <c r="J434" i="70"/>
  <c r="K433" i="70"/>
  <c r="J433" i="70"/>
  <c r="K432" i="70"/>
  <c r="J432" i="70"/>
  <c r="K431" i="70"/>
  <c r="J431" i="70"/>
  <c r="K430" i="70"/>
  <c r="J430" i="70"/>
  <c r="K429" i="70"/>
  <c r="J429" i="70"/>
  <c r="K428" i="70"/>
  <c r="J428" i="70"/>
  <c r="K427" i="70"/>
  <c r="J427" i="70"/>
  <c r="K426" i="70"/>
  <c r="J426" i="70"/>
  <c r="K425" i="70"/>
  <c r="J425" i="70"/>
  <c r="K424" i="70"/>
  <c r="J424" i="70"/>
  <c r="K423" i="70"/>
  <c r="J423" i="70"/>
  <c r="K422" i="70"/>
  <c r="J422" i="70"/>
  <c r="K421" i="70"/>
  <c r="J421" i="70"/>
  <c r="K420" i="70"/>
  <c r="J420" i="70"/>
  <c r="K419" i="70"/>
  <c r="J419" i="70"/>
  <c r="K418" i="70"/>
  <c r="J418" i="70"/>
  <c r="K417" i="70"/>
  <c r="J417" i="70"/>
  <c r="K416" i="70"/>
  <c r="J416" i="70"/>
  <c r="K415" i="70"/>
  <c r="J415" i="70"/>
  <c r="K414" i="70"/>
  <c r="J414" i="70"/>
  <c r="K413" i="70"/>
  <c r="J413" i="70"/>
  <c r="K412" i="70"/>
  <c r="J412" i="70"/>
  <c r="K411" i="70"/>
  <c r="J411" i="70"/>
  <c r="K410" i="70"/>
  <c r="J410" i="70"/>
  <c r="K409" i="70"/>
  <c r="J409" i="70"/>
  <c r="K408" i="70"/>
  <c r="J408" i="70"/>
  <c r="K407" i="70"/>
  <c r="J407" i="70"/>
  <c r="K406" i="70"/>
  <c r="J406" i="70"/>
  <c r="K405" i="70"/>
  <c r="J405" i="70"/>
  <c r="K404" i="70"/>
  <c r="J404" i="70"/>
  <c r="K403" i="70"/>
  <c r="J403" i="70"/>
  <c r="K402" i="70"/>
  <c r="J402" i="70"/>
  <c r="K401" i="70"/>
  <c r="J401" i="70"/>
  <c r="K400" i="70"/>
  <c r="J400" i="70"/>
  <c r="K399" i="70"/>
  <c r="J399" i="70"/>
  <c r="K398" i="70"/>
  <c r="J398" i="70"/>
  <c r="K397" i="70"/>
  <c r="J397" i="70"/>
  <c r="K396" i="70"/>
  <c r="J396" i="70"/>
  <c r="K395" i="70"/>
  <c r="J395" i="70"/>
  <c r="K394" i="70"/>
  <c r="J394" i="70"/>
  <c r="K393" i="70"/>
  <c r="J393" i="70"/>
  <c r="K392" i="70"/>
  <c r="J392" i="70"/>
  <c r="K391" i="70"/>
  <c r="J391" i="70"/>
  <c r="K390" i="70"/>
  <c r="J390" i="70"/>
  <c r="K389" i="70"/>
  <c r="J389" i="70"/>
  <c r="K388" i="70"/>
  <c r="J388" i="70"/>
  <c r="K387" i="70"/>
  <c r="J387" i="70"/>
  <c r="K386" i="70"/>
  <c r="J386" i="70"/>
  <c r="K385" i="70"/>
  <c r="J385" i="70"/>
  <c r="K384" i="70"/>
  <c r="J384" i="70"/>
  <c r="K383" i="70"/>
  <c r="J383" i="70"/>
  <c r="K382" i="70"/>
  <c r="J382" i="70"/>
  <c r="K381" i="70"/>
  <c r="J381" i="70"/>
  <c r="K380" i="70"/>
  <c r="J380" i="70"/>
  <c r="K379" i="70"/>
  <c r="J379" i="70"/>
  <c r="K378" i="70"/>
  <c r="J378" i="70"/>
  <c r="K377" i="70"/>
  <c r="J377" i="70"/>
  <c r="K376" i="70"/>
  <c r="J376" i="70"/>
  <c r="K375" i="70"/>
  <c r="J375" i="70"/>
  <c r="K374" i="70"/>
  <c r="J374" i="70"/>
  <c r="K373" i="70"/>
  <c r="J373" i="70"/>
  <c r="K372" i="70"/>
  <c r="J372" i="70"/>
  <c r="K371" i="70"/>
  <c r="J371" i="70"/>
  <c r="K370" i="70"/>
  <c r="J370" i="70"/>
  <c r="K369" i="70"/>
  <c r="J369" i="70"/>
  <c r="K368" i="70"/>
  <c r="J368" i="70"/>
  <c r="K367" i="70"/>
  <c r="J367" i="70"/>
  <c r="K366" i="70"/>
  <c r="J366" i="70"/>
  <c r="K365" i="70"/>
  <c r="J365" i="70"/>
  <c r="K364" i="70"/>
  <c r="J364" i="70"/>
  <c r="K363" i="70"/>
  <c r="J363" i="70"/>
  <c r="K362" i="70"/>
  <c r="J362" i="70"/>
  <c r="K361" i="70"/>
  <c r="J361" i="70"/>
  <c r="K360" i="70"/>
  <c r="J360" i="70"/>
  <c r="K359" i="70"/>
  <c r="J359" i="70"/>
  <c r="K358" i="70"/>
  <c r="J358" i="70"/>
  <c r="K357" i="70"/>
  <c r="J357" i="70"/>
  <c r="K356" i="70"/>
  <c r="J356" i="70"/>
  <c r="K355" i="70"/>
  <c r="J355" i="70"/>
  <c r="K354" i="70"/>
  <c r="J354" i="70"/>
  <c r="K353" i="70"/>
  <c r="J353" i="70"/>
  <c r="K352" i="70"/>
  <c r="J352" i="70"/>
  <c r="K351" i="70"/>
  <c r="J351" i="70"/>
  <c r="K350" i="70"/>
  <c r="J350" i="70"/>
  <c r="K349" i="70"/>
  <c r="J349" i="70"/>
  <c r="K348" i="70"/>
  <c r="J348" i="70"/>
  <c r="K347" i="70"/>
  <c r="J347" i="70"/>
  <c r="K346" i="70"/>
  <c r="J346" i="70"/>
  <c r="K345" i="70"/>
  <c r="J345" i="70"/>
  <c r="K344" i="70"/>
  <c r="J344" i="70"/>
  <c r="K343" i="70"/>
  <c r="J343" i="70"/>
  <c r="K342" i="70"/>
  <c r="J342" i="70"/>
  <c r="K341" i="70"/>
  <c r="J341" i="70"/>
  <c r="K340" i="70"/>
  <c r="J340" i="70"/>
  <c r="K339" i="70"/>
  <c r="J339" i="70"/>
  <c r="K338" i="70"/>
  <c r="J338" i="70"/>
  <c r="K337" i="70"/>
  <c r="J337" i="70"/>
  <c r="K336" i="70"/>
  <c r="J336" i="70"/>
  <c r="K335" i="70"/>
  <c r="J335" i="70"/>
  <c r="K334" i="70"/>
  <c r="J334" i="70"/>
  <c r="K333" i="70"/>
  <c r="J333" i="70"/>
  <c r="K332" i="70"/>
  <c r="J332" i="70"/>
  <c r="K331" i="70"/>
  <c r="J331" i="70"/>
  <c r="K330" i="70"/>
  <c r="J330" i="70"/>
  <c r="K329" i="70"/>
  <c r="J329" i="70"/>
  <c r="K328" i="70"/>
  <c r="J328" i="70"/>
  <c r="K327" i="70"/>
  <c r="J327" i="70"/>
  <c r="K326" i="70"/>
  <c r="J326" i="70"/>
  <c r="K325" i="70"/>
  <c r="J325" i="70"/>
  <c r="K324" i="70"/>
  <c r="J324" i="70"/>
  <c r="K323" i="70"/>
  <c r="J323" i="70"/>
  <c r="K322" i="70"/>
  <c r="J322" i="70"/>
  <c r="K321" i="70"/>
  <c r="J321" i="70"/>
  <c r="K320" i="70"/>
  <c r="J320" i="70"/>
  <c r="K319" i="70"/>
  <c r="J319" i="70"/>
  <c r="K318" i="70"/>
  <c r="J318" i="70"/>
  <c r="K317" i="70"/>
  <c r="J317" i="70"/>
  <c r="K316" i="70"/>
  <c r="J316" i="70"/>
  <c r="K315" i="70"/>
  <c r="J315" i="70"/>
  <c r="K314" i="70"/>
  <c r="J314" i="70"/>
  <c r="K313" i="70"/>
  <c r="J313" i="70"/>
  <c r="K312" i="70"/>
  <c r="J312" i="70"/>
  <c r="K311" i="70"/>
  <c r="J311" i="70"/>
  <c r="K310" i="70"/>
  <c r="J310" i="70"/>
  <c r="K309" i="70"/>
  <c r="J309" i="70"/>
  <c r="K308" i="70"/>
  <c r="J308" i="70"/>
  <c r="K307" i="70"/>
  <c r="J307" i="70"/>
  <c r="K306" i="70"/>
  <c r="J306" i="70"/>
  <c r="K305" i="70"/>
  <c r="J305" i="70"/>
  <c r="K304" i="70"/>
  <c r="J304" i="70"/>
  <c r="K303" i="70"/>
  <c r="J303" i="70"/>
  <c r="K302" i="70"/>
  <c r="J302" i="70"/>
  <c r="K301" i="70"/>
  <c r="J301" i="70"/>
  <c r="K300" i="70"/>
  <c r="J300" i="70"/>
  <c r="K299" i="70"/>
  <c r="J299" i="70"/>
  <c r="K298" i="70"/>
  <c r="J298" i="70"/>
  <c r="K297" i="70"/>
  <c r="J297" i="70"/>
  <c r="K296" i="70"/>
  <c r="J296" i="70"/>
  <c r="K295" i="70"/>
  <c r="J295" i="70"/>
  <c r="K294" i="70"/>
  <c r="J294" i="70"/>
  <c r="K293" i="70"/>
  <c r="J293" i="70"/>
  <c r="K292" i="70"/>
  <c r="J292" i="70"/>
  <c r="K291" i="70"/>
  <c r="J291" i="70"/>
  <c r="K290" i="70"/>
  <c r="J290" i="70"/>
  <c r="K289" i="70"/>
  <c r="J289" i="70"/>
  <c r="K288" i="70"/>
  <c r="J288" i="70"/>
  <c r="K287" i="70"/>
  <c r="J287" i="70"/>
  <c r="K286" i="70"/>
  <c r="J286" i="70"/>
  <c r="K285" i="70"/>
  <c r="J285" i="70"/>
  <c r="K284" i="70"/>
  <c r="J284" i="70"/>
  <c r="K283" i="70"/>
  <c r="J283" i="70"/>
  <c r="K282" i="70"/>
  <c r="J282" i="70"/>
  <c r="K281" i="70"/>
  <c r="J281" i="70"/>
  <c r="K280" i="70"/>
  <c r="J280" i="70"/>
  <c r="K279" i="70"/>
  <c r="J279" i="70"/>
  <c r="K278" i="70"/>
  <c r="J278" i="70"/>
  <c r="K277" i="70"/>
  <c r="J277" i="70"/>
  <c r="K276" i="70"/>
  <c r="J276" i="70"/>
  <c r="K275" i="70"/>
  <c r="J275" i="70"/>
  <c r="K274" i="70"/>
  <c r="J274" i="70"/>
  <c r="K273" i="70"/>
  <c r="J273" i="70"/>
  <c r="K272" i="70"/>
  <c r="J272" i="70"/>
  <c r="K271" i="70"/>
  <c r="J271" i="70"/>
  <c r="K270" i="70"/>
  <c r="J270" i="70"/>
  <c r="K269" i="70"/>
  <c r="J269" i="70"/>
  <c r="K268" i="70"/>
  <c r="J268" i="70"/>
  <c r="K267" i="70"/>
  <c r="J267" i="70"/>
  <c r="K266" i="70"/>
  <c r="J266" i="70"/>
  <c r="K265" i="70"/>
  <c r="J265" i="70"/>
  <c r="K264" i="70"/>
  <c r="J264" i="70"/>
  <c r="K263" i="70"/>
  <c r="J263" i="70"/>
  <c r="K262" i="70"/>
  <c r="J262" i="70"/>
  <c r="K261" i="70"/>
  <c r="J261" i="70"/>
  <c r="K260" i="70"/>
  <c r="J260" i="70"/>
  <c r="K259" i="70"/>
  <c r="J259" i="70"/>
  <c r="K258" i="70"/>
  <c r="J258" i="70"/>
  <c r="K257" i="70"/>
  <c r="J257" i="70"/>
  <c r="K256" i="70"/>
  <c r="J256" i="70"/>
  <c r="K255" i="70"/>
  <c r="J255" i="70"/>
  <c r="K254" i="70"/>
  <c r="J254" i="70"/>
  <c r="K253" i="70"/>
  <c r="J253" i="70"/>
  <c r="K252" i="70"/>
  <c r="J252" i="70"/>
  <c r="K251" i="70"/>
  <c r="J251" i="70"/>
  <c r="K250" i="70"/>
  <c r="J250" i="70"/>
  <c r="K249" i="70"/>
  <c r="J249" i="70"/>
  <c r="K248" i="70"/>
  <c r="J248" i="70"/>
  <c r="K247" i="70"/>
  <c r="J247" i="70"/>
  <c r="K246" i="70"/>
  <c r="J246" i="70"/>
  <c r="K245" i="70"/>
  <c r="J245" i="70"/>
  <c r="K244" i="70"/>
  <c r="J244" i="70"/>
  <c r="K243" i="70"/>
  <c r="J243" i="70"/>
  <c r="K242" i="70"/>
  <c r="J242" i="70"/>
  <c r="K241" i="70"/>
  <c r="J241" i="70"/>
  <c r="K240" i="70"/>
  <c r="J240" i="70"/>
  <c r="K239" i="70"/>
  <c r="J239" i="70"/>
  <c r="K238" i="70"/>
  <c r="J238" i="70"/>
  <c r="K237" i="70"/>
  <c r="J237" i="70"/>
  <c r="K236" i="70"/>
  <c r="J236" i="70"/>
  <c r="K235" i="70"/>
  <c r="J235" i="70"/>
  <c r="K234" i="70"/>
  <c r="J234" i="70"/>
  <c r="K233" i="70"/>
  <c r="J233" i="70"/>
  <c r="K232" i="70"/>
  <c r="J232" i="70"/>
  <c r="K231" i="70"/>
  <c r="J231" i="70"/>
  <c r="K230" i="70"/>
  <c r="J230" i="70"/>
  <c r="K229" i="70"/>
  <c r="J229" i="70"/>
  <c r="K228" i="70"/>
  <c r="J228" i="70"/>
  <c r="K227" i="70"/>
  <c r="J227" i="70"/>
  <c r="K226" i="70"/>
  <c r="J226" i="70"/>
  <c r="K225" i="70"/>
  <c r="J225" i="70"/>
  <c r="K224" i="70"/>
  <c r="J224" i="70"/>
  <c r="K223" i="70"/>
  <c r="J223" i="70"/>
  <c r="K222" i="70"/>
  <c r="J222" i="70"/>
  <c r="K221" i="70"/>
  <c r="J221" i="70"/>
  <c r="K220" i="70"/>
  <c r="J220" i="70"/>
  <c r="K219" i="70"/>
  <c r="J219" i="70"/>
  <c r="K218" i="70"/>
  <c r="J218" i="70"/>
  <c r="K217" i="70"/>
  <c r="J217" i="70"/>
  <c r="K216" i="70"/>
  <c r="J216" i="70"/>
  <c r="K215" i="70"/>
  <c r="J215" i="70"/>
  <c r="K214" i="70"/>
  <c r="J214" i="70"/>
  <c r="K213" i="70"/>
  <c r="J213" i="70"/>
  <c r="K212" i="70"/>
  <c r="J212" i="70"/>
  <c r="K211" i="70"/>
  <c r="J211" i="70"/>
  <c r="K210" i="70"/>
  <c r="J210" i="70"/>
  <c r="K209" i="70"/>
  <c r="J209" i="70"/>
  <c r="K208" i="70"/>
  <c r="J208" i="70"/>
  <c r="K207" i="70"/>
  <c r="J207" i="70"/>
  <c r="K206" i="70"/>
  <c r="J206" i="70"/>
  <c r="K205" i="70"/>
  <c r="J205" i="70"/>
  <c r="K204" i="70"/>
  <c r="J204" i="70"/>
  <c r="K203" i="70"/>
  <c r="J203" i="70"/>
  <c r="K202" i="70"/>
  <c r="J202" i="70"/>
  <c r="K201" i="70"/>
  <c r="J201" i="70"/>
  <c r="K200" i="70"/>
  <c r="J200" i="70"/>
  <c r="K199" i="70"/>
  <c r="J199" i="70"/>
  <c r="K198" i="70"/>
  <c r="J198" i="70"/>
  <c r="K197" i="70"/>
  <c r="J197" i="70"/>
  <c r="K196" i="70"/>
  <c r="J196" i="70"/>
  <c r="K195" i="70"/>
  <c r="J195" i="70"/>
  <c r="K194" i="70"/>
  <c r="J194" i="70"/>
  <c r="K193" i="70"/>
  <c r="J193" i="70"/>
  <c r="K192" i="70"/>
  <c r="J192" i="70"/>
  <c r="K191" i="70"/>
  <c r="J191" i="70"/>
  <c r="K190" i="70"/>
  <c r="J190" i="70"/>
  <c r="K189" i="70"/>
  <c r="J189" i="70"/>
  <c r="K188" i="70"/>
  <c r="J188" i="70"/>
  <c r="K187" i="70"/>
  <c r="J187" i="70"/>
  <c r="K186" i="70"/>
  <c r="J186" i="70"/>
  <c r="K185" i="70"/>
  <c r="J185" i="70"/>
  <c r="K184" i="70"/>
  <c r="J184" i="70"/>
  <c r="K183" i="70"/>
  <c r="J183" i="70"/>
  <c r="K182" i="70"/>
  <c r="J182" i="70"/>
  <c r="K181" i="70"/>
  <c r="J181" i="70"/>
  <c r="K180" i="70"/>
  <c r="J180" i="70"/>
  <c r="K179" i="70"/>
  <c r="J179" i="70"/>
  <c r="K178" i="70"/>
  <c r="J178" i="70"/>
  <c r="K177" i="70"/>
  <c r="J177" i="70"/>
  <c r="K176" i="70"/>
  <c r="J176" i="70"/>
  <c r="K175" i="70"/>
  <c r="J175" i="70"/>
  <c r="K174" i="70"/>
  <c r="J174" i="70"/>
  <c r="K173" i="70"/>
  <c r="J173" i="70"/>
  <c r="K172" i="70"/>
  <c r="J172" i="70"/>
  <c r="K171" i="70"/>
  <c r="J171" i="70"/>
  <c r="K170" i="70"/>
  <c r="J170" i="70"/>
  <c r="K169" i="70"/>
  <c r="J169" i="70"/>
  <c r="K168" i="70"/>
  <c r="J168" i="70"/>
  <c r="K167" i="70"/>
  <c r="J167" i="70"/>
  <c r="K166" i="70"/>
  <c r="J166" i="70"/>
  <c r="K165" i="70"/>
  <c r="J165" i="70"/>
  <c r="K164" i="70"/>
  <c r="J164" i="70"/>
  <c r="K163" i="70"/>
  <c r="J163" i="70"/>
  <c r="K162" i="70"/>
  <c r="J162" i="70"/>
  <c r="K161" i="70"/>
  <c r="J161" i="70"/>
  <c r="K160" i="70"/>
  <c r="J160" i="70"/>
  <c r="K159" i="70"/>
  <c r="J159" i="70"/>
  <c r="K158" i="70"/>
  <c r="J158" i="70"/>
  <c r="K157" i="70"/>
  <c r="J157" i="70"/>
  <c r="K156" i="70"/>
  <c r="J156" i="70"/>
  <c r="K155" i="70"/>
  <c r="J155" i="70"/>
  <c r="K154" i="70"/>
  <c r="J154" i="70"/>
  <c r="K153" i="70"/>
  <c r="J153" i="70"/>
  <c r="K152" i="70"/>
  <c r="J152" i="70"/>
  <c r="K151" i="70"/>
  <c r="J151" i="70"/>
  <c r="K150" i="70"/>
  <c r="J150" i="70"/>
  <c r="K149" i="70"/>
  <c r="J149" i="70"/>
  <c r="K148" i="70"/>
  <c r="J148" i="70"/>
  <c r="K147" i="70"/>
  <c r="J147" i="70"/>
  <c r="K146" i="70"/>
  <c r="J146" i="70"/>
  <c r="K145" i="70"/>
  <c r="J145" i="70"/>
  <c r="K144" i="70"/>
  <c r="J144" i="70"/>
  <c r="K143" i="70"/>
  <c r="J143" i="70"/>
  <c r="K142" i="70"/>
  <c r="J142" i="70"/>
  <c r="K141" i="70"/>
  <c r="J141" i="70"/>
  <c r="K140" i="70"/>
  <c r="J140" i="70"/>
  <c r="K139" i="70"/>
  <c r="J139" i="70"/>
  <c r="K138" i="70"/>
  <c r="J138" i="70"/>
  <c r="K137" i="70"/>
  <c r="J137" i="70"/>
  <c r="K136" i="70"/>
  <c r="J136" i="70"/>
  <c r="K135" i="70"/>
  <c r="J135" i="70"/>
  <c r="K134" i="70"/>
  <c r="J134" i="70"/>
  <c r="K133" i="70"/>
  <c r="J133" i="70"/>
  <c r="K132" i="70"/>
  <c r="J132" i="70"/>
  <c r="K131" i="70"/>
  <c r="J131" i="70"/>
  <c r="K130" i="70"/>
  <c r="J130" i="70"/>
  <c r="K129" i="70"/>
  <c r="J129" i="70"/>
  <c r="K128" i="70"/>
  <c r="J128" i="70"/>
  <c r="K127" i="70"/>
  <c r="J127" i="70"/>
  <c r="K126" i="70"/>
  <c r="J126" i="70"/>
  <c r="K125" i="70"/>
  <c r="J125" i="70"/>
  <c r="K124" i="70"/>
  <c r="J124" i="70"/>
  <c r="K123" i="70"/>
  <c r="J123" i="70"/>
  <c r="K122" i="70"/>
  <c r="J122" i="70"/>
  <c r="K121" i="70"/>
  <c r="J121" i="70"/>
  <c r="K120" i="70"/>
  <c r="J120" i="70"/>
  <c r="K119" i="70"/>
  <c r="J119" i="70"/>
  <c r="K118" i="70"/>
  <c r="J118" i="70"/>
  <c r="K117" i="70"/>
  <c r="J117" i="70"/>
  <c r="K116" i="70"/>
  <c r="J116" i="70"/>
  <c r="K115" i="70"/>
  <c r="J115" i="70"/>
  <c r="K114" i="70"/>
  <c r="J114" i="70"/>
  <c r="K113" i="70"/>
  <c r="J113" i="70"/>
  <c r="K112" i="70"/>
  <c r="J112" i="70"/>
  <c r="K111" i="70"/>
  <c r="J111" i="70"/>
  <c r="K110" i="70"/>
  <c r="J110" i="70"/>
  <c r="K109" i="70"/>
  <c r="J109" i="70"/>
  <c r="K108" i="70"/>
  <c r="J108" i="70"/>
  <c r="K107" i="70"/>
  <c r="J107" i="70"/>
  <c r="K106" i="70"/>
  <c r="J106" i="70"/>
  <c r="K105" i="70"/>
  <c r="J105" i="70"/>
  <c r="K104" i="70"/>
  <c r="J104" i="70"/>
  <c r="K103" i="70"/>
  <c r="J103" i="70"/>
  <c r="K102" i="70"/>
  <c r="J102" i="70"/>
  <c r="K101" i="70"/>
  <c r="J101" i="70"/>
  <c r="K100" i="70"/>
  <c r="J100" i="70"/>
  <c r="K99" i="70"/>
  <c r="J99" i="70"/>
  <c r="K98" i="70"/>
  <c r="J98" i="70"/>
  <c r="K97" i="70"/>
  <c r="J97" i="70"/>
  <c r="K96" i="70"/>
  <c r="J96" i="70"/>
  <c r="K95" i="70"/>
  <c r="J95" i="70"/>
  <c r="K94" i="70"/>
  <c r="J94" i="70"/>
  <c r="K93" i="70"/>
  <c r="J93" i="70"/>
  <c r="K92" i="70"/>
  <c r="J92" i="70"/>
  <c r="K91" i="70"/>
  <c r="J91" i="70"/>
  <c r="K90" i="70"/>
  <c r="J90" i="70"/>
  <c r="K89" i="70"/>
  <c r="J89" i="70"/>
  <c r="K88" i="70"/>
  <c r="J88" i="70"/>
  <c r="K87" i="70"/>
  <c r="J87" i="70"/>
  <c r="K86" i="70"/>
  <c r="J86" i="70"/>
  <c r="K85" i="70"/>
  <c r="J85" i="70"/>
  <c r="K84" i="70"/>
  <c r="J84" i="70"/>
  <c r="K83" i="70"/>
  <c r="J83" i="70"/>
  <c r="K82" i="70"/>
  <c r="J82" i="70"/>
  <c r="K81" i="70"/>
  <c r="J81" i="70"/>
  <c r="K80" i="70"/>
  <c r="J80" i="70"/>
  <c r="K79" i="70"/>
  <c r="J79" i="70"/>
  <c r="K78" i="70"/>
  <c r="J78" i="70"/>
  <c r="K77" i="70"/>
  <c r="J77" i="70"/>
  <c r="K76" i="70"/>
  <c r="J76" i="70"/>
  <c r="K75" i="70"/>
  <c r="J75" i="70"/>
  <c r="K74" i="70"/>
  <c r="J74" i="70"/>
  <c r="K73" i="70"/>
  <c r="J73" i="70"/>
  <c r="K72" i="70"/>
  <c r="J72" i="70"/>
  <c r="K71" i="70"/>
  <c r="J71" i="70"/>
  <c r="K70" i="70"/>
  <c r="J70" i="70"/>
  <c r="K69" i="70"/>
  <c r="J69" i="70"/>
  <c r="K68" i="70"/>
  <c r="J68" i="70"/>
  <c r="K67" i="70"/>
  <c r="J67" i="70"/>
  <c r="K66" i="70"/>
  <c r="J66" i="70"/>
  <c r="K65" i="70"/>
  <c r="J65" i="70"/>
  <c r="K64" i="70"/>
  <c r="J64" i="70"/>
  <c r="K63" i="70"/>
  <c r="J63" i="70"/>
  <c r="K62" i="70"/>
  <c r="J62" i="70"/>
  <c r="K61" i="70"/>
  <c r="J61" i="70"/>
  <c r="K60" i="70"/>
  <c r="J60" i="70"/>
  <c r="K59" i="70"/>
  <c r="J59" i="70"/>
  <c r="K58" i="70"/>
  <c r="J58" i="70"/>
  <c r="K57" i="70"/>
  <c r="J57" i="70"/>
  <c r="K56" i="70"/>
  <c r="J56" i="70"/>
  <c r="K55" i="70"/>
  <c r="J55" i="70"/>
  <c r="K54" i="70"/>
  <c r="J54" i="70"/>
  <c r="K53" i="70"/>
  <c r="J53" i="70"/>
  <c r="K52" i="70"/>
  <c r="J52" i="70"/>
  <c r="K51" i="70"/>
  <c r="J51" i="70"/>
  <c r="K50" i="70"/>
  <c r="J50" i="70"/>
  <c r="K49" i="70"/>
  <c r="J49" i="70"/>
  <c r="K48" i="70"/>
  <c r="J48" i="70"/>
  <c r="K47" i="70"/>
  <c r="J47" i="70"/>
  <c r="K46" i="70"/>
  <c r="J46" i="70"/>
  <c r="K45" i="70"/>
  <c r="J45" i="70"/>
  <c r="K44" i="70"/>
  <c r="J44" i="70"/>
  <c r="K43" i="70"/>
  <c r="J43" i="70"/>
  <c r="K42" i="70"/>
  <c r="J42" i="70"/>
  <c r="K41" i="70"/>
  <c r="J41" i="70"/>
  <c r="K40" i="70"/>
  <c r="J40" i="70"/>
  <c r="K39" i="70"/>
  <c r="J39" i="70"/>
  <c r="K38" i="70"/>
  <c r="J38" i="70"/>
  <c r="K37" i="70"/>
  <c r="J37" i="70"/>
  <c r="K36" i="70"/>
  <c r="J36" i="70"/>
  <c r="K35" i="70"/>
  <c r="J35" i="70"/>
  <c r="K34" i="70"/>
  <c r="J34" i="70"/>
  <c r="K33" i="70"/>
  <c r="J33" i="70"/>
  <c r="K32" i="70"/>
  <c r="J32" i="70"/>
  <c r="K31" i="70"/>
  <c r="J31" i="70"/>
  <c r="K30" i="70"/>
  <c r="J30" i="70"/>
  <c r="K29" i="70"/>
  <c r="J29" i="70"/>
  <c r="K28" i="70"/>
  <c r="J28" i="70"/>
  <c r="K27" i="70"/>
  <c r="J27" i="70"/>
  <c r="K26" i="70"/>
  <c r="J26" i="70"/>
  <c r="K25" i="70"/>
  <c r="J25" i="70"/>
  <c r="K24" i="70"/>
  <c r="J24" i="70"/>
  <c r="K23" i="70"/>
  <c r="J23" i="70"/>
  <c r="K22" i="70"/>
  <c r="J22" i="70"/>
  <c r="K21" i="70"/>
  <c r="J21" i="70"/>
  <c r="K20" i="70"/>
  <c r="J20" i="70"/>
  <c r="K19" i="70"/>
  <c r="J19" i="70"/>
  <c r="K18" i="70"/>
  <c r="J18" i="70"/>
  <c r="K17" i="70"/>
  <c r="J17" i="70"/>
  <c r="K16" i="70"/>
  <c r="J16" i="70"/>
  <c r="K15" i="70"/>
  <c r="J15" i="70"/>
  <c r="K14" i="70"/>
  <c r="J14" i="70"/>
  <c r="K13" i="70"/>
  <c r="J13" i="70"/>
  <c r="K12" i="70"/>
  <c r="J12" i="70"/>
  <c r="K11" i="70"/>
  <c r="J11" i="70"/>
  <c r="K10" i="70"/>
  <c r="J10" i="70"/>
  <c r="K9" i="70"/>
  <c r="J9" i="70"/>
  <c r="K8" i="70"/>
  <c r="J8" i="70"/>
  <c r="K7" i="70"/>
  <c r="J7" i="70"/>
  <c r="K6" i="70"/>
  <c r="J6" i="70"/>
  <c r="K5" i="70"/>
  <c r="J5" i="70"/>
  <c r="K4" i="70"/>
  <c r="J4" i="70"/>
  <c r="K3" i="70"/>
  <c r="J3" i="70"/>
  <c r="K2" i="70"/>
  <c r="J2" i="70"/>
  <c r="N463" i="22"/>
  <c r="N462" i="22"/>
  <c r="N369" i="22"/>
  <c r="N360" i="22"/>
  <c r="AA898" i="22"/>
  <c r="AA897" i="22"/>
  <c r="AA896" i="22"/>
  <c r="AA895" i="22"/>
  <c r="AA894" i="22"/>
  <c r="AA893" i="22"/>
  <c r="AA892" i="22"/>
  <c r="AA891" i="22"/>
  <c r="AA890" i="22"/>
  <c r="AA889" i="22"/>
  <c r="AA888" i="22"/>
  <c r="AA887" i="22"/>
  <c r="AA886" i="22"/>
  <c r="AA885" i="22"/>
  <c r="AA884" i="22"/>
  <c r="AA883" i="22"/>
  <c r="AA882" i="22"/>
  <c r="AA881" i="22"/>
  <c r="AA877" i="22"/>
  <c r="AA876" i="22"/>
  <c r="AA872" i="22"/>
  <c r="AA871" i="22"/>
  <c r="AA870" i="22"/>
  <c r="AA869" i="22"/>
  <c r="AA868" i="22"/>
  <c r="AA867" i="22"/>
  <c r="AA866" i="22"/>
  <c r="AA865" i="22"/>
  <c r="AA864" i="22"/>
  <c r="AA863" i="22"/>
  <c r="AA862" i="22"/>
  <c r="AA861" i="22"/>
  <c r="AA860" i="22"/>
  <c r="AA859" i="22"/>
  <c r="AA858" i="22"/>
  <c r="AA857" i="22"/>
  <c r="AA856" i="22"/>
  <c r="AA855" i="22"/>
  <c r="AA854" i="22"/>
  <c r="AA853" i="22"/>
  <c r="AA852" i="22"/>
  <c r="AA851" i="22"/>
  <c r="AA850" i="22"/>
  <c r="AA849" i="22"/>
  <c r="AA848" i="22"/>
  <c r="AA847" i="22"/>
  <c r="AA846" i="22"/>
  <c r="AA845" i="22"/>
  <c r="AA844" i="22"/>
  <c r="AA843" i="22"/>
  <c r="AA842" i="22"/>
  <c r="AA841" i="22"/>
  <c r="AA840" i="22"/>
  <c r="AA839" i="22"/>
  <c r="AA838" i="22"/>
  <c r="AA837" i="22"/>
  <c r="AA836" i="22"/>
  <c r="AA835" i="22"/>
  <c r="AA834" i="22"/>
  <c r="AA833" i="22"/>
  <c r="AA832" i="22"/>
  <c r="AA831" i="22"/>
  <c r="AA830" i="22"/>
  <c r="AA829" i="22"/>
  <c r="AA828" i="22"/>
  <c r="AA827" i="22"/>
  <c r="AA826" i="22"/>
  <c r="AA825" i="22"/>
  <c r="AA824" i="22"/>
  <c r="AA817" i="22"/>
  <c r="AA816" i="22"/>
  <c r="AA815" i="22"/>
  <c r="AA814" i="22"/>
  <c r="AA813" i="22"/>
  <c r="AA812" i="22"/>
  <c r="AA808" i="22"/>
  <c r="AA807" i="22"/>
  <c r="AA806" i="22"/>
  <c r="AA805" i="22"/>
  <c r="AA801" i="22"/>
  <c r="AA794" i="22"/>
  <c r="AA793" i="22"/>
  <c r="AA792" i="22"/>
  <c r="AA791" i="22"/>
  <c r="AA781" i="22"/>
  <c r="AA780" i="22"/>
  <c r="AA779" i="22"/>
  <c r="AA775" i="22"/>
  <c r="AA774" i="22"/>
  <c r="AA773" i="22"/>
  <c r="AA772" i="22"/>
  <c r="AA771" i="22"/>
  <c r="AA770" i="22"/>
  <c r="AA769" i="22"/>
  <c r="AA768" i="22"/>
  <c r="AA767" i="22"/>
  <c r="AA766" i="22"/>
  <c r="AA762" i="22"/>
  <c r="AA761" i="22"/>
  <c r="AA760" i="22"/>
  <c r="AA759" i="22"/>
  <c r="AA758" i="22"/>
  <c r="AA751" i="22"/>
  <c r="AA750" i="22"/>
  <c r="AA749" i="22"/>
  <c r="AA748" i="22"/>
  <c r="AA744" i="22"/>
  <c r="AA740" i="22"/>
  <c r="AA739" i="22"/>
  <c r="AA732" i="22"/>
  <c r="AA731" i="22"/>
  <c r="AA730" i="22"/>
  <c r="AA729" i="22"/>
  <c r="AA728" i="22"/>
  <c r="AA727" i="22"/>
  <c r="AA726" i="22"/>
  <c r="AA725" i="22"/>
  <c r="AA721" i="22"/>
  <c r="AA720" i="22"/>
  <c r="AA719" i="22"/>
  <c r="AA718" i="22"/>
  <c r="AA717" i="22"/>
  <c r="AA716" i="22"/>
  <c r="AA710" i="22"/>
  <c r="AA709" i="22"/>
  <c r="AA702" i="22"/>
  <c r="AA701" i="22"/>
  <c r="AA700" i="22"/>
  <c r="AA699" i="22"/>
  <c r="AA695" i="22"/>
  <c r="AA694" i="22"/>
  <c r="AA690" i="22"/>
  <c r="AA689" i="22"/>
  <c r="AA688" i="22"/>
  <c r="AA681" i="22"/>
  <c r="AA680" i="22"/>
  <c r="AA679" i="22"/>
  <c r="AA678" i="22"/>
  <c r="AA677" i="22"/>
  <c r="AA676" i="22"/>
  <c r="AA675" i="22"/>
  <c r="AA671" i="22"/>
  <c r="AA670" i="22"/>
  <c r="AA669" i="22"/>
  <c r="AA665" i="22"/>
  <c r="AA664" i="22"/>
  <c r="AA663" i="22"/>
  <c r="AA649" i="22"/>
  <c r="AA648" i="22"/>
  <c r="AA647" i="22"/>
  <c r="AA646" i="22"/>
  <c r="AA645" i="22"/>
  <c r="AA644" i="22"/>
  <c r="AA643" i="22"/>
  <c r="AA642" i="22"/>
  <c r="AA641" i="22"/>
  <c r="AA640" i="22"/>
  <c r="AA636" i="22"/>
  <c r="AA635" i="22"/>
  <c r="AA634" i="22"/>
  <c r="AA633" i="22"/>
  <c r="AA626" i="22"/>
  <c r="AA625" i="22"/>
  <c r="AA624" i="22"/>
  <c r="AA623" i="22"/>
  <c r="AA622" i="22"/>
  <c r="AA618" i="22"/>
  <c r="AA614" i="22"/>
  <c r="AA613" i="22"/>
  <c r="AA612" i="22"/>
  <c r="AA605" i="22"/>
  <c r="AA604" i="22"/>
  <c r="AA603" i="22"/>
  <c r="AA599" i="22"/>
  <c r="AA598" i="22"/>
  <c r="AA597" i="22"/>
  <c r="AA596" i="22"/>
  <c r="AA595" i="22"/>
  <c r="AA591" i="22"/>
  <c r="AA590" i="22"/>
  <c r="AA589" i="22"/>
  <c r="AA582" i="22"/>
  <c r="AA581" i="22"/>
  <c r="AA580" i="22"/>
  <c r="AA579" i="22"/>
  <c r="AA578" i="22"/>
  <c r="AA577" i="22"/>
  <c r="AA576" i="22"/>
  <c r="AA572" i="22"/>
  <c r="AA565" i="22"/>
  <c r="AA564" i="22"/>
  <c r="AA563" i="22"/>
  <c r="AA562" i="22"/>
  <c r="AA558" i="22"/>
  <c r="AA557" i="22"/>
  <c r="AA556" i="22"/>
  <c r="AA552" i="22"/>
  <c r="AA545" i="22"/>
  <c r="AA544" i="22"/>
  <c r="AA543" i="22"/>
  <c r="AA539" i="22"/>
  <c r="AA538" i="22"/>
  <c r="AA531" i="22"/>
  <c r="AA530" i="22"/>
  <c r="AA529" i="22"/>
  <c r="AA528" i="22"/>
  <c r="AA527" i="22"/>
  <c r="AA523" i="22"/>
  <c r="AA522" i="22"/>
  <c r="AA518" i="22"/>
  <c r="AA517" i="22"/>
  <c r="AA510" i="22"/>
  <c r="AA509" i="22"/>
  <c r="AA508" i="22"/>
  <c r="AA507" i="22"/>
  <c r="AA506" i="22"/>
  <c r="AA502" i="22"/>
  <c r="AA501" i="22"/>
  <c r="AA494" i="22"/>
  <c r="AA493" i="22"/>
  <c r="AA492" i="22"/>
  <c r="AA491" i="22"/>
  <c r="AA487" i="22"/>
  <c r="AA486" i="22"/>
  <c r="AA485" i="22"/>
  <c r="AA481" i="22"/>
  <c r="AA480" i="22"/>
  <c r="AA479" i="22"/>
  <c r="AA472" i="22"/>
  <c r="AA471" i="22"/>
  <c r="AA470" i="22"/>
  <c r="AA469" i="22"/>
  <c r="AA468" i="22"/>
  <c r="AA467" i="22"/>
  <c r="AA463" i="22"/>
  <c r="AA462" i="22"/>
  <c r="AA461" i="22"/>
  <c r="AA460" i="22"/>
  <c r="AA456" i="22"/>
  <c r="AA455" i="22"/>
  <c r="AA454" i="22"/>
  <c r="AA453" i="22"/>
  <c r="AA452" i="22"/>
  <c r="AA445" i="22"/>
  <c r="AA444" i="22"/>
  <c r="AA443" i="22"/>
  <c r="AA441" i="22"/>
  <c r="AA440" i="22"/>
  <c r="AA439" i="22"/>
  <c r="AA435" i="22"/>
  <c r="AA434" i="22"/>
  <c r="AA430" i="22"/>
  <c r="AA429" i="22"/>
  <c r="AA420" i="22"/>
  <c r="AA419" i="22"/>
  <c r="AA418" i="22"/>
  <c r="AA417" i="22"/>
  <c r="AA416" i="22"/>
  <c r="AA415" i="22"/>
  <c r="AA414" i="22"/>
  <c r="AA410" i="22"/>
  <c r="AA409" i="22"/>
  <c r="AA408" i="22"/>
  <c r="AA407" i="22"/>
  <c r="AA406" i="22"/>
  <c r="AA399" i="22"/>
  <c r="AA398" i="22"/>
  <c r="AA397" i="22"/>
  <c r="AA396" i="22"/>
  <c r="AA395" i="22"/>
  <c r="AA394" i="22"/>
  <c r="AA393" i="22"/>
  <c r="AA392" i="22"/>
  <c r="AA391" i="22"/>
  <c r="AA390" i="22"/>
  <c r="AA386" i="22"/>
  <c r="AA385" i="22"/>
  <c r="AA384" i="22"/>
  <c r="AA380" i="22"/>
  <c r="AA379" i="22"/>
  <c r="AA378" i="22"/>
  <c r="AA377" i="22"/>
  <c r="AA376" i="22"/>
  <c r="AA369" i="22"/>
  <c r="AA368" i="22"/>
  <c r="AA367" i="22"/>
  <c r="AA366" i="22"/>
  <c r="AA362" i="22"/>
  <c r="AA361" i="22"/>
  <c r="AA360" i="22"/>
  <c r="AA352" i="22"/>
  <c r="AA351" i="22"/>
  <c r="AA350" i="22"/>
  <c r="AA349" i="22"/>
  <c r="AA348" i="22"/>
  <c r="AA344" i="22"/>
  <c r="AA343" i="22"/>
  <c r="AA342" i="22"/>
  <c r="AA341" i="22"/>
  <c r="AA337" i="22"/>
  <c r="AA336" i="22"/>
  <c r="AA335" i="22"/>
  <c r="AA334" i="22"/>
  <c r="AA327" i="22"/>
  <c r="AA326" i="22"/>
  <c r="AA325" i="22"/>
  <c r="AA324" i="22"/>
  <c r="AA317" i="22"/>
  <c r="AA316" i="22"/>
  <c r="AA315" i="22"/>
  <c r="AA314" i="22"/>
  <c r="AA310" i="22"/>
  <c r="AA309" i="22"/>
  <c r="AA308" i="22"/>
  <c r="AA307" i="22"/>
  <c r="AA303" i="22"/>
  <c r="AA302" i="22"/>
  <c r="AA301" i="22"/>
  <c r="AA300" i="22"/>
  <c r="AA299" i="22"/>
  <c r="AA298" i="22"/>
  <c r="AA297" i="22"/>
  <c r="AA290" i="22"/>
  <c r="AA289" i="22"/>
  <c r="AA288" i="22"/>
  <c r="AA287" i="22"/>
  <c r="AA286" i="22"/>
  <c r="AA282" i="22"/>
  <c r="AA281" i="22"/>
  <c r="AA280" i="22"/>
  <c r="AA279" i="22"/>
  <c r="AA275" i="22"/>
  <c r="AA274" i="22"/>
  <c r="AA273" i="22"/>
  <c r="AA272" i="22"/>
  <c r="AA265" i="22"/>
  <c r="AA264" i="22"/>
  <c r="AA262" i="22"/>
  <c r="AA261" i="22"/>
  <c r="AA260" i="22"/>
  <c r="AA256" i="22"/>
  <c r="AA255" i="22"/>
  <c r="AA251" i="22"/>
  <c r="AA250" i="22"/>
  <c r="AA249" i="22"/>
  <c r="AA248" i="22"/>
  <c r="AA241" i="22"/>
  <c r="AA240" i="22"/>
  <c r="AA239" i="22"/>
  <c r="AA238" i="22"/>
  <c r="AA237" i="22"/>
  <c r="AA236" i="22"/>
  <c r="AA232" i="22"/>
  <c r="AA228" i="22"/>
  <c r="AA227" i="22"/>
  <c r="AA226" i="22"/>
  <c r="AA225" i="22"/>
  <c r="AA218" i="22"/>
  <c r="AA217" i="22"/>
  <c r="AA215" i="22"/>
  <c r="AA214" i="22"/>
  <c r="AA213" i="22"/>
  <c r="AA212" i="22"/>
  <c r="AA211" i="22"/>
  <c r="AA210" i="22"/>
  <c r="AA206" i="22"/>
  <c r="AA205" i="22"/>
  <c r="AA204" i="22"/>
  <c r="AA203" i="22"/>
  <c r="AA202" i="22"/>
  <c r="AA201" i="22"/>
  <c r="AA200" i="22"/>
  <c r="AA199" i="22"/>
  <c r="AA198" i="22"/>
  <c r="AA194" i="22"/>
  <c r="AA193" i="22"/>
  <c r="AA192" i="22"/>
  <c r="AA191" i="22"/>
  <c r="AA190" i="22"/>
  <c r="AA189" i="22"/>
  <c r="AA188" i="22"/>
  <c r="AA187" i="22"/>
  <c r="AA186" i="22"/>
  <c r="AA185" i="22"/>
  <c r="AA184" i="22"/>
  <c r="AA183" i="22"/>
  <c r="AA182" i="22"/>
  <c r="AA181" i="22"/>
  <c r="AA180" i="22"/>
  <c r="AA171" i="22"/>
  <c r="AA170" i="22"/>
  <c r="AA169" i="22"/>
  <c r="AA165" i="22"/>
  <c r="AA164" i="22"/>
  <c r="AA163" i="22"/>
  <c r="AA162" i="22"/>
  <c r="AA161" i="22"/>
  <c r="AA160" i="22"/>
  <c r="AA159" i="22"/>
  <c r="AA158" i="22"/>
  <c r="AA157" i="22"/>
  <c r="AA156" i="22"/>
  <c r="AA155" i="22"/>
  <c r="AA151" i="22"/>
  <c r="AA150" i="22"/>
  <c r="AA149" i="22"/>
  <c r="AA148" i="22"/>
  <c r="AA141" i="22"/>
  <c r="AA140" i="22"/>
  <c r="AA139" i="22"/>
  <c r="AA138" i="22"/>
  <c r="AA134" i="22"/>
  <c r="AA130" i="22"/>
  <c r="AA123" i="22"/>
  <c r="AA122" i="22"/>
  <c r="AA121" i="22"/>
  <c r="AA120" i="22"/>
  <c r="AA119" i="22"/>
  <c r="AA118" i="22"/>
  <c r="AA117" i="22"/>
  <c r="AA116" i="22"/>
  <c r="AA111" i="22"/>
  <c r="AA110" i="22"/>
  <c r="AA109" i="22"/>
  <c r="AA108" i="22"/>
  <c r="AA101" i="22"/>
  <c r="AA100" i="22"/>
  <c r="AA99" i="22"/>
  <c r="AA94" i="22"/>
  <c r="AA93" i="22"/>
  <c r="AA86" i="22"/>
  <c r="AA85" i="22"/>
  <c r="AA84" i="22"/>
  <c r="AA80" i="22"/>
  <c r="AA79" i="22"/>
  <c r="AA72" i="22"/>
  <c r="AA71" i="22"/>
  <c r="AA70" i="22"/>
  <c r="AA69" i="22"/>
  <c r="AA68" i="22"/>
  <c r="AA67" i="22"/>
  <c r="AA63" i="22"/>
  <c r="AA62" i="22"/>
  <c r="AA61" i="22"/>
  <c r="AA57" i="22"/>
  <c r="AA56" i="22"/>
  <c r="AA55" i="22"/>
  <c r="AA54" i="22"/>
  <c r="AA53" i="22"/>
  <c r="AA46" i="22"/>
  <c r="AA45" i="22"/>
  <c r="AA44" i="22"/>
  <c r="AA43" i="22"/>
  <c r="AA42" i="22"/>
  <c r="AA38" i="22"/>
  <c r="AA34" i="22"/>
  <c r="AA27" i="22"/>
  <c r="AA26" i="22"/>
  <c r="AA25" i="22"/>
  <c r="AA24" i="22"/>
  <c r="AA23" i="22"/>
  <c r="AA22" i="22"/>
  <c r="AA21" i="22"/>
  <c r="AA20" i="22"/>
  <c r="AA19" i="22"/>
  <c r="AA15" i="22"/>
  <c r="AA14" i="22"/>
  <c r="AA13" i="22"/>
  <c r="AA12" i="22"/>
  <c r="AA11" i="22"/>
  <c r="AA10" i="22"/>
  <c r="AA6" i="22"/>
  <c r="AA5" i="22"/>
  <c r="AA4" i="22"/>
  <c r="L828" i="22"/>
  <c r="T828" i="22" s="1"/>
  <c r="N829" i="22"/>
  <c r="N828" i="22"/>
  <c r="L767" i="22"/>
  <c r="N767" i="22"/>
  <c r="N624" i="22"/>
  <c r="N618" i="22"/>
  <c r="N430" i="22"/>
  <c r="T430" i="22" s="1"/>
  <c r="N434" i="22"/>
  <c r="N414" i="22"/>
  <c r="N286" i="22"/>
  <c r="N279" i="22"/>
  <c r="T279" i="22" s="1"/>
  <c r="N251" i="22"/>
  <c r="N205" i="22"/>
  <c r="T898" i="22"/>
  <c r="T897" i="22"/>
  <c r="T896" i="22"/>
  <c r="T895" i="22"/>
  <c r="T894" i="22"/>
  <c r="T893" i="22"/>
  <c r="T892" i="22"/>
  <c r="T891" i="22"/>
  <c r="T890" i="22"/>
  <c r="T889" i="22"/>
  <c r="T888" i="22"/>
  <c r="T887" i="22"/>
  <c r="T886" i="22"/>
  <c r="T885" i="22"/>
  <c r="T883" i="22"/>
  <c r="T882" i="22"/>
  <c r="T877" i="22"/>
  <c r="T876" i="22"/>
  <c r="T872" i="22"/>
  <c r="T871" i="22"/>
  <c r="T870" i="22"/>
  <c r="T869" i="22"/>
  <c r="T868" i="22"/>
  <c r="T867" i="22"/>
  <c r="T866" i="22"/>
  <c r="T865" i="22"/>
  <c r="T864" i="22"/>
  <c r="T863" i="22"/>
  <c r="T862" i="22"/>
  <c r="T861" i="22"/>
  <c r="T860" i="22"/>
  <c r="T858" i="22"/>
  <c r="T857" i="22"/>
  <c r="T856" i="22"/>
  <c r="T855" i="22"/>
  <c r="T854" i="22"/>
  <c r="T853" i="22"/>
  <c r="T852" i="22"/>
  <c r="T851" i="22"/>
  <c r="T850" i="22"/>
  <c r="T849" i="22"/>
  <c r="T848" i="22"/>
  <c r="T846" i="22"/>
  <c r="T845" i="22"/>
  <c r="T844" i="22"/>
  <c r="T843" i="22"/>
  <c r="T842" i="22"/>
  <c r="T841" i="22"/>
  <c r="T840" i="22"/>
  <c r="T839" i="22"/>
  <c r="T838" i="22"/>
  <c r="T837" i="22"/>
  <c r="T836" i="22"/>
  <c r="T835" i="22"/>
  <c r="T834" i="22"/>
  <c r="T833" i="22"/>
  <c r="T832" i="22"/>
  <c r="T831" i="22"/>
  <c r="T830" i="22"/>
  <c r="T829" i="22"/>
  <c r="T827" i="22"/>
  <c r="T826" i="22"/>
  <c r="T825" i="22"/>
  <c r="T824" i="22"/>
  <c r="T817" i="22"/>
  <c r="T816" i="22"/>
  <c r="T815" i="22"/>
  <c r="T814" i="22"/>
  <c r="T813" i="22"/>
  <c r="T812" i="22"/>
  <c r="T808" i="22"/>
  <c r="T807" i="22"/>
  <c r="T806" i="22"/>
  <c r="T805" i="22"/>
  <c r="T801" i="22"/>
  <c r="T794" i="22"/>
  <c r="T793" i="22"/>
  <c r="T792" i="22"/>
  <c r="T791" i="22"/>
  <c r="T781" i="22"/>
  <c r="T780" i="22"/>
  <c r="T775" i="22"/>
  <c r="T774" i="22"/>
  <c r="T773" i="22"/>
  <c r="T772" i="22"/>
  <c r="T771" i="22"/>
  <c r="T770" i="22"/>
  <c r="T769" i="22"/>
  <c r="T768" i="22"/>
  <c r="T766" i="22"/>
  <c r="T762" i="22"/>
  <c r="T760" i="22"/>
  <c r="T759" i="22"/>
  <c r="T758" i="22"/>
  <c r="T751" i="22"/>
  <c r="T750" i="22"/>
  <c r="T748" i="22"/>
  <c r="T744" i="22"/>
  <c r="T740" i="22"/>
  <c r="T739" i="22"/>
  <c r="T732" i="22"/>
  <c r="T731" i="22"/>
  <c r="T730" i="22"/>
  <c r="T729" i="22"/>
  <c r="T728" i="22"/>
  <c r="T727" i="22"/>
  <c r="T726" i="22"/>
  <c r="T725" i="22"/>
  <c r="T721" i="22"/>
  <c r="T720" i="22"/>
  <c r="T719" i="22"/>
  <c r="T718" i="22"/>
  <c r="T717" i="22"/>
  <c r="T716" i="22"/>
  <c r="T710" i="22"/>
  <c r="T709" i="22"/>
  <c r="T702" i="22"/>
  <c r="T701" i="22"/>
  <c r="T700" i="22"/>
  <c r="T699" i="22"/>
  <c r="T695" i="22"/>
  <c r="T694" i="22"/>
  <c r="T690" i="22"/>
  <c r="T689" i="22"/>
  <c r="T688" i="22"/>
  <c r="T681" i="22"/>
  <c r="T680" i="22"/>
  <c r="T679" i="22"/>
  <c r="T678" i="22"/>
  <c r="T677" i="22"/>
  <c r="T676" i="22"/>
  <c r="T675" i="22"/>
  <c r="T671" i="22"/>
  <c r="T670" i="22"/>
  <c r="T669" i="22"/>
  <c r="T665" i="22"/>
  <c r="T664" i="22"/>
  <c r="T663" i="22"/>
  <c r="T649" i="22"/>
  <c r="T648" i="22"/>
  <c r="T647" i="22"/>
  <c r="T646" i="22"/>
  <c r="T645" i="22"/>
  <c r="T643" i="22"/>
  <c r="T642" i="22"/>
  <c r="T641" i="22"/>
  <c r="T640" i="22"/>
  <c r="T636" i="22"/>
  <c r="T635" i="22"/>
  <c r="T634" i="22"/>
  <c r="T633" i="22"/>
  <c r="T626" i="22"/>
  <c r="T625" i="22"/>
  <c r="T624" i="22"/>
  <c r="T623" i="22"/>
  <c r="T622" i="22"/>
  <c r="T618" i="22"/>
  <c r="T613" i="22"/>
  <c r="T612" i="22"/>
  <c r="T605" i="22"/>
  <c r="T604" i="22"/>
  <c r="T603" i="22"/>
  <c r="T599" i="22"/>
  <c r="T598" i="22"/>
  <c r="T597" i="22"/>
  <c r="T596" i="22"/>
  <c r="T595" i="22"/>
  <c r="T591" i="22"/>
  <c r="T590" i="22"/>
  <c r="T589" i="22"/>
  <c r="T582" i="22"/>
  <c r="T581" i="22"/>
  <c r="T580" i="22"/>
  <c r="T579" i="22"/>
  <c r="T578" i="22"/>
  <c r="T577" i="22"/>
  <c r="T576" i="22"/>
  <c r="T572" i="22"/>
  <c r="T565" i="22"/>
  <c r="T564" i="22"/>
  <c r="T563" i="22"/>
  <c r="T562" i="22"/>
  <c r="T558" i="22"/>
  <c r="T557" i="22"/>
  <c r="T556" i="22"/>
  <c r="T552" i="22"/>
  <c r="T545" i="22"/>
  <c r="T543" i="22"/>
  <c r="T531" i="22"/>
  <c r="T530" i="22"/>
  <c r="T529" i="22"/>
  <c r="T528" i="22"/>
  <c r="T527" i="22"/>
  <c r="T523" i="22"/>
  <c r="T522" i="22"/>
  <c r="T518" i="22"/>
  <c r="T517" i="22"/>
  <c r="T510" i="22"/>
  <c r="T509" i="22"/>
  <c r="T508" i="22"/>
  <c r="T507" i="22"/>
  <c r="T506" i="22"/>
  <c r="T502" i="22"/>
  <c r="T501" i="22"/>
  <c r="T494" i="22"/>
  <c r="T493" i="22"/>
  <c r="T492" i="22"/>
  <c r="T491" i="22"/>
  <c r="T487" i="22"/>
  <c r="T485" i="22"/>
  <c r="T481" i="22"/>
  <c r="T479" i="22"/>
  <c r="T472" i="22"/>
  <c r="T471" i="22"/>
  <c r="T470" i="22"/>
  <c r="T469" i="22"/>
  <c r="T468" i="22"/>
  <c r="T467" i="22"/>
  <c r="T462" i="22"/>
  <c r="T461" i="22"/>
  <c r="T460" i="22"/>
  <c r="T455" i="22"/>
  <c r="T453" i="22"/>
  <c r="T452" i="22"/>
  <c r="T445" i="22"/>
  <c r="T444" i="22"/>
  <c r="T443" i="22"/>
  <c r="T440" i="22"/>
  <c r="T439" i="22"/>
  <c r="T435" i="22"/>
  <c r="T434" i="22"/>
  <c r="T429" i="22"/>
  <c r="T420" i="22"/>
  <c r="T419" i="22"/>
  <c r="T418" i="22"/>
  <c r="T417" i="22"/>
  <c r="T416" i="22"/>
  <c r="T415" i="22"/>
  <c r="T414" i="22"/>
  <c r="T408" i="22"/>
  <c r="T407" i="22"/>
  <c r="T406" i="22"/>
  <c r="T399" i="22"/>
  <c r="T398" i="22"/>
  <c r="T397" i="22"/>
  <c r="T396" i="22"/>
  <c r="T395" i="22"/>
  <c r="T394" i="22"/>
  <c r="T393" i="22"/>
  <c r="T392" i="22"/>
  <c r="T391" i="22"/>
  <c r="T390" i="22"/>
  <c r="T386" i="22"/>
  <c r="T385" i="22"/>
  <c r="T384" i="22"/>
  <c r="T380" i="22"/>
  <c r="T379" i="22"/>
  <c r="T378" i="22"/>
  <c r="T377" i="22"/>
  <c r="T369" i="22"/>
  <c r="T368" i="22"/>
  <c r="T367" i="22"/>
  <c r="T366" i="22"/>
  <c r="T362" i="22"/>
  <c r="T361" i="22"/>
  <c r="T360" i="22"/>
  <c r="T352" i="22"/>
  <c r="T351" i="22"/>
  <c r="T350" i="22"/>
  <c r="T349" i="22"/>
  <c r="T348" i="22"/>
  <c r="T344" i="22"/>
  <c r="T336" i="22"/>
  <c r="T335" i="22"/>
  <c r="T334" i="22"/>
  <c r="T327" i="22"/>
  <c r="T326" i="22"/>
  <c r="T325" i="22"/>
  <c r="T324" i="22"/>
  <c r="T317" i="22"/>
  <c r="T316" i="22"/>
  <c r="T315" i="22"/>
  <c r="T314" i="22"/>
  <c r="T310" i="22"/>
  <c r="T308" i="22"/>
  <c r="T307" i="22"/>
  <c r="T301" i="22"/>
  <c r="T298" i="22"/>
  <c r="T297" i="22"/>
  <c r="T290" i="22"/>
  <c r="T289" i="22"/>
  <c r="T288" i="22"/>
  <c r="T287" i="22"/>
  <c r="T286" i="22"/>
  <c r="T281" i="22"/>
  <c r="T275" i="22"/>
  <c r="T273" i="22"/>
  <c r="T272" i="22"/>
  <c r="T265" i="22"/>
  <c r="T264" i="22"/>
  <c r="T262" i="22"/>
  <c r="T261" i="22"/>
  <c r="T260" i="22"/>
  <c r="T256" i="22"/>
  <c r="T255" i="22"/>
  <c r="T251" i="22"/>
  <c r="T250" i="22"/>
  <c r="T249" i="22"/>
  <c r="T248" i="22"/>
  <c r="T241" i="22"/>
  <c r="T240" i="22"/>
  <c r="T239" i="22"/>
  <c r="T238" i="22"/>
  <c r="T237" i="22"/>
  <c r="T236" i="22"/>
  <c r="T232" i="22"/>
  <c r="T228" i="22"/>
  <c r="T227" i="22"/>
  <c r="T226" i="22"/>
  <c r="T225" i="22"/>
  <c r="T218" i="22"/>
  <c r="T217" i="22"/>
  <c r="T215" i="22"/>
  <c r="T214" i="22"/>
  <c r="T213" i="22"/>
  <c r="T212" i="22"/>
  <c r="T210" i="22"/>
  <c r="T206" i="22"/>
  <c r="T205" i="22"/>
  <c r="T204" i="22"/>
  <c r="T203" i="22"/>
  <c r="T202" i="22"/>
  <c r="T200" i="22"/>
  <c r="T199" i="22"/>
  <c r="T193" i="22"/>
  <c r="T191" i="22"/>
  <c r="T190" i="22"/>
  <c r="T188" i="22"/>
  <c r="T187" i="22"/>
  <c r="T186" i="22"/>
  <c r="T185" i="22"/>
  <c r="T184" i="22"/>
  <c r="T183" i="22"/>
  <c r="T182" i="22"/>
  <c r="T181" i="22"/>
  <c r="T171" i="22"/>
  <c r="T170" i="22"/>
  <c r="T169" i="22"/>
  <c r="T165" i="22"/>
  <c r="T164" i="22"/>
  <c r="T163" i="22"/>
  <c r="T162" i="22"/>
  <c r="T161" i="22"/>
  <c r="T160" i="22"/>
  <c r="T159" i="22"/>
  <c r="T158" i="22"/>
  <c r="T155" i="22"/>
  <c r="T151" i="22"/>
  <c r="T150" i="22"/>
  <c r="T149" i="22"/>
  <c r="T148" i="22"/>
  <c r="T140" i="22"/>
  <c r="T139" i="22"/>
  <c r="T138" i="22"/>
  <c r="T134" i="22"/>
  <c r="T130" i="22"/>
  <c r="T123" i="22"/>
  <c r="T122" i="22"/>
  <c r="T121" i="22"/>
  <c r="T120" i="22"/>
  <c r="T119" i="22"/>
  <c r="T118" i="22"/>
  <c r="T117" i="22"/>
  <c r="T116" i="22"/>
  <c r="T111" i="22"/>
  <c r="T110" i="22"/>
  <c r="T109" i="22"/>
  <c r="T108" i="22"/>
  <c r="T101" i="22"/>
  <c r="T100" i="22"/>
  <c r="T99" i="22"/>
  <c r="T94" i="22"/>
  <c r="T93" i="22"/>
  <c r="T86" i="22"/>
  <c r="T85" i="22"/>
  <c r="T84" i="22"/>
  <c r="T80" i="22"/>
  <c r="T79" i="22"/>
  <c r="T72" i="22"/>
  <c r="T71" i="22"/>
  <c r="T70" i="22"/>
  <c r="T69" i="22"/>
  <c r="T68" i="22"/>
  <c r="T67" i="22"/>
  <c r="T63" i="22"/>
  <c r="T62" i="22"/>
  <c r="T61" i="22"/>
  <c r="T57" i="22"/>
  <c r="T55" i="22"/>
  <c r="T54" i="22"/>
  <c r="T46" i="22"/>
  <c r="T45" i="22"/>
  <c r="T44" i="22"/>
  <c r="T43" i="22"/>
  <c r="T42" i="22"/>
  <c r="T38" i="22"/>
  <c r="T34" i="22"/>
  <c r="T27" i="22"/>
  <c r="T26" i="22"/>
  <c r="T25" i="22"/>
  <c r="T24" i="22"/>
  <c r="T23" i="22"/>
  <c r="T22" i="22"/>
  <c r="T21" i="22"/>
  <c r="T20" i="22"/>
  <c r="T19" i="22"/>
  <c r="T15" i="22"/>
  <c r="T14" i="22"/>
  <c r="T13" i="22"/>
  <c r="T12" i="22"/>
  <c r="T11" i="22"/>
  <c r="T10" i="22"/>
  <c r="T6" i="22"/>
  <c r="T5" i="22"/>
  <c r="R898" i="22"/>
  <c r="S898" i="22" s="1"/>
  <c r="R897" i="22"/>
  <c r="S897" i="22" s="1"/>
  <c r="R896" i="22"/>
  <c r="S896" i="22" s="1"/>
  <c r="R895" i="22"/>
  <c r="S895" i="22" s="1"/>
  <c r="R894" i="22"/>
  <c r="S894" i="22" s="1"/>
  <c r="R893" i="22"/>
  <c r="S893" i="22" s="1"/>
  <c r="R892" i="22"/>
  <c r="S892" i="22" s="1"/>
  <c r="R891" i="22"/>
  <c r="S891" i="22" s="1"/>
  <c r="R890" i="22"/>
  <c r="S890" i="22" s="1"/>
  <c r="R889" i="22"/>
  <c r="S889" i="22" s="1"/>
  <c r="R888" i="22"/>
  <c r="S888" i="22" s="1"/>
  <c r="R887" i="22"/>
  <c r="S887" i="22" s="1"/>
  <c r="R886" i="22"/>
  <c r="S886" i="22" s="1"/>
  <c r="R885" i="22"/>
  <c r="S885" i="22" s="1"/>
  <c r="R884" i="22"/>
  <c r="R883" i="22"/>
  <c r="S883" i="22" s="1"/>
  <c r="R882" i="22"/>
  <c r="S882" i="22" s="1"/>
  <c r="R881" i="22"/>
  <c r="R877" i="22"/>
  <c r="S877" i="22" s="1"/>
  <c r="R876" i="22"/>
  <c r="S876" i="22" s="1"/>
  <c r="R872" i="22"/>
  <c r="S872" i="22" s="1"/>
  <c r="R871" i="22"/>
  <c r="S871" i="22" s="1"/>
  <c r="R870" i="22"/>
  <c r="S870" i="22" s="1"/>
  <c r="R869" i="22"/>
  <c r="S869" i="22" s="1"/>
  <c r="R868" i="22"/>
  <c r="S868" i="22" s="1"/>
  <c r="R867" i="22"/>
  <c r="S867" i="22" s="1"/>
  <c r="R866" i="22"/>
  <c r="S866" i="22" s="1"/>
  <c r="R865" i="22"/>
  <c r="S865" i="22" s="1"/>
  <c r="R864" i="22"/>
  <c r="S864" i="22" s="1"/>
  <c r="R863" i="22"/>
  <c r="S863" i="22" s="1"/>
  <c r="R862" i="22"/>
  <c r="S862" i="22" s="1"/>
  <c r="R861" i="22"/>
  <c r="S861" i="22" s="1"/>
  <c r="R860" i="22"/>
  <c r="S860" i="22" s="1"/>
  <c r="R859" i="22"/>
  <c r="R858" i="22"/>
  <c r="S858" i="22" s="1"/>
  <c r="R857" i="22"/>
  <c r="S857" i="22" s="1"/>
  <c r="R856" i="22"/>
  <c r="S856" i="22" s="1"/>
  <c r="R855" i="22"/>
  <c r="S855" i="22" s="1"/>
  <c r="R854" i="22"/>
  <c r="S854" i="22" s="1"/>
  <c r="R853" i="22"/>
  <c r="S853" i="22" s="1"/>
  <c r="R852" i="22"/>
  <c r="S852" i="22" s="1"/>
  <c r="R851" i="22"/>
  <c r="S851" i="22" s="1"/>
  <c r="R850" i="22"/>
  <c r="S850" i="22" s="1"/>
  <c r="R849" i="22"/>
  <c r="S849" i="22" s="1"/>
  <c r="R848" i="22"/>
  <c r="S848" i="22" s="1"/>
  <c r="R847" i="22"/>
  <c r="R846" i="22"/>
  <c r="S846" i="22" s="1"/>
  <c r="R845" i="22"/>
  <c r="S845" i="22" s="1"/>
  <c r="R844" i="22"/>
  <c r="S844" i="22" s="1"/>
  <c r="R843" i="22"/>
  <c r="S843" i="22" s="1"/>
  <c r="R842" i="22"/>
  <c r="S842" i="22" s="1"/>
  <c r="R841" i="22"/>
  <c r="S841" i="22" s="1"/>
  <c r="R840" i="22"/>
  <c r="S840" i="22" s="1"/>
  <c r="R839" i="22"/>
  <c r="S839" i="22" s="1"/>
  <c r="R838" i="22"/>
  <c r="S838" i="22" s="1"/>
  <c r="R837" i="22"/>
  <c r="S837" i="22" s="1"/>
  <c r="R836" i="22"/>
  <c r="S836" i="22" s="1"/>
  <c r="R835" i="22"/>
  <c r="S835" i="22" s="1"/>
  <c r="R834" i="22"/>
  <c r="S834" i="22" s="1"/>
  <c r="R833" i="22"/>
  <c r="S833" i="22" s="1"/>
  <c r="R832" i="22"/>
  <c r="S832" i="22" s="1"/>
  <c r="R831" i="22"/>
  <c r="S831" i="22" s="1"/>
  <c r="R830" i="22"/>
  <c r="S830" i="22" s="1"/>
  <c r="R829" i="22"/>
  <c r="S829" i="22" s="1"/>
  <c r="R828" i="22"/>
  <c r="R827" i="22"/>
  <c r="S827" i="22" s="1"/>
  <c r="R826" i="22"/>
  <c r="S826" i="22" s="1"/>
  <c r="R825" i="22"/>
  <c r="S825" i="22" s="1"/>
  <c r="R824" i="22"/>
  <c r="S824" i="22" s="1"/>
  <c r="R817" i="22"/>
  <c r="S817" i="22" s="1"/>
  <c r="R816" i="22"/>
  <c r="S816" i="22" s="1"/>
  <c r="R815" i="22"/>
  <c r="S815" i="22" s="1"/>
  <c r="R814" i="22"/>
  <c r="S814" i="22" s="1"/>
  <c r="R813" i="22"/>
  <c r="S813" i="22" s="1"/>
  <c r="R812" i="22"/>
  <c r="S812" i="22" s="1"/>
  <c r="R808" i="22"/>
  <c r="S808" i="22" s="1"/>
  <c r="R807" i="22"/>
  <c r="S807" i="22" s="1"/>
  <c r="R806" i="22"/>
  <c r="S806" i="22" s="1"/>
  <c r="R805" i="22"/>
  <c r="S805" i="22" s="1"/>
  <c r="R801" i="22"/>
  <c r="S801" i="22" s="1"/>
  <c r="R794" i="22"/>
  <c r="S794" i="22" s="1"/>
  <c r="R793" i="22"/>
  <c r="S793" i="22" s="1"/>
  <c r="R792" i="22"/>
  <c r="S792" i="22" s="1"/>
  <c r="R791" i="22"/>
  <c r="S791" i="22" s="1"/>
  <c r="R781" i="22"/>
  <c r="S781" i="22" s="1"/>
  <c r="R780" i="22"/>
  <c r="S780" i="22" s="1"/>
  <c r="R779" i="22"/>
  <c r="R775" i="22"/>
  <c r="S775" i="22" s="1"/>
  <c r="R774" i="22"/>
  <c r="S774" i="22" s="1"/>
  <c r="R773" i="22"/>
  <c r="S773" i="22" s="1"/>
  <c r="R772" i="22"/>
  <c r="S772" i="22" s="1"/>
  <c r="R771" i="22"/>
  <c r="S771" i="22" s="1"/>
  <c r="R770" i="22"/>
  <c r="S770" i="22" s="1"/>
  <c r="R769" i="22"/>
  <c r="S769" i="22" s="1"/>
  <c r="R768" i="22"/>
  <c r="S768" i="22" s="1"/>
  <c r="R767" i="22"/>
  <c r="R766" i="22"/>
  <c r="S766" i="22" s="1"/>
  <c r="R762" i="22"/>
  <c r="S762" i="22" s="1"/>
  <c r="R761" i="22"/>
  <c r="R760" i="22"/>
  <c r="S760" i="22" s="1"/>
  <c r="R759" i="22"/>
  <c r="S759" i="22" s="1"/>
  <c r="R758" i="22"/>
  <c r="S758" i="22" s="1"/>
  <c r="R751" i="22"/>
  <c r="S751" i="22" s="1"/>
  <c r="R750" i="22"/>
  <c r="S750" i="22" s="1"/>
  <c r="R749" i="22"/>
  <c r="R748" i="22"/>
  <c r="S748" i="22" s="1"/>
  <c r="R744" i="22"/>
  <c r="S744" i="22" s="1"/>
  <c r="R740" i="22"/>
  <c r="S740" i="22" s="1"/>
  <c r="R739" i="22"/>
  <c r="S739" i="22" s="1"/>
  <c r="R732" i="22"/>
  <c r="S732" i="22" s="1"/>
  <c r="R731" i="22"/>
  <c r="S731" i="22" s="1"/>
  <c r="R730" i="22"/>
  <c r="S730" i="22" s="1"/>
  <c r="R729" i="22"/>
  <c r="S729" i="22" s="1"/>
  <c r="R728" i="22"/>
  <c r="S728" i="22" s="1"/>
  <c r="R727" i="22"/>
  <c r="S727" i="22" s="1"/>
  <c r="R726" i="22"/>
  <c r="S726" i="22" s="1"/>
  <c r="R725" i="22"/>
  <c r="S725" i="22" s="1"/>
  <c r="R721" i="22"/>
  <c r="S721" i="22" s="1"/>
  <c r="R720" i="22"/>
  <c r="S720" i="22" s="1"/>
  <c r="R719" i="22"/>
  <c r="S719" i="22" s="1"/>
  <c r="R718" i="22"/>
  <c r="S718" i="22" s="1"/>
  <c r="R717" i="22"/>
  <c r="S717" i="22" s="1"/>
  <c r="R716" i="22"/>
  <c r="S716" i="22" s="1"/>
  <c r="R710" i="22"/>
  <c r="S710" i="22" s="1"/>
  <c r="R709" i="22"/>
  <c r="S709" i="22" s="1"/>
  <c r="R702" i="22"/>
  <c r="S702" i="22" s="1"/>
  <c r="R701" i="22"/>
  <c r="S701" i="22" s="1"/>
  <c r="R700" i="22"/>
  <c r="S700" i="22" s="1"/>
  <c r="R699" i="22"/>
  <c r="S699" i="22" s="1"/>
  <c r="R695" i="22"/>
  <c r="S695" i="22" s="1"/>
  <c r="R694" i="22"/>
  <c r="S694" i="22" s="1"/>
  <c r="R690" i="22"/>
  <c r="S690" i="22" s="1"/>
  <c r="R689" i="22"/>
  <c r="S689" i="22" s="1"/>
  <c r="R688" i="22"/>
  <c r="S688" i="22" s="1"/>
  <c r="R681" i="22"/>
  <c r="S681" i="22" s="1"/>
  <c r="R680" i="22"/>
  <c r="S680" i="22" s="1"/>
  <c r="R679" i="22"/>
  <c r="S679" i="22" s="1"/>
  <c r="R678" i="22"/>
  <c r="S678" i="22" s="1"/>
  <c r="R677" i="22"/>
  <c r="S677" i="22" s="1"/>
  <c r="R676" i="22"/>
  <c r="S676" i="22" s="1"/>
  <c r="R675" i="22"/>
  <c r="S675" i="22" s="1"/>
  <c r="R671" i="22"/>
  <c r="S671" i="22" s="1"/>
  <c r="R670" i="22"/>
  <c r="S670" i="22" s="1"/>
  <c r="R669" i="22"/>
  <c r="S669" i="22" s="1"/>
  <c r="R665" i="22"/>
  <c r="S665" i="22" s="1"/>
  <c r="R664" i="22"/>
  <c r="S664" i="22" s="1"/>
  <c r="R663" i="22"/>
  <c r="S663" i="22" s="1"/>
  <c r="R649" i="22"/>
  <c r="S649" i="22" s="1"/>
  <c r="R648" i="22"/>
  <c r="S648" i="22" s="1"/>
  <c r="R647" i="22"/>
  <c r="S647" i="22" s="1"/>
  <c r="R646" i="22"/>
  <c r="S646" i="22" s="1"/>
  <c r="R645" i="22"/>
  <c r="S645" i="22" s="1"/>
  <c r="R644" i="22"/>
  <c r="R643" i="22"/>
  <c r="S643" i="22" s="1"/>
  <c r="R642" i="22"/>
  <c r="S642" i="22" s="1"/>
  <c r="R641" i="22"/>
  <c r="S641" i="22" s="1"/>
  <c r="R640" i="22"/>
  <c r="S640" i="22" s="1"/>
  <c r="R636" i="22"/>
  <c r="S636" i="22" s="1"/>
  <c r="R635" i="22"/>
  <c r="S635" i="22" s="1"/>
  <c r="R634" i="22"/>
  <c r="S634" i="22" s="1"/>
  <c r="R633" i="22"/>
  <c r="S633" i="22" s="1"/>
  <c r="R626" i="22"/>
  <c r="S626" i="22" s="1"/>
  <c r="R625" i="22"/>
  <c r="S625" i="22" s="1"/>
  <c r="R624" i="22"/>
  <c r="S624" i="22" s="1"/>
  <c r="R623" i="22"/>
  <c r="S623" i="22" s="1"/>
  <c r="R622" i="22"/>
  <c r="S622" i="22" s="1"/>
  <c r="R618" i="22"/>
  <c r="R614" i="22"/>
  <c r="R613" i="22"/>
  <c r="S613" i="22" s="1"/>
  <c r="R612" i="22"/>
  <c r="S612" i="22" s="1"/>
  <c r="R605" i="22"/>
  <c r="S605" i="22" s="1"/>
  <c r="R604" i="22"/>
  <c r="S604" i="22" s="1"/>
  <c r="R603" i="22"/>
  <c r="S603" i="22" s="1"/>
  <c r="R599" i="22"/>
  <c r="S599" i="22" s="1"/>
  <c r="R598" i="22"/>
  <c r="S598" i="22" s="1"/>
  <c r="R597" i="22"/>
  <c r="S597" i="22" s="1"/>
  <c r="R596" i="22"/>
  <c r="S596" i="22" s="1"/>
  <c r="R595" i="22"/>
  <c r="S595" i="22" s="1"/>
  <c r="R591" i="22"/>
  <c r="S591" i="22" s="1"/>
  <c r="R590" i="22"/>
  <c r="S590" i="22" s="1"/>
  <c r="R589" i="22"/>
  <c r="S589" i="22" s="1"/>
  <c r="R582" i="22"/>
  <c r="S582" i="22" s="1"/>
  <c r="R581" i="22"/>
  <c r="S581" i="22" s="1"/>
  <c r="R580" i="22"/>
  <c r="S580" i="22" s="1"/>
  <c r="R579" i="22"/>
  <c r="S579" i="22" s="1"/>
  <c r="R578" i="22"/>
  <c r="S578" i="22" s="1"/>
  <c r="R577" i="22"/>
  <c r="S577" i="22" s="1"/>
  <c r="R576" i="22"/>
  <c r="S576" i="22" s="1"/>
  <c r="R572" i="22"/>
  <c r="S572" i="22" s="1"/>
  <c r="R565" i="22"/>
  <c r="S565" i="22" s="1"/>
  <c r="R564" i="22"/>
  <c r="S564" i="22" s="1"/>
  <c r="R563" i="22"/>
  <c r="S563" i="22" s="1"/>
  <c r="R562" i="22"/>
  <c r="S562" i="22" s="1"/>
  <c r="R558" i="22"/>
  <c r="S558" i="22" s="1"/>
  <c r="R557" i="22"/>
  <c r="S557" i="22" s="1"/>
  <c r="R556" i="22"/>
  <c r="S556" i="22" s="1"/>
  <c r="R552" i="22"/>
  <c r="S552" i="22" s="1"/>
  <c r="R545" i="22"/>
  <c r="S545" i="22" s="1"/>
  <c r="R544" i="22"/>
  <c r="R543" i="22"/>
  <c r="S543" i="22" s="1"/>
  <c r="R539" i="22"/>
  <c r="R538" i="22"/>
  <c r="R531" i="22"/>
  <c r="S531" i="22" s="1"/>
  <c r="R530" i="22"/>
  <c r="S530" i="22" s="1"/>
  <c r="R529" i="22"/>
  <c r="S529" i="22" s="1"/>
  <c r="R528" i="22"/>
  <c r="S528" i="22" s="1"/>
  <c r="R527" i="22"/>
  <c r="S527" i="22" s="1"/>
  <c r="R523" i="22"/>
  <c r="S523" i="22" s="1"/>
  <c r="R522" i="22"/>
  <c r="S522" i="22" s="1"/>
  <c r="R518" i="22"/>
  <c r="S518" i="22" s="1"/>
  <c r="R517" i="22"/>
  <c r="S517" i="22" s="1"/>
  <c r="R510" i="22"/>
  <c r="S510" i="22" s="1"/>
  <c r="R509" i="22"/>
  <c r="S509" i="22" s="1"/>
  <c r="R508" i="22"/>
  <c r="S508" i="22" s="1"/>
  <c r="R507" i="22"/>
  <c r="S507" i="22" s="1"/>
  <c r="R506" i="22"/>
  <c r="S506" i="22" s="1"/>
  <c r="R502" i="22"/>
  <c r="S502" i="22" s="1"/>
  <c r="R501" i="22"/>
  <c r="S501" i="22" s="1"/>
  <c r="R494" i="22"/>
  <c r="S494" i="22" s="1"/>
  <c r="R493" i="22"/>
  <c r="S493" i="22" s="1"/>
  <c r="R492" i="22"/>
  <c r="S492" i="22" s="1"/>
  <c r="R491" i="22"/>
  <c r="S491" i="22" s="1"/>
  <c r="R487" i="22"/>
  <c r="S487" i="22" s="1"/>
  <c r="R486" i="22"/>
  <c r="R485" i="22"/>
  <c r="S485" i="22" s="1"/>
  <c r="R481" i="22"/>
  <c r="S481" i="22" s="1"/>
  <c r="R480" i="22"/>
  <c r="R479" i="22"/>
  <c r="S479" i="22" s="1"/>
  <c r="R472" i="22"/>
  <c r="S472" i="22" s="1"/>
  <c r="R471" i="22"/>
  <c r="S471" i="22" s="1"/>
  <c r="R470" i="22"/>
  <c r="S470" i="22" s="1"/>
  <c r="R469" i="22"/>
  <c r="S469" i="22" s="1"/>
  <c r="R468" i="22"/>
  <c r="S468" i="22" s="1"/>
  <c r="R467" i="22"/>
  <c r="S467" i="22" s="1"/>
  <c r="R463" i="22"/>
  <c r="R462" i="22"/>
  <c r="R461" i="22"/>
  <c r="S461" i="22" s="1"/>
  <c r="R460" i="22"/>
  <c r="S460" i="22" s="1"/>
  <c r="R456" i="22"/>
  <c r="R455" i="22"/>
  <c r="S455" i="22" s="1"/>
  <c r="R454" i="22"/>
  <c r="R453" i="22"/>
  <c r="S453" i="22" s="1"/>
  <c r="R452" i="22"/>
  <c r="S452" i="22" s="1"/>
  <c r="R445" i="22"/>
  <c r="S445" i="22" s="1"/>
  <c r="R444" i="22"/>
  <c r="S444" i="22" s="1"/>
  <c r="R443" i="22"/>
  <c r="S443" i="22" s="1"/>
  <c r="R441" i="22"/>
  <c r="R440" i="22"/>
  <c r="S440" i="22" s="1"/>
  <c r="R439" i="22"/>
  <c r="S439" i="22" s="1"/>
  <c r="R435" i="22"/>
  <c r="S435" i="22" s="1"/>
  <c r="R434" i="22"/>
  <c r="R430" i="22"/>
  <c r="S430" i="22" s="1"/>
  <c r="R429" i="22"/>
  <c r="S429" i="22" s="1"/>
  <c r="R420" i="22"/>
  <c r="S420" i="22" s="1"/>
  <c r="R419" i="22"/>
  <c r="S419" i="22" s="1"/>
  <c r="R418" i="22"/>
  <c r="S418" i="22" s="1"/>
  <c r="R417" i="22"/>
  <c r="S417" i="22" s="1"/>
  <c r="R416" i="22"/>
  <c r="S416" i="22" s="1"/>
  <c r="R415" i="22"/>
  <c r="S415" i="22" s="1"/>
  <c r="R414" i="22"/>
  <c r="S414" i="22" s="1"/>
  <c r="R410" i="22"/>
  <c r="R409" i="22"/>
  <c r="R408" i="22"/>
  <c r="S408" i="22" s="1"/>
  <c r="R407" i="22"/>
  <c r="S407" i="22" s="1"/>
  <c r="R406" i="22"/>
  <c r="S406" i="22" s="1"/>
  <c r="R399" i="22"/>
  <c r="S399" i="22" s="1"/>
  <c r="R398" i="22"/>
  <c r="S398" i="22" s="1"/>
  <c r="R397" i="22"/>
  <c r="S397" i="22" s="1"/>
  <c r="R396" i="22"/>
  <c r="S396" i="22" s="1"/>
  <c r="R395" i="22"/>
  <c r="S395" i="22" s="1"/>
  <c r="R394" i="22"/>
  <c r="S394" i="22" s="1"/>
  <c r="R393" i="22"/>
  <c r="S393" i="22" s="1"/>
  <c r="R392" i="22"/>
  <c r="S392" i="22" s="1"/>
  <c r="R391" i="22"/>
  <c r="S391" i="22" s="1"/>
  <c r="R390" i="22"/>
  <c r="S390" i="22" s="1"/>
  <c r="R386" i="22"/>
  <c r="S386" i="22" s="1"/>
  <c r="R385" i="22"/>
  <c r="S385" i="22" s="1"/>
  <c r="R384" i="22"/>
  <c r="S384" i="22" s="1"/>
  <c r="R380" i="22"/>
  <c r="S380" i="22" s="1"/>
  <c r="R379" i="22"/>
  <c r="S379" i="22" s="1"/>
  <c r="R378" i="22"/>
  <c r="S378" i="22" s="1"/>
  <c r="R377" i="22"/>
  <c r="S377" i="22" s="1"/>
  <c r="R376" i="22"/>
  <c r="R369" i="22"/>
  <c r="S369" i="22" s="1"/>
  <c r="R368" i="22"/>
  <c r="S368" i="22" s="1"/>
  <c r="R367" i="22"/>
  <c r="S367" i="22" s="1"/>
  <c r="R366" i="22"/>
  <c r="S366" i="22" s="1"/>
  <c r="R362" i="22"/>
  <c r="S362" i="22" s="1"/>
  <c r="R361" i="22"/>
  <c r="S361" i="22" s="1"/>
  <c r="R360" i="22"/>
  <c r="S360" i="22" s="1"/>
  <c r="R352" i="22"/>
  <c r="S352" i="22" s="1"/>
  <c r="R351" i="22"/>
  <c r="S351" i="22" s="1"/>
  <c r="R350" i="22"/>
  <c r="S350" i="22" s="1"/>
  <c r="R349" i="22"/>
  <c r="S349" i="22" s="1"/>
  <c r="R348" i="22"/>
  <c r="S348" i="22" s="1"/>
  <c r="R344" i="22"/>
  <c r="S344" i="22" s="1"/>
  <c r="R343" i="22"/>
  <c r="R342" i="22"/>
  <c r="R341" i="22"/>
  <c r="R337" i="22"/>
  <c r="R336" i="22"/>
  <c r="S336" i="22" s="1"/>
  <c r="R335" i="22"/>
  <c r="S335" i="22" s="1"/>
  <c r="R334" i="22"/>
  <c r="S334" i="22" s="1"/>
  <c r="R327" i="22"/>
  <c r="S327" i="22" s="1"/>
  <c r="R326" i="22"/>
  <c r="S326" i="22" s="1"/>
  <c r="R325" i="22"/>
  <c r="S325" i="22" s="1"/>
  <c r="R324" i="22"/>
  <c r="S324" i="22" s="1"/>
  <c r="R317" i="22"/>
  <c r="S317" i="22" s="1"/>
  <c r="R316" i="22"/>
  <c r="S316" i="22" s="1"/>
  <c r="R315" i="22"/>
  <c r="S315" i="22" s="1"/>
  <c r="R314" i="22"/>
  <c r="S314" i="22" s="1"/>
  <c r="R310" i="22"/>
  <c r="S310" i="22" s="1"/>
  <c r="R309" i="22"/>
  <c r="R308" i="22"/>
  <c r="S308" i="22" s="1"/>
  <c r="R307" i="22"/>
  <c r="S307" i="22" s="1"/>
  <c r="R303" i="22"/>
  <c r="R302" i="22"/>
  <c r="S302" i="22" s="1"/>
  <c r="R301" i="22"/>
  <c r="S301" i="22" s="1"/>
  <c r="R300" i="22"/>
  <c r="R299" i="22"/>
  <c r="S299" i="22" s="1"/>
  <c r="R298" i="22"/>
  <c r="S298" i="22" s="1"/>
  <c r="R297" i="22"/>
  <c r="S297" i="22" s="1"/>
  <c r="R290" i="22"/>
  <c r="S290" i="22" s="1"/>
  <c r="R289" i="22"/>
  <c r="S289" i="22" s="1"/>
  <c r="R288" i="22"/>
  <c r="S288" i="22" s="1"/>
  <c r="R287" i="22"/>
  <c r="S287" i="22" s="1"/>
  <c r="R286" i="22"/>
  <c r="R282" i="22"/>
  <c r="R281" i="22"/>
  <c r="S281" i="22" s="1"/>
  <c r="R280" i="22"/>
  <c r="R279" i="22"/>
  <c r="R275" i="22"/>
  <c r="S275" i="22" s="1"/>
  <c r="R274" i="22"/>
  <c r="S274" i="22" s="1"/>
  <c r="R273" i="22"/>
  <c r="S273" i="22" s="1"/>
  <c r="R272" i="22"/>
  <c r="S272" i="22" s="1"/>
  <c r="R265" i="22"/>
  <c r="S265" i="22" s="1"/>
  <c r="R264" i="22"/>
  <c r="S264" i="22" s="1"/>
  <c r="R262" i="22"/>
  <c r="S262" i="22" s="1"/>
  <c r="R261" i="22"/>
  <c r="S261" i="22" s="1"/>
  <c r="R260" i="22"/>
  <c r="S260" i="22" s="1"/>
  <c r="R256" i="22"/>
  <c r="S256" i="22" s="1"/>
  <c r="R255" i="22"/>
  <c r="S255" i="22" s="1"/>
  <c r="R251" i="22"/>
  <c r="R250" i="22"/>
  <c r="S250" i="22" s="1"/>
  <c r="R249" i="22"/>
  <c r="S249" i="22" s="1"/>
  <c r="R248" i="22"/>
  <c r="S248" i="22" s="1"/>
  <c r="R241" i="22"/>
  <c r="S241" i="22" s="1"/>
  <c r="R240" i="22"/>
  <c r="S240" i="22" s="1"/>
  <c r="R239" i="22"/>
  <c r="S239" i="22" s="1"/>
  <c r="R238" i="22"/>
  <c r="S238" i="22" s="1"/>
  <c r="R237" i="22"/>
  <c r="S237" i="22" s="1"/>
  <c r="R236" i="22"/>
  <c r="S236" i="22" s="1"/>
  <c r="R232" i="22"/>
  <c r="S232" i="22" s="1"/>
  <c r="R228" i="22"/>
  <c r="S228" i="22" s="1"/>
  <c r="R227" i="22"/>
  <c r="S227" i="22" s="1"/>
  <c r="R226" i="22"/>
  <c r="S226" i="22" s="1"/>
  <c r="R225" i="22"/>
  <c r="S225" i="22" s="1"/>
  <c r="R218" i="22"/>
  <c r="S218" i="22" s="1"/>
  <c r="R217" i="22"/>
  <c r="S217" i="22" s="1"/>
  <c r="R215" i="22"/>
  <c r="S215" i="22" s="1"/>
  <c r="R214" i="22"/>
  <c r="S214" i="22" s="1"/>
  <c r="R213" i="22"/>
  <c r="S213" i="22" s="1"/>
  <c r="R212" i="22"/>
  <c r="S212" i="22" s="1"/>
  <c r="R211" i="22"/>
  <c r="R210" i="22"/>
  <c r="S210" i="22" s="1"/>
  <c r="R206" i="22"/>
  <c r="S206" i="22" s="1"/>
  <c r="R205" i="22"/>
  <c r="S205" i="22" s="1"/>
  <c r="R204" i="22"/>
  <c r="S204" i="22" s="1"/>
  <c r="R203" i="22"/>
  <c r="S203" i="22" s="1"/>
  <c r="R202" i="22"/>
  <c r="S202" i="22" s="1"/>
  <c r="R201" i="22"/>
  <c r="R200" i="22"/>
  <c r="S200" i="22" s="1"/>
  <c r="R199" i="22"/>
  <c r="S199" i="22" s="1"/>
  <c r="R198" i="22"/>
  <c r="R194" i="22"/>
  <c r="R193" i="22"/>
  <c r="S193" i="22" s="1"/>
  <c r="R192" i="22"/>
  <c r="R191" i="22"/>
  <c r="S191" i="22" s="1"/>
  <c r="R190" i="22"/>
  <c r="S190" i="22" s="1"/>
  <c r="R189" i="22"/>
  <c r="R188" i="22"/>
  <c r="S188" i="22" s="1"/>
  <c r="R187" i="22"/>
  <c r="S187" i="22" s="1"/>
  <c r="R186" i="22"/>
  <c r="S186" i="22" s="1"/>
  <c r="R185" i="22"/>
  <c r="S185" i="22" s="1"/>
  <c r="R184" i="22"/>
  <c r="S184" i="22" s="1"/>
  <c r="R183" i="22"/>
  <c r="S183" i="22" s="1"/>
  <c r="R182" i="22"/>
  <c r="S182" i="22" s="1"/>
  <c r="R181" i="22"/>
  <c r="S181" i="22" s="1"/>
  <c r="R180" i="22"/>
  <c r="R171" i="22"/>
  <c r="S171" i="22" s="1"/>
  <c r="R170" i="22"/>
  <c r="S170" i="22" s="1"/>
  <c r="R169" i="22"/>
  <c r="S169" i="22" s="1"/>
  <c r="R165" i="22"/>
  <c r="S165" i="22" s="1"/>
  <c r="R164" i="22"/>
  <c r="S164" i="22" s="1"/>
  <c r="R163" i="22"/>
  <c r="S163" i="22" s="1"/>
  <c r="R162" i="22"/>
  <c r="S162" i="22" s="1"/>
  <c r="R161" i="22"/>
  <c r="S161" i="22" s="1"/>
  <c r="R160" i="22"/>
  <c r="S160" i="22" s="1"/>
  <c r="R159" i="22"/>
  <c r="S159" i="22" s="1"/>
  <c r="R158" i="22"/>
  <c r="S158" i="22" s="1"/>
  <c r="R157" i="22"/>
  <c r="R156" i="22"/>
  <c r="R155" i="22"/>
  <c r="S155" i="22" s="1"/>
  <c r="R151" i="22"/>
  <c r="S151" i="22" s="1"/>
  <c r="R150" i="22"/>
  <c r="S150" i="22" s="1"/>
  <c r="R149" i="22"/>
  <c r="S149" i="22" s="1"/>
  <c r="R148" i="22"/>
  <c r="S148" i="22" s="1"/>
  <c r="R141" i="22"/>
  <c r="R140" i="22"/>
  <c r="S140" i="22" s="1"/>
  <c r="R139" i="22"/>
  <c r="S139" i="22" s="1"/>
  <c r="R138" i="22"/>
  <c r="S138" i="22" s="1"/>
  <c r="R134" i="22"/>
  <c r="S134" i="22" s="1"/>
  <c r="R130" i="22"/>
  <c r="S130" i="22" s="1"/>
  <c r="R123" i="22"/>
  <c r="S123" i="22" s="1"/>
  <c r="R122" i="22"/>
  <c r="S122" i="22" s="1"/>
  <c r="R121" i="22"/>
  <c r="S121" i="22" s="1"/>
  <c r="R120" i="22"/>
  <c r="S120" i="22" s="1"/>
  <c r="R119" i="22"/>
  <c r="S119" i="22" s="1"/>
  <c r="R118" i="22"/>
  <c r="S118" i="22" s="1"/>
  <c r="R117" i="22"/>
  <c r="S117" i="22" s="1"/>
  <c r="R116" i="22"/>
  <c r="S116" i="22" s="1"/>
  <c r="R111" i="22"/>
  <c r="S111" i="22" s="1"/>
  <c r="R110" i="22"/>
  <c r="S110" i="22" s="1"/>
  <c r="R109" i="22"/>
  <c r="S109" i="22" s="1"/>
  <c r="R108" i="22"/>
  <c r="S108" i="22" s="1"/>
  <c r="R101" i="22"/>
  <c r="S101" i="22" s="1"/>
  <c r="R100" i="22"/>
  <c r="S100" i="22" s="1"/>
  <c r="R99" i="22"/>
  <c r="S99" i="22" s="1"/>
  <c r="R94" i="22"/>
  <c r="S94" i="22" s="1"/>
  <c r="R93" i="22"/>
  <c r="S93" i="22" s="1"/>
  <c r="R86" i="22"/>
  <c r="S86" i="22" s="1"/>
  <c r="R85" i="22"/>
  <c r="S85" i="22" s="1"/>
  <c r="R84" i="22"/>
  <c r="S84" i="22" s="1"/>
  <c r="R80" i="22"/>
  <c r="S80" i="22" s="1"/>
  <c r="R79" i="22"/>
  <c r="S79" i="22" s="1"/>
  <c r="R72" i="22"/>
  <c r="S72" i="22" s="1"/>
  <c r="R71" i="22"/>
  <c r="S71" i="22" s="1"/>
  <c r="R70" i="22"/>
  <c r="S70" i="22" s="1"/>
  <c r="R69" i="22"/>
  <c r="S69" i="22" s="1"/>
  <c r="R68" i="22"/>
  <c r="S68" i="22" s="1"/>
  <c r="R67" i="22"/>
  <c r="S67" i="22" s="1"/>
  <c r="R63" i="22"/>
  <c r="S63" i="22" s="1"/>
  <c r="R62" i="22"/>
  <c r="S62" i="22" s="1"/>
  <c r="R61" i="22"/>
  <c r="S61" i="22" s="1"/>
  <c r="R57" i="22"/>
  <c r="S57" i="22" s="1"/>
  <c r="R56" i="22"/>
  <c r="S56" i="22" s="1"/>
  <c r="R55" i="22"/>
  <c r="S55" i="22" s="1"/>
  <c r="R54" i="22"/>
  <c r="S54" i="22" s="1"/>
  <c r="R53" i="22"/>
  <c r="R46" i="22"/>
  <c r="S46" i="22" s="1"/>
  <c r="R45" i="22"/>
  <c r="S45" i="22" s="1"/>
  <c r="R44" i="22"/>
  <c r="S44" i="22" s="1"/>
  <c r="R43" i="22"/>
  <c r="S43" i="22" s="1"/>
  <c r="R42" i="22"/>
  <c r="S42" i="22" s="1"/>
  <c r="R38" i="22"/>
  <c r="S38" i="22" s="1"/>
  <c r="R34" i="22"/>
  <c r="S34" i="22" s="1"/>
  <c r="R27" i="22"/>
  <c r="S27" i="22" s="1"/>
  <c r="R26" i="22"/>
  <c r="S26" i="22" s="1"/>
  <c r="R25" i="22"/>
  <c r="S25" i="22" s="1"/>
  <c r="R24" i="22"/>
  <c r="S24" i="22" s="1"/>
  <c r="R23" i="22"/>
  <c r="S23" i="22" s="1"/>
  <c r="R22" i="22"/>
  <c r="S22" i="22" s="1"/>
  <c r="R21" i="22"/>
  <c r="S21" i="22" s="1"/>
  <c r="R20" i="22"/>
  <c r="S20" i="22" s="1"/>
  <c r="R19" i="22"/>
  <c r="S19" i="22" s="1"/>
  <c r="R15" i="22"/>
  <c r="S15" i="22" s="1"/>
  <c r="R14" i="22"/>
  <c r="S14" i="22" s="1"/>
  <c r="R13" i="22"/>
  <c r="S13" i="22" s="1"/>
  <c r="R12" i="22"/>
  <c r="S12" i="22" s="1"/>
  <c r="R11" i="22"/>
  <c r="S11" i="22" s="1"/>
  <c r="R10" i="22"/>
  <c r="S10" i="22" s="1"/>
  <c r="R6" i="22"/>
  <c r="S6" i="22" s="1"/>
  <c r="R5" i="22"/>
  <c r="S5" i="22" s="1"/>
  <c r="Q899" i="22"/>
  <c r="Q878" i="22"/>
  <c r="Q873" i="22"/>
  <c r="Q818" i="22"/>
  <c r="Q809" i="22"/>
  <c r="Q802" i="22"/>
  <c r="Q795" i="22"/>
  <c r="Q797" i="22" s="1"/>
  <c r="Q782" i="22"/>
  <c r="Q776" i="22"/>
  <c r="Q763" i="22"/>
  <c r="Q752" i="22"/>
  <c r="Q745" i="22"/>
  <c r="Q741" i="22"/>
  <c r="Q733" i="22"/>
  <c r="Q722" i="22"/>
  <c r="Q711" i="22"/>
  <c r="Q703" i="22"/>
  <c r="Q696" i="22"/>
  <c r="Q691" i="22"/>
  <c r="Q682" i="22"/>
  <c r="Q672" i="22"/>
  <c r="Q666" i="22"/>
  <c r="Q650" i="22"/>
  <c r="Q637" i="22"/>
  <c r="Q627" i="22"/>
  <c r="Q619" i="22"/>
  <c r="Q615" i="22"/>
  <c r="Q606" i="22"/>
  <c r="Q600" i="22"/>
  <c r="Q592" i="22"/>
  <c r="Q583" i="22"/>
  <c r="Q573" i="22"/>
  <c r="Q566" i="22"/>
  <c r="Q559" i="22"/>
  <c r="Q553" i="22"/>
  <c r="Q546" i="22"/>
  <c r="Q540" i="22"/>
  <c r="Q532" i="22"/>
  <c r="Q524" i="22"/>
  <c r="Q519" i="22"/>
  <c r="Q511" i="22"/>
  <c r="Q503" i="22"/>
  <c r="Q495" i="22"/>
  <c r="Q488" i="22"/>
  <c r="Q482" i="22"/>
  <c r="Q473" i="22"/>
  <c r="Q464" i="22"/>
  <c r="Q457" i="22"/>
  <c r="Q446" i="22"/>
  <c r="Q436" i="22"/>
  <c r="Q431" i="22"/>
  <c r="Q421" i="22"/>
  <c r="Q411" i="22"/>
  <c r="Q400" i="22"/>
  <c r="Q387" i="22"/>
  <c r="Q381" i="22"/>
  <c r="Q370" i="22"/>
  <c r="Q363" i="22"/>
  <c r="Q353" i="22"/>
  <c r="Q345" i="22"/>
  <c r="Q338" i="22"/>
  <c r="Q328" i="22"/>
  <c r="Q330" i="22" s="1"/>
  <c r="Q318" i="22"/>
  <c r="Q311" i="22"/>
  <c r="Q304" i="22"/>
  <c r="Q291" i="22"/>
  <c r="Q283" i="22"/>
  <c r="Q276" i="22"/>
  <c r="Q266" i="22"/>
  <c r="Q257" i="22"/>
  <c r="Q252" i="22"/>
  <c r="Q242" i="22"/>
  <c r="Q233" i="22"/>
  <c r="Q229" i="22"/>
  <c r="Q219" i="22"/>
  <c r="Q207" i="22"/>
  <c r="Q195" i="22"/>
  <c r="Q172" i="22"/>
  <c r="Q166" i="22"/>
  <c r="Q152" i="22"/>
  <c r="Q142" i="22"/>
  <c r="Q135" i="22"/>
  <c r="Q131" i="22"/>
  <c r="Q124" i="22"/>
  <c r="Q112" i="22"/>
  <c r="Q102" i="22"/>
  <c r="Q95" i="22"/>
  <c r="Q87" i="22"/>
  <c r="Q81" i="22"/>
  <c r="Q73" i="22"/>
  <c r="Q64" i="22"/>
  <c r="Q58" i="22"/>
  <c r="Q47" i="22"/>
  <c r="Q39" i="22"/>
  <c r="Q35" i="22"/>
  <c r="Q28" i="22"/>
  <c r="Q16" i="22"/>
  <c r="Q7" i="22"/>
  <c r="J417" i="22"/>
  <c r="J898" i="22"/>
  <c r="J897" i="22"/>
  <c r="J896" i="22"/>
  <c r="J895" i="22"/>
  <c r="J894" i="22"/>
  <c r="J893" i="22"/>
  <c r="J892" i="22"/>
  <c r="J891" i="22"/>
  <c r="J890" i="22"/>
  <c r="J889" i="22"/>
  <c r="J888" i="22"/>
  <c r="J887" i="22"/>
  <c r="J886" i="22"/>
  <c r="J885" i="22"/>
  <c r="J884" i="22"/>
  <c r="J883" i="22"/>
  <c r="J882" i="22"/>
  <c r="J881" i="22"/>
  <c r="J877" i="22"/>
  <c r="J876" i="22"/>
  <c r="J872" i="22"/>
  <c r="J871" i="22"/>
  <c r="J870" i="22"/>
  <c r="J869" i="22"/>
  <c r="J868" i="22"/>
  <c r="J867" i="22"/>
  <c r="J866" i="22"/>
  <c r="J865" i="22"/>
  <c r="J864" i="22"/>
  <c r="J863" i="22"/>
  <c r="J862" i="22"/>
  <c r="J861" i="22"/>
  <c r="J860" i="22"/>
  <c r="J859" i="22"/>
  <c r="J858" i="22"/>
  <c r="J857" i="22"/>
  <c r="J856" i="22"/>
  <c r="J855" i="22"/>
  <c r="J854" i="22"/>
  <c r="J853" i="22"/>
  <c r="J852" i="22"/>
  <c r="J851" i="22"/>
  <c r="J850" i="22"/>
  <c r="J849" i="22"/>
  <c r="J848" i="22"/>
  <c r="J847" i="22"/>
  <c r="J846" i="22"/>
  <c r="J845" i="22"/>
  <c r="J844" i="22"/>
  <c r="J843" i="22"/>
  <c r="J842" i="22"/>
  <c r="J841" i="22"/>
  <c r="J840" i="22"/>
  <c r="J839" i="22"/>
  <c r="J838" i="22"/>
  <c r="J837" i="22"/>
  <c r="J836" i="22"/>
  <c r="J835" i="22"/>
  <c r="J834" i="22"/>
  <c r="J833" i="22"/>
  <c r="J832" i="22"/>
  <c r="J831" i="22"/>
  <c r="J830" i="22"/>
  <c r="J829" i="22"/>
  <c r="J828" i="22"/>
  <c r="J827" i="22"/>
  <c r="J826" i="22"/>
  <c r="J825" i="22"/>
  <c r="J824" i="22"/>
  <c r="J817" i="22"/>
  <c r="J816" i="22"/>
  <c r="J815" i="22"/>
  <c r="J814" i="22"/>
  <c r="J813" i="22"/>
  <c r="J812" i="22"/>
  <c r="J808" i="22"/>
  <c r="J807" i="22"/>
  <c r="J806" i="22"/>
  <c r="J805" i="22"/>
  <c r="J801" i="22"/>
  <c r="J794" i="22"/>
  <c r="J793" i="22"/>
  <c r="J792" i="22"/>
  <c r="J791" i="22"/>
  <c r="J781" i="22"/>
  <c r="J780" i="22"/>
  <c r="J779" i="22"/>
  <c r="J775" i="22"/>
  <c r="J774" i="22"/>
  <c r="J773" i="22"/>
  <c r="J772" i="22"/>
  <c r="J771" i="22"/>
  <c r="J770" i="22"/>
  <c r="J769" i="22"/>
  <c r="J768" i="22"/>
  <c r="J767" i="22"/>
  <c r="J766" i="22"/>
  <c r="J762" i="22"/>
  <c r="J761" i="22"/>
  <c r="J760" i="22"/>
  <c r="J759" i="22"/>
  <c r="J758" i="22"/>
  <c r="J751" i="22"/>
  <c r="J750" i="22"/>
  <c r="J749" i="22"/>
  <c r="J748" i="22"/>
  <c r="J744" i="22"/>
  <c r="J740" i="22"/>
  <c r="J739" i="22"/>
  <c r="J732" i="22"/>
  <c r="J731" i="22"/>
  <c r="J730" i="22"/>
  <c r="J729" i="22"/>
  <c r="J728" i="22"/>
  <c r="J727" i="22"/>
  <c r="J726" i="22"/>
  <c r="J725" i="22"/>
  <c r="J721" i="22"/>
  <c r="J720" i="22"/>
  <c r="J719" i="22"/>
  <c r="J718" i="22"/>
  <c r="J717" i="22"/>
  <c r="J716" i="22"/>
  <c r="J710" i="22"/>
  <c r="J709" i="22"/>
  <c r="J702" i="22"/>
  <c r="J701" i="22"/>
  <c r="J700" i="22"/>
  <c r="J699" i="22"/>
  <c r="J695" i="22"/>
  <c r="J694" i="22"/>
  <c r="J690" i="22"/>
  <c r="J689" i="22"/>
  <c r="J688" i="22"/>
  <c r="J681" i="22"/>
  <c r="J680" i="22"/>
  <c r="J679" i="22"/>
  <c r="J678" i="22"/>
  <c r="J677" i="22"/>
  <c r="J676" i="22"/>
  <c r="J675" i="22"/>
  <c r="J671" i="22"/>
  <c r="J670" i="22"/>
  <c r="J669" i="22"/>
  <c r="J665" i="22"/>
  <c r="J664" i="22"/>
  <c r="J663" i="22"/>
  <c r="J649" i="22"/>
  <c r="J648" i="22"/>
  <c r="J647" i="22"/>
  <c r="J646" i="22"/>
  <c r="J645" i="22"/>
  <c r="J644" i="22"/>
  <c r="J643" i="22"/>
  <c r="J642" i="22"/>
  <c r="J641" i="22"/>
  <c r="J640" i="22"/>
  <c r="J636" i="22"/>
  <c r="J635" i="22"/>
  <c r="J634" i="22"/>
  <c r="J633" i="22"/>
  <c r="J626" i="22"/>
  <c r="J625" i="22"/>
  <c r="J624" i="22"/>
  <c r="J623" i="22"/>
  <c r="J622" i="22"/>
  <c r="J618" i="22"/>
  <c r="J614" i="22"/>
  <c r="J613" i="22"/>
  <c r="J612" i="22"/>
  <c r="J605" i="22"/>
  <c r="J604" i="22"/>
  <c r="J603" i="22"/>
  <c r="J599" i="22"/>
  <c r="J598" i="22"/>
  <c r="J597" i="22"/>
  <c r="J596" i="22"/>
  <c r="J595" i="22"/>
  <c r="J591" i="22"/>
  <c r="J590" i="22"/>
  <c r="J589" i="22"/>
  <c r="J582" i="22"/>
  <c r="J581" i="22"/>
  <c r="J580" i="22"/>
  <c r="J579" i="22"/>
  <c r="J578" i="22"/>
  <c r="J577" i="22"/>
  <c r="J576" i="22"/>
  <c r="J572" i="22"/>
  <c r="J565" i="22"/>
  <c r="J564" i="22"/>
  <c r="J563" i="22"/>
  <c r="J562" i="22"/>
  <c r="J558" i="22"/>
  <c r="J557" i="22"/>
  <c r="J556" i="22"/>
  <c r="J552" i="22"/>
  <c r="J545" i="22"/>
  <c r="J544" i="22"/>
  <c r="J543" i="22"/>
  <c r="J539" i="22"/>
  <c r="J538" i="22"/>
  <c r="J531" i="22"/>
  <c r="J530" i="22"/>
  <c r="J529" i="22"/>
  <c r="J528" i="22"/>
  <c r="J527" i="22"/>
  <c r="J523" i="22"/>
  <c r="J522" i="22"/>
  <c r="J518" i="22"/>
  <c r="J517" i="22"/>
  <c r="J510" i="22"/>
  <c r="J509" i="22"/>
  <c r="J508" i="22"/>
  <c r="J507" i="22"/>
  <c r="J506" i="22"/>
  <c r="J502" i="22"/>
  <c r="J501" i="22"/>
  <c r="J494" i="22"/>
  <c r="J493" i="22"/>
  <c r="J492" i="22"/>
  <c r="J491" i="22"/>
  <c r="J487" i="22"/>
  <c r="J486" i="22"/>
  <c r="J485" i="22"/>
  <c r="J481" i="22"/>
  <c r="J480" i="22"/>
  <c r="J479" i="22"/>
  <c r="J472" i="22"/>
  <c r="J471" i="22"/>
  <c r="J470" i="22"/>
  <c r="J469" i="22"/>
  <c r="J468" i="22"/>
  <c r="J467" i="22"/>
  <c r="J463" i="22"/>
  <c r="J462" i="22"/>
  <c r="J461" i="22"/>
  <c r="J460" i="22"/>
  <c r="J456" i="22"/>
  <c r="J455" i="22"/>
  <c r="J454" i="22"/>
  <c r="J453" i="22"/>
  <c r="J452" i="22"/>
  <c r="J445" i="22"/>
  <c r="J444" i="22"/>
  <c r="J443" i="22"/>
  <c r="J441" i="22"/>
  <c r="J440" i="22"/>
  <c r="J439" i="22"/>
  <c r="J435" i="22"/>
  <c r="J434" i="22"/>
  <c r="J430" i="22"/>
  <c r="J429" i="22"/>
  <c r="J420" i="22"/>
  <c r="J419" i="22"/>
  <c r="J418" i="22"/>
  <c r="J416" i="22"/>
  <c r="J415" i="22"/>
  <c r="J414" i="22"/>
  <c r="J410" i="22"/>
  <c r="J409" i="22"/>
  <c r="J408" i="22"/>
  <c r="J407" i="22"/>
  <c r="J406" i="22"/>
  <c r="J399" i="22"/>
  <c r="J398" i="22"/>
  <c r="J397" i="22"/>
  <c r="J396" i="22"/>
  <c r="J395" i="22"/>
  <c r="J394" i="22"/>
  <c r="J393" i="22"/>
  <c r="J392" i="22"/>
  <c r="J391" i="22"/>
  <c r="J390" i="22"/>
  <c r="J386" i="22"/>
  <c r="J385" i="22"/>
  <c r="J384" i="22"/>
  <c r="J380" i="22"/>
  <c r="J379" i="22"/>
  <c r="J378" i="22"/>
  <c r="J377" i="22"/>
  <c r="J376" i="22"/>
  <c r="J369" i="22"/>
  <c r="J368" i="22"/>
  <c r="J367" i="22"/>
  <c r="J366" i="22"/>
  <c r="J362" i="22"/>
  <c r="J361" i="22"/>
  <c r="J360" i="22"/>
  <c r="J352" i="22"/>
  <c r="J351" i="22"/>
  <c r="J350" i="22"/>
  <c r="J349" i="22"/>
  <c r="J348" i="22"/>
  <c r="J344" i="22"/>
  <c r="J343" i="22"/>
  <c r="J342" i="22"/>
  <c r="J341" i="22"/>
  <c r="J337" i="22"/>
  <c r="J336" i="22"/>
  <c r="J335" i="22"/>
  <c r="J334" i="22"/>
  <c r="J327" i="22"/>
  <c r="J326" i="22"/>
  <c r="J325" i="22"/>
  <c r="J324" i="22"/>
  <c r="J317" i="22"/>
  <c r="J316" i="22"/>
  <c r="J315" i="22"/>
  <c r="J314" i="22"/>
  <c r="J310" i="22"/>
  <c r="J309" i="22"/>
  <c r="J308" i="22"/>
  <c r="J307" i="22"/>
  <c r="J303" i="22"/>
  <c r="J302" i="22"/>
  <c r="J301" i="22"/>
  <c r="J300" i="22"/>
  <c r="J299" i="22"/>
  <c r="J298" i="22"/>
  <c r="J297" i="22"/>
  <c r="J290" i="22"/>
  <c r="J289" i="22"/>
  <c r="J288" i="22"/>
  <c r="J287" i="22"/>
  <c r="J286" i="22"/>
  <c r="J282" i="22"/>
  <c r="J281" i="22"/>
  <c r="J280" i="22"/>
  <c r="J279" i="22"/>
  <c r="J275" i="22"/>
  <c r="J274" i="22"/>
  <c r="J273" i="22"/>
  <c r="J272" i="22"/>
  <c r="J265" i="22"/>
  <c r="J264" i="22"/>
  <c r="J262" i="22"/>
  <c r="J261" i="22"/>
  <c r="J260" i="22"/>
  <c r="J256" i="22"/>
  <c r="J255" i="22"/>
  <c r="J251" i="22"/>
  <c r="J250" i="22"/>
  <c r="J249" i="22"/>
  <c r="J248" i="22"/>
  <c r="J241" i="22"/>
  <c r="J240" i="22"/>
  <c r="J239" i="22"/>
  <c r="J238" i="22"/>
  <c r="J237" i="22"/>
  <c r="J236" i="22"/>
  <c r="J232" i="22"/>
  <c r="J228" i="22"/>
  <c r="J227" i="22"/>
  <c r="J226" i="22"/>
  <c r="J225" i="22"/>
  <c r="J218" i="22"/>
  <c r="J217" i="22"/>
  <c r="J215" i="22"/>
  <c r="J214" i="22"/>
  <c r="J213" i="22"/>
  <c r="J212" i="22"/>
  <c r="J211" i="22"/>
  <c r="J210" i="22"/>
  <c r="J206" i="22"/>
  <c r="J205" i="22"/>
  <c r="J204" i="22"/>
  <c r="J203" i="22"/>
  <c r="J202" i="22"/>
  <c r="J201" i="22"/>
  <c r="J200" i="22"/>
  <c r="J199" i="22"/>
  <c r="J198" i="22"/>
  <c r="J194" i="22"/>
  <c r="J193" i="22"/>
  <c r="J192" i="22"/>
  <c r="J191" i="22"/>
  <c r="J190" i="22"/>
  <c r="J189" i="22"/>
  <c r="J188" i="22"/>
  <c r="J187" i="22"/>
  <c r="J186" i="22"/>
  <c r="J185" i="22"/>
  <c r="J184" i="22"/>
  <c r="J183" i="22"/>
  <c r="J182" i="22"/>
  <c r="J181" i="22"/>
  <c r="J180" i="22"/>
  <c r="J171" i="22"/>
  <c r="J170" i="22"/>
  <c r="J169" i="22"/>
  <c r="J165" i="22"/>
  <c r="J164" i="22"/>
  <c r="J163" i="22"/>
  <c r="J162" i="22"/>
  <c r="J161" i="22"/>
  <c r="J160" i="22"/>
  <c r="J159" i="22"/>
  <c r="J158" i="22"/>
  <c r="J157" i="22"/>
  <c r="J156" i="22"/>
  <c r="J155" i="22"/>
  <c r="J151" i="22"/>
  <c r="J150" i="22"/>
  <c r="J149" i="22"/>
  <c r="J148" i="22"/>
  <c r="J141" i="22"/>
  <c r="J140" i="22"/>
  <c r="J139" i="22"/>
  <c r="J138" i="22"/>
  <c r="J134" i="22"/>
  <c r="J130" i="22"/>
  <c r="J123" i="22"/>
  <c r="J122" i="22"/>
  <c r="J121" i="22"/>
  <c r="J120" i="22"/>
  <c r="J119" i="22"/>
  <c r="J118" i="22"/>
  <c r="J117" i="22"/>
  <c r="J116" i="22"/>
  <c r="J111" i="22"/>
  <c r="J110" i="22"/>
  <c r="J109" i="22"/>
  <c r="J108" i="22"/>
  <c r="J101" i="22"/>
  <c r="J100" i="22"/>
  <c r="J99" i="22"/>
  <c r="J94" i="22"/>
  <c r="J93" i="22"/>
  <c r="J86" i="22"/>
  <c r="J85" i="22"/>
  <c r="J84" i="22"/>
  <c r="J80" i="22"/>
  <c r="J79" i="22"/>
  <c r="J72" i="22"/>
  <c r="J71" i="22"/>
  <c r="J70" i="22"/>
  <c r="J69" i="22"/>
  <c r="J68" i="22"/>
  <c r="J67" i="22"/>
  <c r="J63" i="22"/>
  <c r="J62" i="22"/>
  <c r="J61" i="22"/>
  <c r="J57" i="22"/>
  <c r="J56" i="22"/>
  <c r="J55" i="22"/>
  <c r="J54" i="22"/>
  <c r="J53" i="22"/>
  <c r="J46" i="22"/>
  <c r="J45" i="22"/>
  <c r="J44" i="22"/>
  <c r="J43" i="22"/>
  <c r="J42" i="22"/>
  <c r="J38" i="22"/>
  <c r="J34" i="22"/>
  <c r="J27" i="22"/>
  <c r="J26" i="22"/>
  <c r="J25" i="22"/>
  <c r="J24" i="22"/>
  <c r="J23" i="22"/>
  <c r="J22" i="22"/>
  <c r="J21" i="22"/>
  <c r="J20" i="22"/>
  <c r="J19" i="22"/>
  <c r="J15" i="22"/>
  <c r="J14" i="22"/>
  <c r="J13" i="22"/>
  <c r="J12" i="22"/>
  <c r="J11" i="22"/>
  <c r="J10" i="22"/>
  <c r="J6" i="22"/>
  <c r="J5" i="22"/>
  <c r="J4" i="22"/>
  <c r="C120" i="68"/>
  <c r="Q657" i="22" l="1"/>
  <c r="S828" i="22"/>
  <c r="S462" i="22"/>
  <c r="S767" i="22"/>
  <c r="S251" i="22"/>
  <c r="S279" i="22"/>
  <c r="S286" i="22"/>
  <c r="S434" i="22"/>
  <c r="S618" i="22"/>
  <c r="Q372" i="22"/>
  <c r="T767" i="22"/>
  <c r="Q174" i="22"/>
  <c r="Q221" i="22"/>
  <c r="Q320" i="22"/>
  <c r="Q355" i="22"/>
  <c r="Q423" i="22"/>
  <c r="Q89" i="22"/>
  <c r="Q448" i="22"/>
  <c r="Q75" i="22"/>
  <c r="Q735" i="22"/>
  <c r="Q513" i="22"/>
  <c r="Q30" i="22"/>
  <c r="Q144" i="22"/>
  <c r="Q268" i="22"/>
  <c r="Q402" i="22"/>
  <c r="Q497" i="22"/>
  <c r="Q534" i="22"/>
  <c r="Q608" i="22"/>
  <c r="Q684" i="22"/>
  <c r="Q784" i="22"/>
  <c r="Q820" i="22"/>
  <c r="Q126" i="22"/>
  <c r="Q244" i="22"/>
  <c r="Q475" i="22"/>
  <c r="Q585" i="22"/>
  <c r="Q754" i="22"/>
  <c r="Q49" i="22"/>
  <c r="Q104" i="22"/>
  <c r="Q293" i="22"/>
  <c r="Q548" i="22"/>
  <c r="Q568" i="22"/>
  <c r="Q629" i="22"/>
  <c r="Q705" i="22"/>
  <c r="Q901" i="22"/>
  <c r="D6" i="68"/>
  <c r="D57" i="68"/>
  <c r="D53" i="68"/>
  <c r="D49" i="68"/>
  <c r="D45" i="68"/>
  <c r="D41" i="68"/>
  <c r="D37" i="68"/>
  <c r="D33" i="68"/>
  <c r="D29" i="68"/>
  <c r="D25" i="68"/>
  <c r="D21" i="68"/>
  <c r="D17" i="68"/>
  <c r="D13" i="68"/>
  <c r="D9" i="68"/>
  <c r="D5" i="68"/>
  <c r="D56" i="68"/>
  <c r="D52" i="68"/>
  <c r="D48" i="68"/>
  <c r="D44" i="68"/>
  <c r="D40" i="68"/>
  <c r="D36" i="68"/>
  <c r="D32" i="68"/>
  <c r="D28" i="68"/>
  <c r="D24" i="68"/>
  <c r="D20" i="68"/>
  <c r="D16" i="68"/>
  <c r="D12" i="68"/>
  <c r="D8" i="68"/>
  <c r="D59" i="68"/>
  <c r="D55" i="68"/>
  <c r="D51" i="68"/>
  <c r="D47" i="68"/>
  <c r="D43" i="68"/>
  <c r="D39" i="68"/>
  <c r="D35" i="68"/>
  <c r="D31" i="68"/>
  <c r="D27" i="68"/>
  <c r="D23" i="68"/>
  <c r="D19" i="68"/>
  <c r="D15" i="68"/>
  <c r="D11" i="68"/>
  <c r="D7" i="68"/>
  <c r="D58" i="68"/>
  <c r="D54" i="68"/>
  <c r="D50" i="68"/>
  <c r="D46" i="68"/>
  <c r="D42" i="68"/>
  <c r="D38" i="68"/>
  <c r="D34" i="68"/>
  <c r="D30" i="68"/>
  <c r="D26" i="68"/>
  <c r="D22" i="68"/>
  <c r="D18" i="68"/>
  <c r="D14" i="68"/>
  <c r="D10" i="68"/>
  <c r="Q786" i="22" l="1"/>
  <c r="Q176" i="22"/>
  <c r="Q987" i="22" s="1"/>
  <c r="Q659" i="22"/>
  <c r="Q425" i="22"/>
  <c r="Q903" i="22" l="1"/>
  <c r="F70" i="65" l="1"/>
  <c r="G70" i="65"/>
  <c r="H70" i="65"/>
  <c r="I70" i="65"/>
  <c r="J70" i="65"/>
  <c r="K70" i="65"/>
  <c r="L70" i="65"/>
  <c r="M70" i="65"/>
  <c r="N70" i="65"/>
  <c r="O70" i="65"/>
  <c r="P70" i="65"/>
  <c r="Q70" i="65"/>
  <c r="R70" i="65"/>
  <c r="S70" i="65"/>
  <c r="T70" i="65"/>
  <c r="E70" i="65"/>
  <c r="F46" i="65"/>
  <c r="G46" i="65"/>
  <c r="H46" i="65"/>
  <c r="I46" i="65"/>
  <c r="J46" i="65"/>
  <c r="K46" i="65"/>
  <c r="L46" i="65"/>
  <c r="M46" i="65"/>
  <c r="N46" i="65"/>
  <c r="O46" i="65"/>
  <c r="P46" i="65"/>
  <c r="Q46" i="65"/>
  <c r="R46" i="65"/>
  <c r="S46" i="65"/>
  <c r="T46" i="65"/>
  <c r="E46" i="65"/>
  <c r="F16" i="65"/>
  <c r="G16" i="65"/>
  <c r="H16" i="65"/>
  <c r="I16" i="65"/>
  <c r="J16" i="65"/>
  <c r="K16" i="65"/>
  <c r="L16" i="65"/>
  <c r="M16" i="65"/>
  <c r="N16" i="65"/>
  <c r="O16" i="65"/>
  <c r="P16" i="65"/>
  <c r="Q16" i="65"/>
  <c r="R16" i="65"/>
  <c r="S16" i="65"/>
  <c r="T16" i="65"/>
  <c r="E16" i="65"/>
  <c r="V3" i="65"/>
  <c r="V4" i="65"/>
  <c r="V5" i="65"/>
  <c r="V6" i="65"/>
  <c r="V7" i="65"/>
  <c r="V8" i="65"/>
  <c r="V9" i="65"/>
  <c r="V10" i="65"/>
  <c r="V11" i="65"/>
  <c r="V12" i="65"/>
  <c r="V13" i="65"/>
  <c r="V14" i="65"/>
  <c r="V15" i="65"/>
  <c r="V17" i="65"/>
  <c r="V18" i="65"/>
  <c r="V19" i="65"/>
  <c r="V20" i="65"/>
  <c r="V21" i="65"/>
  <c r="V22" i="65"/>
  <c r="V23" i="65"/>
  <c r="V24" i="65"/>
  <c r="V25" i="65"/>
  <c r="V26" i="65"/>
  <c r="V27" i="65"/>
  <c r="V28" i="65"/>
  <c r="V29" i="65"/>
  <c r="V30" i="65"/>
  <c r="V31" i="65"/>
  <c r="V32" i="65"/>
  <c r="V33" i="65"/>
  <c r="V34" i="65"/>
  <c r="V35" i="65"/>
  <c r="V36" i="65"/>
  <c r="V37" i="65"/>
  <c r="V38" i="65"/>
  <c r="V39" i="65"/>
  <c r="V40" i="65"/>
  <c r="V41" i="65"/>
  <c r="V42" i="65"/>
  <c r="V43" i="65"/>
  <c r="V44" i="65"/>
  <c r="V45" i="65"/>
  <c r="V47" i="65"/>
  <c r="V48" i="65"/>
  <c r="V49" i="65"/>
  <c r="V50" i="65"/>
  <c r="V51" i="65"/>
  <c r="V52" i="65"/>
  <c r="V53" i="65"/>
  <c r="V54" i="65"/>
  <c r="V55" i="65"/>
  <c r="V56" i="65"/>
  <c r="V57" i="65"/>
  <c r="V58" i="65"/>
  <c r="V59" i="65"/>
  <c r="V60" i="65"/>
  <c r="V61" i="65"/>
  <c r="V62" i="65"/>
  <c r="V63" i="65"/>
  <c r="V64" i="65"/>
  <c r="V65" i="65"/>
  <c r="V66" i="65"/>
  <c r="V67" i="65"/>
  <c r="V68" i="65"/>
  <c r="V69" i="65"/>
  <c r="V2" i="65"/>
  <c r="X836" i="66"/>
  <c r="AZ834" i="66"/>
  <c r="AY834" i="66"/>
  <c r="AX834" i="66"/>
  <c r="AW834" i="66"/>
  <c r="AQ832" i="66"/>
  <c r="AN832" i="66"/>
  <c r="AM832" i="66"/>
  <c r="AL832" i="66"/>
  <c r="AJ832" i="66"/>
  <c r="AI832" i="66"/>
  <c r="AH832" i="66"/>
  <c r="AF832" i="66"/>
  <c r="AE832" i="66"/>
  <c r="AD832" i="66"/>
  <c r="AB832" i="66"/>
  <c r="AA832" i="66"/>
  <c r="Z832" i="66"/>
  <c r="Y832" i="66"/>
  <c r="S832" i="66"/>
  <c r="R832" i="66"/>
  <c r="Q832" i="66"/>
  <c r="P832" i="66"/>
  <c r="O832" i="66"/>
  <c r="CM831" i="66"/>
  <c r="CH831" i="66"/>
  <c r="CA831" i="66"/>
  <c r="BZ831" i="66"/>
  <c r="BX831" i="66"/>
  <c r="BI831" i="66"/>
  <c r="BH831" i="66"/>
  <c r="BF831" i="66"/>
  <c r="BC831" i="66"/>
  <c r="BB831" i="66"/>
  <c r="BA831" i="66"/>
  <c r="AR831" i="66"/>
  <c r="AP831" i="66"/>
  <c r="AO831" i="66"/>
  <c r="AS831" i="66" s="1"/>
  <c r="AK831" i="66"/>
  <c r="AG831" i="66"/>
  <c r="AC831" i="66"/>
  <c r="L831" i="66"/>
  <c r="K831" i="66"/>
  <c r="BT831" i="66" s="1"/>
  <c r="J831" i="66"/>
  <c r="CM830" i="66"/>
  <c r="AO830" i="66"/>
  <c r="AS830" i="66" s="1"/>
  <c r="AK830" i="66"/>
  <c r="AG830" i="66"/>
  <c r="AC830" i="66"/>
  <c r="L830" i="66"/>
  <c r="K830" i="66"/>
  <c r="J830" i="66"/>
  <c r="CM829" i="66"/>
  <c r="AS829" i="66"/>
  <c r="AP829" i="66"/>
  <c r="AO829" i="66"/>
  <c r="AK829" i="66"/>
  <c r="AG829" i="66"/>
  <c r="AC829" i="66"/>
  <c r="L829" i="66"/>
  <c r="K829" i="66"/>
  <c r="J829" i="66"/>
  <c r="CM828" i="66"/>
  <c r="AO828" i="66"/>
  <c r="AS828" i="66" s="1"/>
  <c r="AK828" i="66"/>
  <c r="AG828" i="66"/>
  <c r="AC828" i="66"/>
  <c r="L828" i="66"/>
  <c r="K828" i="66"/>
  <c r="J828" i="66"/>
  <c r="CM827" i="66"/>
  <c r="AS827" i="66"/>
  <c r="AO827" i="66"/>
  <c r="AP827" i="66" s="1"/>
  <c r="AK827" i="66"/>
  <c r="AG827" i="66"/>
  <c r="AC827" i="66"/>
  <c r="L827" i="66"/>
  <c r="K827" i="66"/>
  <c r="J827" i="66"/>
  <c r="CM826" i="66"/>
  <c r="AP826" i="66"/>
  <c r="AO826" i="66"/>
  <c r="AS826" i="66" s="1"/>
  <c r="AK826" i="66"/>
  <c r="AG826" i="66"/>
  <c r="AC826" i="66"/>
  <c r="L826" i="66"/>
  <c r="K826" i="66"/>
  <c r="J826" i="66"/>
  <c r="CM825" i="66"/>
  <c r="CH825" i="66"/>
  <c r="CA825" i="66"/>
  <c r="BZ825" i="66"/>
  <c r="BB825" i="66"/>
  <c r="BA825" i="66"/>
  <c r="AS825" i="66"/>
  <c r="AR825" i="66"/>
  <c r="AP825" i="66"/>
  <c r="AO825" i="66"/>
  <c r="BK825" i="66" s="1"/>
  <c r="AK825" i="66"/>
  <c r="AG825" i="66"/>
  <c r="AC825" i="66"/>
  <c r="L825" i="66"/>
  <c r="K825" i="66"/>
  <c r="BT825" i="66" s="1"/>
  <c r="J825" i="66"/>
  <c r="CM824" i="66"/>
  <c r="AS824" i="66"/>
  <c r="AP824" i="66"/>
  <c r="AO824" i="66"/>
  <c r="AK824" i="66"/>
  <c r="AG824" i="66"/>
  <c r="AC824" i="66"/>
  <c r="L824" i="66"/>
  <c r="K824" i="66"/>
  <c r="J824" i="66"/>
  <c r="CM823" i="66"/>
  <c r="AO823" i="66"/>
  <c r="AS823" i="66" s="1"/>
  <c r="AK823" i="66"/>
  <c r="AG823" i="66"/>
  <c r="AC823" i="66"/>
  <c r="L823" i="66"/>
  <c r="K823" i="66"/>
  <c r="J823" i="66"/>
  <c r="CM822" i="66"/>
  <c r="CH822" i="66"/>
  <c r="CA822" i="66"/>
  <c r="BZ822" i="66"/>
  <c r="BI822" i="66"/>
  <c r="BH822" i="66"/>
  <c r="BF822" i="66"/>
  <c r="BB822" i="66"/>
  <c r="BA822" i="66"/>
  <c r="AS822" i="66"/>
  <c r="AR822" i="66"/>
  <c r="AP822" i="66"/>
  <c r="AO822" i="66"/>
  <c r="BK822" i="66" s="1"/>
  <c r="AK822" i="66"/>
  <c r="AG822" i="66"/>
  <c r="AC822" i="66"/>
  <c r="L822" i="66"/>
  <c r="K822" i="66"/>
  <c r="BT822" i="66" s="1"/>
  <c r="J822" i="66"/>
  <c r="CM821" i="66"/>
  <c r="CH821" i="66"/>
  <c r="CA821" i="66"/>
  <c r="BZ821" i="66"/>
  <c r="BX821" i="66"/>
  <c r="BT821" i="66"/>
  <c r="BP821" i="66"/>
  <c r="BJ821" i="66"/>
  <c r="BI821" i="66"/>
  <c r="BH821" i="66"/>
  <c r="BF821" i="66"/>
  <c r="BC821" i="66"/>
  <c r="BB821" i="66"/>
  <c r="BA821" i="66"/>
  <c r="AR821" i="66"/>
  <c r="AO821" i="66"/>
  <c r="AS821" i="66" s="1"/>
  <c r="AK821" i="66"/>
  <c r="AG821" i="66"/>
  <c r="AC821" i="66"/>
  <c r="L821" i="66"/>
  <c r="K821" i="66"/>
  <c r="BR821" i="66" s="1"/>
  <c r="J821" i="66"/>
  <c r="CM820" i="66"/>
  <c r="CH820" i="66"/>
  <c r="CA820" i="66"/>
  <c r="BZ820" i="66"/>
  <c r="BK820" i="66"/>
  <c r="BI820" i="66"/>
  <c r="BH820" i="66"/>
  <c r="BF820" i="66"/>
  <c r="BB820" i="66"/>
  <c r="BA820" i="66"/>
  <c r="AR820" i="66"/>
  <c r="AO820" i="66"/>
  <c r="AP820" i="66" s="1"/>
  <c r="AK820" i="66"/>
  <c r="AG820" i="66"/>
  <c r="AC820" i="66"/>
  <c r="L820" i="66"/>
  <c r="K820" i="66"/>
  <c r="BT820" i="66" s="1"/>
  <c r="J820" i="66"/>
  <c r="CM819" i="66"/>
  <c r="CH819" i="66"/>
  <c r="CA819" i="66"/>
  <c r="BZ819" i="66"/>
  <c r="BT819" i="66"/>
  <c r="BR819" i="66"/>
  <c r="BP819" i="66"/>
  <c r="BI819" i="66"/>
  <c r="BH819" i="66"/>
  <c r="BF819" i="66"/>
  <c r="BB819" i="66"/>
  <c r="BA819" i="66"/>
  <c r="AR819" i="66"/>
  <c r="AO819" i="66"/>
  <c r="BK819" i="66" s="1"/>
  <c r="AK819" i="66"/>
  <c r="AG819" i="66"/>
  <c r="AC819" i="66"/>
  <c r="L819" i="66"/>
  <c r="K819" i="66"/>
  <c r="BU819" i="66" s="1"/>
  <c r="J819" i="66"/>
  <c r="CM818" i="66"/>
  <c r="CH818" i="66"/>
  <c r="CA818" i="66"/>
  <c r="BZ818" i="66"/>
  <c r="BR818" i="66"/>
  <c r="BB818" i="66"/>
  <c r="BA818" i="66"/>
  <c r="AR818" i="66"/>
  <c r="AO818" i="66"/>
  <c r="AP818" i="66" s="1"/>
  <c r="AK818" i="66"/>
  <c r="AG818" i="66"/>
  <c r="AC818" i="66"/>
  <c r="L818" i="66"/>
  <c r="K818" i="66"/>
  <c r="BT818" i="66" s="1"/>
  <c r="J818" i="66"/>
  <c r="CM817" i="66"/>
  <c r="CH817" i="66"/>
  <c r="CA817" i="66"/>
  <c r="BZ817" i="66"/>
  <c r="BU817" i="66"/>
  <c r="BR817" i="66"/>
  <c r="BB817" i="66"/>
  <c r="BA817" i="66"/>
  <c r="AR817" i="66"/>
  <c r="AO817" i="66"/>
  <c r="AS817" i="66" s="1"/>
  <c r="AK817" i="66"/>
  <c r="AG817" i="66"/>
  <c r="AC817" i="66"/>
  <c r="L817" i="66"/>
  <c r="K817" i="66"/>
  <c r="BX817" i="66" s="1"/>
  <c r="J817" i="66"/>
  <c r="CM816" i="66"/>
  <c r="CH816" i="66"/>
  <c r="CA816" i="66"/>
  <c r="BZ816" i="66"/>
  <c r="BB816" i="66"/>
  <c r="BA816" i="66"/>
  <c r="AR816" i="66"/>
  <c r="AO816" i="66"/>
  <c r="AP816" i="66" s="1"/>
  <c r="AK816" i="66"/>
  <c r="AG816" i="66"/>
  <c r="AC816" i="66"/>
  <c r="L816" i="66"/>
  <c r="K816" i="66"/>
  <c r="BT816" i="66" s="1"/>
  <c r="J816" i="66"/>
  <c r="CM815" i="66"/>
  <c r="CH815" i="66"/>
  <c r="CA815" i="66"/>
  <c r="BZ815" i="66"/>
  <c r="BB815" i="66"/>
  <c r="BA815" i="66"/>
  <c r="AR815" i="66"/>
  <c r="AO815" i="66"/>
  <c r="AP815" i="66" s="1"/>
  <c r="AK815" i="66"/>
  <c r="AG815" i="66"/>
  <c r="AC815" i="66"/>
  <c r="L815" i="66"/>
  <c r="K815" i="66"/>
  <c r="BX815" i="66" s="1"/>
  <c r="J815" i="66"/>
  <c r="CM814" i="66"/>
  <c r="CH814" i="66"/>
  <c r="CA814" i="66"/>
  <c r="BZ814" i="66"/>
  <c r="BB814" i="66"/>
  <c r="BA814" i="66"/>
  <c r="AR814" i="66"/>
  <c r="AO814" i="66"/>
  <c r="AP814" i="66" s="1"/>
  <c r="AK814" i="66"/>
  <c r="AG814" i="66"/>
  <c r="AC814" i="66"/>
  <c r="L814" i="66"/>
  <c r="K814" i="66"/>
  <c r="BX814" i="66" s="1"/>
  <c r="J814" i="66"/>
  <c r="CM813" i="66"/>
  <c r="AO813" i="66"/>
  <c r="AK813" i="66"/>
  <c r="AG813" i="66"/>
  <c r="AC813" i="66"/>
  <c r="L813" i="66"/>
  <c r="K813" i="66"/>
  <c r="J813" i="66"/>
  <c r="CM812" i="66"/>
  <c r="CH812" i="66"/>
  <c r="CA812" i="66"/>
  <c r="BZ812" i="66"/>
  <c r="BU812" i="66"/>
  <c r="BR812" i="66"/>
  <c r="BB812" i="66"/>
  <c r="BA812" i="66"/>
  <c r="AR812" i="66"/>
  <c r="AO812" i="66"/>
  <c r="AP812" i="66" s="1"/>
  <c r="AK812" i="66"/>
  <c r="AG812" i="66"/>
  <c r="AC812" i="66"/>
  <c r="L812" i="66"/>
  <c r="K812" i="66"/>
  <c r="BT812" i="66" s="1"/>
  <c r="J812" i="66"/>
  <c r="CM811" i="66"/>
  <c r="CH811" i="66"/>
  <c r="CA811" i="66"/>
  <c r="BZ811" i="66"/>
  <c r="BK811" i="66"/>
  <c r="BI811" i="66"/>
  <c r="BH811" i="66"/>
  <c r="BG811" i="66"/>
  <c r="BF811" i="66"/>
  <c r="BB811" i="66"/>
  <c r="BA811" i="66"/>
  <c r="AS811" i="66"/>
  <c r="AR811" i="66"/>
  <c r="AP811" i="66"/>
  <c r="AO811" i="66"/>
  <c r="AK811" i="66"/>
  <c r="AG811" i="66"/>
  <c r="AC811" i="66"/>
  <c r="AC832" i="66" s="1"/>
  <c r="L811" i="66"/>
  <c r="K811" i="66"/>
  <c r="BE811" i="66" s="1"/>
  <c r="J811" i="66"/>
  <c r="AQ807" i="66"/>
  <c r="AQ834" i="66" s="1"/>
  <c r="AN807" i="66"/>
  <c r="AM807" i="66"/>
  <c r="AL807" i="66"/>
  <c r="AJ807" i="66"/>
  <c r="AI807" i="66"/>
  <c r="AH807" i="66"/>
  <c r="AF807" i="66"/>
  <c r="AE807" i="66"/>
  <c r="AE834" i="66" s="1"/>
  <c r="AD807" i="66"/>
  <c r="AB807" i="66"/>
  <c r="AA807" i="66"/>
  <c r="AA834" i="66" s="1"/>
  <c r="Z807" i="66"/>
  <c r="Y807" i="66"/>
  <c r="S807" i="66"/>
  <c r="R807" i="66"/>
  <c r="R834" i="66" s="1"/>
  <c r="Q807" i="66"/>
  <c r="P807" i="66"/>
  <c r="O807" i="66"/>
  <c r="CM806" i="66"/>
  <c r="CH806" i="66"/>
  <c r="CA806" i="66"/>
  <c r="BZ806" i="66"/>
  <c r="BT806" i="66"/>
  <c r="BJ806" i="66"/>
  <c r="BI806" i="66"/>
  <c r="BH806" i="66"/>
  <c r="BF806" i="66"/>
  <c r="BC806" i="66"/>
  <c r="BB806" i="66"/>
  <c r="BA806" i="66"/>
  <c r="AR806" i="66"/>
  <c r="AO806" i="66"/>
  <c r="AK806" i="66"/>
  <c r="AG806" i="66"/>
  <c r="AC806" i="66"/>
  <c r="L806" i="66"/>
  <c r="K806" i="66"/>
  <c r="BU806" i="66" s="1"/>
  <c r="J806" i="66"/>
  <c r="CM805" i="66"/>
  <c r="CH805" i="66"/>
  <c r="CA805" i="66"/>
  <c r="BZ805" i="66"/>
  <c r="BR805" i="66"/>
  <c r="BB805" i="66"/>
  <c r="BA805" i="66"/>
  <c r="AR805" i="66"/>
  <c r="AO805" i="66"/>
  <c r="AK805" i="66"/>
  <c r="AG805" i="66"/>
  <c r="AC805" i="66"/>
  <c r="L805" i="66"/>
  <c r="K805" i="66"/>
  <c r="BX805" i="66" s="1"/>
  <c r="J805" i="66"/>
  <c r="CM804" i="66"/>
  <c r="CH804" i="66"/>
  <c r="CA804" i="66"/>
  <c r="BZ804" i="66"/>
  <c r="BI804" i="66"/>
  <c r="BH804" i="66"/>
  <c r="BF804" i="66"/>
  <c r="BE804" i="66"/>
  <c r="BB804" i="66"/>
  <c r="BA804" i="66"/>
  <c r="AR804" i="66"/>
  <c r="AO804" i="66"/>
  <c r="BG804" i="66" s="1"/>
  <c r="AK804" i="66"/>
  <c r="AG804" i="66"/>
  <c r="AC804" i="66"/>
  <c r="L804" i="66"/>
  <c r="K804" i="66"/>
  <c r="BU804" i="66" s="1"/>
  <c r="J804" i="66"/>
  <c r="CM803" i="66"/>
  <c r="CH803" i="66"/>
  <c r="CA803" i="66"/>
  <c r="BZ803" i="66"/>
  <c r="BI803" i="66"/>
  <c r="BH803" i="66"/>
  <c r="BF803" i="66"/>
  <c r="BB803" i="66"/>
  <c r="BA803" i="66"/>
  <c r="AR803" i="66"/>
  <c r="AR807" i="66" s="1"/>
  <c r="AO803" i="66"/>
  <c r="AK803" i="66"/>
  <c r="AG803" i="66"/>
  <c r="AC803" i="66"/>
  <c r="L803" i="66"/>
  <c r="K803" i="66"/>
  <c r="BR803" i="66" s="1"/>
  <c r="J803" i="66"/>
  <c r="AQ800" i="66"/>
  <c r="AN800" i="66"/>
  <c r="AM800" i="66"/>
  <c r="AL800" i="66"/>
  <c r="AJ800" i="66"/>
  <c r="AI800" i="66"/>
  <c r="AH800" i="66"/>
  <c r="AF800" i="66"/>
  <c r="AE800" i="66"/>
  <c r="AD800" i="66"/>
  <c r="AB800" i="66"/>
  <c r="AA800" i="66"/>
  <c r="Z800" i="66"/>
  <c r="Y800" i="66"/>
  <c r="S800" i="66"/>
  <c r="R800" i="66"/>
  <c r="Q800" i="66"/>
  <c r="P800" i="66"/>
  <c r="O800" i="66"/>
  <c r="CM799" i="66"/>
  <c r="CH799" i="66"/>
  <c r="CA799" i="66"/>
  <c r="BZ799" i="66"/>
  <c r="BR799" i="66"/>
  <c r="BI799" i="66"/>
  <c r="BH799" i="66"/>
  <c r="BF799" i="66"/>
  <c r="BE799" i="66"/>
  <c r="BB799" i="66"/>
  <c r="BA799" i="66"/>
  <c r="AR799" i="66"/>
  <c r="AO799" i="66"/>
  <c r="AP799" i="66" s="1"/>
  <c r="AK799" i="66"/>
  <c r="AG799" i="66"/>
  <c r="AC799" i="66"/>
  <c r="L799" i="66"/>
  <c r="K799" i="66"/>
  <c r="BU799" i="66" s="1"/>
  <c r="J799" i="66"/>
  <c r="CM798" i="66"/>
  <c r="CH798" i="66"/>
  <c r="CA798" i="66"/>
  <c r="BZ798" i="66"/>
  <c r="BP798" i="66"/>
  <c r="BI798" i="66"/>
  <c r="BH798" i="66"/>
  <c r="BF798" i="66"/>
  <c r="BB798" i="66"/>
  <c r="BA798" i="66"/>
  <c r="AR798" i="66"/>
  <c r="AO798" i="66"/>
  <c r="AK798" i="66"/>
  <c r="AG798" i="66"/>
  <c r="AC798" i="66"/>
  <c r="L798" i="66"/>
  <c r="K798" i="66"/>
  <c r="BR798" i="66" s="1"/>
  <c r="J798" i="66"/>
  <c r="CM797" i="66"/>
  <c r="AO797" i="66"/>
  <c r="AP797" i="66" s="1"/>
  <c r="AK797" i="66"/>
  <c r="AG797" i="66"/>
  <c r="AC797" i="66"/>
  <c r="L797" i="66"/>
  <c r="K797" i="66"/>
  <c r="J797" i="66"/>
  <c r="CM796" i="66"/>
  <c r="AO796" i="66"/>
  <c r="AP796" i="66" s="1"/>
  <c r="AK796" i="66"/>
  <c r="AG796" i="66"/>
  <c r="AC796" i="66"/>
  <c r="L796" i="66"/>
  <c r="K796" i="66"/>
  <c r="J796" i="66"/>
  <c r="CM795" i="66"/>
  <c r="AO795" i="66"/>
  <c r="AK795" i="66"/>
  <c r="AG795" i="66"/>
  <c r="AC795" i="66"/>
  <c r="L795" i="66"/>
  <c r="K795" i="66"/>
  <c r="J795" i="66"/>
  <c r="CM794" i="66"/>
  <c r="AO794" i="66"/>
  <c r="AS794" i="66" s="1"/>
  <c r="AK794" i="66"/>
  <c r="AG794" i="66"/>
  <c r="AC794" i="66"/>
  <c r="L794" i="66"/>
  <c r="K794" i="66"/>
  <c r="J794" i="66"/>
  <c r="CM793" i="66"/>
  <c r="AO793" i="66"/>
  <c r="AP793" i="66" s="1"/>
  <c r="AK793" i="66"/>
  <c r="AG793" i="66"/>
  <c r="AC793" i="66"/>
  <c r="L793" i="66"/>
  <c r="K793" i="66"/>
  <c r="J793" i="66"/>
  <c r="CM792" i="66"/>
  <c r="AO792" i="66"/>
  <c r="AS792" i="66" s="1"/>
  <c r="AK792" i="66"/>
  <c r="AG792" i="66"/>
  <c r="AC792" i="66"/>
  <c r="L792" i="66"/>
  <c r="K792" i="66"/>
  <c r="J792" i="66"/>
  <c r="CM791" i="66"/>
  <c r="AS791" i="66"/>
  <c r="AO791" i="66"/>
  <c r="AP791" i="66" s="1"/>
  <c r="AK791" i="66"/>
  <c r="AG791" i="66"/>
  <c r="AC791" i="66"/>
  <c r="L791" i="66"/>
  <c r="K791" i="66"/>
  <c r="J791" i="66"/>
  <c r="CM790" i="66"/>
  <c r="AO790" i="66"/>
  <c r="AK790" i="66"/>
  <c r="AG790" i="66"/>
  <c r="AC790" i="66"/>
  <c r="L790" i="66"/>
  <c r="K790" i="66"/>
  <c r="J790" i="66"/>
  <c r="CM789" i="66"/>
  <c r="CH789" i="66"/>
  <c r="CA789" i="66"/>
  <c r="BZ789" i="66"/>
  <c r="BK789" i="66"/>
  <c r="BI789" i="66"/>
  <c r="BH789" i="66"/>
  <c r="BG789" i="66"/>
  <c r="BF789" i="66"/>
  <c r="BB789" i="66"/>
  <c r="BA789" i="66"/>
  <c r="AS789" i="66"/>
  <c r="AR789" i="66"/>
  <c r="AP789" i="66"/>
  <c r="AO789" i="66"/>
  <c r="AK789" i="66"/>
  <c r="AG789" i="66"/>
  <c r="AC789" i="66"/>
  <c r="L789" i="66"/>
  <c r="K789" i="66"/>
  <c r="BU789" i="66" s="1"/>
  <c r="J789" i="66"/>
  <c r="CM788" i="66"/>
  <c r="CH788" i="66"/>
  <c r="CA788" i="66"/>
  <c r="BZ788" i="66"/>
  <c r="BI788" i="66"/>
  <c r="BH788" i="66"/>
  <c r="BF788" i="66"/>
  <c r="BB788" i="66"/>
  <c r="BA788" i="66"/>
  <c r="AR788" i="66"/>
  <c r="AO788" i="66"/>
  <c r="AK788" i="66"/>
  <c r="AG788" i="66"/>
  <c r="AC788" i="66"/>
  <c r="L788" i="66"/>
  <c r="K788" i="66"/>
  <c r="BR788" i="66" s="1"/>
  <c r="J788" i="66"/>
  <c r="CM787" i="66"/>
  <c r="CH787" i="66"/>
  <c r="CA787" i="66"/>
  <c r="BZ787" i="66"/>
  <c r="BI787" i="66"/>
  <c r="BH787" i="66"/>
  <c r="BF787" i="66"/>
  <c r="BB787" i="66"/>
  <c r="BA787" i="66"/>
  <c r="AS787" i="66"/>
  <c r="AR787" i="66"/>
  <c r="AP787" i="66"/>
  <c r="AO787" i="66"/>
  <c r="BK787" i="66" s="1"/>
  <c r="AK787" i="66"/>
  <c r="AG787" i="66"/>
  <c r="AC787" i="66"/>
  <c r="L787" i="66"/>
  <c r="K787" i="66"/>
  <c r="BR787" i="66" s="1"/>
  <c r="J787" i="66"/>
  <c r="CM786" i="66"/>
  <c r="CH786" i="66"/>
  <c r="CA786" i="66"/>
  <c r="BZ786" i="66"/>
  <c r="BI786" i="66"/>
  <c r="BH786" i="66"/>
  <c r="BF786" i="66"/>
  <c r="BB786" i="66"/>
  <c r="BA786" i="66"/>
  <c r="AR786" i="66"/>
  <c r="AO786" i="66"/>
  <c r="BK786" i="66" s="1"/>
  <c r="AK786" i="66"/>
  <c r="AG786" i="66"/>
  <c r="AC786" i="66"/>
  <c r="L786" i="66"/>
  <c r="K786" i="66"/>
  <c r="BP786" i="66" s="1"/>
  <c r="J786" i="66"/>
  <c r="CM785" i="66"/>
  <c r="CH785" i="66"/>
  <c r="CA785" i="66"/>
  <c r="BZ785" i="66"/>
  <c r="BJ785" i="66"/>
  <c r="BI785" i="66"/>
  <c r="BH785" i="66"/>
  <c r="BF785" i="66"/>
  <c r="BE785" i="66"/>
  <c r="BB785" i="66"/>
  <c r="BA785" i="66"/>
  <c r="AR785" i="66"/>
  <c r="AO785" i="66"/>
  <c r="AS785" i="66" s="1"/>
  <c r="AK785" i="66"/>
  <c r="AG785" i="66"/>
  <c r="AC785" i="66"/>
  <c r="L785" i="66"/>
  <c r="K785" i="66"/>
  <c r="BR785" i="66" s="1"/>
  <c r="J785" i="66"/>
  <c r="CM784" i="66"/>
  <c r="CH784" i="66"/>
  <c r="CA784" i="66"/>
  <c r="BZ784" i="66"/>
  <c r="BU784" i="66"/>
  <c r="BT784" i="66"/>
  <c r="BP784" i="66"/>
  <c r="BJ784" i="66"/>
  <c r="BI784" i="66"/>
  <c r="BH784" i="66"/>
  <c r="BF784" i="66"/>
  <c r="BC784" i="66"/>
  <c r="BB784" i="66"/>
  <c r="BA784" i="66"/>
  <c r="AR784" i="66"/>
  <c r="AP784" i="66"/>
  <c r="AO784" i="66"/>
  <c r="AS784" i="66" s="1"/>
  <c r="AK784" i="66"/>
  <c r="AG784" i="66"/>
  <c r="AC784" i="66"/>
  <c r="L784" i="66"/>
  <c r="K784" i="66"/>
  <c r="BR784" i="66" s="1"/>
  <c r="J784" i="66"/>
  <c r="CM783" i="66"/>
  <c r="CH783" i="66"/>
  <c r="CA783" i="66"/>
  <c r="BZ783" i="66"/>
  <c r="BK783" i="66"/>
  <c r="BI783" i="66"/>
  <c r="BH783" i="66"/>
  <c r="BF783" i="66"/>
  <c r="BB783" i="66"/>
  <c r="BA783" i="66"/>
  <c r="AS783" i="66"/>
  <c r="AR783" i="66"/>
  <c r="AP783" i="66"/>
  <c r="AO783" i="66"/>
  <c r="BG783" i="66" s="1"/>
  <c r="AK783" i="66"/>
  <c r="AG783" i="66"/>
  <c r="AC783" i="66"/>
  <c r="L783" i="66"/>
  <c r="K783" i="66"/>
  <c r="BX783" i="66" s="1"/>
  <c r="J783" i="66"/>
  <c r="CM782" i="66"/>
  <c r="CH782" i="66"/>
  <c r="CA782" i="66"/>
  <c r="BZ782" i="66"/>
  <c r="BI782" i="66"/>
  <c r="BH782" i="66"/>
  <c r="BF782" i="66"/>
  <c r="BB782" i="66"/>
  <c r="BA782" i="66"/>
  <c r="AR782" i="66"/>
  <c r="AO782" i="66"/>
  <c r="AS782" i="66" s="1"/>
  <c r="AK782" i="66"/>
  <c r="AG782" i="66"/>
  <c r="AC782" i="66"/>
  <c r="L782" i="66"/>
  <c r="K782" i="66"/>
  <c r="BU782" i="66" s="1"/>
  <c r="J782" i="66"/>
  <c r="CM781" i="66"/>
  <c r="CH781" i="66"/>
  <c r="CA781" i="66"/>
  <c r="BZ781" i="66"/>
  <c r="BR781" i="66"/>
  <c r="BI781" i="66"/>
  <c r="BH781" i="66"/>
  <c r="BF781" i="66"/>
  <c r="BB781" i="66"/>
  <c r="BA781" i="66"/>
  <c r="AR781" i="66"/>
  <c r="AP781" i="66"/>
  <c r="AO781" i="66"/>
  <c r="BK781" i="66" s="1"/>
  <c r="AK781" i="66"/>
  <c r="AG781" i="66"/>
  <c r="AC781" i="66"/>
  <c r="L781" i="66"/>
  <c r="K781" i="66"/>
  <c r="BT781" i="66" s="1"/>
  <c r="J781" i="66"/>
  <c r="CM780" i="66"/>
  <c r="CH780" i="66"/>
  <c r="CA780" i="66"/>
  <c r="BZ780" i="66"/>
  <c r="BK780" i="66"/>
  <c r="BI780" i="66"/>
  <c r="BH780" i="66"/>
  <c r="BG780" i="66"/>
  <c r="BF780" i="66"/>
  <c r="BB780" i="66"/>
  <c r="BA780" i="66"/>
  <c r="AR780" i="66"/>
  <c r="AP780" i="66"/>
  <c r="AO780" i="66"/>
  <c r="AS780" i="66" s="1"/>
  <c r="AK780" i="66"/>
  <c r="AG780" i="66"/>
  <c r="AC780" i="66"/>
  <c r="L780" i="66"/>
  <c r="K780" i="66"/>
  <c r="BR780" i="66" s="1"/>
  <c r="J780" i="66"/>
  <c r="CM779" i="66"/>
  <c r="CH779" i="66"/>
  <c r="CA779" i="66"/>
  <c r="BZ779" i="66"/>
  <c r="BP779" i="66"/>
  <c r="BI779" i="66"/>
  <c r="BH779" i="66"/>
  <c r="BF779" i="66"/>
  <c r="BB779" i="66"/>
  <c r="BA779" i="66"/>
  <c r="AR779" i="66"/>
  <c r="AO779" i="66"/>
  <c r="BK779" i="66" s="1"/>
  <c r="AK779" i="66"/>
  <c r="AG779" i="66"/>
  <c r="AC779" i="66"/>
  <c r="L779" i="66"/>
  <c r="K779" i="66"/>
  <c r="BX779" i="66" s="1"/>
  <c r="J779" i="66"/>
  <c r="CM778" i="66"/>
  <c r="CH778" i="66"/>
  <c r="CA778" i="66"/>
  <c r="BZ778" i="66"/>
  <c r="BI778" i="66"/>
  <c r="BH778" i="66"/>
  <c r="BF778" i="66"/>
  <c r="BB778" i="66"/>
  <c r="BA778" i="66"/>
  <c r="AS778" i="66"/>
  <c r="AR778" i="66"/>
  <c r="AO778" i="66"/>
  <c r="AK778" i="66"/>
  <c r="AG778" i="66"/>
  <c r="AC778" i="66"/>
  <c r="L778" i="66"/>
  <c r="K778" i="66"/>
  <c r="BU778" i="66" s="1"/>
  <c r="J778" i="66"/>
  <c r="CM777" i="66"/>
  <c r="CH777" i="66"/>
  <c r="CA777" i="66"/>
  <c r="BZ777" i="66"/>
  <c r="BR777" i="66"/>
  <c r="BI777" i="66"/>
  <c r="BH777" i="66"/>
  <c r="BF777" i="66"/>
  <c r="BB777" i="66"/>
  <c r="BA777" i="66"/>
  <c r="AR777" i="66"/>
  <c r="AP777" i="66"/>
  <c r="AO777" i="66"/>
  <c r="BK777" i="66" s="1"/>
  <c r="AK777" i="66"/>
  <c r="AG777" i="66"/>
  <c r="AC777" i="66"/>
  <c r="L777" i="66"/>
  <c r="K777" i="66"/>
  <c r="BT777" i="66" s="1"/>
  <c r="J777" i="66"/>
  <c r="CM776" i="66"/>
  <c r="CH776" i="66"/>
  <c r="CA776" i="66"/>
  <c r="BZ776" i="66"/>
  <c r="BP776" i="66"/>
  <c r="BI776" i="66"/>
  <c r="BH776" i="66"/>
  <c r="BF776" i="66"/>
  <c r="BB776" i="66"/>
  <c r="BA776" i="66"/>
  <c r="AR776" i="66"/>
  <c r="AO776" i="66"/>
  <c r="AS776" i="66" s="1"/>
  <c r="AK776" i="66"/>
  <c r="AG776" i="66"/>
  <c r="AC776" i="66"/>
  <c r="L776" i="66"/>
  <c r="K776" i="66"/>
  <c r="BR776" i="66" s="1"/>
  <c r="J776" i="66"/>
  <c r="CM775" i="66"/>
  <c r="CH775" i="66"/>
  <c r="CA775" i="66"/>
  <c r="BX775" i="66"/>
  <c r="BT775" i="66"/>
  <c r="BP775" i="66"/>
  <c r="BJ775" i="66"/>
  <c r="BI775" i="66"/>
  <c r="BH775" i="66"/>
  <c r="BF775" i="66"/>
  <c r="BC775" i="66"/>
  <c r="BB775" i="66"/>
  <c r="BA775" i="66"/>
  <c r="AR775" i="66"/>
  <c r="AO775" i="66"/>
  <c r="AS775" i="66" s="1"/>
  <c r="AK775" i="66"/>
  <c r="AG775" i="66"/>
  <c r="AC775" i="66"/>
  <c r="L775" i="66"/>
  <c r="K775" i="66"/>
  <c r="BR775" i="66" s="1"/>
  <c r="J775" i="66"/>
  <c r="CM774" i="66"/>
  <c r="CH774" i="66"/>
  <c r="CA774" i="66"/>
  <c r="BZ774" i="66"/>
  <c r="BK774" i="66"/>
  <c r="BI774" i="66"/>
  <c r="BH774" i="66"/>
  <c r="BG774" i="66"/>
  <c r="BF774" i="66"/>
  <c r="BB774" i="66"/>
  <c r="BA774" i="66"/>
  <c r="AS774" i="66"/>
  <c r="AR774" i="66"/>
  <c r="AP774" i="66"/>
  <c r="AO774" i="66"/>
  <c r="AK774" i="66"/>
  <c r="AG774" i="66"/>
  <c r="AC774" i="66"/>
  <c r="L774" i="66"/>
  <c r="K774" i="66"/>
  <c r="BR774" i="66" s="1"/>
  <c r="J774" i="66"/>
  <c r="CM773" i="66"/>
  <c r="CH773" i="66"/>
  <c r="CA773" i="66"/>
  <c r="BZ773" i="66"/>
  <c r="BJ773" i="66"/>
  <c r="BI773" i="66"/>
  <c r="BH773" i="66"/>
  <c r="BF773" i="66"/>
  <c r="BE773" i="66"/>
  <c r="BB773" i="66"/>
  <c r="BA773" i="66"/>
  <c r="AR773" i="66"/>
  <c r="AO773" i="66"/>
  <c r="AS773" i="66" s="1"/>
  <c r="AK773" i="66"/>
  <c r="AG773" i="66"/>
  <c r="AC773" i="66"/>
  <c r="L773" i="66"/>
  <c r="K773" i="66"/>
  <c r="BU773" i="66" s="1"/>
  <c r="J773" i="66"/>
  <c r="AA769" i="66"/>
  <c r="AQ767" i="66"/>
  <c r="AQ769" i="66" s="1"/>
  <c r="AN767" i="66"/>
  <c r="AM767" i="66"/>
  <c r="AL767" i="66"/>
  <c r="AJ767" i="66"/>
  <c r="AI767" i="66"/>
  <c r="AH767" i="66"/>
  <c r="AF767" i="66"/>
  <c r="AE767" i="66"/>
  <c r="AD767" i="66"/>
  <c r="AB767" i="66"/>
  <c r="AA767" i="66"/>
  <c r="Z767" i="66"/>
  <c r="Y767" i="66"/>
  <c r="S767" i="66"/>
  <c r="R767" i="66"/>
  <c r="P767" i="66"/>
  <c r="P769" i="66" s="1"/>
  <c r="O767" i="66"/>
  <c r="CM766" i="66"/>
  <c r="CH766" i="66"/>
  <c r="CA766" i="66"/>
  <c r="BZ766" i="66"/>
  <c r="BI766" i="66"/>
  <c r="BH766" i="66"/>
  <c r="BF766" i="66"/>
  <c r="BB766" i="66"/>
  <c r="BA766" i="66"/>
  <c r="AR766" i="66"/>
  <c r="AP766" i="66"/>
  <c r="AO766" i="66"/>
  <c r="BG766" i="66" s="1"/>
  <c r="AK766" i="66"/>
  <c r="AG766" i="66"/>
  <c r="AC766" i="66"/>
  <c r="L766" i="66"/>
  <c r="K766" i="66"/>
  <c r="BR766" i="66" s="1"/>
  <c r="J766" i="66"/>
  <c r="CM765" i="66"/>
  <c r="CH765" i="66"/>
  <c r="CA765" i="66"/>
  <c r="BZ765" i="66"/>
  <c r="BX765" i="66"/>
  <c r="BT765" i="66"/>
  <c r="BI765" i="66"/>
  <c r="BH765" i="66"/>
  <c r="BF765" i="66"/>
  <c r="BC765" i="66"/>
  <c r="BB765" i="66"/>
  <c r="BA765" i="66"/>
  <c r="AR765" i="66"/>
  <c r="AR767" i="66" s="1"/>
  <c r="AO765" i="66"/>
  <c r="AO767" i="66" s="1"/>
  <c r="AK765" i="66"/>
  <c r="AK767" i="66" s="1"/>
  <c r="AG765" i="66"/>
  <c r="AG767" i="66" s="1"/>
  <c r="AC765" i="66"/>
  <c r="L765" i="66"/>
  <c r="K765" i="66"/>
  <c r="BU765" i="66" s="1"/>
  <c r="J765" i="66"/>
  <c r="AQ762" i="66"/>
  <c r="AN762" i="66"/>
  <c r="AM762" i="66"/>
  <c r="AL762" i="66"/>
  <c r="AJ762" i="66"/>
  <c r="AI762" i="66"/>
  <c r="AH762" i="66"/>
  <c r="AF762" i="66"/>
  <c r="AE762" i="66"/>
  <c r="AD762" i="66"/>
  <c r="AB762" i="66"/>
  <c r="AA762" i="66"/>
  <c r="Z762" i="66"/>
  <c r="Y762" i="66"/>
  <c r="S762" i="66"/>
  <c r="R762" i="66"/>
  <c r="Q762" i="66"/>
  <c r="P762" i="66"/>
  <c r="O762" i="66"/>
  <c r="CM761" i="66"/>
  <c r="CH761" i="66"/>
  <c r="CA761" i="66"/>
  <c r="BZ761" i="66"/>
  <c r="BK761" i="66"/>
  <c r="BI761" i="66"/>
  <c r="BH761" i="66"/>
  <c r="BF761" i="66"/>
  <c r="BB761" i="66"/>
  <c r="BA761" i="66"/>
  <c r="AR761" i="66"/>
  <c r="AP761" i="66"/>
  <c r="AO761" i="66"/>
  <c r="BG761" i="66" s="1"/>
  <c r="AK761" i="66"/>
  <c r="AG761" i="66"/>
  <c r="AC761" i="66"/>
  <c r="L761" i="66"/>
  <c r="K761" i="66"/>
  <c r="BR761" i="66" s="1"/>
  <c r="J761" i="66"/>
  <c r="CM760" i="66"/>
  <c r="CH760" i="66"/>
  <c r="CA760" i="66"/>
  <c r="BZ760" i="66"/>
  <c r="BI760" i="66"/>
  <c r="BH760" i="66"/>
  <c r="BF760" i="66"/>
  <c r="BB760" i="66"/>
  <c r="BA760" i="66"/>
  <c r="AR760" i="66"/>
  <c r="AP760" i="66"/>
  <c r="AO760" i="66"/>
  <c r="AS760" i="66" s="1"/>
  <c r="AK760" i="66"/>
  <c r="AG760" i="66"/>
  <c r="AC760" i="66"/>
  <c r="L760" i="66"/>
  <c r="K760" i="66"/>
  <c r="BU760" i="66" s="1"/>
  <c r="J760" i="66"/>
  <c r="CM759" i="66"/>
  <c r="CH759" i="66"/>
  <c r="CA759" i="66"/>
  <c r="BZ759" i="66"/>
  <c r="BX759" i="66"/>
  <c r="BJ759" i="66"/>
  <c r="BI759" i="66"/>
  <c r="BH759" i="66"/>
  <c r="BF759" i="66"/>
  <c r="BC759" i="66"/>
  <c r="BB759" i="66"/>
  <c r="BA759" i="66"/>
  <c r="AR759" i="66"/>
  <c r="AO759" i="66"/>
  <c r="AO762" i="66" s="1"/>
  <c r="AK759" i="66"/>
  <c r="AG759" i="66"/>
  <c r="AC759" i="66"/>
  <c r="L759" i="66"/>
  <c r="K759" i="66"/>
  <c r="BR759" i="66" s="1"/>
  <c r="J759" i="66"/>
  <c r="AQ756" i="66"/>
  <c r="AN756" i="66"/>
  <c r="AM756" i="66"/>
  <c r="AL756" i="66"/>
  <c r="AL769" i="66" s="1"/>
  <c r="AJ756" i="66"/>
  <c r="AI756" i="66"/>
  <c r="AH756" i="66"/>
  <c r="AF756" i="66"/>
  <c r="AF769" i="66" s="1"/>
  <c r="AE756" i="66"/>
  <c r="AD756" i="66"/>
  <c r="AB756" i="66"/>
  <c r="AA756" i="66"/>
  <c r="Z756" i="66"/>
  <c r="Y756" i="66"/>
  <c r="S756" i="66"/>
  <c r="R756" i="66"/>
  <c r="Q756" i="66"/>
  <c r="P756" i="66"/>
  <c r="O756" i="66"/>
  <c r="CM755" i="66"/>
  <c r="CH755" i="66"/>
  <c r="CA755" i="66"/>
  <c r="BZ755" i="66"/>
  <c r="BI755" i="66"/>
  <c r="BH755" i="66"/>
  <c r="BF755" i="66"/>
  <c r="BB755" i="66"/>
  <c r="BA755" i="66"/>
  <c r="AR755" i="66"/>
  <c r="AP755" i="66"/>
  <c r="AO755" i="66"/>
  <c r="BG755" i="66" s="1"/>
  <c r="AK755" i="66"/>
  <c r="AG755" i="66"/>
  <c r="AC755" i="66"/>
  <c r="L755" i="66"/>
  <c r="K755" i="66"/>
  <c r="BT755" i="66" s="1"/>
  <c r="J755" i="66"/>
  <c r="CM754" i="66"/>
  <c r="CH754" i="66"/>
  <c r="CA754" i="66"/>
  <c r="BZ754" i="66"/>
  <c r="BK754" i="66"/>
  <c r="BI754" i="66"/>
  <c r="BH754" i="66"/>
  <c r="BG754" i="66"/>
  <c r="BF754" i="66"/>
  <c r="BB754" i="66"/>
  <c r="BA754" i="66"/>
  <c r="AS754" i="66"/>
  <c r="AR754" i="66"/>
  <c r="AP754" i="66"/>
  <c r="AO754" i="66"/>
  <c r="AK754" i="66"/>
  <c r="AK756" i="66" s="1"/>
  <c r="AG754" i="66"/>
  <c r="AC754" i="66"/>
  <c r="L754" i="66"/>
  <c r="K754" i="66"/>
  <c r="BT754" i="66" s="1"/>
  <c r="J754" i="66"/>
  <c r="CM753" i="66"/>
  <c r="CH753" i="66"/>
  <c r="CA753" i="66"/>
  <c r="BZ753" i="66"/>
  <c r="BX753" i="66"/>
  <c r="BT753" i="66"/>
  <c r="BP753" i="66"/>
  <c r="BJ753" i="66"/>
  <c r="BI753" i="66"/>
  <c r="BH753" i="66"/>
  <c r="BF753" i="66"/>
  <c r="BC753" i="66"/>
  <c r="BB753" i="66"/>
  <c r="BA753" i="66"/>
  <c r="AR753" i="66"/>
  <c r="AR756" i="66" s="1"/>
  <c r="AO753" i="66"/>
  <c r="AK753" i="66"/>
  <c r="AG753" i="66"/>
  <c r="AG756" i="66" s="1"/>
  <c r="AC753" i="66"/>
  <c r="L753" i="66"/>
  <c r="K753" i="66"/>
  <c r="BR753" i="66" s="1"/>
  <c r="J753" i="66"/>
  <c r="AQ745" i="66"/>
  <c r="AN745" i="66"/>
  <c r="AM745" i="66"/>
  <c r="AL745" i="66"/>
  <c r="AJ745" i="66"/>
  <c r="AI745" i="66"/>
  <c r="AH745" i="66"/>
  <c r="AF745" i="66"/>
  <c r="AE745" i="66"/>
  <c r="AD745" i="66"/>
  <c r="AB745" i="66"/>
  <c r="AA745" i="66"/>
  <c r="Z745" i="66"/>
  <c r="Y745" i="66"/>
  <c r="W745" i="66"/>
  <c r="V745" i="66"/>
  <c r="U745" i="66"/>
  <c r="T745" i="66"/>
  <c r="S745" i="66"/>
  <c r="R745" i="66"/>
  <c r="Q745" i="66"/>
  <c r="P745" i="66"/>
  <c r="O745" i="66"/>
  <c r="CM744" i="66"/>
  <c r="CH744" i="66"/>
  <c r="CA744" i="66"/>
  <c r="BZ744" i="66"/>
  <c r="BK744" i="66"/>
  <c r="BI744" i="66"/>
  <c r="BH744" i="66"/>
  <c r="BG744" i="66"/>
  <c r="BF744" i="66"/>
  <c r="BB744" i="66"/>
  <c r="BA744" i="66"/>
  <c r="AS744" i="66"/>
  <c r="AR744" i="66"/>
  <c r="AP744" i="66"/>
  <c r="AO744" i="66"/>
  <c r="AK744" i="66"/>
  <c r="AG744" i="66"/>
  <c r="AC744" i="66"/>
  <c r="L744" i="66"/>
  <c r="K744" i="66"/>
  <c r="BT744" i="66" s="1"/>
  <c r="J744" i="66"/>
  <c r="CM743" i="66"/>
  <c r="AO743" i="66"/>
  <c r="AS743" i="66" s="1"/>
  <c r="AK743" i="66"/>
  <c r="AG743" i="66"/>
  <c r="AC743" i="66"/>
  <c r="L743" i="66"/>
  <c r="K743" i="66"/>
  <c r="J743" i="66"/>
  <c r="CM742" i="66"/>
  <c r="AP742" i="66"/>
  <c r="AO742" i="66"/>
  <c r="AS742" i="66" s="1"/>
  <c r="AK742" i="66"/>
  <c r="AG742" i="66"/>
  <c r="AC742" i="66"/>
  <c r="L742" i="66"/>
  <c r="K742" i="66"/>
  <c r="J742" i="66"/>
  <c r="CM741" i="66"/>
  <c r="CH741" i="66"/>
  <c r="CA741" i="66"/>
  <c r="BZ741" i="66"/>
  <c r="BX741" i="66"/>
  <c r="BP741" i="66"/>
  <c r="BJ741" i="66"/>
  <c r="BI741" i="66"/>
  <c r="BH741" i="66"/>
  <c r="BF741" i="66"/>
  <c r="BC741" i="66"/>
  <c r="BB741" i="66"/>
  <c r="BA741" i="66"/>
  <c r="AR741" i="66"/>
  <c r="AO741" i="66"/>
  <c r="AK741" i="66"/>
  <c r="AG741" i="66"/>
  <c r="AC741" i="66"/>
  <c r="L741" i="66"/>
  <c r="K741" i="66"/>
  <c r="BR741" i="66" s="1"/>
  <c r="J741" i="66"/>
  <c r="CM740" i="66"/>
  <c r="CH740" i="66"/>
  <c r="CA740" i="66"/>
  <c r="BZ740" i="66"/>
  <c r="BK740" i="66"/>
  <c r="BI740" i="66"/>
  <c r="BH740" i="66"/>
  <c r="BF740" i="66"/>
  <c r="BB740" i="66"/>
  <c r="BA740" i="66"/>
  <c r="AR740" i="66"/>
  <c r="AP740" i="66"/>
  <c r="AO740" i="66"/>
  <c r="BG740" i="66" s="1"/>
  <c r="AK740" i="66"/>
  <c r="AG740" i="66"/>
  <c r="AG745" i="66" s="1"/>
  <c r="AC740" i="66"/>
  <c r="L740" i="66"/>
  <c r="K740" i="66"/>
  <c r="BE740" i="66" s="1"/>
  <c r="J740" i="66"/>
  <c r="AQ737" i="66"/>
  <c r="AN737" i="66"/>
  <c r="AM737" i="66"/>
  <c r="AL737" i="66"/>
  <c r="AJ737" i="66"/>
  <c r="AI737" i="66"/>
  <c r="AH737" i="66"/>
  <c r="AF737" i="66"/>
  <c r="AE737" i="66"/>
  <c r="AD737" i="66"/>
  <c r="AB737" i="66"/>
  <c r="AA737" i="66"/>
  <c r="Z737" i="66"/>
  <c r="Y737" i="66"/>
  <c r="W737" i="66"/>
  <c r="V737" i="66"/>
  <c r="U737" i="66"/>
  <c r="T737" i="66"/>
  <c r="R737" i="66"/>
  <c r="Q737" i="66"/>
  <c r="P737" i="66"/>
  <c r="CM736" i="66"/>
  <c r="CH736" i="66"/>
  <c r="CA736" i="66"/>
  <c r="BZ736" i="66"/>
  <c r="BU736" i="66"/>
  <c r="BI736" i="66"/>
  <c r="BH736" i="66"/>
  <c r="BF736" i="66"/>
  <c r="BB736" i="66"/>
  <c r="BA736" i="66"/>
  <c r="AR736" i="66"/>
  <c r="AO736" i="66"/>
  <c r="AK736" i="66"/>
  <c r="AG736" i="66"/>
  <c r="AC736" i="66"/>
  <c r="S736" i="66"/>
  <c r="S737" i="66" s="1"/>
  <c r="L736" i="66"/>
  <c r="K736" i="66"/>
  <c r="J736" i="66"/>
  <c r="CM735" i="66"/>
  <c r="CH735" i="66"/>
  <c r="CA735" i="66"/>
  <c r="BZ735" i="66"/>
  <c r="BU735" i="66"/>
  <c r="BI735" i="66"/>
  <c r="BH735" i="66"/>
  <c r="BF735" i="66"/>
  <c r="BB735" i="66"/>
  <c r="BA735" i="66"/>
  <c r="AR735" i="66"/>
  <c r="AO735" i="66"/>
  <c r="AK735" i="66"/>
  <c r="AG735" i="66"/>
  <c r="AC735" i="66"/>
  <c r="L735" i="66"/>
  <c r="K735" i="66"/>
  <c r="J735" i="66"/>
  <c r="CM734" i="66"/>
  <c r="CH734" i="66"/>
  <c r="CA734" i="66"/>
  <c r="BZ734" i="66"/>
  <c r="BU734" i="66"/>
  <c r="BK734" i="66"/>
  <c r="BI734" i="66"/>
  <c r="BH734" i="66"/>
  <c r="BG734" i="66"/>
  <c r="BF734" i="66"/>
  <c r="BB734" i="66"/>
  <c r="BA734" i="66"/>
  <c r="AS734" i="66"/>
  <c r="AR734" i="66"/>
  <c r="AP734" i="66"/>
  <c r="AO734" i="66"/>
  <c r="AK734" i="66"/>
  <c r="AG734" i="66"/>
  <c r="AC734" i="66"/>
  <c r="L734" i="66"/>
  <c r="K734" i="66"/>
  <c r="BJ734" i="66" s="1"/>
  <c r="J734" i="66"/>
  <c r="CM733" i="66"/>
  <c r="CH733" i="66"/>
  <c r="CA733" i="66"/>
  <c r="BZ733" i="66"/>
  <c r="BU733" i="66"/>
  <c r="BI733" i="66"/>
  <c r="BH733" i="66"/>
  <c r="BF733" i="66"/>
  <c r="BB733" i="66"/>
  <c r="BA733" i="66"/>
  <c r="AR733" i="66"/>
  <c r="AO733" i="66"/>
  <c r="AP733" i="66" s="1"/>
  <c r="AK733" i="66"/>
  <c r="AG733" i="66"/>
  <c r="AC733" i="66"/>
  <c r="L733" i="66"/>
  <c r="K733" i="66"/>
  <c r="BT733" i="66" s="1"/>
  <c r="J733" i="66"/>
  <c r="CM732" i="66"/>
  <c r="CH732" i="66"/>
  <c r="CA732" i="66"/>
  <c r="BZ732" i="66"/>
  <c r="BI732" i="66"/>
  <c r="BH732" i="66"/>
  <c r="BF732" i="66"/>
  <c r="BB732" i="66"/>
  <c r="BA732" i="66"/>
  <c r="AS732" i="66"/>
  <c r="AR732" i="66"/>
  <c r="AP732" i="66"/>
  <c r="AO732" i="66"/>
  <c r="BK732" i="66" s="1"/>
  <c r="AK732" i="66"/>
  <c r="AG732" i="66"/>
  <c r="AC732" i="66"/>
  <c r="L732" i="66"/>
  <c r="K732" i="66"/>
  <c r="BR732" i="66" s="1"/>
  <c r="J732" i="66"/>
  <c r="CM731" i="66"/>
  <c r="CH731" i="66"/>
  <c r="CA731" i="66"/>
  <c r="BZ731" i="66"/>
  <c r="BX731" i="66"/>
  <c r="BT731" i="66"/>
  <c r="BP731" i="66"/>
  <c r="BJ731" i="66"/>
  <c r="BI731" i="66"/>
  <c r="BH731" i="66"/>
  <c r="BF731" i="66"/>
  <c r="BC731" i="66"/>
  <c r="BB731" i="66"/>
  <c r="BA731" i="66"/>
  <c r="AR731" i="66"/>
  <c r="AO731" i="66"/>
  <c r="AS731" i="66" s="1"/>
  <c r="AK731" i="66"/>
  <c r="AG731" i="66"/>
  <c r="AC731" i="66"/>
  <c r="AC737" i="66" s="1"/>
  <c r="L731" i="66"/>
  <c r="K731" i="66"/>
  <c r="BR731" i="66" s="1"/>
  <c r="J731" i="66"/>
  <c r="CM730" i="66"/>
  <c r="CH730" i="66"/>
  <c r="CA730" i="66"/>
  <c r="BZ730" i="66"/>
  <c r="BK730" i="66"/>
  <c r="BI730" i="66"/>
  <c r="BH730" i="66"/>
  <c r="BG730" i="66"/>
  <c r="BF730" i="66"/>
  <c r="BB730" i="66"/>
  <c r="BA730" i="66"/>
  <c r="AS730" i="66"/>
  <c r="AR730" i="66"/>
  <c r="AP730" i="66"/>
  <c r="AO730" i="66"/>
  <c r="AK730" i="66"/>
  <c r="AG730" i="66"/>
  <c r="AC730" i="66"/>
  <c r="L730" i="66"/>
  <c r="K730" i="66"/>
  <c r="BR730" i="66" s="1"/>
  <c r="J730" i="66"/>
  <c r="CM729" i="66"/>
  <c r="CH729" i="66"/>
  <c r="CA729" i="66"/>
  <c r="BZ729" i="66"/>
  <c r="BI729" i="66"/>
  <c r="BH729" i="66"/>
  <c r="BF729" i="66"/>
  <c r="BB729" i="66"/>
  <c r="BA729" i="66"/>
  <c r="AR729" i="66"/>
  <c r="AO729" i="66"/>
  <c r="AK729" i="66"/>
  <c r="AG729" i="66"/>
  <c r="AC729" i="66"/>
  <c r="L729" i="66"/>
  <c r="K729" i="66"/>
  <c r="J729" i="66"/>
  <c r="CM728" i="66"/>
  <c r="CH728" i="66"/>
  <c r="CA728" i="66"/>
  <c r="BZ728" i="66"/>
  <c r="BI728" i="66"/>
  <c r="BH728" i="66"/>
  <c r="BF728" i="66"/>
  <c r="BB728" i="66"/>
  <c r="BA728" i="66"/>
  <c r="AR728" i="66"/>
  <c r="AO728" i="66"/>
  <c r="AP728" i="66" s="1"/>
  <c r="AK728" i="66"/>
  <c r="AG728" i="66"/>
  <c r="AC728" i="66"/>
  <c r="L728" i="66"/>
  <c r="K728" i="66"/>
  <c r="J728" i="66"/>
  <c r="CM727" i="66"/>
  <c r="CH727" i="66"/>
  <c r="CA727" i="66"/>
  <c r="BZ727" i="66"/>
  <c r="BW727" i="66"/>
  <c r="BI727" i="66"/>
  <c r="BH727" i="66"/>
  <c r="BF727" i="66"/>
  <c r="BB727" i="66"/>
  <c r="BA727" i="66"/>
  <c r="AR727" i="66"/>
  <c r="AO727" i="66"/>
  <c r="AP727" i="66" s="1"/>
  <c r="AK727" i="66"/>
  <c r="AG727" i="66"/>
  <c r="AC727" i="66"/>
  <c r="L727" i="66"/>
  <c r="K727" i="66"/>
  <c r="BR727" i="66" s="1"/>
  <c r="J727" i="66"/>
  <c r="CM726" i="66"/>
  <c r="CH726" i="66"/>
  <c r="CA726" i="66"/>
  <c r="BZ726" i="66"/>
  <c r="BI726" i="66"/>
  <c r="BH726" i="66"/>
  <c r="BF726" i="66"/>
  <c r="BB726" i="66"/>
  <c r="BA726" i="66"/>
  <c r="AR726" i="66"/>
  <c r="AO726" i="66"/>
  <c r="AK726" i="66"/>
  <c r="AK737" i="66" s="1"/>
  <c r="AG726" i="66"/>
  <c r="AC726" i="66"/>
  <c r="L726" i="66"/>
  <c r="K726" i="66"/>
  <c r="J726" i="66"/>
  <c r="AQ723" i="66"/>
  <c r="AN723" i="66"/>
  <c r="AN747" i="66" s="1"/>
  <c r="AM723" i="66"/>
  <c r="AL723" i="66"/>
  <c r="AJ723" i="66"/>
  <c r="AI723" i="66"/>
  <c r="AH723" i="66"/>
  <c r="AF723" i="66"/>
  <c r="AF747" i="66" s="1"/>
  <c r="AE723" i="66"/>
  <c r="AD723" i="66"/>
  <c r="AB723" i="66"/>
  <c r="AB747" i="66" s="1"/>
  <c r="AA723" i="66"/>
  <c r="Z723" i="66"/>
  <c r="Y723" i="66"/>
  <c r="W723" i="66"/>
  <c r="W747" i="66" s="1"/>
  <c r="V723" i="66"/>
  <c r="U723" i="66"/>
  <c r="T723" i="66"/>
  <c r="S723" i="66"/>
  <c r="S747" i="66" s="1"/>
  <c r="R723" i="66"/>
  <c r="Q723" i="66"/>
  <c r="P723" i="66"/>
  <c r="O723" i="66"/>
  <c r="O737" i="66" s="1"/>
  <c r="O747" i="66" s="1"/>
  <c r="CM722" i="66"/>
  <c r="CH722" i="66"/>
  <c r="CA722" i="66"/>
  <c r="BZ722" i="66"/>
  <c r="BX722" i="66"/>
  <c r="BI722" i="66"/>
  <c r="BH722" i="66"/>
  <c r="BF722" i="66"/>
  <c r="BB722" i="66"/>
  <c r="BA722" i="66"/>
  <c r="AR722" i="66"/>
  <c r="AP722" i="66"/>
  <c r="AO722" i="66"/>
  <c r="AK722" i="66"/>
  <c r="AG722" i="66"/>
  <c r="AC722" i="66"/>
  <c r="L722" i="66"/>
  <c r="K722" i="66"/>
  <c r="BP722" i="66" s="1"/>
  <c r="J722" i="66"/>
  <c r="CM721" i="66"/>
  <c r="CH721" i="66"/>
  <c r="CA721" i="66"/>
  <c r="BZ721" i="66"/>
  <c r="BX721" i="66"/>
  <c r="BW721" i="66"/>
  <c r="BK721" i="66"/>
  <c r="BI721" i="66"/>
  <c r="BH721" i="66"/>
  <c r="BF721" i="66"/>
  <c r="BB721" i="66"/>
  <c r="BA721" i="66"/>
  <c r="AR721" i="66"/>
  <c r="AO721" i="66"/>
  <c r="AK721" i="66"/>
  <c r="AG721" i="66"/>
  <c r="AC721" i="66"/>
  <c r="L721" i="66"/>
  <c r="K721" i="66"/>
  <c r="BR721" i="66" s="1"/>
  <c r="J721" i="66"/>
  <c r="CM720" i="66"/>
  <c r="CH720" i="66"/>
  <c r="CA720" i="66"/>
  <c r="BZ720" i="66"/>
  <c r="BU720" i="66"/>
  <c r="BT720" i="66"/>
  <c r="BP720" i="66"/>
  <c r="BJ720" i="66"/>
  <c r="BI720" i="66"/>
  <c r="BH720" i="66"/>
  <c r="BF720" i="66"/>
  <c r="BC720" i="66"/>
  <c r="BB720" i="66"/>
  <c r="BA720" i="66"/>
  <c r="AR720" i="66"/>
  <c r="AO720" i="66"/>
  <c r="AP720" i="66" s="1"/>
  <c r="AK720" i="66"/>
  <c r="AG720" i="66"/>
  <c r="AC720" i="66"/>
  <c r="L720" i="66"/>
  <c r="K720" i="66"/>
  <c r="BR720" i="66" s="1"/>
  <c r="J720" i="66"/>
  <c r="CM719" i="66"/>
  <c r="CH719" i="66"/>
  <c r="CA719" i="66"/>
  <c r="BZ719" i="66"/>
  <c r="BK719" i="66"/>
  <c r="BI719" i="66"/>
  <c r="BH719" i="66"/>
  <c r="BF719" i="66"/>
  <c r="BB719" i="66"/>
  <c r="BA719" i="66"/>
  <c r="AS719" i="66"/>
  <c r="AR719" i="66"/>
  <c r="AP719" i="66"/>
  <c r="AO719" i="66"/>
  <c r="BG719" i="66" s="1"/>
  <c r="AK719" i="66"/>
  <c r="AG719" i="66"/>
  <c r="AC719" i="66"/>
  <c r="L719" i="66"/>
  <c r="K719" i="66"/>
  <c r="BP719" i="66" s="1"/>
  <c r="J719" i="66"/>
  <c r="CM718" i="66"/>
  <c r="CH718" i="66"/>
  <c r="CA718" i="66"/>
  <c r="BZ718" i="66"/>
  <c r="BP718" i="66"/>
  <c r="BI718" i="66"/>
  <c r="BH718" i="66"/>
  <c r="BF718" i="66"/>
  <c r="BB718" i="66"/>
  <c r="BA718" i="66"/>
  <c r="AS718" i="66"/>
  <c r="AR718" i="66"/>
  <c r="AO718" i="66"/>
  <c r="AK718" i="66"/>
  <c r="AG718" i="66"/>
  <c r="AC718" i="66"/>
  <c r="L718" i="66"/>
  <c r="K718" i="66"/>
  <c r="J718" i="66"/>
  <c r="CM717" i="66"/>
  <c r="CH717" i="66"/>
  <c r="CA717" i="66"/>
  <c r="BZ717" i="66"/>
  <c r="BI717" i="66"/>
  <c r="BH717" i="66"/>
  <c r="BG717" i="66"/>
  <c r="BF717" i="66"/>
  <c r="BB717" i="66"/>
  <c r="BA717" i="66"/>
  <c r="AR717" i="66"/>
  <c r="AO717" i="66"/>
  <c r="AS717" i="66" s="1"/>
  <c r="AK717" i="66"/>
  <c r="AG717" i="66"/>
  <c r="AC717" i="66"/>
  <c r="L717" i="66"/>
  <c r="K717" i="66"/>
  <c r="BR717" i="66" s="1"/>
  <c r="J717" i="66"/>
  <c r="CM716" i="66"/>
  <c r="CH716" i="66"/>
  <c r="CA716" i="66"/>
  <c r="BZ716" i="66"/>
  <c r="BX716" i="66"/>
  <c r="BT716" i="66"/>
  <c r="BI716" i="66"/>
  <c r="BH716" i="66"/>
  <c r="BF716" i="66"/>
  <c r="BC716" i="66"/>
  <c r="BB716" i="66"/>
  <c r="BA716" i="66"/>
  <c r="AR716" i="66"/>
  <c r="AP716" i="66"/>
  <c r="AO716" i="66"/>
  <c r="AS716" i="66" s="1"/>
  <c r="AK716" i="66"/>
  <c r="AG716" i="66"/>
  <c r="AC716" i="66"/>
  <c r="L716" i="66"/>
  <c r="K716" i="66"/>
  <c r="J716" i="66"/>
  <c r="CM715" i="66"/>
  <c r="CH715" i="66"/>
  <c r="CA715" i="66"/>
  <c r="BZ715" i="66"/>
  <c r="BX715" i="66"/>
  <c r="BR715" i="66"/>
  <c r="BP715" i="66"/>
  <c r="BI715" i="66"/>
  <c r="BH715" i="66"/>
  <c r="BF715" i="66"/>
  <c r="BC715" i="66"/>
  <c r="BB715" i="66"/>
  <c r="BA715" i="66"/>
  <c r="AR715" i="66"/>
  <c r="AO715" i="66"/>
  <c r="AK715" i="66"/>
  <c r="AG715" i="66"/>
  <c r="AC715" i="66"/>
  <c r="L715" i="66"/>
  <c r="K715" i="66"/>
  <c r="J715" i="66"/>
  <c r="CM714" i="66"/>
  <c r="CH714" i="66"/>
  <c r="CA714" i="66"/>
  <c r="BZ714" i="66"/>
  <c r="BI714" i="66"/>
  <c r="BH714" i="66"/>
  <c r="BF714" i="66"/>
  <c r="BB714" i="66"/>
  <c r="BA714" i="66"/>
  <c r="AS714" i="66"/>
  <c r="AR714" i="66"/>
  <c r="AO714" i="66"/>
  <c r="AK714" i="66"/>
  <c r="AG714" i="66"/>
  <c r="AC714" i="66"/>
  <c r="L714" i="66"/>
  <c r="K714" i="66"/>
  <c r="BP714" i="66" s="1"/>
  <c r="J714" i="66"/>
  <c r="CM713" i="66"/>
  <c r="CH713" i="66"/>
  <c r="CA713" i="66"/>
  <c r="BZ713" i="66"/>
  <c r="BW713" i="66"/>
  <c r="BI713" i="66"/>
  <c r="BH713" i="66"/>
  <c r="BF713" i="66"/>
  <c r="BB713" i="66"/>
  <c r="BA713" i="66"/>
  <c r="AR713" i="66"/>
  <c r="AO713" i="66"/>
  <c r="AK713" i="66"/>
  <c r="AG713" i="66"/>
  <c r="AC713" i="66"/>
  <c r="L713" i="66"/>
  <c r="K713" i="66"/>
  <c r="J713" i="66"/>
  <c r="CM712" i="66"/>
  <c r="CH712" i="66"/>
  <c r="CA712" i="66"/>
  <c r="BZ712" i="66"/>
  <c r="BI712" i="66"/>
  <c r="BH712" i="66"/>
  <c r="BF712" i="66"/>
  <c r="BB712" i="66"/>
  <c r="BA712" i="66"/>
  <c r="AR712" i="66"/>
  <c r="AO712" i="66"/>
  <c r="BK712" i="66" s="1"/>
  <c r="AK712" i="66"/>
  <c r="AG712" i="66"/>
  <c r="AC712" i="66"/>
  <c r="L712" i="66"/>
  <c r="K712" i="66"/>
  <c r="BE712" i="66" s="1"/>
  <c r="J712" i="66"/>
  <c r="CM711" i="66"/>
  <c r="CH711" i="66"/>
  <c r="CA711" i="66"/>
  <c r="BZ711" i="66"/>
  <c r="BR711" i="66"/>
  <c r="BI711" i="66"/>
  <c r="BH711" i="66"/>
  <c r="BF711" i="66"/>
  <c r="BC711" i="66"/>
  <c r="BB711" i="66"/>
  <c r="BA711" i="66"/>
  <c r="AR711" i="66"/>
  <c r="AO711" i="66"/>
  <c r="AK711" i="66"/>
  <c r="AG711" i="66"/>
  <c r="AC711" i="66"/>
  <c r="L711" i="66"/>
  <c r="K711" i="66"/>
  <c r="BU711" i="66" s="1"/>
  <c r="J711" i="66"/>
  <c r="CM710" i="66"/>
  <c r="CH710" i="66"/>
  <c r="CA710" i="66"/>
  <c r="BZ710" i="66"/>
  <c r="BI710" i="66"/>
  <c r="BH710" i="66"/>
  <c r="BF710" i="66"/>
  <c r="BB710" i="66"/>
  <c r="BA710" i="66"/>
  <c r="AS710" i="66"/>
  <c r="AR710" i="66"/>
  <c r="AO710" i="66"/>
  <c r="AK710" i="66"/>
  <c r="AG710" i="66"/>
  <c r="AC710" i="66"/>
  <c r="L710" i="66"/>
  <c r="K710" i="66"/>
  <c r="J710" i="66"/>
  <c r="CM709" i="66"/>
  <c r="CH709" i="66"/>
  <c r="CA709" i="66"/>
  <c r="BZ709" i="66"/>
  <c r="BW709" i="66"/>
  <c r="BK709" i="66"/>
  <c r="BI709" i="66"/>
  <c r="BH709" i="66"/>
  <c r="BG709" i="66"/>
  <c r="BF709" i="66"/>
  <c r="BB709" i="66"/>
  <c r="BA709" i="66"/>
  <c r="AS709" i="66"/>
  <c r="AR709" i="66"/>
  <c r="AP709" i="66"/>
  <c r="AO709" i="66"/>
  <c r="AK709" i="66"/>
  <c r="AG709" i="66"/>
  <c r="AC709" i="66"/>
  <c r="L709" i="66"/>
  <c r="K709" i="66"/>
  <c r="BC709" i="66" s="1"/>
  <c r="J709" i="66"/>
  <c r="CM708" i="66"/>
  <c r="CH708" i="66"/>
  <c r="CA708" i="66"/>
  <c r="BZ708" i="66"/>
  <c r="BI708" i="66"/>
  <c r="BH708" i="66"/>
  <c r="BF708" i="66"/>
  <c r="BB708" i="66"/>
  <c r="BA708" i="66"/>
  <c r="AR708" i="66"/>
  <c r="AO708" i="66"/>
  <c r="AK708" i="66"/>
  <c r="AG708" i="66"/>
  <c r="AC708" i="66"/>
  <c r="L708" i="66"/>
  <c r="K708" i="66"/>
  <c r="BR708" i="66" s="1"/>
  <c r="J708" i="66"/>
  <c r="CM707" i="66"/>
  <c r="CH707" i="66"/>
  <c r="CA707" i="66"/>
  <c r="BZ707" i="66"/>
  <c r="BW707" i="66"/>
  <c r="BI707" i="66"/>
  <c r="BH707" i="66"/>
  <c r="BF707" i="66"/>
  <c r="BB707" i="66"/>
  <c r="BA707" i="66"/>
  <c r="AR707" i="66"/>
  <c r="AP707" i="66"/>
  <c r="AO707" i="66"/>
  <c r="AS707" i="66" s="1"/>
  <c r="AK707" i="66"/>
  <c r="AG707" i="66"/>
  <c r="AC707" i="66"/>
  <c r="L707" i="66"/>
  <c r="K707" i="66"/>
  <c r="J707" i="66"/>
  <c r="CM706" i="66"/>
  <c r="CH706" i="66"/>
  <c r="CA706" i="66"/>
  <c r="BZ706" i="66"/>
  <c r="BW706" i="66"/>
  <c r="BI706" i="66"/>
  <c r="BH706" i="66"/>
  <c r="BF706" i="66"/>
  <c r="BB706" i="66"/>
  <c r="BA706" i="66"/>
  <c r="AR706" i="66"/>
  <c r="AO706" i="66"/>
  <c r="AK706" i="66"/>
  <c r="AG706" i="66"/>
  <c r="AC706" i="66"/>
  <c r="L706" i="66"/>
  <c r="K706" i="66"/>
  <c r="BX706" i="66" s="1"/>
  <c r="J706" i="66"/>
  <c r="CM705" i="66"/>
  <c r="CH705" i="66"/>
  <c r="CA705" i="66"/>
  <c r="BZ705" i="66"/>
  <c r="BW705" i="66"/>
  <c r="BP705" i="66"/>
  <c r="BJ705" i="66"/>
  <c r="BI705" i="66"/>
  <c r="BH705" i="66"/>
  <c r="BF705" i="66"/>
  <c r="BC705" i="66"/>
  <c r="BB705" i="66"/>
  <c r="BA705" i="66"/>
  <c r="AR705" i="66"/>
  <c r="AP705" i="66"/>
  <c r="AO705" i="66"/>
  <c r="AS705" i="66" s="1"/>
  <c r="AK705" i="66"/>
  <c r="AG705" i="66"/>
  <c r="AC705" i="66"/>
  <c r="L705" i="66"/>
  <c r="K705" i="66"/>
  <c r="J705" i="66"/>
  <c r="CM704" i="66"/>
  <c r="CH704" i="66"/>
  <c r="CA704" i="66"/>
  <c r="BZ704" i="66"/>
  <c r="BX704" i="66"/>
  <c r="BI704" i="66"/>
  <c r="BH704" i="66"/>
  <c r="BF704" i="66"/>
  <c r="BB704" i="66"/>
  <c r="BA704" i="66"/>
  <c r="AR704" i="66"/>
  <c r="AP704" i="66"/>
  <c r="AO704" i="66"/>
  <c r="BG704" i="66" s="1"/>
  <c r="AK704" i="66"/>
  <c r="AG704" i="66"/>
  <c r="AC704" i="66"/>
  <c r="L704" i="66"/>
  <c r="K704" i="66"/>
  <c r="BP704" i="66" s="1"/>
  <c r="J704" i="66"/>
  <c r="CM703" i="66"/>
  <c r="CH703" i="66"/>
  <c r="CA703" i="66"/>
  <c r="BZ703" i="66"/>
  <c r="BX703" i="66"/>
  <c r="BW703" i="66"/>
  <c r="BI703" i="66"/>
  <c r="BH703" i="66"/>
  <c r="BG703" i="66"/>
  <c r="BF703" i="66"/>
  <c r="BB703" i="66"/>
  <c r="BA703" i="66"/>
  <c r="AR703" i="66"/>
  <c r="AO703" i="66"/>
  <c r="AK703" i="66"/>
  <c r="AG703" i="66"/>
  <c r="AC703" i="66"/>
  <c r="L703" i="66"/>
  <c r="K703" i="66"/>
  <c r="BR703" i="66" s="1"/>
  <c r="J703" i="66"/>
  <c r="U699" i="66"/>
  <c r="AQ697" i="66"/>
  <c r="AN697" i="66"/>
  <c r="AM697" i="66"/>
  <c r="AL697" i="66"/>
  <c r="AL699" i="66" s="1"/>
  <c r="AJ697" i="66"/>
  <c r="AI697" i="66"/>
  <c r="AH697" i="66"/>
  <c r="AH699" i="66" s="1"/>
  <c r="AF697" i="66"/>
  <c r="AF699" i="66" s="1"/>
  <c r="AE697" i="66"/>
  <c r="AD697" i="66"/>
  <c r="AD699" i="66" s="1"/>
  <c r="AB697" i="66"/>
  <c r="AA697" i="66"/>
  <c r="Z697" i="66"/>
  <c r="Y697" i="66"/>
  <c r="W697" i="66"/>
  <c r="V697" i="66"/>
  <c r="U697" i="66"/>
  <c r="T697" i="66"/>
  <c r="T699" i="66" s="1"/>
  <c r="S697" i="66"/>
  <c r="R697" i="66"/>
  <c r="Q697" i="66"/>
  <c r="P697" i="66"/>
  <c r="O697" i="66"/>
  <c r="CM696" i="66"/>
  <c r="CH696" i="66"/>
  <c r="CA696" i="66"/>
  <c r="BZ696" i="66"/>
  <c r="BK696" i="66"/>
  <c r="BI696" i="66"/>
  <c r="BH696" i="66"/>
  <c r="BG696" i="66"/>
  <c r="BF696" i="66"/>
  <c r="BB696" i="66"/>
  <c r="BA696" i="66"/>
  <c r="AS696" i="66"/>
  <c r="AR696" i="66"/>
  <c r="AR697" i="66" s="1"/>
  <c r="AO696" i="66"/>
  <c r="AP696" i="66" s="1"/>
  <c r="AK696" i="66"/>
  <c r="AG696" i="66"/>
  <c r="AC696" i="66"/>
  <c r="L696" i="66"/>
  <c r="K696" i="66"/>
  <c r="J696" i="66"/>
  <c r="CM695" i="66"/>
  <c r="CH695" i="66"/>
  <c r="CA695" i="66"/>
  <c r="BZ695" i="66"/>
  <c r="BB695" i="66"/>
  <c r="BA695" i="66"/>
  <c r="AR695" i="66"/>
  <c r="AO695" i="66"/>
  <c r="AK695" i="66"/>
  <c r="AG695" i="66"/>
  <c r="AC695" i="66"/>
  <c r="AC697" i="66" s="1"/>
  <c r="L695" i="66"/>
  <c r="K695" i="66"/>
  <c r="BU695" i="66" s="1"/>
  <c r="J695" i="66"/>
  <c r="AQ692" i="66"/>
  <c r="AN692" i="66"/>
  <c r="AN699" i="66" s="1"/>
  <c r="AM692" i="66"/>
  <c r="AL692" i="66"/>
  <c r="AJ692" i="66"/>
  <c r="AI692" i="66"/>
  <c r="AH692" i="66"/>
  <c r="AF692" i="66"/>
  <c r="AE692" i="66"/>
  <c r="AD692" i="66"/>
  <c r="AB692" i="66"/>
  <c r="AA692" i="66"/>
  <c r="Z692" i="66"/>
  <c r="Z699" i="66" s="1"/>
  <c r="Y692" i="66"/>
  <c r="Y699" i="66" s="1"/>
  <c r="W692" i="66"/>
  <c r="V692" i="66"/>
  <c r="U692" i="66"/>
  <c r="T692" i="66"/>
  <c r="S692" i="66"/>
  <c r="R692" i="66"/>
  <c r="Q692" i="66"/>
  <c r="Q699" i="66" s="1"/>
  <c r="P692" i="66"/>
  <c r="P699" i="66" s="1"/>
  <c r="O692" i="66"/>
  <c r="CM691" i="66"/>
  <c r="CH691" i="66"/>
  <c r="CA691" i="66"/>
  <c r="BZ691" i="66"/>
  <c r="BJ691" i="66"/>
  <c r="BI691" i="66"/>
  <c r="BH691" i="66"/>
  <c r="BF691" i="66"/>
  <c r="BE691" i="66"/>
  <c r="BC691" i="66"/>
  <c r="BB691" i="66"/>
  <c r="BA691" i="66"/>
  <c r="AS691" i="66"/>
  <c r="AR691" i="66"/>
  <c r="AO691" i="66"/>
  <c r="AK691" i="66"/>
  <c r="AG691" i="66"/>
  <c r="AG692" i="66" s="1"/>
  <c r="AC691" i="66"/>
  <c r="L691" i="66"/>
  <c r="K691" i="66"/>
  <c r="BU691" i="66" s="1"/>
  <c r="J691" i="66"/>
  <c r="CM690" i="66"/>
  <c r="CH690" i="66"/>
  <c r="CA690" i="66"/>
  <c r="BZ690" i="66"/>
  <c r="BI690" i="66"/>
  <c r="BH690" i="66"/>
  <c r="BF690" i="66"/>
  <c r="BB690" i="66"/>
  <c r="BA690" i="66"/>
  <c r="AR690" i="66"/>
  <c r="AR692" i="66" s="1"/>
  <c r="AO690" i="66"/>
  <c r="AS690" i="66" s="1"/>
  <c r="AK690" i="66"/>
  <c r="AK692" i="66" s="1"/>
  <c r="AG690" i="66"/>
  <c r="AC690" i="66"/>
  <c r="L690" i="66"/>
  <c r="K690" i="66"/>
  <c r="BT690" i="66" s="1"/>
  <c r="J690" i="66"/>
  <c r="AQ687" i="66"/>
  <c r="AN687" i="66"/>
  <c r="AM687" i="66"/>
  <c r="AL687" i="66"/>
  <c r="AJ687" i="66"/>
  <c r="AI687" i="66"/>
  <c r="AH687" i="66"/>
  <c r="AF687" i="66"/>
  <c r="AE687" i="66"/>
  <c r="AD687" i="66"/>
  <c r="AB687" i="66"/>
  <c r="AA687" i="66"/>
  <c r="Z687" i="66"/>
  <c r="Y687" i="66"/>
  <c r="W687" i="66"/>
  <c r="V687" i="66"/>
  <c r="U687" i="66"/>
  <c r="T687" i="66"/>
  <c r="S687" i="66"/>
  <c r="R687" i="66"/>
  <c r="Q687" i="66"/>
  <c r="P687" i="66"/>
  <c r="O687" i="66"/>
  <c r="CM686" i="66"/>
  <c r="CH686" i="66"/>
  <c r="CA686" i="66"/>
  <c r="BZ686" i="66"/>
  <c r="BJ686" i="66"/>
  <c r="BI686" i="66"/>
  <c r="BH686" i="66"/>
  <c r="BF686" i="66"/>
  <c r="BE686" i="66"/>
  <c r="BC686" i="66"/>
  <c r="BB686" i="66"/>
  <c r="BA686" i="66"/>
  <c r="AS686" i="66"/>
  <c r="AR686" i="66"/>
  <c r="AO686" i="66"/>
  <c r="AK686" i="66"/>
  <c r="AG686" i="66"/>
  <c r="AG687" i="66" s="1"/>
  <c r="AC686" i="66"/>
  <c r="L686" i="66"/>
  <c r="K686" i="66"/>
  <c r="BU686" i="66" s="1"/>
  <c r="J686" i="66"/>
  <c r="CM685" i="66"/>
  <c r="CH685" i="66"/>
  <c r="CA685" i="66"/>
  <c r="BZ685" i="66"/>
  <c r="BI685" i="66"/>
  <c r="BH685" i="66"/>
  <c r="BF685" i="66"/>
  <c r="BB685" i="66"/>
  <c r="BA685" i="66"/>
  <c r="AR685" i="66"/>
  <c r="AR687" i="66" s="1"/>
  <c r="AO685" i="66"/>
  <c r="AS685" i="66" s="1"/>
  <c r="AK685" i="66"/>
  <c r="AK687" i="66" s="1"/>
  <c r="AG685" i="66"/>
  <c r="AC685" i="66"/>
  <c r="L685" i="66"/>
  <c r="K685" i="66"/>
  <c r="BT685" i="66" s="1"/>
  <c r="J685" i="66"/>
  <c r="AQ679" i="66"/>
  <c r="AN679" i="66"/>
  <c r="AM679" i="66"/>
  <c r="AM681" i="66" s="1"/>
  <c r="AL679" i="66"/>
  <c r="AJ679" i="66"/>
  <c r="AI679" i="66"/>
  <c r="AH679" i="66"/>
  <c r="AF679" i="66"/>
  <c r="AE679" i="66"/>
  <c r="AD679" i="66"/>
  <c r="AB679" i="66"/>
  <c r="AA679" i="66"/>
  <c r="Z679" i="66"/>
  <c r="Y679" i="66"/>
  <c r="W679" i="66"/>
  <c r="V679" i="66"/>
  <c r="U679" i="66"/>
  <c r="T679" i="66"/>
  <c r="R679" i="66"/>
  <c r="Q679" i="66"/>
  <c r="P679" i="66"/>
  <c r="O679" i="66"/>
  <c r="O681" i="66" s="1"/>
  <c r="CM678" i="66"/>
  <c r="CH678" i="66"/>
  <c r="CA678" i="66"/>
  <c r="BZ678" i="66"/>
  <c r="BI678" i="66"/>
  <c r="BH678" i="66"/>
  <c r="BF678" i="66"/>
  <c r="BB678" i="66"/>
  <c r="BA678" i="66"/>
  <c r="AR678" i="66"/>
  <c r="AO678" i="66"/>
  <c r="AS678" i="66" s="1"/>
  <c r="AK678" i="66"/>
  <c r="AG678" i="66"/>
  <c r="AC678" i="66"/>
  <c r="L678" i="66"/>
  <c r="K678" i="66"/>
  <c r="BR678" i="66" s="1"/>
  <c r="J678" i="66"/>
  <c r="CM677" i="66"/>
  <c r="CH677" i="66"/>
  <c r="CA677" i="66"/>
  <c r="BZ677" i="66"/>
  <c r="BU677" i="66"/>
  <c r="BP677" i="66"/>
  <c r="BI677" i="66"/>
  <c r="BH677" i="66"/>
  <c r="BF677" i="66"/>
  <c r="BB677" i="66"/>
  <c r="BA677" i="66"/>
  <c r="AR677" i="66"/>
  <c r="AO677" i="66"/>
  <c r="BK677" i="66" s="1"/>
  <c r="AK677" i="66"/>
  <c r="AG677" i="66"/>
  <c r="AC677" i="66"/>
  <c r="S677" i="66"/>
  <c r="L677" i="66"/>
  <c r="K677" i="66"/>
  <c r="BX677" i="66" s="1"/>
  <c r="J677" i="66"/>
  <c r="CM676" i="66"/>
  <c r="CH676" i="66"/>
  <c r="BA676" i="66"/>
  <c r="AO676" i="66"/>
  <c r="AP676" i="66" s="1"/>
  <c r="AK676" i="66"/>
  <c r="AG676" i="66"/>
  <c r="AC676" i="66"/>
  <c r="L676" i="66"/>
  <c r="K676" i="66"/>
  <c r="J676" i="66"/>
  <c r="CM675" i="66"/>
  <c r="CH675" i="66"/>
  <c r="CA675" i="66"/>
  <c r="BZ675" i="66"/>
  <c r="BR675" i="66"/>
  <c r="BI675" i="66"/>
  <c r="BH675" i="66"/>
  <c r="BF675" i="66"/>
  <c r="BB675" i="66"/>
  <c r="BA675" i="66"/>
  <c r="AS675" i="66"/>
  <c r="AR675" i="66"/>
  <c r="AO675" i="66"/>
  <c r="BK675" i="66" s="1"/>
  <c r="AK675" i="66"/>
  <c r="AG675" i="66"/>
  <c r="AC675" i="66"/>
  <c r="S675" i="66"/>
  <c r="L675" i="66"/>
  <c r="K675" i="66"/>
  <c r="BX675" i="66" s="1"/>
  <c r="J675" i="66"/>
  <c r="CM674" i="66"/>
  <c r="AO674" i="66"/>
  <c r="AK674" i="66"/>
  <c r="AG674" i="66"/>
  <c r="AC674" i="66"/>
  <c r="L674" i="66"/>
  <c r="K674" i="66"/>
  <c r="J674" i="66"/>
  <c r="CM673" i="66"/>
  <c r="CH673" i="66"/>
  <c r="CA673" i="66"/>
  <c r="BZ673" i="66"/>
  <c r="BU673" i="66"/>
  <c r="BT673" i="66"/>
  <c r="BR673" i="66"/>
  <c r="BI673" i="66"/>
  <c r="BH673" i="66"/>
  <c r="BF673" i="66"/>
  <c r="BB673" i="66"/>
  <c r="BA673" i="66"/>
  <c r="AR673" i="66"/>
  <c r="AO673" i="66"/>
  <c r="BK673" i="66" s="1"/>
  <c r="AK673" i="66"/>
  <c r="AG673" i="66"/>
  <c r="AC673" i="66"/>
  <c r="S673" i="66"/>
  <c r="S679" i="66" s="1"/>
  <c r="L673" i="66"/>
  <c r="K673" i="66"/>
  <c r="BX673" i="66" s="1"/>
  <c r="J673" i="66"/>
  <c r="CM672" i="66"/>
  <c r="CH672" i="66"/>
  <c r="CA672" i="66"/>
  <c r="BZ672" i="66"/>
  <c r="BR672" i="66"/>
  <c r="BB672" i="66"/>
  <c r="BA672" i="66"/>
  <c r="AR672" i="66"/>
  <c r="AO672" i="66"/>
  <c r="AP672" i="66" s="1"/>
  <c r="AK672" i="66"/>
  <c r="AG672" i="66"/>
  <c r="AC672" i="66"/>
  <c r="L672" i="66"/>
  <c r="K672" i="66"/>
  <c r="J672" i="66"/>
  <c r="AQ669" i="66"/>
  <c r="AQ681" i="66" s="1"/>
  <c r="AN669" i="66"/>
  <c r="AN681" i="66" s="1"/>
  <c r="AM669" i="66"/>
  <c r="AL669" i="66"/>
  <c r="AJ669" i="66"/>
  <c r="AI669" i="66"/>
  <c r="AH669" i="66"/>
  <c r="AF669" i="66"/>
  <c r="AE669" i="66"/>
  <c r="AD669" i="66"/>
  <c r="AB669" i="66"/>
  <c r="AA669" i="66"/>
  <c r="Z669" i="66"/>
  <c r="Y669" i="66"/>
  <c r="W669" i="66"/>
  <c r="V669" i="66"/>
  <c r="U669" i="66"/>
  <c r="T669" i="66"/>
  <c r="S669" i="66"/>
  <c r="R669" i="66"/>
  <c r="R681" i="66" s="1"/>
  <c r="Q669" i="66"/>
  <c r="P669" i="66"/>
  <c r="O669" i="66"/>
  <c r="CM668" i="66"/>
  <c r="CH668" i="66"/>
  <c r="CA668" i="66"/>
  <c r="BZ668" i="66"/>
  <c r="BK668" i="66"/>
  <c r="BI668" i="66"/>
  <c r="BH668" i="66"/>
  <c r="BF668" i="66"/>
  <c r="BB668" i="66"/>
  <c r="BA668" i="66"/>
  <c r="AS668" i="66"/>
  <c r="AR668" i="66"/>
  <c r="AO668" i="66"/>
  <c r="AP668" i="66" s="1"/>
  <c r="AK668" i="66"/>
  <c r="AG668" i="66"/>
  <c r="AC668" i="66"/>
  <c r="S668" i="66"/>
  <c r="L668" i="66"/>
  <c r="K668" i="66"/>
  <c r="BP668" i="66" s="1"/>
  <c r="J668" i="66"/>
  <c r="CM667" i="66"/>
  <c r="CH667" i="66"/>
  <c r="CA667" i="66"/>
  <c r="BZ667" i="66"/>
  <c r="BR667" i="66"/>
  <c r="BI667" i="66"/>
  <c r="BH667" i="66"/>
  <c r="BF667" i="66"/>
  <c r="BE667" i="66"/>
  <c r="BB667" i="66"/>
  <c r="BA667" i="66"/>
  <c r="AS667" i="66"/>
  <c r="AR667" i="66"/>
  <c r="AP667" i="66"/>
  <c r="AO667" i="66"/>
  <c r="AK667" i="66"/>
  <c r="AG667" i="66"/>
  <c r="AG669" i="66" s="1"/>
  <c r="AC667" i="66"/>
  <c r="AC669" i="66" s="1"/>
  <c r="L667" i="66"/>
  <c r="K667" i="66"/>
  <c r="BT667" i="66" s="1"/>
  <c r="J667" i="66"/>
  <c r="AQ664" i="66"/>
  <c r="AN664" i="66"/>
  <c r="AM664" i="66"/>
  <c r="AL664" i="66"/>
  <c r="AJ664" i="66"/>
  <c r="AI664" i="66"/>
  <c r="AH664" i="66"/>
  <c r="AF664" i="66"/>
  <c r="AE664" i="66"/>
  <c r="AD664" i="66"/>
  <c r="AB664" i="66"/>
  <c r="AB681" i="66" s="1"/>
  <c r="AA664" i="66"/>
  <c r="Z664" i="66"/>
  <c r="Y664" i="66"/>
  <c r="W664" i="66"/>
  <c r="W681" i="66" s="1"/>
  <c r="V664" i="66"/>
  <c r="U664" i="66"/>
  <c r="T664" i="66"/>
  <c r="R664" i="66"/>
  <c r="Q664" i="66"/>
  <c r="P664" i="66"/>
  <c r="CM663" i="66"/>
  <c r="CH663" i="66"/>
  <c r="CA663" i="66"/>
  <c r="BZ663" i="66"/>
  <c r="BX663" i="66"/>
  <c r="BI663" i="66"/>
  <c r="BH663" i="66"/>
  <c r="BF663" i="66"/>
  <c r="BB663" i="66"/>
  <c r="BA663" i="66"/>
  <c r="AR663" i="66"/>
  <c r="AP663" i="66"/>
  <c r="AO663" i="66"/>
  <c r="BG663" i="66" s="1"/>
  <c r="AK663" i="66"/>
  <c r="AG663" i="66"/>
  <c r="AC663" i="66"/>
  <c r="AC664" i="66" s="1"/>
  <c r="S663" i="66"/>
  <c r="L663" i="66"/>
  <c r="K663" i="66"/>
  <c r="BP663" i="66" s="1"/>
  <c r="J663" i="66"/>
  <c r="CM662" i="66"/>
  <c r="CH662" i="66"/>
  <c r="CA662" i="66"/>
  <c r="BZ662" i="66"/>
  <c r="BT662" i="66"/>
  <c r="BA662" i="66"/>
  <c r="AS662" i="66"/>
  <c r="AR662" i="66"/>
  <c r="AP662" i="66"/>
  <c r="AO662" i="66"/>
  <c r="AK662" i="66"/>
  <c r="AG662" i="66"/>
  <c r="AC662" i="66"/>
  <c r="L662" i="66"/>
  <c r="K662" i="66"/>
  <c r="BU662" i="66" s="1"/>
  <c r="J662" i="66"/>
  <c r="CM661" i="66"/>
  <c r="CH661" i="66"/>
  <c r="CA661" i="66"/>
  <c r="BZ661" i="66"/>
  <c r="BX661" i="66"/>
  <c r="BP661" i="66"/>
  <c r="BI661" i="66"/>
  <c r="BH661" i="66"/>
  <c r="BF661" i="66"/>
  <c r="BC661" i="66"/>
  <c r="BB661" i="66"/>
  <c r="BA661" i="66"/>
  <c r="AR661" i="66"/>
  <c r="AO661" i="66"/>
  <c r="BG661" i="66" s="1"/>
  <c r="AK661" i="66"/>
  <c r="AK664" i="66" s="1"/>
  <c r="AG661" i="66"/>
  <c r="AG664" i="66" s="1"/>
  <c r="AC661" i="66"/>
  <c r="S661" i="66"/>
  <c r="S664" i="66" s="1"/>
  <c r="L661" i="66"/>
  <c r="K661" i="66"/>
  <c r="BT661" i="66" s="1"/>
  <c r="J661" i="66"/>
  <c r="AL657" i="66"/>
  <c r="AR655" i="66"/>
  <c r="AQ655" i="66"/>
  <c r="AN655" i="66"/>
  <c r="AM655" i="66"/>
  <c r="AL655" i="66"/>
  <c r="AJ655" i="66"/>
  <c r="AI655" i="66"/>
  <c r="AH655" i="66"/>
  <c r="AH657" i="66" s="1"/>
  <c r="AF655" i="66"/>
  <c r="AE655" i="66"/>
  <c r="AD655" i="66"/>
  <c r="AB655" i="66"/>
  <c r="AA655" i="66"/>
  <c r="AA657" i="66" s="1"/>
  <c r="Z655" i="66"/>
  <c r="Y655" i="66"/>
  <c r="W655" i="66"/>
  <c r="V655" i="66"/>
  <c r="V657" i="66" s="1"/>
  <c r="U655" i="66"/>
  <c r="T655" i="66"/>
  <c r="S655" i="66"/>
  <c r="R655" i="66"/>
  <c r="Q655" i="66"/>
  <c r="P655" i="66"/>
  <c r="CM654" i="66"/>
  <c r="AP654" i="66"/>
  <c r="AO654" i="66"/>
  <c r="AS654" i="66" s="1"/>
  <c r="AK654" i="66"/>
  <c r="AG654" i="66"/>
  <c r="AC654" i="66"/>
  <c r="AC655" i="66" s="1"/>
  <c r="L654" i="66"/>
  <c r="K654" i="66"/>
  <c r="J654" i="66"/>
  <c r="CM653" i="66"/>
  <c r="CH653" i="66"/>
  <c r="CA653" i="66"/>
  <c r="BZ653" i="66"/>
  <c r="BA653" i="66"/>
  <c r="AR653" i="66"/>
  <c r="AO653" i="66"/>
  <c r="AP653" i="66" s="1"/>
  <c r="AK653" i="66"/>
  <c r="AK655" i="66" s="1"/>
  <c r="AG653" i="66"/>
  <c r="AC653" i="66"/>
  <c r="L653" i="66"/>
  <c r="K653" i="66"/>
  <c r="J653" i="66"/>
  <c r="AQ650" i="66"/>
  <c r="AN650" i="66"/>
  <c r="AM650" i="66"/>
  <c r="AL650" i="66"/>
  <c r="AJ650" i="66"/>
  <c r="AI650" i="66"/>
  <c r="AH650" i="66"/>
  <c r="AF650" i="66"/>
  <c r="AE650" i="66"/>
  <c r="AD650" i="66"/>
  <c r="AD657" i="66" s="1"/>
  <c r="AB650" i="66"/>
  <c r="AA650" i="66"/>
  <c r="Z650" i="66"/>
  <c r="Z657" i="66" s="1"/>
  <c r="Y650" i="66"/>
  <c r="W650" i="66"/>
  <c r="V650" i="66"/>
  <c r="U650" i="66"/>
  <c r="U657" i="66" s="1"/>
  <c r="T650" i="66"/>
  <c r="S650" i="66"/>
  <c r="R650" i="66"/>
  <c r="Q650" i="66"/>
  <c r="Q657" i="66" s="1"/>
  <c r="P650" i="66"/>
  <c r="P657" i="66" s="1"/>
  <c r="O650" i="66"/>
  <c r="CM649" i="66"/>
  <c r="CH649" i="66"/>
  <c r="CA649" i="66"/>
  <c r="BZ649" i="66"/>
  <c r="BI649" i="66"/>
  <c r="BH649" i="66"/>
  <c r="BF649" i="66"/>
  <c r="BB649" i="66"/>
  <c r="BA649" i="66"/>
  <c r="AR649" i="66"/>
  <c r="AR650" i="66" s="1"/>
  <c r="AP649" i="66"/>
  <c r="AO649" i="66"/>
  <c r="BG649" i="66" s="1"/>
  <c r="AK649" i="66"/>
  <c r="AG649" i="66"/>
  <c r="AC649" i="66"/>
  <c r="L649" i="66"/>
  <c r="K649" i="66"/>
  <c r="BU649" i="66" s="1"/>
  <c r="J649" i="66"/>
  <c r="CM648" i="66"/>
  <c r="CH648" i="66"/>
  <c r="CA648" i="66"/>
  <c r="BZ648" i="66"/>
  <c r="BW648" i="66"/>
  <c r="BA648" i="66"/>
  <c r="AR648" i="66"/>
  <c r="AO648" i="66"/>
  <c r="AS648" i="66" s="1"/>
  <c r="AK648" i="66"/>
  <c r="AK650" i="66" s="1"/>
  <c r="AG648" i="66"/>
  <c r="AC648" i="66"/>
  <c r="L648" i="66"/>
  <c r="K648" i="66"/>
  <c r="J648" i="66"/>
  <c r="AQ645" i="66"/>
  <c r="AN645" i="66"/>
  <c r="AM645" i="66"/>
  <c r="AM657" i="66" s="1"/>
  <c r="AL645" i="66"/>
  <c r="AJ645" i="66"/>
  <c r="AI645" i="66"/>
  <c r="AH645" i="66"/>
  <c r="AF645" i="66"/>
  <c r="AE645" i="66"/>
  <c r="AD645" i="66"/>
  <c r="AB645" i="66"/>
  <c r="AA645" i="66"/>
  <c r="Z645" i="66"/>
  <c r="Y645" i="66"/>
  <c r="W645" i="66"/>
  <c r="V645" i="66"/>
  <c r="U645" i="66"/>
  <c r="T645" i="66"/>
  <c r="S645" i="66"/>
  <c r="R645" i="66"/>
  <c r="Q645" i="66"/>
  <c r="P645" i="66"/>
  <c r="O645" i="66"/>
  <c r="O655" i="66" s="1"/>
  <c r="O657" i="66" s="1"/>
  <c r="CM644" i="66"/>
  <c r="CH644" i="66"/>
  <c r="CA644" i="66"/>
  <c r="BZ644" i="66"/>
  <c r="BX644" i="66"/>
  <c r="BJ644" i="66"/>
  <c r="BI644" i="66"/>
  <c r="BH644" i="66"/>
  <c r="BF644" i="66"/>
  <c r="BE644" i="66"/>
  <c r="BC644" i="66"/>
  <c r="BB644" i="66"/>
  <c r="BA644" i="66"/>
  <c r="AR644" i="66"/>
  <c r="AR645" i="66" s="1"/>
  <c r="AO644" i="66"/>
  <c r="AS644" i="66" s="1"/>
  <c r="AK644" i="66"/>
  <c r="AG644" i="66"/>
  <c r="AC644" i="66"/>
  <c r="L644" i="66"/>
  <c r="K644" i="66"/>
  <c r="BU644" i="66" s="1"/>
  <c r="J644" i="66"/>
  <c r="CM643" i="66"/>
  <c r="CH643" i="66"/>
  <c r="CA643" i="66"/>
  <c r="BZ643" i="66"/>
  <c r="BW643" i="66"/>
  <c r="BJ643" i="66"/>
  <c r="BI643" i="66"/>
  <c r="BH643" i="66"/>
  <c r="BF643" i="66"/>
  <c r="BC643" i="66"/>
  <c r="BB643" i="66"/>
  <c r="BA643" i="66"/>
  <c r="AR643" i="66"/>
  <c r="AO643" i="66"/>
  <c r="BK643" i="66" s="1"/>
  <c r="AK643" i="66"/>
  <c r="AG643" i="66"/>
  <c r="AC643" i="66"/>
  <c r="L643" i="66"/>
  <c r="K643" i="66"/>
  <c r="BX643" i="66" s="1"/>
  <c r="J643" i="66"/>
  <c r="AQ637" i="66"/>
  <c r="AN637" i="66"/>
  <c r="AM637" i="66"/>
  <c r="AL637" i="66"/>
  <c r="AL639" i="66" s="1"/>
  <c r="AJ637" i="66"/>
  <c r="AI637" i="66"/>
  <c r="AH637" i="66"/>
  <c r="AF637" i="66"/>
  <c r="AE637" i="66"/>
  <c r="AD637" i="66"/>
  <c r="AB637" i="66"/>
  <c r="AA637" i="66"/>
  <c r="Z637" i="66"/>
  <c r="Y637" i="66"/>
  <c r="W637" i="66"/>
  <c r="V637" i="66"/>
  <c r="U637" i="66"/>
  <c r="T637" i="66"/>
  <c r="S637" i="66"/>
  <c r="R637" i="66"/>
  <c r="Q637" i="66"/>
  <c r="P637" i="66"/>
  <c r="O637" i="66"/>
  <c r="CM636" i="66"/>
  <c r="AO636" i="66"/>
  <c r="AS636" i="66" s="1"/>
  <c r="AK636" i="66"/>
  <c r="AG636" i="66"/>
  <c r="AG637" i="66" s="1"/>
  <c r="AC636" i="66"/>
  <c r="L636" i="66"/>
  <c r="K636" i="66"/>
  <c r="J636" i="66"/>
  <c r="CM635" i="66"/>
  <c r="CH635" i="66"/>
  <c r="CA635" i="66"/>
  <c r="BZ635" i="66"/>
  <c r="BP635" i="66"/>
  <c r="BI635" i="66"/>
  <c r="BH635" i="66"/>
  <c r="BF635" i="66"/>
  <c r="BB635" i="66"/>
  <c r="BA635" i="66"/>
  <c r="AR635" i="66"/>
  <c r="AR637" i="66" s="1"/>
  <c r="AO635" i="66"/>
  <c r="BK635" i="66" s="1"/>
  <c r="AK635" i="66"/>
  <c r="AK637" i="66" s="1"/>
  <c r="AK639" i="66" s="1"/>
  <c r="AG635" i="66"/>
  <c r="AC635" i="66"/>
  <c r="AC637" i="66" s="1"/>
  <c r="L635" i="66"/>
  <c r="K635" i="66"/>
  <c r="BT635" i="66" s="1"/>
  <c r="J635" i="66"/>
  <c r="AQ632" i="66"/>
  <c r="AN632" i="66"/>
  <c r="AM632" i="66"/>
  <c r="AL632" i="66"/>
  <c r="AJ632" i="66"/>
  <c r="AI632" i="66"/>
  <c r="AH632" i="66"/>
  <c r="AF632" i="66"/>
  <c r="AF639" i="66" s="1"/>
  <c r="AE632" i="66"/>
  <c r="AD632" i="66"/>
  <c r="AC632" i="66"/>
  <c r="AB632" i="66"/>
  <c r="AA632" i="66"/>
  <c r="Z632" i="66"/>
  <c r="Y632" i="66"/>
  <c r="W632" i="66"/>
  <c r="V632" i="66"/>
  <c r="U632" i="66"/>
  <c r="T632" i="66"/>
  <c r="S632" i="66"/>
  <c r="R632" i="66"/>
  <c r="Q632" i="66"/>
  <c r="P632" i="66"/>
  <c r="CM631" i="66"/>
  <c r="CH631" i="66"/>
  <c r="CA631" i="66"/>
  <c r="BZ631" i="66"/>
  <c r="BI631" i="66"/>
  <c r="BH631" i="66"/>
  <c r="BF631" i="66"/>
  <c r="BB631" i="66"/>
  <c r="BA631" i="66"/>
  <c r="AS631" i="66"/>
  <c r="AS632" i="66" s="1"/>
  <c r="AR631" i="66"/>
  <c r="AR632" i="66" s="1"/>
  <c r="AO631" i="66"/>
  <c r="AK631" i="66"/>
  <c r="AK632" i="66" s="1"/>
  <c r="AG631" i="66"/>
  <c r="AG632" i="66" s="1"/>
  <c r="AC631" i="66"/>
  <c r="L631" i="66"/>
  <c r="K631" i="66"/>
  <c r="BR631" i="66" s="1"/>
  <c r="J631" i="66"/>
  <c r="AQ628" i="66"/>
  <c r="AN628" i="66"/>
  <c r="AM628" i="66"/>
  <c r="AL628" i="66"/>
  <c r="AJ628" i="66"/>
  <c r="AI628" i="66"/>
  <c r="AH628" i="66"/>
  <c r="AF628" i="66"/>
  <c r="AE628" i="66"/>
  <c r="AD628" i="66"/>
  <c r="AB628" i="66"/>
  <c r="AA628" i="66"/>
  <c r="Z628" i="66"/>
  <c r="Y628" i="66"/>
  <c r="W628" i="66"/>
  <c r="V628" i="66"/>
  <c r="U628" i="66"/>
  <c r="T628" i="66"/>
  <c r="S628" i="66"/>
  <c r="R628" i="66"/>
  <c r="Q628" i="66"/>
  <c r="P628" i="66"/>
  <c r="O628" i="66"/>
  <c r="CM627" i="66"/>
  <c r="CH627" i="66"/>
  <c r="CA627" i="66"/>
  <c r="BZ627" i="66"/>
  <c r="BI627" i="66"/>
  <c r="BH627" i="66"/>
  <c r="BF627" i="66"/>
  <c r="BB627" i="66"/>
  <c r="BA627" i="66"/>
  <c r="AR627" i="66"/>
  <c r="AR628" i="66" s="1"/>
  <c r="AO627" i="66"/>
  <c r="BK627" i="66" s="1"/>
  <c r="AK627" i="66"/>
  <c r="AK628" i="66" s="1"/>
  <c r="AG627" i="66"/>
  <c r="AG628" i="66" s="1"/>
  <c r="AC627" i="66"/>
  <c r="AC628" i="66" s="1"/>
  <c r="L627" i="66"/>
  <c r="K627" i="66"/>
  <c r="BP627" i="66" s="1"/>
  <c r="J627" i="66"/>
  <c r="AQ619" i="66"/>
  <c r="AN619" i="66"/>
  <c r="AM619" i="66"/>
  <c r="AL619" i="66"/>
  <c r="AJ619" i="66"/>
  <c r="AI619" i="66"/>
  <c r="AH619" i="66"/>
  <c r="AF619" i="66"/>
  <c r="AE619" i="66"/>
  <c r="AD619" i="66"/>
  <c r="AB619" i="66"/>
  <c r="AA619" i="66"/>
  <c r="Z619" i="66"/>
  <c r="Y619" i="66"/>
  <c r="S619" i="66"/>
  <c r="R619" i="66"/>
  <c r="P619" i="66"/>
  <c r="O619" i="66"/>
  <c r="CM618" i="66"/>
  <c r="CH618" i="66"/>
  <c r="CA618" i="66"/>
  <c r="BZ618" i="66"/>
  <c r="BI618" i="66"/>
  <c r="BH618" i="66"/>
  <c r="BF618" i="66"/>
  <c r="BB618" i="66"/>
  <c r="BA618" i="66"/>
  <c r="AS618" i="66"/>
  <c r="AR618" i="66"/>
  <c r="AO618" i="66"/>
  <c r="AK618" i="66"/>
  <c r="AG618" i="66"/>
  <c r="AC618" i="66"/>
  <c r="L618" i="66"/>
  <c r="K618" i="66"/>
  <c r="BU618" i="66" s="1"/>
  <c r="J618" i="66"/>
  <c r="CM617" i="66"/>
  <c r="CH617" i="66"/>
  <c r="CA617" i="66"/>
  <c r="BB617" i="66"/>
  <c r="BA617" i="66"/>
  <c r="AO617" i="66"/>
  <c r="AS617" i="66" s="1"/>
  <c r="AK617" i="66"/>
  <c r="AG617" i="66"/>
  <c r="AC617" i="66"/>
  <c r="L617" i="66"/>
  <c r="K617" i="66"/>
  <c r="J617" i="66"/>
  <c r="CM616" i="66"/>
  <c r="CH616" i="66"/>
  <c r="CA616" i="66"/>
  <c r="BZ616" i="66"/>
  <c r="BI616" i="66"/>
  <c r="BH616" i="66"/>
  <c r="BF616" i="66"/>
  <c r="BB616" i="66"/>
  <c r="BA616" i="66"/>
  <c r="AR616" i="66"/>
  <c r="AO616" i="66"/>
  <c r="BG616" i="66" s="1"/>
  <c r="AK616" i="66"/>
  <c r="AG616" i="66"/>
  <c r="AC616" i="66"/>
  <c r="L616" i="66"/>
  <c r="K616" i="66"/>
  <c r="BR616" i="66" s="1"/>
  <c r="J616" i="66"/>
  <c r="CM615" i="66"/>
  <c r="AO615" i="66"/>
  <c r="AS615" i="66" s="1"/>
  <c r="AK615" i="66"/>
  <c r="AG615" i="66"/>
  <c r="AC615" i="66"/>
  <c r="L615" i="66"/>
  <c r="K615" i="66"/>
  <c r="J615" i="66"/>
  <c r="CM614" i="66"/>
  <c r="CH614" i="66"/>
  <c r="CA614" i="66"/>
  <c r="BZ614" i="66"/>
  <c r="BB614" i="66"/>
  <c r="BA614" i="66"/>
  <c r="AR614" i="66"/>
  <c r="AO614" i="66"/>
  <c r="AS614" i="66" s="1"/>
  <c r="AK614" i="66"/>
  <c r="AG614" i="66"/>
  <c r="AC614" i="66"/>
  <c r="L614" i="66"/>
  <c r="K614" i="66"/>
  <c r="BR614" i="66" s="1"/>
  <c r="J614" i="66"/>
  <c r="CM613" i="66"/>
  <c r="CH613" i="66"/>
  <c r="CA613" i="66"/>
  <c r="BZ613" i="66"/>
  <c r="BT613" i="66"/>
  <c r="BB613" i="66"/>
  <c r="BA613" i="66"/>
  <c r="AR613" i="66"/>
  <c r="AO613" i="66"/>
  <c r="AP613" i="66" s="1"/>
  <c r="AK613" i="66"/>
  <c r="AG613" i="66"/>
  <c r="AC613" i="66"/>
  <c r="L613" i="66"/>
  <c r="K613" i="66"/>
  <c r="BR613" i="66" s="1"/>
  <c r="J613" i="66"/>
  <c r="CM612" i="66"/>
  <c r="CH612" i="66"/>
  <c r="CA612" i="66"/>
  <c r="BZ612" i="66"/>
  <c r="BI612" i="66"/>
  <c r="BH612" i="66"/>
  <c r="BF612" i="66"/>
  <c r="BB612" i="66"/>
  <c r="BA612" i="66"/>
  <c r="AR612" i="66"/>
  <c r="AO612" i="66"/>
  <c r="AS612" i="66" s="1"/>
  <c r="AK612" i="66"/>
  <c r="AG612" i="66"/>
  <c r="AG619" i="66" s="1"/>
  <c r="AC612" i="66"/>
  <c r="L612" i="66"/>
  <c r="K612" i="66"/>
  <c r="BR612" i="66" s="1"/>
  <c r="J612" i="66"/>
  <c r="AQ609" i="66"/>
  <c r="AN609" i="66"/>
  <c r="AM609" i="66"/>
  <c r="AL609" i="66"/>
  <c r="AJ609" i="66"/>
  <c r="AI609" i="66"/>
  <c r="AH609" i="66"/>
  <c r="AF609" i="66"/>
  <c r="AE609" i="66"/>
  <c r="AD609" i="66"/>
  <c r="AB609" i="66"/>
  <c r="AA609" i="66"/>
  <c r="Z609" i="66"/>
  <c r="Y609" i="66"/>
  <c r="R609" i="66"/>
  <c r="P609" i="66"/>
  <c r="O609" i="66"/>
  <c r="CM608" i="66"/>
  <c r="CH608" i="66"/>
  <c r="CA608" i="66"/>
  <c r="BZ608" i="66"/>
  <c r="BI608" i="66"/>
  <c r="BH608" i="66"/>
  <c r="BF608" i="66"/>
  <c r="BB608" i="66"/>
  <c r="BA608" i="66"/>
  <c r="AR608" i="66"/>
  <c r="AO608" i="66"/>
  <c r="AP608" i="66" s="1"/>
  <c r="AK608" i="66"/>
  <c r="AG608" i="66"/>
  <c r="AC608" i="66"/>
  <c r="S608" i="66"/>
  <c r="S609" i="66" s="1"/>
  <c r="L608" i="66"/>
  <c r="K608" i="66"/>
  <c r="BT608" i="66" s="1"/>
  <c r="J608" i="66"/>
  <c r="CM607" i="66"/>
  <c r="CH607" i="66"/>
  <c r="CA607" i="66"/>
  <c r="BZ607" i="66"/>
  <c r="BT607" i="66"/>
  <c r="BR607" i="66"/>
  <c r="BJ607" i="66"/>
  <c r="BI607" i="66"/>
  <c r="BH607" i="66"/>
  <c r="BF607" i="66"/>
  <c r="BB607" i="66"/>
  <c r="BA607" i="66"/>
  <c r="AR607" i="66"/>
  <c r="AP607" i="66"/>
  <c r="AO607" i="66"/>
  <c r="AK607" i="66"/>
  <c r="AG607" i="66"/>
  <c r="AC607" i="66"/>
  <c r="L607" i="66"/>
  <c r="K607" i="66"/>
  <c r="BU607" i="66" s="1"/>
  <c r="J607" i="66"/>
  <c r="CM606" i="66"/>
  <c r="CH606" i="66"/>
  <c r="CA606" i="66"/>
  <c r="BZ606" i="66"/>
  <c r="BK606" i="66"/>
  <c r="BI606" i="66"/>
  <c r="BH606" i="66"/>
  <c r="BG606" i="66"/>
  <c r="BF606" i="66"/>
  <c r="BB606" i="66"/>
  <c r="BA606" i="66"/>
  <c r="AS606" i="66"/>
  <c r="AR606" i="66"/>
  <c r="AP606" i="66"/>
  <c r="AO606" i="66"/>
  <c r="AK606" i="66"/>
  <c r="AG606" i="66"/>
  <c r="AC606" i="66"/>
  <c r="L606" i="66"/>
  <c r="K606" i="66"/>
  <c r="BR606" i="66" s="1"/>
  <c r="J606" i="66"/>
  <c r="CM605" i="66"/>
  <c r="CH605" i="66"/>
  <c r="CA605" i="66"/>
  <c r="BZ605" i="66"/>
  <c r="BI605" i="66"/>
  <c r="BH605" i="66"/>
  <c r="BF605" i="66"/>
  <c r="BB605" i="66"/>
  <c r="BA605" i="66"/>
  <c r="AR605" i="66"/>
  <c r="AO605" i="66"/>
  <c r="AP605" i="66" s="1"/>
  <c r="AK605" i="66"/>
  <c r="AG605" i="66"/>
  <c r="AC605" i="66"/>
  <c r="L605" i="66"/>
  <c r="K605" i="66"/>
  <c r="BT605" i="66" s="1"/>
  <c r="J605" i="66"/>
  <c r="CM604" i="66"/>
  <c r="AO604" i="66"/>
  <c r="AS604" i="66" s="1"/>
  <c r="AK604" i="66"/>
  <c r="AG604" i="66"/>
  <c r="AC604" i="66"/>
  <c r="L604" i="66"/>
  <c r="K604" i="66"/>
  <c r="J604" i="66"/>
  <c r="CM603" i="66"/>
  <c r="AS603" i="66"/>
  <c r="AO603" i="66"/>
  <c r="AP603" i="66" s="1"/>
  <c r="AK603" i="66"/>
  <c r="AG603" i="66"/>
  <c r="AC603" i="66"/>
  <c r="L603" i="66"/>
  <c r="K603" i="66"/>
  <c r="J603" i="66"/>
  <c r="CM602" i="66"/>
  <c r="AS602" i="66"/>
  <c r="AO602" i="66"/>
  <c r="AP602" i="66" s="1"/>
  <c r="AK602" i="66"/>
  <c r="AG602" i="66"/>
  <c r="AC602" i="66"/>
  <c r="L602" i="66"/>
  <c r="K602" i="66"/>
  <c r="J602" i="66"/>
  <c r="CM601" i="66"/>
  <c r="AO601" i="66"/>
  <c r="AK601" i="66"/>
  <c r="AG601" i="66"/>
  <c r="AC601" i="66"/>
  <c r="L601" i="66"/>
  <c r="K601" i="66"/>
  <c r="J601" i="66"/>
  <c r="CM600" i="66"/>
  <c r="AO600" i="66"/>
  <c r="AP600" i="66" s="1"/>
  <c r="AK600" i="66"/>
  <c r="AG600" i="66"/>
  <c r="AC600" i="66"/>
  <c r="L600" i="66"/>
  <c r="K600" i="66"/>
  <c r="J600" i="66"/>
  <c r="CM599" i="66"/>
  <c r="AO599" i="66"/>
  <c r="AP599" i="66" s="1"/>
  <c r="AK599" i="66"/>
  <c r="AG599" i="66"/>
  <c r="AC599" i="66"/>
  <c r="L599" i="66"/>
  <c r="K599" i="66"/>
  <c r="J599" i="66"/>
  <c r="CM598" i="66"/>
  <c r="AO598" i="66"/>
  <c r="AP598" i="66" s="1"/>
  <c r="AK598" i="66"/>
  <c r="AG598" i="66"/>
  <c r="AC598" i="66"/>
  <c r="L598" i="66"/>
  <c r="K598" i="66"/>
  <c r="J598" i="66"/>
  <c r="CM597" i="66"/>
  <c r="AO597" i="66"/>
  <c r="AP597" i="66" s="1"/>
  <c r="AK597" i="66"/>
  <c r="AG597" i="66"/>
  <c r="AC597" i="66"/>
  <c r="L597" i="66"/>
  <c r="K597" i="66"/>
  <c r="J597" i="66"/>
  <c r="CM596" i="66"/>
  <c r="AO596" i="66"/>
  <c r="AP596" i="66" s="1"/>
  <c r="AK596" i="66"/>
  <c r="AG596" i="66"/>
  <c r="AC596" i="66"/>
  <c r="L596" i="66"/>
  <c r="K596" i="66"/>
  <c r="J596" i="66"/>
  <c r="CM595" i="66"/>
  <c r="AO595" i="66"/>
  <c r="AP595" i="66" s="1"/>
  <c r="AK595" i="66"/>
  <c r="AG595" i="66"/>
  <c r="AC595" i="66"/>
  <c r="L595" i="66"/>
  <c r="K595" i="66"/>
  <c r="J595" i="66"/>
  <c r="CM594" i="66"/>
  <c r="CH594" i="66"/>
  <c r="CA594" i="66"/>
  <c r="BZ594" i="66"/>
  <c r="BT594" i="66"/>
  <c r="BI594" i="66"/>
  <c r="BH594" i="66"/>
  <c r="BF594" i="66"/>
  <c r="BB594" i="66"/>
  <c r="BA594" i="66"/>
  <c r="AR594" i="66"/>
  <c r="AO594" i="66"/>
  <c r="AS594" i="66" s="1"/>
  <c r="AK594" i="66"/>
  <c r="AG594" i="66"/>
  <c r="AC594" i="66"/>
  <c r="L594" i="66"/>
  <c r="K594" i="66"/>
  <c r="J594" i="66"/>
  <c r="CM593" i="66"/>
  <c r="CH593" i="66"/>
  <c r="CA593" i="66"/>
  <c r="BZ593" i="66"/>
  <c r="BU593" i="66"/>
  <c r="BT593" i="66"/>
  <c r="BJ593" i="66"/>
  <c r="BI593" i="66"/>
  <c r="BH593" i="66"/>
  <c r="BF593" i="66"/>
  <c r="BC593" i="66"/>
  <c r="BB593" i="66"/>
  <c r="BA593" i="66"/>
  <c r="AR593" i="66"/>
  <c r="AO593" i="66"/>
  <c r="AK593" i="66"/>
  <c r="AG593" i="66"/>
  <c r="AC593" i="66"/>
  <c r="L593" i="66"/>
  <c r="K593" i="66"/>
  <c r="BR593" i="66" s="1"/>
  <c r="J593" i="66"/>
  <c r="CM592" i="66"/>
  <c r="CH592" i="66"/>
  <c r="CA592" i="66"/>
  <c r="BZ592" i="66"/>
  <c r="BI592" i="66"/>
  <c r="BH592" i="66"/>
  <c r="BG592" i="66"/>
  <c r="BF592" i="66"/>
  <c r="BB592" i="66"/>
  <c r="BA592" i="66"/>
  <c r="AS592" i="66"/>
  <c r="AR592" i="66"/>
  <c r="AO592" i="66"/>
  <c r="AP592" i="66" s="1"/>
  <c r="AK592" i="66"/>
  <c r="AG592" i="66"/>
  <c r="AC592" i="66"/>
  <c r="L592" i="66"/>
  <c r="K592" i="66"/>
  <c r="BP592" i="66" s="1"/>
  <c r="J592" i="66"/>
  <c r="CM591" i="66"/>
  <c r="CH591" i="66"/>
  <c r="CA591" i="66"/>
  <c r="BZ591" i="66"/>
  <c r="BI591" i="66"/>
  <c r="BH591" i="66"/>
  <c r="BF591" i="66"/>
  <c r="BB591" i="66"/>
  <c r="BA591" i="66"/>
  <c r="AR591" i="66"/>
  <c r="AO591" i="66"/>
  <c r="AS591" i="66" s="1"/>
  <c r="AK591" i="66"/>
  <c r="AG591" i="66"/>
  <c r="AC591" i="66"/>
  <c r="L591" i="66"/>
  <c r="K591" i="66"/>
  <c r="BU591" i="66" s="1"/>
  <c r="J591" i="66"/>
  <c r="CM590" i="66"/>
  <c r="CH590" i="66"/>
  <c r="CA590" i="66"/>
  <c r="BZ590" i="66"/>
  <c r="BR590" i="66"/>
  <c r="BI590" i="66"/>
  <c r="BH590" i="66"/>
  <c r="BF590" i="66"/>
  <c r="BE590" i="66"/>
  <c r="BB590" i="66"/>
  <c r="BA590" i="66"/>
  <c r="AS590" i="66"/>
  <c r="AR590" i="66"/>
  <c r="AP590" i="66"/>
  <c r="AO590" i="66"/>
  <c r="BK590" i="66" s="1"/>
  <c r="AK590" i="66"/>
  <c r="AG590" i="66"/>
  <c r="AC590" i="66"/>
  <c r="L590" i="66"/>
  <c r="K590" i="66"/>
  <c r="BT590" i="66" s="1"/>
  <c r="J590" i="66"/>
  <c r="CM589" i="66"/>
  <c r="CH589" i="66"/>
  <c r="CA589" i="66"/>
  <c r="BZ589" i="66"/>
  <c r="BU589" i="66"/>
  <c r="BI589" i="66"/>
  <c r="BH589" i="66"/>
  <c r="BF589" i="66"/>
  <c r="BB589" i="66"/>
  <c r="BA589" i="66"/>
  <c r="AR589" i="66"/>
  <c r="AO589" i="66"/>
  <c r="AK589" i="66"/>
  <c r="AG589" i="66"/>
  <c r="AC589" i="66"/>
  <c r="L589" i="66"/>
  <c r="K589" i="66"/>
  <c r="BT589" i="66" s="1"/>
  <c r="J589" i="66"/>
  <c r="CM588" i="66"/>
  <c r="CH588" i="66"/>
  <c r="CA588" i="66"/>
  <c r="BZ588" i="66"/>
  <c r="BI588" i="66"/>
  <c r="BH588" i="66"/>
  <c r="BG588" i="66"/>
  <c r="BF588" i="66"/>
  <c r="BB588" i="66"/>
  <c r="BA588" i="66"/>
  <c r="AS588" i="66"/>
  <c r="AR588" i="66"/>
  <c r="AP588" i="66"/>
  <c r="AO588" i="66"/>
  <c r="AK588" i="66"/>
  <c r="AG588" i="66"/>
  <c r="AC588" i="66"/>
  <c r="AC609" i="66" s="1"/>
  <c r="L588" i="66"/>
  <c r="K588" i="66"/>
  <c r="J588" i="66"/>
  <c r="AQ585" i="66"/>
  <c r="AQ621" i="66" s="1"/>
  <c r="AN585" i="66"/>
  <c r="AM585" i="66"/>
  <c r="AM621" i="66" s="1"/>
  <c r="AL585" i="66"/>
  <c r="AJ585" i="66"/>
  <c r="AI585" i="66"/>
  <c r="AI621" i="66" s="1"/>
  <c r="AH585" i="66"/>
  <c r="AF585" i="66"/>
  <c r="AE585" i="66"/>
  <c r="AE621" i="66" s="1"/>
  <c r="AD585" i="66"/>
  <c r="AB585" i="66"/>
  <c r="AA585" i="66"/>
  <c r="AA621" i="66" s="1"/>
  <c r="Z585" i="66"/>
  <c r="Y585" i="66"/>
  <c r="S585" i="66"/>
  <c r="R585" i="66"/>
  <c r="R621" i="66" s="1"/>
  <c r="Q585" i="66"/>
  <c r="P585" i="66"/>
  <c r="O585" i="66"/>
  <c r="CM584" i="66"/>
  <c r="CH584" i="66"/>
  <c r="CA584" i="66"/>
  <c r="BZ584" i="66"/>
  <c r="BU584" i="66"/>
  <c r="BT584" i="66"/>
  <c r="BI584" i="66"/>
  <c r="BH584" i="66"/>
  <c r="BF584" i="66"/>
  <c r="BB584" i="66"/>
  <c r="BA584" i="66"/>
  <c r="AR584" i="66"/>
  <c r="AO584" i="66"/>
  <c r="AK584" i="66"/>
  <c r="AG584" i="66"/>
  <c r="AC584" i="66"/>
  <c r="L584" i="66"/>
  <c r="K584" i="66"/>
  <c r="J584" i="66"/>
  <c r="CM583" i="66"/>
  <c r="CH583" i="66"/>
  <c r="CA583" i="66"/>
  <c r="BZ583" i="66"/>
  <c r="BU583" i="66"/>
  <c r="BI583" i="66"/>
  <c r="BH583" i="66"/>
  <c r="BF583" i="66"/>
  <c r="BB583" i="66"/>
  <c r="BA583" i="66"/>
  <c r="AR583" i="66"/>
  <c r="AO583" i="66"/>
  <c r="AK583" i="66"/>
  <c r="AG583" i="66"/>
  <c r="AC583" i="66"/>
  <c r="L583" i="66"/>
  <c r="K583" i="66"/>
  <c r="BE583" i="66" s="1"/>
  <c r="J583" i="66"/>
  <c r="CM582" i="66"/>
  <c r="CH582" i="66"/>
  <c r="CA582" i="66"/>
  <c r="BZ582" i="66"/>
  <c r="BX582" i="66"/>
  <c r="BR582" i="66"/>
  <c r="BI582" i="66"/>
  <c r="BH582" i="66"/>
  <c r="BF582" i="66"/>
  <c r="BB582" i="66"/>
  <c r="BA582" i="66"/>
  <c r="AR582" i="66"/>
  <c r="AO582" i="66"/>
  <c r="AK582" i="66"/>
  <c r="AK585" i="66" s="1"/>
  <c r="AG582" i="66"/>
  <c r="AG585" i="66" s="1"/>
  <c r="AC582" i="66"/>
  <c r="L582" i="66"/>
  <c r="K582" i="66"/>
  <c r="BJ582" i="66" s="1"/>
  <c r="J582" i="66"/>
  <c r="W578" i="66"/>
  <c r="V578" i="66"/>
  <c r="U578" i="66"/>
  <c r="T578" i="66"/>
  <c r="Q578" i="66"/>
  <c r="AQ576" i="66"/>
  <c r="AQ578" i="66" s="1"/>
  <c r="AN576" i="66"/>
  <c r="AN578" i="66" s="1"/>
  <c r="AM576" i="66"/>
  <c r="AL576" i="66"/>
  <c r="AJ576" i="66"/>
  <c r="AJ578" i="66" s="1"/>
  <c r="AI576" i="66"/>
  <c r="AH576" i="66"/>
  <c r="AF576" i="66"/>
  <c r="AE576" i="66"/>
  <c r="AE578" i="66" s="1"/>
  <c r="AD576" i="66"/>
  <c r="AB576" i="66"/>
  <c r="AB578" i="66" s="1"/>
  <c r="AA576" i="66"/>
  <c r="Z576" i="66"/>
  <c r="Y576" i="66"/>
  <c r="S576" i="66"/>
  <c r="S578" i="66" s="1"/>
  <c r="R576" i="66"/>
  <c r="P576" i="66"/>
  <c r="O576" i="66"/>
  <c r="CM575" i="66"/>
  <c r="CH575" i="66"/>
  <c r="CA575" i="66"/>
  <c r="BZ575" i="66"/>
  <c r="BX575" i="66"/>
  <c r="BT575" i="66"/>
  <c r="BP575" i="66"/>
  <c r="BJ575" i="66"/>
  <c r="BI575" i="66"/>
  <c r="BH575" i="66"/>
  <c r="BF575" i="66"/>
  <c r="BC575" i="66"/>
  <c r="BB575" i="66"/>
  <c r="BA575" i="66"/>
  <c r="AR575" i="66"/>
  <c r="AO575" i="66"/>
  <c r="AK575" i="66"/>
  <c r="AG575" i="66"/>
  <c r="AC575" i="66"/>
  <c r="L575" i="66"/>
  <c r="K575" i="66"/>
  <c r="BR575" i="66" s="1"/>
  <c r="J575" i="66"/>
  <c r="CM574" i="66"/>
  <c r="CH574" i="66"/>
  <c r="CA574" i="66"/>
  <c r="BZ574" i="66"/>
  <c r="BK574" i="66"/>
  <c r="BI574" i="66"/>
  <c r="BH574" i="66"/>
  <c r="BG574" i="66"/>
  <c r="BF574" i="66"/>
  <c r="BB574" i="66"/>
  <c r="BA574" i="66"/>
  <c r="AS574" i="66"/>
  <c r="AR574" i="66"/>
  <c r="AP574" i="66"/>
  <c r="AO574" i="66"/>
  <c r="AK574" i="66"/>
  <c r="AK576" i="66" s="1"/>
  <c r="AG574" i="66"/>
  <c r="AG576" i="66" s="1"/>
  <c r="AC574" i="66"/>
  <c r="L574" i="66"/>
  <c r="K574" i="66"/>
  <c r="J574" i="66"/>
  <c r="AQ571" i="66"/>
  <c r="AN571" i="66"/>
  <c r="AM571" i="66"/>
  <c r="AL571" i="66"/>
  <c r="AJ571" i="66"/>
  <c r="AI571" i="66"/>
  <c r="AH571" i="66"/>
  <c r="AF571" i="66"/>
  <c r="AE571" i="66"/>
  <c r="AD571" i="66"/>
  <c r="AD578" i="66" s="1"/>
  <c r="AB571" i="66"/>
  <c r="AA571" i="66"/>
  <c r="Z571" i="66"/>
  <c r="Y571" i="66"/>
  <c r="Y578" i="66" s="1"/>
  <c r="S571" i="66"/>
  <c r="R571" i="66"/>
  <c r="P571" i="66"/>
  <c r="O571" i="66"/>
  <c r="O578" i="66" s="1"/>
  <c r="CM570" i="66"/>
  <c r="CH570" i="66"/>
  <c r="CA570" i="66"/>
  <c r="BZ570" i="66"/>
  <c r="BK570" i="66"/>
  <c r="BI570" i="66"/>
  <c r="BH570" i="66"/>
  <c r="BG570" i="66"/>
  <c r="BF570" i="66"/>
  <c r="BE570" i="66"/>
  <c r="BB570" i="66"/>
  <c r="BA570" i="66"/>
  <c r="AS570" i="66"/>
  <c r="AR570" i="66"/>
  <c r="AO570" i="66"/>
  <c r="AP570" i="66" s="1"/>
  <c r="AK570" i="66"/>
  <c r="AG570" i="66"/>
  <c r="AC570" i="66"/>
  <c r="L570" i="66"/>
  <c r="K570" i="66"/>
  <c r="BU570" i="66" s="1"/>
  <c r="J570" i="66"/>
  <c r="CM569" i="66"/>
  <c r="CH569" i="66"/>
  <c r="CA569" i="66"/>
  <c r="BZ569" i="66"/>
  <c r="BU569" i="66"/>
  <c r="BI569" i="66"/>
  <c r="BH569" i="66"/>
  <c r="BF569" i="66"/>
  <c r="BB569" i="66"/>
  <c r="BA569" i="66"/>
  <c r="AR569" i="66"/>
  <c r="AR571" i="66" s="1"/>
  <c r="AO569" i="66"/>
  <c r="AS569" i="66" s="1"/>
  <c r="AK569" i="66"/>
  <c r="AK571" i="66" s="1"/>
  <c r="AG569" i="66"/>
  <c r="AG571" i="66" s="1"/>
  <c r="AC569" i="66"/>
  <c r="AC571" i="66" s="1"/>
  <c r="L569" i="66"/>
  <c r="K569" i="66"/>
  <c r="BT569" i="66" s="1"/>
  <c r="J569" i="66"/>
  <c r="AQ563" i="66"/>
  <c r="AN563" i="66"/>
  <c r="AM563" i="66"/>
  <c r="AL563" i="66"/>
  <c r="AJ563" i="66"/>
  <c r="AI563" i="66"/>
  <c r="AH563" i="66"/>
  <c r="AF563" i="66"/>
  <c r="AE563" i="66"/>
  <c r="AD563" i="66"/>
  <c r="AB563" i="66"/>
  <c r="AA563" i="66"/>
  <c r="Z563" i="66"/>
  <c r="Y563" i="66"/>
  <c r="S563" i="66"/>
  <c r="R563" i="66"/>
  <c r="P563" i="66"/>
  <c r="O563" i="66"/>
  <c r="CM562" i="66"/>
  <c r="CH562" i="66"/>
  <c r="CA562" i="66"/>
  <c r="BZ562" i="66"/>
  <c r="BI562" i="66"/>
  <c r="BH562" i="66"/>
  <c r="BF562" i="66"/>
  <c r="BB562" i="66"/>
  <c r="BA562" i="66"/>
  <c r="AR562" i="66"/>
  <c r="AO562" i="66"/>
  <c r="AK562" i="66"/>
  <c r="AG562" i="66"/>
  <c r="AC562" i="66"/>
  <c r="L562" i="66"/>
  <c r="K562" i="66"/>
  <c r="BT562" i="66" s="1"/>
  <c r="J562" i="66"/>
  <c r="CM561" i="66"/>
  <c r="CH561" i="66"/>
  <c r="BB561" i="66"/>
  <c r="BA561" i="66"/>
  <c r="AP561" i="66"/>
  <c r="AO561" i="66"/>
  <c r="AS561" i="66" s="1"/>
  <c r="AK561" i="66"/>
  <c r="AG561" i="66"/>
  <c r="AC561" i="66"/>
  <c r="L561" i="66"/>
  <c r="K561" i="66"/>
  <c r="J561" i="66"/>
  <c r="CM560" i="66"/>
  <c r="CH560" i="66"/>
  <c r="CA560" i="66"/>
  <c r="BZ560" i="66"/>
  <c r="BI560" i="66"/>
  <c r="BH560" i="66"/>
  <c r="BF560" i="66"/>
  <c r="BB560" i="66"/>
  <c r="BA560" i="66"/>
  <c r="AR560" i="66"/>
  <c r="AO560" i="66"/>
  <c r="AP560" i="66" s="1"/>
  <c r="AK560" i="66"/>
  <c r="AG560" i="66"/>
  <c r="AC560" i="66"/>
  <c r="L560" i="66"/>
  <c r="K560" i="66"/>
  <c r="BR560" i="66" s="1"/>
  <c r="J560" i="66"/>
  <c r="CM559" i="66"/>
  <c r="CH559" i="66"/>
  <c r="CA559" i="66"/>
  <c r="BZ559" i="66"/>
  <c r="BB559" i="66"/>
  <c r="BA559" i="66"/>
  <c r="AS559" i="66"/>
  <c r="AR559" i="66"/>
  <c r="AO559" i="66"/>
  <c r="AP559" i="66" s="1"/>
  <c r="AK559" i="66"/>
  <c r="AG559" i="66"/>
  <c r="AC559" i="66"/>
  <c r="L559" i="66"/>
  <c r="K559" i="66"/>
  <c r="J559" i="66"/>
  <c r="CM558" i="66"/>
  <c r="CH558" i="66"/>
  <c r="CA558" i="66"/>
  <c r="BZ558" i="66"/>
  <c r="BB558" i="66"/>
  <c r="BA558" i="66"/>
  <c r="AS558" i="66"/>
  <c r="AR558" i="66"/>
  <c r="AO558" i="66"/>
  <c r="AP558" i="66" s="1"/>
  <c r="AK558" i="66"/>
  <c r="AG558" i="66"/>
  <c r="AC558" i="66"/>
  <c r="L558" i="66"/>
  <c r="K558" i="66"/>
  <c r="BU558" i="66" s="1"/>
  <c r="J558" i="66"/>
  <c r="CM557" i="66"/>
  <c r="CH557" i="66"/>
  <c r="CA557" i="66"/>
  <c r="BZ557" i="66"/>
  <c r="BI557" i="66"/>
  <c r="BH557" i="66"/>
  <c r="BF557" i="66"/>
  <c r="BB557" i="66"/>
  <c r="BA557" i="66"/>
  <c r="AR557" i="66"/>
  <c r="AO557" i="66"/>
  <c r="AK557" i="66"/>
  <c r="AG557" i="66"/>
  <c r="AC557" i="66"/>
  <c r="L557" i="66"/>
  <c r="K557" i="66"/>
  <c r="BU557" i="66" s="1"/>
  <c r="J557" i="66"/>
  <c r="AQ554" i="66"/>
  <c r="AN554" i="66"/>
  <c r="AM554" i="66"/>
  <c r="AL554" i="66"/>
  <c r="AJ554" i="66"/>
  <c r="AJ565" i="66" s="1"/>
  <c r="AI554" i="66"/>
  <c r="AH554" i="66"/>
  <c r="AF554" i="66"/>
  <c r="AE554" i="66"/>
  <c r="AD554" i="66"/>
  <c r="AB554" i="66"/>
  <c r="AA554" i="66"/>
  <c r="Z554" i="66"/>
  <c r="Y554" i="66"/>
  <c r="S554" i="66"/>
  <c r="R554" i="66"/>
  <c r="P554" i="66"/>
  <c r="O554" i="66"/>
  <c r="CM553" i="66"/>
  <c r="CH553" i="66"/>
  <c r="CA553" i="66"/>
  <c r="BZ553" i="66"/>
  <c r="BI553" i="66"/>
  <c r="BH553" i="66"/>
  <c r="BF553" i="66"/>
  <c r="BB553" i="66"/>
  <c r="BA553" i="66"/>
  <c r="AR553" i="66"/>
  <c r="AO553" i="66"/>
  <c r="AS553" i="66" s="1"/>
  <c r="AK553" i="66"/>
  <c r="AG553" i="66"/>
  <c r="AC553" i="66"/>
  <c r="L553" i="66"/>
  <c r="K553" i="66"/>
  <c r="BR553" i="66" s="1"/>
  <c r="J553" i="66"/>
  <c r="CM552" i="66"/>
  <c r="CH552" i="66"/>
  <c r="CA552" i="66"/>
  <c r="BZ552" i="66"/>
  <c r="BK552" i="66"/>
  <c r="BI552" i="66"/>
  <c r="BH552" i="66"/>
  <c r="BG552" i="66"/>
  <c r="BF552" i="66"/>
  <c r="BB552" i="66"/>
  <c r="BA552" i="66"/>
  <c r="AS552" i="66"/>
  <c r="AR552" i="66"/>
  <c r="AO552" i="66"/>
  <c r="AP552" i="66" s="1"/>
  <c r="AK552" i="66"/>
  <c r="AG552" i="66"/>
  <c r="AC552" i="66"/>
  <c r="L552" i="66"/>
  <c r="K552" i="66"/>
  <c r="BR552" i="66" s="1"/>
  <c r="J552" i="66"/>
  <c r="CM551" i="66"/>
  <c r="CH551" i="66"/>
  <c r="CA551" i="66"/>
  <c r="BZ551" i="66"/>
  <c r="BJ551" i="66"/>
  <c r="BI551" i="66"/>
  <c r="BH551" i="66"/>
  <c r="BF551" i="66"/>
  <c r="BE551" i="66"/>
  <c r="BB551" i="66"/>
  <c r="BA551" i="66"/>
  <c r="AS551" i="66"/>
  <c r="AS554" i="66" s="1"/>
  <c r="AR551" i="66"/>
  <c r="AO551" i="66"/>
  <c r="AK551" i="66"/>
  <c r="AG551" i="66"/>
  <c r="AG554" i="66" s="1"/>
  <c r="AC551" i="66"/>
  <c r="L551" i="66"/>
  <c r="K551" i="66"/>
  <c r="BU551" i="66" s="1"/>
  <c r="J551" i="66"/>
  <c r="AQ548" i="66"/>
  <c r="AN548" i="66"/>
  <c r="AM548" i="66"/>
  <c r="AL548" i="66"/>
  <c r="AJ548" i="66"/>
  <c r="AI548" i="66"/>
  <c r="AH548" i="66"/>
  <c r="AF548" i="66"/>
  <c r="AE548" i="66"/>
  <c r="AD548" i="66"/>
  <c r="AB548" i="66"/>
  <c r="AB565" i="66" s="1"/>
  <c r="AA548" i="66"/>
  <c r="Z548" i="66"/>
  <c r="Y548" i="66"/>
  <c r="X548" i="66"/>
  <c r="W548" i="66"/>
  <c r="V548" i="66"/>
  <c r="U548" i="66"/>
  <c r="T548" i="66"/>
  <c r="S548" i="66"/>
  <c r="R548" i="66"/>
  <c r="Q548" i="66"/>
  <c r="P548" i="66"/>
  <c r="O548" i="66"/>
  <c r="CM547" i="66"/>
  <c r="AO547" i="66"/>
  <c r="AS547" i="66" s="1"/>
  <c r="AK547" i="66"/>
  <c r="AG547" i="66"/>
  <c r="AC547" i="66"/>
  <c r="L547" i="66"/>
  <c r="K547" i="66"/>
  <c r="J547" i="66"/>
  <c r="CM546" i="66"/>
  <c r="CH546" i="66"/>
  <c r="CA546" i="66"/>
  <c r="BZ546" i="66"/>
  <c r="BX546" i="66"/>
  <c r="BU546" i="66"/>
  <c r="BT546" i="66"/>
  <c r="BJ546" i="66"/>
  <c r="BI546" i="66"/>
  <c r="BH546" i="66"/>
  <c r="BF546" i="66"/>
  <c r="BC546" i="66"/>
  <c r="BB546" i="66"/>
  <c r="BA546" i="66"/>
  <c r="AR546" i="66"/>
  <c r="AO546" i="66"/>
  <c r="AK546" i="66"/>
  <c r="AG546" i="66"/>
  <c r="AC546" i="66"/>
  <c r="L546" i="66"/>
  <c r="K546" i="66"/>
  <c r="BR546" i="66" s="1"/>
  <c r="J546" i="66"/>
  <c r="CM545" i="66"/>
  <c r="CH545" i="66"/>
  <c r="CA545" i="66"/>
  <c r="BZ545" i="66"/>
  <c r="BR545" i="66"/>
  <c r="BP545" i="66"/>
  <c r="BI545" i="66"/>
  <c r="BH545" i="66"/>
  <c r="BF545" i="66"/>
  <c r="BC545" i="66"/>
  <c r="BB545" i="66"/>
  <c r="BA545" i="66"/>
  <c r="AR545" i="66"/>
  <c r="AO545" i="66"/>
  <c r="AK545" i="66"/>
  <c r="AG545" i="66"/>
  <c r="AG548" i="66" s="1"/>
  <c r="AC545" i="66"/>
  <c r="L545" i="66"/>
  <c r="K545" i="66"/>
  <c r="J545" i="66"/>
  <c r="Z541" i="66"/>
  <c r="AQ539" i="66"/>
  <c r="AN539" i="66"/>
  <c r="AM539" i="66"/>
  <c r="AL539" i="66"/>
  <c r="AJ539" i="66"/>
  <c r="AI539" i="66"/>
  <c r="AH539" i="66"/>
  <c r="AF539" i="66"/>
  <c r="AE539" i="66"/>
  <c r="AD539" i="66"/>
  <c r="AD541" i="66" s="1"/>
  <c r="AB539" i="66"/>
  <c r="AA539" i="66"/>
  <c r="Z539" i="66"/>
  <c r="Y539" i="66"/>
  <c r="S539" i="66"/>
  <c r="R539" i="66"/>
  <c r="P539" i="66"/>
  <c r="O539" i="66"/>
  <c r="CM538" i="66"/>
  <c r="CH538" i="66"/>
  <c r="CA538" i="66"/>
  <c r="BZ538" i="66"/>
  <c r="BU538" i="66"/>
  <c r="BT538" i="66"/>
  <c r="BP538" i="66"/>
  <c r="BJ538" i="66"/>
  <c r="BI538" i="66"/>
  <c r="BH538" i="66"/>
  <c r="BF538" i="66"/>
  <c r="BC538" i="66"/>
  <c r="BB538" i="66"/>
  <c r="BA538" i="66"/>
  <c r="AR538" i="66"/>
  <c r="AO538" i="66"/>
  <c r="AK538" i="66"/>
  <c r="AG538" i="66"/>
  <c r="AC538" i="66"/>
  <c r="L538" i="66"/>
  <c r="K538" i="66"/>
  <c r="BR538" i="66" s="1"/>
  <c r="J538" i="66"/>
  <c r="CM537" i="66"/>
  <c r="CH537" i="66"/>
  <c r="CA537" i="66"/>
  <c r="BZ537" i="66"/>
  <c r="BU537" i="66"/>
  <c r="BB537" i="66"/>
  <c r="BA537" i="66"/>
  <c r="AR537" i="66"/>
  <c r="AO537" i="66"/>
  <c r="AS537" i="66" s="1"/>
  <c r="AK537" i="66"/>
  <c r="AG537" i="66"/>
  <c r="AC537" i="66"/>
  <c r="L537" i="66"/>
  <c r="K537" i="66"/>
  <c r="J537" i="66"/>
  <c r="CM536" i="66"/>
  <c r="CH536" i="66"/>
  <c r="CA536" i="66"/>
  <c r="BZ536" i="66"/>
  <c r="BI536" i="66"/>
  <c r="BH536" i="66"/>
  <c r="BF536" i="66"/>
  <c r="BB536" i="66"/>
  <c r="BA536" i="66"/>
  <c r="AR536" i="66"/>
  <c r="AO536" i="66"/>
  <c r="AK536" i="66"/>
  <c r="AG536" i="66"/>
  <c r="AC536" i="66"/>
  <c r="L536" i="66"/>
  <c r="K536" i="66"/>
  <c r="J536" i="66"/>
  <c r="CM535" i="66"/>
  <c r="CH535" i="66"/>
  <c r="CA535" i="66"/>
  <c r="BZ535" i="66"/>
  <c r="BI535" i="66"/>
  <c r="BH535" i="66"/>
  <c r="BF535" i="66"/>
  <c r="BB535" i="66"/>
  <c r="BA535" i="66"/>
  <c r="AR535" i="66"/>
  <c r="AO535" i="66"/>
  <c r="AK535" i="66"/>
  <c r="AG535" i="66"/>
  <c r="AC535" i="66"/>
  <c r="L535" i="66"/>
  <c r="K535" i="66"/>
  <c r="BU535" i="66" s="1"/>
  <c r="J535" i="66"/>
  <c r="CM534" i="66"/>
  <c r="CH534" i="66"/>
  <c r="CA534" i="66"/>
  <c r="BZ534" i="66"/>
  <c r="BI534" i="66"/>
  <c r="BH534" i="66"/>
  <c r="BF534" i="66"/>
  <c r="BB534" i="66"/>
  <c r="BA534" i="66"/>
  <c r="AR534" i="66"/>
  <c r="AO534" i="66"/>
  <c r="AK534" i="66"/>
  <c r="AG534" i="66"/>
  <c r="AC534" i="66"/>
  <c r="L534" i="66"/>
  <c r="K534" i="66"/>
  <c r="J534" i="66"/>
  <c r="CM533" i="66"/>
  <c r="CH533" i="66"/>
  <c r="CA533" i="66"/>
  <c r="BZ533" i="66"/>
  <c r="BI533" i="66"/>
  <c r="BH533" i="66"/>
  <c r="BF533" i="66"/>
  <c r="BB533" i="66"/>
  <c r="BA533" i="66"/>
  <c r="AR533" i="66"/>
  <c r="AR539" i="66" s="1"/>
  <c r="AO533" i="66"/>
  <c r="AK533" i="66"/>
  <c r="AG533" i="66"/>
  <c r="AC533" i="66"/>
  <c r="L533" i="66"/>
  <c r="K533" i="66"/>
  <c r="BT533" i="66" s="1"/>
  <c r="J533" i="66"/>
  <c r="AR530" i="66"/>
  <c r="AQ530" i="66"/>
  <c r="AN530" i="66"/>
  <c r="AM530" i="66"/>
  <c r="AL530" i="66"/>
  <c r="AJ530" i="66"/>
  <c r="AI530" i="66"/>
  <c r="AH530" i="66"/>
  <c r="AF530" i="66"/>
  <c r="AE530" i="66"/>
  <c r="AD530" i="66"/>
  <c r="AC530" i="66"/>
  <c r="AB530" i="66"/>
  <c r="AA530" i="66"/>
  <c r="Z530" i="66"/>
  <c r="Y530" i="66"/>
  <c r="W530" i="66"/>
  <c r="V530" i="66"/>
  <c r="U530" i="66"/>
  <c r="T530" i="66"/>
  <c r="S530" i="66"/>
  <c r="R530" i="66"/>
  <c r="Q530" i="66"/>
  <c r="P530" i="66"/>
  <c r="O530" i="66"/>
  <c r="O541" i="66" s="1"/>
  <c r="CM529" i="66"/>
  <c r="CH529" i="66"/>
  <c r="CA529" i="66"/>
  <c r="BZ529" i="66"/>
  <c r="BR529" i="66"/>
  <c r="BJ529" i="66"/>
  <c r="BI529" i="66"/>
  <c r="BH529" i="66"/>
  <c r="BF529" i="66"/>
  <c r="BE529" i="66"/>
  <c r="BB529" i="66"/>
  <c r="BA529" i="66"/>
  <c r="AS529" i="66"/>
  <c r="AS530" i="66" s="1"/>
  <c r="AR529" i="66"/>
  <c r="AO529" i="66"/>
  <c r="AK529" i="66"/>
  <c r="AK530" i="66" s="1"/>
  <c r="AG529" i="66"/>
  <c r="AG530" i="66" s="1"/>
  <c r="AC529" i="66"/>
  <c r="L529" i="66"/>
  <c r="K529" i="66"/>
  <c r="J529" i="66"/>
  <c r="AR523" i="66"/>
  <c r="AQ523" i="66"/>
  <c r="AN523" i="66"/>
  <c r="AN525" i="66" s="1"/>
  <c r="AM523" i="66"/>
  <c r="AM525" i="66" s="1"/>
  <c r="AL523" i="66"/>
  <c r="AJ523" i="66"/>
  <c r="AI523" i="66"/>
  <c r="AH523" i="66"/>
  <c r="AF523" i="66"/>
  <c r="AE523" i="66"/>
  <c r="AD523" i="66"/>
  <c r="AB523" i="66"/>
  <c r="AA523" i="66"/>
  <c r="Z523" i="66"/>
  <c r="Y523" i="66"/>
  <c r="S523" i="66"/>
  <c r="S525" i="66" s="1"/>
  <c r="R523" i="66"/>
  <c r="P523" i="66"/>
  <c r="O523" i="66"/>
  <c r="CM522" i="66"/>
  <c r="CH522" i="66"/>
  <c r="CA522" i="66"/>
  <c r="BZ522" i="66"/>
  <c r="BA522" i="66"/>
  <c r="AR522" i="66"/>
  <c r="AO522" i="66"/>
  <c r="AP522" i="66" s="1"/>
  <c r="AK522" i="66"/>
  <c r="AG522" i="66"/>
  <c r="AC522" i="66"/>
  <c r="L522" i="66"/>
  <c r="K522" i="66"/>
  <c r="J522" i="66"/>
  <c r="CM521" i="66"/>
  <c r="CH521" i="66"/>
  <c r="CA521" i="66"/>
  <c r="BA521" i="66"/>
  <c r="AO521" i="66"/>
  <c r="AK521" i="66"/>
  <c r="AG521" i="66"/>
  <c r="AC521" i="66"/>
  <c r="L521" i="66"/>
  <c r="K521" i="66"/>
  <c r="J521" i="66"/>
  <c r="CM520" i="66"/>
  <c r="CH520" i="66"/>
  <c r="CA520" i="66"/>
  <c r="BZ520" i="66"/>
  <c r="BI520" i="66"/>
  <c r="BH520" i="66"/>
  <c r="BG520" i="66"/>
  <c r="BF520" i="66"/>
  <c r="BE520" i="66"/>
  <c r="BB520" i="66"/>
  <c r="BA520" i="66"/>
  <c r="AR520" i="66"/>
  <c r="AP520" i="66"/>
  <c r="AO520" i="66"/>
  <c r="AK520" i="66"/>
  <c r="AG520" i="66"/>
  <c r="AC520" i="66"/>
  <c r="AC523" i="66" s="1"/>
  <c r="L520" i="66"/>
  <c r="K520" i="66"/>
  <c r="J520" i="66"/>
  <c r="AQ517" i="66"/>
  <c r="AN517" i="66"/>
  <c r="AM517" i="66"/>
  <c r="AL517" i="66"/>
  <c r="AK517" i="66"/>
  <c r="AJ517" i="66"/>
  <c r="AI517" i="66"/>
  <c r="AH517" i="66"/>
  <c r="AF517" i="66"/>
  <c r="AE517" i="66"/>
  <c r="AD517" i="66"/>
  <c r="AB517" i="66"/>
  <c r="AA517" i="66"/>
  <c r="Z517" i="66"/>
  <c r="Z525" i="66" s="1"/>
  <c r="Y517" i="66"/>
  <c r="S517" i="66"/>
  <c r="R517" i="66"/>
  <c r="P517" i="66"/>
  <c r="P525" i="66" s="1"/>
  <c r="O517" i="66"/>
  <c r="CM516" i="66"/>
  <c r="CH516" i="66"/>
  <c r="CA516" i="66"/>
  <c r="BZ516" i="66"/>
  <c r="BT516" i="66"/>
  <c r="BR516" i="66"/>
  <c r="BI516" i="66"/>
  <c r="BH516" i="66"/>
  <c r="BF516" i="66"/>
  <c r="BB516" i="66"/>
  <c r="BA516" i="66"/>
  <c r="AR516" i="66"/>
  <c r="AR517" i="66" s="1"/>
  <c r="AO516" i="66"/>
  <c r="AO517" i="66" s="1"/>
  <c r="AL516" i="66"/>
  <c r="AK516" i="66"/>
  <c r="AG516" i="66"/>
  <c r="AG517" i="66" s="1"/>
  <c r="AC516" i="66"/>
  <c r="AC517" i="66" s="1"/>
  <c r="L516" i="66"/>
  <c r="K516" i="66"/>
  <c r="J516" i="66"/>
  <c r="AR513" i="66"/>
  <c r="AQ513" i="66"/>
  <c r="AN513" i="66"/>
  <c r="AM513" i="66"/>
  <c r="AL513" i="66"/>
  <c r="AJ513" i="66"/>
  <c r="AI513" i="66"/>
  <c r="AH513" i="66"/>
  <c r="AF513" i="66"/>
  <c r="AF525" i="66" s="1"/>
  <c r="AE513" i="66"/>
  <c r="AD513" i="66"/>
  <c r="AC513" i="66"/>
  <c r="AB513" i="66"/>
  <c r="AA513" i="66"/>
  <c r="Z513" i="66"/>
  <c r="Y513" i="66"/>
  <c r="S513" i="66"/>
  <c r="R513" i="66"/>
  <c r="P513" i="66"/>
  <c r="O513" i="66"/>
  <c r="CM512" i="66"/>
  <c r="CH512" i="66"/>
  <c r="CA512" i="66"/>
  <c r="BZ512" i="66"/>
  <c r="BI512" i="66"/>
  <c r="BH512" i="66"/>
  <c r="BF512" i="66"/>
  <c r="BB512" i="66"/>
  <c r="BA512" i="66"/>
  <c r="AR512" i="66"/>
  <c r="AO512" i="66"/>
  <c r="AK512" i="66"/>
  <c r="AK513" i="66" s="1"/>
  <c r="AG512" i="66"/>
  <c r="AG513" i="66" s="1"/>
  <c r="AC512" i="66"/>
  <c r="L512" i="66"/>
  <c r="K512" i="66"/>
  <c r="BU512" i="66" s="1"/>
  <c r="J512" i="66"/>
  <c r="AE508" i="66"/>
  <c r="W508" i="66"/>
  <c r="V508" i="66"/>
  <c r="U508" i="66"/>
  <c r="T508" i="66"/>
  <c r="Q508" i="66"/>
  <c r="AQ505" i="66"/>
  <c r="AQ508" i="66" s="1"/>
  <c r="AN505" i="66"/>
  <c r="AN508" i="66" s="1"/>
  <c r="AM505" i="66"/>
  <c r="AL505" i="66"/>
  <c r="AJ505" i="66"/>
  <c r="AJ508" i="66" s="1"/>
  <c r="AI505" i="66"/>
  <c r="AI508" i="66" s="1"/>
  <c r="AH505" i="66"/>
  <c r="AF505" i="66"/>
  <c r="AE505" i="66"/>
  <c r="AD505" i="66"/>
  <c r="AB505" i="66"/>
  <c r="AB508" i="66" s="1"/>
  <c r="AA505" i="66"/>
  <c r="Z505" i="66"/>
  <c r="Y505" i="66"/>
  <c r="Y508" i="66" s="1"/>
  <c r="S505" i="66"/>
  <c r="R505" i="66"/>
  <c r="P505" i="66"/>
  <c r="O505" i="66"/>
  <c r="O508" i="66" s="1"/>
  <c r="CM504" i="66"/>
  <c r="CH504" i="66"/>
  <c r="CA504" i="66"/>
  <c r="BZ504" i="66"/>
  <c r="BT504" i="66"/>
  <c r="BR504" i="66"/>
  <c r="BI504" i="66"/>
  <c r="BH504" i="66"/>
  <c r="BF504" i="66"/>
  <c r="BC504" i="66"/>
  <c r="BB504" i="66"/>
  <c r="BA504" i="66"/>
  <c r="AR504" i="66"/>
  <c r="AR505" i="66" s="1"/>
  <c r="AO504" i="66"/>
  <c r="AO505" i="66" s="1"/>
  <c r="AK504" i="66"/>
  <c r="AK505" i="66" s="1"/>
  <c r="AG504" i="66"/>
  <c r="AG505" i="66" s="1"/>
  <c r="AC504" i="66"/>
  <c r="AC505" i="66" s="1"/>
  <c r="L504" i="66"/>
  <c r="K504" i="66"/>
  <c r="BU504" i="66" s="1"/>
  <c r="J504" i="66"/>
  <c r="AR501" i="66"/>
  <c r="AQ501" i="66"/>
  <c r="AN501" i="66"/>
  <c r="AM501" i="66"/>
  <c r="AM508" i="66" s="1"/>
  <c r="AL501" i="66"/>
  <c r="AL508" i="66" s="1"/>
  <c r="AJ501" i="66"/>
  <c r="AI501" i="66"/>
  <c r="AH501" i="66"/>
  <c r="AF501" i="66"/>
  <c r="AE501" i="66"/>
  <c r="AD501" i="66"/>
  <c r="AB501" i="66"/>
  <c r="AA501" i="66"/>
  <c r="AA508" i="66" s="1"/>
  <c r="Z501" i="66"/>
  <c r="Y501" i="66"/>
  <c r="S501" i="66"/>
  <c r="R501" i="66"/>
  <c r="R508" i="66" s="1"/>
  <c r="P501" i="66"/>
  <c r="O501" i="66"/>
  <c r="CM500" i="66"/>
  <c r="CH500" i="66"/>
  <c r="CA500" i="66"/>
  <c r="BZ500" i="66"/>
  <c r="BU500" i="66"/>
  <c r="BT500" i="66"/>
  <c r="BK500" i="66"/>
  <c r="BJ500" i="66"/>
  <c r="BI500" i="66"/>
  <c r="BH500" i="66"/>
  <c r="BG500" i="66"/>
  <c r="BF500" i="66"/>
  <c r="BC500" i="66"/>
  <c r="BB500" i="66"/>
  <c r="BA500" i="66"/>
  <c r="AR500" i="66"/>
  <c r="AP500" i="66"/>
  <c r="AP501" i="66" s="1"/>
  <c r="AO500" i="66"/>
  <c r="AK500" i="66"/>
  <c r="AK501" i="66" s="1"/>
  <c r="AG500" i="66"/>
  <c r="AG501" i="66" s="1"/>
  <c r="AC500" i="66"/>
  <c r="AC501" i="66" s="1"/>
  <c r="L500" i="66"/>
  <c r="K500" i="66"/>
  <c r="BR500" i="66" s="1"/>
  <c r="J500" i="66"/>
  <c r="AQ494" i="66"/>
  <c r="AN494" i="66"/>
  <c r="AM494" i="66"/>
  <c r="AL494" i="66"/>
  <c r="AL496" i="66" s="1"/>
  <c r="AJ494" i="66"/>
  <c r="AI494" i="66"/>
  <c r="AH494" i="66"/>
  <c r="AF494" i="66"/>
  <c r="AE494" i="66"/>
  <c r="AD494" i="66"/>
  <c r="AD496" i="66" s="1"/>
  <c r="AB494" i="66"/>
  <c r="AA494" i="66"/>
  <c r="Z494" i="66"/>
  <c r="Z496" i="66" s="1"/>
  <c r="Y494" i="66"/>
  <c r="S494" i="66"/>
  <c r="R494" i="66"/>
  <c r="P494" i="66"/>
  <c r="O494" i="66"/>
  <c r="CM493" i="66"/>
  <c r="CH493" i="66"/>
  <c r="CA493" i="66"/>
  <c r="BZ493" i="66"/>
  <c r="BI493" i="66"/>
  <c r="BH493" i="66"/>
  <c r="BF493" i="66"/>
  <c r="BB493" i="66"/>
  <c r="BA493" i="66"/>
  <c r="AR493" i="66"/>
  <c r="AO493" i="66"/>
  <c r="BG493" i="66" s="1"/>
  <c r="AK493" i="66"/>
  <c r="AG493" i="66"/>
  <c r="AC493" i="66"/>
  <c r="L493" i="66"/>
  <c r="K493" i="66"/>
  <c r="BE493" i="66" s="1"/>
  <c r="J493" i="66"/>
  <c r="CM492" i="66"/>
  <c r="CH492" i="66"/>
  <c r="CA492" i="66"/>
  <c r="BZ492" i="66"/>
  <c r="BA492" i="66"/>
  <c r="AR492" i="66"/>
  <c r="AO492" i="66"/>
  <c r="AK492" i="66"/>
  <c r="AG492" i="66"/>
  <c r="AG494" i="66" s="1"/>
  <c r="AC492" i="66"/>
  <c r="L492" i="66"/>
  <c r="K492" i="66"/>
  <c r="BU492" i="66" s="1"/>
  <c r="J492" i="66"/>
  <c r="CM491" i="66"/>
  <c r="CH491" i="66"/>
  <c r="CA491" i="66"/>
  <c r="BZ491" i="66"/>
  <c r="BU491" i="66"/>
  <c r="BI491" i="66"/>
  <c r="BH491" i="66"/>
  <c r="BF491" i="66"/>
  <c r="BB491" i="66"/>
  <c r="BA491" i="66"/>
  <c r="AR491" i="66"/>
  <c r="AO491" i="66"/>
  <c r="AK491" i="66"/>
  <c r="AK494" i="66" s="1"/>
  <c r="AG491" i="66"/>
  <c r="AC491" i="66"/>
  <c r="L491" i="66"/>
  <c r="K491" i="66"/>
  <c r="BR491" i="66" s="1"/>
  <c r="J491" i="66"/>
  <c r="AQ488" i="66"/>
  <c r="AN488" i="66"/>
  <c r="AM488" i="66"/>
  <c r="AL488" i="66"/>
  <c r="AJ488" i="66"/>
  <c r="AI488" i="66"/>
  <c r="AH488" i="66"/>
  <c r="AG488" i="66"/>
  <c r="AF488" i="66"/>
  <c r="AE488" i="66"/>
  <c r="AD488" i="66"/>
  <c r="AB488" i="66"/>
  <c r="AA488" i="66"/>
  <c r="Z488" i="66"/>
  <c r="Y488" i="66"/>
  <c r="S488" i="66"/>
  <c r="R488" i="66"/>
  <c r="Q488" i="66"/>
  <c r="P488" i="66"/>
  <c r="O488" i="66"/>
  <c r="CM487" i="66"/>
  <c r="CH487" i="66"/>
  <c r="CA487" i="66"/>
  <c r="BZ487" i="66"/>
  <c r="BI487" i="66"/>
  <c r="BH487" i="66"/>
  <c r="BF487" i="66"/>
  <c r="BB487" i="66"/>
  <c r="BA487" i="66"/>
  <c r="AR487" i="66"/>
  <c r="AR488" i="66" s="1"/>
  <c r="AO487" i="66"/>
  <c r="AK487" i="66"/>
  <c r="AK488" i="66" s="1"/>
  <c r="AG487" i="66"/>
  <c r="AC487" i="66"/>
  <c r="AC488" i="66" s="1"/>
  <c r="L487" i="66"/>
  <c r="K487" i="66"/>
  <c r="J487" i="66"/>
  <c r="AQ484" i="66"/>
  <c r="AN484" i="66"/>
  <c r="AM484" i="66"/>
  <c r="AL484" i="66"/>
  <c r="AJ484" i="66"/>
  <c r="AI484" i="66"/>
  <c r="AH484" i="66"/>
  <c r="AF484" i="66"/>
  <c r="AE484" i="66"/>
  <c r="AD484" i="66"/>
  <c r="AB484" i="66"/>
  <c r="AA484" i="66"/>
  <c r="Z484" i="66"/>
  <c r="Y484" i="66"/>
  <c r="S484" i="66"/>
  <c r="R484" i="66"/>
  <c r="Q484" i="66"/>
  <c r="P484" i="66"/>
  <c r="O484" i="66"/>
  <c r="CM483" i="66"/>
  <c r="CH483" i="66"/>
  <c r="CA483" i="66"/>
  <c r="BZ483" i="66"/>
  <c r="BI483" i="66"/>
  <c r="BH483" i="66"/>
  <c r="BF483" i="66"/>
  <c r="BB483" i="66"/>
  <c r="BA483" i="66"/>
  <c r="AR483" i="66"/>
  <c r="AO483" i="66"/>
  <c r="BG483" i="66" s="1"/>
  <c r="AK483" i="66"/>
  <c r="AG483" i="66"/>
  <c r="AC483" i="66"/>
  <c r="L483" i="66"/>
  <c r="K483" i="66"/>
  <c r="BC483" i="66" s="1"/>
  <c r="J483" i="66"/>
  <c r="CM482" i="66"/>
  <c r="CH482" i="66"/>
  <c r="CA482" i="66"/>
  <c r="BZ482" i="66"/>
  <c r="BA482" i="66"/>
  <c r="AR482" i="66"/>
  <c r="AO482" i="66"/>
  <c r="AP482" i="66" s="1"/>
  <c r="AK482" i="66"/>
  <c r="AG482" i="66"/>
  <c r="AC482" i="66"/>
  <c r="L482" i="66"/>
  <c r="K482" i="66"/>
  <c r="J482" i="66"/>
  <c r="CM481" i="66"/>
  <c r="CH481" i="66"/>
  <c r="CA481" i="66"/>
  <c r="BZ481" i="66"/>
  <c r="BU481" i="66"/>
  <c r="BT481" i="66"/>
  <c r="BI481" i="66"/>
  <c r="BH481" i="66"/>
  <c r="BF481" i="66"/>
  <c r="BB481" i="66"/>
  <c r="BA481" i="66"/>
  <c r="AR481" i="66"/>
  <c r="AO481" i="66"/>
  <c r="AK481" i="66"/>
  <c r="AG481" i="66"/>
  <c r="AC481" i="66"/>
  <c r="L481" i="66"/>
  <c r="K481" i="66"/>
  <c r="BR481" i="66" s="1"/>
  <c r="J481" i="66"/>
  <c r="Y477" i="66"/>
  <c r="AR475" i="66"/>
  <c r="AQ475" i="66"/>
  <c r="AN475" i="66"/>
  <c r="AM475" i="66"/>
  <c r="AL475" i="66"/>
  <c r="AJ475" i="66"/>
  <c r="AI475" i="66"/>
  <c r="AH475" i="66"/>
  <c r="AG475" i="66"/>
  <c r="AF475" i="66"/>
  <c r="AE475" i="66"/>
  <c r="AD475" i="66"/>
  <c r="AB475" i="66"/>
  <c r="AA475" i="66"/>
  <c r="Z475" i="66"/>
  <c r="Y475" i="66"/>
  <c r="W475" i="66"/>
  <c r="W477" i="66" s="1"/>
  <c r="V475" i="66"/>
  <c r="V477" i="66" s="1"/>
  <c r="U475" i="66"/>
  <c r="U477" i="66" s="1"/>
  <c r="T475" i="66"/>
  <c r="T477" i="66" s="1"/>
  <c r="S475" i="66"/>
  <c r="R475" i="66"/>
  <c r="Q475" i="66"/>
  <c r="P475" i="66"/>
  <c r="CM474" i="66"/>
  <c r="CH474" i="66"/>
  <c r="CA474" i="66"/>
  <c r="BA474" i="66"/>
  <c r="AO474" i="66"/>
  <c r="AK474" i="66"/>
  <c r="AK475" i="66" s="1"/>
  <c r="AG474" i="66"/>
  <c r="AC474" i="66"/>
  <c r="AC475" i="66" s="1"/>
  <c r="L474" i="66"/>
  <c r="K474" i="66"/>
  <c r="J474" i="66"/>
  <c r="AQ470" i="66"/>
  <c r="AN470" i="66"/>
  <c r="AM470" i="66"/>
  <c r="AL470" i="66"/>
  <c r="AJ470" i="66"/>
  <c r="AJ477" i="66" s="1"/>
  <c r="AI470" i="66"/>
  <c r="AH470" i="66"/>
  <c r="AF470" i="66"/>
  <c r="AF477" i="66" s="1"/>
  <c r="AE470" i="66"/>
  <c r="AD470" i="66"/>
  <c r="AB470" i="66"/>
  <c r="AB477" i="66" s="1"/>
  <c r="AA470" i="66"/>
  <c r="AA477" i="66" s="1"/>
  <c r="Z470" i="66"/>
  <c r="Z477" i="66" s="1"/>
  <c r="Y470" i="66"/>
  <c r="S470" i="66"/>
  <c r="S477" i="66" s="1"/>
  <c r="R470" i="66"/>
  <c r="R477" i="66" s="1"/>
  <c r="Q470" i="66"/>
  <c r="Q477" i="66" s="1"/>
  <c r="P470" i="66"/>
  <c r="P477" i="66" s="1"/>
  <c r="O470" i="66"/>
  <c r="O477" i="66" s="1"/>
  <c r="CM469" i="66"/>
  <c r="CH469" i="66"/>
  <c r="CA469" i="66"/>
  <c r="BZ469" i="66"/>
  <c r="BI469" i="66"/>
  <c r="BH469" i="66"/>
  <c r="BF469" i="66"/>
  <c r="BB469" i="66"/>
  <c r="BA469" i="66"/>
  <c r="AR469" i="66"/>
  <c r="AO469" i="66"/>
  <c r="AK469" i="66"/>
  <c r="AG469" i="66"/>
  <c r="AC469" i="66"/>
  <c r="L469" i="66"/>
  <c r="K469" i="66"/>
  <c r="J469" i="66"/>
  <c r="CM468" i="66"/>
  <c r="CH468" i="66"/>
  <c r="CA468" i="66"/>
  <c r="BZ468" i="66"/>
  <c r="BK468" i="66"/>
  <c r="BI468" i="66"/>
  <c r="BH468" i="66"/>
  <c r="BG468" i="66"/>
  <c r="BF468" i="66"/>
  <c r="BB468" i="66"/>
  <c r="BA468" i="66"/>
  <c r="AR468" i="66"/>
  <c r="AR470" i="66" s="1"/>
  <c r="AR477" i="66" s="1"/>
  <c r="AO468" i="66"/>
  <c r="AS468" i="66" s="1"/>
  <c r="AK468" i="66"/>
  <c r="AG468" i="66"/>
  <c r="AG470" i="66" s="1"/>
  <c r="AG477" i="66" s="1"/>
  <c r="AC468" i="66"/>
  <c r="AC470" i="66" s="1"/>
  <c r="AC477" i="66" s="1"/>
  <c r="L468" i="66"/>
  <c r="K468" i="66"/>
  <c r="BU468" i="66" s="1"/>
  <c r="J468" i="66"/>
  <c r="AQ462" i="66"/>
  <c r="AN462" i="66"/>
  <c r="AN464" i="66" s="1"/>
  <c r="AM462" i="66"/>
  <c r="AL462" i="66"/>
  <c r="AJ462" i="66"/>
  <c r="AI462" i="66"/>
  <c r="AH462" i="66"/>
  <c r="AF462" i="66"/>
  <c r="AE462" i="66"/>
  <c r="AD462" i="66"/>
  <c r="AD464" i="66" s="1"/>
  <c r="AB462" i="66"/>
  <c r="AA462" i="66"/>
  <c r="Z462" i="66"/>
  <c r="Y462" i="66"/>
  <c r="S462" i="66"/>
  <c r="R462" i="66"/>
  <c r="P462" i="66"/>
  <c r="O462" i="66"/>
  <c r="O464" i="66" s="1"/>
  <c r="CM461" i="66"/>
  <c r="CH461" i="66"/>
  <c r="CA461" i="66"/>
  <c r="BZ461" i="66"/>
  <c r="BB461" i="66"/>
  <c r="BA461" i="66"/>
  <c r="AS461" i="66"/>
  <c r="AR461" i="66"/>
  <c r="AP461" i="66"/>
  <c r="AO461" i="66"/>
  <c r="BK461" i="66" s="1"/>
  <c r="AK461" i="66"/>
  <c r="AG461" i="66"/>
  <c r="AC461" i="66"/>
  <c r="L461" i="66"/>
  <c r="K461" i="66"/>
  <c r="J461" i="66"/>
  <c r="CM460" i="66"/>
  <c r="CH460" i="66"/>
  <c r="CA460" i="66"/>
  <c r="BA460" i="66"/>
  <c r="AO460" i="66"/>
  <c r="AK460" i="66"/>
  <c r="AG460" i="66"/>
  <c r="AC460" i="66"/>
  <c r="L460" i="66"/>
  <c r="K460" i="66"/>
  <c r="J460" i="66"/>
  <c r="CM459" i="66"/>
  <c r="CH459" i="66"/>
  <c r="CA459" i="66"/>
  <c r="BZ459" i="66"/>
  <c r="BU459" i="66"/>
  <c r="BI459" i="66"/>
  <c r="BH459" i="66"/>
  <c r="BF459" i="66"/>
  <c r="BB459" i="66"/>
  <c r="BA459" i="66"/>
  <c r="AR459" i="66"/>
  <c r="AP459" i="66"/>
  <c r="AO459" i="66"/>
  <c r="AK459" i="66"/>
  <c r="AG459" i="66"/>
  <c r="AC459" i="66"/>
  <c r="L459" i="66"/>
  <c r="K459" i="66"/>
  <c r="BR459" i="66" s="1"/>
  <c r="J459" i="66"/>
  <c r="CM458" i="66"/>
  <c r="AS458" i="66"/>
  <c r="AP458" i="66"/>
  <c r="AO458" i="66"/>
  <c r="AK458" i="66"/>
  <c r="AG458" i="66"/>
  <c r="AC458" i="66"/>
  <c r="L458" i="66"/>
  <c r="K458" i="66"/>
  <c r="J458" i="66"/>
  <c r="CM457" i="66"/>
  <c r="CH457" i="66"/>
  <c r="CA457" i="66"/>
  <c r="BZ457" i="66"/>
  <c r="BI457" i="66"/>
  <c r="BH457" i="66"/>
  <c r="BF457" i="66"/>
  <c r="BB457" i="66"/>
  <c r="BA457" i="66"/>
  <c r="AR457" i="66"/>
  <c r="AO457" i="66"/>
  <c r="AS457" i="66" s="1"/>
  <c r="AK457" i="66"/>
  <c r="AG457" i="66"/>
  <c r="AC457" i="66"/>
  <c r="L457" i="66"/>
  <c r="K457" i="66"/>
  <c r="BR457" i="66" s="1"/>
  <c r="J457" i="66"/>
  <c r="CM456" i="66"/>
  <c r="AS456" i="66"/>
  <c r="AP456" i="66"/>
  <c r="AO456" i="66"/>
  <c r="AK456" i="66"/>
  <c r="AG456" i="66"/>
  <c r="AC456" i="66"/>
  <c r="AC462" i="66" s="1"/>
  <c r="L456" i="66"/>
  <c r="K456" i="66"/>
  <c r="J456" i="66"/>
  <c r="CM455" i="66"/>
  <c r="CH455" i="66"/>
  <c r="CA455" i="66"/>
  <c r="BZ455" i="66"/>
  <c r="BR455" i="66"/>
  <c r="BP455" i="66"/>
  <c r="BI455" i="66"/>
  <c r="BH455" i="66"/>
  <c r="BG455" i="66"/>
  <c r="BF455" i="66"/>
  <c r="BC455" i="66"/>
  <c r="BB455" i="66"/>
  <c r="BA455" i="66"/>
  <c r="AR455" i="66"/>
  <c r="AO455" i="66"/>
  <c r="AK455" i="66"/>
  <c r="AG455" i="66"/>
  <c r="AC455" i="66"/>
  <c r="L455" i="66"/>
  <c r="K455" i="66"/>
  <c r="J455" i="66"/>
  <c r="AQ452" i="66"/>
  <c r="AN452" i="66"/>
  <c r="AM452" i="66"/>
  <c r="AL452" i="66"/>
  <c r="AJ452" i="66"/>
  <c r="AI452" i="66"/>
  <c r="AH452" i="66"/>
  <c r="AG452" i="66"/>
  <c r="AF452" i="66"/>
  <c r="AE452" i="66"/>
  <c r="AE464" i="66" s="1"/>
  <c r="AD452" i="66"/>
  <c r="AB452" i="66"/>
  <c r="AA452" i="66"/>
  <c r="AA464" i="66" s="1"/>
  <c r="Z452" i="66"/>
  <c r="Y452" i="66"/>
  <c r="S452" i="66"/>
  <c r="R452" i="66"/>
  <c r="P452" i="66"/>
  <c r="O452" i="66"/>
  <c r="CM451" i="66"/>
  <c r="CH451" i="66"/>
  <c r="CA451" i="66"/>
  <c r="BZ451" i="66"/>
  <c r="BI451" i="66"/>
  <c r="BH451" i="66"/>
  <c r="BF451" i="66"/>
  <c r="BB451" i="66"/>
  <c r="BA451" i="66"/>
  <c r="AR451" i="66"/>
  <c r="AR452" i="66" s="1"/>
  <c r="AO451" i="66"/>
  <c r="AK451" i="66"/>
  <c r="AK452" i="66" s="1"/>
  <c r="AG451" i="66"/>
  <c r="AC451" i="66"/>
  <c r="AC452" i="66" s="1"/>
  <c r="L451" i="66"/>
  <c r="K451" i="66"/>
  <c r="BR451" i="66" s="1"/>
  <c r="J451" i="66"/>
  <c r="AQ448" i="66"/>
  <c r="AN448" i="66"/>
  <c r="AM448" i="66"/>
  <c r="AL448" i="66"/>
  <c r="AJ448" i="66"/>
  <c r="AJ464" i="66" s="1"/>
  <c r="AI448" i="66"/>
  <c r="AH448" i="66"/>
  <c r="AF448" i="66"/>
  <c r="AE448" i="66"/>
  <c r="AD448" i="66"/>
  <c r="AB448" i="66"/>
  <c r="AB464" i="66" s="1"/>
  <c r="AA448" i="66"/>
  <c r="Z448" i="66"/>
  <c r="Y448" i="66"/>
  <c r="R448" i="66"/>
  <c r="P448" i="66"/>
  <c r="O448" i="66"/>
  <c r="CM447" i="66"/>
  <c r="CH447" i="66"/>
  <c r="CA447" i="66"/>
  <c r="BZ447" i="66"/>
  <c r="BK447" i="66"/>
  <c r="BI447" i="66"/>
  <c r="BH447" i="66"/>
  <c r="BF447" i="66"/>
  <c r="BB447" i="66"/>
  <c r="BA447" i="66"/>
  <c r="AR447" i="66"/>
  <c r="AP447" i="66"/>
  <c r="AO447" i="66"/>
  <c r="BG447" i="66" s="1"/>
  <c r="AK447" i="66"/>
  <c r="AG447" i="66"/>
  <c r="AC447" i="66"/>
  <c r="L447" i="66"/>
  <c r="K447" i="66"/>
  <c r="BC447" i="66" s="1"/>
  <c r="J447" i="66"/>
  <c r="CM446" i="66"/>
  <c r="CH446" i="66"/>
  <c r="CA446" i="66"/>
  <c r="BZ446" i="66"/>
  <c r="BI446" i="66"/>
  <c r="BH446" i="66"/>
  <c r="BF446" i="66"/>
  <c r="BB446" i="66"/>
  <c r="BA446" i="66"/>
  <c r="AR446" i="66"/>
  <c r="AO446" i="66"/>
  <c r="AK446" i="66"/>
  <c r="AG446" i="66"/>
  <c r="AC446" i="66"/>
  <c r="L446" i="66"/>
  <c r="K446" i="66"/>
  <c r="BU446" i="66" s="1"/>
  <c r="J446" i="66"/>
  <c r="CM445" i="66"/>
  <c r="CH445" i="66"/>
  <c r="CA445" i="66"/>
  <c r="BZ445" i="66"/>
  <c r="BI445" i="66"/>
  <c r="BH445" i="66"/>
  <c r="BF445" i="66"/>
  <c r="BB445" i="66"/>
  <c r="BA445" i="66"/>
  <c r="AR445" i="66"/>
  <c r="AO445" i="66"/>
  <c r="AK445" i="66"/>
  <c r="AG445" i="66"/>
  <c r="AC445" i="66"/>
  <c r="L445" i="66"/>
  <c r="K445" i="66"/>
  <c r="BT445" i="66" s="1"/>
  <c r="J445" i="66"/>
  <c r="CM444" i="66"/>
  <c r="CH444" i="66"/>
  <c r="CA444" i="66"/>
  <c r="BZ444" i="66"/>
  <c r="BP444" i="66"/>
  <c r="BI444" i="66"/>
  <c r="BH444" i="66"/>
  <c r="BF444" i="66"/>
  <c r="BB444" i="66"/>
  <c r="BA444" i="66"/>
  <c r="AR444" i="66"/>
  <c r="AO444" i="66"/>
  <c r="AS444" i="66" s="1"/>
  <c r="AK444" i="66"/>
  <c r="AG444" i="66"/>
  <c r="AC444" i="66"/>
  <c r="S444" i="66"/>
  <c r="S448" i="66" s="1"/>
  <c r="S464" i="66" s="1"/>
  <c r="L444" i="66"/>
  <c r="K444" i="66"/>
  <c r="J444" i="66"/>
  <c r="CM443" i="66"/>
  <c r="CH443" i="66"/>
  <c r="CA443" i="66"/>
  <c r="BZ443" i="66"/>
  <c r="BX443" i="66"/>
  <c r="BI443" i="66"/>
  <c r="BH443" i="66"/>
  <c r="BF443" i="66"/>
  <c r="BC443" i="66"/>
  <c r="BB443" i="66"/>
  <c r="BA443" i="66"/>
  <c r="AR443" i="66"/>
  <c r="AR448" i="66" s="1"/>
  <c r="AO443" i="66"/>
  <c r="AS443" i="66" s="1"/>
  <c r="AK443" i="66"/>
  <c r="AG443" i="66"/>
  <c r="AC443" i="66"/>
  <c r="L443" i="66"/>
  <c r="K443" i="66"/>
  <c r="BU443" i="66" s="1"/>
  <c r="J443" i="66"/>
  <c r="AQ437" i="66"/>
  <c r="AN437" i="66"/>
  <c r="AM437" i="66"/>
  <c r="AL437" i="66"/>
  <c r="AJ437" i="66"/>
  <c r="AI437" i="66"/>
  <c r="AH437" i="66"/>
  <c r="AF437" i="66"/>
  <c r="AE437" i="66"/>
  <c r="AD437" i="66"/>
  <c r="AB437" i="66"/>
  <c r="AA437" i="66"/>
  <c r="Z437" i="66"/>
  <c r="Y437" i="66"/>
  <c r="S437" i="66"/>
  <c r="R437" i="66"/>
  <c r="P437" i="66"/>
  <c r="O437" i="66"/>
  <c r="CM436" i="66"/>
  <c r="CH436" i="66"/>
  <c r="CA436" i="66"/>
  <c r="BZ436" i="66"/>
  <c r="BK436" i="66"/>
  <c r="BI436" i="66"/>
  <c r="BH436" i="66"/>
  <c r="BF436" i="66"/>
  <c r="BB436" i="66"/>
  <c r="BA436" i="66"/>
  <c r="AS436" i="66"/>
  <c r="AR436" i="66"/>
  <c r="AO436" i="66"/>
  <c r="AP436" i="66" s="1"/>
  <c r="AK436" i="66"/>
  <c r="AG436" i="66"/>
  <c r="AC436" i="66"/>
  <c r="L436" i="66"/>
  <c r="K436" i="66"/>
  <c r="BT436" i="66" s="1"/>
  <c r="J436" i="66"/>
  <c r="CM435" i="66"/>
  <c r="CH435" i="66"/>
  <c r="CA435" i="66"/>
  <c r="BZ435" i="66"/>
  <c r="BP435" i="66"/>
  <c r="BI435" i="66"/>
  <c r="BH435" i="66"/>
  <c r="BF435" i="66"/>
  <c r="BC435" i="66"/>
  <c r="BB435" i="66"/>
  <c r="BA435" i="66"/>
  <c r="AR435" i="66"/>
  <c r="AO435" i="66"/>
  <c r="BK435" i="66" s="1"/>
  <c r="AK435" i="66"/>
  <c r="AG435" i="66"/>
  <c r="AC435" i="66"/>
  <c r="L435" i="66"/>
  <c r="K435" i="66"/>
  <c r="BU435" i="66" s="1"/>
  <c r="J435" i="66"/>
  <c r="CM434" i="66"/>
  <c r="AO434" i="66"/>
  <c r="AS434" i="66" s="1"/>
  <c r="AK434" i="66"/>
  <c r="AG434" i="66"/>
  <c r="AC434" i="66"/>
  <c r="L434" i="66"/>
  <c r="K434" i="66"/>
  <c r="J434" i="66"/>
  <c r="CM433" i="66"/>
  <c r="AS433" i="66"/>
  <c r="AO433" i="66"/>
  <c r="AP433" i="66" s="1"/>
  <c r="AK433" i="66"/>
  <c r="AG433" i="66"/>
  <c r="AC433" i="66"/>
  <c r="L433" i="66"/>
  <c r="K433" i="66"/>
  <c r="J433" i="66"/>
  <c r="CM432" i="66"/>
  <c r="CH432" i="66"/>
  <c r="CA432" i="66"/>
  <c r="BZ432" i="66"/>
  <c r="BR432" i="66"/>
  <c r="BB432" i="66"/>
  <c r="BA432" i="66"/>
  <c r="AS432" i="66"/>
  <c r="AR432" i="66"/>
  <c r="AR437" i="66" s="1"/>
  <c r="AO432" i="66"/>
  <c r="AP432" i="66" s="1"/>
  <c r="AK432" i="66"/>
  <c r="AG432" i="66"/>
  <c r="AG437" i="66" s="1"/>
  <c r="AC432" i="66"/>
  <c r="L432" i="66"/>
  <c r="K432" i="66"/>
  <c r="BX432" i="66" s="1"/>
  <c r="J432" i="66"/>
  <c r="AQ429" i="66"/>
  <c r="AN429" i="66"/>
  <c r="AM429" i="66"/>
  <c r="AL429" i="66"/>
  <c r="AJ429" i="66"/>
  <c r="AI429" i="66"/>
  <c r="AH429" i="66"/>
  <c r="AF429" i="66"/>
  <c r="AE429" i="66"/>
  <c r="AD429" i="66"/>
  <c r="AB429" i="66"/>
  <c r="AA429" i="66"/>
  <c r="Z429" i="66"/>
  <c r="Y429" i="66"/>
  <c r="S429" i="66"/>
  <c r="R429" i="66"/>
  <c r="Q429" i="66"/>
  <c r="P429" i="66"/>
  <c r="O429" i="66"/>
  <c r="CM428" i="66"/>
  <c r="CH428" i="66"/>
  <c r="CA428" i="66"/>
  <c r="BZ428" i="66"/>
  <c r="BX428" i="66"/>
  <c r="BU428" i="66"/>
  <c r="BP428" i="66"/>
  <c r="BI428" i="66"/>
  <c r="BH428" i="66"/>
  <c r="BF428" i="66"/>
  <c r="BC428" i="66"/>
  <c r="BB428" i="66"/>
  <c r="BA428" i="66"/>
  <c r="AR428" i="66"/>
  <c r="AP428" i="66"/>
  <c r="AO428" i="66"/>
  <c r="BG428" i="66" s="1"/>
  <c r="AK428" i="66"/>
  <c r="AG428" i="66"/>
  <c r="AC428" i="66"/>
  <c r="L428" i="66"/>
  <c r="K428" i="66"/>
  <c r="BT428" i="66" s="1"/>
  <c r="J428" i="66"/>
  <c r="CM427" i="66"/>
  <c r="CH427" i="66"/>
  <c r="CA427" i="66"/>
  <c r="BZ427" i="66"/>
  <c r="BX427" i="66"/>
  <c r="BI427" i="66"/>
  <c r="BH427" i="66"/>
  <c r="BF427" i="66"/>
  <c r="BB427" i="66"/>
  <c r="BA427" i="66"/>
  <c r="AS427" i="66"/>
  <c r="AR427" i="66"/>
  <c r="AO427" i="66"/>
  <c r="BK427" i="66" s="1"/>
  <c r="AK427" i="66"/>
  <c r="AG427" i="66"/>
  <c r="AC427" i="66"/>
  <c r="L427" i="66"/>
  <c r="K427" i="66"/>
  <c r="BU427" i="66" s="1"/>
  <c r="J427" i="66"/>
  <c r="CM426" i="66"/>
  <c r="CH426" i="66"/>
  <c r="CA426" i="66"/>
  <c r="BZ426" i="66"/>
  <c r="BI426" i="66"/>
  <c r="BH426" i="66"/>
  <c r="BF426" i="66"/>
  <c r="BB426" i="66"/>
  <c r="BA426" i="66"/>
  <c r="AR426" i="66"/>
  <c r="AO426" i="66"/>
  <c r="BK426" i="66" s="1"/>
  <c r="AK426" i="66"/>
  <c r="AG426" i="66"/>
  <c r="AC426" i="66"/>
  <c r="L426" i="66"/>
  <c r="K426" i="66"/>
  <c r="BX426" i="66" s="1"/>
  <c r="J426" i="66"/>
  <c r="CM425" i="66"/>
  <c r="CH425" i="66"/>
  <c r="CA425" i="66"/>
  <c r="BZ425" i="66"/>
  <c r="BI425" i="66"/>
  <c r="BH425" i="66"/>
  <c r="BF425" i="66"/>
  <c r="BB425" i="66"/>
  <c r="BA425" i="66"/>
  <c r="AR425" i="66"/>
  <c r="AO425" i="66"/>
  <c r="AK425" i="66"/>
  <c r="AK429" i="66" s="1"/>
  <c r="AG425" i="66"/>
  <c r="AC425" i="66"/>
  <c r="L425" i="66"/>
  <c r="K425" i="66"/>
  <c r="BR425" i="66" s="1"/>
  <c r="J425" i="66"/>
  <c r="AQ422" i="66"/>
  <c r="AN422" i="66"/>
  <c r="AM422" i="66"/>
  <c r="AL422" i="66"/>
  <c r="AJ422" i="66"/>
  <c r="AI422" i="66"/>
  <c r="AH422" i="66"/>
  <c r="AF422" i="66"/>
  <c r="AE422" i="66"/>
  <c r="AD422" i="66"/>
  <c r="AB422" i="66"/>
  <c r="AB439" i="66" s="1"/>
  <c r="AA422" i="66"/>
  <c r="Z422" i="66"/>
  <c r="Y422" i="66"/>
  <c r="S422" i="66"/>
  <c r="R422" i="66"/>
  <c r="Q422" i="66"/>
  <c r="P422" i="66"/>
  <c r="O422" i="66"/>
  <c r="CM421" i="66"/>
  <c r="CH421" i="66"/>
  <c r="CA421" i="66"/>
  <c r="BZ421" i="66"/>
  <c r="BI421" i="66"/>
  <c r="BH421" i="66"/>
  <c r="BF421" i="66"/>
  <c r="BB421" i="66"/>
  <c r="BA421" i="66"/>
  <c r="AS421" i="66"/>
  <c r="AR421" i="66"/>
  <c r="AO421" i="66"/>
  <c r="BK421" i="66" s="1"/>
  <c r="AK421" i="66"/>
  <c r="AG421" i="66"/>
  <c r="AC421" i="66"/>
  <c r="L421" i="66"/>
  <c r="K421" i="66"/>
  <c r="BX421" i="66" s="1"/>
  <c r="J421" i="66"/>
  <c r="CM420" i="66"/>
  <c r="CH420" i="66"/>
  <c r="CA420" i="66"/>
  <c r="BZ420" i="66"/>
  <c r="BX420" i="66"/>
  <c r="BP420" i="66"/>
  <c r="BJ420" i="66"/>
  <c r="BI420" i="66"/>
  <c r="BH420" i="66"/>
  <c r="BF420" i="66"/>
  <c r="BC420" i="66"/>
  <c r="BB420" i="66"/>
  <c r="BA420" i="66"/>
  <c r="AR420" i="66"/>
  <c r="AO420" i="66"/>
  <c r="AS420" i="66" s="1"/>
  <c r="AK420" i="66"/>
  <c r="AG420" i="66"/>
  <c r="AC420" i="66"/>
  <c r="L420" i="66"/>
  <c r="K420" i="66"/>
  <c r="BR420" i="66" s="1"/>
  <c r="J420" i="66"/>
  <c r="CM419" i="66"/>
  <c r="CH419" i="66"/>
  <c r="CA419" i="66"/>
  <c r="BZ419" i="66"/>
  <c r="BX419" i="66"/>
  <c r="BU419" i="66"/>
  <c r="BP419" i="66"/>
  <c r="BI419" i="66"/>
  <c r="BH419" i="66"/>
  <c r="BF419" i="66"/>
  <c r="BC419" i="66"/>
  <c r="BB419" i="66"/>
  <c r="BA419" i="66"/>
  <c r="AR419" i="66"/>
  <c r="AR422" i="66" s="1"/>
  <c r="AP419" i="66"/>
  <c r="AO419" i="66"/>
  <c r="BG419" i="66" s="1"/>
  <c r="AK419" i="66"/>
  <c r="AG419" i="66"/>
  <c r="AG422" i="66" s="1"/>
  <c r="AC419" i="66"/>
  <c r="AC422" i="66" s="1"/>
  <c r="L419" i="66"/>
  <c r="K419" i="66"/>
  <c r="BT419" i="66" s="1"/>
  <c r="J419" i="66"/>
  <c r="AQ413" i="66"/>
  <c r="AN413" i="66"/>
  <c r="AM413" i="66"/>
  <c r="AL413" i="66"/>
  <c r="AL415" i="66" s="1"/>
  <c r="AJ413" i="66"/>
  <c r="AI413" i="66"/>
  <c r="AH413" i="66"/>
  <c r="AH415" i="66" s="1"/>
  <c r="AF413" i="66"/>
  <c r="AF415" i="66" s="1"/>
  <c r="AE413" i="66"/>
  <c r="AD413" i="66"/>
  <c r="AB413" i="66"/>
  <c r="AA413" i="66"/>
  <c r="Z413" i="66"/>
  <c r="Y413" i="66"/>
  <c r="S413" i="66"/>
  <c r="R413" i="66"/>
  <c r="P413" i="66"/>
  <c r="O413" i="66"/>
  <c r="O415" i="66" s="1"/>
  <c r="CM412" i="66"/>
  <c r="CH412" i="66"/>
  <c r="CA412" i="66"/>
  <c r="BZ412" i="66"/>
  <c r="BX412" i="66"/>
  <c r="BP412" i="66"/>
  <c r="BJ412" i="66"/>
  <c r="BI412" i="66"/>
  <c r="BH412" i="66"/>
  <c r="BF412" i="66"/>
  <c r="BC412" i="66"/>
  <c r="BB412" i="66"/>
  <c r="BA412" i="66"/>
  <c r="AR412" i="66"/>
  <c r="AO412" i="66"/>
  <c r="AS412" i="66" s="1"/>
  <c r="AK412" i="66"/>
  <c r="AG412" i="66"/>
  <c r="AC412" i="66"/>
  <c r="L412" i="66"/>
  <c r="K412" i="66"/>
  <c r="BR412" i="66" s="1"/>
  <c r="J412" i="66"/>
  <c r="CM411" i="66"/>
  <c r="CH411" i="66"/>
  <c r="CA411" i="66"/>
  <c r="BZ411" i="66"/>
  <c r="BI411" i="66"/>
  <c r="BH411" i="66"/>
  <c r="BF411" i="66"/>
  <c r="BB411" i="66"/>
  <c r="BA411" i="66"/>
  <c r="AR411" i="66"/>
  <c r="AO411" i="66"/>
  <c r="BG411" i="66" s="1"/>
  <c r="AK411" i="66"/>
  <c r="AK413" i="66" s="1"/>
  <c r="AG411" i="66"/>
  <c r="AG413" i="66" s="1"/>
  <c r="AC411" i="66"/>
  <c r="L411" i="66"/>
  <c r="K411" i="66"/>
  <c r="BT411" i="66" s="1"/>
  <c r="J411" i="66"/>
  <c r="AQ408" i="66"/>
  <c r="AN408" i="66"/>
  <c r="AM408" i="66"/>
  <c r="AL408" i="66"/>
  <c r="AJ408" i="66"/>
  <c r="AI408" i="66"/>
  <c r="AH408" i="66"/>
  <c r="AF408" i="66"/>
  <c r="AE408" i="66"/>
  <c r="AD408" i="66"/>
  <c r="AC408" i="66"/>
  <c r="AB408" i="66"/>
  <c r="AA408" i="66"/>
  <c r="Z408" i="66"/>
  <c r="Y408" i="66"/>
  <c r="S408" i="66"/>
  <c r="R408" i="66"/>
  <c r="P408" i="66"/>
  <c r="O408" i="66"/>
  <c r="CM407" i="66"/>
  <c r="CH407" i="66"/>
  <c r="CA407" i="66"/>
  <c r="BZ407" i="66"/>
  <c r="BI407" i="66"/>
  <c r="BH407" i="66"/>
  <c r="BF407" i="66"/>
  <c r="BB407" i="66"/>
  <c r="BA407" i="66"/>
  <c r="AR407" i="66"/>
  <c r="AR408" i="66" s="1"/>
  <c r="AO407" i="66"/>
  <c r="BK407" i="66" s="1"/>
  <c r="AK407" i="66"/>
  <c r="AK408" i="66" s="1"/>
  <c r="AG407" i="66"/>
  <c r="AG408" i="66" s="1"/>
  <c r="AC407" i="66"/>
  <c r="O407" i="66"/>
  <c r="L407" i="66"/>
  <c r="K407" i="66"/>
  <c r="BP407" i="66" s="1"/>
  <c r="J407" i="66"/>
  <c r="AQ404" i="66"/>
  <c r="AN404" i="66"/>
  <c r="AM404" i="66"/>
  <c r="AL404" i="66"/>
  <c r="AJ404" i="66"/>
  <c r="AI404" i="66"/>
  <c r="AH404" i="66"/>
  <c r="AF404" i="66"/>
  <c r="AE404" i="66"/>
  <c r="AD404" i="66"/>
  <c r="AB404" i="66"/>
  <c r="AA404" i="66"/>
  <c r="Z404" i="66"/>
  <c r="Y404" i="66"/>
  <c r="Y415" i="66" s="1"/>
  <c r="S404" i="66"/>
  <c r="R404" i="66"/>
  <c r="P404" i="66"/>
  <c r="O404" i="66"/>
  <c r="CM403" i="66"/>
  <c r="CH403" i="66"/>
  <c r="CA403" i="66"/>
  <c r="BZ403" i="66"/>
  <c r="BK403" i="66"/>
  <c r="BI403" i="66"/>
  <c r="BH403" i="66"/>
  <c r="BF403" i="66"/>
  <c r="BB403" i="66"/>
  <c r="BA403" i="66"/>
  <c r="AS403" i="66"/>
  <c r="AR403" i="66"/>
  <c r="AO403" i="66"/>
  <c r="AP403" i="66" s="1"/>
  <c r="AK403" i="66"/>
  <c r="AG403" i="66"/>
  <c r="AC403" i="66"/>
  <c r="L403" i="66"/>
  <c r="K403" i="66"/>
  <c r="BT403" i="66" s="1"/>
  <c r="J403" i="66"/>
  <c r="CM402" i="66"/>
  <c r="CH402" i="66"/>
  <c r="CA402" i="66"/>
  <c r="BZ402" i="66"/>
  <c r="BI402" i="66"/>
  <c r="BH402" i="66"/>
  <c r="BF402" i="66"/>
  <c r="BB402" i="66"/>
  <c r="BA402" i="66"/>
  <c r="AS402" i="66"/>
  <c r="AS404" i="66" s="1"/>
  <c r="AR402" i="66"/>
  <c r="AR404" i="66" s="1"/>
  <c r="AO402" i="66"/>
  <c r="BK402" i="66" s="1"/>
  <c r="AK402" i="66"/>
  <c r="AG402" i="66"/>
  <c r="AC402" i="66"/>
  <c r="L402" i="66"/>
  <c r="K402" i="66"/>
  <c r="BX402" i="66" s="1"/>
  <c r="J402" i="66"/>
  <c r="AQ393" i="66"/>
  <c r="AN393" i="66"/>
  <c r="AM393" i="66"/>
  <c r="AL393" i="66"/>
  <c r="AJ393" i="66"/>
  <c r="AI393" i="66"/>
  <c r="AH393" i="66"/>
  <c r="AF393" i="66"/>
  <c r="AE393" i="66"/>
  <c r="AD393" i="66"/>
  <c r="AB393" i="66"/>
  <c r="AA393" i="66"/>
  <c r="Z393" i="66"/>
  <c r="Y393" i="66"/>
  <c r="S393" i="66"/>
  <c r="R393" i="66"/>
  <c r="Q393" i="66"/>
  <c r="P393" i="66"/>
  <c r="O393" i="66"/>
  <c r="CM392" i="66"/>
  <c r="CH392" i="66"/>
  <c r="CA392" i="66"/>
  <c r="BZ392" i="66"/>
  <c r="BX392" i="66"/>
  <c r="BK392" i="66"/>
  <c r="BI392" i="66"/>
  <c r="BH392" i="66"/>
  <c r="BF392" i="66"/>
  <c r="BC392" i="66"/>
  <c r="BB392" i="66"/>
  <c r="BA392" i="66"/>
  <c r="AS392" i="66"/>
  <c r="AR392" i="66"/>
  <c r="AP392" i="66"/>
  <c r="AO392" i="66"/>
  <c r="BG392" i="66" s="1"/>
  <c r="AK392" i="66"/>
  <c r="AG392" i="66"/>
  <c r="AC392" i="66"/>
  <c r="L392" i="66"/>
  <c r="K392" i="66"/>
  <c r="BT392" i="66" s="1"/>
  <c r="J392" i="66"/>
  <c r="CM391" i="66"/>
  <c r="CH391" i="66"/>
  <c r="CA391" i="66"/>
  <c r="BZ391" i="66"/>
  <c r="BI391" i="66"/>
  <c r="BH391" i="66"/>
  <c r="BF391" i="66"/>
  <c r="BB391" i="66"/>
  <c r="BA391" i="66"/>
  <c r="AR391" i="66"/>
  <c r="AO391" i="66"/>
  <c r="AO393" i="66" s="1"/>
  <c r="AK391" i="66"/>
  <c r="AK393" i="66" s="1"/>
  <c r="AG391" i="66"/>
  <c r="AC391" i="66"/>
  <c r="L391" i="66"/>
  <c r="K391" i="66"/>
  <c r="BP391" i="66" s="1"/>
  <c r="J391" i="66"/>
  <c r="AQ388" i="66"/>
  <c r="AN388" i="66"/>
  <c r="AM388" i="66"/>
  <c r="AL388" i="66"/>
  <c r="AJ388" i="66"/>
  <c r="AI388" i="66"/>
  <c r="AH388" i="66"/>
  <c r="AF388" i="66"/>
  <c r="AE388" i="66"/>
  <c r="AD388" i="66"/>
  <c r="AB388" i="66"/>
  <c r="AA388" i="66"/>
  <c r="Z388" i="66"/>
  <c r="Y388" i="66"/>
  <c r="R388" i="66"/>
  <c r="Q388" i="66"/>
  <c r="P388" i="66"/>
  <c r="O388" i="66"/>
  <c r="CM387" i="66"/>
  <c r="CH387" i="66"/>
  <c r="CA387" i="66"/>
  <c r="BZ387" i="66"/>
  <c r="BU387" i="66"/>
  <c r="BI387" i="66"/>
  <c r="BH387" i="66"/>
  <c r="BG387" i="66"/>
  <c r="BF387" i="66"/>
  <c r="BB387" i="66"/>
  <c r="BA387" i="66"/>
  <c r="AS387" i="66"/>
  <c r="AR387" i="66"/>
  <c r="AO387" i="66"/>
  <c r="BK387" i="66" s="1"/>
  <c r="AK387" i="66"/>
  <c r="AG387" i="66"/>
  <c r="AC387" i="66"/>
  <c r="S387" i="66"/>
  <c r="S388" i="66" s="1"/>
  <c r="L387" i="66"/>
  <c r="K387" i="66"/>
  <c r="BR387" i="66" s="1"/>
  <c r="J387" i="66"/>
  <c r="CM386" i="66"/>
  <c r="CH386" i="66"/>
  <c r="CA386" i="66"/>
  <c r="BZ386" i="66"/>
  <c r="BI386" i="66"/>
  <c r="BH386" i="66"/>
  <c r="BF386" i="66"/>
  <c r="BB386" i="66"/>
  <c r="BA386" i="66"/>
  <c r="AR386" i="66"/>
  <c r="AO386" i="66"/>
  <c r="AP386" i="66" s="1"/>
  <c r="AK386" i="66"/>
  <c r="AG386" i="66"/>
  <c r="AC386" i="66"/>
  <c r="L386" i="66"/>
  <c r="K386" i="66"/>
  <c r="J386" i="66"/>
  <c r="CM385" i="66"/>
  <c r="CH385" i="66"/>
  <c r="CA385" i="66"/>
  <c r="BZ385" i="66"/>
  <c r="BI385" i="66"/>
  <c r="BH385" i="66"/>
  <c r="BF385" i="66"/>
  <c r="BB385" i="66"/>
  <c r="BA385" i="66"/>
  <c r="AR385" i="66"/>
  <c r="AO385" i="66"/>
  <c r="AP385" i="66" s="1"/>
  <c r="AK385" i="66"/>
  <c r="AG385" i="66"/>
  <c r="AC385" i="66"/>
  <c r="L385" i="66"/>
  <c r="K385" i="66"/>
  <c r="J385" i="66"/>
  <c r="CM384" i="66"/>
  <c r="CH384" i="66"/>
  <c r="CA384" i="66"/>
  <c r="BZ384" i="66"/>
  <c r="BU384" i="66"/>
  <c r="BI384" i="66"/>
  <c r="BH384" i="66"/>
  <c r="BF384" i="66"/>
  <c r="BB384" i="66"/>
  <c r="BA384" i="66"/>
  <c r="AR384" i="66"/>
  <c r="AH384" i="66"/>
  <c r="AG384" i="66"/>
  <c r="AC384" i="66"/>
  <c r="L384" i="66"/>
  <c r="K384" i="66"/>
  <c r="BR384" i="66" s="1"/>
  <c r="J384" i="66"/>
  <c r="CM383" i="66"/>
  <c r="CH383" i="66"/>
  <c r="CA383" i="66"/>
  <c r="BZ383" i="66"/>
  <c r="BI383" i="66"/>
  <c r="BH383" i="66"/>
  <c r="BF383" i="66"/>
  <c r="BB383" i="66"/>
  <c r="BA383" i="66"/>
  <c r="AR383" i="66"/>
  <c r="AO383" i="66"/>
  <c r="AK383" i="66"/>
  <c r="AG383" i="66"/>
  <c r="AC383" i="66"/>
  <c r="L383" i="66"/>
  <c r="K383" i="66"/>
  <c r="J383" i="66"/>
  <c r="CM382" i="66"/>
  <c r="CH382" i="66"/>
  <c r="CA382" i="66"/>
  <c r="BZ382" i="66"/>
  <c r="BI382" i="66"/>
  <c r="BH382" i="66"/>
  <c r="BG382" i="66"/>
  <c r="BF382" i="66"/>
  <c r="BB382" i="66"/>
  <c r="BA382" i="66"/>
  <c r="AR382" i="66"/>
  <c r="AO382" i="66"/>
  <c r="AP382" i="66" s="1"/>
  <c r="AK382" i="66"/>
  <c r="AG382" i="66"/>
  <c r="AC382" i="66"/>
  <c r="L382" i="66"/>
  <c r="K382" i="66"/>
  <c r="BX382" i="66" s="1"/>
  <c r="J382" i="66"/>
  <c r="AQ379" i="66"/>
  <c r="AN379" i="66"/>
  <c r="AN395" i="66" s="1"/>
  <c r="AM379" i="66"/>
  <c r="AL379" i="66"/>
  <c r="AJ379" i="66"/>
  <c r="AJ395" i="66" s="1"/>
  <c r="AI379" i="66"/>
  <c r="AH379" i="66"/>
  <c r="AF379" i="66"/>
  <c r="AE379" i="66"/>
  <c r="AD379" i="66"/>
  <c r="AB379" i="66"/>
  <c r="AB395" i="66" s="1"/>
  <c r="AA379" i="66"/>
  <c r="Z379" i="66"/>
  <c r="Y379" i="66"/>
  <c r="Y395" i="66" s="1"/>
  <c r="S379" i="66"/>
  <c r="S395" i="66" s="1"/>
  <c r="R379" i="66"/>
  <c r="Q379" i="66"/>
  <c r="P379" i="66"/>
  <c r="P395" i="66" s="1"/>
  <c r="O379" i="66"/>
  <c r="O395" i="66" s="1"/>
  <c r="CM378" i="66"/>
  <c r="CH378" i="66"/>
  <c r="CA378" i="66"/>
  <c r="BZ378" i="66"/>
  <c r="BI378" i="66"/>
  <c r="BH378" i="66"/>
  <c r="BF378" i="66"/>
  <c r="BB378" i="66"/>
  <c r="BA378" i="66"/>
  <c r="AR378" i="66"/>
  <c r="AO378" i="66"/>
  <c r="AP378" i="66" s="1"/>
  <c r="AK378" i="66"/>
  <c r="AG378" i="66"/>
  <c r="AC378" i="66"/>
  <c r="L378" i="66"/>
  <c r="K378" i="66"/>
  <c r="J378" i="66"/>
  <c r="CM377" i="66"/>
  <c r="CH377" i="66"/>
  <c r="CA377" i="66"/>
  <c r="BZ377" i="66"/>
  <c r="BU377" i="66"/>
  <c r="BT377" i="66"/>
  <c r="BK377" i="66"/>
  <c r="BJ377" i="66"/>
  <c r="BI377" i="66"/>
  <c r="BH377" i="66"/>
  <c r="BG377" i="66"/>
  <c r="BF377" i="66"/>
  <c r="BC377" i="66"/>
  <c r="BB377" i="66"/>
  <c r="BA377" i="66"/>
  <c r="AR377" i="66"/>
  <c r="AP377" i="66"/>
  <c r="AO377" i="66"/>
  <c r="AS377" i="66" s="1"/>
  <c r="AK377" i="66"/>
  <c r="AG377" i="66"/>
  <c r="AC377" i="66"/>
  <c r="L377" i="66"/>
  <c r="K377" i="66"/>
  <c r="BR377" i="66" s="1"/>
  <c r="J377" i="66"/>
  <c r="CM376" i="66"/>
  <c r="CH376" i="66"/>
  <c r="CA376" i="66"/>
  <c r="BZ376" i="66"/>
  <c r="BX376" i="66"/>
  <c r="BI376" i="66"/>
  <c r="BH376" i="66"/>
  <c r="BF376" i="66"/>
  <c r="BB376" i="66"/>
  <c r="BA376" i="66"/>
  <c r="AR376" i="66"/>
  <c r="AO376" i="66"/>
  <c r="AP376" i="66" s="1"/>
  <c r="AK376" i="66"/>
  <c r="AG376" i="66"/>
  <c r="AC376" i="66"/>
  <c r="L376" i="66"/>
  <c r="K376" i="66"/>
  <c r="BR376" i="66" s="1"/>
  <c r="J376" i="66"/>
  <c r="CM375" i="66"/>
  <c r="CH375" i="66"/>
  <c r="CA375" i="66"/>
  <c r="BZ375" i="66"/>
  <c r="BJ375" i="66"/>
  <c r="BI375" i="66"/>
  <c r="BH375" i="66"/>
  <c r="BF375" i="66"/>
  <c r="BE375" i="66"/>
  <c r="BC375" i="66"/>
  <c r="BB375" i="66"/>
  <c r="BA375" i="66"/>
  <c r="AS375" i="66"/>
  <c r="AR375" i="66"/>
  <c r="AO375" i="66"/>
  <c r="AK375" i="66"/>
  <c r="AG375" i="66"/>
  <c r="AC375" i="66"/>
  <c r="L375" i="66"/>
  <c r="K375" i="66"/>
  <c r="J375" i="66"/>
  <c r="CM374" i="66"/>
  <c r="CH374" i="66"/>
  <c r="CA374" i="66"/>
  <c r="BZ374" i="66"/>
  <c r="BI374" i="66"/>
  <c r="BH374" i="66"/>
  <c r="BF374" i="66"/>
  <c r="BB374" i="66"/>
  <c r="BA374" i="66"/>
  <c r="AR374" i="66"/>
  <c r="AO374" i="66"/>
  <c r="AK374" i="66"/>
  <c r="AG374" i="66"/>
  <c r="AC374" i="66"/>
  <c r="L374" i="66"/>
  <c r="K374" i="66"/>
  <c r="J374" i="66"/>
  <c r="CM373" i="66"/>
  <c r="CH373" i="66"/>
  <c r="CA373" i="66"/>
  <c r="BZ373" i="66"/>
  <c r="BK373" i="66"/>
  <c r="BI373" i="66"/>
  <c r="BH373" i="66"/>
  <c r="BG373" i="66"/>
  <c r="BF373" i="66"/>
  <c r="BB373" i="66"/>
  <c r="BA373" i="66"/>
  <c r="AR373" i="66"/>
  <c r="AP373" i="66"/>
  <c r="AO373" i="66"/>
  <c r="AS373" i="66" s="1"/>
  <c r="AK373" i="66"/>
  <c r="AG373" i="66"/>
  <c r="AC373" i="66"/>
  <c r="L373" i="66"/>
  <c r="K373" i="66"/>
  <c r="BX373" i="66" s="1"/>
  <c r="J373" i="66"/>
  <c r="AQ367" i="66"/>
  <c r="AN367" i="66"/>
  <c r="AN369" i="66" s="1"/>
  <c r="AM367" i="66"/>
  <c r="AL367" i="66"/>
  <c r="AJ367" i="66"/>
  <c r="AI367" i="66"/>
  <c r="AH367" i="66"/>
  <c r="AF367" i="66"/>
  <c r="AE367" i="66"/>
  <c r="AD367" i="66"/>
  <c r="AB367" i="66"/>
  <c r="AA367" i="66"/>
  <c r="Z367" i="66"/>
  <c r="Y367" i="66"/>
  <c r="S367" i="66"/>
  <c r="R367" i="66"/>
  <c r="P367" i="66"/>
  <c r="O367" i="66"/>
  <c r="CM366" i="66"/>
  <c r="CH366" i="66"/>
  <c r="CA366" i="66"/>
  <c r="BZ366" i="66"/>
  <c r="BI366" i="66"/>
  <c r="BH366" i="66"/>
  <c r="BF366" i="66"/>
  <c r="BB366" i="66"/>
  <c r="BA366" i="66"/>
  <c r="AS366" i="66"/>
  <c r="AR366" i="66"/>
  <c r="AO366" i="66"/>
  <c r="AP366" i="66" s="1"/>
  <c r="AK366" i="66"/>
  <c r="AG366" i="66"/>
  <c r="AC366" i="66"/>
  <c r="L366" i="66"/>
  <c r="K366" i="66"/>
  <c r="BT366" i="66" s="1"/>
  <c r="J366" i="66"/>
  <c r="CM365" i="66"/>
  <c r="CH365" i="66"/>
  <c r="BA365" i="66"/>
  <c r="AP365" i="66"/>
  <c r="AO365" i="66"/>
  <c r="AS365" i="66" s="1"/>
  <c r="AK365" i="66"/>
  <c r="AG365" i="66"/>
  <c r="AC365" i="66"/>
  <c r="L365" i="66"/>
  <c r="K365" i="66"/>
  <c r="J365" i="66"/>
  <c r="CM364" i="66"/>
  <c r="CH364" i="66"/>
  <c r="CA364" i="66"/>
  <c r="BZ364" i="66"/>
  <c r="BX364" i="66"/>
  <c r="BK364" i="66"/>
  <c r="BJ364" i="66"/>
  <c r="BI364" i="66"/>
  <c r="BH364" i="66"/>
  <c r="BG364" i="66"/>
  <c r="BF364" i="66"/>
  <c r="BB364" i="66"/>
  <c r="BA364" i="66"/>
  <c r="AR364" i="66"/>
  <c r="AO364" i="66"/>
  <c r="AS364" i="66" s="1"/>
  <c r="AK364" i="66"/>
  <c r="AG364" i="66"/>
  <c r="AC364" i="66"/>
  <c r="L364" i="66"/>
  <c r="K364" i="66"/>
  <c r="BP364" i="66" s="1"/>
  <c r="J364" i="66"/>
  <c r="CM363" i="66"/>
  <c r="CH363" i="66"/>
  <c r="CA363" i="66"/>
  <c r="BZ363" i="66"/>
  <c r="BR363" i="66"/>
  <c r="BI363" i="66"/>
  <c r="BH363" i="66"/>
  <c r="BF363" i="66"/>
  <c r="BC363" i="66"/>
  <c r="BB363" i="66"/>
  <c r="BA363" i="66"/>
  <c r="AR363" i="66"/>
  <c r="AR367" i="66" s="1"/>
  <c r="AP363" i="66"/>
  <c r="AO363" i="66"/>
  <c r="BG363" i="66" s="1"/>
  <c r="AK363" i="66"/>
  <c r="AG363" i="66"/>
  <c r="AG367" i="66" s="1"/>
  <c r="AC363" i="66"/>
  <c r="L363" i="66"/>
  <c r="K363" i="66"/>
  <c r="J363" i="66"/>
  <c r="AQ360" i="66"/>
  <c r="AN360" i="66"/>
  <c r="AM360" i="66"/>
  <c r="AL360" i="66"/>
  <c r="AJ360" i="66"/>
  <c r="AI360" i="66"/>
  <c r="AH360" i="66"/>
  <c r="AF360" i="66"/>
  <c r="AE360" i="66"/>
  <c r="AD360" i="66"/>
  <c r="AB360" i="66"/>
  <c r="AA360" i="66"/>
  <c r="Z360" i="66"/>
  <c r="Y360" i="66"/>
  <c r="S360" i="66"/>
  <c r="R360" i="66"/>
  <c r="Q360" i="66"/>
  <c r="P360" i="66"/>
  <c r="O360" i="66"/>
  <c r="CM359" i="66"/>
  <c r="CH359" i="66"/>
  <c r="CA359" i="66"/>
  <c r="BZ359" i="66"/>
  <c r="BX359" i="66"/>
  <c r="BJ359" i="66"/>
  <c r="BI359" i="66"/>
  <c r="BH359" i="66"/>
  <c r="BF359" i="66"/>
  <c r="BB359" i="66"/>
  <c r="BA359" i="66"/>
  <c r="AR359" i="66"/>
  <c r="AO359" i="66"/>
  <c r="AK359" i="66"/>
  <c r="AG359" i="66"/>
  <c r="AC359" i="66"/>
  <c r="L359" i="66"/>
  <c r="K359" i="66"/>
  <c r="BP359" i="66" s="1"/>
  <c r="J359" i="66"/>
  <c r="CM358" i="66"/>
  <c r="CH358" i="66"/>
  <c r="CA358" i="66"/>
  <c r="BZ358" i="66"/>
  <c r="BA358" i="66"/>
  <c r="AR358" i="66"/>
  <c r="AO358" i="66"/>
  <c r="AS358" i="66" s="1"/>
  <c r="AK358" i="66"/>
  <c r="AG358" i="66"/>
  <c r="AC358" i="66"/>
  <c r="L358" i="66"/>
  <c r="K358" i="66"/>
  <c r="J358" i="66"/>
  <c r="CM357" i="66"/>
  <c r="CH357" i="66"/>
  <c r="CA357" i="66"/>
  <c r="BZ357" i="66"/>
  <c r="BB357" i="66"/>
  <c r="BA357" i="66"/>
  <c r="AR357" i="66"/>
  <c r="AO357" i="66"/>
  <c r="AP357" i="66" s="1"/>
  <c r="AK357" i="66"/>
  <c r="AG357" i="66"/>
  <c r="AC357" i="66"/>
  <c r="L357" i="66"/>
  <c r="K357" i="66"/>
  <c r="BR357" i="66" s="1"/>
  <c r="J357" i="66"/>
  <c r="CM356" i="66"/>
  <c r="CH356" i="66"/>
  <c r="CA356" i="66"/>
  <c r="BZ356" i="66"/>
  <c r="BU356" i="66"/>
  <c r="BT356" i="66"/>
  <c r="BP356" i="66"/>
  <c r="BJ356" i="66"/>
  <c r="BI356" i="66"/>
  <c r="BH356" i="66"/>
  <c r="BF356" i="66"/>
  <c r="BC356" i="66"/>
  <c r="BB356" i="66"/>
  <c r="BA356" i="66"/>
  <c r="AR356" i="66"/>
  <c r="AO356" i="66"/>
  <c r="AP356" i="66" s="1"/>
  <c r="AK356" i="66"/>
  <c r="AG356" i="66"/>
  <c r="AC356" i="66"/>
  <c r="L356" i="66"/>
  <c r="K356" i="66"/>
  <c r="BR356" i="66" s="1"/>
  <c r="J356" i="66"/>
  <c r="CM355" i="66"/>
  <c r="CH355" i="66"/>
  <c r="CA355" i="66"/>
  <c r="BZ355" i="66"/>
  <c r="BK355" i="66"/>
  <c r="BI355" i="66"/>
  <c r="BH355" i="66"/>
  <c r="BF355" i="66"/>
  <c r="BC355" i="66"/>
  <c r="BB355" i="66"/>
  <c r="BA355" i="66"/>
  <c r="AS355" i="66"/>
  <c r="AR355" i="66"/>
  <c r="AP355" i="66"/>
  <c r="AO355" i="66"/>
  <c r="BG355" i="66" s="1"/>
  <c r="AK355" i="66"/>
  <c r="AG355" i="66"/>
  <c r="AG360" i="66" s="1"/>
  <c r="AC355" i="66"/>
  <c r="L355" i="66"/>
  <c r="K355" i="66"/>
  <c r="BP355" i="66" s="1"/>
  <c r="J355" i="66"/>
  <c r="CM354" i="66"/>
  <c r="CH354" i="66"/>
  <c r="CA354" i="66"/>
  <c r="BZ354" i="66"/>
  <c r="BX354" i="66"/>
  <c r="BJ354" i="66"/>
  <c r="BI354" i="66"/>
  <c r="BH354" i="66"/>
  <c r="BF354" i="66"/>
  <c r="BE354" i="66"/>
  <c r="BC354" i="66"/>
  <c r="BB354" i="66"/>
  <c r="BA354" i="66"/>
  <c r="AR354" i="66"/>
  <c r="AO354" i="66"/>
  <c r="AS354" i="66" s="1"/>
  <c r="AK354" i="66"/>
  <c r="AG354" i="66"/>
  <c r="AC354" i="66"/>
  <c r="L354" i="66"/>
  <c r="K354" i="66"/>
  <c r="BU354" i="66" s="1"/>
  <c r="J354" i="66"/>
  <c r="AQ351" i="66"/>
  <c r="AN351" i="66"/>
  <c r="AM351" i="66"/>
  <c r="AL351" i="66"/>
  <c r="AJ351" i="66"/>
  <c r="AI351" i="66"/>
  <c r="AH351" i="66"/>
  <c r="AF351" i="66"/>
  <c r="AE351" i="66"/>
  <c r="AD351" i="66"/>
  <c r="AB351" i="66"/>
  <c r="AA351" i="66"/>
  <c r="Z351" i="66"/>
  <c r="Y351" i="66"/>
  <c r="S351" i="66"/>
  <c r="R351" i="66"/>
  <c r="Q351" i="66"/>
  <c r="P351" i="66"/>
  <c r="O351" i="66"/>
  <c r="CM350" i="66"/>
  <c r="CH350" i="66"/>
  <c r="CA350" i="66"/>
  <c r="BZ350" i="66"/>
  <c r="BK350" i="66"/>
  <c r="BI350" i="66"/>
  <c r="BH350" i="66"/>
  <c r="BG350" i="66"/>
  <c r="BF350" i="66"/>
  <c r="BB350" i="66"/>
  <c r="BA350" i="66"/>
  <c r="AS350" i="66"/>
  <c r="AR350" i="66"/>
  <c r="AP350" i="66"/>
  <c r="AO350" i="66"/>
  <c r="AK350" i="66"/>
  <c r="AG350" i="66"/>
  <c r="AC350" i="66"/>
  <c r="L350" i="66"/>
  <c r="K350" i="66"/>
  <c r="BC350" i="66" s="1"/>
  <c r="J350" i="66"/>
  <c r="CM349" i="66"/>
  <c r="CH349" i="66"/>
  <c r="CA349" i="66"/>
  <c r="BZ349" i="66"/>
  <c r="BB349" i="66"/>
  <c r="BA349" i="66"/>
  <c r="AS349" i="66"/>
  <c r="AR349" i="66"/>
  <c r="AP349" i="66"/>
  <c r="AO349" i="66"/>
  <c r="AK349" i="66"/>
  <c r="AG349" i="66"/>
  <c r="AC349" i="66"/>
  <c r="L349" i="66"/>
  <c r="K349" i="66"/>
  <c r="BU349" i="66" s="1"/>
  <c r="J349" i="66"/>
  <c r="CM348" i="66"/>
  <c r="CH348" i="66"/>
  <c r="CA348" i="66"/>
  <c r="BZ348" i="66"/>
  <c r="BX348" i="66"/>
  <c r="BJ348" i="66"/>
  <c r="BI348" i="66"/>
  <c r="BH348" i="66"/>
  <c r="BF348" i="66"/>
  <c r="BE348" i="66"/>
  <c r="BC348" i="66"/>
  <c r="BB348" i="66"/>
  <c r="BA348" i="66"/>
  <c r="AS348" i="66"/>
  <c r="AR348" i="66"/>
  <c r="AO348" i="66"/>
  <c r="AK348" i="66"/>
  <c r="AG348" i="66"/>
  <c r="AC348" i="66"/>
  <c r="L348" i="66"/>
  <c r="K348" i="66"/>
  <c r="BU348" i="66" s="1"/>
  <c r="J348" i="66"/>
  <c r="CM347" i="66"/>
  <c r="CH347" i="66"/>
  <c r="CA347" i="66"/>
  <c r="BZ347" i="66"/>
  <c r="BI347" i="66"/>
  <c r="BH347" i="66"/>
  <c r="BF347" i="66"/>
  <c r="BB347" i="66"/>
  <c r="BA347" i="66"/>
  <c r="AR347" i="66"/>
  <c r="AO347" i="66"/>
  <c r="AP347" i="66" s="1"/>
  <c r="AK347" i="66"/>
  <c r="AG347" i="66"/>
  <c r="AC347" i="66"/>
  <c r="L347" i="66"/>
  <c r="K347" i="66"/>
  <c r="J347" i="66"/>
  <c r="CM346" i="66"/>
  <c r="CH346" i="66"/>
  <c r="CA346" i="66"/>
  <c r="BZ346" i="66"/>
  <c r="BU346" i="66"/>
  <c r="BT346" i="66"/>
  <c r="BP346" i="66"/>
  <c r="BJ346" i="66"/>
  <c r="BI346" i="66"/>
  <c r="BH346" i="66"/>
  <c r="BF346" i="66"/>
  <c r="BC346" i="66"/>
  <c r="BB346" i="66"/>
  <c r="BA346" i="66"/>
  <c r="AR346" i="66"/>
  <c r="AO346" i="66"/>
  <c r="AP346" i="66" s="1"/>
  <c r="AK346" i="66"/>
  <c r="AG346" i="66"/>
  <c r="AG351" i="66" s="1"/>
  <c r="AC346" i="66"/>
  <c r="L346" i="66"/>
  <c r="K346" i="66"/>
  <c r="BR346" i="66" s="1"/>
  <c r="J346" i="66"/>
  <c r="AQ340" i="66"/>
  <c r="AN340" i="66"/>
  <c r="AN342" i="66" s="1"/>
  <c r="AM340" i="66"/>
  <c r="AL340" i="66"/>
  <c r="AJ340" i="66"/>
  <c r="AJ342" i="66" s="1"/>
  <c r="AI340" i="66"/>
  <c r="AH340" i="66"/>
  <c r="AF340" i="66"/>
  <c r="AE340" i="66"/>
  <c r="AE342" i="66" s="1"/>
  <c r="AD340" i="66"/>
  <c r="AB340" i="66"/>
  <c r="AA340" i="66"/>
  <c r="Z340" i="66"/>
  <c r="Y340" i="66"/>
  <c r="S340" i="66"/>
  <c r="R340" i="66"/>
  <c r="P340" i="66"/>
  <c r="P342" i="66" s="1"/>
  <c r="O340" i="66"/>
  <c r="CM339" i="66"/>
  <c r="CH339" i="66"/>
  <c r="CA339" i="66"/>
  <c r="BZ339" i="66"/>
  <c r="BI339" i="66"/>
  <c r="BH339" i="66"/>
  <c r="BF339" i="66"/>
  <c r="BB339" i="66"/>
  <c r="BA339" i="66"/>
  <c r="AS339" i="66"/>
  <c r="AR339" i="66"/>
  <c r="AO339" i="66"/>
  <c r="AP339" i="66" s="1"/>
  <c r="AK339" i="66"/>
  <c r="AG339" i="66"/>
  <c r="AC339" i="66"/>
  <c r="L339" i="66"/>
  <c r="K339" i="66"/>
  <c r="J339" i="66"/>
  <c r="CM338" i="66"/>
  <c r="CH338" i="66"/>
  <c r="CA338" i="66"/>
  <c r="BZ338" i="66"/>
  <c r="BU338" i="66"/>
  <c r="BI338" i="66"/>
  <c r="BH338" i="66"/>
  <c r="BF338" i="66"/>
  <c r="BB338" i="66"/>
  <c r="BA338" i="66"/>
  <c r="AR338" i="66"/>
  <c r="AO338" i="66"/>
  <c r="AS338" i="66" s="1"/>
  <c r="AK338" i="66"/>
  <c r="AG338" i="66"/>
  <c r="AC338" i="66"/>
  <c r="AC340" i="66" s="1"/>
  <c r="L338" i="66"/>
  <c r="K338" i="66"/>
  <c r="BT338" i="66" s="1"/>
  <c r="J338" i="66"/>
  <c r="CM337" i="66"/>
  <c r="CH337" i="66"/>
  <c r="CA337" i="66"/>
  <c r="BZ337" i="66"/>
  <c r="BX337" i="66"/>
  <c r="BB337" i="66"/>
  <c r="BA337" i="66"/>
  <c r="AR337" i="66"/>
  <c r="AO337" i="66"/>
  <c r="AP337" i="66" s="1"/>
  <c r="AK337" i="66"/>
  <c r="AG337" i="66"/>
  <c r="AG340" i="66" s="1"/>
  <c r="AC337" i="66"/>
  <c r="L337" i="66"/>
  <c r="K337" i="66"/>
  <c r="BP337" i="66" s="1"/>
  <c r="J337" i="66"/>
  <c r="AQ334" i="66"/>
  <c r="AN334" i="66"/>
  <c r="AM334" i="66"/>
  <c r="AL334" i="66"/>
  <c r="AJ334" i="66"/>
  <c r="AI334" i="66"/>
  <c r="AH334" i="66"/>
  <c r="AF334" i="66"/>
  <c r="AE334" i="66"/>
  <c r="AD334" i="66"/>
  <c r="AB334" i="66"/>
  <c r="AB342" i="66" s="1"/>
  <c r="AA334" i="66"/>
  <c r="Z334" i="66"/>
  <c r="Y334" i="66"/>
  <c r="S334" i="66"/>
  <c r="S342" i="66" s="1"/>
  <c r="R334" i="66"/>
  <c r="P334" i="66"/>
  <c r="O334" i="66"/>
  <c r="CM333" i="66"/>
  <c r="CH333" i="66"/>
  <c r="CA333" i="66"/>
  <c r="BZ333" i="66"/>
  <c r="BX333" i="66"/>
  <c r="BP333" i="66"/>
  <c r="BK333" i="66"/>
  <c r="BJ333" i="66"/>
  <c r="BI333" i="66"/>
  <c r="BH333" i="66"/>
  <c r="BG333" i="66"/>
  <c r="BF333" i="66"/>
  <c r="BB333" i="66"/>
  <c r="BA333" i="66"/>
  <c r="AR333" i="66"/>
  <c r="AR334" i="66" s="1"/>
  <c r="AO333" i="66"/>
  <c r="AK333" i="66"/>
  <c r="AK334" i="66" s="1"/>
  <c r="AG333" i="66"/>
  <c r="AG334" i="66" s="1"/>
  <c r="AC333" i="66"/>
  <c r="AC334" i="66" s="1"/>
  <c r="L333" i="66"/>
  <c r="K333" i="66"/>
  <c r="J333" i="66"/>
  <c r="AQ330" i="66"/>
  <c r="AN330" i="66"/>
  <c r="AM330" i="66"/>
  <c r="AL330" i="66"/>
  <c r="AJ330" i="66"/>
  <c r="AI330" i="66"/>
  <c r="AH330" i="66"/>
  <c r="AF330" i="66"/>
  <c r="AE330" i="66"/>
  <c r="AD330" i="66"/>
  <c r="AB330" i="66"/>
  <c r="AA330" i="66"/>
  <c r="Z330" i="66"/>
  <c r="Y330" i="66"/>
  <c r="S330" i="66"/>
  <c r="R330" i="66"/>
  <c r="P330" i="66"/>
  <c r="O330" i="66"/>
  <c r="CM329" i="66"/>
  <c r="CH329" i="66"/>
  <c r="CA329" i="66"/>
  <c r="BZ329" i="66"/>
  <c r="BT329" i="66"/>
  <c r="BI329" i="66"/>
  <c r="BH329" i="66"/>
  <c r="BF329" i="66"/>
  <c r="BB329" i="66"/>
  <c r="BA329" i="66"/>
  <c r="AR329" i="66"/>
  <c r="AO329" i="66"/>
  <c r="AK329" i="66"/>
  <c r="AG329" i="66"/>
  <c r="AC329" i="66"/>
  <c r="L329" i="66"/>
  <c r="K329" i="66"/>
  <c r="BX329" i="66" s="1"/>
  <c r="J329" i="66"/>
  <c r="CM328" i="66"/>
  <c r="CH328" i="66"/>
  <c r="CA328" i="66"/>
  <c r="BZ328" i="66"/>
  <c r="BB328" i="66"/>
  <c r="BA328" i="66"/>
  <c r="AR328" i="66"/>
  <c r="AO328" i="66"/>
  <c r="AP328" i="66" s="1"/>
  <c r="AK328" i="66"/>
  <c r="AG328" i="66"/>
  <c r="AC328" i="66"/>
  <c r="L328" i="66"/>
  <c r="K328" i="66"/>
  <c r="J328" i="66"/>
  <c r="CM327" i="66"/>
  <c r="CH327" i="66"/>
  <c r="CA327" i="66"/>
  <c r="BZ327" i="66"/>
  <c r="BI327" i="66"/>
  <c r="BH327" i="66"/>
  <c r="BF327" i="66"/>
  <c r="BB327" i="66"/>
  <c r="BA327" i="66"/>
  <c r="AR327" i="66"/>
  <c r="AO327" i="66"/>
  <c r="AS327" i="66" s="1"/>
  <c r="AK327" i="66"/>
  <c r="AG327" i="66"/>
  <c r="AC327" i="66"/>
  <c r="L327" i="66"/>
  <c r="K327" i="66"/>
  <c r="BT327" i="66" s="1"/>
  <c r="J327" i="66"/>
  <c r="CM326" i="66"/>
  <c r="CH326" i="66"/>
  <c r="CA326" i="66"/>
  <c r="BZ326" i="66"/>
  <c r="BP326" i="66"/>
  <c r="BI326" i="66"/>
  <c r="BH326" i="66"/>
  <c r="BF326" i="66"/>
  <c r="BB326" i="66"/>
  <c r="BA326" i="66"/>
  <c r="AR326" i="66"/>
  <c r="AO326" i="66"/>
  <c r="AK326" i="66"/>
  <c r="AG326" i="66"/>
  <c r="AC326" i="66"/>
  <c r="L326" i="66"/>
  <c r="K326" i="66"/>
  <c r="BT326" i="66" s="1"/>
  <c r="J326" i="66"/>
  <c r="CM325" i="66"/>
  <c r="CH325" i="66"/>
  <c r="CA325" i="66"/>
  <c r="BZ325" i="66"/>
  <c r="BR325" i="66"/>
  <c r="BI325" i="66"/>
  <c r="BH325" i="66"/>
  <c r="BF325" i="66"/>
  <c r="BB325" i="66"/>
  <c r="BA325" i="66"/>
  <c r="AR325" i="66"/>
  <c r="AO325" i="66"/>
  <c r="BK325" i="66" s="1"/>
  <c r="AK325" i="66"/>
  <c r="AG325" i="66"/>
  <c r="AC325" i="66"/>
  <c r="L325" i="66"/>
  <c r="K325" i="66"/>
  <c r="BC325" i="66" s="1"/>
  <c r="J325" i="66"/>
  <c r="AI321" i="66"/>
  <c r="AQ319" i="66"/>
  <c r="AN319" i="66"/>
  <c r="AM319" i="66"/>
  <c r="AM321" i="66" s="1"/>
  <c r="AL319" i="66"/>
  <c r="AJ319" i="66"/>
  <c r="AI319" i="66"/>
  <c r="AH319" i="66"/>
  <c r="AH321" i="66" s="1"/>
  <c r="AF319" i="66"/>
  <c r="AE319" i="66"/>
  <c r="AE321" i="66" s="1"/>
  <c r="AD319" i="66"/>
  <c r="AB319" i="66"/>
  <c r="AB321" i="66" s="1"/>
  <c r="AA319" i="66"/>
  <c r="Z319" i="66"/>
  <c r="Y319" i="66"/>
  <c r="S319" i="66"/>
  <c r="S321" i="66" s="1"/>
  <c r="R319" i="66"/>
  <c r="P319" i="66"/>
  <c r="P321" i="66" s="1"/>
  <c r="O319" i="66"/>
  <c r="CM318" i="66"/>
  <c r="CH318" i="66"/>
  <c r="CA318" i="66"/>
  <c r="BZ318" i="66"/>
  <c r="BX318" i="66"/>
  <c r="BP318" i="66"/>
  <c r="BI318" i="66"/>
  <c r="BH318" i="66"/>
  <c r="BF318" i="66"/>
  <c r="BC318" i="66"/>
  <c r="BB318" i="66"/>
  <c r="BA318" i="66"/>
  <c r="AR318" i="66"/>
  <c r="AO318" i="66"/>
  <c r="AS318" i="66" s="1"/>
  <c r="AK318" i="66"/>
  <c r="AG318" i="66"/>
  <c r="AC318" i="66"/>
  <c r="L318" i="66"/>
  <c r="K318" i="66"/>
  <c r="J318" i="66"/>
  <c r="CM317" i="66"/>
  <c r="CH317" i="66"/>
  <c r="CA317" i="66"/>
  <c r="BZ317" i="66"/>
  <c r="BK317" i="66"/>
  <c r="BI317" i="66"/>
  <c r="BH317" i="66"/>
  <c r="BF317" i="66"/>
  <c r="BB317" i="66"/>
  <c r="BA317" i="66"/>
  <c r="AS317" i="66"/>
  <c r="AS319" i="66" s="1"/>
  <c r="AR317" i="66"/>
  <c r="AR319" i="66" s="1"/>
  <c r="AO317" i="66"/>
  <c r="AP317" i="66" s="1"/>
  <c r="AK317" i="66"/>
  <c r="AK319" i="66" s="1"/>
  <c r="AG317" i="66"/>
  <c r="AC317" i="66"/>
  <c r="AC319" i="66" s="1"/>
  <c r="L317" i="66"/>
  <c r="K317" i="66"/>
  <c r="BR317" i="66" s="1"/>
  <c r="J317" i="66"/>
  <c r="AQ314" i="66"/>
  <c r="AN314" i="66"/>
  <c r="AM314" i="66"/>
  <c r="AL314" i="66"/>
  <c r="AJ314" i="66"/>
  <c r="AI314" i="66"/>
  <c r="AH314" i="66"/>
  <c r="AF314" i="66"/>
  <c r="AE314" i="66"/>
  <c r="AD314" i="66"/>
  <c r="AB314" i="66"/>
  <c r="AA314" i="66"/>
  <c r="Z314" i="66"/>
  <c r="Y314" i="66"/>
  <c r="Y321" i="66" s="1"/>
  <c r="S314" i="66"/>
  <c r="R314" i="66"/>
  <c r="P314" i="66"/>
  <c r="O314" i="66"/>
  <c r="O321" i="66" s="1"/>
  <c r="CM313" i="66"/>
  <c r="CH313" i="66"/>
  <c r="CA313" i="66"/>
  <c r="BZ313" i="66"/>
  <c r="BI313" i="66"/>
  <c r="BH313" i="66"/>
  <c r="BF313" i="66"/>
  <c r="BB313" i="66"/>
  <c r="BA313" i="66"/>
  <c r="AS313" i="66"/>
  <c r="AR313" i="66"/>
  <c r="AO313" i="66"/>
  <c r="AP313" i="66" s="1"/>
  <c r="AK313" i="66"/>
  <c r="AK314" i="66" s="1"/>
  <c r="AG313" i="66"/>
  <c r="AC313" i="66"/>
  <c r="L313" i="66"/>
  <c r="K313" i="66"/>
  <c r="J313" i="66"/>
  <c r="CM312" i="66"/>
  <c r="CH312" i="66"/>
  <c r="CA312" i="66"/>
  <c r="BZ312" i="66"/>
  <c r="BU312" i="66"/>
  <c r="BT312" i="66"/>
  <c r="BP312" i="66"/>
  <c r="BJ312" i="66"/>
  <c r="BI312" i="66"/>
  <c r="BH312" i="66"/>
  <c r="BF312" i="66"/>
  <c r="BC312" i="66"/>
  <c r="BB312" i="66"/>
  <c r="BA312" i="66"/>
  <c r="AR312" i="66"/>
  <c r="AR314" i="66" s="1"/>
  <c r="AP312" i="66"/>
  <c r="AP314" i="66" s="1"/>
  <c r="AO312" i="66"/>
  <c r="AK312" i="66"/>
  <c r="AG312" i="66"/>
  <c r="AC312" i="66"/>
  <c r="AC314" i="66" s="1"/>
  <c r="L312" i="66"/>
  <c r="K312" i="66"/>
  <c r="BR312" i="66" s="1"/>
  <c r="J312" i="66"/>
  <c r="AQ309" i="66"/>
  <c r="AN309" i="66"/>
  <c r="AM309" i="66"/>
  <c r="AL309" i="66"/>
  <c r="AJ309" i="66"/>
  <c r="AI309" i="66"/>
  <c r="AH309" i="66"/>
  <c r="AF309" i="66"/>
  <c r="AE309" i="66"/>
  <c r="AD309" i="66"/>
  <c r="AB309" i="66"/>
  <c r="AA309" i="66"/>
  <c r="Z309" i="66"/>
  <c r="Y309" i="66"/>
  <c r="S309" i="66"/>
  <c r="R309" i="66"/>
  <c r="P309" i="66"/>
  <c r="O309" i="66"/>
  <c r="CM308" i="66"/>
  <c r="CH308" i="66"/>
  <c r="CA308" i="66"/>
  <c r="BZ308" i="66"/>
  <c r="BI308" i="66"/>
  <c r="BH308" i="66"/>
  <c r="BF308" i="66"/>
  <c r="BB308" i="66"/>
  <c r="BA308" i="66"/>
  <c r="AR308" i="66"/>
  <c r="AO308" i="66"/>
  <c r="AK308" i="66"/>
  <c r="AG308" i="66"/>
  <c r="AC308" i="66"/>
  <c r="L308" i="66"/>
  <c r="K308" i="66"/>
  <c r="BU308" i="66" s="1"/>
  <c r="J308" i="66"/>
  <c r="CM307" i="66"/>
  <c r="CH307" i="66"/>
  <c r="CA307" i="66"/>
  <c r="BZ307" i="66"/>
  <c r="BT307" i="66"/>
  <c r="BI307" i="66"/>
  <c r="BH307" i="66"/>
  <c r="BF307" i="66"/>
  <c r="BB307" i="66"/>
  <c r="BA307" i="66"/>
  <c r="AS307" i="66"/>
  <c r="AR307" i="66"/>
  <c r="AO307" i="66"/>
  <c r="AK307" i="66"/>
  <c r="AG307" i="66"/>
  <c r="AC307" i="66"/>
  <c r="L307" i="66"/>
  <c r="K307" i="66"/>
  <c r="BR307" i="66" s="1"/>
  <c r="J307" i="66"/>
  <c r="CM306" i="66"/>
  <c r="CH306" i="66"/>
  <c r="CA306" i="66"/>
  <c r="BZ306" i="66"/>
  <c r="BT306" i="66"/>
  <c r="BP306" i="66"/>
  <c r="BJ306" i="66"/>
  <c r="BI306" i="66"/>
  <c r="BH306" i="66"/>
  <c r="BF306" i="66"/>
  <c r="BC306" i="66"/>
  <c r="BB306" i="66"/>
  <c r="BA306" i="66"/>
  <c r="AR306" i="66"/>
  <c r="AO306" i="66"/>
  <c r="AK306" i="66"/>
  <c r="AG306" i="66"/>
  <c r="AC306" i="66"/>
  <c r="L306" i="66"/>
  <c r="K306" i="66"/>
  <c r="J306" i="66"/>
  <c r="CM305" i="66"/>
  <c r="CH305" i="66"/>
  <c r="CA305" i="66"/>
  <c r="BZ305" i="66"/>
  <c r="BK305" i="66"/>
  <c r="BI305" i="66"/>
  <c r="BH305" i="66"/>
  <c r="BF305" i="66"/>
  <c r="BB305" i="66"/>
  <c r="BA305" i="66"/>
  <c r="AS305" i="66"/>
  <c r="AR305" i="66"/>
  <c r="AO305" i="66"/>
  <c r="AP305" i="66" s="1"/>
  <c r="AK305" i="66"/>
  <c r="AG305" i="66"/>
  <c r="AG309" i="66" s="1"/>
  <c r="AC305" i="66"/>
  <c r="L305" i="66"/>
  <c r="K305" i="66"/>
  <c r="BR305" i="66" s="1"/>
  <c r="J305" i="66"/>
  <c r="CM304" i="66"/>
  <c r="CH304" i="66"/>
  <c r="CA304" i="66"/>
  <c r="BZ304" i="66"/>
  <c r="BI304" i="66"/>
  <c r="BH304" i="66"/>
  <c r="BF304" i="66"/>
  <c r="BB304" i="66"/>
  <c r="BA304" i="66"/>
  <c r="AR304" i="66"/>
  <c r="AO304" i="66"/>
  <c r="AO309" i="66" s="1"/>
  <c r="AK304" i="66"/>
  <c r="AK309" i="66" s="1"/>
  <c r="AG304" i="66"/>
  <c r="AC304" i="66"/>
  <c r="L304" i="66"/>
  <c r="K304" i="66"/>
  <c r="BU304" i="66" s="1"/>
  <c r="J304" i="66"/>
  <c r="AJ300" i="66"/>
  <c r="AE300" i="66"/>
  <c r="AQ298" i="66"/>
  <c r="AN298" i="66"/>
  <c r="AM298" i="66"/>
  <c r="AL298" i="66"/>
  <c r="AJ298" i="66"/>
  <c r="AI298" i="66"/>
  <c r="AH298" i="66"/>
  <c r="AF298" i="66"/>
  <c r="AF300" i="66" s="1"/>
  <c r="AE298" i="66"/>
  <c r="AD298" i="66"/>
  <c r="AB298" i="66"/>
  <c r="AB300" i="66" s="1"/>
  <c r="AA298" i="66"/>
  <c r="AA300" i="66" s="1"/>
  <c r="Z298" i="66"/>
  <c r="Y298" i="66"/>
  <c r="S298" i="66"/>
  <c r="S300" i="66" s="1"/>
  <c r="R298" i="66"/>
  <c r="Q298" i="66"/>
  <c r="P298" i="66"/>
  <c r="O298" i="66"/>
  <c r="O300" i="66" s="1"/>
  <c r="CM297" i="66"/>
  <c r="CH297" i="66"/>
  <c r="CA297" i="66"/>
  <c r="BZ297" i="66"/>
  <c r="BT297" i="66"/>
  <c r="BI297" i="66"/>
  <c r="BH297" i="66"/>
  <c r="BF297" i="66"/>
  <c r="BE297" i="66"/>
  <c r="BB297" i="66"/>
  <c r="BA297" i="66"/>
  <c r="AS297" i="66"/>
  <c r="AS298" i="66" s="1"/>
  <c r="AR297" i="66"/>
  <c r="AR298" i="66" s="1"/>
  <c r="AO297" i="66"/>
  <c r="AO298" i="66" s="1"/>
  <c r="AK297" i="66"/>
  <c r="AK298" i="66" s="1"/>
  <c r="AG297" i="66"/>
  <c r="AG298" i="66" s="1"/>
  <c r="AC297" i="66"/>
  <c r="AC298" i="66" s="1"/>
  <c r="L297" i="66"/>
  <c r="K297" i="66"/>
  <c r="J297" i="66"/>
  <c r="AZ294" i="66"/>
  <c r="AY294" i="66"/>
  <c r="AX294" i="66"/>
  <c r="AW294" i="66"/>
  <c r="AQ294" i="66"/>
  <c r="AQ300" i="66" s="1"/>
  <c r="AN294" i="66"/>
  <c r="AM294" i="66"/>
  <c r="AM300" i="66" s="1"/>
  <c r="AL294" i="66"/>
  <c r="AJ294" i="66"/>
  <c r="AI294" i="66"/>
  <c r="AI300" i="66" s="1"/>
  <c r="AH294" i="66"/>
  <c r="AF294" i="66"/>
  <c r="AE294" i="66"/>
  <c r="AD294" i="66"/>
  <c r="AC294" i="66"/>
  <c r="AB294" i="66"/>
  <c r="AA294" i="66"/>
  <c r="Z294" i="66"/>
  <c r="Y294" i="66"/>
  <c r="S294" i="66"/>
  <c r="R294" i="66"/>
  <c r="Q294" i="66"/>
  <c r="P294" i="66"/>
  <c r="O294" i="66"/>
  <c r="CM293" i="66"/>
  <c r="CH293" i="66"/>
  <c r="CA293" i="66"/>
  <c r="BZ293" i="66"/>
  <c r="BI293" i="66"/>
  <c r="BH293" i="66"/>
  <c r="BF293" i="66"/>
  <c r="BB293" i="66"/>
  <c r="BA293" i="66"/>
  <c r="AR293" i="66"/>
  <c r="AO293" i="66"/>
  <c r="AK293" i="66"/>
  <c r="AG293" i="66"/>
  <c r="AC293" i="66"/>
  <c r="L293" i="66"/>
  <c r="K293" i="66"/>
  <c r="BX293" i="66" s="1"/>
  <c r="J293" i="66"/>
  <c r="CM292" i="66"/>
  <c r="CH292" i="66"/>
  <c r="CA292" i="66"/>
  <c r="BZ292" i="66"/>
  <c r="BI292" i="66"/>
  <c r="BH292" i="66"/>
  <c r="BF292" i="66"/>
  <c r="BB292" i="66"/>
  <c r="BA292" i="66"/>
  <c r="AS292" i="66"/>
  <c r="AR292" i="66"/>
  <c r="AO292" i="66"/>
  <c r="AP292" i="66" s="1"/>
  <c r="AK292" i="66"/>
  <c r="AK294" i="66" s="1"/>
  <c r="AG292" i="66"/>
  <c r="AG294" i="66" s="1"/>
  <c r="AC292" i="66"/>
  <c r="L292" i="66"/>
  <c r="K292" i="66"/>
  <c r="J292" i="66"/>
  <c r="AQ286" i="66"/>
  <c r="AN286" i="66"/>
  <c r="AM286" i="66"/>
  <c r="AL286" i="66"/>
  <c r="AJ286" i="66"/>
  <c r="AI286" i="66"/>
  <c r="AH286" i="66"/>
  <c r="AF286" i="66"/>
  <c r="AE286" i="66"/>
  <c r="AD286" i="66"/>
  <c r="AB286" i="66"/>
  <c r="AA286" i="66"/>
  <c r="AA288" i="66" s="1"/>
  <c r="Z286" i="66"/>
  <c r="Y286" i="66"/>
  <c r="S286" i="66"/>
  <c r="R286" i="66"/>
  <c r="Q286" i="66"/>
  <c r="P286" i="66"/>
  <c r="O286" i="66"/>
  <c r="CM285" i="66"/>
  <c r="CH285" i="66"/>
  <c r="CA285" i="66"/>
  <c r="BZ285" i="66"/>
  <c r="BP285" i="66"/>
  <c r="BK285" i="66"/>
  <c r="BI285" i="66"/>
  <c r="BH285" i="66"/>
  <c r="BG285" i="66"/>
  <c r="BF285" i="66"/>
  <c r="BB285" i="66"/>
  <c r="BA285" i="66"/>
  <c r="AR285" i="66"/>
  <c r="AO285" i="66"/>
  <c r="AK285" i="66"/>
  <c r="AG285" i="66"/>
  <c r="AC285" i="66"/>
  <c r="L285" i="66"/>
  <c r="K285" i="66"/>
  <c r="BX285" i="66" s="1"/>
  <c r="J285" i="66"/>
  <c r="CM284" i="66"/>
  <c r="CH284" i="66"/>
  <c r="CA284" i="66"/>
  <c r="BZ284" i="66"/>
  <c r="BR284" i="66"/>
  <c r="BI284" i="66"/>
  <c r="BH284" i="66"/>
  <c r="BF284" i="66"/>
  <c r="BB284" i="66"/>
  <c r="BA284" i="66"/>
  <c r="AR284" i="66"/>
  <c r="AO284" i="66"/>
  <c r="BK284" i="66" s="1"/>
  <c r="AK284" i="66"/>
  <c r="AG284" i="66"/>
  <c r="AC284" i="66"/>
  <c r="L284" i="66"/>
  <c r="K284" i="66"/>
  <c r="J284" i="66"/>
  <c r="CM283" i="66"/>
  <c r="AP283" i="66"/>
  <c r="AO283" i="66"/>
  <c r="AS283" i="66" s="1"/>
  <c r="AK283" i="66"/>
  <c r="AG283" i="66"/>
  <c r="AC283" i="66"/>
  <c r="L283" i="66"/>
  <c r="K283" i="66"/>
  <c r="J283" i="66"/>
  <c r="CM282" i="66"/>
  <c r="CH282" i="66"/>
  <c r="CA282" i="66"/>
  <c r="BZ282" i="66"/>
  <c r="BX282" i="66"/>
  <c r="BB282" i="66"/>
  <c r="BA282" i="66"/>
  <c r="AR282" i="66"/>
  <c r="AO282" i="66"/>
  <c r="AS282" i="66" s="1"/>
  <c r="AK282" i="66"/>
  <c r="AG282" i="66"/>
  <c r="AC282" i="66"/>
  <c r="L282" i="66"/>
  <c r="K282" i="66"/>
  <c r="BR282" i="66" s="1"/>
  <c r="J282" i="66"/>
  <c r="CM281" i="66"/>
  <c r="CH281" i="66"/>
  <c r="CA281" i="66"/>
  <c r="BZ281" i="66"/>
  <c r="BB281" i="66"/>
  <c r="BA281" i="66"/>
  <c r="AR281" i="66"/>
  <c r="AO281" i="66"/>
  <c r="AP281" i="66" s="1"/>
  <c r="AK281" i="66"/>
  <c r="AG281" i="66"/>
  <c r="AC281" i="66"/>
  <c r="L281" i="66"/>
  <c r="K281" i="66"/>
  <c r="BR281" i="66" s="1"/>
  <c r="J281" i="66"/>
  <c r="CM280" i="66"/>
  <c r="CH280" i="66"/>
  <c r="CA280" i="66"/>
  <c r="BZ280" i="66"/>
  <c r="BT280" i="66"/>
  <c r="BB280" i="66"/>
  <c r="BA280" i="66"/>
  <c r="AR280" i="66"/>
  <c r="AO280" i="66"/>
  <c r="AP280" i="66" s="1"/>
  <c r="AK280" i="66"/>
  <c r="AG280" i="66"/>
  <c r="AC280" i="66"/>
  <c r="L280" i="66"/>
  <c r="K280" i="66"/>
  <c r="BR280" i="66" s="1"/>
  <c r="J280" i="66"/>
  <c r="CM279" i="66"/>
  <c r="CH279" i="66"/>
  <c r="CA279" i="66"/>
  <c r="BZ279" i="66"/>
  <c r="BU279" i="66"/>
  <c r="BA279" i="66"/>
  <c r="AR279" i="66"/>
  <c r="AO279" i="66"/>
  <c r="AS279" i="66" s="1"/>
  <c r="AK279" i="66"/>
  <c r="AG279" i="66"/>
  <c r="AC279" i="66"/>
  <c r="L279" i="66"/>
  <c r="K279" i="66"/>
  <c r="BT279" i="66" s="1"/>
  <c r="J279" i="66"/>
  <c r="CM278" i="66"/>
  <c r="CH278" i="66"/>
  <c r="CA278" i="66"/>
  <c r="BZ278" i="66"/>
  <c r="BP278" i="66"/>
  <c r="BI278" i="66"/>
  <c r="BH278" i="66"/>
  <c r="BF278" i="66"/>
  <c r="BB278" i="66"/>
  <c r="BA278" i="66"/>
  <c r="AR278" i="66"/>
  <c r="AO278" i="66"/>
  <c r="AP278" i="66" s="1"/>
  <c r="AK278" i="66"/>
  <c r="AG278" i="66"/>
  <c r="AC278" i="66"/>
  <c r="L278" i="66"/>
  <c r="K278" i="66"/>
  <c r="BR278" i="66" s="1"/>
  <c r="J278" i="66"/>
  <c r="AQ275" i="66"/>
  <c r="AN275" i="66"/>
  <c r="AM275" i="66"/>
  <c r="AL275" i="66"/>
  <c r="AJ275" i="66"/>
  <c r="AI275" i="66"/>
  <c r="AH275" i="66"/>
  <c r="AG275" i="66"/>
  <c r="AF275" i="66"/>
  <c r="AE275" i="66"/>
  <c r="AE288" i="66" s="1"/>
  <c r="AD275" i="66"/>
  <c r="AB275" i="66"/>
  <c r="AA275" i="66"/>
  <c r="Z275" i="66"/>
  <c r="Y275" i="66"/>
  <c r="S275" i="66"/>
  <c r="R275" i="66"/>
  <c r="Q275" i="66"/>
  <c r="P275" i="66"/>
  <c r="O275" i="66"/>
  <c r="CM274" i="66"/>
  <c r="CH274" i="66"/>
  <c r="CA274" i="66"/>
  <c r="BZ274" i="66"/>
  <c r="BX274" i="66"/>
  <c r="BJ274" i="66"/>
  <c r="BI274" i="66"/>
  <c r="BH274" i="66"/>
  <c r="BF274" i="66"/>
  <c r="BC274" i="66"/>
  <c r="BB274" i="66"/>
  <c r="BA274" i="66"/>
  <c r="AR274" i="66"/>
  <c r="AR275" i="66" s="1"/>
  <c r="AO274" i="66"/>
  <c r="AS274" i="66" s="1"/>
  <c r="AS275" i="66" s="1"/>
  <c r="AK274" i="66"/>
  <c r="AK275" i="66" s="1"/>
  <c r="AG274" i="66"/>
  <c r="AC274" i="66"/>
  <c r="AC275" i="66" s="1"/>
  <c r="L274" i="66"/>
  <c r="K274" i="66"/>
  <c r="BR274" i="66" s="1"/>
  <c r="J274" i="66"/>
  <c r="AQ271" i="66"/>
  <c r="AN271" i="66"/>
  <c r="AN288" i="66" s="1"/>
  <c r="AM271" i="66"/>
  <c r="AL271" i="66"/>
  <c r="AJ271" i="66"/>
  <c r="AI271" i="66"/>
  <c r="AH271" i="66"/>
  <c r="AF271" i="66"/>
  <c r="AE271" i="66"/>
  <c r="AD271" i="66"/>
  <c r="AB271" i="66"/>
  <c r="AB288" i="66" s="1"/>
  <c r="AA271" i="66"/>
  <c r="Z271" i="66"/>
  <c r="Y271" i="66"/>
  <c r="S271" i="66"/>
  <c r="S288" i="66" s="1"/>
  <c r="R271" i="66"/>
  <c r="Q271" i="66"/>
  <c r="P271" i="66"/>
  <c r="O271" i="66"/>
  <c r="O288" i="66" s="1"/>
  <c r="CM270" i="66"/>
  <c r="CH270" i="66"/>
  <c r="CA270" i="66"/>
  <c r="BZ270" i="66"/>
  <c r="BI270" i="66"/>
  <c r="BH270" i="66"/>
  <c r="BF270" i="66"/>
  <c r="BB270" i="66"/>
  <c r="BA270" i="66"/>
  <c r="AR270" i="66"/>
  <c r="AO270" i="66"/>
  <c r="AS270" i="66" s="1"/>
  <c r="AK270" i="66"/>
  <c r="AG270" i="66"/>
  <c r="AC270" i="66"/>
  <c r="L270" i="66"/>
  <c r="K270" i="66"/>
  <c r="BR270" i="66" s="1"/>
  <c r="J270" i="66"/>
  <c r="CM269" i="66"/>
  <c r="CH269" i="66"/>
  <c r="CA269" i="66"/>
  <c r="BZ269" i="66"/>
  <c r="BI269" i="66"/>
  <c r="BH269" i="66"/>
  <c r="BG269" i="66"/>
  <c r="BF269" i="66"/>
  <c r="BB269" i="66"/>
  <c r="BA269" i="66"/>
  <c r="AR269" i="66"/>
  <c r="AO269" i="66"/>
  <c r="AS269" i="66" s="1"/>
  <c r="AK269" i="66"/>
  <c r="AG269" i="66"/>
  <c r="AC269" i="66"/>
  <c r="S269" i="66"/>
  <c r="L269" i="66"/>
  <c r="K269" i="66"/>
  <c r="J269" i="66"/>
  <c r="CM268" i="66"/>
  <c r="CH268" i="66"/>
  <c r="CA268" i="66"/>
  <c r="BZ268" i="66"/>
  <c r="BT268" i="66"/>
  <c r="BP268" i="66"/>
  <c r="BI268" i="66"/>
  <c r="BH268" i="66"/>
  <c r="BF268" i="66"/>
  <c r="BB268" i="66"/>
  <c r="BA268" i="66"/>
  <c r="AR268" i="66"/>
  <c r="AO268" i="66"/>
  <c r="AS268" i="66" s="1"/>
  <c r="AK268" i="66"/>
  <c r="AG268" i="66"/>
  <c r="AC268" i="66"/>
  <c r="L268" i="66"/>
  <c r="K268" i="66"/>
  <c r="BR268" i="66" s="1"/>
  <c r="J268" i="66"/>
  <c r="CM267" i="66"/>
  <c r="CH267" i="66"/>
  <c r="CA267" i="66"/>
  <c r="BZ267" i="66"/>
  <c r="BK267" i="66"/>
  <c r="BI267" i="66"/>
  <c r="BH267" i="66"/>
  <c r="BF267" i="66"/>
  <c r="BB267" i="66"/>
  <c r="BA267" i="66"/>
  <c r="AS267" i="66"/>
  <c r="AR267" i="66"/>
  <c r="AO267" i="66"/>
  <c r="BG267" i="66" s="1"/>
  <c r="AK267" i="66"/>
  <c r="AG267" i="66"/>
  <c r="AC267" i="66"/>
  <c r="L267" i="66"/>
  <c r="K267" i="66"/>
  <c r="BT267" i="66" s="1"/>
  <c r="J267" i="66"/>
  <c r="CM266" i="66"/>
  <c r="CH266" i="66"/>
  <c r="CA266" i="66"/>
  <c r="BZ266" i="66"/>
  <c r="BI266" i="66"/>
  <c r="BH266" i="66"/>
  <c r="BF266" i="66"/>
  <c r="BB266" i="66"/>
  <c r="BA266" i="66"/>
  <c r="AR266" i="66"/>
  <c r="AO266" i="66"/>
  <c r="BK266" i="66" s="1"/>
  <c r="AK266" i="66"/>
  <c r="AG266" i="66"/>
  <c r="AC266" i="66"/>
  <c r="L266" i="66"/>
  <c r="K266" i="66"/>
  <c r="BU266" i="66" s="1"/>
  <c r="J266" i="66"/>
  <c r="CM265" i="66"/>
  <c r="CH265" i="66"/>
  <c r="CA265" i="66"/>
  <c r="BZ265" i="66"/>
  <c r="BI265" i="66"/>
  <c r="BH265" i="66"/>
  <c r="BF265" i="66"/>
  <c r="BB265" i="66"/>
  <c r="BA265" i="66"/>
  <c r="AS265" i="66"/>
  <c r="AR265" i="66"/>
  <c r="AO265" i="66"/>
  <c r="BK265" i="66" s="1"/>
  <c r="AK265" i="66"/>
  <c r="AG265" i="66"/>
  <c r="AC265" i="66"/>
  <c r="L265" i="66"/>
  <c r="K265" i="66"/>
  <c r="BX265" i="66" s="1"/>
  <c r="J265" i="66"/>
  <c r="CM264" i="66"/>
  <c r="CH264" i="66"/>
  <c r="CA264" i="66"/>
  <c r="BZ264" i="66"/>
  <c r="BX264" i="66"/>
  <c r="BT264" i="66"/>
  <c r="BP264" i="66"/>
  <c r="BJ264" i="66"/>
  <c r="BI264" i="66"/>
  <c r="BH264" i="66"/>
  <c r="BF264" i="66"/>
  <c r="BC264" i="66"/>
  <c r="BB264" i="66"/>
  <c r="BA264" i="66"/>
  <c r="AR264" i="66"/>
  <c r="AO264" i="66"/>
  <c r="AS264" i="66" s="1"/>
  <c r="AK264" i="66"/>
  <c r="AG264" i="66"/>
  <c r="AC264" i="66"/>
  <c r="L264" i="66"/>
  <c r="K264" i="66"/>
  <c r="BR264" i="66" s="1"/>
  <c r="J264" i="66"/>
  <c r="CM263" i="66"/>
  <c r="CH263" i="66"/>
  <c r="CA263" i="66"/>
  <c r="BZ263" i="66"/>
  <c r="BX263" i="66"/>
  <c r="BU263" i="66"/>
  <c r="BK263" i="66"/>
  <c r="BI263" i="66"/>
  <c r="BH263" i="66"/>
  <c r="BF263" i="66"/>
  <c r="BC263" i="66"/>
  <c r="BB263" i="66"/>
  <c r="BA263" i="66"/>
  <c r="AS263" i="66"/>
  <c r="AR263" i="66"/>
  <c r="AP263" i="66"/>
  <c r="AO263" i="66"/>
  <c r="BG263" i="66" s="1"/>
  <c r="AK263" i="66"/>
  <c r="AG263" i="66"/>
  <c r="AG271" i="66" s="1"/>
  <c r="AC263" i="66"/>
  <c r="L263" i="66"/>
  <c r="K263" i="66"/>
  <c r="BT263" i="66" s="1"/>
  <c r="J263" i="66"/>
  <c r="AQ257" i="66"/>
  <c r="AQ259" i="66" s="1"/>
  <c r="AN257" i="66"/>
  <c r="AM257" i="66"/>
  <c r="AL257" i="66"/>
  <c r="AJ257" i="66"/>
  <c r="AI257" i="66"/>
  <c r="AH257" i="66"/>
  <c r="AF257" i="66"/>
  <c r="AE257" i="66"/>
  <c r="AD257" i="66"/>
  <c r="AB257" i="66"/>
  <c r="AA257" i="66"/>
  <c r="Z257" i="66"/>
  <c r="Y257" i="66"/>
  <c r="S257" i="66"/>
  <c r="R257" i="66"/>
  <c r="P257" i="66"/>
  <c r="O257" i="66"/>
  <c r="CM256" i="66"/>
  <c r="CH256" i="66"/>
  <c r="CA256" i="66"/>
  <c r="BZ256" i="66"/>
  <c r="BX256" i="66"/>
  <c r="BU256" i="66"/>
  <c r="BP256" i="66"/>
  <c r="BI256" i="66"/>
  <c r="BH256" i="66"/>
  <c r="BF256" i="66"/>
  <c r="BC256" i="66"/>
  <c r="BB256" i="66"/>
  <c r="BA256" i="66"/>
  <c r="AR256" i="66"/>
  <c r="AP256" i="66"/>
  <c r="AO256" i="66"/>
  <c r="BG256" i="66" s="1"/>
  <c r="AK256" i="66"/>
  <c r="AG256" i="66"/>
  <c r="AC256" i="66"/>
  <c r="L256" i="66"/>
  <c r="K256" i="66"/>
  <c r="BT256" i="66" s="1"/>
  <c r="J256" i="66"/>
  <c r="CM255" i="66"/>
  <c r="CH255" i="66"/>
  <c r="CA255" i="66"/>
  <c r="BZ255" i="66"/>
  <c r="BB255" i="66"/>
  <c r="BA255" i="66"/>
  <c r="AS255" i="66"/>
  <c r="AR255" i="66"/>
  <c r="AO255" i="66"/>
  <c r="AP255" i="66" s="1"/>
  <c r="AK255" i="66"/>
  <c r="AG255" i="66"/>
  <c r="AC255" i="66"/>
  <c r="L255" i="66"/>
  <c r="K255" i="66"/>
  <c r="BU255" i="66" s="1"/>
  <c r="J255" i="66"/>
  <c r="CM254" i="66"/>
  <c r="AO254" i="66"/>
  <c r="AS254" i="66" s="1"/>
  <c r="AK254" i="66"/>
  <c r="AG254" i="66"/>
  <c r="AC254" i="66"/>
  <c r="L254" i="66"/>
  <c r="K254" i="66"/>
  <c r="J254" i="66"/>
  <c r="CM253" i="66"/>
  <c r="CH253" i="66"/>
  <c r="CA253" i="66"/>
  <c r="BZ253" i="66"/>
  <c r="BA253" i="66"/>
  <c r="AR253" i="66"/>
  <c r="AO253" i="66"/>
  <c r="AK253" i="66"/>
  <c r="AG253" i="66"/>
  <c r="AC253" i="66"/>
  <c r="L253" i="66"/>
  <c r="K253" i="66"/>
  <c r="BT253" i="66" s="1"/>
  <c r="J253" i="66"/>
  <c r="CM252" i="66"/>
  <c r="CH252" i="66"/>
  <c r="CA252" i="66"/>
  <c r="BZ252" i="66"/>
  <c r="BK252" i="66"/>
  <c r="BI252" i="66"/>
  <c r="BH252" i="66"/>
  <c r="BF252" i="66"/>
  <c r="BB252" i="66"/>
  <c r="BA252" i="66"/>
  <c r="AS252" i="66"/>
  <c r="AR252" i="66"/>
  <c r="AR257" i="66" s="1"/>
  <c r="AO252" i="66"/>
  <c r="BG252" i="66" s="1"/>
  <c r="AK252" i="66"/>
  <c r="AK257" i="66" s="1"/>
  <c r="AG252" i="66"/>
  <c r="AC252" i="66"/>
  <c r="L252" i="66"/>
  <c r="K252" i="66"/>
  <c r="BT252" i="66" s="1"/>
  <c r="J252" i="66"/>
  <c r="AQ249" i="66"/>
  <c r="AN249" i="66"/>
  <c r="AM249" i="66"/>
  <c r="AL249" i="66"/>
  <c r="AJ249" i="66"/>
  <c r="AI249" i="66"/>
  <c r="AH249" i="66"/>
  <c r="AF249" i="66"/>
  <c r="AE249" i="66"/>
  <c r="AD249" i="66"/>
  <c r="AB249" i="66"/>
  <c r="AA249" i="66"/>
  <c r="Z249" i="66"/>
  <c r="Z259" i="66" s="1"/>
  <c r="Y249" i="66"/>
  <c r="S249" i="66"/>
  <c r="R249" i="66"/>
  <c r="Q249" i="66"/>
  <c r="Q259" i="66" s="1"/>
  <c r="P249" i="66"/>
  <c r="O249" i="66"/>
  <c r="CM248" i="66"/>
  <c r="CH248" i="66"/>
  <c r="CA248" i="66"/>
  <c r="BZ248" i="66"/>
  <c r="BX248" i="66"/>
  <c r="BJ248" i="66"/>
  <c r="BI248" i="66"/>
  <c r="BH248" i="66"/>
  <c r="BF248" i="66"/>
  <c r="BC248" i="66"/>
  <c r="BB248" i="66"/>
  <c r="BA248" i="66"/>
  <c r="AR248" i="66"/>
  <c r="AR249" i="66" s="1"/>
  <c r="AO248" i="66"/>
  <c r="AK248" i="66"/>
  <c r="AK249" i="66" s="1"/>
  <c r="AG248" i="66"/>
  <c r="AG249" i="66" s="1"/>
  <c r="AC248" i="66"/>
  <c r="AC249" i="66" s="1"/>
  <c r="L248" i="66"/>
  <c r="K248" i="66"/>
  <c r="BR248" i="66" s="1"/>
  <c r="J248" i="66"/>
  <c r="AQ245" i="66"/>
  <c r="AN245" i="66"/>
  <c r="AM245" i="66"/>
  <c r="AL245" i="66"/>
  <c r="AJ245" i="66"/>
  <c r="AI245" i="66"/>
  <c r="AH245" i="66"/>
  <c r="AF245" i="66"/>
  <c r="AE245" i="66"/>
  <c r="AD245" i="66"/>
  <c r="AB245" i="66"/>
  <c r="AA245" i="66"/>
  <c r="Z245" i="66"/>
  <c r="Y245" i="66"/>
  <c r="W245" i="66"/>
  <c r="V245" i="66"/>
  <c r="U245" i="66"/>
  <c r="T245" i="66"/>
  <c r="S245" i="66"/>
  <c r="R245" i="66"/>
  <c r="Q245" i="66"/>
  <c r="P245" i="66"/>
  <c r="O245" i="66"/>
  <c r="CM244" i="66"/>
  <c r="CH244" i="66"/>
  <c r="CA244" i="66"/>
  <c r="BZ244" i="66"/>
  <c r="BI244" i="66"/>
  <c r="BH244" i="66"/>
  <c r="BF244" i="66"/>
  <c r="BB244" i="66"/>
  <c r="BA244" i="66"/>
  <c r="AR244" i="66"/>
  <c r="AO244" i="66"/>
  <c r="BK244" i="66" s="1"/>
  <c r="AK244" i="66"/>
  <c r="AG244" i="66"/>
  <c r="AC244" i="66"/>
  <c r="L244" i="66"/>
  <c r="K244" i="66"/>
  <c r="J244" i="66"/>
  <c r="CM243" i="66"/>
  <c r="CH243" i="66"/>
  <c r="CA243" i="66"/>
  <c r="BZ243" i="66"/>
  <c r="BB243" i="66"/>
  <c r="BA243" i="66"/>
  <c r="AR243" i="66"/>
  <c r="AO243" i="66"/>
  <c r="AP243" i="66" s="1"/>
  <c r="AK243" i="66"/>
  <c r="AG243" i="66"/>
  <c r="AC243" i="66"/>
  <c r="L243" i="66"/>
  <c r="K243" i="66"/>
  <c r="J243" i="66"/>
  <c r="CM242" i="66"/>
  <c r="CH242" i="66"/>
  <c r="CA242" i="66"/>
  <c r="BZ242" i="66"/>
  <c r="BI242" i="66"/>
  <c r="BH242" i="66"/>
  <c r="BF242" i="66"/>
  <c r="BB242" i="66"/>
  <c r="BA242" i="66"/>
  <c r="AR242" i="66"/>
  <c r="AO242" i="66"/>
  <c r="AK242" i="66"/>
  <c r="AG242" i="66"/>
  <c r="AC242" i="66"/>
  <c r="L242" i="66"/>
  <c r="K242" i="66"/>
  <c r="BR242" i="66" s="1"/>
  <c r="J242" i="66"/>
  <c r="CM241" i="66"/>
  <c r="CH241" i="66"/>
  <c r="CA241" i="66"/>
  <c r="BZ241" i="66"/>
  <c r="BP241" i="66"/>
  <c r="BI241" i="66"/>
  <c r="BH241" i="66"/>
  <c r="BF241" i="66"/>
  <c r="BB241" i="66"/>
  <c r="BA241" i="66"/>
  <c r="AR241" i="66"/>
  <c r="AO241" i="66"/>
  <c r="AP241" i="66" s="1"/>
  <c r="AK241" i="66"/>
  <c r="AG241" i="66"/>
  <c r="AC241" i="66"/>
  <c r="L241" i="66"/>
  <c r="K241" i="66"/>
  <c r="BT241" i="66" s="1"/>
  <c r="J241" i="66"/>
  <c r="CM240" i="66"/>
  <c r="CH240" i="66"/>
  <c r="CA240" i="66"/>
  <c r="BZ240" i="66"/>
  <c r="BX240" i="66"/>
  <c r="BP240" i="66"/>
  <c r="BI240" i="66"/>
  <c r="BH240" i="66"/>
  <c r="BF240" i="66"/>
  <c r="BC240" i="66"/>
  <c r="BB240" i="66"/>
  <c r="BA240" i="66"/>
  <c r="AR240" i="66"/>
  <c r="AO240" i="66"/>
  <c r="BK240" i="66" s="1"/>
  <c r="AK240" i="66"/>
  <c r="AG240" i="66"/>
  <c r="AC240" i="66"/>
  <c r="L240" i="66"/>
  <c r="K240" i="66"/>
  <c r="BU240" i="66" s="1"/>
  <c r="J240" i="66"/>
  <c r="CM239" i="66"/>
  <c r="CH239" i="66"/>
  <c r="CA239" i="66"/>
  <c r="BZ239" i="66"/>
  <c r="BR239" i="66"/>
  <c r="BI239" i="66"/>
  <c r="BH239" i="66"/>
  <c r="BF239" i="66"/>
  <c r="BE239" i="66"/>
  <c r="BB239" i="66"/>
  <c r="BA239" i="66"/>
  <c r="AR239" i="66"/>
  <c r="AO239" i="66"/>
  <c r="BK239" i="66" s="1"/>
  <c r="AK239" i="66"/>
  <c r="AG239" i="66"/>
  <c r="AC239" i="66"/>
  <c r="L239" i="66"/>
  <c r="K239" i="66"/>
  <c r="J239" i="66"/>
  <c r="AR233" i="66"/>
  <c r="AQ233" i="66"/>
  <c r="AQ235" i="66" s="1"/>
  <c r="AN233" i="66"/>
  <c r="AM233" i="66"/>
  <c r="AL233" i="66"/>
  <c r="AK233" i="66"/>
  <c r="AJ233" i="66"/>
  <c r="AI233" i="66"/>
  <c r="AH233" i="66"/>
  <c r="AF233" i="66"/>
  <c r="AE233" i="66"/>
  <c r="AD233" i="66"/>
  <c r="AB233" i="66"/>
  <c r="AA233" i="66"/>
  <c r="Z233" i="66"/>
  <c r="Y233" i="66"/>
  <c r="W233" i="66"/>
  <c r="V233" i="66"/>
  <c r="U233" i="66"/>
  <c r="T233" i="66"/>
  <c r="S233" i="66"/>
  <c r="R233" i="66"/>
  <c r="Q233" i="66"/>
  <c r="P233" i="66"/>
  <c r="CM232" i="66"/>
  <c r="CH232" i="66"/>
  <c r="BA232" i="66"/>
  <c r="AO232" i="66"/>
  <c r="AP232" i="66" s="1"/>
  <c r="AP233" i="66" s="1"/>
  <c r="AK232" i="66"/>
  <c r="AG232" i="66"/>
  <c r="AG233" i="66" s="1"/>
  <c r="AC232" i="66"/>
  <c r="AC233" i="66" s="1"/>
  <c r="L232" i="66"/>
  <c r="K232" i="66"/>
  <c r="J232" i="66"/>
  <c r="AQ229" i="66"/>
  <c r="AN229" i="66"/>
  <c r="AM229" i="66"/>
  <c r="AL229" i="66"/>
  <c r="AL235" i="66" s="1"/>
  <c r="AJ229" i="66"/>
  <c r="AI229" i="66"/>
  <c r="AI235" i="66" s="1"/>
  <c r="AH229" i="66"/>
  <c r="AF229" i="66"/>
  <c r="AE229" i="66"/>
  <c r="AE235" i="66" s="1"/>
  <c r="AD229" i="66"/>
  <c r="AB229" i="66"/>
  <c r="AA229" i="66"/>
  <c r="AA235" i="66" s="1"/>
  <c r="Z229" i="66"/>
  <c r="Y229" i="66"/>
  <c r="S229" i="66"/>
  <c r="R229" i="66"/>
  <c r="R235" i="66" s="1"/>
  <c r="Q229" i="66"/>
  <c r="P229" i="66"/>
  <c r="O229" i="66"/>
  <c r="CM228" i="66"/>
  <c r="CH228" i="66"/>
  <c r="CA228" i="66"/>
  <c r="BZ228" i="66"/>
  <c r="BX228" i="66"/>
  <c r="BU228" i="66"/>
  <c r="BP228" i="66"/>
  <c r="BI228" i="66"/>
  <c r="BH228" i="66"/>
  <c r="BF228" i="66"/>
  <c r="BC228" i="66"/>
  <c r="BB228" i="66"/>
  <c r="BA228" i="66"/>
  <c r="AR228" i="66"/>
  <c r="AO228" i="66"/>
  <c r="BK228" i="66" s="1"/>
  <c r="AK228" i="66"/>
  <c r="AG228" i="66"/>
  <c r="AC228" i="66"/>
  <c r="L228" i="66"/>
  <c r="K228" i="66"/>
  <c r="BT228" i="66" s="1"/>
  <c r="J228" i="66"/>
  <c r="CM227" i="66"/>
  <c r="CH227" i="66"/>
  <c r="CA227" i="66"/>
  <c r="BZ227" i="66"/>
  <c r="BI227" i="66"/>
  <c r="BH227" i="66"/>
  <c r="BF227" i="66"/>
  <c r="BB227" i="66"/>
  <c r="BA227" i="66"/>
  <c r="AS227" i="66"/>
  <c r="AR227" i="66"/>
  <c r="AO227" i="66"/>
  <c r="BK227" i="66" s="1"/>
  <c r="AK227" i="66"/>
  <c r="AG227" i="66"/>
  <c r="AC227" i="66"/>
  <c r="L227" i="66"/>
  <c r="K227" i="66"/>
  <c r="BU227" i="66" s="1"/>
  <c r="J227" i="66"/>
  <c r="CM226" i="66"/>
  <c r="CH226" i="66"/>
  <c r="CA226" i="66"/>
  <c r="BZ226" i="66"/>
  <c r="BI226" i="66"/>
  <c r="BH226" i="66"/>
  <c r="BF226" i="66"/>
  <c r="BB226" i="66"/>
  <c r="BA226" i="66"/>
  <c r="AS226" i="66"/>
  <c r="AR226" i="66"/>
  <c r="AO226" i="66"/>
  <c r="BK226" i="66" s="1"/>
  <c r="AK226" i="66"/>
  <c r="AG226" i="66"/>
  <c r="AC226" i="66"/>
  <c r="L226" i="66"/>
  <c r="K226" i="66"/>
  <c r="BR226" i="66" s="1"/>
  <c r="J226" i="66"/>
  <c r="CM225" i="66"/>
  <c r="CH225" i="66"/>
  <c r="CA225" i="66"/>
  <c r="BZ225" i="66"/>
  <c r="BX225" i="66"/>
  <c r="BT225" i="66"/>
  <c r="BP225" i="66"/>
  <c r="BJ225" i="66"/>
  <c r="BI225" i="66"/>
  <c r="BH225" i="66"/>
  <c r="BF225" i="66"/>
  <c r="BC225" i="66"/>
  <c r="BB225" i="66"/>
  <c r="BA225" i="66"/>
  <c r="AR225" i="66"/>
  <c r="AO225" i="66"/>
  <c r="AK225" i="66"/>
  <c r="AG225" i="66"/>
  <c r="AG229" i="66" s="1"/>
  <c r="AC225" i="66"/>
  <c r="L225" i="66"/>
  <c r="K225" i="66"/>
  <c r="BR225" i="66" s="1"/>
  <c r="J225" i="66"/>
  <c r="AQ222" i="66"/>
  <c r="AN222" i="66"/>
  <c r="AM222" i="66"/>
  <c r="AM235" i="66" s="1"/>
  <c r="AL222" i="66"/>
  <c r="AJ222" i="66"/>
  <c r="AJ235" i="66" s="1"/>
  <c r="AI222" i="66"/>
  <c r="AH222" i="66"/>
  <c r="AF222" i="66"/>
  <c r="AE222" i="66"/>
  <c r="AD222" i="66"/>
  <c r="AB222" i="66"/>
  <c r="AB235" i="66" s="1"/>
  <c r="AA222" i="66"/>
  <c r="Z222" i="66"/>
  <c r="Y222" i="66"/>
  <c r="W222" i="66"/>
  <c r="W235" i="66" s="1"/>
  <c r="V222" i="66"/>
  <c r="V235" i="66" s="1"/>
  <c r="U222" i="66"/>
  <c r="T222" i="66"/>
  <c r="S222" i="66"/>
  <c r="S235" i="66" s="1"/>
  <c r="R222" i="66"/>
  <c r="Q222" i="66"/>
  <c r="P222" i="66"/>
  <c r="O222" i="66"/>
  <c r="O235" i="66" s="1"/>
  <c r="CM221" i="66"/>
  <c r="CH221" i="66"/>
  <c r="CA221" i="66"/>
  <c r="BZ221" i="66"/>
  <c r="BU221" i="66"/>
  <c r="BT221" i="66"/>
  <c r="BJ221" i="66"/>
  <c r="BI221" i="66"/>
  <c r="BH221" i="66"/>
  <c r="BF221" i="66"/>
  <c r="BE221" i="66"/>
  <c r="BB221" i="66"/>
  <c r="BA221" i="66"/>
  <c r="AR221" i="66"/>
  <c r="AO221" i="66"/>
  <c r="BK221" i="66" s="1"/>
  <c r="AK221" i="66"/>
  <c r="AK222" i="66" s="1"/>
  <c r="AG221" i="66"/>
  <c r="AC221" i="66"/>
  <c r="O221" i="66"/>
  <c r="L221" i="66"/>
  <c r="K221" i="66"/>
  <c r="BX221" i="66" s="1"/>
  <c r="J221" i="66"/>
  <c r="CM220" i="66"/>
  <c r="CH220" i="66"/>
  <c r="CA220" i="66"/>
  <c r="BZ220" i="66"/>
  <c r="BI220" i="66"/>
  <c r="BH220" i="66"/>
  <c r="BF220" i="66"/>
  <c r="BB220" i="66"/>
  <c r="BA220" i="66"/>
  <c r="AR220" i="66"/>
  <c r="AR222" i="66" s="1"/>
  <c r="AO220" i="66"/>
  <c r="AP220" i="66" s="1"/>
  <c r="AK220" i="66"/>
  <c r="AG220" i="66"/>
  <c r="AC220" i="66"/>
  <c r="S220" i="66"/>
  <c r="L220" i="66"/>
  <c r="K220" i="66"/>
  <c r="BT220" i="66" s="1"/>
  <c r="J220" i="66"/>
  <c r="CM219" i="66"/>
  <c r="CH219" i="66"/>
  <c r="CA219" i="66"/>
  <c r="BZ219" i="66"/>
  <c r="BW219" i="66"/>
  <c r="BT219" i="66"/>
  <c r="BJ219" i="66"/>
  <c r="BI219" i="66"/>
  <c r="BH219" i="66"/>
  <c r="BF219" i="66"/>
  <c r="BC219" i="66"/>
  <c r="BB219" i="66"/>
  <c r="BA219" i="66"/>
  <c r="AR219" i="66"/>
  <c r="AO219" i="66"/>
  <c r="AK219" i="66"/>
  <c r="AG219" i="66"/>
  <c r="AC219" i="66"/>
  <c r="L219" i="66"/>
  <c r="K219" i="66"/>
  <c r="BX219" i="66" s="1"/>
  <c r="J219" i="66"/>
  <c r="AJ215" i="66"/>
  <c r="AR213" i="66"/>
  <c r="AQ213" i="66"/>
  <c r="AN213" i="66"/>
  <c r="AM213" i="66"/>
  <c r="AL213" i="66"/>
  <c r="AJ213" i="66"/>
  <c r="AI213" i="66"/>
  <c r="AH213" i="66"/>
  <c r="AF213" i="66"/>
  <c r="AE213" i="66"/>
  <c r="AD213" i="66"/>
  <c r="AB213" i="66"/>
  <c r="AB215" i="66" s="1"/>
  <c r="AA213" i="66"/>
  <c r="Z213" i="66"/>
  <c r="Y213" i="66"/>
  <c r="W213" i="66"/>
  <c r="W215" i="66" s="1"/>
  <c r="V213" i="66"/>
  <c r="U213" i="66"/>
  <c r="T213" i="66"/>
  <c r="S213" i="66"/>
  <c r="S215" i="66" s="1"/>
  <c r="R213" i="66"/>
  <c r="Q213" i="66"/>
  <c r="P213" i="66"/>
  <c r="CM212" i="66"/>
  <c r="AS212" i="66"/>
  <c r="AP212" i="66"/>
  <c r="AO212" i="66"/>
  <c r="AK212" i="66"/>
  <c r="AG212" i="66"/>
  <c r="AC212" i="66"/>
  <c r="L212" i="66"/>
  <c r="K212" i="66"/>
  <c r="J212" i="66"/>
  <c r="CM211" i="66"/>
  <c r="AO211" i="66"/>
  <c r="AO213" i="66" s="1"/>
  <c r="AK211" i="66"/>
  <c r="AK213" i="66" s="1"/>
  <c r="AG211" i="66"/>
  <c r="AG213" i="66" s="1"/>
  <c r="AC211" i="66"/>
  <c r="AC213" i="66" s="1"/>
  <c r="L211" i="66"/>
  <c r="K211" i="66"/>
  <c r="J211" i="66"/>
  <c r="AQ208" i="66"/>
  <c r="AQ215" i="66" s="1"/>
  <c r="AN208" i="66"/>
  <c r="AN215" i="66" s="1"/>
  <c r="AM208" i="66"/>
  <c r="AM215" i="66" s="1"/>
  <c r="AL208" i="66"/>
  <c r="AJ208" i="66"/>
  <c r="AI208" i="66"/>
  <c r="AH208" i="66"/>
  <c r="AF208" i="66"/>
  <c r="AF215" i="66" s="1"/>
  <c r="AE208" i="66"/>
  <c r="AE215" i="66" s="1"/>
  <c r="AD208" i="66"/>
  <c r="AC208" i="66"/>
  <c r="AB208" i="66"/>
  <c r="AA208" i="66"/>
  <c r="Z208" i="66"/>
  <c r="Y208" i="66"/>
  <c r="Y215" i="66" s="1"/>
  <c r="W208" i="66"/>
  <c r="V208" i="66"/>
  <c r="U208" i="66"/>
  <c r="T208" i="66"/>
  <c r="T215" i="66" s="1"/>
  <c r="S208" i="66"/>
  <c r="R208" i="66"/>
  <c r="Q208" i="66"/>
  <c r="P208" i="66"/>
  <c r="P215" i="66" s="1"/>
  <c r="O208" i="66"/>
  <c r="O215" i="66" s="1"/>
  <c r="CM207" i="66"/>
  <c r="CH207" i="66"/>
  <c r="CA207" i="66"/>
  <c r="BZ207" i="66"/>
  <c r="BX207" i="66"/>
  <c r="BI207" i="66"/>
  <c r="BH207" i="66"/>
  <c r="BF207" i="66"/>
  <c r="BB207" i="66"/>
  <c r="BA207" i="66"/>
  <c r="AR207" i="66"/>
  <c r="AR208" i="66" s="1"/>
  <c r="AO207" i="66"/>
  <c r="BK207" i="66" s="1"/>
  <c r="AK207" i="66"/>
  <c r="AK208" i="66" s="1"/>
  <c r="AG207" i="66"/>
  <c r="AG208" i="66" s="1"/>
  <c r="AC207" i="66"/>
  <c r="L207" i="66"/>
  <c r="K207" i="66"/>
  <c r="BU207" i="66" s="1"/>
  <c r="J207" i="66"/>
  <c r="AQ204" i="66"/>
  <c r="AN204" i="66"/>
  <c r="AM204" i="66"/>
  <c r="AL204" i="66"/>
  <c r="AL215" i="66" s="1"/>
  <c r="AJ204" i="66"/>
  <c r="AI204" i="66"/>
  <c r="AH204" i="66"/>
  <c r="AF204" i="66"/>
  <c r="AE204" i="66"/>
  <c r="AD204" i="66"/>
  <c r="AD215" i="66" s="1"/>
  <c r="AB204" i="66"/>
  <c r="AA204" i="66"/>
  <c r="Z204" i="66"/>
  <c r="Y204" i="66"/>
  <c r="W204" i="66"/>
  <c r="V204" i="66"/>
  <c r="U204" i="66"/>
  <c r="T204" i="66"/>
  <c r="S204" i="66"/>
  <c r="R204" i="66"/>
  <c r="Q204" i="66"/>
  <c r="P204" i="66"/>
  <c r="CM203" i="66"/>
  <c r="CH203" i="66"/>
  <c r="CA203" i="66"/>
  <c r="BZ203" i="66"/>
  <c r="BP203" i="66"/>
  <c r="BI203" i="66"/>
  <c r="BH203" i="66"/>
  <c r="BF203" i="66"/>
  <c r="BB203" i="66"/>
  <c r="BA203" i="66"/>
  <c r="AR203" i="66"/>
  <c r="AR204" i="66" s="1"/>
  <c r="AO203" i="66"/>
  <c r="AK203" i="66"/>
  <c r="AK204" i="66" s="1"/>
  <c r="AG203" i="66"/>
  <c r="AG204" i="66" s="1"/>
  <c r="AC203" i="66"/>
  <c r="AC204" i="66" s="1"/>
  <c r="L203" i="66"/>
  <c r="K203" i="66"/>
  <c r="BR203" i="66" s="1"/>
  <c r="J203" i="66"/>
  <c r="AQ197" i="66"/>
  <c r="AN197" i="66"/>
  <c r="AM197" i="66"/>
  <c r="AL197" i="66"/>
  <c r="AJ197" i="66"/>
  <c r="AI197" i="66"/>
  <c r="AH197" i="66"/>
  <c r="AF197" i="66"/>
  <c r="AE197" i="66"/>
  <c r="AB197" i="66"/>
  <c r="AA197" i="66"/>
  <c r="Z197" i="66"/>
  <c r="Y197" i="66"/>
  <c r="Y199" i="66" s="1"/>
  <c r="W197" i="66"/>
  <c r="V197" i="66"/>
  <c r="U197" i="66"/>
  <c r="T197" i="66"/>
  <c r="S197" i="66"/>
  <c r="R197" i="66"/>
  <c r="Q197" i="66"/>
  <c r="P197" i="66"/>
  <c r="O197" i="66"/>
  <c r="CM196" i="66"/>
  <c r="CH196" i="66"/>
  <c r="CA196" i="66"/>
  <c r="BZ196" i="66"/>
  <c r="BB196" i="66"/>
  <c r="BA196" i="66"/>
  <c r="AS196" i="66"/>
  <c r="AR196" i="66"/>
  <c r="AO196" i="66"/>
  <c r="AP196" i="66" s="1"/>
  <c r="AK196" i="66"/>
  <c r="AG196" i="66"/>
  <c r="AC196" i="66"/>
  <c r="L196" i="66"/>
  <c r="K196" i="66"/>
  <c r="BJ196" i="66" s="1"/>
  <c r="J196" i="66"/>
  <c r="CM195" i="66"/>
  <c r="CH195" i="66"/>
  <c r="CA195" i="66"/>
  <c r="BZ195" i="66"/>
  <c r="BT195" i="66"/>
  <c r="BJ195" i="66"/>
  <c r="BI195" i="66"/>
  <c r="BH195" i="66"/>
  <c r="BF195" i="66"/>
  <c r="BE195" i="66"/>
  <c r="BB195" i="66"/>
  <c r="BA195" i="66"/>
  <c r="AR195" i="66"/>
  <c r="AK195" i="66"/>
  <c r="AI195" i="66"/>
  <c r="AD195" i="66"/>
  <c r="AG195" i="66" s="1"/>
  <c r="AC195" i="66"/>
  <c r="L195" i="66"/>
  <c r="K195" i="66"/>
  <c r="BX195" i="66" s="1"/>
  <c r="J195" i="66"/>
  <c r="CM194" i="66"/>
  <c r="AO194" i="66"/>
  <c r="AS194" i="66" s="1"/>
  <c r="AK194" i="66"/>
  <c r="AG194" i="66"/>
  <c r="AC194" i="66"/>
  <c r="L194" i="66"/>
  <c r="K194" i="66"/>
  <c r="J194" i="66"/>
  <c r="CM193" i="66"/>
  <c r="CH193" i="66"/>
  <c r="CA193" i="66"/>
  <c r="BZ193" i="66"/>
  <c r="BI193" i="66"/>
  <c r="BH193" i="66"/>
  <c r="BF193" i="66"/>
  <c r="BB193" i="66"/>
  <c r="BA193" i="66"/>
  <c r="AR193" i="66"/>
  <c r="AO193" i="66"/>
  <c r="AK193" i="66"/>
  <c r="AG193" i="66"/>
  <c r="AC193" i="66"/>
  <c r="L193" i="66"/>
  <c r="K193" i="66"/>
  <c r="BR193" i="66" s="1"/>
  <c r="J193" i="66"/>
  <c r="CM192" i="66"/>
  <c r="CH192" i="66"/>
  <c r="CA192" i="66"/>
  <c r="BZ192" i="66"/>
  <c r="BX192" i="66"/>
  <c r="BP192" i="66"/>
  <c r="BI192" i="66"/>
  <c r="BH192" i="66"/>
  <c r="BF192" i="66"/>
  <c r="BC192" i="66"/>
  <c r="BB192" i="66"/>
  <c r="BA192" i="66"/>
  <c r="AR192" i="66"/>
  <c r="AO192" i="66"/>
  <c r="AP192" i="66" s="1"/>
  <c r="AK192" i="66"/>
  <c r="AG192" i="66"/>
  <c r="AC192" i="66"/>
  <c r="L192" i="66"/>
  <c r="K192" i="66"/>
  <c r="BT192" i="66" s="1"/>
  <c r="J192" i="66"/>
  <c r="CM191" i="66"/>
  <c r="CH191" i="66"/>
  <c r="CA191" i="66"/>
  <c r="BZ191" i="66"/>
  <c r="BT191" i="66"/>
  <c r="BR191" i="66"/>
  <c r="BP191" i="66"/>
  <c r="BI191" i="66"/>
  <c r="BH191" i="66"/>
  <c r="BF191" i="66"/>
  <c r="BB191" i="66"/>
  <c r="BA191" i="66"/>
  <c r="AR191" i="66"/>
  <c r="AO191" i="66"/>
  <c r="AK191" i="66"/>
  <c r="AG191" i="66"/>
  <c r="AC191" i="66"/>
  <c r="L191" i="66"/>
  <c r="K191" i="66"/>
  <c r="BU191" i="66" s="1"/>
  <c r="J191" i="66"/>
  <c r="CM190" i="66"/>
  <c r="CH190" i="66"/>
  <c r="CA190" i="66"/>
  <c r="BZ190" i="66"/>
  <c r="BK190" i="66"/>
  <c r="BB190" i="66"/>
  <c r="BA190" i="66"/>
  <c r="AS190" i="66"/>
  <c r="AR190" i="66"/>
  <c r="AO190" i="66"/>
  <c r="AP190" i="66" s="1"/>
  <c r="AK190" i="66"/>
  <c r="AG190" i="66"/>
  <c r="AC190" i="66"/>
  <c r="L190" i="66"/>
  <c r="K190" i="66"/>
  <c r="BT190" i="66" s="1"/>
  <c r="J190" i="66"/>
  <c r="CM189" i="66"/>
  <c r="CH189" i="66"/>
  <c r="CA189" i="66"/>
  <c r="BZ189" i="66"/>
  <c r="BB189" i="66"/>
  <c r="BA189" i="66"/>
  <c r="AS189" i="66"/>
  <c r="AR189" i="66"/>
  <c r="AO189" i="66"/>
  <c r="AP189" i="66" s="1"/>
  <c r="AK189" i="66"/>
  <c r="AG189" i="66"/>
  <c r="AC189" i="66"/>
  <c r="L189" i="66"/>
  <c r="K189" i="66"/>
  <c r="BX189" i="66" s="1"/>
  <c r="J189" i="66"/>
  <c r="CM188" i="66"/>
  <c r="CH188" i="66"/>
  <c r="CA188" i="66"/>
  <c r="BZ188" i="66"/>
  <c r="BI188" i="66"/>
  <c r="BH188" i="66"/>
  <c r="BF188" i="66"/>
  <c r="BB188" i="66"/>
  <c r="BA188" i="66"/>
  <c r="AS188" i="66"/>
  <c r="AR188" i="66"/>
  <c r="AR197" i="66" s="1"/>
  <c r="AO188" i="66"/>
  <c r="BK188" i="66" s="1"/>
  <c r="AK188" i="66"/>
  <c r="AK197" i="66" s="1"/>
  <c r="AG188" i="66"/>
  <c r="AC188" i="66"/>
  <c r="L188" i="66"/>
  <c r="K188" i="66"/>
  <c r="BR188" i="66" s="1"/>
  <c r="J188" i="66"/>
  <c r="AQ185" i="66"/>
  <c r="AN185" i="66"/>
  <c r="AM185" i="66"/>
  <c r="AL185" i="66"/>
  <c r="AJ185" i="66"/>
  <c r="AI185" i="66"/>
  <c r="AH185" i="66"/>
  <c r="AF185" i="66"/>
  <c r="AE185" i="66"/>
  <c r="AD185" i="66"/>
  <c r="AB185" i="66"/>
  <c r="AA185" i="66"/>
  <c r="Z185" i="66"/>
  <c r="Y185" i="66"/>
  <c r="W185" i="66"/>
  <c r="V185" i="66"/>
  <c r="U185" i="66"/>
  <c r="T185" i="66"/>
  <c r="S185" i="66"/>
  <c r="R185" i="66"/>
  <c r="Q185" i="66"/>
  <c r="P185" i="66"/>
  <c r="O185" i="66"/>
  <c r="O199" i="66" s="1"/>
  <c r="CM184" i="66"/>
  <c r="CH184" i="66"/>
  <c r="CA184" i="66"/>
  <c r="BZ184" i="66"/>
  <c r="BI184" i="66"/>
  <c r="BH184" i="66"/>
  <c r="BF184" i="66"/>
  <c r="BB184" i="66"/>
  <c r="BA184" i="66"/>
  <c r="AS184" i="66"/>
  <c r="AR184" i="66"/>
  <c r="AO184" i="66"/>
  <c r="BK184" i="66" s="1"/>
  <c r="AK184" i="66"/>
  <c r="AG184" i="66"/>
  <c r="AC184" i="66"/>
  <c r="L184" i="66"/>
  <c r="K184" i="66"/>
  <c r="BU184" i="66" s="1"/>
  <c r="J184" i="66"/>
  <c r="CM183" i="66"/>
  <c r="CH183" i="66"/>
  <c r="CA183" i="66"/>
  <c r="BZ183" i="66"/>
  <c r="BI183" i="66"/>
  <c r="BH183" i="66"/>
  <c r="BF183" i="66"/>
  <c r="BB183" i="66"/>
  <c r="BA183" i="66"/>
  <c r="AS183" i="66"/>
  <c r="AR183" i="66"/>
  <c r="AO183" i="66"/>
  <c r="BK183" i="66" s="1"/>
  <c r="AK183" i="66"/>
  <c r="AG183" i="66"/>
  <c r="AC183" i="66"/>
  <c r="L183" i="66"/>
  <c r="K183" i="66"/>
  <c r="BR183" i="66" s="1"/>
  <c r="J183" i="66"/>
  <c r="CM182" i="66"/>
  <c r="CH182" i="66"/>
  <c r="CA182" i="66"/>
  <c r="BZ182" i="66"/>
  <c r="BX182" i="66"/>
  <c r="BT182" i="66"/>
  <c r="BP182" i="66"/>
  <c r="BJ182" i="66"/>
  <c r="BI182" i="66"/>
  <c r="BH182" i="66"/>
  <c r="BF182" i="66"/>
  <c r="BC182" i="66"/>
  <c r="BB182" i="66"/>
  <c r="BA182" i="66"/>
  <c r="AR182" i="66"/>
  <c r="AO182" i="66"/>
  <c r="AK182" i="66"/>
  <c r="AG182" i="66"/>
  <c r="AC182" i="66"/>
  <c r="L182" i="66"/>
  <c r="K182" i="66"/>
  <c r="BR182" i="66" s="1"/>
  <c r="J182" i="66"/>
  <c r="CM181" i="66"/>
  <c r="CH181" i="66"/>
  <c r="CA181" i="66"/>
  <c r="BZ181" i="66"/>
  <c r="BK181" i="66"/>
  <c r="BI181" i="66"/>
  <c r="BH181" i="66"/>
  <c r="BF181" i="66"/>
  <c r="BB181" i="66"/>
  <c r="BA181" i="66"/>
  <c r="AS181" i="66"/>
  <c r="AR181" i="66"/>
  <c r="AP181" i="66"/>
  <c r="AO181" i="66"/>
  <c r="BG181" i="66" s="1"/>
  <c r="AK181" i="66"/>
  <c r="AG181" i="66"/>
  <c r="AC181" i="66"/>
  <c r="L181" i="66"/>
  <c r="K181" i="66"/>
  <c r="BT181" i="66" s="1"/>
  <c r="J181" i="66"/>
  <c r="CM180" i="66"/>
  <c r="CH180" i="66"/>
  <c r="CA180" i="66"/>
  <c r="BZ180" i="66"/>
  <c r="BB180" i="66"/>
  <c r="BA180" i="66"/>
  <c r="AS180" i="66"/>
  <c r="AR180" i="66"/>
  <c r="AP180" i="66"/>
  <c r="AO180" i="66"/>
  <c r="AK180" i="66"/>
  <c r="AG180" i="66"/>
  <c r="AC180" i="66"/>
  <c r="L180" i="66"/>
  <c r="K180" i="66"/>
  <c r="BU180" i="66" s="1"/>
  <c r="J180" i="66"/>
  <c r="CM179" i="66"/>
  <c r="CH179" i="66"/>
  <c r="CA179" i="66"/>
  <c r="BZ179" i="66"/>
  <c r="BX179" i="66"/>
  <c r="BP179" i="66"/>
  <c r="BI179" i="66"/>
  <c r="BH179" i="66"/>
  <c r="BF179" i="66"/>
  <c r="BC179" i="66"/>
  <c r="BB179" i="66"/>
  <c r="BA179" i="66"/>
  <c r="AS179" i="66"/>
  <c r="AR179" i="66"/>
  <c r="AO179" i="66"/>
  <c r="BK179" i="66" s="1"/>
  <c r="AK179" i="66"/>
  <c r="AG179" i="66"/>
  <c r="AC179" i="66"/>
  <c r="L179" i="66"/>
  <c r="K179" i="66"/>
  <c r="BU179" i="66" s="1"/>
  <c r="J179" i="66"/>
  <c r="CM178" i="66"/>
  <c r="CH178" i="66"/>
  <c r="CA178" i="66"/>
  <c r="BZ178" i="66"/>
  <c r="BI178" i="66"/>
  <c r="BH178" i="66"/>
  <c r="BF178" i="66"/>
  <c r="BB178" i="66"/>
  <c r="BA178" i="66"/>
  <c r="AR178" i="66"/>
  <c r="AO178" i="66"/>
  <c r="BK178" i="66" s="1"/>
  <c r="AK178" i="66"/>
  <c r="AG178" i="66"/>
  <c r="AC178" i="66"/>
  <c r="L178" i="66"/>
  <c r="K178" i="66"/>
  <c r="J178" i="66"/>
  <c r="CM177" i="66"/>
  <c r="CH177" i="66"/>
  <c r="CA177" i="66"/>
  <c r="BZ177" i="66"/>
  <c r="BI177" i="66"/>
  <c r="BH177" i="66"/>
  <c r="BF177" i="66"/>
  <c r="BB177" i="66"/>
  <c r="BA177" i="66"/>
  <c r="AR177" i="66"/>
  <c r="AO177" i="66"/>
  <c r="AK177" i="66"/>
  <c r="AG177" i="66"/>
  <c r="AC177" i="66"/>
  <c r="L177" i="66"/>
  <c r="K177" i="66"/>
  <c r="BR177" i="66" s="1"/>
  <c r="J177" i="66"/>
  <c r="AQ174" i="66"/>
  <c r="AN174" i="66"/>
  <c r="AN199" i="66" s="1"/>
  <c r="AM174" i="66"/>
  <c r="AL174" i="66"/>
  <c r="AJ174" i="66"/>
  <c r="AJ199" i="66" s="1"/>
  <c r="AI174" i="66"/>
  <c r="AH174" i="66"/>
  <c r="AF174" i="66"/>
  <c r="AF199" i="66" s="1"/>
  <c r="AE174" i="66"/>
  <c r="AD174" i="66"/>
  <c r="AB174" i="66"/>
  <c r="AB199" i="66" s="1"/>
  <c r="AA174" i="66"/>
  <c r="Z174" i="66"/>
  <c r="Y174" i="66"/>
  <c r="S174" i="66"/>
  <c r="S199" i="66" s="1"/>
  <c r="R174" i="66"/>
  <c r="P174" i="66"/>
  <c r="O174" i="66"/>
  <c r="CM173" i="66"/>
  <c r="CH173" i="66"/>
  <c r="CA173" i="66"/>
  <c r="BZ173" i="66"/>
  <c r="BX173" i="66"/>
  <c r="BP173" i="66"/>
  <c r="BI173" i="66"/>
  <c r="BH173" i="66"/>
  <c r="BF173" i="66"/>
  <c r="BC173" i="66"/>
  <c r="BB173" i="66"/>
  <c r="BA173" i="66"/>
  <c r="AS173" i="66"/>
  <c r="AR173" i="66"/>
  <c r="AO173" i="66"/>
  <c r="BK173" i="66" s="1"/>
  <c r="AK173" i="66"/>
  <c r="AG173" i="66"/>
  <c r="AC173" i="66"/>
  <c r="L173" i="66"/>
  <c r="K173" i="66"/>
  <c r="BU173" i="66" s="1"/>
  <c r="J173" i="66"/>
  <c r="CM172" i="66"/>
  <c r="CH172" i="66"/>
  <c r="CA172" i="66"/>
  <c r="BZ172" i="66"/>
  <c r="BU172" i="66"/>
  <c r="BT172" i="66"/>
  <c r="BJ172" i="66"/>
  <c r="BI172" i="66"/>
  <c r="BH172" i="66"/>
  <c r="BF172" i="66"/>
  <c r="BE172" i="66"/>
  <c r="BB172" i="66"/>
  <c r="BA172" i="66"/>
  <c r="AR172" i="66"/>
  <c r="AO172" i="66"/>
  <c r="AS172" i="66" s="1"/>
  <c r="AK172" i="66"/>
  <c r="AG172" i="66"/>
  <c r="AC172" i="66"/>
  <c r="S172" i="66"/>
  <c r="L172" i="66"/>
  <c r="K172" i="66"/>
  <c r="BX172" i="66" s="1"/>
  <c r="J172" i="66"/>
  <c r="CM171" i="66"/>
  <c r="CH171" i="66"/>
  <c r="CA171" i="66"/>
  <c r="BZ171" i="66"/>
  <c r="BK171" i="66"/>
  <c r="BI171" i="66"/>
  <c r="BH171" i="66"/>
  <c r="BF171" i="66"/>
  <c r="BB171" i="66"/>
  <c r="BA171" i="66"/>
  <c r="AS171" i="66"/>
  <c r="AR171" i="66"/>
  <c r="AP171" i="66"/>
  <c r="AO171" i="66"/>
  <c r="BG171" i="66" s="1"/>
  <c r="AK171" i="66"/>
  <c r="AG171" i="66"/>
  <c r="AC171" i="66"/>
  <c r="L171" i="66"/>
  <c r="K171" i="66"/>
  <c r="BT171" i="66" s="1"/>
  <c r="J171" i="66"/>
  <c r="CM170" i="66"/>
  <c r="CH170" i="66"/>
  <c r="CA170" i="66"/>
  <c r="BZ170" i="66"/>
  <c r="BI170" i="66"/>
  <c r="BH170" i="66"/>
  <c r="BF170" i="66"/>
  <c r="BB170" i="66"/>
  <c r="BA170" i="66"/>
  <c r="AR170" i="66"/>
  <c r="AO170" i="66"/>
  <c r="BK170" i="66" s="1"/>
  <c r="AK170" i="66"/>
  <c r="AG170" i="66"/>
  <c r="AC170" i="66"/>
  <c r="L170" i="66"/>
  <c r="K170" i="66"/>
  <c r="BP170" i="66" s="1"/>
  <c r="J170" i="66"/>
  <c r="CM169" i="66"/>
  <c r="CH169" i="66"/>
  <c r="CA169" i="66"/>
  <c r="BZ169" i="66"/>
  <c r="BJ169" i="66"/>
  <c r="BI169" i="66"/>
  <c r="BH169" i="66"/>
  <c r="BF169" i="66"/>
  <c r="BE169" i="66"/>
  <c r="BB169" i="66"/>
  <c r="BA169" i="66"/>
  <c r="AR169" i="66"/>
  <c r="AO169" i="66"/>
  <c r="AK169" i="66"/>
  <c r="AG169" i="66"/>
  <c r="AC169" i="66"/>
  <c r="L169" i="66"/>
  <c r="K169" i="66"/>
  <c r="J169" i="66"/>
  <c r="CM168" i="66"/>
  <c r="CH168" i="66"/>
  <c r="CA168" i="66"/>
  <c r="BZ168" i="66"/>
  <c r="BU168" i="66"/>
  <c r="BT168" i="66"/>
  <c r="BP168" i="66"/>
  <c r="BJ168" i="66"/>
  <c r="BI168" i="66"/>
  <c r="BH168" i="66"/>
  <c r="BF168" i="66"/>
  <c r="BC168" i="66"/>
  <c r="BB168" i="66"/>
  <c r="BA168" i="66"/>
  <c r="AR168" i="66"/>
  <c r="AO168" i="66"/>
  <c r="AS168" i="66" s="1"/>
  <c r="AK168" i="66"/>
  <c r="AG168" i="66"/>
  <c r="AC168" i="66"/>
  <c r="L168" i="66"/>
  <c r="K168" i="66"/>
  <c r="BR168" i="66" s="1"/>
  <c r="J168" i="66"/>
  <c r="CM167" i="66"/>
  <c r="CH167" i="66"/>
  <c r="CA167" i="66"/>
  <c r="BZ167" i="66"/>
  <c r="BK167" i="66"/>
  <c r="BI167" i="66"/>
  <c r="BH167" i="66"/>
  <c r="BF167" i="66"/>
  <c r="BB167" i="66"/>
  <c r="BA167" i="66"/>
  <c r="AS167" i="66"/>
  <c r="AR167" i="66"/>
  <c r="AP167" i="66"/>
  <c r="AO167" i="66"/>
  <c r="BG167" i="66" s="1"/>
  <c r="AK167" i="66"/>
  <c r="AG167" i="66"/>
  <c r="AC167" i="66"/>
  <c r="L167" i="66"/>
  <c r="K167" i="66"/>
  <c r="BT167" i="66" s="1"/>
  <c r="J167" i="66"/>
  <c r="CM166" i="66"/>
  <c r="CH166" i="66"/>
  <c r="CA166" i="66"/>
  <c r="BZ166" i="66"/>
  <c r="BI166" i="66"/>
  <c r="BH166" i="66"/>
  <c r="BF166" i="66"/>
  <c r="BB166" i="66"/>
  <c r="BA166" i="66"/>
  <c r="AR166" i="66"/>
  <c r="AO166" i="66"/>
  <c r="BK166" i="66" s="1"/>
  <c r="AK166" i="66"/>
  <c r="AG166" i="66"/>
  <c r="AC166" i="66"/>
  <c r="L166" i="66"/>
  <c r="K166" i="66"/>
  <c r="BP166" i="66" s="1"/>
  <c r="J166" i="66"/>
  <c r="CM165" i="66"/>
  <c r="CH165" i="66"/>
  <c r="CA165" i="66"/>
  <c r="BZ165" i="66"/>
  <c r="BJ165" i="66"/>
  <c r="BI165" i="66"/>
  <c r="BH165" i="66"/>
  <c r="BF165" i="66"/>
  <c r="BE165" i="66"/>
  <c r="BB165" i="66"/>
  <c r="BA165" i="66"/>
  <c r="AR165" i="66"/>
  <c r="AO165" i="66"/>
  <c r="AK165" i="66"/>
  <c r="AG165" i="66"/>
  <c r="AC165" i="66"/>
  <c r="L165" i="66"/>
  <c r="K165" i="66"/>
  <c r="J165" i="66"/>
  <c r="CM164" i="66"/>
  <c r="CH164" i="66"/>
  <c r="CA164" i="66"/>
  <c r="BZ164" i="66"/>
  <c r="BU164" i="66"/>
  <c r="BT164" i="66"/>
  <c r="BP164" i="66"/>
  <c r="BJ164" i="66"/>
  <c r="BI164" i="66"/>
  <c r="BH164" i="66"/>
  <c r="BF164" i="66"/>
  <c r="BC164" i="66"/>
  <c r="BB164" i="66"/>
  <c r="BA164" i="66"/>
  <c r="AR164" i="66"/>
  <c r="AO164" i="66"/>
  <c r="BK164" i="66" s="1"/>
  <c r="AK164" i="66"/>
  <c r="AG164" i="66"/>
  <c r="AC164" i="66"/>
  <c r="L164" i="66"/>
  <c r="K164" i="66"/>
  <c r="BR164" i="66" s="1"/>
  <c r="J164" i="66"/>
  <c r="CM163" i="66"/>
  <c r="CH163" i="66"/>
  <c r="CA163" i="66"/>
  <c r="BZ163" i="66"/>
  <c r="BK163" i="66"/>
  <c r="BI163" i="66"/>
  <c r="BH163" i="66"/>
  <c r="BF163" i="66"/>
  <c r="BB163" i="66"/>
  <c r="BA163" i="66"/>
  <c r="AS163" i="66"/>
  <c r="AR163" i="66"/>
  <c r="AP163" i="66"/>
  <c r="AO163" i="66"/>
  <c r="BG163" i="66" s="1"/>
  <c r="AK163" i="66"/>
  <c r="AG163" i="66"/>
  <c r="AC163" i="66"/>
  <c r="L163" i="66"/>
  <c r="K163" i="66"/>
  <c r="BT163" i="66" s="1"/>
  <c r="J163" i="66"/>
  <c r="AQ157" i="66"/>
  <c r="AQ155" i="66"/>
  <c r="AN155" i="66"/>
  <c r="AM155" i="66"/>
  <c r="AM157" i="66" s="1"/>
  <c r="AL155" i="66"/>
  <c r="AJ155" i="66"/>
  <c r="AI155" i="66"/>
  <c r="AH155" i="66"/>
  <c r="AF155" i="66"/>
  <c r="AE155" i="66"/>
  <c r="AE157" i="66" s="1"/>
  <c r="AD155" i="66"/>
  <c r="AB155" i="66"/>
  <c r="AA155" i="66"/>
  <c r="AA157" i="66" s="1"/>
  <c r="Z155" i="66"/>
  <c r="Y155" i="66"/>
  <c r="S155" i="66"/>
  <c r="R155" i="66"/>
  <c r="R157" i="66" s="1"/>
  <c r="P155" i="66"/>
  <c r="O155" i="66"/>
  <c r="CM154" i="66"/>
  <c r="CH154" i="66"/>
  <c r="CA154" i="66"/>
  <c r="BZ154" i="66"/>
  <c r="BI154" i="66"/>
  <c r="BH154" i="66"/>
  <c r="BF154" i="66"/>
  <c r="BB154" i="66"/>
  <c r="BA154" i="66"/>
  <c r="AS154" i="66"/>
  <c r="AR154" i="66"/>
  <c r="AO154" i="66"/>
  <c r="BK154" i="66" s="1"/>
  <c r="AK154" i="66"/>
  <c r="AG154" i="66"/>
  <c r="AC154" i="66"/>
  <c r="L154" i="66"/>
  <c r="K154" i="66"/>
  <c r="BP154" i="66" s="1"/>
  <c r="J154" i="66"/>
  <c r="CM153" i="66"/>
  <c r="CH153" i="66"/>
  <c r="CA153" i="66"/>
  <c r="BA153" i="66"/>
  <c r="AO153" i="66"/>
  <c r="AK153" i="66"/>
  <c r="AG153" i="66"/>
  <c r="AC153" i="66"/>
  <c r="L153" i="66"/>
  <c r="K153" i="66"/>
  <c r="J153" i="66"/>
  <c r="CM152" i="66"/>
  <c r="CH152" i="66"/>
  <c r="CA152" i="66"/>
  <c r="BZ152" i="66"/>
  <c r="BX152" i="66"/>
  <c r="BU152" i="66"/>
  <c r="BP152" i="66"/>
  <c r="BJ152" i="66"/>
  <c r="BI152" i="66"/>
  <c r="BH152" i="66"/>
  <c r="BF152" i="66"/>
  <c r="BC152" i="66"/>
  <c r="BB152" i="66"/>
  <c r="BA152" i="66"/>
  <c r="AR152" i="66"/>
  <c r="AR155" i="66" s="1"/>
  <c r="AO152" i="66"/>
  <c r="AS152" i="66" s="1"/>
  <c r="AK152" i="66"/>
  <c r="AG152" i="66"/>
  <c r="AC152" i="66"/>
  <c r="L152" i="66"/>
  <c r="K152" i="66"/>
  <c r="BR152" i="66" s="1"/>
  <c r="J152" i="66"/>
  <c r="AQ149" i="66"/>
  <c r="AN149" i="66"/>
  <c r="AM149" i="66"/>
  <c r="AL149" i="66"/>
  <c r="AJ149" i="66"/>
  <c r="AI149" i="66"/>
  <c r="AH149" i="66"/>
  <c r="AF149" i="66"/>
  <c r="AE149" i="66"/>
  <c r="AD149" i="66"/>
  <c r="AB149" i="66"/>
  <c r="AA149" i="66"/>
  <c r="Z149" i="66"/>
  <c r="Y149" i="66"/>
  <c r="R149" i="66"/>
  <c r="Q149" i="66"/>
  <c r="P149" i="66"/>
  <c r="O149" i="66"/>
  <c r="CM148" i="66"/>
  <c r="CH148" i="66"/>
  <c r="CA148" i="66"/>
  <c r="BZ148" i="66"/>
  <c r="BT148" i="66"/>
  <c r="BR148" i="66"/>
  <c r="BI148" i="66"/>
  <c r="BH148" i="66"/>
  <c r="BF148" i="66"/>
  <c r="BB148" i="66"/>
  <c r="BA148" i="66"/>
  <c r="AR148" i="66"/>
  <c r="AO148" i="66"/>
  <c r="AP148" i="66" s="1"/>
  <c r="AK148" i="66"/>
  <c r="AG148" i="66"/>
  <c r="AC148" i="66"/>
  <c r="S148" i="66"/>
  <c r="S149" i="66" s="1"/>
  <c r="L148" i="66"/>
  <c r="K148" i="66"/>
  <c r="BU148" i="66" s="1"/>
  <c r="J148" i="66"/>
  <c r="CM147" i="66"/>
  <c r="CH147" i="66"/>
  <c r="CA147" i="66"/>
  <c r="BZ147" i="66"/>
  <c r="BU147" i="66"/>
  <c r="BT147" i="66"/>
  <c r="BJ147" i="66"/>
  <c r="BI147" i="66"/>
  <c r="BH147" i="66"/>
  <c r="BF147" i="66"/>
  <c r="BB147" i="66"/>
  <c r="BA147" i="66"/>
  <c r="AR147" i="66"/>
  <c r="AO147" i="66"/>
  <c r="AP147" i="66" s="1"/>
  <c r="AK147" i="66"/>
  <c r="AG147" i="66"/>
  <c r="AC147" i="66"/>
  <c r="L147" i="66"/>
  <c r="K147" i="66"/>
  <c r="BR147" i="66" s="1"/>
  <c r="J147" i="66"/>
  <c r="CM146" i="66"/>
  <c r="CH146" i="66"/>
  <c r="CA146" i="66"/>
  <c r="BZ146" i="66"/>
  <c r="BI146" i="66"/>
  <c r="BH146" i="66"/>
  <c r="BF146" i="66"/>
  <c r="BB146" i="66"/>
  <c r="BA146" i="66"/>
  <c r="AR146" i="66"/>
  <c r="AO146" i="66"/>
  <c r="AP146" i="66" s="1"/>
  <c r="AK146" i="66"/>
  <c r="AG146" i="66"/>
  <c r="AC146" i="66"/>
  <c r="L146" i="66"/>
  <c r="K146" i="66"/>
  <c r="BJ146" i="66" s="1"/>
  <c r="J146" i="66"/>
  <c r="CM145" i="66"/>
  <c r="CH145" i="66"/>
  <c r="CA145" i="66"/>
  <c r="BZ145" i="66"/>
  <c r="BI145" i="66"/>
  <c r="BH145" i="66"/>
  <c r="BF145" i="66"/>
  <c r="BB145" i="66"/>
  <c r="BA145" i="66"/>
  <c r="AR145" i="66"/>
  <c r="AO145" i="66"/>
  <c r="AP145" i="66" s="1"/>
  <c r="AK145" i="66"/>
  <c r="AG145" i="66"/>
  <c r="AC145" i="66"/>
  <c r="L145" i="66"/>
  <c r="K145" i="66"/>
  <c r="BR145" i="66" s="1"/>
  <c r="J145" i="66"/>
  <c r="CM144" i="66"/>
  <c r="CH144" i="66"/>
  <c r="CA144" i="66"/>
  <c r="BZ144" i="66"/>
  <c r="BT144" i="66"/>
  <c r="BP144" i="66"/>
  <c r="BI144" i="66"/>
  <c r="BH144" i="66"/>
  <c r="BF144" i="66"/>
  <c r="BB144" i="66"/>
  <c r="BA144" i="66"/>
  <c r="AR144" i="66"/>
  <c r="AO144" i="66"/>
  <c r="AS144" i="66" s="1"/>
  <c r="AK144" i="66"/>
  <c r="AG144" i="66"/>
  <c r="AC144" i="66"/>
  <c r="L144" i="66"/>
  <c r="K144" i="66"/>
  <c r="BR144" i="66" s="1"/>
  <c r="J144" i="66"/>
  <c r="CM143" i="66"/>
  <c r="CH143" i="66"/>
  <c r="CA143" i="66"/>
  <c r="BZ143" i="66"/>
  <c r="BK143" i="66"/>
  <c r="BI143" i="66"/>
  <c r="BH143" i="66"/>
  <c r="BF143" i="66"/>
  <c r="BB143" i="66"/>
  <c r="BA143" i="66"/>
  <c r="AS143" i="66"/>
  <c r="AR143" i="66"/>
  <c r="AR149" i="66" s="1"/>
  <c r="AO143" i="66"/>
  <c r="AP143" i="66" s="1"/>
  <c r="AK143" i="66"/>
  <c r="AG143" i="66"/>
  <c r="AC143" i="66"/>
  <c r="L143" i="66"/>
  <c r="K143" i="66"/>
  <c r="BT143" i="66" s="1"/>
  <c r="J143" i="66"/>
  <c r="AQ140" i="66"/>
  <c r="AN140" i="66"/>
  <c r="AM140" i="66"/>
  <c r="AL140" i="66"/>
  <c r="AL157" i="66" s="1"/>
  <c r="AJ140" i="66"/>
  <c r="AI140" i="66"/>
  <c r="AI157" i="66" s="1"/>
  <c r="AH140" i="66"/>
  <c r="AH157" i="66" s="1"/>
  <c r="AF140" i="66"/>
  <c r="AE140" i="66"/>
  <c r="AD140" i="66"/>
  <c r="AD157" i="66" s="1"/>
  <c r="AB140" i="66"/>
  <c r="AA140" i="66"/>
  <c r="Z140" i="66"/>
  <c r="Z157" i="66" s="1"/>
  <c r="Y140" i="66"/>
  <c r="S140" i="66"/>
  <c r="R140" i="66"/>
  <c r="Q140" i="66"/>
  <c r="P140" i="66"/>
  <c r="O140" i="66"/>
  <c r="CM139" i="66"/>
  <c r="CH139" i="66"/>
  <c r="CA139" i="66"/>
  <c r="BZ139" i="66"/>
  <c r="BT139" i="66"/>
  <c r="BP139" i="66"/>
  <c r="BI139" i="66"/>
  <c r="BH139" i="66"/>
  <c r="BF139" i="66"/>
  <c r="BB139" i="66"/>
  <c r="BA139" i="66"/>
  <c r="AR139" i="66"/>
  <c r="AO139" i="66"/>
  <c r="AS139" i="66" s="1"/>
  <c r="AK139" i="66"/>
  <c r="AG139" i="66"/>
  <c r="AC139" i="66"/>
  <c r="L139" i="66"/>
  <c r="K139" i="66"/>
  <c r="BR139" i="66" s="1"/>
  <c r="J139" i="66"/>
  <c r="CM138" i="66"/>
  <c r="CH138" i="66"/>
  <c r="CA138" i="66"/>
  <c r="BZ138" i="66"/>
  <c r="BK138" i="66"/>
  <c r="BI138" i="66"/>
  <c r="BH138" i="66"/>
  <c r="BF138" i="66"/>
  <c r="BB138" i="66"/>
  <c r="BA138" i="66"/>
  <c r="AS138" i="66"/>
  <c r="AR138" i="66"/>
  <c r="AO138" i="66"/>
  <c r="AP138" i="66" s="1"/>
  <c r="AK138" i="66"/>
  <c r="AG138" i="66"/>
  <c r="AC138" i="66"/>
  <c r="L138" i="66"/>
  <c r="K138" i="66"/>
  <c r="BT138" i="66" s="1"/>
  <c r="J138" i="66"/>
  <c r="CM137" i="66"/>
  <c r="CH137" i="66"/>
  <c r="CA137" i="66"/>
  <c r="BZ137" i="66"/>
  <c r="BP137" i="66"/>
  <c r="BI137" i="66"/>
  <c r="BH137" i="66"/>
  <c r="BF137" i="66"/>
  <c r="BE137" i="66"/>
  <c r="BC137" i="66"/>
  <c r="BB137" i="66"/>
  <c r="BA137" i="66"/>
  <c r="AR137" i="66"/>
  <c r="AR140" i="66" s="1"/>
  <c r="AO137" i="66"/>
  <c r="BK137" i="66" s="1"/>
  <c r="AK137" i="66"/>
  <c r="AK140" i="66" s="1"/>
  <c r="AG137" i="66"/>
  <c r="AC137" i="66"/>
  <c r="L137" i="66"/>
  <c r="K137" i="66"/>
  <c r="BX137" i="66" s="1"/>
  <c r="J137" i="66"/>
  <c r="AH133" i="66"/>
  <c r="Z133" i="66"/>
  <c r="Q133" i="66"/>
  <c r="AR131" i="66"/>
  <c r="AQ131" i="66"/>
  <c r="AN131" i="66"/>
  <c r="AM131" i="66"/>
  <c r="AM133" i="66" s="1"/>
  <c r="AL131" i="66"/>
  <c r="AJ131" i="66"/>
  <c r="AI131" i="66"/>
  <c r="AI133" i="66" s="1"/>
  <c r="AH131" i="66"/>
  <c r="AF131" i="66"/>
  <c r="AE131" i="66"/>
  <c r="AE133" i="66" s="1"/>
  <c r="AD131" i="66"/>
  <c r="AB131" i="66"/>
  <c r="AA131" i="66"/>
  <c r="Z131" i="66"/>
  <c r="Y131" i="66"/>
  <c r="W131" i="66"/>
  <c r="W133" i="66" s="1"/>
  <c r="V131" i="66"/>
  <c r="V133" i="66" s="1"/>
  <c r="U131" i="66"/>
  <c r="U133" i="66" s="1"/>
  <c r="T131" i="66"/>
  <c r="T133" i="66" s="1"/>
  <c r="S131" i="66"/>
  <c r="R131" i="66"/>
  <c r="Q131" i="66"/>
  <c r="P131" i="66"/>
  <c r="CM130" i="66"/>
  <c r="CH130" i="66"/>
  <c r="BA130" i="66"/>
  <c r="AO130" i="66"/>
  <c r="AS130" i="66" s="1"/>
  <c r="AS131" i="66" s="1"/>
  <c r="AK130" i="66"/>
  <c r="AK131" i="66" s="1"/>
  <c r="AG130" i="66"/>
  <c r="AG131" i="66" s="1"/>
  <c r="AC130" i="66"/>
  <c r="AC131" i="66" s="1"/>
  <c r="L130" i="66"/>
  <c r="K130" i="66"/>
  <c r="J130" i="66"/>
  <c r="AQ127" i="66"/>
  <c r="AN127" i="66"/>
  <c r="AM127" i="66"/>
  <c r="AL127" i="66"/>
  <c r="AL133" i="66" s="1"/>
  <c r="AK127" i="66"/>
  <c r="AJ127" i="66"/>
  <c r="AI127" i="66"/>
  <c r="AH127" i="66"/>
  <c r="AG127" i="66"/>
  <c r="AF127" i="66"/>
  <c r="AE127" i="66"/>
  <c r="AD127" i="66"/>
  <c r="AD133" i="66" s="1"/>
  <c r="AB127" i="66"/>
  <c r="AA127" i="66"/>
  <c r="AA133" i="66" s="1"/>
  <c r="Z127" i="66"/>
  <c r="Y127" i="66"/>
  <c r="S127" i="66"/>
  <c r="R127" i="66"/>
  <c r="R133" i="66" s="1"/>
  <c r="Q127" i="66"/>
  <c r="P127" i="66"/>
  <c r="O127" i="66"/>
  <c r="CM126" i="66"/>
  <c r="CH126" i="66"/>
  <c r="CA126" i="66"/>
  <c r="BZ126" i="66"/>
  <c r="BP126" i="66"/>
  <c r="BI126" i="66"/>
  <c r="BH126" i="66"/>
  <c r="BF126" i="66"/>
  <c r="BB126" i="66"/>
  <c r="BA126" i="66"/>
  <c r="AR126" i="66"/>
  <c r="AR127" i="66" s="1"/>
  <c r="AO126" i="66"/>
  <c r="AS126" i="66" s="1"/>
  <c r="AS127" i="66" s="1"/>
  <c r="AK126" i="66"/>
  <c r="AG126" i="66"/>
  <c r="AC126" i="66"/>
  <c r="AC127" i="66" s="1"/>
  <c r="L126" i="66"/>
  <c r="K126" i="66"/>
  <c r="BR126" i="66" s="1"/>
  <c r="J126" i="66"/>
  <c r="AQ123" i="66"/>
  <c r="AQ133" i="66" s="1"/>
  <c r="AN123" i="66"/>
  <c r="AM123" i="66"/>
  <c r="AL123" i="66"/>
  <c r="AK123" i="66"/>
  <c r="AJ123" i="66"/>
  <c r="AI123" i="66"/>
  <c r="AH123" i="66"/>
  <c r="AG123" i="66"/>
  <c r="AF123" i="66"/>
  <c r="AF133" i="66" s="1"/>
  <c r="AE123" i="66"/>
  <c r="AD123" i="66"/>
  <c r="AC123" i="66"/>
  <c r="AB123" i="66"/>
  <c r="AA123" i="66"/>
  <c r="Z123" i="66"/>
  <c r="Y123" i="66"/>
  <c r="S123" i="66"/>
  <c r="R123" i="66"/>
  <c r="Q123" i="66"/>
  <c r="P123" i="66"/>
  <c r="O123" i="66"/>
  <c r="CM122" i="66"/>
  <c r="CH122" i="66"/>
  <c r="CA122" i="66"/>
  <c r="BZ122" i="66"/>
  <c r="BI122" i="66"/>
  <c r="BH122" i="66"/>
  <c r="BF122" i="66"/>
  <c r="BB122" i="66"/>
  <c r="BA122" i="66"/>
  <c r="AR122" i="66"/>
  <c r="AR123" i="66" s="1"/>
  <c r="AO122" i="66"/>
  <c r="AS122" i="66" s="1"/>
  <c r="AS123" i="66" s="1"/>
  <c r="AK122" i="66"/>
  <c r="AG122" i="66"/>
  <c r="AC122" i="66"/>
  <c r="L122" i="66"/>
  <c r="K122" i="66"/>
  <c r="BR122" i="66" s="1"/>
  <c r="J122" i="66"/>
  <c r="AQ116" i="66"/>
  <c r="AN116" i="66"/>
  <c r="AM116" i="66"/>
  <c r="AL116" i="66"/>
  <c r="AJ116" i="66"/>
  <c r="AI116" i="66"/>
  <c r="AH116" i="66"/>
  <c r="AF116" i="66"/>
  <c r="AF118" i="66" s="1"/>
  <c r="AE116" i="66"/>
  <c r="AE118" i="66" s="1"/>
  <c r="AD116" i="66"/>
  <c r="AB116" i="66"/>
  <c r="AA116" i="66"/>
  <c r="Z116" i="66"/>
  <c r="Y116" i="66"/>
  <c r="S116" i="66"/>
  <c r="R116" i="66"/>
  <c r="P116" i="66"/>
  <c r="O116" i="66"/>
  <c r="CM115" i="66"/>
  <c r="CH115" i="66"/>
  <c r="CA115" i="66"/>
  <c r="BZ115" i="66"/>
  <c r="BI115" i="66"/>
  <c r="BH115" i="66"/>
  <c r="BF115" i="66"/>
  <c r="BB115" i="66"/>
  <c r="BA115" i="66"/>
  <c r="AS115" i="66"/>
  <c r="AR115" i="66"/>
  <c r="AO115" i="66"/>
  <c r="BK115" i="66" s="1"/>
  <c r="AK115" i="66"/>
  <c r="AG115" i="66"/>
  <c r="AC115" i="66"/>
  <c r="L115" i="66"/>
  <c r="K115" i="66"/>
  <c r="BC115" i="66" s="1"/>
  <c r="J115" i="66"/>
  <c r="CM114" i="66"/>
  <c r="CH114" i="66"/>
  <c r="CA114" i="66"/>
  <c r="BZ114" i="66"/>
  <c r="BT114" i="66"/>
  <c r="BR114" i="66"/>
  <c r="BB114" i="66"/>
  <c r="BA114" i="66"/>
  <c r="AR114" i="66"/>
  <c r="AP114" i="66"/>
  <c r="AO114" i="66"/>
  <c r="AK114" i="66"/>
  <c r="AG114" i="66"/>
  <c r="AC114" i="66"/>
  <c r="L114" i="66"/>
  <c r="K114" i="66"/>
  <c r="BX114" i="66" s="1"/>
  <c r="J114" i="66"/>
  <c r="CM113" i="66"/>
  <c r="AS113" i="66"/>
  <c r="AO113" i="66"/>
  <c r="AP113" i="66" s="1"/>
  <c r="AK113" i="66"/>
  <c r="AG113" i="66"/>
  <c r="AC113" i="66"/>
  <c r="L113" i="66"/>
  <c r="K113" i="66"/>
  <c r="J113" i="66"/>
  <c r="CM112" i="66"/>
  <c r="AO112" i="66"/>
  <c r="AS112" i="66" s="1"/>
  <c r="AK112" i="66"/>
  <c r="AG112" i="66"/>
  <c r="AC112" i="66"/>
  <c r="L112" i="66"/>
  <c r="K112" i="66"/>
  <c r="J112" i="66"/>
  <c r="CM111" i="66"/>
  <c r="CH111" i="66"/>
  <c r="CA111" i="66"/>
  <c r="BZ111" i="66"/>
  <c r="BP111" i="66"/>
  <c r="BI111" i="66"/>
  <c r="BH111" i="66"/>
  <c r="BG111" i="66"/>
  <c r="BF111" i="66"/>
  <c r="BB111" i="66"/>
  <c r="BA111" i="66"/>
  <c r="AR111" i="66"/>
  <c r="AO111" i="66"/>
  <c r="AK111" i="66"/>
  <c r="AG111" i="66"/>
  <c r="AC111" i="66"/>
  <c r="L111" i="66"/>
  <c r="K111" i="66"/>
  <c r="BT111" i="66" s="1"/>
  <c r="J111" i="66"/>
  <c r="CM110" i="66"/>
  <c r="CH110" i="66"/>
  <c r="CA110" i="66"/>
  <c r="BZ110" i="66"/>
  <c r="BI110" i="66"/>
  <c r="BH110" i="66"/>
  <c r="BF110" i="66"/>
  <c r="BB110" i="66"/>
  <c r="BA110" i="66"/>
  <c r="AS110" i="66"/>
  <c r="AR110" i="66"/>
  <c r="AO110" i="66"/>
  <c r="BK110" i="66" s="1"/>
  <c r="AK110" i="66"/>
  <c r="AG110" i="66"/>
  <c r="AC110" i="66"/>
  <c r="L110" i="66"/>
  <c r="K110" i="66"/>
  <c r="BC110" i="66" s="1"/>
  <c r="J110" i="66"/>
  <c r="CM109" i="66"/>
  <c r="CH109" i="66"/>
  <c r="CA109" i="66"/>
  <c r="BZ109" i="66"/>
  <c r="BI109" i="66"/>
  <c r="BH109" i="66"/>
  <c r="BF109" i="66"/>
  <c r="BB109" i="66"/>
  <c r="BA109" i="66"/>
  <c r="AR109" i="66"/>
  <c r="AO109" i="66"/>
  <c r="AO116" i="66" s="1"/>
  <c r="AK109" i="66"/>
  <c r="AG109" i="66"/>
  <c r="AC109" i="66"/>
  <c r="L109" i="66"/>
  <c r="K109" i="66"/>
  <c r="BR109" i="66" s="1"/>
  <c r="J109" i="66"/>
  <c r="AR106" i="66"/>
  <c r="AQ106" i="66"/>
  <c r="AN106" i="66"/>
  <c r="AM106" i="66"/>
  <c r="AL106" i="66"/>
  <c r="AJ106" i="66"/>
  <c r="AI106" i="66"/>
  <c r="AH106" i="66"/>
  <c r="AF106" i="66"/>
  <c r="AE106" i="66"/>
  <c r="AD106" i="66"/>
  <c r="AB106" i="66"/>
  <c r="AA106" i="66"/>
  <c r="Z106" i="66"/>
  <c r="Y106" i="66"/>
  <c r="S106" i="66"/>
  <c r="R106" i="66"/>
  <c r="P106" i="66"/>
  <c r="O106" i="66"/>
  <c r="CM105" i="66"/>
  <c r="CH105" i="66"/>
  <c r="CA105" i="66"/>
  <c r="BZ105" i="66"/>
  <c r="BX105" i="66"/>
  <c r="BU105" i="66"/>
  <c r="BP105" i="66"/>
  <c r="BI105" i="66"/>
  <c r="BH105" i="66"/>
  <c r="BF105" i="66"/>
  <c r="BC105" i="66"/>
  <c r="BB105" i="66"/>
  <c r="BA105" i="66"/>
  <c r="AR105" i="66"/>
  <c r="AP105" i="66"/>
  <c r="AO105" i="66"/>
  <c r="BG105" i="66" s="1"/>
  <c r="AK105" i="66"/>
  <c r="AG105" i="66"/>
  <c r="AC105" i="66"/>
  <c r="AC106" i="66" s="1"/>
  <c r="L105" i="66"/>
  <c r="K105" i="66"/>
  <c r="BT105" i="66" s="1"/>
  <c r="J105" i="66"/>
  <c r="CM104" i="66"/>
  <c r="CH104" i="66"/>
  <c r="CA104" i="66"/>
  <c r="BZ104" i="66"/>
  <c r="BX104" i="66"/>
  <c r="BI104" i="66"/>
  <c r="BH104" i="66"/>
  <c r="BF104" i="66"/>
  <c r="BB104" i="66"/>
  <c r="BA104" i="66"/>
  <c r="AS104" i="66"/>
  <c r="AR104" i="66"/>
  <c r="AO104" i="66"/>
  <c r="BK104" i="66" s="1"/>
  <c r="AK104" i="66"/>
  <c r="AK106" i="66" s="1"/>
  <c r="AG104" i="66"/>
  <c r="AG106" i="66" s="1"/>
  <c r="AC104" i="66"/>
  <c r="L104" i="66"/>
  <c r="K104" i="66"/>
  <c r="J104" i="66"/>
  <c r="AQ101" i="66"/>
  <c r="AN101" i="66"/>
  <c r="AM101" i="66"/>
  <c r="AM118" i="66" s="1"/>
  <c r="AL101" i="66"/>
  <c r="AJ101" i="66"/>
  <c r="AI101" i="66"/>
  <c r="AH101" i="66"/>
  <c r="AF101" i="66"/>
  <c r="AE101" i="66"/>
  <c r="AD101" i="66"/>
  <c r="AB101" i="66"/>
  <c r="AA101" i="66"/>
  <c r="Z101" i="66"/>
  <c r="Y101" i="66"/>
  <c r="W101" i="66"/>
  <c r="V101" i="66"/>
  <c r="U101" i="66"/>
  <c r="T101" i="66"/>
  <c r="R101" i="66"/>
  <c r="Q101" i="66"/>
  <c r="P101" i="66"/>
  <c r="O101" i="66"/>
  <c r="CM100" i="66"/>
  <c r="CH100" i="66"/>
  <c r="CA100" i="66"/>
  <c r="BZ100" i="66"/>
  <c r="BX100" i="66"/>
  <c r="BU100" i="66"/>
  <c r="BK100" i="66"/>
  <c r="BI100" i="66"/>
  <c r="BH100" i="66"/>
  <c r="BF100" i="66"/>
  <c r="BC100" i="66"/>
  <c r="BB100" i="66"/>
  <c r="BA100" i="66"/>
  <c r="AS100" i="66"/>
  <c r="AR100" i="66"/>
  <c r="AP100" i="66"/>
  <c r="AO100" i="66"/>
  <c r="BG100" i="66" s="1"/>
  <c r="AK100" i="66"/>
  <c r="AG100" i="66"/>
  <c r="AC100" i="66"/>
  <c r="L100" i="66"/>
  <c r="K100" i="66"/>
  <c r="BT100" i="66" s="1"/>
  <c r="J100" i="66"/>
  <c r="CM99" i="66"/>
  <c r="CH99" i="66"/>
  <c r="CA99" i="66"/>
  <c r="BZ99" i="66"/>
  <c r="BI99" i="66"/>
  <c r="BH99" i="66"/>
  <c r="BF99" i="66"/>
  <c r="BC99" i="66"/>
  <c r="BB99" i="66"/>
  <c r="BA99" i="66"/>
  <c r="AR99" i="66"/>
  <c r="AO99" i="66"/>
  <c r="AK99" i="66"/>
  <c r="AG99" i="66"/>
  <c r="AC99" i="66"/>
  <c r="L99" i="66"/>
  <c r="K99" i="66"/>
  <c r="J99" i="66"/>
  <c r="CM98" i="66"/>
  <c r="CH98" i="66"/>
  <c r="CA98" i="66"/>
  <c r="BZ98" i="66"/>
  <c r="BU98" i="66"/>
  <c r="BI98" i="66"/>
  <c r="BH98" i="66"/>
  <c r="BF98" i="66"/>
  <c r="BB98" i="66"/>
  <c r="BA98" i="66"/>
  <c r="AR98" i="66"/>
  <c r="AO98" i="66"/>
  <c r="AS98" i="66" s="1"/>
  <c r="AK98" i="66"/>
  <c r="AG98" i="66"/>
  <c r="AC98" i="66"/>
  <c r="S98" i="66"/>
  <c r="S101" i="66" s="1"/>
  <c r="L98" i="66"/>
  <c r="K98" i="66"/>
  <c r="J98" i="66"/>
  <c r="CM97" i="66"/>
  <c r="CH97" i="66"/>
  <c r="CA97" i="66"/>
  <c r="BZ97" i="66"/>
  <c r="BX97" i="66"/>
  <c r="BU97" i="66"/>
  <c r="BP97" i="66"/>
  <c r="BI97" i="66"/>
  <c r="BH97" i="66"/>
  <c r="BF97" i="66"/>
  <c r="BC97" i="66"/>
  <c r="BB97" i="66"/>
  <c r="BA97" i="66"/>
  <c r="AR97" i="66"/>
  <c r="AO97" i="66"/>
  <c r="BG97" i="66" s="1"/>
  <c r="AK97" i="66"/>
  <c r="AG97" i="66"/>
  <c r="AC97" i="66"/>
  <c r="L97" i="66"/>
  <c r="K97" i="66"/>
  <c r="BT97" i="66" s="1"/>
  <c r="J97" i="66"/>
  <c r="AH93" i="66"/>
  <c r="AQ91" i="66"/>
  <c r="AN91" i="66"/>
  <c r="AN93" i="66" s="1"/>
  <c r="AM91" i="66"/>
  <c r="AL91" i="66"/>
  <c r="AJ91" i="66"/>
  <c r="AI91" i="66"/>
  <c r="AH91" i="66"/>
  <c r="AF91" i="66"/>
  <c r="AE91" i="66"/>
  <c r="AD91" i="66"/>
  <c r="AD93" i="66" s="1"/>
  <c r="AB91" i="66"/>
  <c r="AA91" i="66"/>
  <c r="Z91" i="66"/>
  <c r="Y91" i="66"/>
  <c r="S91" i="66"/>
  <c r="R91" i="66"/>
  <c r="P91" i="66"/>
  <c r="O91" i="66"/>
  <c r="CM90" i="66"/>
  <c r="CH90" i="66"/>
  <c r="CA90" i="66"/>
  <c r="BZ90" i="66"/>
  <c r="BT90" i="66"/>
  <c r="BP90" i="66"/>
  <c r="BI90" i="66"/>
  <c r="BH90" i="66"/>
  <c r="BF90" i="66"/>
  <c r="BB90" i="66"/>
  <c r="BA90" i="66"/>
  <c r="AR90" i="66"/>
  <c r="AR91" i="66" s="1"/>
  <c r="AO90" i="66"/>
  <c r="BK90" i="66" s="1"/>
  <c r="AK90" i="66"/>
  <c r="AK91" i="66" s="1"/>
  <c r="AG90" i="66"/>
  <c r="AG91" i="66" s="1"/>
  <c r="AC90" i="66"/>
  <c r="AC91" i="66" s="1"/>
  <c r="L90" i="66"/>
  <c r="K90" i="66"/>
  <c r="BR90" i="66" s="1"/>
  <c r="J90" i="66"/>
  <c r="AQ87" i="66"/>
  <c r="AO87" i="66"/>
  <c r="AN87" i="66"/>
  <c r="AM87" i="66"/>
  <c r="AL87" i="66"/>
  <c r="AJ87" i="66"/>
  <c r="AI87" i="66"/>
  <c r="AH87" i="66"/>
  <c r="AF87" i="66"/>
  <c r="AE87" i="66"/>
  <c r="AD87" i="66"/>
  <c r="AB87" i="66"/>
  <c r="AA87" i="66"/>
  <c r="Z87" i="66"/>
  <c r="Y87" i="66"/>
  <c r="S87" i="66"/>
  <c r="R87" i="66"/>
  <c r="P87" i="66"/>
  <c r="O87" i="66"/>
  <c r="CM86" i="66"/>
  <c r="CH86" i="66"/>
  <c r="CA86" i="66"/>
  <c r="BZ86" i="66"/>
  <c r="BI86" i="66"/>
  <c r="BH86" i="66"/>
  <c r="BF86" i="66"/>
  <c r="BB86" i="66"/>
  <c r="BA86" i="66"/>
  <c r="AS86" i="66"/>
  <c r="AS87" i="66" s="1"/>
  <c r="AR86" i="66"/>
  <c r="AR87" i="66" s="1"/>
  <c r="AO86" i="66"/>
  <c r="BK86" i="66" s="1"/>
  <c r="AK86" i="66"/>
  <c r="AK87" i="66" s="1"/>
  <c r="AG86" i="66"/>
  <c r="AG87" i="66" s="1"/>
  <c r="AC86" i="66"/>
  <c r="AC87" i="66" s="1"/>
  <c r="L86" i="66"/>
  <c r="K86" i="66"/>
  <c r="BP86" i="66" s="1"/>
  <c r="J86" i="66"/>
  <c r="AQ83" i="66"/>
  <c r="AN83" i="66"/>
  <c r="AM83" i="66"/>
  <c r="AL83" i="66"/>
  <c r="AL93" i="66" s="1"/>
  <c r="AJ83" i="66"/>
  <c r="AI83" i="66"/>
  <c r="AH83" i="66"/>
  <c r="AF83" i="66"/>
  <c r="AE83" i="66"/>
  <c r="AD83" i="66"/>
  <c r="AB83" i="66"/>
  <c r="AA83" i="66"/>
  <c r="Z83" i="66"/>
  <c r="Y83" i="66"/>
  <c r="S83" i="66"/>
  <c r="R83" i="66"/>
  <c r="Q83" i="66"/>
  <c r="P83" i="66"/>
  <c r="O83" i="66"/>
  <c r="CM82" i="66"/>
  <c r="CH82" i="66"/>
  <c r="CA82" i="66"/>
  <c r="BZ82" i="66"/>
  <c r="BX82" i="66"/>
  <c r="BU82" i="66"/>
  <c r="BK82" i="66"/>
  <c r="BI82" i="66"/>
  <c r="BH82" i="66"/>
  <c r="BF82" i="66"/>
  <c r="BC82" i="66"/>
  <c r="BB82" i="66"/>
  <c r="BA82" i="66"/>
  <c r="AS82" i="66"/>
  <c r="AR82" i="66"/>
  <c r="AP82" i="66"/>
  <c r="AO82" i="66"/>
  <c r="BG82" i="66" s="1"/>
  <c r="AK82" i="66"/>
  <c r="AG82" i="66"/>
  <c r="AC82" i="66"/>
  <c r="L82" i="66"/>
  <c r="K82" i="66"/>
  <c r="BT82" i="66" s="1"/>
  <c r="J82" i="66"/>
  <c r="CM81" i="66"/>
  <c r="CH81" i="66"/>
  <c r="CA81" i="66"/>
  <c r="BZ81" i="66"/>
  <c r="BI81" i="66"/>
  <c r="BH81" i="66"/>
  <c r="BF81" i="66"/>
  <c r="BB81" i="66"/>
  <c r="BA81" i="66"/>
  <c r="AR81" i="66"/>
  <c r="AO81" i="66"/>
  <c r="AK81" i="66"/>
  <c r="AK83" i="66" s="1"/>
  <c r="AG81" i="66"/>
  <c r="AC81" i="66"/>
  <c r="L81" i="66"/>
  <c r="K81" i="66"/>
  <c r="BP81" i="66" s="1"/>
  <c r="J81" i="66"/>
  <c r="AD77" i="66"/>
  <c r="AQ75" i="66"/>
  <c r="AQ77" i="66" s="1"/>
  <c r="AN75" i="66"/>
  <c r="AN77" i="66" s="1"/>
  <c r="AM75" i="66"/>
  <c r="AL75" i="66"/>
  <c r="AJ75" i="66"/>
  <c r="AJ77" i="66" s="1"/>
  <c r="AI75" i="66"/>
  <c r="AI77" i="66" s="1"/>
  <c r="AH75" i="66"/>
  <c r="AF75" i="66"/>
  <c r="AE75" i="66"/>
  <c r="AE77" i="66" s="1"/>
  <c r="AD75" i="66"/>
  <c r="AB75" i="66"/>
  <c r="AA75" i="66"/>
  <c r="Z75" i="66"/>
  <c r="Y75" i="66"/>
  <c r="Y77" i="66" s="1"/>
  <c r="S75" i="66"/>
  <c r="R75" i="66"/>
  <c r="P75" i="66"/>
  <c r="O75" i="66"/>
  <c r="O77" i="66" s="1"/>
  <c r="CM74" i="66"/>
  <c r="CH74" i="66"/>
  <c r="CA74" i="66"/>
  <c r="BZ74" i="66"/>
  <c r="BU74" i="66"/>
  <c r="BI74" i="66"/>
  <c r="BH74" i="66"/>
  <c r="BF74" i="66"/>
  <c r="BB74" i="66"/>
  <c r="BA74" i="66"/>
  <c r="AR74" i="66"/>
  <c r="AO74" i="66"/>
  <c r="AP74" i="66" s="1"/>
  <c r="AK74" i="66"/>
  <c r="AG74" i="66"/>
  <c r="AC74" i="66"/>
  <c r="L74" i="66"/>
  <c r="K74" i="66"/>
  <c r="J74" i="66"/>
  <c r="CM73" i="66"/>
  <c r="CH73" i="66"/>
  <c r="CA73" i="66"/>
  <c r="BZ73" i="66"/>
  <c r="BP73" i="66"/>
  <c r="BI73" i="66"/>
  <c r="BH73" i="66"/>
  <c r="BF73" i="66"/>
  <c r="BE73" i="66"/>
  <c r="BB73" i="66"/>
  <c r="BA73" i="66"/>
  <c r="AS73" i="66"/>
  <c r="AR73" i="66"/>
  <c r="AR75" i="66" s="1"/>
  <c r="AO73" i="66"/>
  <c r="BK73" i="66" s="1"/>
  <c r="AK73" i="66"/>
  <c r="AK75" i="66" s="1"/>
  <c r="AG73" i="66"/>
  <c r="AG75" i="66" s="1"/>
  <c r="AC73" i="66"/>
  <c r="L73" i="66"/>
  <c r="K73" i="66"/>
  <c r="BX73" i="66" s="1"/>
  <c r="J73" i="66"/>
  <c r="AQ70" i="66"/>
  <c r="AN70" i="66"/>
  <c r="AM70" i="66"/>
  <c r="AM77" i="66" s="1"/>
  <c r="AL70" i="66"/>
  <c r="AL77" i="66" s="1"/>
  <c r="AJ70" i="66"/>
  <c r="AI70" i="66"/>
  <c r="AH70" i="66"/>
  <c r="AH77" i="66" s="1"/>
  <c r="AF70" i="66"/>
  <c r="AE70" i="66"/>
  <c r="AD70" i="66"/>
  <c r="AB70" i="66"/>
  <c r="AA70" i="66"/>
  <c r="Z70" i="66"/>
  <c r="Y70" i="66"/>
  <c r="S70" i="66"/>
  <c r="R70" i="66"/>
  <c r="P70" i="66"/>
  <c r="O70" i="66"/>
  <c r="CM69" i="66"/>
  <c r="CH69" i="66"/>
  <c r="CA69" i="66"/>
  <c r="BZ69" i="66"/>
  <c r="BX69" i="66"/>
  <c r="BU69" i="66"/>
  <c r="BK69" i="66"/>
  <c r="BJ69" i="66"/>
  <c r="BI69" i="66"/>
  <c r="BH69" i="66"/>
  <c r="BG69" i="66"/>
  <c r="BF69" i="66"/>
  <c r="BC69" i="66"/>
  <c r="BB69" i="66"/>
  <c r="BA69" i="66"/>
  <c r="AR69" i="66"/>
  <c r="AP69" i="66"/>
  <c r="AO69" i="66"/>
  <c r="AS69" i="66" s="1"/>
  <c r="AK69" i="66"/>
  <c r="AG69" i="66"/>
  <c r="AC69" i="66"/>
  <c r="L69" i="66"/>
  <c r="K69" i="66"/>
  <c r="J69" i="66"/>
  <c r="CM68" i="66"/>
  <c r="CH68" i="66"/>
  <c r="CA68" i="66"/>
  <c r="BZ68" i="66"/>
  <c r="BX68" i="66"/>
  <c r="BI68" i="66"/>
  <c r="BH68" i="66"/>
  <c r="BF68" i="66"/>
  <c r="BC68" i="66"/>
  <c r="BB68" i="66"/>
  <c r="BA68" i="66"/>
  <c r="AR68" i="66"/>
  <c r="AR70" i="66" s="1"/>
  <c r="AO68" i="66"/>
  <c r="BG68" i="66" s="1"/>
  <c r="AK68" i="66"/>
  <c r="AG68" i="66"/>
  <c r="AC68" i="66"/>
  <c r="L68" i="66"/>
  <c r="K68" i="66"/>
  <c r="J68" i="66"/>
  <c r="Y64" i="66"/>
  <c r="O64" i="66"/>
  <c r="AQ62" i="66"/>
  <c r="AN62" i="66"/>
  <c r="AM62" i="66"/>
  <c r="AL62" i="66"/>
  <c r="AJ62" i="66"/>
  <c r="AI62" i="66"/>
  <c r="AH62" i="66"/>
  <c r="AF62" i="66"/>
  <c r="AE62" i="66"/>
  <c r="AD62" i="66"/>
  <c r="AB62" i="66"/>
  <c r="AA62" i="66"/>
  <c r="Z62" i="66"/>
  <c r="Y62" i="66"/>
  <c r="S62" i="66"/>
  <c r="R62" i="66"/>
  <c r="P62" i="66"/>
  <c r="O62" i="66"/>
  <c r="CM61" i="66"/>
  <c r="CH61" i="66"/>
  <c r="CA61" i="66"/>
  <c r="BZ61" i="66"/>
  <c r="BA61" i="66"/>
  <c r="AS61" i="66"/>
  <c r="AS62" i="66" s="1"/>
  <c r="AR61" i="66"/>
  <c r="AR62" i="66" s="1"/>
  <c r="AO61" i="66"/>
  <c r="AO62" i="66" s="1"/>
  <c r="AK61" i="66"/>
  <c r="AK62" i="66" s="1"/>
  <c r="AG61" i="66"/>
  <c r="AG62" i="66" s="1"/>
  <c r="AC61" i="66"/>
  <c r="AC62" i="66" s="1"/>
  <c r="L61" i="66"/>
  <c r="K61" i="66"/>
  <c r="J61" i="66"/>
  <c r="AQ58" i="66"/>
  <c r="AN58" i="66"/>
  <c r="AM58" i="66"/>
  <c r="AL58" i="66"/>
  <c r="AJ58" i="66"/>
  <c r="AI58" i="66"/>
  <c r="AH58" i="66"/>
  <c r="AH64" i="66" s="1"/>
  <c r="AF58" i="66"/>
  <c r="AE58" i="66"/>
  <c r="AD58" i="66"/>
  <c r="AB58" i="66"/>
  <c r="AA58" i="66"/>
  <c r="Z58" i="66"/>
  <c r="Y58" i="66"/>
  <c r="S58" i="66"/>
  <c r="R58" i="66"/>
  <c r="P58" i="66"/>
  <c r="O58" i="66"/>
  <c r="CM57" i="66"/>
  <c r="CH57" i="66"/>
  <c r="CA57" i="66"/>
  <c r="BZ57" i="66"/>
  <c r="BX57" i="66"/>
  <c r="BU57" i="66"/>
  <c r="BK57" i="66"/>
  <c r="BJ57" i="66"/>
  <c r="BI57" i="66"/>
  <c r="BH57" i="66"/>
  <c r="BG57" i="66"/>
  <c r="BF57" i="66"/>
  <c r="BC57" i="66"/>
  <c r="BB57" i="66"/>
  <c r="BA57" i="66"/>
  <c r="AR57" i="66"/>
  <c r="AP57" i="66"/>
  <c r="AO57" i="66"/>
  <c r="AS57" i="66" s="1"/>
  <c r="AK57" i="66"/>
  <c r="AG57" i="66"/>
  <c r="AC57" i="66"/>
  <c r="L57" i="66"/>
  <c r="K57" i="66"/>
  <c r="J57" i="66"/>
  <c r="CM56" i="66"/>
  <c r="CH56" i="66"/>
  <c r="CA56" i="66"/>
  <c r="BZ56" i="66"/>
  <c r="BX56" i="66"/>
  <c r="BI56" i="66"/>
  <c r="BH56" i="66"/>
  <c r="BF56" i="66"/>
  <c r="BC56" i="66"/>
  <c r="BB56" i="66"/>
  <c r="BA56" i="66"/>
  <c r="AR56" i="66"/>
  <c r="AO56" i="66"/>
  <c r="AP56" i="66" s="1"/>
  <c r="AK56" i="66"/>
  <c r="AG56" i="66"/>
  <c r="AC56" i="66"/>
  <c r="L56" i="66"/>
  <c r="K56" i="66"/>
  <c r="J56" i="66"/>
  <c r="CM55" i="66"/>
  <c r="CH55" i="66"/>
  <c r="CA55" i="66"/>
  <c r="BZ55" i="66"/>
  <c r="BI55" i="66"/>
  <c r="BH55" i="66"/>
  <c r="BF55" i="66"/>
  <c r="BB55" i="66"/>
  <c r="BA55" i="66"/>
  <c r="AS55" i="66"/>
  <c r="AR55" i="66"/>
  <c r="AO55" i="66"/>
  <c r="AK55" i="66"/>
  <c r="AG55" i="66"/>
  <c r="AC55" i="66"/>
  <c r="L55" i="66"/>
  <c r="K55" i="66"/>
  <c r="BP55" i="66" s="1"/>
  <c r="J55" i="66"/>
  <c r="AQ52" i="66"/>
  <c r="AN52" i="66"/>
  <c r="AM52" i="66"/>
  <c r="AL52" i="66"/>
  <c r="AJ52" i="66"/>
  <c r="AI52" i="66"/>
  <c r="AH52" i="66"/>
  <c r="AF52" i="66"/>
  <c r="AE52" i="66"/>
  <c r="AD52" i="66"/>
  <c r="AB52" i="66"/>
  <c r="AA52" i="66"/>
  <c r="Z52" i="66"/>
  <c r="Y52" i="66"/>
  <c r="S52" i="66"/>
  <c r="R52" i="66"/>
  <c r="Q52" i="66"/>
  <c r="P52" i="66"/>
  <c r="O52" i="66"/>
  <c r="CM51" i="66"/>
  <c r="CH51" i="66"/>
  <c r="CA51" i="66"/>
  <c r="BZ51" i="66"/>
  <c r="BX51" i="66"/>
  <c r="BU51" i="66"/>
  <c r="BP51" i="66"/>
  <c r="BI51" i="66"/>
  <c r="BH51" i="66"/>
  <c r="BF51" i="66"/>
  <c r="BC51" i="66"/>
  <c r="BB51" i="66"/>
  <c r="BA51" i="66"/>
  <c r="AR51" i="66"/>
  <c r="AO51" i="66"/>
  <c r="BG51" i="66" s="1"/>
  <c r="AK51" i="66"/>
  <c r="AG51" i="66"/>
  <c r="AC51" i="66"/>
  <c r="L51" i="66"/>
  <c r="K51" i="66"/>
  <c r="BT51" i="66" s="1"/>
  <c r="J51" i="66"/>
  <c r="CM50" i="66"/>
  <c r="CH50" i="66"/>
  <c r="CA50" i="66"/>
  <c r="BZ50" i="66"/>
  <c r="BI50" i="66"/>
  <c r="BH50" i="66"/>
  <c r="BF50" i="66"/>
  <c r="BB50" i="66"/>
  <c r="BA50" i="66"/>
  <c r="AS50" i="66"/>
  <c r="AR50" i="66"/>
  <c r="AO50" i="66"/>
  <c r="BK50" i="66" s="1"/>
  <c r="AK50" i="66"/>
  <c r="AG50" i="66"/>
  <c r="AC50" i="66"/>
  <c r="L50" i="66"/>
  <c r="K50" i="66"/>
  <c r="BP50" i="66" s="1"/>
  <c r="J50" i="66"/>
  <c r="CM49" i="66"/>
  <c r="CH49" i="66"/>
  <c r="CA49" i="66"/>
  <c r="BZ49" i="66"/>
  <c r="BA49" i="66"/>
  <c r="AR49" i="66"/>
  <c r="AO49" i="66"/>
  <c r="AP49" i="66" s="1"/>
  <c r="AK49" i="66"/>
  <c r="AG49" i="66"/>
  <c r="AC49" i="66"/>
  <c r="L49" i="66"/>
  <c r="K49" i="66"/>
  <c r="J49" i="66"/>
  <c r="CM48" i="66"/>
  <c r="CH48" i="66"/>
  <c r="CA48" i="66"/>
  <c r="BZ48" i="66"/>
  <c r="BX48" i="66"/>
  <c r="BU48" i="66"/>
  <c r="BT48" i="66"/>
  <c r="BK48" i="66"/>
  <c r="BJ48" i="66"/>
  <c r="BI48" i="66"/>
  <c r="BH48" i="66"/>
  <c r="BG48" i="66"/>
  <c r="BF48" i="66"/>
  <c r="BC48" i="66"/>
  <c r="BB48" i="66"/>
  <c r="BA48" i="66"/>
  <c r="AR48" i="66"/>
  <c r="AP48" i="66"/>
  <c r="AO48" i="66"/>
  <c r="AS48" i="66" s="1"/>
  <c r="AK48" i="66"/>
  <c r="AG48" i="66"/>
  <c r="AC48" i="66"/>
  <c r="L48" i="66"/>
  <c r="K48" i="66"/>
  <c r="J48" i="66"/>
  <c r="CM47" i="66"/>
  <c r="CH47" i="66"/>
  <c r="CA47" i="66"/>
  <c r="BZ47" i="66"/>
  <c r="BI47" i="66"/>
  <c r="BH47" i="66"/>
  <c r="BG47" i="66"/>
  <c r="BF47" i="66"/>
  <c r="BB47" i="66"/>
  <c r="BA47" i="66"/>
  <c r="AR47" i="66"/>
  <c r="AR52" i="66" s="1"/>
  <c r="AO47" i="66"/>
  <c r="AK47" i="66"/>
  <c r="AG47" i="66"/>
  <c r="AC47" i="66"/>
  <c r="L47" i="66"/>
  <c r="K47" i="66"/>
  <c r="BP47" i="66" s="1"/>
  <c r="J47" i="66"/>
  <c r="Z43" i="66"/>
  <c r="AR41" i="66"/>
  <c r="AQ41" i="66"/>
  <c r="AN41" i="66"/>
  <c r="AM41" i="66"/>
  <c r="AM43" i="66" s="1"/>
  <c r="AL41" i="66"/>
  <c r="AL43" i="66" s="1"/>
  <c r="AJ41" i="66"/>
  <c r="AI41" i="66"/>
  <c r="AI43" i="66" s="1"/>
  <c r="AH41" i="66"/>
  <c r="AH43" i="66" s="1"/>
  <c r="AF41" i="66"/>
  <c r="AE41" i="66"/>
  <c r="AE43" i="66" s="1"/>
  <c r="AD41" i="66"/>
  <c r="AB41" i="66"/>
  <c r="AA41" i="66"/>
  <c r="Z41" i="66"/>
  <c r="Y41" i="66"/>
  <c r="W41" i="66"/>
  <c r="V41" i="66"/>
  <c r="U41" i="66"/>
  <c r="T41" i="66"/>
  <c r="S41" i="66"/>
  <c r="R41" i="66"/>
  <c r="Q41" i="66"/>
  <c r="P41" i="66"/>
  <c r="O41" i="66"/>
  <c r="CM40" i="66"/>
  <c r="CH40" i="66"/>
  <c r="CA40" i="66"/>
  <c r="BZ40" i="66"/>
  <c r="BT40" i="66"/>
  <c r="BI40" i="66"/>
  <c r="BH40" i="66"/>
  <c r="BF40" i="66"/>
  <c r="BB40" i="66"/>
  <c r="BA40" i="66"/>
  <c r="AR40" i="66"/>
  <c r="AO40" i="66"/>
  <c r="AK40" i="66"/>
  <c r="AG40" i="66"/>
  <c r="AC40" i="66"/>
  <c r="L40" i="66"/>
  <c r="K40" i="66"/>
  <c r="J40" i="66"/>
  <c r="CM39" i="66"/>
  <c r="CH39" i="66"/>
  <c r="CA39" i="66"/>
  <c r="BA39" i="66"/>
  <c r="AO39" i="66"/>
  <c r="AS39" i="66" s="1"/>
  <c r="AK39" i="66"/>
  <c r="AG39" i="66"/>
  <c r="AC39" i="66"/>
  <c r="L39" i="66"/>
  <c r="K39" i="66"/>
  <c r="J39" i="66"/>
  <c r="CM38" i="66"/>
  <c r="CH38" i="66"/>
  <c r="CA38" i="66"/>
  <c r="BA38" i="66"/>
  <c r="AS38" i="66"/>
  <c r="AP38" i="66"/>
  <c r="AO38" i="66"/>
  <c r="AK38" i="66"/>
  <c r="AK41" i="66" s="1"/>
  <c r="AG38" i="66"/>
  <c r="AC38" i="66"/>
  <c r="L38" i="66"/>
  <c r="K38" i="66"/>
  <c r="J38" i="66"/>
  <c r="AQ35" i="66"/>
  <c r="AO35" i="66"/>
  <c r="AN35" i="66"/>
  <c r="AM35" i="66"/>
  <c r="AL35" i="66"/>
  <c r="AK35" i="66"/>
  <c r="AJ35" i="66"/>
  <c r="AI35" i="66"/>
  <c r="AH35" i="66"/>
  <c r="AF35" i="66"/>
  <c r="AE35" i="66"/>
  <c r="AD35" i="66"/>
  <c r="AB35" i="66"/>
  <c r="AA35" i="66"/>
  <c r="Z35" i="66"/>
  <c r="Y35" i="66"/>
  <c r="S35" i="66"/>
  <c r="R35" i="66"/>
  <c r="Q35" i="66"/>
  <c r="P35" i="66"/>
  <c r="O35" i="66"/>
  <c r="CM34" i="66"/>
  <c r="CH34" i="66"/>
  <c r="CA34" i="66"/>
  <c r="BZ34" i="66"/>
  <c r="BR34" i="66"/>
  <c r="BI34" i="66"/>
  <c r="BH34" i="66"/>
  <c r="BF34" i="66"/>
  <c r="BB34" i="66"/>
  <c r="BA34" i="66"/>
  <c r="AS34" i="66"/>
  <c r="AS35" i="66" s="1"/>
  <c r="AR34" i="66"/>
  <c r="AR35" i="66" s="1"/>
  <c r="AP34" i="66"/>
  <c r="AP35" i="66" s="1"/>
  <c r="AO34" i="66"/>
  <c r="BK34" i="66" s="1"/>
  <c r="AK34" i="66"/>
  <c r="AG34" i="66"/>
  <c r="AG35" i="66" s="1"/>
  <c r="AC34" i="66"/>
  <c r="AC35" i="66" s="1"/>
  <c r="L34" i="66"/>
  <c r="K34" i="66"/>
  <c r="BT34" i="66" s="1"/>
  <c r="J34" i="66"/>
  <c r="AQ31" i="66"/>
  <c r="AN31" i="66"/>
  <c r="AM31" i="66"/>
  <c r="AL31" i="66"/>
  <c r="AJ31" i="66"/>
  <c r="AI31" i="66"/>
  <c r="AH31" i="66"/>
  <c r="AF31" i="66"/>
  <c r="AE31" i="66"/>
  <c r="AD31" i="66"/>
  <c r="AB31" i="66"/>
  <c r="AA31" i="66"/>
  <c r="Z31" i="66"/>
  <c r="Y31" i="66"/>
  <c r="S31" i="66"/>
  <c r="R31" i="66"/>
  <c r="Q31" i="66"/>
  <c r="P31" i="66"/>
  <c r="O31" i="66"/>
  <c r="CM30" i="66"/>
  <c r="CH30" i="66"/>
  <c r="CA30" i="66"/>
  <c r="BZ30" i="66"/>
  <c r="BI30" i="66"/>
  <c r="BH30" i="66"/>
  <c r="BF30" i="66"/>
  <c r="BB30" i="66"/>
  <c r="BA30" i="66"/>
  <c r="AR30" i="66"/>
  <c r="AO30" i="66"/>
  <c r="AK30" i="66"/>
  <c r="AG30" i="66"/>
  <c r="AG31" i="66" s="1"/>
  <c r="AC30" i="66"/>
  <c r="L30" i="66"/>
  <c r="K30" i="66"/>
  <c r="BU30" i="66" s="1"/>
  <c r="J30" i="66"/>
  <c r="CM29" i="66"/>
  <c r="CH29" i="66"/>
  <c r="CA29" i="66"/>
  <c r="BZ29" i="66"/>
  <c r="BI29" i="66"/>
  <c r="BH29" i="66"/>
  <c r="BF29" i="66"/>
  <c r="BB29" i="66"/>
  <c r="BA29" i="66"/>
  <c r="AR29" i="66"/>
  <c r="AO29" i="66"/>
  <c r="AS29" i="66" s="1"/>
  <c r="AK29" i="66"/>
  <c r="AG29" i="66"/>
  <c r="AC29" i="66"/>
  <c r="L29" i="66"/>
  <c r="K29" i="66"/>
  <c r="J29" i="66"/>
  <c r="CM28" i="66"/>
  <c r="CH28" i="66"/>
  <c r="CA28" i="66"/>
  <c r="BZ28" i="66"/>
  <c r="BU28" i="66"/>
  <c r="BT28" i="66"/>
  <c r="BP28" i="66"/>
  <c r="BJ28" i="66"/>
  <c r="BI28" i="66"/>
  <c r="BH28" i="66"/>
  <c r="BF28" i="66"/>
  <c r="BC28" i="66"/>
  <c r="BB28" i="66"/>
  <c r="BA28" i="66"/>
  <c r="AR28" i="66"/>
  <c r="AO28" i="66"/>
  <c r="AK28" i="66"/>
  <c r="AG28" i="66"/>
  <c r="AC28" i="66"/>
  <c r="AC31" i="66" s="1"/>
  <c r="L28" i="66"/>
  <c r="K28" i="66"/>
  <c r="BR28" i="66" s="1"/>
  <c r="J28" i="66"/>
  <c r="AQ22" i="66"/>
  <c r="AN22" i="66"/>
  <c r="AM22" i="66"/>
  <c r="AL22" i="66"/>
  <c r="AJ22" i="66"/>
  <c r="AI22" i="66"/>
  <c r="AH22" i="66"/>
  <c r="AF22" i="66"/>
  <c r="AE22" i="66"/>
  <c r="AD22" i="66"/>
  <c r="AB22" i="66"/>
  <c r="AA22" i="66"/>
  <c r="Z22" i="66"/>
  <c r="Y22" i="66"/>
  <c r="W22" i="66"/>
  <c r="V22" i="66"/>
  <c r="U22" i="66"/>
  <c r="T22" i="66"/>
  <c r="S22" i="66"/>
  <c r="R22" i="66"/>
  <c r="Q22" i="66"/>
  <c r="P22" i="66"/>
  <c r="O22" i="66"/>
  <c r="O24" i="66" s="1"/>
  <c r="CM21" i="66"/>
  <c r="CH21" i="66"/>
  <c r="BA21" i="66"/>
  <c r="AO21" i="66"/>
  <c r="AS21" i="66" s="1"/>
  <c r="AK21" i="66"/>
  <c r="AG21" i="66"/>
  <c r="AC21" i="66"/>
  <c r="L21" i="66"/>
  <c r="K21" i="66"/>
  <c r="J21" i="66"/>
  <c r="CM20" i="66"/>
  <c r="AS20" i="66"/>
  <c r="AP20" i="66"/>
  <c r="AO20" i="66"/>
  <c r="AK20" i="66"/>
  <c r="AG20" i="66"/>
  <c r="AC20" i="66"/>
  <c r="L20" i="66"/>
  <c r="K20" i="66"/>
  <c r="J20" i="66"/>
  <c r="CM19" i="66"/>
  <c r="AO19" i="66"/>
  <c r="AK19" i="66"/>
  <c r="AG19" i="66"/>
  <c r="AC19" i="66"/>
  <c r="L19" i="66"/>
  <c r="K19" i="66"/>
  <c r="J19" i="66"/>
  <c r="CM18" i="66"/>
  <c r="CH18" i="66"/>
  <c r="CA18" i="66"/>
  <c r="BZ18" i="66"/>
  <c r="BT18" i="66"/>
  <c r="BI18" i="66"/>
  <c r="BH18" i="66"/>
  <c r="BF18" i="66"/>
  <c r="BB18" i="66"/>
  <c r="BA18" i="66"/>
  <c r="AR18" i="66"/>
  <c r="AO18" i="66"/>
  <c r="AK18" i="66"/>
  <c r="AG18" i="66"/>
  <c r="AC18" i="66"/>
  <c r="L18" i="66"/>
  <c r="K18" i="66"/>
  <c r="BP18" i="66" s="1"/>
  <c r="J18" i="66"/>
  <c r="CM17" i="66"/>
  <c r="CH17" i="66"/>
  <c r="CA17" i="66"/>
  <c r="BZ17" i="66"/>
  <c r="BI17" i="66"/>
  <c r="BH17" i="66"/>
  <c r="BF17" i="66"/>
  <c r="BB17" i="66"/>
  <c r="BA17" i="66"/>
  <c r="AR17" i="66"/>
  <c r="AO17" i="66"/>
  <c r="BG17" i="66" s="1"/>
  <c r="AK17" i="66"/>
  <c r="AK22" i="66" s="1"/>
  <c r="AG17" i="66"/>
  <c r="AC17" i="66"/>
  <c r="L17" i="66"/>
  <c r="K17" i="66"/>
  <c r="BX17" i="66" s="1"/>
  <c r="J17" i="66"/>
  <c r="CM16" i="66"/>
  <c r="CH16" i="66"/>
  <c r="CA16" i="66"/>
  <c r="BZ16" i="66"/>
  <c r="BX16" i="66"/>
  <c r="BU16" i="66"/>
  <c r="BT16" i="66"/>
  <c r="BK16" i="66"/>
  <c r="BJ16" i="66"/>
  <c r="BI16" i="66"/>
  <c r="BH16" i="66"/>
  <c r="BG16" i="66"/>
  <c r="BF16" i="66"/>
  <c r="BC16" i="66"/>
  <c r="BB16" i="66"/>
  <c r="BA16" i="66"/>
  <c r="AR16" i="66"/>
  <c r="AR22" i="66" s="1"/>
  <c r="AO16" i="66"/>
  <c r="AS16" i="66" s="1"/>
  <c r="AK16" i="66"/>
  <c r="AG16" i="66"/>
  <c r="AG22" i="66" s="1"/>
  <c r="AC16" i="66"/>
  <c r="L16" i="66"/>
  <c r="K16" i="66"/>
  <c r="BR16" i="66" s="1"/>
  <c r="J16" i="66"/>
  <c r="AQ13" i="66"/>
  <c r="AN13" i="66"/>
  <c r="AN24" i="66" s="1"/>
  <c r="AM13" i="66"/>
  <c r="AL13" i="66"/>
  <c r="AJ13" i="66"/>
  <c r="AJ24" i="66" s="1"/>
  <c r="AI13" i="66"/>
  <c r="AH13" i="66"/>
  <c r="AF13" i="66"/>
  <c r="AE13" i="66"/>
  <c r="AD13" i="66"/>
  <c r="AB13" i="66"/>
  <c r="AB24" i="66" s="1"/>
  <c r="AA13" i="66"/>
  <c r="Z13" i="66"/>
  <c r="Z24" i="66" s="1"/>
  <c r="Y13" i="66"/>
  <c r="S13" i="66"/>
  <c r="S24" i="66" s="1"/>
  <c r="R13" i="66"/>
  <c r="P13" i="66"/>
  <c r="O13" i="66"/>
  <c r="CM12" i="66"/>
  <c r="CH12" i="66"/>
  <c r="CA12" i="66"/>
  <c r="BZ12" i="66"/>
  <c r="BX12" i="66"/>
  <c r="BT12" i="66"/>
  <c r="BI12" i="66"/>
  <c r="BH12" i="66"/>
  <c r="BF12" i="66"/>
  <c r="BB12" i="66"/>
  <c r="BA12" i="66"/>
  <c r="AR12" i="66"/>
  <c r="AR13" i="66" s="1"/>
  <c r="AO12" i="66"/>
  <c r="AK12" i="66"/>
  <c r="AK13" i="66" s="1"/>
  <c r="AG12" i="66"/>
  <c r="AG13" i="66" s="1"/>
  <c r="AC12" i="66"/>
  <c r="AC13" i="66" s="1"/>
  <c r="L12" i="66"/>
  <c r="K12" i="66"/>
  <c r="J12" i="66"/>
  <c r="AQ9" i="66"/>
  <c r="AN9" i="66"/>
  <c r="AM9" i="66"/>
  <c r="AL9" i="66"/>
  <c r="AJ9" i="66"/>
  <c r="AI9" i="66"/>
  <c r="AH9" i="66"/>
  <c r="AF9" i="66"/>
  <c r="AE9" i="66"/>
  <c r="AD9" i="66"/>
  <c r="AB9" i="66"/>
  <c r="AA9" i="66"/>
  <c r="Z9" i="66"/>
  <c r="Y9" i="66"/>
  <c r="S9" i="66"/>
  <c r="R9" i="66"/>
  <c r="P9" i="66"/>
  <c r="O9" i="66"/>
  <c r="CM8" i="66"/>
  <c r="CH8" i="66"/>
  <c r="CA8" i="66"/>
  <c r="BZ8" i="66"/>
  <c r="BP8" i="66"/>
  <c r="BK8" i="66"/>
  <c r="BI8" i="66"/>
  <c r="BH8" i="66"/>
  <c r="BG8" i="66"/>
  <c r="BF8" i="66"/>
  <c r="BB8" i="66"/>
  <c r="BA8" i="66"/>
  <c r="AR8" i="66"/>
  <c r="AO8" i="66"/>
  <c r="AS8" i="66" s="1"/>
  <c r="AK8" i="66"/>
  <c r="AG8" i="66"/>
  <c r="AC8" i="66"/>
  <c r="L8" i="66"/>
  <c r="K8" i="66"/>
  <c r="BX8" i="66" s="1"/>
  <c r="J8" i="66"/>
  <c r="CM7" i="66"/>
  <c r="CH7" i="66"/>
  <c r="CA7" i="66"/>
  <c r="BZ7" i="66"/>
  <c r="BK7" i="66"/>
  <c r="BI7" i="66"/>
  <c r="BH7" i="66"/>
  <c r="BF7" i="66"/>
  <c r="BC7" i="66"/>
  <c r="BB7" i="66"/>
  <c r="BA7" i="66"/>
  <c r="AS7" i="66"/>
  <c r="AR7" i="66"/>
  <c r="AP7" i="66"/>
  <c r="AO7" i="66"/>
  <c r="BG7" i="66" s="1"/>
  <c r="AK7" i="66"/>
  <c r="AG7" i="66"/>
  <c r="AC7" i="66"/>
  <c r="L7" i="66"/>
  <c r="K7" i="66"/>
  <c r="BP7" i="66" s="1"/>
  <c r="J7" i="66"/>
  <c r="CM6" i="66"/>
  <c r="CH6" i="66"/>
  <c r="CA6" i="66"/>
  <c r="BZ6" i="66"/>
  <c r="BX6" i="66"/>
  <c r="BI6" i="66"/>
  <c r="BH6" i="66"/>
  <c r="BF6" i="66"/>
  <c r="BB6" i="66"/>
  <c r="BA6" i="66"/>
  <c r="AR6" i="66"/>
  <c r="AO6" i="66"/>
  <c r="BK6" i="66" s="1"/>
  <c r="AK6" i="66"/>
  <c r="AG6" i="66"/>
  <c r="AC6" i="66"/>
  <c r="L6" i="66"/>
  <c r="K6" i="66"/>
  <c r="J6" i="66"/>
  <c r="CM5" i="66"/>
  <c r="CH5" i="66"/>
  <c r="CA5" i="66"/>
  <c r="BZ5" i="66"/>
  <c r="BI5" i="66"/>
  <c r="BH5" i="66"/>
  <c r="BF5" i="66"/>
  <c r="BB5" i="66"/>
  <c r="BA5" i="66"/>
  <c r="AR5" i="66"/>
  <c r="AO5" i="66"/>
  <c r="AK5" i="66"/>
  <c r="AG5" i="66"/>
  <c r="AC5" i="66"/>
  <c r="L5" i="66"/>
  <c r="K5" i="66"/>
  <c r="BU5" i="66" s="1"/>
  <c r="J5" i="66"/>
  <c r="CM4" i="66"/>
  <c r="CH4" i="66"/>
  <c r="CA4" i="66"/>
  <c r="BZ4" i="66"/>
  <c r="BT4" i="66"/>
  <c r="BI4" i="66"/>
  <c r="BH4" i="66"/>
  <c r="BF4" i="66"/>
  <c r="BB4" i="66"/>
  <c r="BA4" i="66"/>
  <c r="AS4" i="66"/>
  <c r="AR4" i="66"/>
  <c r="AO4" i="66"/>
  <c r="AP4" i="66" s="1"/>
  <c r="AK4" i="66"/>
  <c r="AG4" i="66"/>
  <c r="AC4" i="66"/>
  <c r="L4" i="66"/>
  <c r="K4" i="66"/>
  <c r="BR4" i="66" s="1"/>
  <c r="J4" i="66"/>
  <c r="V46" i="65" l="1"/>
  <c r="V16" i="65"/>
  <c r="AS28" i="66"/>
  <c r="BK28" i="66"/>
  <c r="BG28" i="66"/>
  <c r="BU40" i="66"/>
  <c r="BX40" i="66"/>
  <c r="BC40" i="66"/>
  <c r="AO52" i="66"/>
  <c r="AP47" i="66"/>
  <c r="BX47" i="66"/>
  <c r="BJ8" i="66"/>
  <c r="BU12" i="66"/>
  <c r="BJ12" i="66"/>
  <c r="BE12" i="66"/>
  <c r="BU17" i="66"/>
  <c r="AS18" i="66"/>
  <c r="BK18" i="66"/>
  <c r="BG18" i="66"/>
  <c r="BC18" i="66"/>
  <c r="BJ18" i="66"/>
  <c r="AL24" i="66"/>
  <c r="AP28" i="66"/>
  <c r="AD43" i="66"/>
  <c r="BE40" i="66"/>
  <c r="BJ40" i="66"/>
  <c r="P43" i="66"/>
  <c r="Y43" i="66"/>
  <c r="BC47" i="66"/>
  <c r="AO58" i="66"/>
  <c r="AS56" i="66"/>
  <c r="BK56" i="66"/>
  <c r="BR57" i="66"/>
  <c r="BP57" i="66"/>
  <c r="AG70" i="66"/>
  <c r="AS68" i="66"/>
  <c r="AS70" i="66" s="1"/>
  <c r="BK68" i="66"/>
  <c r="BR69" i="66"/>
  <c r="BP69" i="66"/>
  <c r="BK74" i="66"/>
  <c r="BX98" i="66"/>
  <c r="BR98" i="66"/>
  <c r="BJ98" i="66"/>
  <c r="BE98" i="66"/>
  <c r="BK29" i="66"/>
  <c r="AP29" i="66"/>
  <c r="AG41" i="66"/>
  <c r="AG43" i="66" s="1"/>
  <c r="AP6" i="66"/>
  <c r="BR17" i="66"/>
  <c r="BE4" i="66"/>
  <c r="BU6" i="66"/>
  <c r="BJ6" i="66"/>
  <c r="BE6" i="66"/>
  <c r="AS6" i="66"/>
  <c r="BR7" i="66"/>
  <c r="BC12" i="66"/>
  <c r="BR12" i="66"/>
  <c r="P24" i="66"/>
  <c r="Y24" i="66"/>
  <c r="AD24" i="66"/>
  <c r="AR31" i="66"/>
  <c r="BU29" i="66"/>
  <c r="BR29" i="66"/>
  <c r="AK31" i="66"/>
  <c r="AC41" i="66"/>
  <c r="BR40" i="66"/>
  <c r="AG52" i="66"/>
  <c r="AS47" i="66"/>
  <c r="BK47" i="66"/>
  <c r="BR48" i="66"/>
  <c r="BP48" i="66"/>
  <c r="AC58" i="66"/>
  <c r="AR58" i="66"/>
  <c r="BT56" i="66"/>
  <c r="BU56" i="66"/>
  <c r="BG56" i="66"/>
  <c r="BP56" i="66"/>
  <c r="BT57" i="66"/>
  <c r="P64" i="66"/>
  <c r="Z64" i="66"/>
  <c r="AJ64" i="66"/>
  <c r="AQ64" i="66"/>
  <c r="BT68" i="66"/>
  <c r="BU68" i="66"/>
  <c r="AK70" i="66"/>
  <c r="BP68" i="66"/>
  <c r="BT69" i="66"/>
  <c r="P77" i="66"/>
  <c r="Z77" i="66"/>
  <c r="BC73" i="66"/>
  <c r="BT74" i="66"/>
  <c r="BX74" i="66"/>
  <c r="BC74" i="66"/>
  <c r="AS74" i="66"/>
  <c r="BG74" i="66"/>
  <c r="BP74" i="66"/>
  <c r="R77" i="66"/>
  <c r="AA77" i="66"/>
  <c r="AF77" i="66"/>
  <c r="P93" i="66"/>
  <c r="Z93" i="66"/>
  <c r="BT98" i="66"/>
  <c r="BK99" i="66"/>
  <c r="AS99" i="66"/>
  <c r="AA118" i="66"/>
  <c r="BT47" i="66"/>
  <c r="BU47" i="66"/>
  <c r="AS58" i="66"/>
  <c r="R64" i="66"/>
  <c r="AA64" i="66"/>
  <c r="AF64" i="66"/>
  <c r="AL64" i="66"/>
  <c r="AO70" i="66"/>
  <c r="AP68" i="66"/>
  <c r="AP70" i="66" s="1"/>
  <c r="AG77" i="66"/>
  <c r="AS75" i="66"/>
  <c r="AS77" i="66" s="1"/>
  <c r="AO83" i="66"/>
  <c r="AS81" i="66"/>
  <c r="AS83" i="66" s="1"/>
  <c r="BK97" i="66"/>
  <c r="AS97" i="66"/>
  <c r="AS19" i="66"/>
  <c r="AP19" i="66"/>
  <c r="BK51" i="66"/>
  <c r="AS51" i="66"/>
  <c r="BR8" i="66"/>
  <c r="BT8" i="66"/>
  <c r="BC8" i="66"/>
  <c r="BU8" i="66"/>
  <c r="AF24" i="66"/>
  <c r="BR18" i="66"/>
  <c r="BX18" i="66"/>
  <c r="BU18" i="66"/>
  <c r="AK43" i="66"/>
  <c r="AP51" i="66"/>
  <c r="S64" i="66"/>
  <c r="AB64" i="66"/>
  <c r="AC75" i="66"/>
  <c r="AC101" i="66"/>
  <c r="AP97" i="66"/>
  <c r="R118" i="66"/>
  <c r="BP104" i="66"/>
  <c r="BE104" i="66"/>
  <c r="BC104" i="66"/>
  <c r="BK111" i="66"/>
  <c r="AS111" i="66"/>
  <c r="AP111" i="66"/>
  <c r="AC83" i="66"/>
  <c r="AC93" i="66" s="1"/>
  <c r="AR83" i="66"/>
  <c r="AS109" i="66"/>
  <c r="BU111" i="66"/>
  <c r="S118" i="66"/>
  <c r="AB118" i="66"/>
  <c r="BE122" i="66"/>
  <c r="BJ122" i="66"/>
  <c r="AC133" i="66"/>
  <c r="AP126" i="66"/>
  <c r="AP127" i="66" s="1"/>
  <c r="BC126" i="66"/>
  <c r="BT126" i="66"/>
  <c r="P133" i="66"/>
  <c r="Y133" i="66"/>
  <c r="AP130" i="66"/>
  <c r="AP131" i="66" s="1"/>
  <c r="AO131" i="66"/>
  <c r="AG140" i="66"/>
  <c r="AS137" i="66"/>
  <c r="AS140" i="66" s="1"/>
  <c r="BG138" i="66"/>
  <c r="BP138" i="66"/>
  <c r="BU139" i="66"/>
  <c r="Q157" i="66"/>
  <c r="BG143" i="66"/>
  <c r="BP143" i="66"/>
  <c r="BU144" i="66"/>
  <c r="AS146" i="66"/>
  <c r="BG146" i="66"/>
  <c r="BU163" i="66"/>
  <c r="BU167" i="66"/>
  <c r="BU171" i="66"/>
  <c r="BP177" i="66"/>
  <c r="AS178" i="66"/>
  <c r="BX180" i="66"/>
  <c r="BU181" i="66"/>
  <c r="BE183" i="66"/>
  <c r="BC184" i="66"/>
  <c r="BP184" i="66"/>
  <c r="BE188" i="66"/>
  <c r="BR189" i="66"/>
  <c r="BP193" i="66"/>
  <c r="BC196" i="66"/>
  <c r="AH199" i="66"/>
  <c r="BU203" i="66"/>
  <c r="AS207" i="66"/>
  <c r="AS208" i="66" s="1"/>
  <c r="R215" i="66"/>
  <c r="V215" i="66"/>
  <c r="AA215" i="66"/>
  <c r="AG222" i="66"/>
  <c r="BK220" i="66"/>
  <c r="U235" i="66"/>
  <c r="BE226" i="66"/>
  <c r="BC227" i="66"/>
  <c r="BP227" i="66"/>
  <c r="BG228" i="66"/>
  <c r="AD235" i="66"/>
  <c r="AK245" i="66"/>
  <c r="BC241" i="66"/>
  <c r="BX241" i="66"/>
  <c r="BP242" i="66"/>
  <c r="AS243" i="66"/>
  <c r="BT248" i="66"/>
  <c r="P259" i="66"/>
  <c r="Y259" i="66"/>
  <c r="AC257" i="66"/>
  <c r="AP252" i="66"/>
  <c r="BU252" i="66"/>
  <c r="BU253" i="66"/>
  <c r="AS256" i="66"/>
  <c r="BK256" i="66"/>
  <c r="AI259" i="66"/>
  <c r="BP263" i="66"/>
  <c r="BU264" i="66"/>
  <c r="AS266" i="66"/>
  <c r="BX266" i="66"/>
  <c r="AP267" i="66"/>
  <c r="BU267" i="66"/>
  <c r="BC268" i="66"/>
  <c r="BJ268" i="66"/>
  <c r="BX268" i="66"/>
  <c r="BK269" i="66"/>
  <c r="BT270" i="66"/>
  <c r="AF288" i="66"/>
  <c r="BT274" i="66"/>
  <c r="BC278" i="66"/>
  <c r="AG286" i="66"/>
  <c r="AK286" i="66"/>
  <c r="BT282" i="66"/>
  <c r="BX284" i="66"/>
  <c r="BC284" i="66"/>
  <c r="AS284" i="66"/>
  <c r="BG284" i="66"/>
  <c r="BP284" i="66"/>
  <c r="AS285" i="66"/>
  <c r="AP285" i="66"/>
  <c r="BJ285" i="66"/>
  <c r="R288" i="66"/>
  <c r="AL288" i="66"/>
  <c r="R300" i="66"/>
  <c r="AK300" i="66"/>
  <c r="AD300" i="66"/>
  <c r="AH300" i="66"/>
  <c r="BC305" i="66"/>
  <c r="BR306" i="66"/>
  <c r="BX306" i="66"/>
  <c r="BU306" i="66"/>
  <c r="BE307" i="66"/>
  <c r="AS312" i="66"/>
  <c r="BK312" i="66"/>
  <c r="BG312" i="66"/>
  <c r="BC317" i="66"/>
  <c r="BR318" i="66"/>
  <c r="BU318" i="66"/>
  <c r="BJ318" i="66"/>
  <c r="BT318" i="66"/>
  <c r="AK330" i="66"/>
  <c r="AS325" i="66"/>
  <c r="BG325" i="66"/>
  <c r="BP325" i="66"/>
  <c r="AS326" i="66"/>
  <c r="BK326" i="66"/>
  <c r="BG326" i="66"/>
  <c r="BC326" i="66"/>
  <c r="BJ326" i="66"/>
  <c r="BX328" i="66"/>
  <c r="BT328" i="66"/>
  <c r="BC329" i="66"/>
  <c r="BR329" i="66"/>
  <c r="Z342" i="66"/>
  <c r="O342" i="66"/>
  <c r="Y342" i="66"/>
  <c r="AI342" i="66"/>
  <c r="AC351" i="66"/>
  <c r="AS347" i="66"/>
  <c r="BR349" i="66"/>
  <c r="BR350" i="66"/>
  <c r="AF369" i="66"/>
  <c r="BX355" i="66"/>
  <c r="AC360" i="66"/>
  <c r="AS357" i="66"/>
  <c r="AC379" i="66"/>
  <c r="BC373" i="66"/>
  <c r="BU373" i="66"/>
  <c r="AP374" i="66"/>
  <c r="AS374" i="66"/>
  <c r="BU375" i="66"/>
  <c r="BX375" i="66"/>
  <c r="BT375" i="66"/>
  <c r="BC376" i="66"/>
  <c r="BT385" i="66"/>
  <c r="BR385" i="66"/>
  <c r="BJ385" i="66"/>
  <c r="BU90" i="66"/>
  <c r="AF93" i="66"/>
  <c r="AG101" i="66"/>
  <c r="AR101" i="66"/>
  <c r="AC9" i="66"/>
  <c r="AR9" i="66"/>
  <c r="AH24" i="66"/>
  <c r="BP16" i="66"/>
  <c r="AC22" i="66"/>
  <c r="AC24" i="66" s="1"/>
  <c r="AE24" i="66"/>
  <c r="BX28" i="66"/>
  <c r="Q43" i="66"/>
  <c r="R43" i="66"/>
  <c r="AA43" i="66"/>
  <c r="AK58" i="66"/>
  <c r="AO64" i="66"/>
  <c r="AD64" i="66"/>
  <c r="AN64" i="66"/>
  <c r="S77" i="66"/>
  <c r="AB77" i="66"/>
  <c r="BP82" i="66"/>
  <c r="O93" i="66"/>
  <c r="Y93" i="66"/>
  <c r="BC90" i="66"/>
  <c r="BJ90" i="66"/>
  <c r="BX90" i="66"/>
  <c r="S93" i="66"/>
  <c r="AB93" i="66"/>
  <c r="BP100" i="66"/>
  <c r="AQ118" i="66"/>
  <c r="AS105" i="66"/>
  <c r="BK105" i="66"/>
  <c r="AI118" i="66"/>
  <c r="AK116" i="66"/>
  <c r="AR116" i="66"/>
  <c r="AR118" i="66" s="1"/>
  <c r="AG116" i="66"/>
  <c r="AG118" i="66" s="1"/>
  <c r="BC111" i="66"/>
  <c r="BX111" i="66"/>
  <c r="AC116" i="66"/>
  <c r="AC118" i="66" s="1"/>
  <c r="AP112" i="66"/>
  <c r="BU114" i="66"/>
  <c r="O118" i="66"/>
  <c r="Y118" i="66"/>
  <c r="AN118" i="66"/>
  <c r="BJ126" i="66"/>
  <c r="BU126" i="66"/>
  <c r="AC140" i="66"/>
  <c r="BU138" i="66"/>
  <c r="BC139" i="66"/>
  <c r="BJ139" i="66"/>
  <c r="BX139" i="66"/>
  <c r="AC149" i="66"/>
  <c r="BU143" i="66"/>
  <c r="BC144" i="66"/>
  <c r="BJ144" i="66"/>
  <c r="BX144" i="66"/>
  <c r="AS147" i="66"/>
  <c r="BG147" i="66"/>
  <c r="BK147" i="66"/>
  <c r="AC155" i="66"/>
  <c r="AP152" i="66"/>
  <c r="AG155" i="66"/>
  <c r="AR174" i="66"/>
  <c r="BC163" i="66"/>
  <c r="BX163" i="66"/>
  <c r="AP164" i="66"/>
  <c r="BC167" i="66"/>
  <c r="BX167" i="66"/>
  <c r="AP168" i="66"/>
  <c r="BC171" i="66"/>
  <c r="BX171" i="66"/>
  <c r="AG185" i="66"/>
  <c r="BT177" i="66"/>
  <c r="AK185" i="66"/>
  <c r="AR185" i="66"/>
  <c r="BC181" i="66"/>
  <c r="BX181" i="66"/>
  <c r="BX184" i="66"/>
  <c r="AG197" i="66"/>
  <c r="BU190" i="66"/>
  <c r="AS192" i="66"/>
  <c r="BK192" i="66"/>
  <c r="BT193" i="66"/>
  <c r="BC203" i="66"/>
  <c r="BJ203" i="66"/>
  <c r="BX203" i="66"/>
  <c r="BU219" i="66"/>
  <c r="AS220" i="66"/>
  <c r="BG220" i="66"/>
  <c r="BU220" i="66"/>
  <c r="AF235" i="66"/>
  <c r="AC229" i="66"/>
  <c r="BX227" i="66"/>
  <c r="AP228" i="66"/>
  <c r="Q235" i="66"/>
  <c r="Z235" i="66"/>
  <c r="AS232" i="66"/>
  <c r="AS233" i="66" s="1"/>
  <c r="AO233" i="66"/>
  <c r="AS241" i="66"/>
  <c r="BK241" i="66"/>
  <c r="BT242" i="66"/>
  <c r="BU248" i="66"/>
  <c r="AD259" i="66"/>
  <c r="AH259" i="66"/>
  <c r="AL259" i="66"/>
  <c r="AG257" i="66"/>
  <c r="BC252" i="66"/>
  <c r="BX252" i="66"/>
  <c r="BR255" i="66"/>
  <c r="AE259" i="66"/>
  <c r="AC271" i="66"/>
  <c r="AS271" i="66"/>
  <c r="BC267" i="66"/>
  <c r="BX267" i="66"/>
  <c r="BU274" i="66"/>
  <c r="AS278" i="66"/>
  <c r="BK278" i="66"/>
  <c r="AH288" i="66"/>
  <c r="AM288" i="66"/>
  <c r="BU293" i="66"/>
  <c r="BJ293" i="66"/>
  <c r="BE293" i="66"/>
  <c r="AS306" i="66"/>
  <c r="BK306" i="66"/>
  <c r="BG306" i="66"/>
  <c r="AS314" i="66"/>
  <c r="AR351" i="66"/>
  <c r="BX349" i="66"/>
  <c r="AK360" i="66"/>
  <c r="BR359" i="66"/>
  <c r="BT359" i="66"/>
  <c r="BC359" i="66"/>
  <c r="BU359" i="66"/>
  <c r="Z369" i="66"/>
  <c r="BK363" i="66"/>
  <c r="AS363" i="66"/>
  <c r="AS367" i="66" s="1"/>
  <c r="BR364" i="66"/>
  <c r="BT364" i="66"/>
  <c r="BC364" i="66"/>
  <c r="BU364" i="66"/>
  <c r="BE366" i="66"/>
  <c r="AG379" i="66"/>
  <c r="AR379" i="66"/>
  <c r="BJ373" i="66"/>
  <c r="AS376" i="66"/>
  <c r="BK376" i="66"/>
  <c r="BR382" i="66"/>
  <c r="BU382" i="66"/>
  <c r="BJ382" i="66"/>
  <c r="BT382" i="66"/>
  <c r="BC382" i="66"/>
  <c r="BU385" i="66"/>
  <c r="AS106" i="66"/>
  <c r="P118" i="66"/>
  <c r="AJ118" i="66"/>
  <c r="O133" i="66"/>
  <c r="S133" i="66"/>
  <c r="AB133" i="66"/>
  <c r="AJ133" i="66"/>
  <c r="AN133" i="66"/>
  <c r="BG126" i="66"/>
  <c r="BK126" i="66"/>
  <c r="BX126" i="66"/>
  <c r="BC138" i="66"/>
  <c r="BX138" i="66"/>
  <c r="AG149" i="66"/>
  <c r="BC143" i="66"/>
  <c r="BX143" i="66"/>
  <c r="BU177" i="66"/>
  <c r="BG192" i="66"/>
  <c r="BU193" i="66"/>
  <c r="P199" i="66"/>
  <c r="AR245" i="66"/>
  <c r="BG241" i="66"/>
  <c r="BU242" i="66"/>
  <c r="BX255" i="66"/>
  <c r="R259" i="66"/>
  <c r="AA259" i="66"/>
  <c r="BG278" i="66"/>
  <c r="AP284" i="66"/>
  <c r="BC293" i="66"/>
  <c r="BR293" i="66"/>
  <c r="AC300" i="66"/>
  <c r="BG305" i="66"/>
  <c r="AG314" i="66"/>
  <c r="BG317" i="66"/>
  <c r="BP317" i="66"/>
  <c r="BK318" i="66"/>
  <c r="AN321" i="66"/>
  <c r="AC330" i="66"/>
  <c r="AP325" i="66"/>
  <c r="BE327" i="66"/>
  <c r="BR327" i="66"/>
  <c r="AH342" i="66"/>
  <c r="BR333" i="66"/>
  <c r="BT333" i="66"/>
  <c r="BC333" i="66"/>
  <c r="BU333" i="66"/>
  <c r="AF342" i="66"/>
  <c r="AL342" i="66"/>
  <c r="AS359" i="66"/>
  <c r="AP359" i="66"/>
  <c r="O369" i="66"/>
  <c r="AI369" i="66"/>
  <c r="BR373" i="66"/>
  <c r="BP373" i="66"/>
  <c r="BG376" i="66"/>
  <c r="BP376" i="66"/>
  <c r="BK382" i="66"/>
  <c r="AK133" i="66"/>
  <c r="AO127" i="66"/>
  <c r="AK149" i="66"/>
  <c r="BK146" i="66"/>
  <c r="BT152" i="66"/>
  <c r="AK155" i="66"/>
  <c r="BX154" i="66"/>
  <c r="BP163" i="66"/>
  <c r="BG164" i="66"/>
  <c r="BX164" i="66"/>
  <c r="AS166" i="66"/>
  <c r="BP167" i="66"/>
  <c r="BG168" i="66"/>
  <c r="BK168" i="66"/>
  <c r="BX168" i="66"/>
  <c r="AS170" i="66"/>
  <c r="BP171" i="66"/>
  <c r="BR172" i="66"/>
  <c r="BC177" i="66"/>
  <c r="BJ177" i="66"/>
  <c r="BX177" i="66"/>
  <c r="BR180" i="66"/>
  <c r="BP181" i="66"/>
  <c r="BU182" i="66"/>
  <c r="BJ191" i="66"/>
  <c r="BX191" i="66"/>
  <c r="AC197" i="66"/>
  <c r="BU192" i="66"/>
  <c r="BC193" i="66"/>
  <c r="BJ193" i="66"/>
  <c r="BX193" i="66"/>
  <c r="BR195" i="66"/>
  <c r="Z199" i="66"/>
  <c r="AL199" i="66"/>
  <c r="BT203" i="66"/>
  <c r="Q215" i="66"/>
  <c r="U215" i="66"/>
  <c r="Z215" i="66"/>
  <c r="AR215" i="66"/>
  <c r="BC207" i="66"/>
  <c r="BP207" i="66"/>
  <c r="AI215" i="66"/>
  <c r="AC222" i="66"/>
  <c r="BP219" i="66"/>
  <c r="AS221" i="66"/>
  <c r="BR221" i="66"/>
  <c r="P235" i="66"/>
  <c r="T235" i="66"/>
  <c r="Y235" i="66"/>
  <c r="AN235" i="66"/>
  <c r="BU225" i="66"/>
  <c r="AS228" i="66"/>
  <c r="AH235" i="66"/>
  <c r="AS239" i="66"/>
  <c r="AG245" i="66"/>
  <c r="AS240" i="66"/>
  <c r="AC245" i="66"/>
  <c r="BU241" i="66"/>
  <c r="BC242" i="66"/>
  <c r="BJ242" i="66"/>
  <c r="BX242" i="66"/>
  <c r="AS244" i="66"/>
  <c r="BP248" i="66"/>
  <c r="BP252" i="66"/>
  <c r="AM259" i="66"/>
  <c r="AK271" i="66"/>
  <c r="AR271" i="66"/>
  <c r="BC266" i="66"/>
  <c r="BP266" i="66"/>
  <c r="BP267" i="66"/>
  <c r="BU268" i="66"/>
  <c r="BE270" i="66"/>
  <c r="AJ288" i="66"/>
  <c r="BP274" i="66"/>
  <c r="AC286" i="66"/>
  <c r="AS280" i="66"/>
  <c r="AS281" i="66"/>
  <c r="BR285" i="66"/>
  <c r="BT285" i="66"/>
  <c r="BC285" i="66"/>
  <c r="BU285" i="66"/>
  <c r="Q288" i="66"/>
  <c r="Z288" i="66"/>
  <c r="AQ288" i="66"/>
  <c r="BT292" i="66"/>
  <c r="BE292" i="66"/>
  <c r="BT293" i="66"/>
  <c r="AL300" i="66"/>
  <c r="AR309" i="66"/>
  <c r="BK307" i="66"/>
  <c r="AP307" i="66"/>
  <c r="BG318" i="66"/>
  <c r="AQ321" i="66"/>
  <c r="BR326" i="66"/>
  <c r="BX326" i="66"/>
  <c r="BU326" i="66"/>
  <c r="AS328" i="66"/>
  <c r="BU329" i="66"/>
  <c r="BJ329" i="66"/>
  <c r="BE329" i="66"/>
  <c r="BT337" i="66"/>
  <c r="BU337" i="66"/>
  <c r="BR338" i="66"/>
  <c r="BX338" i="66"/>
  <c r="BJ338" i="66"/>
  <c r="BC338" i="66"/>
  <c r="BP338" i="66"/>
  <c r="BT339" i="66"/>
  <c r="BE339" i="66"/>
  <c r="AK340" i="66"/>
  <c r="BK346" i="66"/>
  <c r="BG346" i="66"/>
  <c r="BP350" i="66"/>
  <c r="AR360" i="66"/>
  <c r="BR355" i="66"/>
  <c r="AS356" i="66"/>
  <c r="BK356" i="66"/>
  <c r="BG356" i="66"/>
  <c r="BG359" i="66"/>
  <c r="BK359" i="66"/>
  <c r="AG369" i="66"/>
  <c r="AC367" i="66"/>
  <c r="P369" i="66"/>
  <c r="AE369" i="66"/>
  <c r="AJ369" i="66"/>
  <c r="AQ369" i="66"/>
  <c r="BT373" i="66"/>
  <c r="AK379" i="66"/>
  <c r="BP382" i="66"/>
  <c r="BX377" i="66"/>
  <c r="AC388" i="66"/>
  <c r="AP387" i="66"/>
  <c r="AK404" i="66"/>
  <c r="BG403" i="66"/>
  <c r="BP403" i="66"/>
  <c r="AO408" i="66"/>
  <c r="BE411" i="66"/>
  <c r="BX411" i="66"/>
  <c r="AD415" i="66"/>
  <c r="AO429" i="66"/>
  <c r="BC425" i="66"/>
  <c r="BJ425" i="66"/>
  <c r="BX425" i="66"/>
  <c r="AC437" i="66"/>
  <c r="BG436" i="66"/>
  <c r="BP436" i="66"/>
  <c r="P439" i="66"/>
  <c r="AE439" i="66"/>
  <c r="AJ439" i="66"/>
  <c r="AQ439" i="66"/>
  <c r="AC448" i="66"/>
  <c r="BG444" i="66"/>
  <c r="BK445" i="66"/>
  <c r="AP445" i="66"/>
  <c r="BJ451" i="66"/>
  <c r="AI464" i="66"/>
  <c r="BK455" i="66"/>
  <c r="AS455" i="66"/>
  <c r="P464" i="66"/>
  <c r="Z464" i="66"/>
  <c r="AK470" i="66"/>
  <c r="AK477" i="66" s="1"/>
  <c r="AC484" i="66"/>
  <c r="AP483" i="66"/>
  <c r="AP493" i="66"/>
  <c r="BR512" i="66"/>
  <c r="AB525" i="66"/>
  <c r="AP545" i="66"/>
  <c r="BK545" i="66"/>
  <c r="AS545" i="66"/>
  <c r="P288" i="66"/>
  <c r="Y288" i="66"/>
  <c r="AD288" i="66"/>
  <c r="AI288" i="66"/>
  <c r="AR294" i="66"/>
  <c r="AR300" i="66" s="1"/>
  <c r="Q300" i="66"/>
  <c r="Z300" i="66"/>
  <c r="AN300" i="66"/>
  <c r="AC309" i="66"/>
  <c r="AD321" i="66"/>
  <c r="BX312" i="66"/>
  <c r="Z321" i="66"/>
  <c r="R321" i="66"/>
  <c r="AA321" i="66"/>
  <c r="AF321" i="66"/>
  <c r="AL321" i="66"/>
  <c r="AG330" i="66"/>
  <c r="AG342" i="66" s="1"/>
  <c r="AR330" i="66"/>
  <c r="AD342" i="66"/>
  <c r="AR340" i="66"/>
  <c r="AM342" i="66"/>
  <c r="BX346" i="66"/>
  <c r="BT348" i="66"/>
  <c r="S369" i="66"/>
  <c r="S397" i="66" s="1"/>
  <c r="AB369" i="66"/>
  <c r="AH369" i="66"/>
  <c r="BT354" i="66"/>
  <c r="BX356" i="66"/>
  <c r="Y369" i="66"/>
  <c r="AD369" i="66"/>
  <c r="AK367" i="66"/>
  <c r="R369" i="66"/>
  <c r="AA369" i="66"/>
  <c r="AL369" i="66"/>
  <c r="BP377" i="66"/>
  <c r="AF395" i="66"/>
  <c r="AG388" i="66"/>
  <c r="AC393" i="66"/>
  <c r="AR393" i="66"/>
  <c r="BC391" i="66"/>
  <c r="BP392" i="66"/>
  <c r="AC404" i="66"/>
  <c r="BU403" i="66"/>
  <c r="BC407" i="66"/>
  <c r="AC413" i="66"/>
  <c r="AR413" i="66"/>
  <c r="BP411" i="66"/>
  <c r="BT412" i="66"/>
  <c r="P415" i="66"/>
  <c r="Z415" i="66"/>
  <c r="AS419" i="66"/>
  <c r="AS422" i="66" s="1"/>
  <c r="BK419" i="66"/>
  <c r="BT420" i="66"/>
  <c r="AK422" i="66"/>
  <c r="AC429" i="66"/>
  <c r="AR429" i="66"/>
  <c r="BP425" i="66"/>
  <c r="AS426" i="66"/>
  <c r="AS428" i="66"/>
  <c r="BK428" i="66"/>
  <c r="AH439" i="66"/>
  <c r="AK437" i="66"/>
  <c r="AS435" i="66"/>
  <c r="BX435" i="66"/>
  <c r="BU436" i="66"/>
  <c r="R439" i="66"/>
  <c r="AA439" i="66"/>
  <c r="AF439" i="66"/>
  <c r="AL439" i="66"/>
  <c r="AG448" i="66"/>
  <c r="BE443" i="66"/>
  <c r="BJ443" i="66"/>
  <c r="BX444" i="66"/>
  <c r="BC444" i="66"/>
  <c r="BT444" i="66"/>
  <c r="BE445" i="66"/>
  <c r="BR445" i="66"/>
  <c r="AS447" i="66"/>
  <c r="BR447" i="66"/>
  <c r="Y464" i="66"/>
  <c r="BT451" i="66"/>
  <c r="R464" i="66"/>
  <c r="AQ464" i="66"/>
  <c r="AP455" i="66"/>
  <c r="AS459" i="66"/>
  <c r="BK459" i="66"/>
  <c r="BG459" i="66"/>
  <c r="BJ459" i="66"/>
  <c r="AF464" i="66"/>
  <c r="BT468" i="66"/>
  <c r="BK483" i="66"/>
  <c r="AS491" i="66"/>
  <c r="BK491" i="66"/>
  <c r="BG491" i="66"/>
  <c r="BJ491" i="66"/>
  <c r="BK493" i="66"/>
  <c r="AN496" i="66"/>
  <c r="AS546" i="66"/>
  <c r="BK546" i="66"/>
  <c r="BG546" i="66"/>
  <c r="AG393" i="66"/>
  <c r="AS391" i="66"/>
  <c r="AS393" i="66" s="1"/>
  <c r="BE391" i="66"/>
  <c r="BU392" i="66"/>
  <c r="BC403" i="66"/>
  <c r="BX403" i="66"/>
  <c r="AS407" i="66"/>
  <c r="AS408" i="66" s="1"/>
  <c r="BR411" i="66"/>
  <c r="BU412" i="66"/>
  <c r="BU420" i="66"/>
  <c r="AG429" i="66"/>
  <c r="BT425" i="66"/>
  <c r="BC427" i="66"/>
  <c r="BP427" i="66"/>
  <c r="AD439" i="66"/>
  <c r="BC436" i="66"/>
  <c r="BX436" i="66"/>
  <c r="S439" i="66"/>
  <c r="AM439" i="66"/>
  <c r="AK448" i="66"/>
  <c r="BT443" i="66"/>
  <c r="AS445" i="66"/>
  <c r="BU451" i="66"/>
  <c r="AG462" i="66"/>
  <c r="AG464" i="66" s="1"/>
  <c r="AR462" i="66"/>
  <c r="BT459" i="66"/>
  <c r="AH464" i="66"/>
  <c r="AM477" i="66"/>
  <c r="AS483" i="66"/>
  <c r="BR483" i="66"/>
  <c r="AF496" i="66"/>
  <c r="AH496" i="66"/>
  <c r="AC494" i="66"/>
  <c r="AC496" i="66" s="1"/>
  <c r="AP491" i="66"/>
  <c r="BT491" i="66"/>
  <c r="AS493" i="66"/>
  <c r="BR493" i="66"/>
  <c r="S496" i="66"/>
  <c r="AB496" i="66"/>
  <c r="AO494" i="66"/>
  <c r="AF508" i="66"/>
  <c r="BX516" i="66"/>
  <c r="BU516" i="66"/>
  <c r="BJ516" i="66"/>
  <c r="BE516" i="66"/>
  <c r="BK520" i="66"/>
  <c r="AS520" i="66"/>
  <c r="BU529" i="66"/>
  <c r="BT529" i="66"/>
  <c r="BX529" i="66"/>
  <c r="BC529" i="66"/>
  <c r="BR534" i="66"/>
  <c r="BE534" i="66"/>
  <c r="BT534" i="66"/>
  <c r="BK536" i="66"/>
  <c r="BG536" i="66"/>
  <c r="AS536" i="66"/>
  <c r="BG545" i="66"/>
  <c r="AK415" i="66"/>
  <c r="BU411" i="66"/>
  <c r="BU425" i="66"/>
  <c r="Z439" i="66"/>
  <c r="AI439" i="66"/>
  <c r="AN439" i="66"/>
  <c r="BK444" i="66"/>
  <c r="BJ457" i="66"/>
  <c r="BE457" i="66"/>
  <c r="BR468" i="66"/>
  <c r="BJ468" i="66"/>
  <c r="BR487" i="66"/>
  <c r="BT487" i="66"/>
  <c r="BJ487" i="66"/>
  <c r="O496" i="66"/>
  <c r="AS522" i="66"/>
  <c r="R525" i="66"/>
  <c r="AA525" i="66"/>
  <c r="AR525" i="66"/>
  <c r="BK534" i="66"/>
  <c r="AP534" i="66"/>
  <c r="BR535" i="66"/>
  <c r="AP536" i="66"/>
  <c r="BT537" i="66"/>
  <c r="BP537" i="66"/>
  <c r="BX537" i="66"/>
  <c r="BC537" i="66"/>
  <c r="BR537" i="66"/>
  <c r="AS538" i="66"/>
  <c r="AP538" i="66"/>
  <c r="BK538" i="66"/>
  <c r="BG538" i="66"/>
  <c r="Y541" i="66"/>
  <c r="AM464" i="66"/>
  <c r="AK462" i="66"/>
  <c r="AE477" i="66"/>
  <c r="AI477" i="66"/>
  <c r="AN477" i="66"/>
  <c r="AK484" i="66"/>
  <c r="AK496" i="66" s="1"/>
  <c r="BJ481" i="66"/>
  <c r="AR484" i="66"/>
  <c r="BP500" i="66"/>
  <c r="P508" i="66"/>
  <c r="Z508" i="66"/>
  <c r="AD508" i="66"/>
  <c r="AH508" i="66"/>
  <c r="AP516" i="66"/>
  <c r="AP517" i="66" s="1"/>
  <c r="AD525" i="66"/>
  <c r="AK523" i="66"/>
  <c r="AE525" i="66"/>
  <c r="AJ525" i="66"/>
  <c r="AQ525" i="66"/>
  <c r="AE541" i="66"/>
  <c r="BX538" i="66"/>
  <c r="S541" i="66"/>
  <c r="AB541" i="66"/>
  <c r="AH541" i="66"/>
  <c r="AK548" i="66"/>
  <c r="BP546" i="66"/>
  <c r="AR554" i="66"/>
  <c r="BC551" i="66"/>
  <c r="BX551" i="66"/>
  <c r="BP553" i="66"/>
  <c r="AN565" i="66"/>
  <c r="AS560" i="66"/>
  <c r="BG560" i="66"/>
  <c r="BP560" i="66"/>
  <c r="BK562" i="66"/>
  <c r="AP562" i="66"/>
  <c r="AC576" i="66"/>
  <c r="BC582" i="66"/>
  <c r="BR584" i="66"/>
  <c r="BX584" i="66"/>
  <c r="BJ584" i="66"/>
  <c r="BC584" i="66"/>
  <c r="BP584" i="66"/>
  <c r="AO609" i="66"/>
  <c r="BK588" i="66"/>
  <c r="BR589" i="66"/>
  <c r="BC592" i="66"/>
  <c r="BT553" i="66"/>
  <c r="BU559" i="66"/>
  <c r="BX559" i="66"/>
  <c r="BX560" i="66"/>
  <c r="P565" i="66"/>
  <c r="Z565" i="66"/>
  <c r="AR576" i="66"/>
  <c r="AR578" i="66" s="1"/>
  <c r="P578" i="66"/>
  <c r="Z578" i="66"/>
  <c r="BG583" i="66"/>
  <c r="AS583" i="66"/>
  <c r="BK583" i="66"/>
  <c r="BK592" i="66"/>
  <c r="AS593" i="66"/>
  <c r="BK593" i="66"/>
  <c r="BG593" i="66"/>
  <c r="BR594" i="66"/>
  <c r="BE594" i="66"/>
  <c r="AG639" i="66"/>
  <c r="P541" i="66"/>
  <c r="AQ541" i="66"/>
  <c r="BR551" i="66"/>
  <c r="BP552" i="66"/>
  <c r="BU553" i="66"/>
  <c r="AF565" i="66"/>
  <c r="AL565" i="66"/>
  <c r="AP583" i="66"/>
  <c r="BR592" i="66"/>
  <c r="BK594" i="66"/>
  <c r="AP594" i="66"/>
  <c r="BX500" i="66"/>
  <c r="S508" i="66"/>
  <c r="AL525" i="66"/>
  <c r="AG523" i="66"/>
  <c r="AI525" i="66"/>
  <c r="AI541" i="66"/>
  <c r="AF541" i="66"/>
  <c r="AL541" i="66"/>
  <c r="AR548" i="66"/>
  <c r="AP547" i="66"/>
  <c r="BT551" i="66"/>
  <c r="BX552" i="66"/>
  <c r="AP553" i="66"/>
  <c r="BC553" i="66"/>
  <c r="BJ553" i="66"/>
  <c r="BX553" i="66"/>
  <c r="S565" i="66"/>
  <c r="AK563" i="66"/>
  <c r="BR557" i="66"/>
  <c r="BK560" i="66"/>
  <c r="BR562" i="66"/>
  <c r="AH565" i="66"/>
  <c r="BR569" i="66"/>
  <c r="BX569" i="66"/>
  <c r="BJ569" i="66"/>
  <c r="BC569" i="66"/>
  <c r="BP569" i="66"/>
  <c r="BR570" i="66"/>
  <c r="AH578" i="66"/>
  <c r="BU582" i="66"/>
  <c r="BP582" i="66"/>
  <c r="AK609" i="66"/>
  <c r="BJ589" i="66"/>
  <c r="AR699" i="66"/>
  <c r="BP593" i="66"/>
  <c r="BU612" i="66"/>
  <c r="BR618" i="66"/>
  <c r="AJ621" i="66"/>
  <c r="BG635" i="66"/>
  <c r="P639" i="66"/>
  <c r="T639" i="66"/>
  <c r="Y639" i="66"/>
  <c r="BK661" i="66"/>
  <c r="BG677" i="66"/>
  <c r="BT678" i="66"/>
  <c r="AE681" i="66"/>
  <c r="BR706" i="66"/>
  <c r="BX707" i="66"/>
  <c r="BU707" i="66"/>
  <c r="BT707" i="66"/>
  <c r="BX713" i="66"/>
  <c r="BJ713" i="66"/>
  <c r="BC713" i="66"/>
  <c r="BP713" i="66"/>
  <c r="BK715" i="66"/>
  <c r="AS715" i="66"/>
  <c r="BJ718" i="66"/>
  <c r="BE718" i="66"/>
  <c r="BX719" i="66"/>
  <c r="BU726" i="66"/>
  <c r="BT726" i="66"/>
  <c r="AP743" i="66"/>
  <c r="AS597" i="66"/>
  <c r="BJ605" i="66"/>
  <c r="BU608" i="66"/>
  <c r="BC612" i="66"/>
  <c r="BJ612" i="66"/>
  <c r="BX612" i="66"/>
  <c r="BX613" i="66"/>
  <c r="AP614" i="66"/>
  <c r="AP616" i="66"/>
  <c r="BT618" i="66"/>
  <c r="AF621" i="66"/>
  <c r="AS627" i="66"/>
  <c r="AS628" i="66" s="1"/>
  <c r="AC639" i="66"/>
  <c r="AP635" i="66"/>
  <c r="BU635" i="66"/>
  <c r="AC645" i="66"/>
  <c r="BP643" i="66"/>
  <c r="BK649" i="66"/>
  <c r="T657" i="66"/>
  <c r="Y657" i="66"/>
  <c r="AR664" i="66"/>
  <c r="BK663" i="66"/>
  <c r="BG668" i="66"/>
  <c r="BU668" i="66"/>
  <c r="V681" i="66"/>
  <c r="AA681" i="66"/>
  <c r="AF681" i="66"/>
  <c r="AG679" i="66"/>
  <c r="AS672" i="66"/>
  <c r="AC679" i="66"/>
  <c r="AP673" i="66"/>
  <c r="BT675" i="66"/>
  <c r="AP677" i="66"/>
  <c r="BU678" i="66"/>
  <c r="AS687" i="66"/>
  <c r="BT686" i="66"/>
  <c r="AS692" i="66"/>
  <c r="BT691" i="66"/>
  <c r="BR695" i="66"/>
  <c r="AI699" i="66"/>
  <c r="BK704" i="66"/>
  <c r="BX705" i="66"/>
  <c r="BU705" i="66"/>
  <c r="BT705" i="66"/>
  <c r="BR709" i="66"/>
  <c r="BT711" i="66"/>
  <c r="AP712" i="66"/>
  <c r="BT713" i="66"/>
  <c r="AP715" i="66"/>
  <c r="BK716" i="66"/>
  <c r="BC726" i="66"/>
  <c r="BR726" i="66"/>
  <c r="BK727" i="66"/>
  <c r="BT736" i="66"/>
  <c r="BJ736" i="66"/>
  <c r="AS605" i="66"/>
  <c r="BG605" i="66"/>
  <c r="BK605" i="66"/>
  <c r="O621" i="66"/>
  <c r="AC619" i="66"/>
  <c r="AR619" i="66"/>
  <c r="BP612" i="66"/>
  <c r="BK616" i="66"/>
  <c r="BC618" i="66"/>
  <c r="BX618" i="66"/>
  <c r="AB621" i="66"/>
  <c r="U639" i="66"/>
  <c r="Z639" i="66"/>
  <c r="BC635" i="66"/>
  <c r="BX635" i="66"/>
  <c r="AJ639" i="66"/>
  <c r="BT643" i="66"/>
  <c r="AK645" i="66"/>
  <c r="BT644" i="66"/>
  <c r="AC650" i="66"/>
  <c r="AS649" i="66"/>
  <c r="AS650" i="66" s="1"/>
  <c r="AS657" i="66" s="1"/>
  <c r="BR649" i="66"/>
  <c r="AG655" i="66"/>
  <c r="AS653" i="66"/>
  <c r="AS655" i="66" s="1"/>
  <c r="AQ657" i="66"/>
  <c r="AS663" i="66"/>
  <c r="AO664" i="66"/>
  <c r="AO669" i="66"/>
  <c r="AK679" i="66"/>
  <c r="BE673" i="66"/>
  <c r="BJ673" i="66"/>
  <c r="AP675" i="66"/>
  <c r="BU675" i="66"/>
  <c r="BE677" i="66"/>
  <c r="AP678" i="66"/>
  <c r="BC678" i="66"/>
  <c r="BJ678" i="66"/>
  <c r="BX678" i="66"/>
  <c r="AH681" i="66"/>
  <c r="AC687" i="66"/>
  <c r="BX686" i="66"/>
  <c r="AC692" i="66"/>
  <c r="BX691" i="66"/>
  <c r="BT695" i="66"/>
  <c r="AS704" i="66"/>
  <c r="BC707" i="66"/>
  <c r="BJ707" i="66"/>
  <c r="BU709" i="66"/>
  <c r="BK710" i="66"/>
  <c r="AP710" i="66"/>
  <c r="BU712" i="66"/>
  <c r="BU713" i="66"/>
  <c r="BR716" i="66"/>
  <c r="BU716" i="66"/>
  <c r="BJ716" i="66"/>
  <c r="BG716" i="66"/>
  <c r="BP716" i="66"/>
  <c r="BC719" i="66"/>
  <c r="AS721" i="66"/>
  <c r="AP721" i="66"/>
  <c r="BG722" i="66"/>
  <c r="AS722" i="66"/>
  <c r="BK722" i="66"/>
  <c r="AS727" i="66"/>
  <c r="BG727" i="66"/>
  <c r="BT735" i="66"/>
  <c r="BR735" i="66"/>
  <c r="BJ735" i="66"/>
  <c r="AR745" i="66"/>
  <c r="BU754" i="66"/>
  <c r="AG563" i="66"/>
  <c r="AG565" i="66" s="1"/>
  <c r="AC563" i="66"/>
  <c r="O565" i="66"/>
  <c r="Y565" i="66"/>
  <c r="AD565" i="66"/>
  <c r="AS571" i="66"/>
  <c r="AO576" i="66"/>
  <c r="BU575" i="66"/>
  <c r="R578" i="66"/>
  <c r="AA578" i="66"/>
  <c r="AF578" i="66"/>
  <c r="AL578" i="66"/>
  <c r="BP583" i="66"/>
  <c r="BX593" i="66"/>
  <c r="BU605" i="66"/>
  <c r="BT612" i="66"/>
  <c r="AK619" i="66"/>
  <c r="AS616" i="66"/>
  <c r="BE618" i="66"/>
  <c r="BJ618" i="66"/>
  <c r="AN621" i="66"/>
  <c r="AS635" i="66"/>
  <c r="O639" i="66"/>
  <c r="S639" i="66"/>
  <c r="W639" i="66"/>
  <c r="AB639" i="66"/>
  <c r="BU643" i="66"/>
  <c r="AK657" i="66"/>
  <c r="AC657" i="66"/>
  <c r="R657" i="66"/>
  <c r="AP669" i="66"/>
  <c r="AR669" i="66"/>
  <c r="BE668" i="66"/>
  <c r="AS673" i="66"/>
  <c r="BE675" i="66"/>
  <c r="BJ675" i="66"/>
  <c r="AS677" i="66"/>
  <c r="BP678" i="66"/>
  <c r="AI681" i="66"/>
  <c r="AM699" i="66"/>
  <c r="BP707" i="66"/>
  <c r="AS712" i="66"/>
  <c r="BG712" i="66"/>
  <c r="BG715" i="66"/>
  <c r="BR719" i="66"/>
  <c r="AS720" i="66"/>
  <c r="BK720" i="66"/>
  <c r="BG720" i="66"/>
  <c r="AG737" i="66"/>
  <c r="AS728" i="66"/>
  <c r="BG728" i="66"/>
  <c r="BU729" i="66"/>
  <c r="BR729" i="66"/>
  <c r="BC729" i="66"/>
  <c r="BT729" i="66"/>
  <c r="BE732" i="66"/>
  <c r="BT732" i="66"/>
  <c r="BR734" i="66"/>
  <c r="BT734" i="66"/>
  <c r="BU744" i="66"/>
  <c r="AC767" i="66"/>
  <c r="AE769" i="66"/>
  <c r="AJ769" i="66"/>
  <c r="BG779" i="66"/>
  <c r="BX780" i="66"/>
  <c r="BT787" i="66"/>
  <c r="AP794" i="66"/>
  <c r="BT798" i="66"/>
  <c r="AS799" i="66"/>
  <c r="BK799" i="66"/>
  <c r="BC803" i="66"/>
  <c r="BJ803" i="66"/>
  <c r="BX803" i="66"/>
  <c r="AC807" i="66"/>
  <c r="AP804" i="66"/>
  <c r="BX806" i="66"/>
  <c r="BR814" i="66"/>
  <c r="BR815" i="66"/>
  <c r="BK816" i="66"/>
  <c r="BU818" i="66"/>
  <c r="AS820" i="66"/>
  <c r="BG820" i="66"/>
  <c r="BU820" i="66"/>
  <c r="AP828" i="66"/>
  <c r="BK831" i="66"/>
  <c r="BX720" i="66"/>
  <c r="AJ747" i="66"/>
  <c r="AR737" i="66"/>
  <c r="BU731" i="66"/>
  <c r="BJ733" i="66"/>
  <c r="AK745" i="66"/>
  <c r="AS740" i="66"/>
  <c r="BT741" i="66"/>
  <c r="BU753" i="66"/>
  <c r="BK755" i="66"/>
  <c r="Z769" i="66"/>
  <c r="AR762" i="66"/>
  <c r="BP759" i="66"/>
  <c r="AS761" i="66"/>
  <c r="BU761" i="66"/>
  <c r="AS765" i="66"/>
  <c r="AS767" i="66" s="1"/>
  <c r="BE765" i="66"/>
  <c r="BJ765" i="66"/>
  <c r="BK766" i="66"/>
  <c r="R769" i="66"/>
  <c r="BR773" i="66"/>
  <c r="BU775" i="66"/>
  <c r="AP776" i="66"/>
  <c r="BC776" i="66"/>
  <c r="BT776" i="66"/>
  <c r="AS777" i="66"/>
  <c r="AP779" i="66"/>
  <c r="BR779" i="66"/>
  <c r="BP780" i="66"/>
  <c r="BP783" i="66"/>
  <c r="BG784" i="66"/>
  <c r="BK784" i="66"/>
  <c r="BX784" i="66"/>
  <c r="AS786" i="66"/>
  <c r="BU798" i="66"/>
  <c r="BG799" i="66"/>
  <c r="BP803" i="66"/>
  <c r="AM834" i="66"/>
  <c r="AK832" i="66"/>
  <c r="BU814" i="66"/>
  <c r="BU815" i="66"/>
  <c r="BR816" i="66"/>
  <c r="BG831" i="66"/>
  <c r="BP831" i="66"/>
  <c r="P834" i="66"/>
  <c r="Y834" i="66"/>
  <c r="BU741" i="66"/>
  <c r="P747" i="66"/>
  <c r="AO756" i="66"/>
  <c r="AS755" i="66"/>
  <c r="BU755" i="66"/>
  <c r="AG762" i="66"/>
  <c r="BT759" i="66"/>
  <c r="S769" i="66"/>
  <c r="AH769" i="66"/>
  <c r="BR765" i="66"/>
  <c r="AS766" i="66"/>
  <c r="BP766" i="66"/>
  <c r="AB769" i="66"/>
  <c r="BX773" i="66"/>
  <c r="BJ776" i="66"/>
  <c r="BU776" i="66"/>
  <c r="BC779" i="66"/>
  <c r="BC780" i="66"/>
  <c r="BT780" i="66"/>
  <c r="AS781" i="66"/>
  <c r="BR783" i="66"/>
  <c r="AS797" i="66"/>
  <c r="BC798" i="66"/>
  <c r="BJ798" i="66"/>
  <c r="BX798" i="66"/>
  <c r="BT803" i="66"/>
  <c r="AK807" i="66"/>
  <c r="AS804" i="66"/>
  <c r="BK804" i="66"/>
  <c r="BU805" i="66"/>
  <c r="BP806" i="66"/>
  <c r="AI834" i="66"/>
  <c r="AO832" i="66"/>
  <c r="BU816" i="66"/>
  <c r="BT817" i="66"/>
  <c r="BK818" i="66"/>
  <c r="BJ819" i="66"/>
  <c r="BX819" i="66"/>
  <c r="BU821" i="66"/>
  <c r="AP823" i="66"/>
  <c r="BU831" i="66"/>
  <c r="BU759" i="66"/>
  <c r="AD769" i="66"/>
  <c r="AN769" i="66"/>
  <c r="Y769" i="66"/>
  <c r="AI769" i="66"/>
  <c r="AM769" i="66"/>
  <c r="BG776" i="66"/>
  <c r="BK776" i="66"/>
  <c r="BX776" i="66"/>
  <c r="AS779" i="66"/>
  <c r="BJ780" i="66"/>
  <c r="BU780" i="66"/>
  <c r="BC783" i="66"/>
  <c r="BE787" i="66"/>
  <c r="BU803" i="66"/>
  <c r="BK812" i="66"/>
  <c r="AR24" i="66"/>
  <c r="AS133" i="66"/>
  <c r="AK157" i="66"/>
  <c r="AK93" i="66"/>
  <c r="AR199" i="66"/>
  <c r="AC157" i="66"/>
  <c r="AC43" i="66"/>
  <c r="BP30" i="66"/>
  <c r="BK40" i="66"/>
  <c r="BG40" i="66"/>
  <c r="AP40" i="66"/>
  <c r="AO41" i="66"/>
  <c r="BU49" i="66"/>
  <c r="BT49" i="66"/>
  <c r="BC50" i="66"/>
  <c r="BC55" i="66"/>
  <c r="AI64" i="66"/>
  <c r="AR77" i="66"/>
  <c r="BC81" i="66"/>
  <c r="BC86" i="66"/>
  <c r="AR93" i="66"/>
  <c r="R93" i="66"/>
  <c r="AA93" i="66"/>
  <c r="AQ93" i="66"/>
  <c r="AO101" i="66"/>
  <c r="BU99" i="66"/>
  <c r="BT99" i="66"/>
  <c r="BJ99" i="66"/>
  <c r="BR99" i="66"/>
  <c r="BE109" i="66"/>
  <c r="BJ109" i="66"/>
  <c r="BU110" i="66"/>
  <c r="BT110" i="66"/>
  <c r="BJ110" i="66"/>
  <c r="BR110" i="66"/>
  <c r="BU115" i="66"/>
  <c r="BT115" i="66"/>
  <c r="BJ115" i="66"/>
  <c r="BR115" i="66"/>
  <c r="AP122" i="66"/>
  <c r="AP123" i="66" s="1"/>
  <c r="AP133" i="66" s="1"/>
  <c r="BK122" i="66"/>
  <c r="BG122" i="66"/>
  <c r="AG133" i="66"/>
  <c r="AS145" i="66"/>
  <c r="AS149" i="66" s="1"/>
  <c r="BG145" i="66"/>
  <c r="AS148" i="66"/>
  <c r="BG148" i="66"/>
  <c r="BG152" i="66"/>
  <c r="BK152" i="66"/>
  <c r="BE154" i="66"/>
  <c r="P157" i="66"/>
  <c r="P159" i="66" s="1"/>
  <c r="AG174" i="66"/>
  <c r="AG199" i="66" s="1"/>
  <c r="BX165" i="66"/>
  <c r="BP165" i="66"/>
  <c r="BC165" i="66"/>
  <c r="BU165" i="66"/>
  <c r="AK174" i="66"/>
  <c r="AK199" i="66" s="1"/>
  <c r="BT165" i="66"/>
  <c r="BC166" i="66"/>
  <c r="BX169" i="66"/>
  <c r="BP169" i="66"/>
  <c r="BC169" i="66"/>
  <c r="BU169" i="66"/>
  <c r="BT169" i="66"/>
  <c r="BC170" i="66"/>
  <c r="BK172" i="66"/>
  <c r="BG172" i="66"/>
  <c r="AP172" i="66"/>
  <c r="AC185" i="66"/>
  <c r="BX183" i="66"/>
  <c r="BP183" i="66"/>
  <c r="BC183" i="66"/>
  <c r="BU183" i="66"/>
  <c r="BT183" i="66"/>
  <c r="BJ183" i="66"/>
  <c r="BX188" i="66"/>
  <c r="BP188" i="66"/>
  <c r="BC188" i="66"/>
  <c r="BU188" i="66"/>
  <c r="BT188" i="66"/>
  <c r="BJ188" i="66"/>
  <c r="AC215" i="66"/>
  <c r="AK215" i="66"/>
  <c r="AK229" i="66"/>
  <c r="AK235" i="66" s="1"/>
  <c r="BR243" i="66"/>
  <c r="BX243" i="66"/>
  <c r="BU243" i="66"/>
  <c r="BX244" i="66"/>
  <c r="BP244" i="66"/>
  <c r="BC244" i="66"/>
  <c r="BU244" i="66"/>
  <c r="BT244" i="66"/>
  <c r="BJ244" i="66"/>
  <c r="S259" i="66"/>
  <c r="AB259" i="66"/>
  <c r="AC288" i="66"/>
  <c r="AC321" i="66"/>
  <c r="AR342" i="66"/>
  <c r="AC395" i="66"/>
  <c r="BK12" i="66"/>
  <c r="BG12" i="66"/>
  <c r="AP12" i="66"/>
  <c r="AP13" i="66" s="1"/>
  <c r="AG9" i="66"/>
  <c r="AG24" i="66" s="1"/>
  <c r="BK5" i="66"/>
  <c r="BG5" i="66"/>
  <c r="AP5" i="66"/>
  <c r="BP6" i="66"/>
  <c r="AP17" i="66"/>
  <c r="BE29" i="66"/>
  <c r="BT29" i="66"/>
  <c r="BK30" i="66"/>
  <c r="BG30" i="66"/>
  <c r="AP30" i="66"/>
  <c r="AP31" i="66" s="1"/>
  <c r="BR30" i="66"/>
  <c r="AO31" i="66"/>
  <c r="BE34" i="66"/>
  <c r="AP39" i="66"/>
  <c r="AP41" i="66" s="1"/>
  <c r="AQ43" i="66"/>
  <c r="AK52" i="66"/>
  <c r="AK64" i="66" s="1"/>
  <c r="BE50" i="66"/>
  <c r="AG58" i="66"/>
  <c r="AG64" i="66" s="1"/>
  <c r="BE55" i="66"/>
  <c r="AR64" i="66"/>
  <c r="AE64" i="66"/>
  <c r="AG83" i="66"/>
  <c r="AG93" i="66" s="1"/>
  <c r="BE81" i="66"/>
  <c r="BE86" i="66"/>
  <c r="BG90" i="66"/>
  <c r="AM93" i="66"/>
  <c r="BX99" i="66"/>
  <c r="BX110" i="66"/>
  <c r="BX115" i="66"/>
  <c r="AO123" i="66"/>
  <c r="AO133" i="66" s="1"/>
  <c r="AR133" i="66"/>
  <c r="AP139" i="66"/>
  <c r="AO140" i="66"/>
  <c r="AP144" i="66"/>
  <c r="AP149" i="66" s="1"/>
  <c r="BU145" i="66"/>
  <c r="BJ145" i="66"/>
  <c r="BT145" i="66"/>
  <c r="BU154" i="66"/>
  <c r="BT154" i="66"/>
  <c r="BJ154" i="66"/>
  <c r="BR154" i="66"/>
  <c r="AR157" i="66"/>
  <c r="BK165" i="66"/>
  <c r="BG165" i="66"/>
  <c r="AP165" i="66"/>
  <c r="BE166" i="66"/>
  <c r="BK169" i="66"/>
  <c r="BG169" i="66"/>
  <c r="AP169" i="66"/>
  <c r="BE170" i="66"/>
  <c r="BX178" i="66"/>
  <c r="BP178" i="66"/>
  <c r="BC178" i="66"/>
  <c r="BU178" i="66"/>
  <c r="BT178" i="66"/>
  <c r="BJ178" i="66"/>
  <c r="AS193" i="66"/>
  <c r="BK193" i="66"/>
  <c r="BG193" i="66"/>
  <c r="AP193" i="66"/>
  <c r="AQ199" i="66"/>
  <c r="AO229" i="66"/>
  <c r="AS225" i="66"/>
  <c r="AS229" i="66" s="1"/>
  <c r="BK225" i="66"/>
  <c r="BG225" i="66"/>
  <c r="AP225" i="66"/>
  <c r="AS248" i="66"/>
  <c r="AS249" i="66" s="1"/>
  <c r="BK248" i="66"/>
  <c r="BG248" i="66"/>
  <c r="AP248" i="66"/>
  <c r="AP249" i="66" s="1"/>
  <c r="AS253" i="66"/>
  <c r="AO257" i="66"/>
  <c r="AP253" i="66"/>
  <c r="O259" i="66"/>
  <c r="O397" i="66" s="1"/>
  <c r="AN259" i="66"/>
  <c r="AG288" i="66"/>
  <c r="AK288" i="66"/>
  <c r="AR321" i="66"/>
  <c r="AC342" i="66"/>
  <c r="AC369" i="66"/>
  <c r="AB397" i="66"/>
  <c r="AG395" i="66"/>
  <c r="BP5" i="66"/>
  <c r="AO22" i="66"/>
  <c r="BR5" i="66"/>
  <c r="BX4" i="66"/>
  <c r="BP4" i="66"/>
  <c r="BC4" i="66"/>
  <c r="BJ4" i="66"/>
  <c r="BT5" i="66"/>
  <c r="BK17" i="66"/>
  <c r="AP18" i="66"/>
  <c r="AI24" i="66"/>
  <c r="AQ24" i="66"/>
  <c r="BC30" i="66"/>
  <c r="AR43" i="66"/>
  <c r="BU50" i="66"/>
  <c r="BT50" i="66"/>
  <c r="BJ50" i="66"/>
  <c r="BR50" i="66"/>
  <c r="BU81" i="66"/>
  <c r="BT81" i="66"/>
  <c r="BJ81" i="66"/>
  <c r="BR81" i="66"/>
  <c r="BK98" i="66"/>
  <c r="BG98" i="66"/>
  <c r="AP98" i="66"/>
  <c r="BX109" i="66"/>
  <c r="BP109" i="66"/>
  <c r="BC109" i="66"/>
  <c r="BU109" i="66"/>
  <c r="BT109" i="66"/>
  <c r="S157" i="66"/>
  <c r="AB157" i="66"/>
  <c r="AF157" i="66"/>
  <c r="AJ157" i="66"/>
  <c r="AN157" i="66"/>
  <c r="BU166" i="66"/>
  <c r="BT166" i="66"/>
  <c r="BJ166" i="66"/>
  <c r="BR166" i="66"/>
  <c r="BU170" i="66"/>
  <c r="BT170" i="66"/>
  <c r="BJ170" i="66"/>
  <c r="BR170" i="66"/>
  <c r="AS182" i="66"/>
  <c r="BK182" i="66"/>
  <c r="BG182" i="66"/>
  <c r="AP182" i="66"/>
  <c r="BK191" i="66"/>
  <c r="BG191" i="66"/>
  <c r="AS191" i="66"/>
  <c r="AP191" i="66"/>
  <c r="AE199" i="66"/>
  <c r="AI199" i="66"/>
  <c r="AM199" i="66"/>
  <c r="AC235" i="66"/>
  <c r="AR229" i="66"/>
  <c r="AR235" i="66" s="1"/>
  <c r="AS245" i="66"/>
  <c r="AS242" i="66"/>
  <c r="BK242" i="66"/>
  <c r="BG242" i="66"/>
  <c r="AP242" i="66"/>
  <c r="BT243" i="66"/>
  <c r="BE244" i="66"/>
  <c r="BR244" i="66"/>
  <c r="AG259" i="66"/>
  <c r="AR259" i="66"/>
  <c r="AJ259" i="66"/>
  <c r="AK321" i="66"/>
  <c r="AK342" i="66"/>
  <c r="AK9" i="66"/>
  <c r="AK24" i="66" s="1"/>
  <c r="BU4" i="66"/>
  <c r="BC5" i="66"/>
  <c r="BR6" i="66"/>
  <c r="BT7" i="66"/>
  <c r="BJ7" i="66"/>
  <c r="BE7" i="66"/>
  <c r="BU7" i="66"/>
  <c r="AS12" i="66"/>
  <c r="AS13" i="66" s="1"/>
  <c r="R24" i="66"/>
  <c r="R159" i="66" s="1"/>
  <c r="AA24" i="66"/>
  <c r="AM24" i="66"/>
  <c r="BX29" i="66"/>
  <c r="BP29" i="66"/>
  <c r="BC29" i="66"/>
  <c r="BJ29" i="66"/>
  <c r="BT30" i="66"/>
  <c r="BX34" i="66"/>
  <c r="BP34" i="66"/>
  <c r="BC34" i="66"/>
  <c r="BJ34" i="66"/>
  <c r="BU34" i="66"/>
  <c r="AS40" i="66"/>
  <c r="AS41" i="66" s="1"/>
  <c r="AS43" i="66" s="1"/>
  <c r="BU55" i="66"/>
  <c r="BT55" i="66"/>
  <c r="BJ55" i="66"/>
  <c r="BR55" i="66"/>
  <c r="BU86" i="66"/>
  <c r="BT86" i="66"/>
  <c r="BJ86" i="66"/>
  <c r="BR86" i="66"/>
  <c r="AO91" i="66"/>
  <c r="AO93" i="66" s="1"/>
  <c r="AS90" i="66"/>
  <c r="AS91" i="66" s="1"/>
  <c r="AS93" i="66" s="1"/>
  <c r="AI93" i="66"/>
  <c r="AI159" i="66" s="1"/>
  <c r="BT146" i="66"/>
  <c r="BR146" i="66"/>
  <c r="BU146" i="66"/>
  <c r="AO9" i="66"/>
  <c r="BG4" i="66"/>
  <c r="BK4" i="66"/>
  <c r="AS5" i="66"/>
  <c r="AS9" i="66" s="1"/>
  <c r="BE5" i="66"/>
  <c r="BJ5" i="66"/>
  <c r="BX5" i="66"/>
  <c r="BT6" i="66"/>
  <c r="BX7" i="66"/>
  <c r="AP8" i="66"/>
  <c r="BP12" i="66"/>
  <c r="AO13" i="66"/>
  <c r="AP16" i="66"/>
  <c r="BT17" i="66"/>
  <c r="BJ17" i="66"/>
  <c r="AS17" i="66"/>
  <c r="AS22" i="66" s="1"/>
  <c r="AS24" i="66" s="1"/>
  <c r="BP17" i="66"/>
  <c r="AP21" i="66"/>
  <c r="BG29" i="66"/>
  <c r="AS30" i="66"/>
  <c r="AS31" i="66" s="1"/>
  <c r="BE30" i="66"/>
  <c r="BJ30" i="66"/>
  <c r="BX30" i="66"/>
  <c r="BG34" i="66"/>
  <c r="BP40" i="66"/>
  <c r="O43" i="66"/>
  <c r="S43" i="66"/>
  <c r="AB43" i="66"/>
  <c r="AF43" i="66"/>
  <c r="AJ43" i="66"/>
  <c r="AN43" i="66"/>
  <c r="AC52" i="66"/>
  <c r="AC64" i="66" s="1"/>
  <c r="AS49" i="66"/>
  <c r="AS52" i="66" s="1"/>
  <c r="AS64" i="66" s="1"/>
  <c r="BX50" i="66"/>
  <c r="BX55" i="66"/>
  <c r="AM64" i="66"/>
  <c r="AC70" i="66"/>
  <c r="AC77" i="66" s="1"/>
  <c r="BU73" i="66"/>
  <c r="BT73" i="66"/>
  <c r="BJ73" i="66"/>
  <c r="AK77" i="66"/>
  <c r="BR73" i="66"/>
  <c r="BX81" i="66"/>
  <c r="BX86" i="66"/>
  <c r="AP90" i="66"/>
  <c r="AP91" i="66" s="1"/>
  <c r="AE93" i="66"/>
  <c r="AE159" i="66" s="1"/>
  <c r="AJ93" i="66"/>
  <c r="AK101" i="66"/>
  <c r="AK118" i="66" s="1"/>
  <c r="AS101" i="66"/>
  <c r="BE99" i="66"/>
  <c r="BP99" i="66"/>
  <c r="BU104" i="66"/>
  <c r="BT104" i="66"/>
  <c r="BJ104" i="66"/>
  <c r="BR104" i="66"/>
  <c r="BK109" i="66"/>
  <c r="BG109" i="66"/>
  <c r="AP109" i="66"/>
  <c r="BE110" i="66"/>
  <c r="BP110" i="66"/>
  <c r="AS114" i="66"/>
  <c r="AS116" i="66" s="1"/>
  <c r="AS118" i="66" s="1"/>
  <c r="BK114" i="66"/>
  <c r="BE115" i="66"/>
  <c r="BP115" i="66"/>
  <c r="Z118" i="66"/>
  <c r="Z159" i="66" s="1"/>
  <c r="AD118" i="66"/>
  <c r="AD159" i="66" s="1"/>
  <c r="AH118" i="66"/>
  <c r="AH159" i="66" s="1"/>
  <c r="AL118" i="66"/>
  <c r="AL159" i="66" s="1"/>
  <c r="BX122" i="66"/>
  <c r="BP122" i="66"/>
  <c r="BC122" i="66"/>
  <c r="BU122" i="66"/>
  <c r="BT122" i="66"/>
  <c r="BU137" i="66"/>
  <c r="BT137" i="66"/>
  <c r="BJ137" i="66"/>
  <c r="BR137" i="66"/>
  <c r="BG139" i="66"/>
  <c r="BK139" i="66"/>
  <c r="BG144" i="66"/>
  <c r="BK144" i="66"/>
  <c r="BK145" i="66"/>
  <c r="BK148" i="66"/>
  <c r="AO149" i="66"/>
  <c r="AS153" i="66"/>
  <c r="AS155" i="66" s="1"/>
  <c r="AS157" i="66" s="1"/>
  <c r="AP153" i="66"/>
  <c r="BC154" i="66"/>
  <c r="O157" i="66"/>
  <c r="Y157" i="66"/>
  <c r="Y159" i="66" s="1"/>
  <c r="AO155" i="66"/>
  <c r="AC174" i="66"/>
  <c r="AS164" i="66"/>
  <c r="AO174" i="66"/>
  <c r="AS165" i="66"/>
  <c r="BR165" i="66"/>
  <c r="BX166" i="66"/>
  <c r="AS169" i="66"/>
  <c r="BR169" i="66"/>
  <c r="BX170" i="66"/>
  <c r="AS177" i="66"/>
  <c r="AS185" i="66" s="1"/>
  <c r="AO185" i="66"/>
  <c r="BK177" i="66"/>
  <c r="BG177" i="66"/>
  <c r="AP177" i="66"/>
  <c r="BE178" i="66"/>
  <c r="BR178" i="66"/>
  <c r="R199" i="66"/>
  <c r="AA199" i="66"/>
  <c r="AO204" i="66"/>
  <c r="AS203" i="66"/>
  <c r="AS204" i="66" s="1"/>
  <c r="BK203" i="66"/>
  <c r="BG203" i="66"/>
  <c r="AP203" i="66"/>
  <c r="AP204" i="66" s="1"/>
  <c r="AH215" i="66"/>
  <c r="AG215" i="66"/>
  <c r="AS219" i="66"/>
  <c r="AS222" i="66" s="1"/>
  <c r="AO222" i="66"/>
  <c r="BK219" i="66"/>
  <c r="BG219" i="66"/>
  <c r="AP219" i="66"/>
  <c r="AG235" i="66"/>
  <c r="BX226" i="66"/>
  <c r="BP226" i="66"/>
  <c r="BC226" i="66"/>
  <c r="BU226" i="66"/>
  <c r="BT226" i="66"/>
  <c r="BJ226" i="66"/>
  <c r="BX239" i="66"/>
  <c r="BP239" i="66"/>
  <c r="BC239" i="66"/>
  <c r="BU239" i="66"/>
  <c r="BT239" i="66"/>
  <c r="BJ239" i="66"/>
  <c r="AO249" i="66"/>
  <c r="AK259" i="66"/>
  <c r="AS257" i="66"/>
  <c r="AF259" i="66"/>
  <c r="AF397" i="66" s="1"/>
  <c r="AS360" i="66"/>
  <c r="AR369" i="66"/>
  <c r="BE265" i="66"/>
  <c r="BR265" i="66"/>
  <c r="BR269" i="66"/>
  <c r="BE269" i="66"/>
  <c r="BJ269" i="66"/>
  <c r="BU269" i="66"/>
  <c r="BG270" i="66"/>
  <c r="BK270" i="66"/>
  <c r="BU281" i="66"/>
  <c r="AO286" i="66"/>
  <c r="BK293" i="66"/>
  <c r="BG293" i="66"/>
  <c r="AP293" i="66"/>
  <c r="AP294" i="66" s="1"/>
  <c r="AO294" i="66"/>
  <c r="AO300" i="66" s="1"/>
  <c r="BP304" i="66"/>
  <c r="BP308" i="66"/>
  <c r="BX313" i="66"/>
  <c r="BP313" i="66"/>
  <c r="BC313" i="66"/>
  <c r="BJ313" i="66"/>
  <c r="BU313" i="66"/>
  <c r="BG327" i="66"/>
  <c r="BK327" i="66"/>
  <c r="BK329" i="66"/>
  <c r="BG329" i="66"/>
  <c r="AP329" i="66"/>
  <c r="R342" i="66"/>
  <c r="AA342" i="66"/>
  <c r="AQ342" i="66"/>
  <c r="BX347" i="66"/>
  <c r="BP347" i="66"/>
  <c r="BC347" i="66"/>
  <c r="BJ347" i="66"/>
  <c r="BU347" i="66"/>
  <c r="BU357" i="66"/>
  <c r="AO360" i="66"/>
  <c r="AM369" i="66"/>
  <c r="BX374" i="66"/>
  <c r="BP374" i="66"/>
  <c r="BC374" i="66"/>
  <c r="BJ374" i="66"/>
  <c r="BU374" i="66"/>
  <c r="BU378" i="66"/>
  <c r="BJ378" i="66"/>
  <c r="BT378" i="66"/>
  <c r="BX383" i="66"/>
  <c r="BP383" i="66"/>
  <c r="BC383" i="66"/>
  <c r="BU383" i="66"/>
  <c r="BT383" i="66"/>
  <c r="BU386" i="66"/>
  <c r="BJ386" i="66"/>
  <c r="BT386" i="66"/>
  <c r="R395" i="66"/>
  <c r="AA395" i="66"/>
  <c r="AL395" i="66"/>
  <c r="AL397" i="66" s="1"/>
  <c r="AQ395" i="66"/>
  <c r="BU402" i="66"/>
  <c r="BT402" i="66"/>
  <c r="BJ402" i="66"/>
  <c r="BR402" i="66"/>
  <c r="AE415" i="66"/>
  <c r="AJ415" i="66"/>
  <c r="AQ415" i="66"/>
  <c r="AK439" i="66"/>
  <c r="AC464" i="66"/>
  <c r="BE173" i="66"/>
  <c r="BR173" i="66"/>
  <c r="BE179" i="66"/>
  <c r="BR179" i="66"/>
  <c r="BE184" i="66"/>
  <c r="BR184" i="66"/>
  <c r="BT189" i="66"/>
  <c r="BP190" i="66"/>
  <c r="BX190" i="66"/>
  <c r="AO195" i="66"/>
  <c r="BE196" i="66"/>
  <c r="AD197" i="66"/>
  <c r="AD199" i="66" s="1"/>
  <c r="BE207" i="66"/>
  <c r="BR207" i="66"/>
  <c r="BC220" i="66"/>
  <c r="BP220" i="66"/>
  <c r="BX220" i="66"/>
  <c r="BE227" i="66"/>
  <c r="BR227" i="66"/>
  <c r="BE240" i="66"/>
  <c r="BR240" i="66"/>
  <c r="AO245" i="66"/>
  <c r="AP264" i="66"/>
  <c r="BG264" i="66"/>
  <c r="BK264" i="66"/>
  <c r="BJ265" i="66"/>
  <c r="BT265" i="66"/>
  <c r="BE266" i="66"/>
  <c r="BR266" i="66"/>
  <c r="AP268" i="66"/>
  <c r="BG268" i="66"/>
  <c r="BK268" i="66"/>
  <c r="BX269" i="66"/>
  <c r="AP270" i="66"/>
  <c r="AO271" i="66"/>
  <c r="AP274" i="66"/>
  <c r="AP275" i="66" s="1"/>
  <c r="AO275" i="66"/>
  <c r="AR286" i="66"/>
  <c r="AR288" i="66" s="1"/>
  <c r="BU280" i="66"/>
  <c r="BX281" i="66"/>
  <c r="AP282" i="66"/>
  <c r="BX292" i="66"/>
  <c r="BP292" i="66"/>
  <c r="BC292" i="66"/>
  <c r="BJ292" i="66"/>
  <c r="BU292" i="66"/>
  <c r="BX297" i="66"/>
  <c r="BP297" i="66"/>
  <c r="BC297" i="66"/>
  <c r="BJ297" i="66"/>
  <c r="BU297" i="66"/>
  <c r="BK304" i="66"/>
  <c r="BG304" i="66"/>
  <c r="AP304" i="66"/>
  <c r="BR304" i="66"/>
  <c r="BT305" i="66"/>
  <c r="BJ305" i="66"/>
  <c r="BE305" i="66"/>
  <c r="BU305" i="66"/>
  <c r="BK308" i="66"/>
  <c r="BG308" i="66"/>
  <c r="AP308" i="66"/>
  <c r="BR308" i="66"/>
  <c r="BG313" i="66"/>
  <c r="BK313" i="66"/>
  <c r="AO314" i="66"/>
  <c r="AG319" i="66"/>
  <c r="AG321" i="66" s="1"/>
  <c r="AP327" i="66"/>
  <c r="BU328" i="66"/>
  <c r="BK337" i="66"/>
  <c r="AP338" i="66"/>
  <c r="AP340" i="66" s="1"/>
  <c r="BX339" i="66"/>
  <c r="BP339" i="66"/>
  <c r="BC339" i="66"/>
  <c r="BJ339" i="66"/>
  <c r="BU339" i="66"/>
  <c r="BG347" i="66"/>
  <c r="BK347" i="66"/>
  <c r="BX357" i="66"/>
  <c r="AP358" i="66"/>
  <c r="BT363" i="66"/>
  <c r="BJ363" i="66"/>
  <c r="BE363" i="66"/>
  <c r="BU363" i="66"/>
  <c r="BX366" i="66"/>
  <c r="BP366" i="66"/>
  <c r="BC366" i="66"/>
  <c r="BJ366" i="66"/>
  <c r="BU366" i="66"/>
  <c r="BG374" i="66"/>
  <c r="BK374" i="66"/>
  <c r="AO379" i="66"/>
  <c r="AR388" i="66"/>
  <c r="AR395" i="66" s="1"/>
  <c r="BK383" i="66"/>
  <c r="BG383" i="66"/>
  <c r="AP383" i="66"/>
  <c r="BJ387" i="66"/>
  <c r="AH395" i="66"/>
  <c r="AH397" i="66" s="1"/>
  <c r="AM395" i="66"/>
  <c r="AM397" i="66" s="1"/>
  <c r="R415" i="66"/>
  <c r="AA415" i="66"/>
  <c r="AR464" i="66"/>
  <c r="BE47" i="66"/>
  <c r="BR47" i="66"/>
  <c r="BE51" i="66"/>
  <c r="BE56" i="66"/>
  <c r="BR56" i="66"/>
  <c r="BE68" i="66"/>
  <c r="BR68" i="66"/>
  <c r="BE74" i="66"/>
  <c r="BR74" i="66"/>
  <c r="BE82" i="66"/>
  <c r="BR82" i="66"/>
  <c r="BE97" i="66"/>
  <c r="BR97" i="66"/>
  <c r="BE138" i="66"/>
  <c r="BE143" i="66"/>
  <c r="BR143" i="66"/>
  <c r="BE163" i="66"/>
  <c r="BE167" i="66"/>
  <c r="BR167" i="66"/>
  <c r="BE171" i="66"/>
  <c r="BR171" i="66"/>
  <c r="BJ173" i="66"/>
  <c r="BT173" i="66"/>
  <c r="AP178" i="66"/>
  <c r="BG178" i="66"/>
  <c r="BJ179" i="66"/>
  <c r="BT179" i="66"/>
  <c r="BT180" i="66"/>
  <c r="BE181" i="66"/>
  <c r="BR181" i="66"/>
  <c r="AP183" i="66"/>
  <c r="BG183" i="66"/>
  <c r="BJ184" i="66"/>
  <c r="BT184" i="66"/>
  <c r="AP188" i="66"/>
  <c r="BG188" i="66"/>
  <c r="BU189" i="66"/>
  <c r="BR190" i="66"/>
  <c r="BE192" i="66"/>
  <c r="BR192" i="66"/>
  <c r="AP194" i="66"/>
  <c r="BU195" i="66"/>
  <c r="BJ207" i="66"/>
  <c r="BT207" i="66"/>
  <c r="AO208" i="66"/>
  <c r="AP211" i="66"/>
  <c r="AP213" i="66" s="1"/>
  <c r="BE220" i="66"/>
  <c r="BR220" i="66"/>
  <c r="AP221" i="66"/>
  <c r="BG221" i="66"/>
  <c r="AP226" i="66"/>
  <c r="BG226" i="66"/>
  <c r="BJ227" i="66"/>
  <c r="BT227" i="66"/>
  <c r="BE228" i="66"/>
  <c r="BR228" i="66"/>
  <c r="AP239" i="66"/>
  <c r="BG239" i="66"/>
  <c r="BJ240" i="66"/>
  <c r="BT240" i="66"/>
  <c r="BE241" i="66"/>
  <c r="BR241" i="66"/>
  <c r="AP244" i="66"/>
  <c r="BG244" i="66"/>
  <c r="BE252" i="66"/>
  <c r="BR252" i="66"/>
  <c r="AP254" i="66"/>
  <c r="AP257" i="66" s="1"/>
  <c r="BT255" i="66"/>
  <c r="BE256" i="66"/>
  <c r="BR256" i="66"/>
  <c r="BE263" i="66"/>
  <c r="BR263" i="66"/>
  <c r="AP265" i="66"/>
  <c r="BG265" i="66"/>
  <c r="BU265" i="66"/>
  <c r="BJ266" i="66"/>
  <c r="BT266" i="66"/>
  <c r="BE267" i="66"/>
  <c r="BR267" i="66"/>
  <c r="BP269" i="66"/>
  <c r="BT278" i="66"/>
  <c r="BJ278" i="66"/>
  <c r="BE278" i="66"/>
  <c r="BU278" i="66"/>
  <c r="BX280" i="66"/>
  <c r="BG292" i="66"/>
  <c r="BK292" i="66"/>
  <c r="AS293" i="66"/>
  <c r="AS294" i="66" s="1"/>
  <c r="AS300" i="66" s="1"/>
  <c r="BG297" i="66"/>
  <c r="BK297" i="66"/>
  <c r="BC304" i="66"/>
  <c r="BT304" i="66"/>
  <c r="BX305" i="66"/>
  <c r="AP306" i="66"/>
  <c r="BX307" i="66"/>
  <c r="BP307" i="66"/>
  <c r="BC307" i="66"/>
  <c r="BJ307" i="66"/>
  <c r="BU307" i="66"/>
  <c r="BC308" i="66"/>
  <c r="BT308" i="66"/>
  <c r="BR313" i="66"/>
  <c r="BT317" i="66"/>
  <c r="BJ317" i="66"/>
  <c r="BE317" i="66"/>
  <c r="BU317" i="66"/>
  <c r="BT325" i="66"/>
  <c r="BJ325" i="66"/>
  <c r="BE325" i="66"/>
  <c r="BU325" i="66"/>
  <c r="AS329" i="66"/>
  <c r="AS330" i="66" s="1"/>
  <c r="AO334" i="66"/>
  <c r="AS333" i="66"/>
  <c r="AS334" i="66" s="1"/>
  <c r="AS337" i="66"/>
  <c r="AS340" i="66" s="1"/>
  <c r="BG339" i="66"/>
  <c r="BK339" i="66"/>
  <c r="AO340" i="66"/>
  <c r="AK351" i="66"/>
  <c r="AK369" i="66" s="1"/>
  <c r="BR347" i="66"/>
  <c r="BP348" i="66"/>
  <c r="BT350" i="66"/>
  <c r="BJ350" i="66"/>
  <c r="BE350" i="66"/>
  <c r="BU350" i="66"/>
  <c r="BP354" i="66"/>
  <c r="BX363" i="66"/>
  <c r="AP364" i="66"/>
  <c r="AP367" i="66" s="1"/>
  <c r="BG366" i="66"/>
  <c r="BK366" i="66"/>
  <c r="AO367" i="66"/>
  <c r="BR374" i="66"/>
  <c r="BP375" i="66"/>
  <c r="BK378" i="66"/>
  <c r="BE383" i="66"/>
  <c r="BJ383" i="66"/>
  <c r="AO384" i="66"/>
  <c r="AK384" i="66"/>
  <c r="AK388" i="66" s="1"/>
  <c r="AK395" i="66" s="1"/>
  <c r="BJ384" i="66"/>
  <c r="BK386" i="66"/>
  <c r="BU391" i="66"/>
  <c r="BT391" i="66"/>
  <c r="BJ391" i="66"/>
  <c r="BR391" i="66"/>
  <c r="AD395" i="66"/>
  <c r="AD397" i="66" s="1"/>
  <c r="AI395" i="66"/>
  <c r="BC402" i="66"/>
  <c r="BU407" i="66"/>
  <c r="BT407" i="66"/>
  <c r="BJ407" i="66"/>
  <c r="BR407" i="66"/>
  <c r="BE407" i="66"/>
  <c r="BX407" i="66"/>
  <c r="AO413" i="66"/>
  <c r="AS411" i="66"/>
  <c r="AS413" i="66" s="1"/>
  <c r="AS415" i="66" s="1"/>
  <c r="AP411" i="66"/>
  <c r="S415" i="66"/>
  <c r="AB415" i="66"/>
  <c r="AM415" i="66"/>
  <c r="AR439" i="66"/>
  <c r="AK464" i="66"/>
  <c r="BR51" i="66"/>
  <c r="AO75" i="66"/>
  <c r="AO77" i="66" s="1"/>
  <c r="BE100" i="66"/>
  <c r="BR100" i="66"/>
  <c r="BE105" i="66"/>
  <c r="BR105" i="66"/>
  <c r="AO106" i="66"/>
  <c r="AO118" i="66" s="1"/>
  <c r="BE111" i="66"/>
  <c r="BR111" i="66"/>
  <c r="BR138" i="66"/>
  <c r="BR163" i="66"/>
  <c r="BG6" i="66"/>
  <c r="BE8" i="66"/>
  <c r="BE16" i="66"/>
  <c r="BE18" i="66"/>
  <c r="BE28" i="66"/>
  <c r="BJ47" i="66"/>
  <c r="BE48" i="66"/>
  <c r="AP50" i="66"/>
  <c r="AP52" i="66" s="1"/>
  <c r="BG50" i="66"/>
  <c r="BJ51" i="66"/>
  <c r="AP55" i="66"/>
  <c r="AP58" i="66" s="1"/>
  <c r="BG55" i="66"/>
  <c r="BK55" i="66"/>
  <c r="BJ56" i="66"/>
  <c r="BE57" i="66"/>
  <c r="AP61" i="66"/>
  <c r="AP62" i="66" s="1"/>
  <c r="BJ68" i="66"/>
  <c r="BE69" i="66"/>
  <c r="AP73" i="66"/>
  <c r="AP75" i="66" s="1"/>
  <c r="BG73" i="66"/>
  <c r="BJ74" i="66"/>
  <c r="AP81" i="66"/>
  <c r="AP83" i="66" s="1"/>
  <c r="BG81" i="66"/>
  <c r="BK81" i="66"/>
  <c r="BJ82" i="66"/>
  <c r="AP86" i="66"/>
  <c r="AP87" i="66" s="1"/>
  <c r="BG86" i="66"/>
  <c r="BE90" i="66"/>
  <c r="BJ97" i="66"/>
  <c r="BC98" i="66"/>
  <c r="BP98" i="66"/>
  <c r="AP99" i="66"/>
  <c r="BG99" i="66"/>
  <c r="BJ100" i="66"/>
  <c r="AP104" i="66"/>
  <c r="AP106" i="66" s="1"/>
  <c r="BG104" i="66"/>
  <c r="BJ105" i="66"/>
  <c r="AP110" i="66"/>
  <c r="BG110" i="66"/>
  <c r="BJ111" i="66"/>
  <c r="BP114" i="66"/>
  <c r="AP115" i="66"/>
  <c r="BG115" i="66"/>
  <c r="BE126" i="66"/>
  <c r="AP137" i="66"/>
  <c r="AP140" i="66" s="1"/>
  <c r="BG137" i="66"/>
  <c r="BJ138" i="66"/>
  <c r="BE139" i="66"/>
  <c r="BJ143" i="66"/>
  <c r="BE144" i="66"/>
  <c r="BJ148" i="66"/>
  <c r="BE152" i="66"/>
  <c r="AP154" i="66"/>
  <c r="BG154" i="66"/>
  <c r="BJ163" i="66"/>
  <c r="BE164" i="66"/>
  <c r="AP166" i="66"/>
  <c r="BG166" i="66"/>
  <c r="BJ167" i="66"/>
  <c r="BE168" i="66"/>
  <c r="AP170" i="66"/>
  <c r="BG170" i="66"/>
  <c r="BJ171" i="66"/>
  <c r="BC172" i="66"/>
  <c r="BP172" i="66"/>
  <c r="AP173" i="66"/>
  <c r="BG173" i="66"/>
  <c r="BE177" i="66"/>
  <c r="AP179" i="66"/>
  <c r="BG179" i="66"/>
  <c r="BJ181" i="66"/>
  <c r="BE182" i="66"/>
  <c r="AP184" i="66"/>
  <c r="BG184" i="66"/>
  <c r="BJ192" i="66"/>
  <c r="BE193" i="66"/>
  <c r="BC195" i="66"/>
  <c r="BP195" i="66"/>
  <c r="BE203" i="66"/>
  <c r="AP207" i="66"/>
  <c r="AP208" i="66" s="1"/>
  <c r="BG207" i="66"/>
  <c r="AS211" i="66"/>
  <c r="AS213" i="66" s="1"/>
  <c r="BE219" i="66"/>
  <c r="BR219" i="66"/>
  <c r="BJ220" i="66"/>
  <c r="BC221" i="66"/>
  <c r="BP221" i="66"/>
  <c r="BE225" i="66"/>
  <c r="AP227" i="66"/>
  <c r="BG227" i="66"/>
  <c r="BJ228" i="66"/>
  <c r="AP240" i="66"/>
  <c r="BG240" i="66"/>
  <c r="BJ241" i="66"/>
  <c r="BE242" i="66"/>
  <c r="BE248" i="66"/>
  <c r="BJ252" i="66"/>
  <c r="BJ256" i="66"/>
  <c r="BJ263" i="66"/>
  <c r="BE264" i="66"/>
  <c r="BC265" i="66"/>
  <c r="BP265" i="66"/>
  <c r="AP266" i="66"/>
  <c r="BG266" i="66"/>
  <c r="BJ267" i="66"/>
  <c r="BE268" i="66"/>
  <c r="AP269" i="66"/>
  <c r="BC269" i="66"/>
  <c r="BT269" i="66"/>
  <c r="BX270" i="66"/>
  <c r="BP270" i="66"/>
  <c r="BC270" i="66"/>
  <c r="BJ270" i="66"/>
  <c r="BU270" i="66"/>
  <c r="BG274" i="66"/>
  <c r="BK274" i="66"/>
  <c r="BX278" i="66"/>
  <c r="AP279" i="66"/>
  <c r="AP286" i="66" s="1"/>
  <c r="BT281" i="66"/>
  <c r="BU282" i="66"/>
  <c r="BT284" i="66"/>
  <c r="BJ284" i="66"/>
  <c r="BE284" i="66"/>
  <c r="BU284" i="66"/>
  <c r="BR292" i="66"/>
  <c r="BP293" i="66"/>
  <c r="AP297" i="66"/>
  <c r="AP298" i="66" s="1"/>
  <c r="BR297" i="66"/>
  <c r="P300" i="66"/>
  <c r="P397" i="66" s="1"/>
  <c r="Y300" i="66"/>
  <c r="Y397" i="66" s="1"/>
  <c r="AG300" i="66"/>
  <c r="AS304" i="66"/>
  <c r="BE304" i="66"/>
  <c r="BJ304" i="66"/>
  <c r="BX304" i="66"/>
  <c r="BP305" i="66"/>
  <c r="BG307" i="66"/>
  <c r="AS308" i="66"/>
  <c r="BE308" i="66"/>
  <c r="BJ308" i="66"/>
  <c r="BX308" i="66"/>
  <c r="BE313" i="66"/>
  <c r="BT313" i="66"/>
  <c r="AO319" i="66"/>
  <c r="BX317" i="66"/>
  <c r="AP318" i="66"/>
  <c r="AP319" i="66" s="1"/>
  <c r="AJ321" i="66"/>
  <c r="AJ397" i="66" s="1"/>
  <c r="BX325" i="66"/>
  <c r="AP326" i="66"/>
  <c r="AP330" i="66" s="1"/>
  <c r="BX327" i="66"/>
  <c r="BP327" i="66"/>
  <c r="BC327" i="66"/>
  <c r="BJ327" i="66"/>
  <c r="BU327" i="66"/>
  <c r="BR328" i="66"/>
  <c r="BP329" i="66"/>
  <c r="AO330" i="66"/>
  <c r="AP333" i="66"/>
  <c r="AP334" i="66" s="1"/>
  <c r="BR337" i="66"/>
  <c r="BG338" i="66"/>
  <c r="BK338" i="66"/>
  <c r="BR339" i="66"/>
  <c r="AO351" i="66"/>
  <c r="AS346" i="66"/>
  <c r="AS351" i="66" s="1"/>
  <c r="BE347" i="66"/>
  <c r="BT347" i="66"/>
  <c r="BK348" i="66"/>
  <c r="BG348" i="66"/>
  <c r="AP348" i="66"/>
  <c r="AP351" i="66" s="1"/>
  <c r="BR348" i="66"/>
  <c r="BT349" i="66"/>
  <c r="BX350" i="66"/>
  <c r="BK354" i="66"/>
  <c r="BG354" i="66"/>
  <c r="AP354" i="66"/>
  <c r="AP360" i="66" s="1"/>
  <c r="BR354" i="66"/>
  <c r="BT355" i="66"/>
  <c r="BJ355" i="66"/>
  <c r="BE355" i="66"/>
  <c r="BU355" i="66"/>
  <c r="BT357" i="66"/>
  <c r="BP363" i="66"/>
  <c r="BR366" i="66"/>
  <c r="BE374" i="66"/>
  <c r="BT374" i="66"/>
  <c r="BK375" i="66"/>
  <c r="BG375" i="66"/>
  <c r="AP375" i="66"/>
  <c r="AP379" i="66" s="1"/>
  <c r="BR375" i="66"/>
  <c r="BT376" i="66"/>
  <c r="BJ376" i="66"/>
  <c r="BE376" i="66"/>
  <c r="BU376" i="66"/>
  <c r="AS378" i="66"/>
  <c r="AS379" i="66" s="1"/>
  <c r="BG378" i="66"/>
  <c r="BR378" i="66"/>
  <c r="AO388" i="66"/>
  <c r="AO395" i="66" s="1"/>
  <c r="AS382" i="66"/>
  <c r="AS383" i="66"/>
  <c r="BR383" i="66"/>
  <c r="BT384" i="66"/>
  <c r="BK385" i="66"/>
  <c r="BG385" i="66"/>
  <c r="AS385" i="66"/>
  <c r="AS386" i="66"/>
  <c r="BG386" i="66"/>
  <c r="BR386" i="66"/>
  <c r="BT387" i="66"/>
  <c r="BX391" i="66"/>
  <c r="Q395" i="66"/>
  <c r="Q397" i="66" s="1"/>
  <c r="Z395" i="66"/>
  <c r="Z397" i="66" s="1"/>
  <c r="AE395" i="66"/>
  <c r="AE397" i="66" s="1"/>
  <c r="AG404" i="66"/>
  <c r="AG415" i="66" s="1"/>
  <c r="BE402" i="66"/>
  <c r="BP402" i="66"/>
  <c r="AC415" i="66"/>
  <c r="AR415" i="66"/>
  <c r="BK411" i="66"/>
  <c r="AI415" i="66"/>
  <c r="AN415" i="66"/>
  <c r="AG439" i="66"/>
  <c r="AS437" i="66"/>
  <c r="AC439" i="66"/>
  <c r="BE421" i="66"/>
  <c r="BR421" i="66"/>
  <c r="BE426" i="66"/>
  <c r="BR426" i="66"/>
  <c r="BP446" i="66"/>
  <c r="AO452" i="66"/>
  <c r="AS451" i="66"/>
  <c r="AS452" i="66" s="1"/>
  <c r="BX461" i="66"/>
  <c r="BP461" i="66"/>
  <c r="BU461" i="66"/>
  <c r="BE461" i="66"/>
  <c r="AL464" i="66"/>
  <c r="BX469" i="66"/>
  <c r="BP469" i="66"/>
  <c r="BC469" i="66"/>
  <c r="BU469" i="66"/>
  <c r="BT469" i="66"/>
  <c r="AO475" i="66"/>
  <c r="AS474" i="66"/>
  <c r="AS475" i="66" s="1"/>
  <c r="AS487" i="66"/>
  <c r="AS488" i="66" s="1"/>
  <c r="BK487" i="66"/>
  <c r="BG487" i="66"/>
  <c r="AP487" i="66"/>
  <c r="AP488" i="66" s="1"/>
  <c r="AJ496" i="66"/>
  <c r="AJ623" i="66" s="1"/>
  <c r="AG525" i="66"/>
  <c r="AP412" i="66"/>
  <c r="BG412" i="66"/>
  <c r="BK412" i="66"/>
  <c r="AP420" i="66"/>
  <c r="AP422" i="66" s="1"/>
  <c r="BG420" i="66"/>
  <c r="BK420" i="66"/>
  <c r="BJ421" i="66"/>
  <c r="BT421" i="66"/>
  <c r="AO422" i="66"/>
  <c r="AP425" i="66"/>
  <c r="BG425" i="66"/>
  <c r="BK425" i="66"/>
  <c r="BJ426" i="66"/>
  <c r="BT426" i="66"/>
  <c r="BE427" i="66"/>
  <c r="BR427" i="66"/>
  <c r="BT432" i="66"/>
  <c r="AP434" i="66"/>
  <c r="BE435" i="66"/>
  <c r="BR435" i="66"/>
  <c r="BK446" i="66"/>
  <c r="BG446" i="66"/>
  <c r="AP446" i="66"/>
  <c r="BR446" i="66"/>
  <c r="BU447" i="66"/>
  <c r="BT447" i="66"/>
  <c r="BJ447" i="66"/>
  <c r="BE447" i="66"/>
  <c r="BX447" i="66"/>
  <c r="AP451" i="66"/>
  <c r="AP452" i="66" s="1"/>
  <c r="BR461" i="66"/>
  <c r="BK469" i="66"/>
  <c r="BG469" i="66"/>
  <c r="AP469" i="66"/>
  <c r="AP474" i="66"/>
  <c r="AP475" i="66" s="1"/>
  <c r="AS481" i="66"/>
  <c r="AO484" i="66"/>
  <c r="AO496" i="66" s="1"/>
  <c r="BU483" i="66"/>
  <c r="BT483" i="66"/>
  <c r="BJ483" i="66"/>
  <c r="BE483" i="66"/>
  <c r="BX483" i="66"/>
  <c r="Y496" i="66"/>
  <c r="AR508" i="66"/>
  <c r="BT520" i="66"/>
  <c r="BJ520" i="66"/>
  <c r="BR520" i="66"/>
  <c r="BC520" i="66"/>
  <c r="BP520" i="66"/>
  <c r="BX520" i="66"/>
  <c r="AK525" i="66"/>
  <c r="AS523" i="66"/>
  <c r="AO523" i="66"/>
  <c r="AS521" i="66"/>
  <c r="AP521" i="66"/>
  <c r="AO539" i="66"/>
  <c r="AS533" i="66"/>
  <c r="AP533" i="66"/>
  <c r="BK533" i="66"/>
  <c r="R541" i="66"/>
  <c r="AA541" i="66"/>
  <c r="AA623" i="66" s="1"/>
  <c r="BE392" i="66"/>
  <c r="BR392" i="66"/>
  <c r="BE403" i="66"/>
  <c r="BR403" i="66"/>
  <c r="AO404" i="66"/>
  <c r="BE419" i="66"/>
  <c r="BR419" i="66"/>
  <c r="AP421" i="66"/>
  <c r="BG421" i="66"/>
  <c r="BU421" i="66"/>
  <c r="AP426" i="66"/>
  <c r="BG426" i="66"/>
  <c r="BU426" i="66"/>
  <c r="BJ427" i="66"/>
  <c r="BT427" i="66"/>
  <c r="BE428" i="66"/>
  <c r="BR428" i="66"/>
  <c r="BU432" i="66"/>
  <c r="BJ435" i="66"/>
  <c r="BT435" i="66"/>
  <c r="BE436" i="66"/>
  <c r="BR436" i="66"/>
  <c r="O439" i="66"/>
  <c r="Y439" i="66"/>
  <c r="AO437" i="66"/>
  <c r="BP443" i="66"/>
  <c r="AP444" i="66"/>
  <c r="BX445" i="66"/>
  <c r="BP445" i="66"/>
  <c r="BC445" i="66"/>
  <c r="BJ445" i="66"/>
  <c r="BU445" i="66"/>
  <c r="BC446" i="66"/>
  <c r="BT446" i="66"/>
  <c r="AO448" i="66"/>
  <c r="BG451" i="66"/>
  <c r="BK451" i="66"/>
  <c r="BU455" i="66"/>
  <c r="BT455" i="66"/>
  <c r="BJ455" i="66"/>
  <c r="BE455" i="66"/>
  <c r="BX455" i="66"/>
  <c r="BX457" i="66"/>
  <c r="BP457" i="66"/>
  <c r="BC457" i="66"/>
  <c r="BU457" i="66"/>
  <c r="BT457" i="66"/>
  <c r="AS460" i="66"/>
  <c r="AS462" i="66" s="1"/>
  <c r="AP460" i="66"/>
  <c r="BT461" i="66"/>
  <c r="BE469" i="66"/>
  <c r="BJ469" i="66"/>
  <c r="AO470" i="66"/>
  <c r="AP481" i="66"/>
  <c r="AP484" i="66" s="1"/>
  <c r="AS482" i="66"/>
  <c r="AO488" i="66"/>
  <c r="P496" i="66"/>
  <c r="BK512" i="66"/>
  <c r="BG512" i="66"/>
  <c r="AP512" i="66"/>
  <c r="AP513" i="66" s="1"/>
  <c r="AO513" i="66"/>
  <c r="AS512" i="66"/>
  <c r="AS513" i="66" s="1"/>
  <c r="BU520" i="66"/>
  <c r="BG533" i="66"/>
  <c r="AM541" i="66"/>
  <c r="BE274" i="66"/>
  <c r="BE285" i="66"/>
  <c r="BE306" i="66"/>
  <c r="BE312" i="66"/>
  <c r="BE318" i="66"/>
  <c r="BE326" i="66"/>
  <c r="BE333" i="66"/>
  <c r="BE338" i="66"/>
  <c r="BE346" i="66"/>
  <c r="BE356" i="66"/>
  <c r="BE359" i="66"/>
  <c r="BE364" i="66"/>
  <c r="BE373" i="66"/>
  <c r="BE377" i="66"/>
  <c r="BE382" i="66"/>
  <c r="AP391" i="66"/>
  <c r="AP393" i="66" s="1"/>
  <c r="BG391" i="66"/>
  <c r="BK391" i="66"/>
  <c r="BJ392" i="66"/>
  <c r="AP402" i="66"/>
  <c r="AP404" i="66" s="1"/>
  <c r="BG402" i="66"/>
  <c r="BJ403" i="66"/>
  <c r="AP407" i="66"/>
  <c r="AP408" i="66" s="1"/>
  <c r="BG407" i="66"/>
  <c r="BJ411" i="66"/>
  <c r="BE412" i="66"/>
  <c r="BJ419" i="66"/>
  <c r="BE420" i="66"/>
  <c r="BC421" i="66"/>
  <c r="BP421" i="66"/>
  <c r="AS425" i="66"/>
  <c r="AS429" i="66" s="1"/>
  <c r="BE425" i="66"/>
  <c r="BC426" i="66"/>
  <c r="BP426" i="66"/>
  <c r="AP427" i="66"/>
  <c r="BG427" i="66"/>
  <c r="BJ428" i="66"/>
  <c r="AP435" i="66"/>
  <c r="BG435" i="66"/>
  <c r="BJ436" i="66"/>
  <c r="BK443" i="66"/>
  <c r="BG443" i="66"/>
  <c r="AP443" i="66"/>
  <c r="BR443" i="66"/>
  <c r="BR444" i="66"/>
  <c r="BE444" i="66"/>
  <c r="BJ444" i="66"/>
  <c r="BU444" i="66"/>
  <c r="BG445" i="66"/>
  <c r="AS446" i="66"/>
  <c r="AS448" i="66" s="1"/>
  <c r="BE446" i="66"/>
  <c r="BJ446" i="66"/>
  <c r="BX446" i="66"/>
  <c r="BP447" i="66"/>
  <c r="BK457" i="66"/>
  <c r="BG457" i="66"/>
  <c r="AP457" i="66"/>
  <c r="BC461" i="66"/>
  <c r="AO462" i="66"/>
  <c r="AP468" i="66"/>
  <c r="AP470" i="66" s="1"/>
  <c r="AP477" i="66" s="1"/>
  <c r="AS469" i="66"/>
  <c r="AS470" i="66" s="1"/>
  <c r="AS477" i="66" s="1"/>
  <c r="BR469" i="66"/>
  <c r="AD477" i="66"/>
  <c r="AH477" i="66"/>
  <c r="AL477" i="66"/>
  <c r="AQ477" i="66"/>
  <c r="AG484" i="66"/>
  <c r="AG496" i="66" s="1"/>
  <c r="BG481" i="66"/>
  <c r="BK481" i="66"/>
  <c r="BU482" i="66"/>
  <c r="BT482" i="66"/>
  <c r="BP483" i="66"/>
  <c r="AS492" i="66"/>
  <c r="AS494" i="66" s="1"/>
  <c r="AP492" i="66"/>
  <c r="AP494" i="66" s="1"/>
  <c r="AP496" i="66" s="1"/>
  <c r="BX493" i="66"/>
  <c r="BP493" i="66"/>
  <c r="BC493" i="66"/>
  <c r="BU493" i="66"/>
  <c r="BT493" i="66"/>
  <c r="BJ493" i="66"/>
  <c r="AK508" i="66"/>
  <c r="AH525" i="66"/>
  <c r="AC525" i="66"/>
  <c r="BK535" i="66"/>
  <c r="BG535" i="66"/>
  <c r="AP535" i="66"/>
  <c r="BT536" i="66"/>
  <c r="BJ536" i="66"/>
  <c r="BE536" i="66"/>
  <c r="BU536" i="66"/>
  <c r="AR541" i="66"/>
  <c r="BK557" i="66"/>
  <c r="BG557" i="66"/>
  <c r="AP557" i="66"/>
  <c r="AP563" i="66" s="1"/>
  <c r="BT558" i="66"/>
  <c r="AO571" i="66"/>
  <c r="BX574" i="66"/>
  <c r="BP574" i="66"/>
  <c r="BC574" i="66"/>
  <c r="BT574" i="66"/>
  <c r="BJ574" i="66"/>
  <c r="AK578" i="66"/>
  <c r="BC451" i="66"/>
  <c r="BP451" i="66"/>
  <c r="BX451" i="66"/>
  <c r="BC459" i="66"/>
  <c r="BP459" i="66"/>
  <c r="BX459" i="66"/>
  <c r="BC468" i="66"/>
  <c r="BP468" i="66"/>
  <c r="BX468" i="66"/>
  <c r="BC481" i="66"/>
  <c r="BP481" i="66"/>
  <c r="BX481" i="66"/>
  <c r="BU487" i="66"/>
  <c r="AR494" i="66"/>
  <c r="AR496" i="66" s="1"/>
  <c r="BC491" i="66"/>
  <c r="BP491" i="66"/>
  <c r="BX491" i="66"/>
  <c r="BT492" i="66"/>
  <c r="AO501" i="66"/>
  <c r="AO508" i="66" s="1"/>
  <c r="AS500" i="66"/>
  <c r="AS501" i="66" s="1"/>
  <c r="AS504" i="66"/>
  <c r="AS505" i="66" s="1"/>
  <c r="AS508" i="66" s="1"/>
  <c r="BE504" i="66"/>
  <c r="BJ504" i="66"/>
  <c r="BX504" i="66"/>
  <c r="BC512" i="66"/>
  <c r="BT512" i="66"/>
  <c r="BP529" i="66"/>
  <c r="AC539" i="66"/>
  <c r="AC541" i="66" s="1"/>
  <c r="BR533" i="66"/>
  <c r="BX534" i="66"/>
  <c r="BP534" i="66"/>
  <c r="BC534" i="66"/>
  <c r="AS534" i="66"/>
  <c r="BJ534" i="66"/>
  <c r="BU534" i="66"/>
  <c r="BC535" i="66"/>
  <c r="BT535" i="66"/>
  <c r="BX536" i="66"/>
  <c r="AP537" i="66"/>
  <c r="AN541" i="66"/>
  <c r="BT545" i="66"/>
  <c r="BJ545" i="66"/>
  <c r="AS548" i="66"/>
  <c r="BE545" i="66"/>
  <c r="BU545" i="66"/>
  <c r="AK554" i="66"/>
  <c r="AK565" i="66" s="1"/>
  <c r="BP551" i="66"/>
  <c r="BC552" i="66"/>
  <c r="BG553" i="66"/>
  <c r="BK553" i="66"/>
  <c r="AR563" i="66"/>
  <c r="AR565" i="66" s="1"/>
  <c r="BC557" i="66"/>
  <c r="BT557" i="66"/>
  <c r="BX558" i="66"/>
  <c r="BC560" i="66"/>
  <c r="BE562" i="66"/>
  <c r="R565" i="66"/>
  <c r="AA565" i="66"/>
  <c r="AE565" i="66"/>
  <c r="AI565" i="66"/>
  <c r="AM565" i="66"/>
  <c r="AQ565" i="66"/>
  <c r="AP569" i="66"/>
  <c r="AP571" i="66" s="1"/>
  <c r="BT570" i="66"/>
  <c r="BJ570" i="66"/>
  <c r="BX570" i="66"/>
  <c r="BP570" i="66"/>
  <c r="BC570" i="66"/>
  <c r="AO578" i="66"/>
  <c r="BR574" i="66"/>
  <c r="BK575" i="66"/>
  <c r="BG575" i="66"/>
  <c r="AP575" i="66"/>
  <c r="AP576" i="66" s="1"/>
  <c r="AS575" i="66"/>
  <c r="AS576" i="66" s="1"/>
  <c r="AS578" i="66" s="1"/>
  <c r="AM578" i="66"/>
  <c r="BK582" i="66"/>
  <c r="BG582" i="66"/>
  <c r="AP582" i="66"/>
  <c r="AO585" i="66"/>
  <c r="AS582" i="66"/>
  <c r="BE451" i="66"/>
  <c r="BE459" i="66"/>
  <c r="BE468" i="66"/>
  <c r="BE481" i="66"/>
  <c r="BC487" i="66"/>
  <c r="BP487" i="66"/>
  <c r="BX487" i="66"/>
  <c r="BE491" i="66"/>
  <c r="R496" i="66"/>
  <c r="AA496" i="66"/>
  <c r="AE496" i="66"/>
  <c r="AE623" i="66" s="1"/>
  <c r="AI496" i="66"/>
  <c r="AM496" i="66"/>
  <c r="AQ496" i="66"/>
  <c r="BP504" i="66"/>
  <c r="AC508" i="66"/>
  <c r="AG508" i="66"/>
  <c r="BE512" i="66"/>
  <c r="BJ512" i="66"/>
  <c r="BX512" i="66"/>
  <c r="AS516" i="66"/>
  <c r="AS517" i="66" s="1"/>
  <c r="AP523" i="66"/>
  <c r="AP525" i="66" s="1"/>
  <c r="O525" i="66"/>
  <c r="O623" i="66" s="1"/>
  <c r="Y525" i="66"/>
  <c r="BK529" i="66"/>
  <c r="BG529" i="66"/>
  <c r="AP529" i="66"/>
  <c r="AP530" i="66" s="1"/>
  <c r="AO530" i="66"/>
  <c r="AG539" i="66"/>
  <c r="AG541" i="66" s="1"/>
  <c r="BE533" i="66"/>
  <c r="BG534" i="66"/>
  <c r="AS535" i="66"/>
  <c r="BE535" i="66"/>
  <c r="BJ535" i="66"/>
  <c r="BX535" i="66"/>
  <c r="BP536" i="66"/>
  <c r="BK537" i="66"/>
  <c r="AJ541" i="66"/>
  <c r="AO548" i="66"/>
  <c r="BX545" i="66"/>
  <c r="AP546" i="66"/>
  <c r="AP548" i="66" s="1"/>
  <c r="AO554" i="66"/>
  <c r="BK551" i="66"/>
  <c r="BG551" i="66"/>
  <c r="AP551" i="66"/>
  <c r="AP554" i="66" s="1"/>
  <c r="BT552" i="66"/>
  <c r="BJ552" i="66"/>
  <c r="BE552" i="66"/>
  <c r="BU552" i="66"/>
  <c r="AS557" i="66"/>
  <c r="BE557" i="66"/>
  <c r="BJ557" i="66"/>
  <c r="BX557" i="66"/>
  <c r="BR559" i="66"/>
  <c r="BT560" i="66"/>
  <c r="BJ560" i="66"/>
  <c r="BE560" i="66"/>
  <c r="BU560" i="66"/>
  <c r="BX562" i="66"/>
  <c r="BP562" i="66"/>
  <c r="BC562" i="66"/>
  <c r="AS562" i="66"/>
  <c r="BJ562" i="66"/>
  <c r="BU562" i="66"/>
  <c r="AC578" i="66"/>
  <c r="BU574" i="66"/>
  <c r="AI578" i="66"/>
  <c r="AI623" i="66" s="1"/>
  <c r="AC585" i="66"/>
  <c r="AR585" i="66"/>
  <c r="BT583" i="66"/>
  <c r="BJ583" i="66"/>
  <c r="BR583" i="66"/>
  <c r="BC583" i="66"/>
  <c r="BX583" i="66"/>
  <c r="BR588" i="66"/>
  <c r="BT588" i="66"/>
  <c r="BJ588" i="66"/>
  <c r="BU588" i="66"/>
  <c r="BE487" i="66"/>
  <c r="BK504" i="66"/>
  <c r="BG504" i="66"/>
  <c r="AP504" i="66"/>
  <c r="AP505" i="66" s="1"/>
  <c r="AP508" i="66" s="1"/>
  <c r="BP512" i="66"/>
  <c r="BG516" i="66"/>
  <c r="BK516" i="66"/>
  <c r="BP533" i="66"/>
  <c r="BC533" i="66"/>
  <c r="AK539" i="66"/>
  <c r="AK541" i="66" s="1"/>
  <c r="BJ533" i="66"/>
  <c r="BU533" i="66"/>
  <c r="BP535" i="66"/>
  <c r="BC536" i="66"/>
  <c r="BR536" i="66"/>
  <c r="AC548" i="66"/>
  <c r="AC554" i="66"/>
  <c r="AC565" i="66" s="1"/>
  <c r="BP557" i="66"/>
  <c r="BR558" i="66"/>
  <c r="BT559" i="66"/>
  <c r="BG562" i="66"/>
  <c r="AO563" i="66"/>
  <c r="BG569" i="66"/>
  <c r="BK569" i="66"/>
  <c r="AG578" i="66"/>
  <c r="BE574" i="66"/>
  <c r="AS584" i="66"/>
  <c r="BK584" i="66"/>
  <c r="BG584" i="66"/>
  <c r="AP584" i="66"/>
  <c r="BE500" i="66"/>
  <c r="BC516" i="66"/>
  <c r="BP516" i="66"/>
  <c r="BE537" i="66"/>
  <c r="BE538" i="66"/>
  <c r="BE546" i="66"/>
  <c r="BE553" i="66"/>
  <c r="BE569" i="66"/>
  <c r="BE575" i="66"/>
  <c r="BE582" i="66"/>
  <c r="BT582" i="66"/>
  <c r="AG609" i="66"/>
  <c r="AG621" i="66" s="1"/>
  <c r="AR609" i="66"/>
  <c r="AR621" i="66" s="1"/>
  <c r="AR623" i="66" s="1"/>
  <c r="BG590" i="66"/>
  <c r="BE591" i="66"/>
  <c r="BJ591" i="66"/>
  <c r="BX591" i="66"/>
  <c r="BG594" i="66"/>
  <c r="AS596" i="66"/>
  <c r="AS600" i="66"/>
  <c r="AP601" i="66"/>
  <c r="AS601" i="66"/>
  <c r="AS619" i="66"/>
  <c r="AF623" i="66"/>
  <c r="BP591" i="66"/>
  <c r="AC621" i="66"/>
  <c r="S621" i="66"/>
  <c r="S623" i="66" s="1"/>
  <c r="AB623" i="66"/>
  <c r="AR639" i="66"/>
  <c r="AM623" i="66"/>
  <c r="BK589" i="66"/>
  <c r="BG589" i="66"/>
  <c r="AS589" i="66"/>
  <c r="BK591" i="66"/>
  <c r="BG591" i="66"/>
  <c r="AP591" i="66"/>
  <c r="BR591" i="66"/>
  <c r="BT592" i="66"/>
  <c r="BJ592" i="66"/>
  <c r="BE592" i="66"/>
  <c r="BU592" i="66"/>
  <c r="AS598" i="66"/>
  <c r="AK621" i="66"/>
  <c r="Y621" i="66"/>
  <c r="Y623" i="66" s="1"/>
  <c r="AN623" i="66"/>
  <c r="AP589" i="66"/>
  <c r="BX590" i="66"/>
  <c r="BP590" i="66"/>
  <c r="BC590" i="66"/>
  <c r="BJ590" i="66"/>
  <c r="BU590" i="66"/>
  <c r="BC591" i="66"/>
  <c r="BT591" i="66"/>
  <c r="BX592" i="66"/>
  <c r="AP593" i="66"/>
  <c r="BX594" i="66"/>
  <c r="BP594" i="66"/>
  <c r="BC594" i="66"/>
  <c r="BJ594" i="66"/>
  <c r="BU594" i="66"/>
  <c r="AS595" i="66"/>
  <c r="AS599" i="66"/>
  <c r="BE584" i="66"/>
  <c r="BE593" i="66"/>
  <c r="AP604" i="66"/>
  <c r="BR605" i="66"/>
  <c r="BT606" i="66"/>
  <c r="BK607" i="66"/>
  <c r="BG607" i="66"/>
  <c r="AS607" i="66"/>
  <c r="BJ608" i="66"/>
  <c r="AP612" i="66"/>
  <c r="AS613" i="66"/>
  <c r="BU613" i="66"/>
  <c r="BX614" i="66"/>
  <c r="AP615" i="66"/>
  <c r="BX616" i="66"/>
  <c r="AP617" i="66"/>
  <c r="BP618" i="66"/>
  <c r="AO619" i="66"/>
  <c r="AO621" i="66" s="1"/>
  <c r="BX627" i="66"/>
  <c r="BK631" i="66"/>
  <c r="BG631" i="66"/>
  <c r="AP631" i="66"/>
  <c r="AP632" i="66" s="1"/>
  <c r="AO632" i="66"/>
  <c r="AP636" i="66"/>
  <c r="AP637" i="66" s="1"/>
  <c r="Q639" i="66"/>
  <c r="AD639" i="66"/>
  <c r="AH639" i="66"/>
  <c r="BC649" i="66"/>
  <c r="AO655" i="66"/>
  <c r="AG681" i="66"/>
  <c r="AC681" i="66"/>
  <c r="BU606" i="66"/>
  <c r="AS608" i="66"/>
  <c r="BG608" i="66"/>
  <c r="BK608" i="66"/>
  <c r="BP616" i="66"/>
  <c r="BK618" i="66"/>
  <c r="BG618" i="66"/>
  <c r="AP618" i="66"/>
  <c r="P621" i="66"/>
  <c r="P623" i="66" s="1"/>
  <c r="Z621" i="66"/>
  <c r="Z623" i="66" s="1"/>
  <c r="AD621" i="66"/>
  <c r="AH621" i="66"/>
  <c r="AL621" i="66"/>
  <c r="BC627" i="66"/>
  <c r="BE631" i="66"/>
  <c r="BJ631" i="66"/>
  <c r="AG645" i="66"/>
  <c r="BG643" i="66"/>
  <c r="BT649" i="66"/>
  <c r="BJ649" i="66"/>
  <c r="BP649" i="66"/>
  <c r="BX649" i="66"/>
  <c r="BE649" i="66"/>
  <c r="BT672" i="66"/>
  <c r="BP672" i="66"/>
  <c r="BX672" i="66"/>
  <c r="BU672" i="66"/>
  <c r="AC699" i="66"/>
  <c r="BJ606" i="66"/>
  <c r="BR608" i="66"/>
  <c r="BG612" i="66"/>
  <c r="BK612" i="66"/>
  <c r="BT614" i="66"/>
  <c r="BC616" i="66"/>
  <c r="BE627" i="66"/>
  <c r="AN639" i="66"/>
  <c r="BU648" i="66"/>
  <c r="BT648" i="66"/>
  <c r="AE657" i="66"/>
  <c r="AI657" i="66"/>
  <c r="AS661" i="66"/>
  <c r="AS664" i="66" s="1"/>
  <c r="AP661" i="66"/>
  <c r="AP664" i="66" s="1"/>
  <c r="AJ681" i="66"/>
  <c r="T681" i="66"/>
  <c r="Y681" i="66"/>
  <c r="BU614" i="66"/>
  <c r="BT616" i="66"/>
  <c r="BJ616" i="66"/>
  <c r="BE616" i="66"/>
  <c r="BU616" i="66"/>
  <c r="BU627" i="66"/>
  <c r="BT627" i="66"/>
  <c r="BJ627" i="66"/>
  <c r="BR627" i="66"/>
  <c r="BX631" i="66"/>
  <c r="BP631" i="66"/>
  <c r="BC631" i="66"/>
  <c r="BU631" i="66"/>
  <c r="BT631" i="66"/>
  <c r="AS643" i="66"/>
  <c r="AS645" i="66" s="1"/>
  <c r="AO645" i="66"/>
  <c r="AP643" i="66"/>
  <c r="AP645" i="66" s="1"/>
  <c r="AO650" i="66"/>
  <c r="AP648" i="66"/>
  <c r="AP650" i="66" s="1"/>
  <c r="S681" i="66"/>
  <c r="AP674" i="66"/>
  <c r="AP679" i="66" s="1"/>
  <c r="AP681" i="66" s="1"/>
  <c r="AS674" i="66"/>
  <c r="P681" i="66"/>
  <c r="U681" i="66"/>
  <c r="Z681" i="66"/>
  <c r="AD681" i="66"/>
  <c r="AL681" i="66"/>
  <c r="BG685" i="66"/>
  <c r="BK685" i="66"/>
  <c r="BG690" i="66"/>
  <c r="BK690" i="66"/>
  <c r="AO697" i="66"/>
  <c r="BK695" i="66"/>
  <c r="AS695" i="66"/>
  <c r="AS697" i="66" s="1"/>
  <c r="AS699" i="66" s="1"/>
  <c r="BT696" i="66"/>
  <c r="BJ696" i="66"/>
  <c r="BU696" i="66"/>
  <c r="BE696" i="66"/>
  <c r="BX696" i="66"/>
  <c r="R699" i="66"/>
  <c r="V699" i="66"/>
  <c r="AA699" i="66"/>
  <c r="BK708" i="66"/>
  <c r="BG708" i="66"/>
  <c r="AP708" i="66"/>
  <c r="AS708" i="66"/>
  <c r="BX710" i="66"/>
  <c r="BP710" i="66"/>
  <c r="BC710" i="66"/>
  <c r="BR710" i="66"/>
  <c r="BT710" i="66"/>
  <c r="BK711" i="66"/>
  <c r="BG711" i="66"/>
  <c r="AP711" i="66"/>
  <c r="AS711" i="66"/>
  <c r="AS713" i="66"/>
  <c r="BK713" i="66"/>
  <c r="BG713" i="66"/>
  <c r="AO628" i="66"/>
  <c r="AS637" i="66"/>
  <c r="AS639" i="66" s="1"/>
  <c r="BE635" i="66"/>
  <c r="BR635" i="66"/>
  <c r="AQ639" i="66"/>
  <c r="BP644" i="66"/>
  <c r="AP655" i="66"/>
  <c r="AR657" i="66"/>
  <c r="BT663" i="66"/>
  <c r="BJ663" i="66"/>
  <c r="BC663" i="66"/>
  <c r="BR663" i="66"/>
  <c r="BX667" i="66"/>
  <c r="BP667" i="66"/>
  <c r="BC667" i="66"/>
  <c r="AK669" i="66"/>
  <c r="AK681" i="66" s="1"/>
  <c r="AS669" i="66"/>
  <c r="BJ667" i="66"/>
  <c r="BU667" i="66"/>
  <c r="BX668" i="66"/>
  <c r="AS676" i="66"/>
  <c r="Q681" i="66"/>
  <c r="AP685" i="66"/>
  <c r="BR685" i="66"/>
  <c r="BP686" i="66"/>
  <c r="AP690" i="66"/>
  <c r="BR690" i="66"/>
  <c r="BP691" i="66"/>
  <c r="AP695" i="66"/>
  <c r="AP697" i="66" s="1"/>
  <c r="O699" i="66"/>
  <c r="S699" i="66"/>
  <c r="S749" i="66" s="1"/>
  <c r="W699" i="66"/>
  <c r="AB699" i="66"/>
  <c r="AB749" i="66" s="1"/>
  <c r="AO723" i="66"/>
  <c r="AS703" i="66"/>
  <c r="AR723" i="66"/>
  <c r="AR747" i="66" s="1"/>
  <c r="BU710" i="66"/>
  <c r="BX712" i="66"/>
  <c r="AP713" i="66"/>
  <c r="BE714" i="66"/>
  <c r="BJ714" i="66"/>
  <c r="BU718" i="66"/>
  <c r="BR718" i="66"/>
  <c r="BT718" i="66"/>
  <c r="BC718" i="66"/>
  <c r="BX718" i="66"/>
  <c r="BG721" i="66"/>
  <c r="BE612" i="66"/>
  <c r="AP627" i="66"/>
  <c r="AP628" i="66" s="1"/>
  <c r="BG627" i="66"/>
  <c r="AO637" i="66"/>
  <c r="BJ635" i="66"/>
  <c r="R639" i="66"/>
  <c r="V639" i="66"/>
  <c r="AA639" i="66"/>
  <c r="AE639" i="66"/>
  <c r="AI639" i="66"/>
  <c r="AM639" i="66"/>
  <c r="BK644" i="66"/>
  <c r="BG644" i="66"/>
  <c r="AP644" i="66"/>
  <c r="BR644" i="66"/>
  <c r="AG650" i="66"/>
  <c r="AG657" i="66" s="1"/>
  <c r="S657" i="66"/>
  <c r="W657" i="66"/>
  <c r="W749" i="66" s="1"/>
  <c r="W836" i="66" s="1"/>
  <c r="AB657" i="66"/>
  <c r="AF657" i="66"/>
  <c r="AF749" i="66" s="1"/>
  <c r="AJ657" i="66"/>
  <c r="AN657" i="66"/>
  <c r="AN749" i="66" s="1"/>
  <c r="BR661" i="66"/>
  <c r="BE661" i="66"/>
  <c r="BJ661" i="66"/>
  <c r="BU661" i="66"/>
  <c r="BE663" i="66"/>
  <c r="BU663" i="66"/>
  <c r="BG667" i="66"/>
  <c r="BK667" i="66"/>
  <c r="AR679" i="66"/>
  <c r="AR681" i="66" s="1"/>
  <c r="BK672" i="66"/>
  <c r="BG673" i="66"/>
  <c r="BG675" i="66"/>
  <c r="BT677" i="66"/>
  <c r="BJ677" i="66"/>
  <c r="BC677" i="66"/>
  <c r="BR677" i="66"/>
  <c r="BG678" i="66"/>
  <c r="BK678" i="66"/>
  <c r="BE685" i="66"/>
  <c r="BK686" i="66"/>
  <c r="BG686" i="66"/>
  <c r="AP686" i="66"/>
  <c r="BR686" i="66"/>
  <c r="AO687" i="66"/>
  <c r="BE690" i="66"/>
  <c r="BK691" i="66"/>
  <c r="BG691" i="66"/>
  <c r="AP691" i="66"/>
  <c r="BR691" i="66"/>
  <c r="AO692" i="66"/>
  <c r="AG697" i="66"/>
  <c r="AG699" i="66" s="1"/>
  <c r="BP696" i="66"/>
  <c r="AC723" i="66"/>
  <c r="AP703" i="66"/>
  <c r="BK703" i="66"/>
  <c r="BU706" i="66"/>
  <c r="BT706" i="66"/>
  <c r="BC706" i="66"/>
  <c r="BJ706" i="66"/>
  <c r="BE706" i="66"/>
  <c r="BP706" i="66"/>
  <c r="BT709" i="66"/>
  <c r="BJ709" i="66"/>
  <c r="BX709" i="66"/>
  <c r="BP709" i="66"/>
  <c r="BE709" i="66"/>
  <c r="AP717" i="66"/>
  <c r="BK717" i="66"/>
  <c r="BT668" i="66"/>
  <c r="BJ668" i="66"/>
  <c r="BC668" i="66"/>
  <c r="BR668" i="66"/>
  <c r="AO679" i="66"/>
  <c r="AO681" i="66" s="1"/>
  <c r="BX685" i="66"/>
  <c r="BP685" i="66"/>
  <c r="BC685" i="66"/>
  <c r="BJ685" i="66"/>
  <c r="BU685" i="66"/>
  <c r="BX690" i="66"/>
  <c r="BP690" i="66"/>
  <c r="BC690" i="66"/>
  <c r="BJ690" i="66"/>
  <c r="BU690" i="66"/>
  <c r="AK697" i="66"/>
  <c r="AK699" i="66" s="1"/>
  <c r="BC696" i="66"/>
  <c r="BR696" i="66"/>
  <c r="AE699" i="66"/>
  <c r="AJ699" i="66"/>
  <c r="AJ749" i="66" s="1"/>
  <c r="AQ699" i="66"/>
  <c r="BK706" i="66"/>
  <c r="BG706" i="66"/>
  <c r="AP706" i="66"/>
  <c r="AS706" i="66"/>
  <c r="BU708" i="66"/>
  <c r="BT708" i="66"/>
  <c r="BC708" i="66"/>
  <c r="BX708" i="66"/>
  <c r="BJ708" i="66"/>
  <c r="BE708" i="66"/>
  <c r="BP708" i="66"/>
  <c r="BE710" i="66"/>
  <c r="BJ710" i="66"/>
  <c r="BT712" i="66"/>
  <c r="BJ712" i="66"/>
  <c r="BP712" i="66"/>
  <c r="BR712" i="66"/>
  <c r="BC712" i="66"/>
  <c r="BU714" i="66"/>
  <c r="BR714" i="66"/>
  <c r="BT714" i="66"/>
  <c r="BC714" i="66"/>
  <c r="BX714" i="66"/>
  <c r="O749" i="66"/>
  <c r="BP695" i="66"/>
  <c r="BX695" i="66"/>
  <c r="BP703" i="66"/>
  <c r="BC703" i="66"/>
  <c r="AK723" i="66"/>
  <c r="AK747" i="66" s="1"/>
  <c r="BJ703" i="66"/>
  <c r="BU703" i="66"/>
  <c r="BT704" i="66"/>
  <c r="BJ704" i="66"/>
  <c r="BE704" i="66"/>
  <c r="BU704" i="66"/>
  <c r="BP711" i="66"/>
  <c r="BX717" i="66"/>
  <c r="BP717" i="66"/>
  <c r="BC717" i="66"/>
  <c r="BJ717" i="66"/>
  <c r="BU717" i="66"/>
  <c r="BP721" i="66"/>
  <c r="BC721" i="66"/>
  <c r="BJ721" i="66"/>
  <c r="BU721" i="66"/>
  <c r="BT722" i="66"/>
  <c r="BJ722" i="66"/>
  <c r="BE722" i="66"/>
  <c r="BU722" i="66"/>
  <c r="BP726" i="66"/>
  <c r="BC727" i="66"/>
  <c r="BK728" i="66"/>
  <c r="BP729" i="66"/>
  <c r="BC730" i="66"/>
  <c r="BG731" i="66"/>
  <c r="BK731" i="66"/>
  <c r="BR733" i="66"/>
  <c r="BK735" i="66"/>
  <c r="BG735" i="66"/>
  <c r="AS735" i="66"/>
  <c r="AP735" i="66"/>
  <c r="V747" i="66"/>
  <c r="V749" i="66" s="1"/>
  <c r="V836" i="66" s="1"/>
  <c r="AA747" i="66"/>
  <c r="AE747" i="66"/>
  <c r="AI747" i="66"/>
  <c r="AM747" i="66"/>
  <c r="AM749" i="66" s="1"/>
  <c r="AC745" i="66"/>
  <c r="BU740" i="66"/>
  <c r="AL747" i="66"/>
  <c r="AR769" i="66"/>
  <c r="BK726" i="66"/>
  <c r="BG726" i="66"/>
  <c r="AP726" i="66"/>
  <c r="BT727" i="66"/>
  <c r="BJ727" i="66"/>
  <c r="BE727" i="66"/>
  <c r="BU727" i="66"/>
  <c r="BU728" i="66"/>
  <c r="BJ728" i="66"/>
  <c r="BR728" i="66"/>
  <c r="BK729" i="66"/>
  <c r="BG729" i="66"/>
  <c r="AP729" i="66"/>
  <c r="BT730" i="66"/>
  <c r="BJ730" i="66"/>
  <c r="BE730" i="66"/>
  <c r="BU730" i="66"/>
  <c r="AP736" i="66"/>
  <c r="BK736" i="66"/>
  <c r="BG736" i="66"/>
  <c r="AS736" i="66"/>
  <c r="BR736" i="66"/>
  <c r="R747" i="66"/>
  <c r="AH747" i="66"/>
  <c r="AH749" i="66" s="1"/>
  <c r="AG769" i="66"/>
  <c r="BT728" i="66"/>
  <c r="BX730" i="66"/>
  <c r="AP731" i="66"/>
  <c r="BX732" i="66"/>
  <c r="BP732" i="66"/>
  <c r="BC732" i="66"/>
  <c r="BJ732" i="66"/>
  <c r="BU732" i="66"/>
  <c r="AO737" i="66"/>
  <c r="BX740" i="66"/>
  <c r="BP740" i="66"/>
  <c r="BC740" i="66"/>
  <c r="BT740" i="66"/>
  <c r="BJ740" i="66"/>
  <c r="P749" i="66"/>
  <c r="T747" i="66"/>
  <c r="Y747" i="66"/>
  <c r="Y749" i="66" s="1"/>
  <c r="AD747" i="66"/>
  <c r="BE643" i="66"/>
  <c r="BR643" i="66"/>
  <c r="BC673" i="66"/>
  <c r="BP673" i="66"/>
  <c r="BC675" i="66"/>
  <c r="BP675" i="66"/>
  <c r="BE678" i="66"/>
  <c r="AG723" i="66"/>
  <c r="AG747" i="66" s="1"/>
  <c r="BE703" i="66"/>
  <c r="BT703" i="66"/>
  <c r="BC704" i="66"/>
  <c r="BR704" i="66"/>
  <c r="BG705" i="66"/>
  <c r="BK705" i="66"/>
  <c r="BG707" i="66"/>
  <c r="BK707" i="66"/>
  <c r="BG710" i="66"/>
  <c r="BE711" i="66"/>
  <c r="BJ711" i="66"/>
  <c r="BX711" i="66"/>
  <c r="BK714" i="66"/>
  <c r="BG714" i="66"/>
  <c r="AP714" i="66"/>
  <c r="BT715" i="66"/>
  <c r="BJ715" i="66"/>
  <c r="BE715" i="66"/>
  <c r="BU715" i="66"/>
  <c r="BE717" i="66"/>
  <c r="BT717" i="66"/>
  <c r="BK718" i="66"/>
  <c r="BG718" i="66"/>
  <c r="AP718" i="66"/>
  <c r="BT719" i="66"/>
  <c r="BJ719" i="66"/>
  <c r="BE719" i="66"/>
  <c r="BU719" i="66"/>
  <c r="BE721" i="66"/>
  <c r="BT721" i="66"/>
  <c r="BC722" i="66"/>
  <c r="BR722" i="66"/>
  <c r="AS726" i="66"/>
  <c r="BE726" i="66"/>
  <c r="BJ726" i="66"/>
  <c r="BX726" i="66"/>
  <c r="BP727" i="66"/>
  <c r="BX727" i="66"/>
  <c r="AS729" i="66"/>
  <c r="BE729" i="66"/>
  <c r="BJ729" i="66"/>
  <c r="BX729" i="66"/>
  <c r="BP730" i="66"/>
  <c r="BG732" i="66"/>
  <c r="AS733" i="66"/>
  <c r="BG733" i="66"/>
  <c r="BK733" i="66"/>
  <c r="AQ747" i="66"/>
  <c r="BR740" i="66"/>
  <c r="AO745" i="66"/>
  <c r="BK741" i="66"/>
  <c r="BG741" i="66"/>
  <c r="AP741" i="66"/>
  <c r="AP745" i="66" s="1"/>
  <c r="AS741" i="66"/>
  <c r="AS745" i="66" s="1"/>
  <c r="Q747" i="66"/>
  <c r="Q749" i="66" s="1"/>
  <c r="U747" i="66"/>
  <c r="U749" i="66" s="1"/>
  <c r="U836" i="66" s="1"/>
  <c r="Z747" i="66"/>
  <c r="Z749" i="66" s="1"/>
  <c r="AC756" i="66"/>
  <c r="BE741" i="66"/>
  <c r="BC744" i="66"/>
  <c r="BP744" i="66"/>
  <c r="BX744" i="66"/>
  <c r="AS753" i="66"/>
  <c r="AS756" i="66" s="1"/>
  <c r="BE753" i="66"/>
  <c r="BC754" i="66"/>
  <c r="BP754" i="66"/>
  <c r="BC755" i="66"/>
  <c r="BP755" i="66"/>
  <c r="BX755" i="66"/>
  <c r="AK762" i="66"/>
  <c r="AK769" i="66" s="1"/>
  <c r="AS759" i="66"/>
  <c r="AS762" i="66" s="1"/>
  <c r="AS769" i="66" s="1"/>
  <c r="BE759" i="66"/>
  <c r="BC760" i="66"/>
  <c r="BT760" i="66"/>
  <c r="BT761" i="66"/>
  <c r="BP765" i="66"/>
  <c r="BC766" i="66"/>
  <c r="AR800" i="66"/>
  <c r="BC773" i="66"/>
  <c r="BT773" i="66"/>
  <c r="BX774" i="66"/>
  <c r="AP775" i="66"/>
  <c r="BE777" i="66"/>
  <c r="BK778" i="66"/>
  <c r="BG778" i="66"/>
  <c r="AP778" i="66"/>
  <c r="BR778" i="66"/>
  <c r="BT779" i="66"/>
  <c r="BJ779" i="66"/>
  <c r="BE779" i="66"/>
  <c r="BU779" i="66"/>
  <c r="BE781" i="66"/>
  <c r="BK782" i="66"/>
  <c r="BG782" i="66"/>
  <c r="AP782" i="66"/>
  <c r="BR782" i="66"/>
  <c r="BT783" i="66"/>
  <c r="BJ783" i="66"/>
  <c r="BE783" i="66"/>
  <c r="BU783" i="66"/>
  <c r="BX786" i="66"/>
  <c r="BU788" i="66"/>
  <c r="BX788" i="66"/>
  <c r="BJ788" i="66"/>
  <c r="BE788" i="66"/>
  <c r="BT788" i="66"/>
  <c r="BC788" i="66"/>
  <c r="BP788" i="66"/>
  <c r="BE744" i="66"/>
  <c r="BR744" i="66"/>
  <c r="BE754" i="66"/>
  <c r="BR754" i="66"/>
  <c r="BE755" i="66"/>
  <c r="BR755" i="66"/>
  <c r="BE760" i="66"/>
  <c r="BJ760" i="66"/>
  <c r="BX760" i="66"/>
  <c r="BK765" i="66"/>
  <c r="BG765" i="66"/>
  <c r="AP765" i="66"/>
  <c r="AP767" i="66" s="1"/>
  <c r="BT766" i="66"/>
  <c r="BJ766" i="66"/>
  <c r="BE766" i="66"/>
  <c r="BU766" i="66"/>
  <c r="AG800" i="66"/>
  <c r="BP774" i="66"/>
  <c r="BX777" i="66"/>
  <c r="BP777" i="66"/>
  <c r="BC777" i="66"/>
  <c r="BJ777" i="66"/>
  <c r="BU777" i="66"/>
  <c r="BC778" i="66"/>
  <c r="BT778" i="66"/>
  <c r="BX781" i="66"/>
  <c r="BP781" i="66"/>
  <c r="BC781" i="66"/>
  <c r="BJ781" i="66"/>
  <c r="BU781" i="66"/>
  <c r="BC782" i="66"/>
  <c r="BT782" i="66"/>
  <c r="BX785" i="66"/>
  <c r="BP785" i="66"/>
  <c r="BC785" i="66"/>
  <c r="BU785" i="66"/>
  <c r="BT785" i="66"/>
  <c r="BC786" i="66"/>
  <c r="BK788" i="66"/>
  <c r="BG788" i="66"/>
  <c r="AP788" i="66"/>
  <c r="AS788" i="66"/>
  <c r="BR789" i="66"/>
  <c r="AS790" i="66"/>
  <c r="AP790" i="66"/>
  <c r="AP795" i="66"/>
  <c r="AS795" i="66"/>
  <c r="BE705" i="66"/>
  <c r="BR705" i="66"/>
  <c r="BE707" i="66"/>
  <c r="BR707" i="66"/>
  <c r="BE713" i="66"/>
  <c r="BR713" i="66"/>
  <c r="BE716" i="66"/>
  <c r="BE720" i="66"/>
  <c r="BE731" i="66"/>
  <c r="BJ744" i="66"/>
  <c r="AP753" i="66"/>
  <c r="AP756" i="66" s="1"/>
  <c r="BG753" i="66"/>
  <c r="BK753" i="66"/>
  <c r="BJ754" i="66"/>
  <c r="BJ755" i="66"/>
  <c r="AC762" i="66"/>
  <c r="AC769" i="66" s="1"/>
  <c r="AP759" i="66"/>
  <c r="AP762" i="66" s="1"/>
  <c r="BG759" i="66"/>
  <c r="BK759" i="66"/>
  <c r="BK760" i="66"/>
  <c r="BG760" i="66"/>
  <c r="BP760" i="66"/>
  <c r="BJ761" i="66"/>
  <c r="BX766" i="66"/>
  <c r="AK800" i="66"/>
  <c r="BP773" i="66"/>
  <c r="BC774" i="66"/>
  <c r="BG775" i="66"/>
  <c r="BK775" i="66"/>
  <c r="BG777" i="66"/>
  <c r="BE778" i="66"/>
  <c r="BJ778" i="66"/>
  <c r="BX778" i="66"/>
  <c r="BG781" i="66"/>
  <c r="BE782" i="66"/>
  <c r="BJ782" i="66"/>
  <c r="BX782" i="66"/>
  <c r="BK785" i="66"/>
  <c r="BG785" i="66"/>
  <c r="AP785" i="66"/>
  <c r="BE786" i="66"/>
  <c r="BC789" i="66"/>
  <c r="BR760" i="66"/>
  <c r="O769" i="66"/>
  <c r="AO769" i="66"/>
  <c r="AO800" i="66"/>
  <c r="BK773" i="66"/>
  <c r="BG773" i="66"/>
  <c r="AP773" i="66"/>
  <c r="BT774" i="66"/>
  <c r="BJ774" i="66"/>
  <c r="BE774" i="66"/>
  <c r="BU774" i="66"/>
  <c r="BP778" i="66"/>
  <c r="BP782" i="66"/>
  <c r="BU786" i="66"/>
  <c r="BT786" i="66"/>
  <c r="BJ786" i="66"/>
  <c r="BR786" i="66"/>
  <c r="BT789" i="66"/>
  <c r="BJ789" i="66"/>
  <c r="BP789" i="66"/>
  <c r="BX789" i="66"/>
  <c r="BE789" i="66"/>
  <c r="AP792" i="66"/>
  <c r="AS798" i="66"/>
  <c r="BK798" i="66"/>
  <c r="BG798" i="66"/>
  <c r="AP798" i="66"/>
  <c r="AS803" i="66"/>
  <c r="AO807" i="66"/>
  <c r="BK803" i="66"/>
  <c r="BG803" i="66"/>
  <c r="AP803" i="66"/>
  <c r="AD834" i="66"/>
  <c r="BR811" i="66"/>
  <c r="AS813" i="66"/>
  <c r="AP813" i="66"/>
  <c r="O834" i="66"/>
  <c r="S834" i="66"/>
  <c r="AB834" i="66"/>
  <c r="AN834" i="66"/>
  <c r="BX787" i="66"/>
  <c r="BP787" i="66"/>
  <c r="BC787" i="66"/>
  <c r="BJ787" i="66"/>
  <c r="BU787" i="66"/>
  <c r="BX799" i="66"/>
  <c r="BP799" i="66"/>
  <c r="BC799" i="66"/>
  <c r="BT799" i="66"/>
  <c r="BJ799" i="66"/>
  <c r="AG807" i="66"/>
  <c r="BX804" i="66"/>
  <c r="BP804" i="66"/>
  <c r="BC804" i="66"/>
  <c r="BT804" i="66"/>
  <c r="BJ804" i="66"/>
  <c r="AL834" i="66"/>
  <c r="AG832" i="66"/>
  <c r="AR832" i="66"/>
  <c r="AR834" i="66" s="1"/>
  <c r="Q834" i="66"/>
  <c r="Z834" i="66"/>
  <c r="AJ834" i="66"/>
  <c r="AC800" i="66"/>
  <c r="AC834" i="66" s="1"/>
  <c r="BE775" i="66"/>
  <c r="BE776" i="66"/>
  <c r="BE780" i="66"/>
  <c r="BE784" i="66"/>
  <c r="AP786" i="66"/>
  <c r="BG786" i="66"/>
  <c r="BG787" i="66"/>
  <c r="AS793" i="66"/>
  <c r="AS796" i="66"/>
  <c r="BR804" i="66"/>
  <c r="AP805" i="66"/>
  <c r="AS805" i="66"/>
  <c r="BK806" i="66"/>
  <c r="BG806" i="66"/>
  <c r="AP806" i="66"/>
  <c r="AS806" i="66"/>
  <c r="AH834" i="66"/>
  <c r="BX811" i="66"/>
  <c r="BP811" i="66"/>
  <c r="BC811" i="66"/>
  <c r="BU811" i="66"/>
  <c r="BT811" i="66"/>
  <c r="BJ811" i="66"/>
  <c r="AK834" i="66"/>
  <c r="AF834" i="66"/>
  <c r="BT805" i="66"/>
  <c r="BE806" i="66"/>
  <c r="BR806" i="66"/>
  <c r="AS812" i="66"/>
  <c r="BP812" i="66"/>
  <c r="BX812" i="66"/>
  <c r="AS814" i="66"/>
  <c r="BT814" i="66"/>
  <c r="AS815" i="66"/>
  <c r="BT815" i="66"/>
  <c r="AS816" i="66"/>
  <c r="BP816" i="66"/>
  <c r="BX816" i="66"/>
  <c r="AP817" i="66"/>
  <c r="AS818" i="66"/>
  <c r="BP818" i="66"/>
  <c r="BX818" i="66"/>
  <c r="AP819" i="66"/>
  <c r="BC820" i="66"/>
  <c r="BP820" i="66"/>
  <c r="BX820" i="66"/>
  <c r="AP821" i="66"/>
  <c r="BG821" i="66"/>
  <c r="BK821" i="66"/>
  <c r="BG822" i="66"/>
  <c r="BU822" i="66"/>
  <c r="BU825" i="66"/>
  <c r="BK817" i="66"/>
  <c r="BE820" i="66"/>
  <c r="BR820" i="66"/>
  <c r="BP822" i="66"/>
  <c r="BX822" i="66"/>
  <c r="BP825" i="66"/>
  <c r="BX825" i="66"/>
  <c r="AP830" i="66"/>
  <c r="BE831" i="66"/>
  <c r="BR831" i="66"/>
  <c r="BE798" i="66"/>
  <c r="BE803" i="66"/>
  <c r="BP817" i="66"/>
  <c r="AS819" i="66"/>
  <c r="BG819" i="66"/>
  <c r="BJ820" i="66"/>
  <c r="BE821" i="66"/>
  <c r="BE822" i="66"/>
  <c r="BR822" i="66"/>
  <c r="BC825" i="66"/>
  <c r="BR825" i="66"/>
  <c r="BJ831" i="66"/>
  <c r="BJ822" i="66"/>
  <c r="BE825" i="66"/>
  <c r="R749" i="66" l="1"/>
  <c r="AL749" i="66"/>
  <c r="AI749" i="66"/>
  <c r="AI836" i="66" s="1"/>
  <c r="AD623" i="66"/>
  <c r="AQ623" i="66"/>
  <c r="AI397" i="66"/>
  <c r="R623" i="66"/>
  <c r="AL623" i="66"/>
  <c r="AA159" i="66"/>
  <c r="AN397" i="66"/>
  <c r="AQ159" i="66"/>
  <c r="AM159" i="66"/>
  <c r="AS807" i="66"/>
  <c r="AP832" i="66"/>
  <c r="AP639" i="66"/>
  <c r="AO477" i="66"/>
  <c r="AO439" i="66"/>
  <c r="AP77" i="66"/>
  <c r="R397" i="66"/>
  <c r="R836" i="66" s="1"/>
  <c r="AR159" i="66"/>
  <c r="AM836" i="66"/>
  <c r="AP43" i="66"/>
  <c r="AC199" i="66"/>
  <c r="AG157" i="66"/>
  <c r="AS832" i="66"/>
  <c r="Q836" i="66"/>
  <c r="AO834" i="66"/>
  <c r="AS800" i="66"/>
  <c r="AO747" i="66"/>
  <c r="T749" i="66"/>
  <c r="T836" i="66" s="1"/>
  <c r="AC747" i="66"/>
  <c r="AC749" i="66" s="1"/>
  <c r="AA749" i="66"/>
  <c r="AA836" i="66" s="1"/>
  <c r="AR749" i="66"/>
  <c r="AS679" i="66"/>
  <c r="AS681" i="66" s="1"/>
  <c r="AH623" i="66"/>
  <c r="AH836" i="66" s="1"/>
  <c r="AP609" i="66"/>
  <c r="AO464" i="66"/>
  <c r="AP448" i="66"/>
  <c r="AP437" i="66"/>
  <c r="Y836" i="66"/>
  <c r="AP288" i="66"/>
  <c r="AO215" i="66"/>
  <c r="AP271" i="66"/>
  <c r="AS259" i="66"/>
  <c r="O159" i="66"/>
  <c r="AC259" i="66"/>
  <c r="AC397" i="66" s="1"/>
  <c r="AS609" i="66"/>
  <c r="P836" i="66"/>
  <c r="AP174" i="66"/>
  <c r="AS286" i="66"/>
  <c r="AS288" i="66" s="1"/>
  <c r="AG834" i="66"/>
  <c r="AQ749" i="66"/>
  <c r="AD749" i="66"/>
  <c r="AD836" i="66" s="1"/>
  <c r="AK749" i="66"/>
  <c r="AP462" i="66"/>
  <c r="AO321" i="66"/>
  <c r="AP215" i="66"/>
  <c r="AR397" i="66"/>
  <c r="AA397" i="66"/>
  <c r="AS369" i="66"/>
  <c r="AS215" i="66"/>
  <c r="AP155" i="66"/>
  <c r="AP157" i="66" s="1"/>
  <c r="AP9" i="66"/>
  <c r="AG623" i="66"/>
  <c r="AS464" i="66"/>
  <c r="AK397" i="66"/>
  <c r="AP342" i="66"/>
  <c r="AG159" i="66"/>
  <c r="AG749" i="66"/>
  <c r="AP369" i="66"/>
  <c r="AS197" i="66"/>
  <c r="AK623" i="66"/>
  <c r="AP429" i="66"/>
  <c r="AP439" i="66" s="1"/>
  <c r="AP413" i="66"/>
  <c r="AP415" i="66" s="1"/>
  <c r="AF159" i="66"/>
  <c r="AF836" i="66" s="1"/>
  <c r="AP229" i="66"/>
  <c r="AO235" i="66"/>
  <c r="AK159" i="66"/>
  <c r="AP807" i="66"/>
  <c r="Z836" i="66"/>
  <c r="AL836" i="66"/>
  <c r="O836" i="66"/>
  <c r="AP800" i="66"/>
  <c r="AS737" i="66"/>
  <c r="AE749" i="66"/>
  <c r="AE836" i="66" s="1"/>
  <c r="AP723" i="66"/>
  <c r="AO639" i="66"/>
  <c r="AO699" i="66"/>
  <c r="AC623" i="66"/>
  <c r="AS563" i="66"/>
  <c r="AS565" i="66" s="1"/>
  <c r="AP585" i="66"/>
  <c r="AP565" i="66"/>
  <c r="AP539" i="66"/>
  <c r="AP541" i="66" s="1"/>
  <c r="AS309" i="66"/>
  <c r="AS321" i="66" s="1"/>
  <c r="AP64" i="66"/>
  <c r="AP309" i="66"/>
  <c r="AP321" i="66" s="1"/>
  <c r="BK195" i="66"/>
  <c r="BG195" i="66"/>
  <c r="AP195" i="66"/>
  <c r="AP197" i="66" s="1"/>
  <c r="AS195" i="66"/>
  <c r="AP222" i="66"/>
  <c r="AO157" i="66"/>
  <c r="AP116" i="66"/>
  <c r="AP118" i="66" s="1"/>
  <c r="AB159" i="66"/>
  <c r="AB836" i="66" s="1"/>
  <c r="AO259" i="66"/>
  <c r="AO197" i="66"/>
  <c r="AO199" i="66" s="1"/>
  <c r="AP769" i="66"/>
  <c r="AP737" i="66"/>
  <c r="AP747" i="66" s="1"/>
  <c r="AS723" i="66"/>
  <c r="AP687" i="66"/>
  <c r="AP657" i="66"/>
  <c r="AP619" i="66"/>
  <c r="AO565" i="66"/>
  <c r="AP578" i="66"/>
  <c r="AP464" i="66"/>
  <c r="AS539" i="66"/>
  <c r="AS541" i="66" s="1"/>
  <c r="AO525" i="66"/>
  <c r="AS484" i="66"/>
  <c r="AS496" i="66" s="1"/>
  <c r="AP300" i="66"/>
  <c r="AO415" i="66"/>
  <c r="AO369" i="66"/>
  <c r="AO397" i="66" s="1"/>
  <c r="AS342" i="66"/>
  <c r="AQ397" i="66"/>
  <c r="AO288" i="66"/>
  <c r="AP185" i="66"/>
  <c r="AS174" i="66"/>
  <c r="AS159" i="66"/>
  <c r="AP93" i="66"/>
  <c r="AP22" i="66"/>
  <c r="AP24" i="66" s="1"/>
  <c r="AN159" i="66"/>
  <c r="S159" i="66"/>
  <c r="S836" i="66" s="1"/>
  <c r="AP101" i="66"/>
  <c r="AG397" i="66"/>
  <c r="AP692" i="66"/>
  <c r="AP699" i="66" s="1"/>
  <c r="AO657" i="66"/>
  <c r="AS585" i="66"/>
  <c r="AS621" i="66" s="1"/>
  <c r="AO541" i="66"/>
  <c r="AS525" i="66"/>
  <c r="AS439" i="66"/>
  <c r="AS388" i="66"/>
  <c r="AS395" i="66" s="1"/>
  <c r="BK384" i="66"/>
  <c r="BG384" i="66"/>
  <c r="AS384" i="66"/>
  <c r="AP384" i="66"/>
  <c r="AP388" i="66" s="1"/>
  <c r="AP395" i="66" s="1"/>
  <c r="AO342" i="66"/>
  <c r="AP245" i="66"/>
  <c r="AP259" i="66" s="1"/>
  <c r="AJ159" i="66"/>
  <c r="AJ836" i="66" s="1"/>
  <c r="AO24" i="66"/>
  <c r="AS235" i="66"/>
  <c r="AO43" i="66"/>
  <c r="AC159" i="66"/>
  <c r="AN836" i="66" l="1"/>
  <c r="AR836" i="66"/>
  <c r="AC836" i="66"/>
  <c r="AS623" i="66"/>
  <c r="AQ836" i="66"/>
  <c r="AO749" i="66"/>
  <c r="AS747" i="66"/>
  <c r="AS749" i="66" s="1"/>
  <c r="AP235" i="66"/>
  <c r="AK836" i="66"/>
  <c r="AG836" i="66"/>
  <c r="AO623" i="66"/>
  <c r="AP834" i="66"/>
  <c r="AS834" i="66"/>
  <c r="AP159" i="66"/>
  <c r="AP199" i="66"/>
  <c r="AP397" i="66"/>
  <c r="AS199" i="66"/>
  <c r="AS397" i="66" s="1"/>
  <c r="AP621" i="66"/>
  <c r="AP623" i="66" s="1"/>
  <c r="AP749" i="66"/>
  <c r="AO159" i="66"/>
  <c r="AO836" i="66" l="1"/>
  <c r="AP836" i="66"/>
  <c r="AS836" i="66"/>
  <c r="P896" i="64" l="1"/>
  <c r="O896" i="64"/>
  <c r="N896" i="64"/>
  <c r="M896" i="64"/>
  <c r="L896" i="64"/>
  <c r="K896" i="64"/>
  <c r="W895" i="64"/>
  <c r="S895" i="64"/>
  <c r="Q895" i="64"/>
  <c r="R895" i="64" s="1"/>
  <c r="I895" i="64"/>
  <c r="V895" i="64" s="1"/>
  <c r="W894" i="64"/>
  <c r="S894" i="64"/>
  <c r="Q894" i="64"/>
  <c r="R894" i="64" s="1"/>
  <c r="I894" i="64"/>
  <c r="V894" i="64" s="1"/>
  <c r="W893" i="64"/>
  <c r="S893" i="64"/>
  <c r="Q893" i="64"/>
  <c r="R893" i="64" s="1"/>
  <c r="I893" i="64"/>
  <c r="V893" i="64" s="1"/>
  <c r="W892" i="64"/>
  <c r="S892" i="64"/>
  <c r="Q892" i="64"/>
  <c r="R892" i="64" s="1"/>
  <c r="I892" i="64"/>
  <c r="X892" i="64" s="1"/>
  <c r="W891" i="64"/>
  <c r="S891" i="64"/>
  <c r="Q891" i="64"/>
  <c r="R891" i="64" s="1"/>
  <c r="I891" i="64"/>
  <c r="X891" i="64" s="1"/>
  <c r="W890" i="64"/>
  <c r="S890" i="64"/>
  <c r="Q890" i="64"/>
  <c r="R890" i="64" s="1"/>
  <c r="I890" i="64"/>
  <c r="V890" i="64" s="1"/>
  <c r="W889" i="64"/>
  <c r="S889" i="64"/>
  <c r="Q889" i="64"/>
  <c r="R889" i="64" s="1"/>
  <c r="I889" i="64"/>
  <c r="V889" i="64" s="1"/>
  <c r="W888" i="64"/>
  <c r="S888" i="64"/>
  <c r="Q888" i="64"/>
  <c r="R888" i="64" s="1"/>
  <c r="I888" i="64"/>
  <c r="X888" i="64" s="1"/>
  <c r="W887" i="64"/>
  <c r="S887" i="64"/>
  <c r="Q887" i="64"/>
  <c r="R887" i="64" s="1"/>
  <c r="I887" i="64"/>
  <c r="X887" i="64" s="1"/>
  <c r="W886" i="64"/>
  <c r="S886" i="64"/>
  <c r="Q886" i="64"/>
  <c r="R886" i="64" s="1"/>
  <c r="I886" i="64"/>
  <c r="V886" i="64" s="1"/>
  <c r="W885" i="64"/>
  <c r="S885" i="64"/>
  <c r="Q885" i="64"/>
  <c r="R885" i="64" s="1"/>
  <c r="I885" i="64"/>
  <c r="V885" i="64" s="1"/>
  <c r="W884" i="64"/>
  <c r="S884" i="64"/>
  <c r="Q884" i="64"/>
  <c r="R884" i="64" s="1"/>
  <c r="I884" i="64"/>
  <c r="X884" i="64" s="1"/>
  <c r="W883" i="64"/>
  <c r="S883" i="64"/>
  <c r="Q883" i="64"/>
  <c r="R883" i="64" s="1"/>
  <c r="I883" i="64"/>
  <c r="X883" i="64" s="1"/>
  <c r="W882" i="64"/>
  <c r="S882" i="64"/>
  <c r="Q882" i="64"/>
  <c r="R882" i="64" s="1"/>
  <c r="I882" i="64"/>
  <c r="V882" i="64" s="1"/>
  <c r="W881" i="64"/>
  <c r="S881" i="64"/>
  <c r="Q881" i="64"/>
  <c r="R881" i="64" s="1"/>
  <c r="M881" i="64"/>
  <c r="I881" i="64"/>
  <c r="V881" i="64" s="1"/>
  <c r="W880" i="64"/>
  <c r="S880" i="64"/>
  <c r="Q880" i="64"/>
  <c r="R880" i="64" s="1"/>
  <c r="I880" i="64"/>
  <c r="V880" i="64" s="1"/>
  <c r="W879" i="64"/>
  <c r="S879" i="64"/>
  <c r="Q879" i="64"/>
  <c r="R879" i="64" s="1"/>
  <c r="I879" i="64"/>
  <c r="X879" i="64" s="1"/>
  <c r="W878" i="64"/>
  <c r="Q878" i="64"/>
  <c r="M878" i="64"/>
  <c r="I878" i="64"/>
  <c r="X878" i="64" s="1"/>
  <c r="P875" i="64"/>
  <c r="O875" i="64"/>
  <c r="N875" i="64"/>
  <c r="M875" i="64"/>
  <c r="L875" i="64"/>
  <c r="K875" i="64"/>
  <c r="W874" i="64"/>
  <c r="S874" i="64"/>
  <c r="Q874" i="64"/>
  <c r="R874" i="64" s="1"/>
  <c r="I874" i="64"/>
  <c r="X874" i="64" s="1"/>
  <c r="W873" i="64"/>
  <c r="S873" i="64"/>
  <c r="S875" i="64" s="1"/>
  <c r="Q873" i="64"/>
  <c r="R873" i="64" s="1"/>
  <c r="R875" i="64" s="1"/>
  <c r="I873" i="64"/>
  <c r="X873" i="64" s="1"/>
  <c r="P870" i="64"/>
  <c r="O870" i="64"/>
  <c r="N870" i="64"/>
  <c r="M870" i="64"/>
  <c r="L870" i="64"/>
  <c r="K870" i="64"/>
  <c r="W869" i="64"/>
  <c r="V869" i="64"/>
  <c r="S869" i="64"/>
  <c r="Q869" i="64"/>
  <c r="R869" i="64" s="1"/>
  <c r="I869" i="64"/>
  <c r="X869" i="64" s="1"/>
  <c r="W868" i="64"/>
  <c r="S868" i="64"/>
  <c r="Q868" i="64"/>
  <c r="R868" i="64" s="1"/>
  <c r="I868" i="64"/>
  <c r="V868" i="64" s="1"/>
  <c r="W867" i="64"/>
  <c r="S867" i="64"/>
  <c r="Q867" i="64"/>
  <c r="R867" i="64" s="1"/>
  <c r="I867" i="64"/>
  <c r="V867" i="64" s="1"/>
  <c r="W866" i="64"/>
  <c r="S866" i="64"/>
  <c r="Q866" i="64"/>
  <c r="R866" i="64" s="1"/>
  <c r="I866" i="64"/>
  <c r="X866" i="64" s="1"/>
  <c r="W865" i="64"/>
  <c r="S865" i="64"/>
  <c r="Q865" i="64"/>
  <c r="R865" i="64" s="1"/>
  <c r="I865" i="64"/>
  <c r="X865" i="64" s="1"/>
  <c r="W864" i="64"/>
  <c r="S864" i="64"/>
  <c r="Q864" i="64"/>
  <c r="R864" i="64" s="1"/>
  <c r="I864" i="64"/>
  <c r="V864" i="64" s="1"/>
  <c r="W863" i="64"/>
  <c r="S863" i="64"/>
  <c r="Q863" i="64"/>
  <c r="R863" i="64" s="1"/>
  <c r="I863" i="64"/>
  <c r="V863" i="64" s="1"/>
  <c r="W862" i="64"/>
  <c r="S862" i="64"/>
  <c r="Q862" i="64"/>
  <c r="R862" i="64" s="1"/>
  <c r="I862" i="64"/>
  <c r="X862" i="64" s="1"/>
  <c r="W861" i="64"/>
  <c r="S861" i="64"/>
  <c r="Q861" i="64"/>
  <c r="R861" i="64" s="1"/>
  <c r="I861" i="64"/>
  <c r="X861" i="64" s="1"/>
  <c r="W860" i="64"/>
  <c r="S860" i="64"/>
  <c r="Q860" i="64"/>
  <c r="R860" i="64" s="1"/>
  <c r="I860" i="64"/>
  <c r="V860" i="64" s="1"/>
  <c r="W859" i="64"/>
  <c r="S859" i="64"/>
  <c r="Q859" i="64"/>
  <c r="R859" i="64" s="1"/>
  <c r="I859" i="64"/>
  <c r="V859" i="64" s="1"/>
  <c r="W858" i="64"/>
  <c r="S858" i="64"/>
  <c r="Q858" i="64"/>
  <c r="R858" i="64" s="1"/>
  <c r="I858" i="64"/>
  <c r="X858" i="64" s="1"/>
  <c r="W857" i="64"/>
  <c r="S857" i="64"/>
  <c r="Q857" i="64"/>
  <c r="R857" i="64" s="1"/>
  <c r="I857" i="64"/>
  <c r="X857" i="64" s="1"/>
  <c r="W856" i="64"/>
  <c r="S856" i="64"/>
  <c r="Q856" i="64"/>
  <c r="R856" i="64" s="1"/>
  <c r="M856" i="64"/>
  <c r="I856" i="64"/>
  <c r="W855" i="64"/>
  <c r="S855" i="64"/>
  <c r="R855" i="64"/>
  <c r="Q855" i="64"/>
  <c r="I855" i="64"/>
  <c r="V855" i="64" s="1"/>
  <c r="W854" i="64"/>
  <c r="S854" i="64"/>
  <c r="Q854" i="64"/>
  <c r="R854" i="64" s="1"/>
  <c r="I854" i="64"/>
  <c r="V854" i="64" s="1"/>
  <c r="W853" i="64"/>
  <c r="S853" i="64"/>
  <c r="Q853" i="64"/>
  <c r="R853" i="64" s="1"/>
  <c r="I853" i="64"/>
  <c r="X853" i="64" s="1"/>
  <c r="W852" i="64"/>
  <c r="S852" i="64"/>
  <c r="Q852" i="64"/>
  <c r="R852" i="64" s="1"/>
  <c r="I852" i="64"/>
  <c r="X852" i="64" s="1"/>
  <c r="W851" i="64"/>
  <c r="S851" i="64"/>
  <c r="Q851" i="64"/>
  <c r="R851" i="64" s="1"/>
  <c r="I851" i="64"/>
  <c r="V851" i="64" s="1"/>
  <c r="W850" i="64"/>
  <c r="S850" i="64"/>
  <c r="Q850" i="64"/>
  <c r="R850" i="64" s="1"/>
  <c r="I850" i="64"/>
  <c r="V850" i="64" s="1"/>
  <c r="W849" i="64"/>
  <c r="S849" i="64"/>
  <c r="Q849" i="64"/>
  <c r="R849" i="64" s="1"/>
  <c r="I849" i="64"/>
  <c r="X849" i="64" s="1"/>
  <c r="W848" i="64"/>
  <c r="S848" i="64"/>
  <c r="Q848" i="64"/>
  <c r="R848" i="64" s="1"/>
  <c r="I848" i="64"/>
  <c r="X848" i="64" s="1"/>
  <c r="W847" i="64"/>
  <c r="S847" i="64"/>
  <c r="Q847" i="64"/>
  <c r="R847" i="64" s="1"/>
  <c r="I847" i="64"/>
  <c r="V847" i="64" s="1"/>
  <c r="W846" i="64"/>
  <c r="S846" i="64"/>
  <c r="Q846" i="64"/>
  <c r="R846" i="64" s="1"/>
  <c r="I846" i="64"/>
  <c r="V846" i="64" s="1"/>
  <c r="W845" i="64"/>
  <c r="S845" i="64"/>
  <c r="Q845" i="64"/>
  <c r="R845" i="64" s="1"/>
  <c r="I845" i="64"/>
  <c r="X845" i="64" s="1"/>
  <c r="W844" i="64"/>
  <c r="Q844" i="64"/>
  <c r="M844" i="64"/>
  <c r="I844" i="64"/>
  <c r="X844" i="64" s="1"/>
  <c r="W843" i="64"/>
  <c r="S843" i="64"/>
  <c r="Q843" i="64"/>
  <c r="R843" i="64" s="1"/>
  <c r="I843" i="64"/>
  <c r="X843" i="64" s="1"/>
  <c r="W842" i="64"/>
  <c r="S842" i="64"/>
  <c r="Q842" i="64"/>
  <c r="R842" i="64" s="1"/>
  <c r="I842" i="64"/>
  <c r="V842" i="64" s="1"/>
  <c r="W841" i="64"/>
  <c r="S841" i="64"/>
  <c r="Q841" i="64"/>
  <c r="R841" i="64" s="1"/>
  <c r="I841" i="64"/>
  <c r="V841" i="64" s="1"/>
  <c r="W840" i="64"/>
  <c r="S840" i="64"/>
  <c r="Q840" i="64"/>
  <c r="R840" i="64" s="1"/>
  <c r="I840" i="64"/>
  <c r="X840" i="64" s="1"/>
  <c r="W839" i="64"/>
  <c r="S839" i="64"/>
  <c r="Q839" i="64"/>
  <c r="R839" i="64" s="1"/>
  <c r="I839" i="64"/>
  <c r="X839" i="64" s="1"/>
  <c r="W838" i="64"/>
  <c r="S838" i="64"/>
  <c r="Q838" i="64"/>
  <c r="R838" i="64" s="1"/>
  <c r="I838" i="64"/>
  <c r="V838" i="64" s="1"/>
  <c r="W837" i="64"/>
  <c r="S837" i="64"/>
  <c r="Q837" i="64"/>
  <c r="R837" i="64" s="1"/>
  <c r="I837" i="64"/>
  <c r="V837" i="64" s="1"/>
  <c r="W836" i="64"/>
  <c r="S836" i="64"/>
  <c r="Q836" i="64"/>
  <c r="R836" i="64" s="1"/>
  <c r="I836" i="64"/>
  <c r="X836" i="64" s="1"/>
  <c r="W835" i="64"/>
  <c r="S835" i="64"/>
  <c r="Q835" i="64"/>
  <c r="R835" i="64" s="1"/>
  <c r="I835" i="64"/>
  <c r="X835" i="64" s="1"/>
  <c r="W834" i="64"/>
  <c r="S834" i="64"/>
  <c r="Q834" i="64"/>
  <c r="R834" i="64" s="1"/>
  <c r="I834" i="64"/>
  <c r="V834" i="64" s="1"/>
  <c r="W833" i="64"/>
  <c r="S833" i="64"/>
  <c r="Q833" i="64"/>
  <c r="R833" i="64" s="1"/>
  <c r="I833" i="64"/>
  <c r="V833" i="64" s="1"/>
  <c r="W832" i="64"/>
  <c r="S832" i="64"/>
  <c r="Q832" i="64"/>
  <c r="R832" i="64" s="1"/>
  <c r="I832" i="64"/>
  <c r="X832" i="64" s="1"/>
  <c r="W831" i="64"/>
  <c r="S831" i="64"/>
  <c r="Q831" i="64"/>
  <c r="R831" i="64" s="1"/>
  <c r="I831" i="64"/>
  <c r="X831" i="64" s="1"/>
  <c r="W830" i="64"/>
  <c r="S830" i="64"/>
  <c r="Q830" i="64"/>
  <c r="R830" i="64" s="1"/>
  <c r="I830" i="64"/>
  <c r="V830" i="64" s="1"/>
  <c r="W829" i="64"/>
  <c r="S829" i="64"/>
  <c r="Q829" i="64"/>
  <c r="R829" i="64" s="1"/>
  <c r="I829" i="64"/>
  <c r="V829" i="64" s="1"/>
  <c r="W828" i="64"/>
  <c r="S828" i="64"/>
  <c r="Q828" i="64"/>
  <c r="R828" i="64" s="1"/>
  <c r="I828" i="64"/>
  <c r="X828" i="64" s="1"/>
  <c r="W827" i="64"/>
  <c r="S827" i="64"/>
  <c r="Q827" i="64"/>
  <c r="R827" i="64" s="1"/>
  <c r="I827" i="64"/>
  <c r="X827" i="64" s="1"/>
  <c r="W826" i="64"/>
  <c r="S826" i="64"/>
  <c r="Q826" i="64"/>
  <c r="R826" i="64" s="1"/>
  <c r="M826" i="64"/>
  <c r="I826" i="64"/>
  <c r="W825" i="64"/>
  <c r="S825" i="64"/>
  <c r="Q825" i="64"/>
  <c r="R825" i="64" s="1"/>
  <c r="I825" i="64"/>
  <c r="V825" i="64" s="1"/>
  <c r="W824" i="64"/>
  <c r="S824" i="64"/>
  <c r="Q824" i="64"/>
  <c r="R824" i="64" s="1"/>
  <c r="I824" i="64"/>
  <c r="V824" i="64" s="1"/>
  <c r="W823" i="64"/>
  <c r="S823" i="64"/>
  <c r="Q823" i="64"/>
  <c r="R823" i="64" s="1"/>
  <c r="I823" i="64"/>
  <c r="X823" i="64" s="1"/>
  <c r="W822" i="64"/>
  <c r="S822" i="64"/>
  <c r="Q822" i="64"/>
  <c r="R822" i="64" s="1"/>
  <c r="I822" i="64"/>
  <c r="W821" i="64"/>
  <c r="S821" i="64"/>
  <c r="Q821" i="64"/>
  <c r="R821" i="64" s="1"/>
  <c r="I821" i="64"/>
  <c r="V821" i="64" s="1"/>
  <c r="P815" i="64"/>
  <c r="O815" i="64"/>
  <c r="N815" i="64"/>
  <c r="M815" i="64"/>
  <c r="L815" i="64"/>
  <c r="K815" i="64"/>
  <c r="W814" i="64"/>
  <c r="S814" i="64"/>
  <c r="Q814" i="64"/>
  <c r="R814" i="64" s="1"/>
  <c r="I814" i="64"/>
  <c r="X814" i="64" s="1"/>
  <c r="W813" i="64"/>
  <c r="S813" i="64"/>
  <c r="Q813" i="64"/>
  <c r="R813" i="64" s="1"/>
  <c r="I813" i="64"/>
  <c r="X813" i="64" s="1"/>
  <c r="W812" i="64"/>
  <c r="S812" i="64"/>
  <c r="Q812" i="64"/>
  <c r="R812" i="64" s="1"/>
  <c r="I812" i="64"/>
  <c r="W811" i="64"/>
  <c r="S811" i="64"/>
  <c r="Q811" i="64"/>
  <c r="R811" i="64" s="1"/>
  <c r="I811" i="64"/>
  <c r="X811" i="64" s="1"/>
  <c r="W810" i="64"/>
  <c r="S810" i="64"/>
  <c r="Q810" i="64"/>
  <c r="R810" i="64" s="1"/>
  <c r="I810" i="64"/>
  <c r="V810" i="64" s="1"/>
  <c r="W809" i="64"/>
  <c r="S809" i="64"/>
  <c r="Q809" i="64"/>
  <c r="R809" i="64" s="1"/>
  <c r="R815" i="64" s="1"/>
  <c r="I809" i="64"/>
  <c r="V809" i="64" s="1"/>
  <c r="P806" i="64"/>
  <c r="O806" i="64"/>
  <c r="N806" i="64"/>
  <c r="M806" i="64"/>
  <c r="L806" i="64"/>
  <c r="K806" i="64"/>
  <c r="W805" i="64"/>
  <c r="S805" i="64"/>
  <c r="Q805" i="64"/>
  <c r="R805" i="64" s="1"/>
  <c r="I805" i="64"/>
  <c r="V805" i="64" s="1"/>
  <c r="W804" i="64"/>
  <c r="S804" i="64"/>
  <c r="Q804" i="64"/>
  <c r="R804" i="64" s="1"/>
  <c r="I804" i="64"/>
  <c r="X804" i="64" s="1"/>
  <c r="W803" i="64"/>
  <c r="S803" i="64"/>
  <c r="Q803" i="64"/>
  <c r="R803" i="64" s="1"/>
  <c r="I803" i="64"/>
  <c r="W802" i="64"/>
  <c r="S802" i="64"/>
  <c r="S806" i="64" s="1"/>
  <c r="Q802" i="64"/>
  <c r="R802" i="64" s="1"/>
  <c r="R806" i="64" s="1"/>
  <c r="I802" i="64"/>
  <c r="V802" i="64" s="1"/>
  <c r="P799" i="64"/>
  <c r="O799" i="64"/>
  <c r="N799" i="64"/>
  <c r="M799" i="64"/>
  <c r="L799" i="64"/>
  <c r="K799" i="64"/>
  <c r="W798" i="64"/>
  <c r="S798" i="64"/>
  <c r="S799" i="64" s="1"/>
  <c r="Q798" i="64"/>
  <c r="R798" i="64" s="1"/>
  <c r="R799" i="64" s="1"/>
  <c r="I798" i="64"/>
  <c r="V798" i="64" s="1"/>
  <c r="P792" i="64"/>
  <c r="P794" i="64" s="1"/>
  <c r="O792" i="64"/>
  <c r="O794" i="64" s="1"/>
  <c r="N792" i="64"/>
  <c r="N794" i="64" s="1"/>
  <c r="M792" i="64"/>
  <c r="M794" i="64" s="1"/>
  <c r="L792" i="64"/>
  <c r="L794" i="64" s="1"/>
  <c r="K792" i="64"/>
  <c r="K794" i="64" s="1"/>
  <c r="W791" i="64"/>
  <c r="S791" i="64"/>
  <c r="Q791" i="64"/>
  <c r="R791" i="64" s="1"/>
  <c r="I791" i="64"/>
  <c r="W790" i="64"/>
  <c r="S790" i="64"/>
  <c r="Q790" i="64"/>
  <c r="R790" i="64" s="1"/>
  <c r="I790" i="64"/>
  <c r="V790" i="64" s="1"/>
  <c r="W789" i="64"/>
  <c r="S789" i="64"/>
  <c r="Q789" i="64"/>
  <c r="R789" i="64" s="1"/>
  <c r="I789" i="64"/>
  <c r="V789" i="64" s="1"/>
  <c r="W788" i="64"/>
  <c r="S788" i="64"/>
  <c r="S792" i="64" s="1"/>
  <c r="S794" i="64" s="1"/>
  <c r="Q788" i="64"/>
  <c r="R788" i="64" s="1"/>
  <c r="R792" i="64" s="1"/>
  <c r="R794" i="64" s="1"/>
  <c r="I788" i="64"/>
  <c r="X788" i="64" s="1"/>
  <c r="P779" i="64"/>
  <c r="O779" i="64"/>
  <c r="N779" i="64"/>
  <c r="M779" i="64"/>
  <c r="L779" i="64"/>
  <c r="K779" i="64"/>
  <c r="W778" i="64"/>
  <c r="S778" i="64"/>
  <c r="Q778" i="64"/>
  <c r="R778" i="64" s="1"/>
  <c r="I778" i="64"/>
  <c r="V778" i="64" s="1"/>
  <c r="W777" i="64"/>
  <c r="S777" i="64"/>
  <c r="Q777" i="64"/>
  <c r="R777" i="64" s="1"/>
  <c r="I777" i="64"/>
  <c r="X777" i="64" s="1"/>
  <c r="W776" i="64"/>
  <c r="Q776" i="64"/>
  <c r="M776" i="64"/>
  <c r="I776" i="64"/>
  <c r="X776" i="64" s="1"/>
  <c r="P773" i="64"/>
  <c r="O773" i="64"/>
  <c r="N773" i="64"/>
  <c r="M773" i="64"/>
  <c r="L773" i="64"/>
  <c r="K773" i="64"/>
  <c r="W772" i="64"/>
  <c r="S772" i="64"/>
  <c r="Q772" i="64"/>
  <c r="R772" i="64" s="1"/>
  <c r="I772" i="64"/>
  <c r="X772" i="64" s="1"/>
  <c r="W771" i="64"/>
  <c r="S771" i="64"/>
  <c r="Q771" i="64"/>
  <c r="R771" i="64" s="1"/>
  <c r="I771" i="64"/>
  <c r="W770" i="64"/>
  <c r="S770" i="64"/>
  <c r="Q770" i="64"/>
  <c r="R770" i="64" s="1"/>
  <c r="I770" i="64"/>
  <c r="V770" i="64" s="1"/>
  <c r="W769" i="64"/>
  <c r="S769" i="64"/>
  <c r="Q769" i="64"/>
  <c r="R769" i="64" s="1"/>
  <c r="I769" i="64"/>
  <c r="V769" i="64" s="1"/>
  <c r="W768" i="64"/>
  <c r="S768" i="64"/>
  <c r="Q768" i="64"/>
  <c r="R768" i="64" s="1"/>
  <c r="I768" i="64"/>
  <c r="V768" i="64" s="1"/>
  <c r="W767" i="64"/>
  <c r="S767" i="64"/>
  <c r="Q767" i="64"/>
  <c r="R767" i="64" s="1"/>
  <c r="I767" i="64"/>
  <c r="X767" i="64" s="1"/>
  <c r="W766" i="64"/>
  <c r="S766" i="64"/>
  <c r="Q766" i="64"/>
  <c r="R766" i="64" s="1"/>
  <c r="I766" i="64"/>
  <c r="V766" i="64" s="1"/>
  <c r="W765" i="64"/>
  <c r="S765" i="64"/>
  <c r="Q765" i="64"/>
  <c r="R765" i="64" s="1"/>
  <c r="I765" i="64"/>
  <c r="V765" i="64" s="1"/>
  <c r="W764" i="64"/>
  <c r="Q764" i="64"/>
  <c r="M764" i="64"/>
  <c r="K764" i="64"/>
  <c r="S764" i="64" s="1"/>
  <c r="I764" i="64"/>
  <c r="X764" i="64" s="1"/>
  <c r="W763" i="64"/>
  <c r="S763" i="64"/>
  <c r="Q763" i="64"/>
  <c r="R763" i="64" s="1"/>
  <c r="I763" i="64"/>
  <c r="X763" i="64" s="1"/>
  <c r="P760" i="64"/>
  <c r="O760" i="64"/>
  <c r="N760" i="64"/>
  <c r="M760" i="64"/>
  <c r="L760" i="64"/>
  <c r="K760" i="64"/>
  <c r="W759" i="64"/>
  <c r="S759" i="64"/>
  <c r="Q759" i="64"/>
  <c r="R759" i="64" s="1"/>
  <c r="I759" i="64"/>
  <c r="X759" i="64" s="1"/>
  <c r="W758" i="64"/>
  <c r="S758" i="64"/>
  <c r="Q758" i="64"/>
  <c r="M758" i="64"/>
  <c r="I758" i="64"/>
  <c r="X758" i="64" s="1"/>
  <c r="W757" i="64"/>
  <c r="S757" i="64"/>
  <c r="Q757" i="64"/>
  <c r="R757" i="64" s="1"/>
  <c r="I757" i="64"/>
  <c r="X757" i="64" s="1"/>
  <c r="W756" i="64"/>
  <c r="S756" i="64"/>
  <c r="Q756" i="64"/>
  <c r="R756" i="64" s="1"/>
  <c r="I756" i="64"/>
  <c r="V756" i="64" s="1"/>
  <c r="W755" i="64"/>
  <c r="S755" i="64"/>
  <c r="Q755" i="64"/>
  <c r="R755" i="64" s="1"/>
  <c r="I755" i="64"/>
  <c r="V755" i="64" s="1"/>
  <c r="P749" i="64"/>
  <c r="O749" i="64"/>
  <c r="N749" i="64"/>
  <c r="L749" i="64"/>
  <c r="K749" i="64"/>
  <c r="W748" i="64"/>
  <c r="S748" i="64"/>
  <c r="Q748" i="64"/>
  <c r="R748" i="64" s="1"/>
  <c r="I748" i="64"/>
  <c r="X748" i="64" s="1"/>
  <c r="W747" i="64"/>
  <c r="S747" i="64"/>
  <c r="Q747" i="64"/>
  <c r="R747" i="64" s="1"/>
  <c r="I747" i="64"/>
  <c r="V747" i="64" s="1"/>
  <c r="W746" i="64"/>
  <c r="Q746" i="64"/>
  <c r="M746" i="64"/>
  <c r="S746" i="64" s="1"/>
  <c r="I746" i="64"/>
  <c r="V746" i="64" s="1"/>
  <c r="W745" i="64"/>
  <c r="S745" i="64"/>
  <c r="R745" i="64"/>
  <c r="Q745" i="64"/>
  <c r="I745" i="64"/>
  <c r="X745" i="64" s="1"/>
  <c r="R742" i="64"/>
  <c r="Q742" i="64"/>
  <c r="P742" i="64"/>
  <c r="O742" i="64"/>
  <c r="N742" i="64"/>
  <c r="M742" i="64"/>
  <c r="L742" i="64"/>
  <c r="K742" i="64"/>
  <c r="W741" i="64"/>
  <c r="S741" i="64"/>
  <c r="S742" i="64" s="1"/>
  <c r="Q741" i="64"/>
  <c r="R741" i="64" s="1"/>
  <c r="I741" i="64"/>
  <c r="X741" i="64" s="1"/>
  <c r="P738" i="64"/>
  <c r="O738" i="64"/>
  <c r="N738" i="64"/>
  <c r="M738" i="64"/>
  <c r="L738" i="64"/>
  <c r="K738" i="64"/>
  <c r="W737" i="64"/>
  <c r="S737" i="64"/>
  <c r="Q737" i="64"/>
  <c r="R737" i="64" s="1"/>
  <c r="I737" i="64"/>
  <c r="X737" i="64" s="1"/>
  <c r="W736" i="64"/>
  <c r="S736" i="64"/>
  <c r="S738" i="64" s="1"/>
  <c r="Q736" i="64"/>
  <c r="R736" i="64" s="1"/>
  <c r="R738" i="64" s="1"/>
  <c r="I736" i="64"/>
  <c r="X736" i="64" s="1"/>
  <c r="P730" i="64"/>
  <c r="O730" i="64"/>
  <c r="N730" i="64"/>
  <c r="M730" i="64"/>
  <c r="L730" i="64"/>
  <c r="K730" i="64"/>
  <c r="W729" i="64"/>
  <c r="S729" i="64"/>
  <c r="Q729" i="64"/>
  <c r="R729" i="64" s="1"/>
  <c r="I729" i="64"/>
  <c r="X729" i="64" s="1"/>
  <c r="W728" i="64"/>
  <c r="S728" i="64"/>
  <c r="Q728" i="64"/>
  <c r="R728" i="64" s="1"/>
  <c r="I728" i="64"/>
  <c r="X728" i="64" s="1"/>
  <c r="W727" i="64"/>
  <c r="S727" i="64"/>
  <c r="Q727" i="64"/>
  <c r="R727" i="64" s="1"/>
  <c r="I727" i="64"/>
  <c r="X727" i="64" s="1"/>
  <c r="W726" i="64"/>
  <c r="S726" i="64"/>
  <c r="Q726" i="64"/>
  <c r="R726" i="64" s="1"/>
  <c r="I726" i="64"/>
  <c r="V726" i="64" s="1"/>
  <c r="W725" i="64"/>
  <c r="S725" i="64"/>
  <c r="Q725" i="64"/>
  <c r="R725" i="64" s="1"/>
  <c r="I725" i="64"/>
  <c r="X725" i="64" s="1"/>
  <c r="W724" i="64"/>
  <c r="S724" i="64"/>
  <c r="Q724" i="64"/>
  <c r="R724" i="64" s="1"/>
  <c r="I724" i="64"/>
  <c r="X724" i="64" s="1"/>
  <c r="W723" i="64"/>
  <c r="S723" i="64"/>
  <c r="Q723" i="64"/>
  <c r="R723" i="64" s="1"/>
  <c r="I723" i="64"/>
  <c r="X723" i="64" s="1"/>
  <c r="W722" i="64"/>
  <c r="S722" i="64"/>
  <c r="S730" i="64" s="1"/>
  <c r="Q722" i="64"/>
  <c r="R722" i="64" s="1"/>
  <c r="R730" i="64" s="1"/>
  <c r="I722" i="64"/>
  <c r="V722" i="64" s="1"/>
  <c r="P719" i="64"/>
  <c r="O719" i="64"/>
  <c r="N719" i="64"/>
  <c r="M719" i="64"/>
  <c r="L719" i="64"/>
  <c r="K719" i="64"/>
  <c r="W718" i="64"/>
  <c r="S718" i="64"/>
  <c r="Q718" i="64"/>
  <c r="R718" i="64" s="1"/>
  <c r="I718" i="64"/>
  <c r="V718" i="64" s="1"/>
  <c r="W717" i="64"/>
  <c r="S717" i="64"/>
  <c r="Q717" i="64"/>
  <c r="R717" i="64" s="1"/>
  <c r="I717" i="64"/>
  <c r="X717" i="64" s="1"/>
  <c r="W716" i="64"/>
  <c r="S716" i="64"/>
  <c r="Q716" i="64"/>
  <c r="R716" i="64" s="1"/>
  <c r="I716" i="64"/>
  <c r="X716" i="64" s="1"/>
  <c r="W715" i="64"/>
  <c r="S715" i="64"/>
  <c r="Q715" i="64"/>
  <c r="R715" i="64" s="1"/>
  <c r="I715" i="64"/>
  <c r="X715" i="64" s="1"/>
  <c r="W714" i="64"/>
  <c r="S714" i="64"/>
  <c r="Q714" i="64"/>
  <c r="R714" i="64" s="1"/>
  <c r="I714" i="64"/>
  <c r="V714" i="64" s="1"/>
  <c r="W713" i="64"/>
  <c r="S713" i="64"/>
  <c r="S719" i="64" s="1"/>
  <c r="Q713" i="64"/>
  <c r="R713" i="64" s="1"/>
  <c r="R719" i="64" s="1"/>
  <c r="I713" i="64"/>
  <c r="V713" i="64" s="1"/>
  <c r="P708" i="64"/>
  <c r="O708" i="64"/>
  <c r="N708" i="64"/>
  <c r="M708" i="64"/>
  <c r="L708" i="64"/>
  <c r="K708" i="64"/>
  <c r="W707" i="64"/>
  <c r="S707" i="64"/>
  <c r="Q707" i="64"/>
  <c r="R707" i="64" s="1"/>
  <c r="I707" i="64"/>
  <c r="V707" i="64" s="1"/>
  <c r="W706" i="64"/>
  <c r="S706" i="64"/>
  <c r="S708" i="64" s="1"/>
  <c r="Q706" i="64"/>
  <c r="R706" i="64" s="1"/>
  <c r="R708" i="64" s="1"/>
  <c r="I706" i="64"/>
  <c r="X706" i="64" s="1"/>
  <c r="P700" i="64"/>
  <c r="O700" i="64"/>
  <c r="N700" i="64"/>
  <c r="M700" i="64"/>
  <c r="L700" i="64"/>
  <c r="K700" i="64"/>
  <c r="W699" i="64"/>
  <c r="S699" i="64"/>
  <c r="Q699" i="64"/>
  <c r="R699" i="64" s="1"/>
  <c r="I699" i="64"/>
  <c r="V699" i="64" s="1"/>
  <c r="W698" i="64"/>
  <c r="S698" i="64"/>
  <c r="Q698" i="64"/>
  <c r="R698" i="64" s="1"/>
  <c r="I698" i="64"/>
  <c r="X698" i="64" s="1"/>
  <c r="W697" i="64"/>
  <c r="S697" i="64"/>
  <c r="Q697" i="64"/>
  <c r="R697" i="64" s="1"/>
  <c r="I697" i="64"/>
  <c r="V697" i="64" s="1"/>
  <c r="W696" i="64"/>
  <c r="S696" i="64"/>
  <c r="S700" i="64" s="1"/>
  <c r="Q696" i="64"/>
  <c r="R696" i="64" s="1"/>
  <c r="R700" i="64" s="1"/>
  <c r="I696" i="64"/>
  <c r="V696" i="64" s="1"/>
  <c r="P693" i="64"/>
  <c r="O693" i="64"/>
  <c r="N693" i="64"/>
  <c r="M693" i="64"/>
  <c r="L693" i="64"/>
  <c r="K693" i="64"/>
  <c r="W692" i="64"/>
  <c r="S692" i="64"/>
  <c r="Q692" i="64"/>
  <c r="R692" i="64" s="1"/>
  <c r="I692" i="64"/>
  <c r="V692" i="64" s="1"/>
  <c r="W691" i="64"/>
  <c r="S691" i="64"/>
  <c r="S693" i="64" s="1"/>
  <c r="Q691" i="64"/>
  <c r="R691" i="64" s="1"/>
  <c r="R693" i="64" s="1"/>
  <c r="I691" i="64"/>
  <c r="V691" i="64" s="1"/>
  <c r="P688" i="64"/>
  <c r="O688" i="64"/>
  <c r="N688" i="64"/>
  <c r="M688" i="64"/>
  <c r="L688" i="64"/>
  <c r="K688" i="64"/>
  <c r="W687" i="64"/>
  <c r="S687" i="64"/>
  <c r="Q687" i="64"/>
  <c r="R687" i="64" s="1"/>
  <c r="I687" i="64"/>
  <c r="V687" i="64" s="1"/>
  <c r="W686" i="64"/>
  <c r="S686" i="64"/>
  <c r="Q686" i="64"/>
  <c r="R686" i="64" s="1"/>
  <c r="I686" i="64"/>
  <c r="X686" i="64" s="1"/>
  <c r="W685" i="64"/>
  <c r="S685" i="64"/>
  <c r="S688" i="64" s="1"/>
  <c r="Q685" i="64"/>
  <c r="R685" i="64" s="1"/>
  <c r="I685" i="64"/>
  <c r="V685" i="64" s="1"/>
  <c r="P679" i="64"/>
  <c r="O679" i="64"/>
  <c r="N679" i="64"/>
  <c r="M679" i="64"/>
  <c r="L679" i="64"/>
  <c r="K679" i="64"/>
  <c r="W678" i="64"/>
  <c r="S678" i="64"/>
  <c r="Q678" i="64"/>
  <c r="R678" i="64" s="1"/>
  <c r="I678" i="64"/>
  <c r="X678" i="64" s="1"/>
  <c r="W677" i="64"/>
  <c r="S677" i="64"/>
  <c r="Q677" i="64"/>
  <c r="R677" i="64" s="1"/>
  <c r="I677" i="64"/>
  <c r="X677" i="64" s="1"/>
  <c r="W676" i="64"/>
  <c r="S676" i="64"/>
  <c r="Q676" i="64"/>
  <c r="R676" i="64" s="1"/>
  <c r="I676" i="64"/>
  <c r="X676" i="64" s="1"/>
  <c r="W675" i="64"/>
  <c r="S675" i="64"/>
  <c r="Q675" i="64"/>
  <c r="R675" i="64" s="1"/>
  <c r="I675" i="64"/>
  <c r="X675" i="64" s="1"/>
  <c r="W674" i="64"/>
  <c r="S674" i="64"/>
  <c r="Q674" i="64"/>
  <c r="R674" i="64" s="1"/>
  <c r="I674" i="64"/>
  <c r="X674" i="64" s="1"/>
  <c r="W673" i="64"/>
  <c r="S673" i="64"/>
  <c r="Q673" i="64"/>
  <c r="R673" i="64" s="1"/>
  <c r="I673" i="64"/>
  <c r="V673" i="64" s="1"/>
  <c r="W672" i="64"/>
  <c r="S672" i="64"/>
  <c r="S679" i="64" s="1"/>
  <c r="Q672" i="64"/>
  <c r="R672" i="64" s="1"/>
  <c r="R679" i="64" s="1"/>
  <c r="I672" i="64"/>
  <c r="X672" i="64" s="1"/>
  <c r="P669" i="64"/>
  <c r="O669" i="64"/>
  <c r="N669" i="64"/>
  <c r="M669" i="64"/>
  <c r="L669" i="64"/>
  <c r="K669" i="64"/>
  <c r="W668" i="64"/>
  <c r="S668" i="64"/>
  <c r="Q668" i="64"/>
  <c r="R668" i="64" s="1"/>
  <c r="I668" i="64"/>
  <c r="X668" i="64" s="1"/>
  <c r="W667" i="64"/>
  <c r="S667" i="64"/>
  <c r="Q667" i="64"/>
  <c r="R667" i="64" s="1"/>
  <c r="I667" i="64"/>
  <c r="X667" i="64" s="1"/>
  <c r="W666" i="64"/>
  <c r="S666" i="64"/>
  <c r="S669" i="64" s="1"/>
  <c r="Q666" i="64"/>
  <c r="R666" i="64" s="1"/>
  <c r="R669" i="64" s="1"/>
  <c r="I666" i="64"/>
  <c r="X666" i="64" s="1"/>
  <c r="P663" i="64"/>
  <c r="O663" i="64"/>
  <c r="N663" i="64"/>
  <c r="M663" i="64"/>
  <c r="L663" i="64"/>
  <c r="K663" i="64"/>
  <c r="W662" i="64"/>
  <c r="S662" i="64"/>
  <c r="Q662" i="64"/>
  <c r="R662" i="64" s="1"/>
  <c r="I662" i="64"/>
  <c r="X662" i="64" s="1"/>
  <c r="W661" i="64"/>
  <c r="S661" i="64"/>
  <c r="Q661" i="64"/>
  <c r="R661" i="64" s="1"/>
  <c r="I661" i="64"/>
  <c r="V661" i="64" s="1"/>
  <c r="W660" i="64"/>
  <c r="S660" i="64"/>
  <c r="S663" i="64" s="1"/>
  <c r="Q660" i="64"/>
  <c r="R660" i="64" s="1"/>
  <c r="I660" i="64"/>
  <c r="V660" i="64" s="1"/>
  <c r="P651" i="64"/>
  <c r="O651" i="64"/>
  <c r="N651" i="64"/>
  <c r="M651" i="64"/>
  <c r="L651" i="64"/>
  <c r="K651" i="64"/>
  <c r="W650" i="64"/>
  <c r="S650" i="64"/>
  <c r="Q650" i="64"/>
  <c r="R650" i="64" s="1"/>
  <c r="I650" i="64"/>
  <c r="W649" i="64"/>
  <c r="S649" i="64"/>
  <c r="Q649" i="64"/>
  <c r="R649" i="64" s="1"/>
  <c r="I649" i="64"/>
  <c r="V649" i="64" s="1"/>
  <c r="W648" i="64"/>
  <c r="S648" i="64"/>
  <c r="Q648" i="64"/>
  <c r="R648" i="64" s="1"/>
  <c r="I648" i="64"/>
  <c r="X648" i="64" s="1"/>
  <c r="W647" i="64"/>
  <c r="S647" i="64"/>
  <c r="Q647" i="64"/>
  <c r="R647" i="64" s="1"/>
  <c r="I647" i="64"/>
  <c r="W646" i="64"/>
  <c r="S646" i="64"/>
  <c r="Q646" i="64"/>
  <c r="R646" i="64" s="1"/>
  <c r="I646" i="64"/>
  <c r="X646" i="64" s="1"/>
  <c r="W645" i="64"/>
  <c r="S645" i="64"/>
  <c r="Q645" i="64"/>
  <c r="R645" i="64" s="1"/>
  <c r="M645" i="64"/>
  <c r="I645" i="64"/>
  <c r="V645" i="64" s="1"/>
  <c r="W644" i="64"/>
  <c r="S644" i="64"/>
  <c r="Q644" i="64"/>
  <c r="R644" i="64" s="1"/>
  <c r="I644" i="64"/>
  <c r="V644" i="64" s="1"/>
  <c r="W643" i="64"/>
  <c r="S643" i="64"/>
  <c r="Q643" i="64"/>
  <c r="R643" i="64" s="1"/>
  <c r="I643" i="64"/>
  <c r="X643" i="64" s="1"/>
  <c r="W642" i="64"/>
  <c r="S642" i="64"/>
  <c r="Q642" i="64"/>
  <c r="R642" i="64" s="1"/>
  <c r="I642" i="64"/>
  <c r="W641" i="64"/>
  <c r="S641" i="64"/>
  <c r="Q641" i="64"/>
  <c r="R641" i="64" s="1"/>
  <c r="I641" i="64"/>
  <c r="X641" i="64" s="1"/>
  <c r="P638" i="64"/>
  <c r="O638" i="64"/>
  <c r="N638" i="64"/>
  <c r="M638" i="64"/>
  <c r="L638" i="64"/>
  <c r="K638" i="64"/>
  <c r="W637" i="64"/>
  <c r="S637" i="64"/>
  <c r="Q637" i="64"/>
  <c r="R637" i="64" s="1"/>
  <c r="I637" i="64"/>
  <c r="X637" i="64" s="1"/>
  <c r="W636" i="64"/>
  <c r="S636" i="64"/>
  <c r="Q636" i="64"/>
  <c r="R636" i="64" s="1"/>
  <c r="I636" i="64"/>
  <c r="V636" i="64" s="1"/>
  <c r="W635" i="64"/>
  <c r="S635" i="64"/>
  <c r="Q635" i="64"/>
  <c r="R635" i="64" s="1"/>
  <c r="I635" i="64"/>
  <c r="X635" i="64" s="1"/>
  <c r="W634" i="64"/>
  <c r="S634" i="64"/>
  <c r="S638" i="64" s="1"/>
  <c r="Q634" i="64"/>
  <c r="R634" i="64" s="1"/>
  <c r="I634" i="64"/>
  <c r="X634" i="64" s="1"/>
  <c r="P628" i="64"/>
  <c r="O628" i="64"/>
  <c r="N628" i="64"/>
  <c r="M628" i="64"/>
  <c r="L628" i="64"/>
  <c r="K628" i="64"/>
  <c r="W627" i="64"/>
  <c r="S627" i="64"/>
  <c r="Q627" i="64"/>
  <c r="R627" i="64" s="1"/>
  <c r="I627" i="64"/>
  <c r="X627" i="64" s="1"/>
  <c r="W626" i="64"/>
  <c r="S626" i="64"/>
  <c r="Q626" i="64"/>
  <c r="R626" i="64" s="1"/>
  <c r="I626" i="64"/>
  <c r="X626" i="64" s="1"/>
  <c r="W625" i="64"/>
  <c r="S625" i="64"/>
  <c r="Q625" i="64"/>
  <c r="R625" i="64" s="1"/>
  <c r="I625" i="64"/>
  <c r="X625" i="64" s="1"/>
  <c r="W624" i="64"/>
  <c r="S624" i="64"/>
  <c r="Q624" i="64"/>
  <c r="R624" i="64" s="1"/>
  <c r="I624" i="64"/>
  <c r="V624" i="64" s="1"/>
  <c r="W623" i="64"/>
  <c r="S623" i="64"/>
  <c r="S628" i="64" s="1"/>
  <c r="Q623" i="64"/>
  <c r="R623" i="64" s="1"/>
  <c r="R628" i="64" s="1"/>
  <c r="I623" i="64"/>
  <c r="X623" i="64" s="1"/>
  <c r="P620" i="64"/>
  <c r="O620" i="64"/>
  <c r="N620" i="64"/>
  <c r="M620" i="64"/>
  <c r="L620" i="64"/>
  <c r="K620" i="64"/>
  <c r="W619" i="64"/>
  <c r="Q619" i="64"/>
  <c r="Q620" i="64" s="1"/>
  <c r="M619" i="64"/>
  <c r="I619" i="64"/>
  <c r="X619" i="64" s="1"/>
  <c r="P616" i="64"/>
  <c r="O616" i="64"/>
  <c r="N616" i="64"/>
  <c r="M616" i="64"/>
  <c r="L616" i="64"/>
  <c r="K616" i="64"/>
  <c r="W615" i="64"/>
  <c r="S615" i="64"/>
  <c r="Q615" i="64"/>
  <c r="R615" i="64" s="1"/>
  <c r="M615" i="64"/>
  <c r="I615" i="64"/>
  <c r="V615" i="64" s="1"/>
  <c r="W614" i="64"/>
  <c r="S614" i="64"/>
  <c r="Q614" i="64"/>
  <c r="R614" i="64" s="1"/>
  <c r="I614" i="64"/>
  <c r="W613" i="64"/>
  <c r="S613" i="64"/>
  <c r="S616" i="64" s="1"/>
  <c r="Q613" i="64"/>
  <c r="R613" i="64" s="1"/>
  <c r="I613" i="64"/>
  <c r="V613" i="64" s="1"/>
  <c r="P607" i="64"/>
  <c r="O607" i="64"/>
  <c r="N607" i="64"/>
  <c r="M607" i="64"/>
  <c r="L607" i="64"/>
  <c r="K607" i="64"/>
  <c r="W606" i="64"/>
  <c r="S606" i="64"/>
  <c r="Q606" i="64"/>
  <c r="R606" i="64" s="1"/>
  <c r="I606" i="64"/>
  <c r="V606" i="64" s="1"/>
  <c r="W605" i="64"/>
  <c r="S605" i="64"/>
  <c r="Q605" i="64"/>
  <c r="R605" i="64" s="1"/>
  <c r="I605" i="64"/>
  <c r="V605" i="64" s="1"/>
  <c r="W604" i="64"/>
  <c r="S604" i="64"/>
  <c r="S607" i="64" s="1"/>
  <c r="Q604" i="64"/>
  <c r="R604" i="64" s="1"/>
  <c r="R607" i="64" s="1"/>
  <c r="I604" i="64"/>
  <c r="P601" i="64"/>
  <c r="O601" i="64"/>
  <c r="N601" i="64"/>
  <c r="M601" i="64"/>
  <c r="L601" i="64"/>
  <c r="K601" i="64"/>
  <c r="W600" i="64"/>
  <c r="S600" i="64"/>
  <c r="Q600" i="64"/>
  <c r="R600" i="64" s="1"/>
  <c r="I600" i="64"/>
  <c r="X600" i="64" s="1"/>
  <c r="W599" i="64"/>
  <c r="S599" i="64"/>
  <c r="Q599" i="64"/>
  <c r="R599" i="64" s="1"/>
  <c r="I599" i="64"/>
  <c r="V599" i="64" s="1"/>
  <c r="W598" i="64"/>
  <c r="S598" i="64"/>
  <c r="Q598" i="64"/>
  <c r="R598" i="64" s="1"/>
  <c r="I598" i="64"/>
  <c r="W597" i="64"/>
  <c r="S597" i="64"/>
  <c r="Q597" i="64"/>
  <c r="R597" i="64" s="1"/>
  <c r="I597" i="64"/>
  <c r="V597" i="64" s="1"/>
  <c r="W596" i="64"/>
  <c r="S596" i="64"/>
  <c r="S601" i="64" s="1"/>
  <c r="Q596" i="64"/>
  <c r="R596" i="64" s="1"/>
  <c r="R601" i="64" s="1"/>
  <c r="I596" i="64"/>
  <c r="X596" i="64" s="1"/>
  <c r="P593" i="64"/>
  <c r="O593" i="64"/>
  <c r="N593" i="64"/>
  <c r="M593" i="64"/>
  <c r="L593" i="64"/>
  <c r="K593" i="64"/>
  <c r="W592" i="64"/>
  <c r="S592" i="64"/>
  <c r="Q592" i="64"/>
  <c r="R592" i="64" s="1"/>
  <c r="I592" i="64"/>
  <c r="X592" i="64" s="1"/>
  <c r="W591" i="64"/>
  <c r="S591" i="64"/>
  <c r="Q591" i="64"/>
  <c r="R591" i="64" s="1"/>
  <c r="I591" i="64"/>
  <c r="V591" i="64" s="1"/>
  <c r="W590" i="64"/>
  <c r="S590" i="64"/>
  <c r="S593" i="64" s="1"/>
  <c r="Q590" i="64"/>
  <c r="R590" i="64" s="1"/>
  <c r="R593" i="64" s="1"/>
  <c r="I590" i="64"/>
  <c r="V590" i="64" s="1"/>
  <c r="P584" i="64"/>
  <c r="O584" i="64"/>
  <c r="N584" i="64"/>
  <c r="M584" i="64"/>
  <c r="L584" i="64"/>
  <c r="K584" i="64"/>
  <c r="W583" i="64"/>
  <c r="S583" i="64"/>
  <c r="Q583" i="64"/>
  <c r="R583" i="64" s="1"/>
  <c r="I583" i="64"/>
  <c r="W582" i="64"/>
  <c r="S582" i="64"/>
  <c r="Q582" i="64"/>
  <c r="R582" i="64" s="1"/>
  <c r="I582" i="64"/>
  <c r="X582" i="64" s="1"/>
  <c r="W581" i="64"/>
  <c r="S581" i="64"/>
  <c r="Q581" i="64"/>
  <c r="R581" i="64" s="1"/>
  <c r="I581" i="64"/>
  <c r="X581" i="64" s="1"/>
  <c r="W580" i="64"/>
  <c r="S580" i="64"/>
  <c r="Q580" i="64"/>
  <c r="R580" i="64" s="1"/>
  <c r="I580" i="64"/>
  <c r="X580" i="64" s="1"/>
  <c r="W579" i="64"/>
  <c r="S579" i="64"/>
  <c r="Q579" i="64"/>
  <c r="R579" i="64" s="1"/>
  <c r="I579" i="64"/>
  <c r="X579" i="64" s="1"/>
  <c r="W578" i="64"/>
  <c r="S578" i="64"/>
  <c r="Q578" i="64"/>
  <c r="R578" i="64" s="1"/>
  <c r="I578" i="64"/>
  <c r="V578" i="64" s="1"/>
  <c r="W577" i="64"/>
  <c r="S577" i="64"/>
  <c r="S584" i="64" s="1"/>
  <c r="Q577" i="64"/>
  <c r="R577" i="64" s="1"/>
  <c r="I577" i="64"/>
  <c r="V577" i="64" s="1"/>
  <c r="P574" i="64"/>
  <c r="O574" i="64"/>
  <c r="N574" i="64"/>
  <c r="M574" i="64"/>
  <c r="L574" i="64"/>
  <c r="K574" i="64"/>
  <c r="W573" i="64"/>
  <c r="S573" i="64"/>
  <c r="S574" i="64" s="1"/>
  <c r="Q573" i="64"/>
  <c r="R573" i="64" s="1"/>
  <c r="R574" i="64" s="1"/>
  <c r="I573" i="64"/>
  <c r="V573" i="64" s="1"/>
  <c r="P567" i="64"/>
  <c r="O567" i="64"/>
  <c r="N567" i="64"/>
  <c r="M567" i="64"/>
  <c r="L567" i="64"/>
  <c r="K567" i="64"/>
  <c r="W566" i="64"/>
  <c r="S566" i="64"/>
  <c r="Q566" i="64"/>
  <c r="R566" i="64" s="1"/>
  <c r="I566" i="64"/>
  <c r="W565" i="64"/>
  <c r="S565" i="64"/>
  <c r="Q565" i="64"/>
  <c r="R565" i="64" s="1"/>
  <c r="I565" i="64"/>
  <c r="V565" i="64" s="1"/>
  <c r="W564" i="64"/>
  <c r="S564" i="64"/>
  <c r="Q564" i="64"/>
  <c r="R564" i="64" s="1"/>
  <c r="I564" i="64"/>
  <c r="V564" i="64" s="1"/>
  <c r="W563" i="64"/>
  <c r="S563" i="64"/>
  <c r="Q563" i="64"/>
  <c r="R563" i="64" s="1"/>
  <c r="R567" i="64" s="1"/>
  <c r="I563" i="64"/>
  <c r="X563" i="64" s="1"/>
  <c r="P560" i="64"/>
  <c r="O560" i="64"/>
  <c r="N560" i="64"/>
  <c r="M560" i="64"/>
  <c r="L560" i="64"/>
  <c r="K560" i="64"/>
  <c r="W559" i="64"/>
  <c r="S559" i="64"/>
  <c r="Q559" i="64"/>
  <c r="R559" i="64" s="1"/>
  <c r="I559" i="64"/>
  <c r="X559" i="64" s="1"/>
  <c r="W558" i="64"/>
  <c r="S558" i="64"/>
  <c r="Q558" i="64"/>
  <c r="R558" i="64" s="1"/>
  <c r="I558" i="64"/>
  <c r="V558" i="64" s="1"/>
  <c r="W557" i="64"/>
  <c r="S557" i="64"/>
  <c r="S560" i="64" s="1"/>
  <c r="Q557" i="64"/>
  <c r="R557" i="64" s="1"/>
  <c r="R560" i="64" s="1"/>
  <c r="I557" i="64"/>
  <c r="P554" i="64"/>
  <c r="O554" i="64"/>
  <c r="N554" i="64"/>
  <c r="M554" i="64"/>
  <c r="L554" i="64"/>
  <c r="K554" i="64"/>
  <c r="W553" i="64"/>
  <c r="S553" i="64"/>
  <c r="S554" i="64" s="1"/>
  <c r="Q553" i="64"/>
  <c r="R553" i="64" s="1"/>
  <c r="R554" i="64" s="1"/>
  <c r="I553" i="64"/>
  <c r="V553" i="64" s="1"/>
  <c r="P547" i="64"/>
  <c r="O547" i="64"/>
  <c r="N547" i="64"/>
  <c r="M547" i="64"/>
  <c r="L547" i="64"/>
  <c r="K547" i="64"/>
  <c r="W546" i="64"/>
  <c r="S546" i="64"/>
  <c r="Q546" i="64"/>
  <c r="R546" i="64" s="1"/>
  <c r="I546" i="64"/>
  <c r="V546" i="64" s="1"/>
  <c r="W545" i="64"/>
  <c r="S545" i="64"/>
  <c r="Q545" i="64"/>
  <c r="R545" i="64" s="1"/>
  <c r="M545" i="64"/>
  <c r="I545" i="64"/>
  <c r="V545" i="64" s="1"/>
  <c r="W544" i="64"/>
  <c r="S544" i="64"/>
  <c r="Q544" i="64"/>
  <c r="R544" i="64" s="1"/>
  <c r="I544" i="64"/>
  <c r="V544" i="64" s="1"/>
  <c r="P541" i="64"/>
  <c r="O541" i="64"/>
  <c r="N541" i="64"/>
  <c r="M541" i="64"/>
  <c r="L541" i="64"/>
  <c r="K541" i="64"/>
  <c r="W540" i="64"/>
  <c r="S540" i="64"/>
  <c r="Q540" i="64"/>
  <c r="R540" i="64" s="1"/>
  <c r="M540" i="64"/>
  <c r="I540" i="64"/>
  <c r="W539" i="64"/>
  <c r="S539" i="64"/>
  <c r="Q539" i="64"/>
  <c r="R539" i="64" s="1"/>
  <c r="M539" i="64"/>
  <c r="I539" i="64"/>
  <c r="V539" i="64" s="1"/>
  <c r="P533" i="64"/>
  <c r="O533" i="64"/>
  <c r="N533" i="64"/>
  <c r="M533" i="64"/>
  <c r="L533" i="64"/>
  <c r="K533" i="64"/>
  <c r="W532" i="64"/>
  <c r="S532" i="64"/>
  <c r="Q532" i="64"/>
  <c r="R532" i="64" s="1"/>
  <c r="I532" i="64"/>
  <c r="W531" i="64"/>
  <c r="S531" i="64"/>
  <c r="Q531" i="64"/>
  <c r="R531" i="64" s="1"/>
  <c r="I531" i="64"/>
  <c r="W530" i="64"/>
  <c r="S530" i="64"/>
  <c r="Q530" i="64"/>
  <c r="R530" i="64" s="1"/>
  <c r="I530" i="64"/>
  <c r="V530" i="64" s="1"/>
  <c r="W529" i="64"/>
  <c r="S529" i="64"/>
  <c r="Q529" i="64"/>
  <c r="R529" i="64" s="1"/>
  <c r="I529" i="64"/>
  <c r="W528" i="64"/>
  <c r="S528" i="64"/>
  <c r="S533" i="64" s="1"/>
  <c r="Q528" i="64"/>
  <c r="R528" i="64" s="1"/>
  <c r="I528" i="64"/>
  <c r="X528" i="64" s="1"/>
  <c r="P525" i="64"/>
  <c r="O525" i="64"/>
  <c r="N525" i="64"/>
  <c r="M525" i="64"/>
  <c r="L525" i="64"/>
  <c r="K525" i="64"/>
  <c r="W524" i="64"/>
  <c r="S524" i="64"/>
  <c r="Q524" i="64"/>
  <c r="R524" i="64" s="1"/>
  <c r="I524" i="64"/>
  <c r="X524" i="64" s="1"/>
  <c r="W523" i="64"/>
  <c r="S523" i="64"/>
  <c r="S525" i="64" s="1"/>
  <c r="Q523" i="64"/>
  <c r="R523" i="64" s="1"/>
  <c r="R525" i="64" s="1"/>
  <c r="I523" i="64"/>
  <c r="V523" i="64" s="1"/>
  <c r="P520" i="64"/>
  <c r="O520" i="64"/>
  <c r="N520" i="64"/>
  <c r="M520" i="64"/>
  <c r="L520" i="64"/>
  <c r="K520" i="64"/>
  <c r="W519" i="64"/>
  <c r="S519" i="64"/>
  <c r="Q519" i="64"/>
  <c r="R519" i="64" s="1"/>
  <c r="I519" i="64"/>
  <c r="V519" i="64" s="1"/>
  <c r="W518" i="64"/>
  <c r="S518" i="64"/>
  <c r="S520" i="64" s="1"/>
  <c r="Q518" i="64"/>
  <c r="R518" i="64" s="1"/>
  <c r="R520" i="64" s="1"/>
  <c r="I518" i="64"/>
  <c r="V518" i="64" s="1"/>
  <c r="P512" i="64"/>
  <c r="O512" i="64"/>
  <c r="N512" i="64"/>
  <c r="M512" i="64"/>
  <c r="L512" i="64"/>
  <c r="K512" i="64"/>
  <c r="W511" i="64"/>
  <c r="S511" i="64"/>
  <c r="Q511" i="64"/>
  <c r="R511" i="64" s="1"/>
  <c r="I511" i="64"/>
  <c r="V511" i="64" s="1"/>
  <c r="W510" i="64"/>
  <c r="S510" i="64"/>
  <c r="Q510" i="64"/>
  <c r="R510" i="64" s="1"/>
  <c r="I510" i="64"/>
  <c r="W509" i="64"/>
  <c r="S509" i="64"/>
  <c r="Q509" i="64"/>
  <c r="R509" i="64" s="1"/>
  <c r="I509" i="64"/>
  <c r="V509" i="64" s="1"/>
  <c r="W508" i="64"/>
  <c r="S508" i="64"/>
  <c r="Q508" i="64"/>
  <c r="R508" i="64" s="1"/>
  <c r="I508" i="64"/>
  <c r="X508" i="64" s="1"/>
  <c r="W507" i="64"/>
  <c r="S507" i="64"/>
  <c r="S512" i="64" s="1"/>
  <c r="Q507" i="64"/>
  <c r="Q512" i="64" s="1"/>
  <c r="I507" i="64"/>
  <c r="P504" i="64"/>
  <c r="O504" i="64"/>
  <c r="N504" i="64"/>
  <c r="M504" i="64"/>
  <c r="L504" i="64"/>
  <c r="K504" i="64"/>
  <c r="W503" i="64"/>
  <c r="S503" i="64"/>
  <c r="Q503" i="64"/>
  <c r="R503" i="64" s="1"/>
  <c r="I503" i="64"/>
  <c r="V503" i="64" s="1"/>
  <c r="W502" i="64"/>
  <c r="S502" i="64"/>
  <c r="S504" i="64" s="1"/>
  <c r="Q502" i="64"/>
  <c r="R502" i="64" s="1"/>
  <c r="R504" i="64" s="1"/>
  <c r="I502" i="64"/>
  <c r="V502" i="64" s="1"/>
  <c r="P496" i="64"/>
  <c r="O496" i="64"/>
  <c r="N496" i="64"/>
  <c r="M496" i="64"/>
  <c r="L496" i="64"/>
  <c r="K496" i="64"/>
  <c r="W495" i="64"/>
  <c r="S495" i="64"/>
  <c r="Q495" i="64"/>
  <c r="R495" i="64" s="1"/>
  <c r="I495" i="64"/>
  <c r="V495" i="64" s="1"/>
  <c r="W494" i="64"/>
  <c r="S494" i="64"/>
  <c r="Q494" i="64"/>
  <c r="R494" i="64" s="1"/>
  <c r="I494" i="64"/>
  <c r="V494" i="64" s="1"/>
  <c r="W493" i="64"/>
  <c r="S493" i="64"/>
  <c r="Q493" i="64"/>
  <c r="R493" i="64" s="1"/>
  <c r="I493" i="64"/>
  <c r="V493" i="64" s="1"/>
  <c r="W492" i="64"/>
  <c r="S492" i="64"/>
  <c r="S496" i="64" s="1"/>
  <c r="Q492" i="64"/>
  <c r="R492" i="64" s="1"/>
  <c r="R496" i="64" s="1"/>
  <c r="I492" i="64"/>
  <c r="X492" i="64" s="1"/>
  <c r="P489" i="64"/>
  <c r="O489" i="64"/>
  <c r="N489" i="64"/>
  <c r="M489" i="64"/>
  <c r="L489" i="64"/>
  <c r="K489" i="64"/>
  <c r="W488" i="64"/>
  <c r="S488" i="64"/>
  <c r="Q488" i="64"/>
  <c r="R488" i="64" s="1"/>
  <c r="I488" i="64"/>
  <c r="X488" i="64" s="1"/>
  <c r="W487" i="64"/>
  <c r="S487" i="64"/>
  <c r="Q487" i="64"/>
  <c r="R487" i="64" s="1"/>
  <c r="M487" i="64"/>
  <c r="I487" i="64"/>
  <c r="X487" i="64" s="1"/>
  <c r="W486" i="64"/>
  <c r="S486" i="64"/>
  <c r="Q486" i="64"/>
  <c r="R486" i="64" s="1"/>
  <c r="I486" i="64"/>
  <c r="V486" i="64" s="1"/>
  <c r="P483" i="64"/>
  <c r="O483" i="64"/>
  <c r="N483" i="64"/>
  <c r="M483" i="64"/>
  <c r="L483" i="64"/>
  <c r="K483" i="64"/>
  <c r="W482" i="64"/>
  <c r="S482" i="64"/>
  <c r="Q482" i="64"/>
  <c r="R482" i="64" s="1"/>
  <c r="I482" i="64"/>
  <c r="V482" i="64" s="1"/>
  <c r="W481" i="64"/>
  <c r="S481" i="64"/>
  <c r="Q481" i="64"/>
  <c r="R481" i="64" s="1"/>
  <c r="M481" i="64"/>
  <c r="I481" i="64"/>
  <c r="V481" i="64" s="1"/>
  <c r="W480" i="64"/>
  <c r="S480" i="64"/>
  <c r="Q480" i="64"/>
  <c r="R480" i="64" s="1"/>
  <c r="I480" i="64"/>
  <c r="V480" i="64" s="1"/>
  <c r="P474" i="64"/>
  <c r="O474" i="64"/>
  <c r="N474" i="64"/>
  <c r="M474" i="64"/>
  <c r="L474" i="64"/>
  <c r="K474" i="64"/>
  <c r="W473" i="64"/>
  <c r="S473" i="64"/>
  <c r="Q473" i="64"/>
  <c r="R473" i="64" s="1"/>
  <c r="I473" i="64"/>
  <c r="V473" i="64" s="1"/>
  <c r="W472" i="64"/>
  <c r="S472" i="64"/>
  <c r="Q472" i="64"/>
  <c r="R472" i="64" s="1"/>
  <c r="I472" i="64"/>
  <c r="V472" i="64" s="1"/>
  <c r="W471" i="64"/>
  <c r="S471" i="64"/>
  <c r="Q471" i="64"/>
  <c r="R471" i="64" s="1"/>
  <c r="I471" i="64"/>
  <c r="X471" i="64" s="1"/>
  <c r="W470" i="64"/>
  <c r="S470" i="64"/>
  <c r="Q470" i="64"/>
  <c r="R470" i="64" s="1"/>
  <c r="I470" i="64"/>
  <c r="X470" i="64" s="1"/>
  <c r="W469" i="64"/>
  <c r="S469" i="64"/>
  <c r="Q469" i="64"/>
  <c r="R469" i="64" s="1"/>
  <c r="I469" i="64"/>
  <c r="X469" i="64" s="1"/>
  <c r="W468" i="64"/>
  <c r="S468" i="64"/>
  <c r="S474" i="64" s="1"/>
  <c r="Q468" i="64"/>
  <c r="Q474" i="64" s="1"/>
  <c r="I468" i="64"/>
  <c r="V468" i="64" s="1"/>
  <c r="P465" i="64"/>
  <c r="O465" i="64"/>
  <c r="N465" i="64"/>
  <c r="M465" i="64"/>
  <c r="L465" i="64"/>
  <c r="K465" i="64"/>
  <c r="W464" i="64"/>
  <c r="S464" i="64"/>
  <c r="Q464" i="64"/>
  <c r="R464" i="64" s="1"/>
  <c r="M464" i="64"/>
  <c r="I464" i="64"/>
  <c r="V464" i="64" s="1"/>
  <c r="W463" i="64"/>
  <c r="S463" i="64"/>
  <c r="Q463" i="64"/>
  <c r="R463" i="64" s="1"/>
  <c r="I463" i="64"/>
  <c r="V463" i="64" s="1"/>
  <c r="W462" i="64"/>
  <c r="S462" i="64"/>
  <c r="Q462" i="64"/>
  <c r="R462" i="64" s="1"/>
  <c r="I462" i="64"/>
  <c r="V462" i="64" s="1"/>
  <c r="W461" i="64"/>
  <c r="S461" i="64"/>
  <c r="Q461" i="64"/>
  <c r="R461" i="64" s="1"/>
  <c r="I461" i="64"/>
  <c r="P458" i="64"/>
  <c r="O458" i="64"/>
  <c r="N458" i="64"/>
  <c r="M458" i="64"/>
  <c r="L458" i="64"/>
  <c r="K458" i="64"/>
  <c r="W457" i="64"/>
  <c r="S457" i="64"/>
  <c r="Q457" i="64"/>
  <c r="M457" i="64"/>
  <c r="I457" i="64"/>
  <c r="X457" i="64" s="1"/>
  <c r="W456" i="64"/>
  <c r="S456" i="64"/>
  <c r="Q456" i="64"/>
  <c r="R456" i="64" s="1"/>
  <c r="I456" i="64"/>
  <c r="W455" i="64"/>
  <c r="S455" i="64"/>
  <c r="Q455" i="64"/>
  <c r="R455" i="64" s="1"/>
  <c r="M455" i="64"/>
  <c r="I455" i="64"/>
  <c r="W454" i="64"/>
  <c r="S454" i="64"/>
  <c r="Q454" i="64"/>
  <c r="R454" i="64" s="1"/>
  <c r="I454" i="64"/>
  <c r="V454" i="64" s="1"/>
  <c r="W453" i="64"/>
  <c r="S453" i="64"/>
  <c r="Q453" i="64"/>
  <c r="R453" i="64" s="1"/>
  <c r="I453" i="64"/>
  <c r="V453" i="64" s="1"/>
  <c r="P447" i="64"/>
  <c r="O447" i="64"/>
  <c r="N447" i="64"/>
  <c r="M447" i="64"/>
  <c r="L447" i="64"/>
  <c r="K447" i="64"/>
  <c r="W446" i="64"/>
  <c r="S446" i="64"/>
  <c r="Q446" i="64"/>
  <c r="R446" i="64" s="1"/>
  <c r="I446" i="64"/>
  <c r="X446" i="64" s="1"/>
  <c r="W445" i="64"/>
  <c r="S445" i="64"/>
  <c r="Q445" i="64"/>
  <c r="R445" i="64" s="1"/>
  <c r="I445" i="64"/>
  <c r="V445" i="64" s="1"/>
  <c r="W444" i="64"/>
  <c r="S444" i="64"/>
  <c r="Q444" i="64"/>
  <c r="R444" i="64" s="1"/>
  <c r="I444" i="64"/>
  <c r="X444" i="64" s="1"/>
  <c r="W443" i="64"/>
  <c r="Q443" i="64"/>
  <c r="R443" i="64" s="1"/>
  <c r="M443" i="64"/>
  <c r="S443" i="64" s="1"/>
  <c r="I443" i="64"/>
  <c r="V443" i="64" s="1"/>
  <c r="W442" i="64"/>
  <c r="S442" i="64"/>
  <c r="Q442" i="64"/>
  <c r="R442" i="64" s="1"/>
  <c r="I442" i="64"/>
  <c r="V442" i="64" s="1"/>
  <c r="W441" i="64"/>
  <c r="S441" i="64"/>
  <c r="Q441" i="64"/>
  <c r="R441" i="64" s="1"/>
  <c r="I441" i="64"/>
  <c r="V441" i="64" s="1"/>
  <c r="P438" i="64"/>
  <c r="O438" i="64"/>
  <c r="N438" i="64"/>
  <c r="M438" i="64"/>
  <c r="L438" i="64"/>
  <c r="K438" i="64"/>
  <c r="W437" i="64"/>
  <c r="S437" i="64"/>
  <c r="Q437" i="64"/>
  <c r="R437" i="64" s="1"/>
  <c r="I437" i="64"/>
  <c r="X437" i="64" s="1"/>
  <c r="W436" i="64"/>
  <c r="Q436" i="64"/>
  <c r="M436" i="64"/>
  <c r="I436" i="64"/>
  <c r="X436" i="64" s="1"/>
  <c r="P433" i="64"/>
  <c r="O433" i="64"/>
  <c r="N433" i="64"/>
  <c r="M433" i="64"/>
  <c r="L433" i="64"/>
  <c r="K433" i="64"/>
  <c r="W432" i="64"/>
  <c r="Q432" i="64"/>
  <c r="M432" i="64"/>
  <c r="I432" i="64"/>
  <c r="X432" i="64" s="1"/>
  <c r="W431" i="64"/>
  <c r="S431" i="64"/>
  <c r="Q431" i="64"/>
  <c r="R431" i="64" s="1"/>
  <c r="I431" i="64"/>
  <c r="X431" i="64" s="1"/>
  <c r="P423" i="64"/>
  <c r="O423" i="64"/>
  <c r="N423" i="64"/>
  <c r="M423" i="64"/>
  <c r="L423" i="64"/>
  <c r="K423" i="64"/>
  <c r="W422" i="64"/>
  <c r="S422" i="64"/>
  <c r="Q422" i="64"/>
  <c r="R422" i="64" s="1"/>
  <c r="I422" i="64"/>
  <c r="X422" i="64" s="1"/>
  <c r="W421" i="64"/>
  <c r="S421" i="64"/>
  <c r="Q421" i="64"/>
  <c r="R421" i="64" s="1"/>
  <c r="I421" i="64"/>
  <c r="V421" i="64" s="1"/>
  <c r="W420" i="64"/>
  <c r="S420" i="64"/>
  <c r="Q420" i="64"/>
  <c r="R420" i="64" s="1"/>
  <c r="I420" i="64"/>
  <c r="V420" i="64" s="1"/>
  <c r="W419" i="64"/>
  <c r="S419" i="64"/>
  <c r="Q419" i="64"/>
  <c r="R419" i="64" s="1"/>
  <c r="I419" i="64"/>
  <c r="X419" i="64" s="1"/>
  <c r="W418" i="64"/>
  <c r="S418" i="64"/>
  <c r="Q418" i="64"/>
  <c r="R418" i="64" s="1"/>
  <c r="I418" i="64"/>
  <c r="V418" i="64" s="1"/>
  <c r="W417" i="64"/>
  <c r="S417" i="64"/>
  <c r="Q417" i="64"/>
  <c r="M417" i="64"/>
  <c r="I417" i="64"/>
  <c r="P414" i="64"/>
  <c r="O414" i="64"/>
  <c r="N414" i="64"/>
  <c r="L414" i="64"/>
  <c r="K414" i="64"/>
  <c r="W413" i="64"/>
  <c r="Q413" i="64"/>
  <c r="M413" i="64"/>
  <c r="I413" i="64"/>
  <c r="X413" i="64" s="1"/>
  <c r="W412" i="64"/>
  <c r="Q412" i="64"/>
  <c r="M412" i="64"/>
  <c r="M414" i="64" s="1"/>
  <c r="I412" i="64"/>
  <c r="X412" i="64" s="1"/>
  <c r="W411" i="64"/>
  <c r="S411" i="64"/>
  <c r="Q411" i="64"/>
  <c r="R411" i="64" s="1"/>
  <c r="I411" i="64"/>
  <c r="V411" i="64" s="1"/>
  <c r="W410" i="64"/>
  <c r="S410" i="64"/>
  <c r="Q410" i="64"/>
  <c r="R410" i="64" s="1"/>
  <c r="I410" i="64"/>
  <c r="V410" i="64" s="1"/>
  <c r="W409" i="64"/>
  <c r="S409" i="64"/>
  <c r="Q409" i="64"/>
  <c r="R409" i="64" s="1"/>
  <c r="I409" i="64"/>
  <c r="X409" i="64" s="1"/>
  <c r="P403" i="64"/>
  <c r="O403" i="64"/>
  <c r="N403" i="64"/>
  <c r="M403" i="64"/>
  <c r="L403" i="64"/>
  <c r="K403" i="64"/>
  <c r="W402" i="64"/>
  <c r="S402" i="64"/>
  <c r="Q402" i="64"/>
  <c r="R402" i="64" s="1"/>
  <c r="I402" i="64"/>
  <c r="V402" i="64" s="1"/>
  <c r="W401" i="64"/>
  <c r="S401" i="64"/>
  <c r="Q401" i="64"/>
  <c r="R401" i="64" s="1"/>
  <c r="I401" i="64"/>
  <c r="X401" i="64" s="1"/>
  <c r="W400" i="64"/>
  <c r="S400" i="64"/>
  <c r="Q400" i="64"/>
  <c r="R400" i="64" s="1"/>
  <c r="I400" i="64"/>
  <c r="V400" i="64" s="1"/>
  <c r="W399" i="64"/>
  <c r="S399" i="64"/>
  <c r="Q399" i="64"/>
  <c r="R399" i="64" s="1"/>
  <c r="I399" i="64"/>
  <c r="V399" i="64" s="1"/>
  <c r="W398" i="64"/>
  <c r="S398" i="64"/>
  <c r="Q398" i="64"/>
  <c r="R398" i="64" s="1"/>
  <c r="I398" i="64"/>
  <c r="V398" i="64" s="1"/>
  <c r="W397" i="64"/>
  <c r="S397" i="64"/>
  <c r="Q397" i="64"/>
  <c r="R397" i="64" s="1"/>
  <c r="I397" i="64"/>
  <c r="X397" i="64" s="1"/>
  <c r="W396" i="64"/>
  <c r="S396" i="64"/>
  <c r="Q396" i="64"/>
  <c r="R396" i="64" s="1"/>
  <c r="I396" i="64"/>
  <c r="V396" i="64" s="1"/>
  <c r="W395" i="64"/>
  <c r="S395" i="64"/>
  <c r="Q395" i="64"/>
  <c r="R395" i="64" s="1"/>
  <c r="I395" i="64"/>
  <c r="V395" i="64" s="1"/>
  <c r="W394" i="64"/>
  <c r="S394" i="64"/>
  <c r="Q394" i="64"/>
  <c r="R394" i="64" s="1"/>
  <c r="I394" i="64"/>
  <c r="X394" i="64" s="1"/>
  <c r="W393" i="64"/>
  <c r="S393" i="64"/>
  <c r="Q393" i="64"/>
  <c r="R393" i="64" s="1"/>
  <c r="I393" i="64"/>
  <c r="P390" i="64"/>
  <c r="O390" i="64"/>
  <c r="N390" i="64"/>
  <c r="M390" i="64"/>
  <c r="L390" i="64"/>
  <c r="K390" i="64"/>
  <c r="W389" i="64"/>
  <c r="S389" i="64"/>
  <c r="Q389" i="64"/>
  <c r="R389" i="64" s="1"/>
  <c r="I389" i="64"/>
  <c r="X389" i="64" s="1"/>
  <c r="W388" i="64"/>
  <c r="S388" i="64"/>
  <c r="Q388" i="64"/>
  <c r="I388" i="64"/>
  <c r="V388" i="64" s="1"/>
  <c r="W387" i="64"/>
  <c r="S387" i="64"/>
  <c r="Q387" i="64"/>
  <c r="R387" i="64" s="1"/>
  <c r="I387" i="64"/>
  <c r="V387" i="64" s="1"/>
  <c r="P384" i="64"/>
  <c r="O384" i="64"/>
  <c r="N384" i="64"/>
  <c r="M384" i="64"/>
  <c r="L384" i="64"/>
  <c r="K384" i="64"/>
  <c r="W383" i="64"/>
  <c r="S383" i="64"/>
  <c r="Q383" i="64"/>
  <c r="R383" i="64" s="1"/>
  <c r="I383" i="64"/>
  <c r="V383" i="64" s="1"/>
  <c r="W382" i="64"/>
  <c r="S382" i="64"/>
  <c r="Q382" i="64"/>
  <c r="R382" i="64" s="1"/>
  <c r="I382" i="64"/>
  <c r="V382" i="64" s="1"/>
  <c r="W381" i="64"/>
  <c r="S381" i="64"/>
  <c r="Q381" i="64"/>
  <c r="R381" i="64" s="1"/>
  <c r="I381" i="64"/>
  <c r="X381" i="64" s="1"/>
  <c r="W380" i="64"/>
  <c r="S380" i="64"/>
  <c r="Q380" i="64"/>
  <c r="R380" i="64" s="1"/>
  <c r="I380" i="64"/>
  <c r="W379" i="64"/>
  <c r="S379" i="64"/>
  <c r="Q379" i="64"/>
  <c r="R379" i="64" s="1"/>
  <c r="M379" i="64"/>
  <c r="I379" i="64"/>
  <c r="P373" i="64"/>
  <c r="O373" i="64"/>
  <c r="N373" i="64"/>
  <c r="M373" i="64"/>
  <c r="L373" i="64"/>
  <c r="K373" i="64"/>
  <c r="W372" i="64"/>
  <c r="S372" i="64"/>
  <c r="Q372" i="64"/>
  <c r="R372" i="64" s="1"/>
  <c r="I372" i="64"/>
  <c r="W371" i="64"/>
  <c r="S371" i="64"/>
  <c r="Q371" i="64"/>
  <c r="R371" i="64" s="1"/>
  <c r="I371" i="64"/>
  <c r="V371" i="64" s="1"/>
  <c r="W370" i="64"/>
  <c r="S370" i="64"/>
  <c r="Q370" i="64"/>
  <c r="R370" i="64" s="1"/>
  <c r="I370" i="64"/>
  <c r="X370" i="64" s="1"/>
  <c r="W369" i="64"/>
  <c r="S369" i="64"/>
  <c r="S373" i="64" s="1"/>
  <c r="Q369" i="64"/>
  <c r="I369" i="64"/>
  <c r="V369" i="64" s="1"/>
  <c r="P366" i="64"/>
  <c r="O366" i="64"/>
  <c r="N366" i="64"/>
  <c r="M366" i="64"/>
  <c r="L366" i="64"/>
  <c r="K366" i="64"/>
  <c r="W365" i="64"/>
  <c r="S365" i="64"/>
  <c r="Q365" i="64"/>
  <c r="R365" i="64" s="1"/>
  <c r="I365" i="64"/>
  <c r="W364" i="64"/>
  <c r="S364" i="64"/>
  <c r="Q364" i="64"/>
  <c r="R364" i="64" s="1"/>
  <c r="I364" i="64"/>
  <c r="V364" i="64" s="1"/>
  <c r="W363" i="64"/>
  <c r="S363" i="64"/>
  <c r="Q363" i="64"/>
  <c r="R363" i="64" s="1"/>
  <c r="I363" i="64"/>
  <c r="X363" i="64" s="1"/>
  <c r="P359" i="64"/>
  <c r="O359" i="64"/>
  <c r="N359" i="64"/>
  <c r="M359" i="64"/>
  <c r="L359" i="64"/>
  <c r="K359" i="64"/>
  <c r="W358" i="64"/>
  <c r="S358" i="64"/>
  <c r="S359" i="64" s="1"/>
  <c r="Q358" i="64"/>
  <c r="R358" i="64" s="1"/>
  <c r="R359" i="64" s="1"/>
  <c r="I358" i="64"/>
  <c r="X358" i="64" s="1"/>
  <c r="P352" i="64"/>
  <c r="O352" i="64"/>
  <c r="N352" i="64"/>
  <c r="M352" i="64"/>
  <c r="L352" i="64"/>
  <c r="K352" i="64"/>
  <c r="W351" i="64"/>
  <c r="S351" i="64"/>
  <c r="Q351" i="64"/>
  <c r="R351" i="64" s="1"/>
  <c r="I351" i="64"/>
  <c r="V351" i="64" s="1"/>
  <c r="W350" i="64"/>
  <c r="S350" i="64"/>
  <c r="Q350" i="64"/>
  <c r="R350" i="64" s="1"/>
  <c r="I350" i="64"/>
  <c r="X350" i="64" s="1"/>
  <c r="W349" i="64"/>
  <c r="S349" i="64"/>
  <c r="Q349" i="64"/>
  <c r="R349" i="64" s="1"/>
  <c r="I349" i="64"/>
  <c r="W348" i="64"/>
  <c r="S348" i="64"/>
  <c r="Q348" i="64"/>
  <c r="R348" i="64" s="1"/>
  <c r="I348" i="64"/>
  <c r="X348" i="64" s="1"/>
  <c r="W347" i="64"/>
  <c r="S347" i="64"/>
  <c r="S352" i="64" s="1"/>
  <c r="Q347" i="64"/>
  <c r="R347" i="64" s="1"/>
  <c r="R352" i="64" s="1"/>
  <c r="I347" i="64"/>
  <c r="V347" i="64" s="1"/>
  <c r="P344" i="64"/>
  <c r="O344" i="64"/>
  <c r="N344" i="64"/>
  <c r="M344" i="64"/>
  <c r="L344" i="64"/>
  <c r="K344" i="64"/>
  <c r="W343" i="64"/>
  <c r="S343" i="64"/>
  <c r="Q343" i="64"/>
  <c r="R343" i="64" s="1"/>
  <c r="I343" i="64"/>
  <c r="V343" i="64" s="1"/>
  <c r="W342" i="64"/>
  <c r="Q342" i="64"/>
  <c r="R342" i="64" s="1"/>
  <c r="M342" i="64"/>
  <c r="S342" i="64" s="1"/>
  <c r="I342" i="64"/>
  <c r="V342" i="64" s="1"/>
  <c r="W341" i="64"/>
  <c r="Q341" i="64"/>
  <c r="R341" i="64" s="1"/>
  <c r="M341" i="64"/>
  <c r="S341" i="64" s="1"/>
  <c r="I341" i="64"/>
  <c r="W340" i="64"/>
  <c r="Q340" i="64"/>
  <c r="M340" i="64"/>
  <c r="I340" i="64"/>
  <c r="X340" i="64" s="1"/>
  <c r="P337" i="64"/>
  <c r="O337" i="64"/>
  <c r="N337" i="64"/>
  <c r="M337" i="64"/>
  <c r="L337" i="64"/>
  <c r="K337" i="64"/>
  <c r="W336" i="64"/>
  <c r="S336" i="64"/>
  <c r="Q336" i="64"/>
  <c r="R336" i="64" s="1"/>
  <c r="M336" i="64"/>
  <c r="I336" i="64"/>
  <c r="V336" i="64" s="1"/>
  <c r="W335" i="64"/>
  <c r="S335" i="64"/>
  <c r="Q335" i="64"/>
  <c r="R335" i="64" s="1"/>
  <c r="I335" i="64"/>
  <c r="V335" i="64" s="1"/>
  <c r="W334" i="64"/>
  <c r="S334" i="64"/>
  <c r="Q334" i="64"/>
  <c r="R334" i="64" s="1"/>
  <c r="I334" i="64"/>
  <c r="W333" i="64"/>
  <c r="S333" i="64"/>
  <c r="Q333" i="64"/>
  <c r="I333" i="64"/>
  <c r="P327" i="64"/>
  <c r="P329" i="64" s="1"/>
  <c r="O327" i="64"/>
  <c r="O329" i="64" s="1"/>
  <c r="N327" i="64"/>
  <c r="N329" i="64" s="1"/>
  <c r="M327" i="64"/>
  <c r="M329" i="64" s="1"/>
  <c r="L327" i="64"/>
  <c r="L329" i="64" s="1"/>
  <c r="K327" i="64"/>
  <c r="K329" i="64" s="1"/>
  <c r="W326" i="64"/>
  <c r="S326" i="64"/>
  <c r="Q326" i="64"/>
  <c r="R326" i="64" s="1"/>
  <c r="I326" i="64"/>
  <c r="W325" i="64"/>
  <c r="S325" i="64"/>
  <c r="Q325" i="64"/>
  <c r="R325" i="64" s="1"/>
  <c r="I325" i="64"/>
  <c r="X325" i="64" s="1"/>
  <c r="W324" i="64"/>
  <c r="S324" i="64"/>
  <c r="Q324" i="64"/>
  <c r="R324" i="64" s="1"/>
  <c r="I324" i="64"/>
  <c r="V324" i="64" s="1"/>
  <c r="W323" i="64"/>
  <c r="S323" i="64"/>
  <c r="S327" i="64" s="1"/>
  <c r="S329" i="64" s="1"/>
  <c r="Q323" i="64"/>
  <c r="R323" i="64" s="1"/>
  <c r="I323" i="64"/>
  <c r="X323" i="64" s="1"/>
  <c r="P317" i="64"/>
  <c r="O317" i="64"/>
  <c r="N317" i="64"/>
  <c r="M317" i="64"/>
  <c r="L317" i="64"/>
  <c r="K317" i="64"/>
  <c r="W316" i="64"/>
  <c r="S316" i="64"/>
  <c r="Q316" i="64"/>
  <c r="R316" i="64" s="1"/>
  <c r="I316" i="64"/>
  <c r="W315" i="64"/>
  <c r="S315" i="64"/>
  <c r="Q315" i="64"/>
  <c r="R315" i="64" s="1"/>
  <c r="I315" i="64"/>
  <c r="X315" i="64" s="1"/>
  <c r="W314" i="64"/>
  <c r="S314" i="64"/>
  <c r="Q314" i="64"/>
  <c r="R314" i="64" s="1"/>
  <c r="I314" i="64"/>
  <c r="X314" i="64" s="1"/>
  <c r="W313" i="64"/>
  <c r="S313" i="64"/>
  <c r="Q313" i="64"/>
  <c r="R313" i="64" s="1"/>
  <c r="I313" i="64"/>
  <c r="X313" i="64" s="1"/>
  <c r="P310" i="64"/>
  <c r="O310" i="64"/>
  <c r="N310" i="64"/>
  <c r="M310" i="64"/>
  <c r="L310" i="64"/>
  <c r="K310" i="64"/>
  <c r="W309" i="64"/>
  <c r="S309" i="64"/>
  <c r="Q309" i="64"/>
  <c r="R309" i="64" s="1"/>
  <c r="I309" i="64"/>
  <c r="X309" i="64" s="1"/>
  <c r="W308" i="64"/>
  <c r="S308" i="64"/>
  <c r="Q308" i="64"/>
  <c r="R308" i="64" s="1"/>
  <c r="M308" i="64"/>
  <c r="I308" i="64"/>
  <c r="W307" i="64"/>
  <c r="S307" i="64"/>
  <c r="Q307" i="64"/>
  <c r="R307" i="64" s="1"/>
  <c r="I307" i="64"/>
  <c r="V307" i="64" s="1"/>
  <c r="W306" i="64"/>
  <c r="S306" i="64"/>
  <c r="Q306" i="64"/>
  <c r="I306" i="64"/>
  <c r="V306" i="64" s="1"/>
  <c r="P303" i="64"/>
  <c r="O303" i="64"/>
  <c r="N303" i="64"/>
  <c r="L303" i="64"/>
  <c r="K303" i="64"/>
  <c r="W302" i="64"/>
  <c r="Q302" i="64"/>
  <c r="R302" i="64" s="1"/>
  <c r="M302" i="64"/>
  <c r="K302" i="64"/>
  <c r="S302" i="64" s="1"/>
  <c r="I302" i="64"/>
  <c r="W301" i="64"/>
  <c r="S301" i="64"/>
  <c r="Q301" i="64"/>
  <c r="R301" i="64" s="1"/>
  <c r="K301" i="64"/>
  <c r="I301" i="64"/>
  <c r="V301" i="64" s="1"/>
  <c r="W300" i="64"/>
  <c r="S300" i="64"/>
  <c r="Q300" i="64"/>
  <c r="R300" i="64" s="1"/>
  <c r="I300" i="64"/>
  <c r="V300" i="64" s="1"/>
  <c r="W299" i="64"/>
  <c r="Q299" i="64"/>
  <c r="M299" i="64"/>
  <c r="M303" i="64" s="1"/>
  <c r="I299" i="64"/>
  <c r="X299" i="64" s="1"/>
  <c r="W298" i="64"/>
  <c r="Q298" i="64"/>
  <c r="R298" i="64" s="1"/>
  <c r="K298" i="64"/>
  <c r="S298" i="64" s="1"/>
  <c r="I298" i="64"/>
  <c r="X298" i="64" s="1"/>
  <c r="W297" i="64"/>
  <c r="S297" i="64"/>
  <c r="Q297" i="64"/>
  <c r="R297" i="64" s="1"/>
  <c r="I297" i="64"/>
  <c r="V297" i="64" s="1"/>
  <c r="W296" i="64"/>
  <c r="S296" i="64"/>
  <c r="Q296" i="64"/>
  <c r="R296" i="64" s="1"/>
  <c r="I296" i="64"/>
  <c r="X296" i="64" s="1"/>
  <c r="P290" i="64"/>
  <c r="O290" i="64"/>
  <c r="N290" i="64"/>
  <c r="M290" i="64"/>
  <c r="L290" i="64"/>
  <c r="K290" i="64"/>
  <c r="W289" i="64"/>
  <c r="S289" i="64"/>
  <c r="Q289" i="64"/>
  <c r="R289" i="64" s="1"/>
  <c r="I289" i="64"/>
  <c r="W288" i="64"/>
  <c r="S288" i="64"/>
  <c r="Q288" i="64"/>
  <c r="R288" i="64" s="1"/>
  <c r="I288" i="64"/>
  <c r="X288" i="64" s="1"/>
  <c r="W287" i="64"/>
  <c r="S287" i="64"/>
  <c r="Q287" i="64"/>
  <c r="R287" i="64" s="1"/>
  <c r="I287" i="64"/>
  <c r="V287" i="64" s="1"/>
  <c r="W286" i="64"/>
  <c r="S286" i="64"/>
  <c r="Q286" i="64"/>
  <c r="R286" i="64" s="1"/>
  <c r="I286" i="64"/>
  <c r="V286" i="64" s="1"/>
  <c r="W285" i="64"/>
  <c r="S285" i="64"/>
  <c r="Q285" i="64"/>
  <c r="R285" i="64" s="1"/>
  <c r="I285" i="64"/>
  <c r="V285" i="64" s="1"/>
  <c r="P282" i="64"/>
  <c r="O282" i="64"/>
  <c r="N282" i="64"/>
  <c r="M282" i="64"/>
  <c r="L282" i="64"/>
  <c r="K282" i="64"/>
  <c r="W281" i="64"/>
  <c r="Q281" i="64"/>
  <c r="R281" i="64" s="1"/>
  <c r="M281" i="64"/>
  <c r="S281" i="64" s="1"/>
  <c r="I281" i="64"/>
  <c r="V281" i="64" s="1"/>
  <c r="W280" i="64"/>
  <c r="S280" i="64"/>
  <c r="Q280" i="64"/>
  <c r="R280" i="64" s="1"/>
  <c r="I280" i="64"/>
  <c r="V280" i="64" s="1"/>
  <c r="W279" i="64"/>
  <c r="Q279" i="64"/>
  <c r="M279" i="64"/>
  <c r="I279" i="64"/>
  <c r="X279" i="64" s="1"/>
  <c r="W278" i="64"/>
  <c r="S278" i="64"/>
  <c r="Q278" i="64"/>
  <c r="M278" i="64"/>
  <c r="I278" i="64"/>
  <c r="X278" i="64" s="1"/>
  <c r="P275" i="64"/>
  <c r="O275" i="64"/>
  <c r="N275" i="64"/>
  <c r="M275" i="64"/>
  <c r="L275" i="64"/>
  <c r="K275" i="64"/>
  <c r="W274" i="64"/>
  <c r="S274" i="64"/>
  <c r="Q274" i="64"/>
  <c r="R274" i="64" s="1"/>
  <c r="I274" i="64"/>
  <c r="V274" i="64" s="1"/>
  <c r="W273" i="64"/>
  <c r="S273" i="64"/>
  <c r="Q273" i="64"/>
  <c r="R273" i="64" s="1"/>
  <c r="K273" i="64"/>
  <c r="I273" i="64"/>
  <c r="X273" i="64" s="1"/>
  <c r="W272" i="64"/>
  <c r="S272" i="64"/>
  <c r="Q272" i="64"/>
  <c r="R272" i="64" s="1"/>
  <c r="I272" i="64"/>
  <c r="V272" i="64" s="1"/>
  <c r="W271" i="64"/>
  <c r="S271" i="64"/>
  <c r="Q271" i="64"/>
  <c r="R271" i="64" s="1"/>
  <c r="I271" i="64"/>
  <c r="V271" i="64" s="1"/>
  <c r="P265" i="64"/>
  <c r="O265" i="64"/>
  <c r="N265" i="64"/>
  <c r="M265" i="64"/>
  <c r="L265" i="64"/>
  <c r="K265" i="64"/>
  <c r="W264" i="64"/>
  <c r="S264" i="64"/>
  <c r="Q264" i="64"/>
  <c r="R264" i="64" s="1"/>
  <c r="I264" i="64"/>
  <c r="X264" i="64" s="1"/>
  <c r="W263" i="64"/>
  <c r="S263" i="64"/>
  <c r="Q263" i="64"/>
  <c r="R263" i="64" s="1"/>
  <c r="I263" i="64"/>
  <c r="W261" i="64"/>
  <c r="S261" i="64"/>
  <c r="Q261" i="64"/>
  <c r="R261" i="64" s="1"/>
  <c r="I261" i="64"/>
  <c r="X261" i="64" s="1"/>
  <c r="W260" i="64"/>
  <c r="S260" i="64"/>
  <c r="Q260" i="64"/>
  <c r="R260" i="64" s="1"/>
  <c r="I260" i="64"/>
  <c r="V260" i="64" s="1"/>
  <c r="W259" i="64"/>
  <c r="S259" i="64"/>
  <c r="Q259" i="64"/>
  <c r="I259" i="64"/>
  <c r="V259" i="64" s="1"/>
  <c r="P256" i="64"/>
  <c r="O256" i="64"/>
  <c r="N256" i="64"/>
  <c r="M256" i="64"/>
  <c r="L256" i="64"/>
  <c r="K256" i="64"/>
  <c r="W255" i="64"/>
  <c r="S255" i="64"/>
  <c r="Q255" i="64"/>
  <c r="R255" i="64" s="1"/>
  <c r="I255" i="64"/>
  <c r="V255" i="64" s="1"/>
  <c r="W254" i="64"/>
  <c r="S254" i="64"/>
  <c r="S256" i="64" s="1"/>
  <c r="Q254" i="64"/>
  <c r="R254" i="64" s="1"/>
  <c r="R256" i="64" s="1"/>
  <c r="I254" i="64"/>
  <c r="V254" i="64" s="1"/>
  <c r="P251" i="64"/>
  <c r="O251" i="64"/>
  <c r="N251" i="64"/>
  <c r="M251" i="64"/>
  <c r="L251" i="64"/>
  <c r="K251" i="64"/>
  <c r="W250" i="64"/>
  <c r="S250" i="64"/>
  <c r="Q250" i="64"/>
  <c r="R250" i="64" s="1"/>
  <c r="I250" i="64"/>
  <c r="V250" i="64" s="1"/>
  <c r="W249" i="64"/>
  <c r="S249" i="64"/>
  <c r="Q249" i="64"/>
  <c r="R249" i="64" s="1"/>
  <c r="I249" i="64"/>
  <c r="W248" i="64"/>
  <c r="S248" i="64"/>
  <c r="Q248" i="64"/>
  <c r="R248" i="64" s="1"/>
  <c r="I248" i="64"/>
  <c r="V248" i="64" s="1"/>
  <c r="W247" i="64"/>
  <c r="S247" i="64"/>
  <c r="S251" i="64" s="1"/>
  <c r="Q247" i="64"/>
  <c r="R247" i="64" s="1"/>
  <c r="I247" i="64"/>
  <c r="V247" i="64" s="1"/>
  <c r="P241" i="64"/>
  <c r="O241" i="64"/>
  <c r="N241" i="64"/>
  <c r="M241" i="64"/>
  <c r="L241" i="64"/>
  <c r="K241" i="64"/>
  <c r="W240" i="64"/>
  <c r="S240" i="64"/>
  <c r="Q240" i="64"/>
  <c r="R240" i="64" s="1"/>
  <c r="I240" i="64"/>
  <c r="V240" i="64" s="1"/>
  <c r="W239" i="64"/>
  <c r="S239" i="64"/>
  <c r="Q239" i="64"/>
  <c r="R239" i="64" s="1"/>
  <c r="I239" i="64"/>
  <c r="V239" i="64" s="1"/>
  <c r="W238" i="64"/>
  <c r="S238" i="64"/>
  <c r="Q238" i="64"/>
  <c r="R238" i="64" s="1"/>
  <c r="I238" i="64"/>
  <c r="X238" i="64" s="1"/>
  <c r="W237" i="64"/>
  <c r="S237" i="64"/>
  <c r="Q237" i="64"/>
  <c r="R237" i="64" s="1"/>
  <c r="I237" i="64"/>
  <c r="V237" i="64" s="1"/>
  <c r="W236" i="64"/>
  <c r="S236" i="64"/>
  <c r="Q236" i="64"/>
  <c r="R236" i="64" s="1"/>
  <c r="I236" i="64"/>
  <c r="V236" i="64" s="1"/>
  <c r="W235" i="64"/>
  <c r="S235" i="64"/>
  <c r="S241" i="64" s="1"/>
  <c r="Q235" i="64"/>
  <c r="Q241" i="64" s="1"/>
  <c r="I235" i="64"/>
  <c r="V235" i="64" s="1"/>
  <c r="P232" i="64"/>
  <c r="O232" i="64"/>
  <c r="N232" i="64"/>
  <c r="M232" i="64"/>
  <c r="L232" i="64"/>
  <c r="K232" i="64"/>
  <c r="W231" i="64"/>
  <c r="S231" i="64"/>
  <c r="S232" i="64" s="1"/>
  <c r="Q231" i="64"/>
  <c r="R231" i="64" s="1"/>
  <c r="R232" i="64" s="1"/>
  <c r="I231" i="64"/>
  <c r="V231" i="64" s="1"/>
  <c r="P228" i="64"/>
  <c r="O228" i="64"/>
  <c r="N228" i="64"/>
  <c r="M228" i="64"/>
  <c r="L228" i="64"/>
  <c r="K228" i="64"/>
  <c r="W227" i="64"/>
  <c r="S227" i="64"/>
  <c r="Q227" i="64"/>
  <c r="R227" i="64" s="1"/>
  <c r="I227" i="64"/>
  <c r="V227" i="64" s="1"/>
  <c r="W226" i="64"/>
  <c r="S226" i="64"/>
  <c r="Q226" i="64"/>
  <c r="R226" i="64" s="1"/>
  <c r="I226" i="64"/>
  <c r="X226" i="64" s="1"/>
  <c r="W225" i="64"/>
  <c r="S225" i="64"/>
  <c r="Q225" i="64"/>
  <c r="R225" i="64" s="1"/>
  <c r="I225" i="64"/>
  <c r="V225" i="64" s="1"/>
  <c r="W224" i="64"/>
  <c r="S224" i="64"/>
  <c r="S228" i="64" s="1"/>
  <c r="Q224" i="64"/>
  <c r="R224" i="64" s="1"/>
  <c r="I224" i="64"/>
  <c r="V224" i="64" s="1"/>
  <c r="P218" i="64"/>
  <c r="O218" i="64"/>
  <c r="N218" i="64"/>
  <c r="M218" i="64"/>
  <c r="L218" i="64"/>
  <c r="K218" i="64"/>
  <c r="W217" i="64"/>
  <c r="S217" i="64"/>
  <c r="Q217" i="64"/>
  <c r="R217" i="64" s="1"/>
  <c r="I217" i="64"/>
  <c r="V217" i="64" s="1"/>
  <c r="W216" i="64"/>
  <c r="S216" i="64"/>
  <c r="Q216" i="64"/>
  <c r="R216" i="64" s="1"/>
  <c r="I216" i="64"/>
  <c r="V216" i="64" s="1"/>
  <c r="W215" i="64"/>
  <c r="S215" i="64"/>
  <c r="Q215" i="64"/>
  <c r="R215" i="64" s="1"/>
  <c r="I215" i="64"/>
  <c r="X215" i="64" s="1"/>
  <c r="W214" i="64"/>
  <c r="S214" i="64"/>
  <c r="Q214" i="64"/>
  <c r="R214" i="64" s="1"/>
  <c r="I214" i="64"/>
  <c r="V214" i="64" s="1"/>
  <c r="W213" i="64"/>
  <c r="S213" i="64"/>
  <c r="Q213" i="64"/>
  <c r="R213" i="64" s="1"/>
  <c r="I213" i="64"/>
  <c r="V213" i="64" s="1"/>
  <c r="W212" i="64"/>
  <c r="S212" i="64"/>
  <c r="Q212" i="64"/>
  <c r="R212" i="64" s="1"/>
  <c r="I212" i="64"/>
  <c r="V212" i="64" s="1"/>
  <c r="W211" i="64"/>
  <c r="Q211" i="64"/>
  <c r="M211" i="64"/>
  <c r="I211" i="64"/>
  <c r="W210" i="64"/>
  <c r="S210" i="64"/>
  <c r="Q210" i="64"/>
  <c r="R210" i="64" s="1"/>
  <c r="I210" i="64"/>
  <c r="X210" i="64" s="1"/>
  <c r="P207" i="64"/>
  <c r="O207" i="64"/>
  <c r="N207" i="64"/>
  <c r="M207" i="64"/>
  <c r="L207" i="64"/>
  <c r="K207" i="64"/>
  <c r="W206" i="64"/>
  <c r="S206" i="64"/>
  <c r="Q206" i="64"/>
  <c r="R206" i="64" s="1"/>
  <c r="I206" i="64"/>
  <c r="X206" i="64" s="1"/>
  <c r="W205" i="64"/>
  <c r="S205" i="64"/>
  <c r="Q205" i="64"/>
  <c r="R205" i="64" s="1"/>
  <c r="I205" i="64"/>
  <c r="V205" i="64" s="1"/>
  <c r="W204" i="64"/>
  <c r="S204" i="64"/>
  <c r="Q204" i="64"/>
  <c r="R204" i="64" s="1"/>
  <c r="I204" i="64"/>
  <c r="V204" i="64" s="1"/>
  <c r="W203" i="64"/>
  <c r="S203" i="64"/>
  <c r="Q203" i="64"/>
  <c r="R203" i="64" s="1"/>
  <c r="I203" i="64"/>
  <c r="V203" i="64" s="1"/>
  <c r="W202" i="64"/>
  <c r="S202" i="64"/>
  <c r="Q202" i="64"/>
  <c r="R202" i="64" s="1"/>
  <c r="I202" i="64"/>
  <c r="W201" i="64"/>
  <c r="S201" i="64"/>
  <c r="Q201" i="64"/>
  <c r="M201" i="64"/>
  <c r="I201" i="64"/>
  <c r="W200" i="64"/>
  <c r="S200" i="64"/>
  <c r="Q200" i="64"/>
  <c r="R200" i="64" s="1"/>
  <c r="I200" i="64"/>
  <c r="V200" i="64" s="1"/>
  <c r="W199" i="64"/>
  <c r="S199" i="64"/>
  <c r="Q199" i="64"/>
  <c r="R199" i="64" s="1"/>
  <c r="I199" i="64"/>
  <c r="V199" i="64" s="1"/>
  <c r="W198" i="64"/>
  <c r="Q198" i="64"/>
  <c r="M198" i="64"/>
  <c r="S198" i="64" s="1"/>
  <c r="I198" i="64"/>
  <c r="V198" i="64" s="1"/>
  <c r="P195" i="64"/>
  <c r="O195" i="64"/>
  <c r="N195" i="64"/>
  <c r="L195" i="64"/>
  <c r="K195" i="64"/>
  <c r="W194" i="64"/>
  <c r="S194" i="64"/>
  <c r="Q194" i="64"/>
  <c r="R194" i="64" s="1"/>
  <c r="M194" i="64"/>
  <c r="I194" i="64"/>
  <c r="W193" i="64"/>
  <c r="S193" i="64"/>
  <c r="Q193" i="64"/>
  <c r="R193" i="64" s="1"/>
  <c r="I193" i="64"/>
  <c r="V193" i="64" s="1"/>
  <c r="W192" i="64"/>
  <c r="Q192" i="64"/>
  <c r="M192" i="64"/>
  <c r="I192" i="64"/>
  <c r="X192" i="64" s="1"/>
  <c r="W191" i="64"/>
  <c r="S191" i="64"/>
  <c r="Q191" i="64"/>
  <c r="R191" i="64" s="1"/>
  <c r="I191" i="64"/>
  <c r="X191" i="64" s="1"/>
  <c r="W190" i="64"/>
  <c r="S190" i="64"/>
  <c r="Q190" i="64"/>
  <c r="R190" i="64" s="1"/>
  <c r="I190" i="64"/>
  <c r="X190" i="64" s="1"/>
  <c r="W189" i="64"/>
  <c r="Q189" i="64"/>
  <c r="R189" i="64" s="1"/>
  <c r="M189" i="64"/>
  <c r="K189" i="64"/>
  <c r="S189" i="64" s="1"/>
  <c r="I189" i="64"/>
  <c r="W188" i="64"/>
  <c r="S188" i="64"/>
  <c r="Q188" i="64"/>
  <c r="R188" i="64" s="1"/>
  <c r="I188" i="64"/>
  <c r="V188" i="64" s="1"/>
  <c r="W187" i="64"/>
  <c r="S187" i="64"/>
  <c r="Q187" i="64"/>
  <c r="R187" i="64" s="1"/>
  <c r="I187" i="64"/>
  <c r="V187" i="64" s="1"/>
  <c r="W186" i="64"/>
  <c r="S186" i="64"/>
  <c r="Q186" i="64"/>
  <c r="R186" i="64" s="1"/>
  <c r="I186" i="64"/>
  <c r="W185" i="64"/>
  <c r="S185" i="64"/>
  <c r="Q185" i="64"/>
  <c r="R185" i="64" s="1"/>
  <c r="I185" i="64"/>
  <c r="X185" i="64" s="1"/>
  <c r="W184" i="64"/>
  <c r="S184" i="64"/>
  <c r="Q184" i="64"/>
  <c r="R184" i="64" s="1"/>
  <c r="I184" i="64"/>
  <c r="X184" i="64" s="1"/>
  <c r="W183" i="64"/>
  <c r="S183" i="64"/>
  <c r="Q183" i="64"/>
  <c r="R183" i="64" s="1"/>
  <c r="I183" i="64"/>
  <c r="V183" i="64" s="1"/>
  <c r="W182" i="64"/>
  <c r="S182" i="64"/>
  <c r="Q182" i="64"/>
  <c r="R182" i="64" s="1"/>
  <c r="I182" i="64"/>
  <c r="X182" i="64" s="1"/>
  <c r="W181" i="64"/>
  <c r="S181" i="64"/>
  <c r="Q181" i="64"/>
  <c r="R181" i="64" s="1"/>
  <c r="I181" i="64"/>
  <c r="X181" i="64" s="1"/>
  <c r="W180" i="64"/>
  <c r="Q180" i="64"/>
  <c r="M180" i="64"/>
  <c r="S180" i="64" s="1"/>
  <c r="I180" i="64"/>
  <c r="X180" i="64" s="1"/>
  <c r="P172" i="64"/>
  <c r="O172" i="64"/>
  <c r="N172" i="64"/>
  <c r="M172" i="64"/>
  <c r="L172" i="64"/>
  <c r="K172" i="64"/>
  <c r="W171" i="64"/>
  <c r="S171" i="64"/>
  <c r="Q171" i="64"/>
  <c r="R171" i="64" s="1"/>
  <c r="I171" i="64"/>
  <c r="V171" i="64" s="1"/>
  <c r="W170" i="64"/>
  <c r="S170" i="64"/>
  <c r="Q170" i="64"/>
  <c r="R170" i="64" s="1"/>
  <c r="I170" i="64"/>
  <c r="X170" i="64" s="1"/>
  <c r="W169" i="64"/>
  <c r="S169" i="64"/>
  <c r="Q169" i="64"/>
  <c r="R169" i="64" s="1"/>
  <c r="I169" i="64"/>
  <c r="X169" i="64" s="1"/>
  <c r="P166" i="64"/>
  <c r="O166" i="64"/>
  <c r="N166" i="64"/>
  <c r="M166" i="64"/>
  <c r="L166" i="64"/>
  <c r="K166" i="64"/>
  <c r="W165" i="64"/>
  <c r="S165" i="64"/>
  <c r="Q165" i="64"/>
  <c r="R165" i="64" s="1"/>
  <c r="I165" i="64"/>
  <c r="X165" i="64" s="1"/>
  <c r="W164" i="64"/>
  <c r="S164" i="64"/>
  <c r="Q164" i="64"/>
  <c r="R164" i="64" s="1"/>
  <c r="I164" i="64"/>
  <c r="V164" i="64" s="1"/>
  <c r="W163" i="64"/>
  <c r="S163" i="64"/>
  <c r="Q163" i="64"/>
  <c r="R163" i="64" s="1"/>
  <c r="I163" i="64"/>
  <c r="V163" i="64" s="1"/>
  <c r="W162" i="64"/>
  <c r="S162" i="64"/>
  <c r="Q162" i="64"/>
  <c r="R162" i="64" s="1"/>
  <c r="I162" i="64"/>
  <c r="V162" i="64" s="1"/>
  <c r="W161" i="64"/>
  <c r="S161" i="64"/>
  <c r="Q161" i="64"/>
  <c r="R161" i="64" s="1"/>
  <c r="I161" i="64"/>
  <c r="W160" i="64"/>
  <c r="S160" i="64"/>
  <c r="Q160" i="64"/>
  <c r="R160" i="64" s="1"/>
  <c r="I160" i="64"/>
  <c r="V160" i="64" s="1"/>
  <c r="W159" i="64"/>
  <c r="S159" i="64"/>
  <c r="Q159" i="64"/>
  <c r="R159" i="64" s="1"/>
  <c r="I159" i="64"/>
  <c r="V159" i="64" s="1"/>
  <c r="W158" i="64"/>
  <c r="S158" i="64"/>
  <c r="Q158" i="64"/>
  <c r="R158" i="64" s="1"/>
  <c r="I158" i="64"/>
  <c r="X158" i="64" s="1"/>
  <c r="W157" i="64"/>
  <c r="S157" i="64"/>
  <c r="Q157" i="64"/>
  <c r="M157" i="64"/>
  <c r="I157" i="64"/>
  <c r="X157" i="64" s="1"/>
  <c r="W156" i="64"/>
  <c r="Q156" i="64"/>
  <c r="M156" i="64"/>
  <c r="I156" i="64"/>
  <c r="X156" i="64" s="1"/>
  <c r="W155" i="64"/>
  <c r="S155" i="64"/>
  <c r="Q155" i="64"/>
  <c r="R155" i="64" s="1"/>
  <c r="I155" i="64"/>
  <c r="X155" i="64" s="1"/>
  <c r="P152" i="64"/>
  <c r="O152" i="64"/>
  <c r="N152" i="64"/>
  <c r="M152" i="64"/>
  <c r="L152" i="64"/>
  <c r="K152" i="64"/>
  <c r="W151" i="64"/>
  <c r="S151" i="64"/>
  <c r="Q151" i="64"/>
  <c r="R151" i="64" s="1"/>
  <c r="I151" i="64"/>
  <c r="X151" i="64" s="1"/>
  <c r="W150" i="64"/>
  <c r="S150" i="64"/>
  <c r="Q150" i="64"/>
  <c r="R150" i="64" s="1"/>
  <c r="I150" i="64"/>
  <c r="V150" i="64" s="1"/>
  <c r="W149" i="64"/>
  <c r="S149" i="64"/>
  <c r="Q149" i="64"/>
  <c r="R149" i="64" s="1"/>
  <c r="I149" i="64"/>
  <c r="V149" i="64" s="1"/>
  <c r="W148" i="64"/>
  <c r="S148" i="64"/>
  <c r="Q148" i="64"/>
  <c r="I148" i="64"/>
  <c r="V148" i="64" s="1"/>
  <c r="P142" i="64"/>
  <c r="O142" i="64"/>
  <c r="N142" i="64"/>
  <c r="M142" i="64"/>
  <c r="L142" i="64"/>
  <c r="K142" i="64"/>
  <c r="W141" i="64"/>
  <c r="S141" i="64"/>
  <c r="Q141" i="64"/>
  <c r="R141" i="64" s="1"/>
  <c r="M141" i="64"/>
  <c r="I141" i="64"/>
  <c r="W140" i="64"/>
  <c r="S140" i="64"/>
  <c r="Q140" i="64"/>
  <c r="R140" i="64" s="1"/>
  <c r="I140" i="64"/>
  <c r="V140" i="64" s="1"/>
  <c r="W139" i="64"/>
  <c r="S139" i="64"/>
  <c r="Q139" i="64"/>
  <c r="I139" i="64"/>
  <c r="V139" i="64" s="1"/>
  <c r="W138" i="64"/>
  <c r="S138" i="64"/>
  <c r="S142" i="64" s="1"/>
  <c r="Q138" i="64"/>
  <c r="R138" i="64" s="1"/>
  <c r="I138" i="64"/>
  <c r="X138" i="64" s="1"/>
  <c r="P135" i="64"/>
  <c r="O135" i="64"/>
  <c r="N135" i="64"/>
  <c r="M135" i="64"/>
  <c r="L135" i="64"/>
  <c r="K135" i="64"/>
  <c r="W134" i="64"/>
  <c r="S134" i="64"/>
  <c r="S135" i="64" s="1"/>
  <c r="Q134" i="64"/>
  <c r="R134" i="64" s="1"/>
  <c r="R135" i="64" s="1"/>
  <c r="I134" i="64"/>
  <c r="X134" i="64" s="1"/>
  <c r="P131" i="64"/>
  <c r="O131" i="64"/>
  <c r="N131" i="64"/>
  <c r="M131" i="64"/>
  <c r="L131" i="64"/>
  <c r="K131" i="64"/>
  <c r="W130" i="64"/>
  <c r="S130" i="64"/>
  <c r="S131" i="64" s="1"/>
  <c r="Q130" i="64"/>
  <c r="I130" i="64"/>
  <c r="P124" i="64"/>
  <c r="O124" i="64"/>
  <c r="N124" i="64"/>
  <c r="M124" i="64"/>
  <c r="L124" i="64"/>
  <c r="K124" i="64"/>
  <c r="W123" i="64"/>
  <c r="S123" i="64"/>
  <c r="Q123" i="64"/>
  <c r="R123" i="64" s="1"/>
  <c r="I123" i="64"/>
  <c r="V123" i="64" s="1"/>
  <c r="W122" i="64"/>
  <c r="S122" i="64"/>
  <c r="Q122" i="64"/>
  <c r="R122" i="64" s="1"/>
  <c r="I122" i="64"/>
  <c r="X122" i="64" s="1"/>
  <c r="W121" i="64"/>
  <c r="S121" i="64"/>
  <c r="Q121" i="64"/>
  <c r="R121" i="64" s="1"/>
  <c r="I121" i="64"/>
  <c r="V121" i="64" s="1"/>
  <c r="W120" i="64"/>
  <c r="S120" i="64"/>
  <c r="Q120" i="64"/>
  <c r="R120" i="64" s="1"/>
  <c r="I120" i="64"/>
  <c r="X120" i="64" s="1"/>
  <c r="W119" i="64"/>
  <c r="S119" i="64"/>
  <c r="Q119" i="64"/>
  <c r="R119" i="64" s="1"/>
  <c r="I119" i="64"/>
  <c r="V119" i="64" s="1"/>
  <c r="W118" i="64"/>
  <c r="S118" i="64"/>
  <c r="Q118" i="64"/>
  <c r="R118" i="64" s="1"/>
  <c r="I118" i="64"/>
  <c r="V118" i="64" s="1"/>
  <c r="W117" i="64"/>
  <c r="S117" i="64"/>
  <c r="Q117" i="64"/>
  <c r="I117" i="64"/>
  <c r="V117" i="64" s="1"/>
  <c r="W116" i="64"/>
  <c r="S116" i="64"/>
  <c r="Q116" i="64"/>
  <c r="R116" i="64" s="1"/>
  <c r="I116" i="64"/>
  <c r="X116" i="64" s="1"/>
  <c r="P112" i="64"/>
  <c r="O112" i="64"/>
  <c r="N112" i="64"/>
  <c r="M112" i="64"/>
  <c r="L112" i="64"/>
  <c r="K112" i="64"/>
  <c r="W111" i="64"/>
  <c r="S111" i="64"/>
  <c r="Q111" i="64"/>
  <c r="R111" i="64" s="1"/>
  <c r="I111" i="64"/>
  <c r="W110" i="64"/>
  <c r="S110" i="64"/>
  <c r="Q110" i="64"/>
  <c r="R110" i="64" s="1"/>
  <c r="I110" i="64"/>
  <c r="X110" i="64" s="1"/>
  <c r="W109" i="64"/>
  <c r="S109" i="64"/>
  <c r="Q109" i="64"/>
  <c r="R109" i="64" s="1"/>
  <c r="I109" i="64"/>
  <c r="V109" i="64" s="1"/>
  <c r="W108" i="64"/>
  <c r="S108" i="64"/>
  <c r="Q108" i="64"/>
  <c r="I108" i="64"/>
  <c r="X108" i="64" s="1"/>
  <c r="P102" i="64"/>
  <c r="O102" i="64"/>
  <c r="N102" i="64"/>
  <c r="M102" i="64"/>
  <c r="L102" i="64"/>
  <c r="K102" i="64"/>
  <c r="W101" i="64"/>
  <c r="S101" i="64"/>
  <c r="Q101" i="64"/>
  <c r="R101" i="64" s="1"/>
  <c r="I101" i="64"/>
  <c r="V101" i="64" s="1"/>
  <c r="W100" i="64"/>
  <c r="S100" i="64"/>
  <c r="Q100" i="64"/>
  <c r="R100" i="64" s="1"/>
  <c r="I100" i="64"/>
  <c r="W99" i="64"/>
  <c r="S99" i="64"/>
  <c r="S102" i="64" s="1"/>
  <c r="Q99" i="64"/>
  <c r="R99" i="64" s="1"/>
  <c r="R102" i="64" s="1"/>
  <c r="I99" i="64"/>
  <c r="P95" i="64"/>
  <c r="O95" i="64"/>
  <c r="N95" i="64"/>
  <c r="M95" i="64"/>
  <c r="L95" i="64"/>
  <c r="K95" i="64"/>
  <c r="W94" i="64"/>
  <c r="S94" i="64"/>
  <c r="Q94" i="64"/>
  <c r="R94" i="64" s="1"/>
  <c r="I94" i="64"/>
  <c r="X94" i="64" s="1"/>
  <c r="W93" i="64"/>
  <c r="S93" i="64"/>
  <c r="Q93" i="64"/>
  <c r="R93" i="64" s="1"/>
  <c r="I93" i="64"/>
  <c r="V93" i="64" s="1"/>
  <c r="P87" i="64"/>
  <c r="O87" i="64"/>
  <c r="N87" i="64"/>
  <c r="M87" i="64"/>
  <c r="L87" i="64"/>
  <c r="K87" i="64"/>
  <c r="W86" i="64"/>
  <c r="S86" i="64"/>
  <c r="Q86" i="64"/>
  <c r="R86" i="64" s="1"/>
  <c r="I86" i="64"/>
  <c r="W85" i="64"/>
  <c r="S85" i="64"/>
  <c r="Q85" i="64"/>
  <c r="R85" i="64" s="1"/>
  <c r="I85" i="64"/>
  <c r="X85" i="64" s="1"/>
  <c r="W84" i="64"/>
  <c r="S84" i="64"/>
  <c r="Q84" i="64"/>
  <c r="Q87" i="64" s="1"/>
  <c r="I84" i="64"/>
  <c r="V84" i="64" s="1"/>
  <c r="P81" i="64"/>
  <c r="O81" i="64"/>
  <c r="N81" i="64"/>
  <c r="M81" i="64"/>
  <c r="L81" i="64"/>
  <c r="K81" i="64"/>
  <c r="W80" i="64"/>
  <c r="S80" i="64"/>
  <c r="Q80" i="64"/>
  <c r="R80" i="64" s="1"/>
  <c r="I80" i="64"/>
  <c r="V80" i="64" s="1"/>
  <c r="W79" i="64"/>
  <c r="S79" i="64"/>
  <c r="S81" i="64" s="1"/>
  <c r="Q79" i="64"/>
  <c r="R79" i="64" s="1"/>
  <c r="R81" i="64" s="1"/>
  <c r="I79" i="64"/>
  <c r="X79" i="64" s="1"/>
  <c r="P73" i="64"/>
  <c r="O73" i="64"/>
  <c r="N73" i="64"/>
  <c r="M73" i="64"/>
  <c r="L73" i="64"/>
  <c r="K73" i="64"/>
  <c r="W72" i="64"/>
  <c r="S72" i="64"/>
  <c r="Q72" i="64"/>
  <c r="R72" i="64" s="1"/>
  <c r="I72" i="64"/>
  <c r="V72" i="64" s="1"/>
  <c r="W71" i="64"/>
  <c r="S71" i="64"/>
  <c r="Q71" i="64"/>
  <c r="R71" i="64" s="1"/>
  <c r="I71" i="64"/>
  <c r="V71" i="64" s="1"/>
  <c r="W70" i="64"/>
  <c r="S70" i="64"/>
  <c r="Q70" i="64"/>
  <c r="R70" i="64" s="1"/>
  <c r="I70" i="64"/>
  <c r="X70" i="64" s="1"/>
  <c r="W69" i="64"/>
  <c r="S69" i="64"/>
  <c r="Q69" i="64"/>
  <c r="R69" i="64" s="1"/>
  <c r="I69" i="64"/>
  <c r="V69" i="64" s="1"/>
  <c r="W68" i="64"/>
  <c r="S68" i="64"/>
  <c r="Q68" i="64"/>
  <c r="R68" i="64" s="1"/>
  <c r="I68" i="64"/>
  <c r="V68" i="64" s="1"/>
  <c r="W67" i="64"/>
  <c r="S67" i="64"/>
  <c r="Q67" i="64"/>
  <c r="R67" i="64" s="1"/>
  <c r="R73" i="64" s="1"/>
  <c r="I67" i="64"/>
  <c r="V67" i="64" s="1"/>
  <c r="P64" i="64"/>
  <c r="O64" i="64"/>
  <c r="N64" i="64"/>
  <c r="M64" i="64"/>
  <c r="L64" i="64"/>
  <c r="K64" i="64"/>
  <c r="W63" i="64"/>
  <c r="S63" i="64"/>
  <c r="Q63" i="64"/>
  <c r="R63" i="64" s="1"/>
  <c r="I63" i="64"/>
  <c r="V63" i="64" s="1"/>
  <c r="W62" i="64"/>
  <c r="S62" i="64"/>
  <c r="Q62" i="64"/>
  <c r="R62" i="64" s="1"/>
  <c r="I62" i="64"/>
  <c r="X62" i="64" s="1"/>
  <c r="W61" i="64"/>
  <c r="S61" i="64"/>
  <c r="S64" i="64" s="1"/>
  <c r="Q61" i="64"/>
  <c r="Q64" i="64" s="1"/>
  <c r="I61" i="64"/>
  <c r="V61" i="64" s="1"/>
  <c r="P58" i="64"/>
  <c r="O58" i="64"/>
  <c r="N58" i="64"/>
  <c r="L58" i="64"/>
  <c r="K58" i="64"/>
  <c r="W57" i="64"/>
  <c r="S57" i="64"/>
  <c r="Q57" i="64"/>
  <c r="R57" i="64" s="1"/>
  <c r="I57" i="64"/>
  <c r="V57" i="64" s="1"/>
  <c r="W56" i="64"/>
  <c r="S56" i="64"/>
  <c r="Q56" i="64"/>
  <c r="R56" i="64" s="1"/>
  <c r="K56" i="64"/>
  <c r="I56" i="64"/>
  <c r="V56" i="64" s="1"/>
  <c r="W55" i="64"/>
  <c r="S55" i="64"/>
  <c r="Q55" i="64"/>
  <c r="R55" i="64" s="1"/>
  <c r="I55" i="64"/>
  <c r="V55" i="64" s="1"/>
  <c r="W54" i="64"/>
  <c r="S54" i="64"/>
  <c r="Q54" i="64"/>
  <c r="R54" i="64" s="1"/>
  <c r="I54" i="64"/>
  <c r="V54" i="64" s="1"/>
  <c r="W53" i="64"/>
  <c r="Q53" i="64"/>
  <c r="M53" i="64"/>
  <c r="I53" i="64"/>
  <c r="P47" i="64"/>
  <c r="O47" i="64"/>
  <c r="N47" i="64"/>
  <c r="M47" i="64"/>
  <c r="L47" i="64"/>
  <c r="K47" i="64"/>
  <c r="W46" i="64"/>
  <c r="S46" i="64"/>
  <c r="Q46" i="64"/>
  <c r="R46" i="64" s="1"/>
  <c r="I46" i="64"/>
  <c r="V46" i="64" s="1"/>
  <c r="W45" i="64"/>
  <c r="S45" i="64"/>
  <c r="Q45" i="64"/>
  <c r="R45" i="64" s="1"/>
  <c r="I45" i="64"/>
  <c r="V45" i="64" s="1"/>
  <c r="W44" i="64"/>
  <c r="S44" i="64"/>
  <c r="Q44" i="64"/>
  <c r="R44" i="64" s="1"/>
  <c r="I44" i="64"/>
  <c r="X44" i="64" s="1"/>
  <c r="W43" i="64"/>
  <c r="S43" i="64"/>
  <c r="Q43" i="64"/>
  <c r="R43" i="64" s="1"/>
  <c r="I43" i="64"/>
  <c r="X43" i="64" s="1"/>
  <c r="W42" i="64"/>
  <c r="S42" i="64"/>
  <c r="S47" i="64" s="1"/>
  <c r="Q42" i="64"/>
  <c r="Q47" i="64" s="1"/>
  <c r="I42" i="64"/>
  <c r="V42" i="64" s="1"/>
  <c r="P39" i="64"/>
  <c r="O39" i="64"/>
  <c r="N39" i="64"/>
  <c r="M39" i="64"/>
  <c r="L39" i="64"/>
  <c r="K39" i="64"/>
  <c r="W38" i="64"/>
  <c r="S38" i="64"/>
  <c r="S39" i="64" s="1"/>
  <c r="Q38" i="64"/>
  <c r="Q39" i="64" s="1"/>
  <c r="I38" i="64"/>
  <c r="V38" i="64" s="1"/>
  <c r="P35" i="64"/>
  <c r="O35" i="64"/>
  <c r="N35" i="64"/>
  <c r="M35" i="64"/>
  <c r="L35" i="64"/>
  <c r="K35" i="64"/>
  <c r="W34" i="64"/>
  <c r="S34" i="64"/>
  <c r="S35" i="64" s="1"/>
  <c r="Q34" i="64"/>
  <c r="Q35" i="64" s="1"/>
  <c r="I34" i="64"/>
  <c r="V34" i="64" s="1"/>
  <c r="P28" i="64"/>
  <c r="O28" i="64"/>
  <c r="N28" i="64"/>
  <c r="M28" i="64"/>
  <c r="L28" i="64"/>
  <c r="K28" i="64"/>
  <c r="W27" i="64"/>
  <c r="S27" i="64"/>
  <c r="Q27" i="64"/>
  <c r="R27" i="64" s="1"/>
  <c r="I27" i="64"/>
  <c r="X27" i="64" s="1"/>
  <c r="W26" i="64"/>
  <c r="S26" i="64"/>
  <c r="Q26" i="64"/>
  <c r="R26" i="64" s="1"/>
  <c r="I26" i="64"/>
  <c r="V26" i="64" s="1"/>
  <c r="W25" i="64"/>
  <c r="S25" i="64"/>
  <c r="Q25" i="64"/>
  <c r="R25" i="64" s="1"/>
  <c r="I25" i="64"/>
  <c r="V25" i="64" s="1"/>
  <c r="W24" i="64"/>
  <c r="S24" i="64"/>
  <c r="Q24" i="64"/>
  <c r="R24" i="64" s="1"/>
  <c r="I24" i="64"/>
  <c r="X24" i="64" s="1"/>
  <c r="W23" i="64"/>
  <c r="S23" i="64"/>
  <c r="Q23" i="64"/>
  <c r="R23" i="64" s="1"/>
  <c r="I23" i="64"/>
  <c r="V23" i="64" s="1"/>
  <c r="W22" i="64"/>
  <c r="S22" i="64"/>
  <c r="Q22" i="64"/>
  <c r="R22" i="64" s="1"/>
  <c r="I22" i="64"/>
  <c r="V22" i="64" s="1"/>
  <c r="W21" i="64"/>
  <c r="S21" i="64"/>
  <c r="Q21" i="64"/>
  <c r="R21" i="64" s="1"/>
  <c r="I21" i="64"/>
  <c r="V21" i="64" s="1"/>
  <c r="W20" i="64"/>
  <c r="S20" i="64"/>
  <c r="Q20" i="64"/>
  <c r="R20" i="64" s="1"/>
  <c r="I20" i="64"/>
  <c r="X20" i="64" s="1"/>
  <c r="W19" i="64"/>
  <c r="S19" i="64"/>
  <c r="S28" i="64" s="1"/>
  <c r="Q19" i="64"/>
  <c r="Q28" i="64" s="1"/>
  <c r="I19" i="64"/>
  <c r="V19" i="64" s="1"/>
  <c r="P16" i="64"/>
  <c r="O16" i="64"/>
  <c r="N16" i="64"/>
  <c r="M16" i="64"/>
  <c r="L16" i="64"/>
  <c r="K16" i="64"/>
  <c r="W15" i="64"/>
  <c r="S15" i="64"/>
  <c r="Q15" i="64"/>
  <c r="R15" i="64" s="1"/>
  <c r="I15" i="64"/>
  <c r="V15" i="64" s="1"/>
  <c r="W14" i="64"/>
  <c r="S14" i="64"/>
  <c r="Q14" i="64"/>
  <c r="R14" i="64" s="1"/>
  <c r="I14" i="64"/>
  <c r="V14" i="64" s="1"/>
  <c r="W13" i="64"/>
  <c r="S13" i="64"/>
  <c r="Q13" i="64"/>
  <c r="R13" i="64" s="1"/>
  <c r="I13" i="64"/>
  <c r="V13" i="64" s="1"/>
  <c r="W12" i="64"/>
  <c r="S12" i="64"/>
  <c r="Q12" i="64"/>
  <c r="R12" i="64" s="1"/>
  <c r="I12" i="64"/>
  <c r="X12" i="64" s="1"/>
  <c r="W11" i="64"/>
  <c r="S11" i="64"/>
  <c r="Q11" i="64"/>
  <c r="I11" i="64"/>
  <c r="V11" i="64" s="1"/>
  <c r="W10" i="64"/>
  <c r="S10" i="64"/>
  <c r="Q10" i="64"/>
  <c r="R10" i="64" s="1"/>
  <c r="I10" i="64"/>
  <c r="V10" i="64" s="1"/>
  <c r="P7" i="64"/>
  <c r="O7" i="64"/>
  <c r="N7" i="64"/>
  <c r="M7" i="64"/>
  <c r="L7" i="64"/>
  <c r="K7" i="64"/>
  <c r="W6" i="64"/>
  <c r="S6" i="64"/>
  <c r="Q6" i="64"/>
  <c r="R6" i="64" s="1"/>
  <c r="I6" i="64"/>
  <c r="V6" i="64" s="1"/>
  <c r="W5" i="64"/>
  <c r="S5" i="64"/>
  <c r="Q5" i="64"/>
  <c r="R5" i="64" s="1"/>
  <c r="I5" i="64"/>
  <c r="V5" i="64" s="1"/>
  <c r="W4" i="64"/>
  <c r="S4" i="64"/>
  <c r="Q4" i="64"/>
  <c r="R4" i="64" s="1"/>
  <c r="I4" i="64"/>
  <c r="X4" i="64" s="1"/>
  <c r="V409" i="64" l="1"/>
  <c r="S207" i="64"/>
  <c r="Q232" i="64"/>
  <c r="V309" i="64"/>
  <c r="Q352" i="64"/>
  <c r="Q567" i="64"/>
  <c r="R776" i="64"/>
  <c r="R779" i="64" s="1"/>
  <c r="R384" i="64"/>
  <c r="S749" i="64"/>
  <c r="N781" i="64"/>
  <c r="Q135" i="64"/>
  <c r="Q344" i="64"/>
  <c r="O476" i="64"/>
  <c r="S7" i="64"/>
  <c r="N144" i="64"/>
  <c r="R279" i="64"/>
  <c r="R465" i="64"/>
  <c r="R489" i="64"/>
  <c r="R541" i="64"/>
  <c r="S547" i="64"/>
  <c r="S651" i="64"/>
  <c r="Q799" i="64"/>
  <c r="N89" i="64"/>
  <c r="V108" i="64"/>
  <c r="V169" i="64"/>
  <c r="V340" i="64"/>
  <c r="V419" i="64"/>
  <c r="S465" i="64"/>
  <c r="R483" i="64"/>
  <c r="R584" i="64"/>
  <c r="V772" i="64"/>
  <c r="Q693" i="64"/>
  <c r="X464" i="64"/>
  <c r="R663" i="64"/>
  <c r="R688" i="64"/>
  <c r="L702" i="64"/>
  <c r="Q504" i="64"/>
  <c r="Q423" i="64"/>
  <c r="K425" i="64"/>
  <c r="Q433" i="64"/>
  <c r="S447" i="64"/>
  <c r="R447" i="64"/>
  <c r="S483" i="64"/>
  <c r="Q483" i="64"/>
  <c r="S489" i="64"/>
  <c r="Q525" i="64"/>
  <c r="S541" i="64"/>
  <c r="K630" i="64"/>
  <c r="Q651" i="64"/>
  <c r="M732" i="64"/>
  <c r="Q719" i="64"/>
  <c r="K751" i="64"/>
  <c r="S760" i="64"/>
  <c r="S773" i="64"/>
  <c r="R764" i="64"/>
  <c r="R773" i="64" s="1"/>
  <c r="Q779" i="64"/>
  <c r="V811" i="64"/>
  <c r="S815" i="64"/>
  <c r="V857" i="64"/>
  <c r="R547" i="64"/>
  <c r="S567" i="64"/>
  <c r="V600" i="64"/>
  <c r="R651" i="64"/>
  <c r="V678" i="64"/>
  <c r="Q749" i="64"/>
  <c r="Q760" i="64"/>
  <c r="R533" i="64"/>
  <c r="R535" i="64" s="1"/>
  <c r="R638" i="64"/>
  <c r="Q438" i="64"/>
  <c r="S458" i="64"/>
  <c r="R468" i="64"/>
  <c r="R474" i="64" s="1"/>
  <c r="R616" i="64"/>
  <c r="Q896" i="64"/>
  <c r="V181" i="64"/>
  <c r="K89" i="64"/>
  <c r="O89" i="64"/>
  <c r="Q142" i="64"/>
  <c r="Q166" i="64"/>
  <c r="S172" i="64"/>
  <c r="Q195" i="64"/>
  <c r="X371" i="64"/>
  <c r="M425" i="64"/>
  <c r="Q465" i="64"/>
  <c r="Q520" i="64"/>
  <c r="Q547" i="64"/>
  <c r="Q560" i="64"/>
  <c r="Q601" i="64"/>
  <c r="O654" i="64"/>
  <c r="X685" i="64"/>
  <c r="Q792" i="64"/>
  <c r="Q794" i="64" s="1"/>
  <c r="X821" i="64"/>
  <c r="N898" i="64"/>
  <c r="S243" i="64"/>
  <c r="R317" i="64"/>
  <c r="X388" i="64"/>
  <c r="Q447" i="64"/>
  <c r="Q458" i="64"/>
  <c r="R507" i="64"/>
  <c r="R512" i="64" s="1"/>
  <c r="N535" i="64"/>
  <c r="Q533" i="64"/>
  <c r="X539" i="64"/>
  <c r="Q554" i="64"/>
  <c r="X558" i="64"/>
  <c r="Q584" i="64"/>
  <c r="Q607" i="64"/>
  <c r="Q628" i="64"/>
  <c r="Q663" i="64"/>
  <c r="X673" i="64"/>
  <c r="Q679" i="64"/>
  <c r="X769" i="64"/>
  <c r="Q773" i="64"/>
  <c r="Q815" i="64"/>
  <c r="X824" i="64"/>
  <c r="V848" i="64"/>
  <c r="X863" i="64"/>
  <c r="S112" i="64"/>
  <c r="K49" i="64"/>
  <c r="Q58" i="64"/>
  <c r="L89" i="64"/>
  <c r="S87" i="64"/>
  <c r="S89" i="64" s="1"/>
  <c r="Q124" i="64"/>
  <c r="S152" i="64"/>
  <c r="Q207" i="64"/>
  <c r="S275" i="64"/>
  <c r="R366" i="64"/>
  <c r="Q489" i="64"/>
  <c r="Q541" i="64"/>
  <c r="Q593" i="64"/>
  <c r="Q669" i="64"/>
  <c r="Q700" i="64"/>
  <c r="Q730" i="64"/>
  <c r="Q870" i="64"/>
  <c r="X880" i="64"/>
  <c r="S73" i="64"/>
  <c r="R7" i="64"/>
  <c r="Q16" i="64"/>
  <c r="O49" i="64"/>
  <c r="X56" i="64"/>
  <c r="S16" i="64"/>
  <c r="P126" i="64"/>
  <c r="O220" i="64"/>
  <c r="S265" i="64"/>
  <c r="S267" i="64" s="1"/>
  <c r="X336" i="64"/>
  <c r="P354" i="64"/>
  <c r="Q359" i="64"/>
  <c r="S366" i="64"/>
  <c r="Q414" i="64"/>
  <c r="Q425" i="64" s="1"/>
  <c r="S423" i="64"/>
  <c r="Q496" i="64"/>
  <c r="Q574" i="64"/>
  <c r="O586" i="64"/>
  <c r="Q616" i="64"/>
  <c r="Q638" i="64"/>
  <c r="Q688" i="64"/>
  <c r="X697" i="64"/>
  <c r="Q708" i="64"/>
  <c r="X722" i="64"/>
  <c r="Q738" i="64"/>
  <c r="M749" i="64"/>
  <c r="Q806" i="64"/>
  <c r="Q875" i="64"/>
  <c r="M49" i="64"/>
  <c r="V53" i="64"/>
  <c r="X53" i="64"/>
  <c r="L75" i="64"/>
  <c r="X100" i="64"/>
  <c r="V100" i="64"/>
  <c r="X38" i="64"/>
  <c r="M30" i="64"/>
  <c r="X42" i="64"/>
  <c r="R53" i="64"/>
  <c r="R58" i="64" s="1"/>
  <c r="X119" i="64"/>
  <c r="Q152" i="64"/>
  <c r="R148" i="64"/>
  <c r="R152" i="64" s="1"/>
  <c r="X186" i="64"/>
  <c r="V186" i="64"/>
  <c r="X211" i="64"/>
  <c r="V211" i="64"/>
  <c r="X249" i="64"/>
  <c r="V249" i="64"/>
  <c r="X193" i="64"/>
  <c r="X235" i="64"/>
  <c r="K30" i="64"/>
  <c r="O30" i="64"/>
  <c r="X34" i="64"/>
  <c r="X227" i="64"/>
  <c r="P75" i="64"/>
  <c r="X69" i="64"/>
  <c r="X121" i="64"/>
  <c r="X139" i="64"/>
  <c r="R156" i="64"/>
  <c r="R192" i="64"/>
  <c r="R211" i="64"/>
  <c r="R218" i="64" s="1"/>
  <c r="K267" i="64"/>
  <c r="X274" i="64"/>
  <c r="X280" i="64"/>
  <c r="X287" i="64"/>
  <c r="V288" i="64"/>
  <c r="V296" i="64"/>
  <c r="S310" i="64"/>
  <c r="P319" i="64"/>
  <c r="V314" i="64"/>
  <c r="V323" i="64"/>
  <c r="S337" i="64"/>
  <c r="X342" i="64"/>
  <c r="L354" i="64"/>
  <c r="O375" i="64"/>
  <c r="S384" i="64"/>
  <c r="X383" i="64"/>
  <c r="X400" i="64"/>
  <c r="V432" i="64"/>
  <c r="X443" i="64"/>
  <c r="X454" i="64"/>
  <c r="X486" i="64"/>
  <c r="O498" i="64"/>
  <c r="S498" i="64"/>
  <c r="M514" i="64"/>
  <c r="Q514" i="64"/>
  <c r="K549" i="64"/>
  <c r="O549" i="64"/>
  <c r="S549" i="64"/>
  <c r="P630" i="64"/>
  <c r="X645" i="64"/>
  <c r="N681" i="64"/>
  <c r="R681" i="64"/>
  <c r="X825" i="64"/>
  <c r="V844" i="64"/>
  <c r="X867" i="64"/>
  <c r="V878" i="64"/>
  <c r="X889" i="64"/>
  <c r="X260" i="64"/>
  <c r="L267" i="64"/>
  <c r="P267" i="64"/>
  <c r="R275" i="64"/>
  <c r="Q282" i="64"/>
  <c r="M354" i="64"/>
  <c r="Q390" i="64"/>
  <c r="R403" i="64"/>
  <c r="X463" i="64"/>
  <c r="X503" i="64"/>
  <c r="X511" i="64"/>
  <c r="O732" i="64"/>
  <c r="X71" i="64"/>
  <c r="X117" i="64"/>
  <c r="X140" i="64"/>
  <c r="L144" i="64"/>
  <c r="X214" i="64"/>
  <c r="X14" i="64"/>
  <c r="X26" i="64"/>
  <c r="L104" i="64"/>
  <c r="P104" i="64"/>
  <c r="X118" i="64"/>
  <c r="P174" i="64"/>
  <c r="X254" i="64"/>
  <c r="K292" i="64"/>
  <c r="S290" i="64"/>
  <c r="K319" i="64"/>
  <c r="X369" i="64"/>
  <c r="V370" i="64"/>
  <c r="X382" i="64"/>
  <c r="S390" i="64"/>
  <c r="R388" i="64"/>
  <c r="R390" i="64" s="1"/>
  <c r="R405" i="64" s="1"/>
  <c r="S403" i="64"/>
  <c r="X398" i="64"/>
  <c r="X410" i="64"/>
  <c r="V413" i="64"/>
  <c r="K449" i="64"/>
  <c r="X481" i="64"/>
  <c r="Q498" i="64"/>
  <c r="O514" i="64"/>
  <c r="K535" i="64"/>
  <c r="N549" i="64"/>
  <c r="M569" i="64"/>
  <c r="Q569" i="64"/>
  <c r="M586" i="64"/>
  <c r="Q586" i="64"/>
  <c r="L609" i="64"/>
  <c r="X660" i="64"/>
  <c r="L681" i="64"/>
  <c r="X746" i="64"/>
  <c r="Q751" i="64"/>
  <c r="X756" i="64"/>
  <c r="X790" i="64"/>
  <c r="X798" i="64"/>
  <c r="X837" i="64"/>
  <c r="V852" i="64"/>
  <c r="V861" i="64"/>
  <c r="V865" i="64"/>
  <c r="X885" i="64"/>
  <c r="X893" i="64"/>
  <c r="S317" i="64"/>
  <c r="O425" i="64"/>
  <c r="P535" i="64"/>
  <c r="X599" i="64"/>
  <c r="Q609" i="64"/>
  <c r="X613" i="64"/>
  <c r="X766" i="64"/>
  <c r="X829" i="64"/>
  <c r="R251" i="64"/>
  <c r="R228" i="64"/>
  <c r="X6" i="64"/>
  <c r="N30" i="64"/>
  <c r="X10" i="64"/>
  <c r="X22" i="64"/>
  <c r="R34" i="64"/>
  <c r="R35" i="64" s="1"/>
  <c r="R38" i="64"/>
  <c r="R39" i="64" s="1"/>
  <c r="R42" i="64"/>
  <c r="R47" i="64" s="1"/>
  <c r="X45" i="64"/>
  <c r="L49" i="64"/>
  <c r="P49" i="64"/>
  <c r="X54" i="64"/>
  <c r="X63" i="64"/>
  <c r="N75" i="64"/>
  <c r="X72" i="64"/>
  <c r="V94" i="64"/>
  <c r="M104" i="64"/>
  <c r="V116" i="64"/>
  <c r="R117" i="64"/>
  <c r="R124" i="64" s="1"/>
  <c r="X123" i="64"/>
  <c r="N126" i="64"/>
  <c r="P144" i="64"/>
  <c r="X149" i="64"/>
  <c r="X164" i="64"/>
  <c r="V165" i="64"/>
  <c r="M174" i="64"/>
  <c r="R180" i="64"/>
  <c r="R195" i="64" s="1"/>
  <c r="M195" i="64"/>
  <c r="M220" i="64" s="1"/>
  <c r="X198" i="64"/>
  <c r="R201" i="64"/>
  <c r="X204" i="64"/>
  <c r="V210" i="64"/>
  <c r="X212" i="64"/>
  <c r="X216" i="64"/>
  <c r="Q218" i="64"/>
  <c r="Q220" i="64" s="1"/>
  <c r="X224" i="64"/>
  <c r="M243" i="64"/>
  <c r="Q228" i="64"/>
  <c r="Q243" i="64" s="1"/>
  <c r="X231" i="64"/>
  <c r="R235" i="64"/>
  <c r="R241" i="64" s="1"/>
  <c r="X236" i="64"/>
  <c r="O267" i="64"/>
  <c r="Q275" i="64"/>
  <c r="X281" i="64"/>
  <c r="M292" i="64"/>
  <c r="V298" i="64"/>
  <c r="V308" i="64"/>
  <c r="X308" i="64"/>
  <c r="V313" i="64"/>
  <c r="R327" i="64"/>
  <c r="R329" i="64" s="1"/>
  <c r="V326" i="64"/>
  <c r="X326" i="64"/>
  <c r="Q366" i="64"/>
  <c r="X25" i="64"/>
  <c r="X101" i="64"/>
  <c r="N104" i="64"/>
  <c r="X109" i="64"/>
  <c r="V180" i="64"/>
  <c r="X187" i="64"/>
  <c r="X199" i="64"/>
  <c r="X213" i="64"/>
  <c r="N220" i="64"/>
  <c r="K243" i="64"/>
  <c r="O243" i="64"/>
  <c r="Q251" i="64"/>
  <c r="M267" i="64"/>
  <c r="Q256" i="64"/>
  <c r="R259" i="64"/>
  <c r="R265" i="64" s="1"/>
  <c r="Q265" i="64"/>
  <c r="X271" i="64"/>
  <c r="X286" i="64"/>
  <c r="V289" i="64"/>
  <c r="X289" i="64"/>
  <c r="V302" i="64"/>
  <c r="X302" i="64"/>
  <c r="Q303" i="64"/>
  <c r="V341" i="64"/>
  <c r="X341" i="64"/>
  <c r="V365" i="64"/>
  <c r="X365" i="64"/>
  <c r="X372" i="64"/>
  <c r="V372" i="64"/>
  <c r="V380" i="64"/>
  <c r="X380" i="64"/>
  <c r="X13" i="64"/>
  <c r="X5" i="64"/>
  <c r="L30" i="64"/>
  <c r="P30" i="64"/>
  <c r="X21" i="64"/>
  <c r="X46" i="64"/>
  <c r="N49" i="64"/>
  <c r="X55" i="64"/>
  <c r="P89" i="64"/>
  <c r="L126" i="64"/>
  <c r="V138" i="64"/>
  <c r="R139" i="64"/>
  <c r="X148" i="64"/>
  <c r="X150" i="64"/>
  <c r="V151" i="64"/>
  <c r="X163" i="64"/>
  <c r="X171" i="64"/>
  <c r="N174" i="64"/>
  <c r="X183" i="64"/>
  <c r="X205" i="64"/>
  <c r="V206" i="64"/>
  <c r="K220" i="64"/>
  <c r="X225" i="64"/>
  <c r="V226" i="64"/>
  <c r="X237" i="64"/>
  <c r="X247" i="64"/>
  <c r="X250" i="64"/>
  <c r="X255" i="64"/>
  <c r="V263" i="64"/>
  <c r="X263" i="64"/>
  <c r="R290" i="64"/>
  <c r="O292" i="64"/>
  <c r="X300" i="64"/>
  <c r="X306" i="64"/>
  <c r="Q327" i="64"/>
  <c r="Q329" i="64" s="1"/>
  <c r="X333" i="64"/>
  <c r="V333" i="64"/>
  <c r="V334" i="64"/>
  <c r="X334" i="64"/>
  <c r="Q373" i="64"/>
  <c r="R369" i="64"/>
  <c r="R373" i="64" s="1"/>
  <c r="R375" i="64" s="1"/>
  <c r="X68" i="64"/>
  <c r="X80" i="64"/>
  <c r="X84" i="64"/>
  <c r="K126" i="64"/>
  <c r="O126" i="64"/>
  <c r="M126" i="64"/>
  <c r="X159" i="64"/>
  <c r="L220" i="64"/>
  <c r="P220" i="64"/>
  <c r="X239" i="64"/>
  <c r="X248" i="64"/>
  <c r="N267" i="64"/>
  <c r="Q290" i="64"/>
  <c r="Q292" i="64" s="1"/>
  <c r="L292" i="64"/>
  <c r="P292" i="64"/>
  <c r="Q310" i="64"/>
  <c r="R306" i="64"/>
  <c r="R310" i="64" s="1"/>
  <c r="X316" i="64"/>
  <c r="V316" i="64"/>
  <c r="R333" i="64"/>
  <c r="R337" i="64" s="1"/>
  <c r="Q337" i="64"/>
  <c r="X441" i="64"/>
  <c r="X445" i="64"/>
  <c r="X453" i="64"/>
  <c r="X482" i="64"/>
  <c r="M498" i="64"/>
  <c r="N514" i="64"/>
  <c r="R514" i="64"/>
  <c r="L535" i="64"/>
  <c r="V529" i="64"/>
  <c r="X529" i="64"/>
  <c r="X532" i="64"/>
  <c r="V532" i="64"/>
  <c r="O535" i="64"/>
  <c r="S535" i="64"/>
  <c r="V540" i="64"/>
  <c r="X540" i="64"/>
  <c r="M549" i="64"/>
  <c r="Q549" i="64"/>
  <c r="X553" i="64"/>
  <c r="R569" i="64"/>
  <c r="V559" i="64"/>
  <c r="X565" i="64"/>
  <c r="V583" i="64"/>
  <c r="X583" i="64"/>
  <c r="P609" i="64"/>
  <c r="X604" i="64"/>
  <c r="V604" i="64"/>
  <c r="X606" i="64"/>
  <c r="N609" i="64"/>
  <c r="R609" i="64"/>
  <c r="V614" i="64"/>
  <c r="X614" i="64"/>
  <c r="L630" i="64"/>
  <c r="N319" i="64"/>
  <c r="X343" i="64"/>
  <c r="X351" i="64"/>
  <c r="N354" i="64"/>
  <c r="V363" i="64"/>
  <c r="N375" i="64"/>
  <c r="K375" i="64"/>
  <c r="V381" i="64"/>
  <c r="Q384" i="64"/>
  <c r="X387" i="64"/>
  <c r="K405" i="64"/>
  <c r="O405" i="64"/>
  <c r="X396" i="64"/>
  <c r="X399" i="64"/>
  <c r="M405" i="64"/>
  <c r="Q403" i="64"/>
  <c r="X411" i="64"/>
  <c r="R412" i="64"/>
  <c r="R417" i="64"/>
  <c r="R423" i="64" s="1"/>
  <c r="X418" i="64"/>
  <c r="X421" i="64"/>
  <c r="Q449" i="64"/>
  <c r="X442" i="64"/>
  <c r="X472" i="64"/>
  <c r="X480" i="64"/>
  <c r="X509" i="64"/>
  <c r="V566" i="64"/>
  <c r="X566" i="64"/>
  <c r="X577" i="64"/>
  <c r="X624" i="64"/>
  <c r="X636" i="64"/>
  <c r="X644" i="64"/>
  <c r="M654" i="64"/>
  <c r="Q654" i="64"/>
  <c r="L243" i="64"/>
  <c r="P243" i="64"/>
  <c r="X259" i="64"/>
  <c r="X297" i="64"/>
  <c r="X307" i="64"/>
  <c r="Q317" i="64"/>
  <c r="X324" i="64"/>
  <c r="X335" i="64"/>
  <c r="P375" i="64"/>
  <c r="L405" i="64"/>
  <c r="X402" i="64"/>
  <c r="N405" i="64"/>
  <c r="S412" i="64"/>
  <c r="N425" i="64"/>
  <c r="M476" i="64"/>
  <c r="Q476" i="64"/>
  <c r="X468" i="64"/>
  <c r="X473" i="64"/>
  <c r="L498" i="64"/>
  <c r="P498" i="64"/>
  <c r="K514" i="64"/>
  <c r="S514" i="64"/>
  <c r="V510" i="64"/>
  <c r="X510" i="64"/>
  <c r="X530" i="64"/>
  <c r="X546" i="64"/>
  <c r="V557" i="64"/>
  <c r="X557" i="64"/>
  <c r="K569" i="64"/>
  <c r="O569" i="64"/>
  <c r="S569" i="64"/>
  <c r="X578" i="64"/>
  <c r="L586" i="64"/>
  <c r="P586" i="64"/>
  <c r="X590" i="64"/>
  <c r="X597" i="64"/>
  <c r="O630" i="64"/>
  <c r="V619" i="64"/>
  <c r="X347" i="64"/>
  <c r="X364" i="64"/>
  <c r="V389" i="64"/>
  <c r="X395" i="64"/>
  <c r="V401" i="64"/>
  <c r="X420" i="64"/>
  <c r="X462" i="64"/>
  <c r="X494" i="64"/>
  <c r="X502" i="64"/>
  <c r="V507" i="64"/>
  <c r="X507" i="64"/>
  <c r="X518" i="64"/>
  <c r="V531" i="64"/>
  <c r="X531" i="64"/>
  <c r="X544" i="64"/>
  <c r="X573" i="64"/>
  <c r="V598" i="64"/>
  <c r="X598" i="64"/>
  <c r="M609" i="64"/>
  <c r="V650" i="64"/>
  <c r="X650" i="64"/>
  <c r="N449" i="64"/>
  <c r="K476" i="64"/>
  <c r="S476" i="64"/>
  <c r="K498" i="64"/>
  <c r="N498" i="64"/>
  <c r="R498" i="64"/>
  <c r="L514" i="64"/>
  <c r="P514" i="64"/>
  <c r="M535" i="64"/>
  <c r="Q535" i="64"/>
  <c r="R549" i="64"/>
  <c r="N569" i="64"/>
  <c r="K586" i="64"/>
  <c r="S586" i="64"/>
  <c r="N586" i="64"/>
  <c r="R586" i="64"/>
  <c r="Q630" i="64"/>
  <c r="V627" i="64"/>
  <c r="V635" i="64"/>
  <c r="X687" i="64"/>
  <c r="X692" i="64"/>
  <c r="P702" i="64"/>
  <c r="V706" i="64"/>
  <c r="X714" i="64"/>
  <c r="Q732" i="64"/>
  <c r="N751" i="64"/>
  <c r="X755" i="64"/>
  <c r="X765" i="64"/>
  <c r="K781" i="64"/>
  <c r="O781" i="64"/>
  <c r="V788" i="64"/>
  <c r="X802" i="64"/>
  <c r="V804" i="64"/>
  <c r="L817" i="64"/>
  <c r="P817" i="64"/>
  <c r="X649" i="64"/>
  <c r="K681" i="64"/>
  <c r="O681" i="64"/>
  <c r="S681" i="64"/>
  <c r="V686" i="64"/>
  <c r="K702" i="64"/>
  <c r="O702" i="64"/>
  <c r="S702" i="64"/>
  <c r="V698" i="64"/>
  <c r="M702" i="64"/>
  <c r="Q702" i="64"/>
  <c r="M751" i="64"/>
  <c r="O751" i="64"/>
  <c r="S751" i="64"/>
  <c r="V764" i="64"/>
  <c r="N817" i="64"/>
  <c r="R817" i="64"/>
  <c r="X809" i="64"/>
  <c r="V814" i="64"/>
  <c r="V823" i="64"/>
  <c r="X833" i="64"/>
  <c r="X859" i="64"/>
  <c r="P681" i="64"/>
  <c r="X691" i="64"/>
  <c r="X718" i="64"/>
  <c r="N654" i="64"/>
  <c r="R654" i="64"/>
  <c r="X661" i="64"/>
  <c r="X696" i="64"/>
  <c r="K732" i="64"/>
  <c r="S732" i="64"/>
  <c r="X726" i="64"/>
  <c r="L732" i="64"/>
  <c r="P732" i="64"/>
  <c r="X747" i="64"/>
  <c r="X768" i="64"/>
  <c r="X770" i="64"/>
  <c r="X778" i="64"/>
  <c r="X789" i="64"/>
  <c r="X805" i="64"/>
  <c r="X810" i="64"/>
  <c r="K817" i="64"/>
  <c r="O817" i="64"/>
  <c r="S817" i="64"/>
  <c r="X841" i="64"/>
  <c r="X846" i="64"/>
  <c r="X850" i="64"/>
  <c r="X854" i="64"/>
  <c r="X881" i="64"/>
  <c r="V887" i="64"/>
  <c r="K898" i="64"/>
  <c r="O898" i="64"/>
  <c r="S30" i="64"/>
  <c r="Q49" i="64"/>
  <c r="R49" i="64"/>
  <c r="S49" i="64"/>
  <c r="P176" i="64"/>
  <c r="V20" i="64"/>
  <c r="V44" i="64"/>
  <c r="V27" i="64"/>
  <c r="V43" i="64"/>
  <c r="Q73" i="64"/>
  <c r="Q75" i="64" s="1"/>
  <c r="M58" i="64"/>
  <c r="M75" i="64" s="1"/>
  <c r="V85" i="64"/>
  <c r="R95" i="64"/>
  <c r="R104" i="64" s="1"/>
  <c r="X93" i="64"/>
  <c r="V110" i="64"/>
  <c r="Q7" i="64"/>
  <c r="Q30" i="64" s="1"/>
  <c r="R11" i="64"/>
  <c r="R16" i="64" s="1"/>
  <c r="X11" i="64"/>
  <c r="X15" i="64"/>
  <c r="R19" i="64"/>
  <c r="R28" i="64" s="1"/>
  <c r="X19" i="64"/>
  <c r="X23" i="64"/>
  <c r="S53" i="64"/>
  <c r="S58" i="64" s="1"/>
  <c r="S75" i="64" s="1"/>
  <c r="X57" i="64"/>
  <c r="R61" i="64"/>
  <c r="R64" i="64" s="1"/>
  <c r="R75" i="64" s="1"/>
  <c r="X61" i="64"/>
  <c r="X67" i="64"/>
  <c r="K75" i="64"/>
  <c r="O75" i="64"/>
  <c r="V79" i="64"/>
  <c r="S95" i="64"/>
  <c r="S104" i="64" s="1"/>
  <c r="X99" i="64"/>
  <c r="V99" i="64"/>
  <c r="V134" i="64"/>
  <c r="S144" i="64"/>
  <c r="R172" i="64"/>
  <c r="V201" i="64"/>
  <c r="X201" i="64"/>
  <c r="V62" i="64"/>
  <c r="V70" i="64"/>
  <c r="X86" i="64"/>
  <c r="V86" i="64"/>
  <c r="Q102" i="64"/>
  <c r="R108" i="64"/>
  <c r="R112" i="64" s="1"/>
  <c r="Q112" i="64"/>
  <c r="Q126" i="64" s="1"/>
  <c r="X111" i="64"/>
  <c r="V111" i="64"/>
  <c r="V156" i="64"/>
  <c r="L174" i="64"/>
  <c r="L176" i="64" s="1"/>
  <c r="N176" i="64"/>
  <c r="V190" i="64"/>
  <c r="V194" i="64"/>
  <c r="X194" i="64"/>
  <c r="X202" i="64"/>
  <c r="V202" i="64"/>
  <c r="N243" i="64"/>
  <c r="V12" i="64"/>
  <c r="Q81" i="64"/>
  <c r="Q89" i="64" s="1"/>
  <c r="X130" i="64"/>
  <c r="V130" i="64"/>
  <c r="V184" i="64"/>
  <c r="V4" i="64"/>
  <c r="V24" i="64"/>
  <c r="R84" i="64"/>
  <c r="R87" i="64" s="1"/>
  <c r="R89" i="64" s="1"/>
  <c r="Q95" i="64"/>
  <c r="K104" i="64"/>
  <c r="O104" i="64"/>
  <c r="R130" i="64"/>
  <c r="R131" i="64" s="1"/>
  <c r="Q131" i="64"/>
  <c r="Q144" i="64" s="1"/>
  <c r="R142" i="64"/>
  <c r="V141" i="64"/>
  <c r="X141" i="64"/>
  <c r="M144" i="64"/>
  <c r="V158" i="64"/>
  <c r="X161" i="64"/>
  <c r="V161" i="64"/>
  <c r="V189" i="64"/>
  <c r="X189" i="64"/>
  <c r="S124" i="64"/>
  <c r="S126" i="64" s="1"/>
  <c r="K144" i="64"/>
  <c r="O144" i="64"/>
  <c r="S156" i="64"/>
  <c r="S166" i="64" s="1"/>
  <c r="S174" i="64" s="1"/>
  <c r="R157" i="64"/>
  <c r="R166" i="64" s="1"/>
  <c r="X160" i="64"/>
  <c r="X162" i="64"/>
  <c r="V170" i="64"/>
  <c r="V182" i="64"/>
  <c r="X188" i="64"/>
  <c r="S192" i="64"/>
  <c r="S195" i="64" s="1"/>
  <c r="R198" i="64"/>
  <c r="R207" i="64" s="1"/>
  <c r="X200" i="64"/>
  <c r="X203" i="64"/>
  <c r="S211" i="64"/>
  <c r="S218" i="64" s="1"/>
  <c r="S220" i="64" s="1"/>
  <c r="X217" i="64"/>
  <c r="X240" i="64"/>
  <c r="X272" i="64"/>
  <c r="R278" i="64"/>
  <c r="R282" i="64" s="1"/>
  <c r="R292" i="64" s="1"/>
  <c r="S279" i="64"/>
  <c r="S282" i="64" s="1"/>
  <c r="S292" i="64" s="1"/>
  <c r="X285" i="64"/>
  <c r="S340" i="64"/>
  <c r="S344" i="64" s="1"/>
  <c r="S354" i="64" s="1"/>
  <c r="R340" i="64"/>
  <c r="R344" i="64" s="1"/>
  <c r="R354" i="64" s="1"/>
  <c r="V350" i="64"/>
  <c r="V358" i="64"/>
  <c r="V264" i="64"/>
  <c r="V279" i="64"/>
  <c r="N292" i="64"/>
  <c r="O319" i="64"/>
  <c r="X349" i="64"/>
  <c r="V349" i="64"/>
  <c r="Q354" i="64"/>
  <c r="R299" i="64"/>
  <c r="R303" i="64" s="1"/>
  <c r="R319" i="64" s="1"/>
  <c r="S299" i="64"/>
  <c r="S303" i="64" s="1"/>
  <c r="S319" i="64" s="1"/>
  <c r="X301" i="64"/>
  <c r="L319" i="64"/>
  <c r="M89" i="64"/>
  <c r="V155" i="64"/>
  <c r="V157" i="64"/>
  <c r="K174" i="64"/>
  <c r="O174" i="64"/>
  <c r="Q172" i="64"/>
  <c r="Q174" i="64" s="1"/>
  <c r="V185" i="64"/>
  <c r="V191" i="64"/>
  <c r="V278" i="64"/>
  <c r="M319" i="64"/>
  <c r="Q319" i="64"/>
  <c r="V348" i="64"/>
  <c r="L375" i="64"/>
  <c r="V422" i="64"/>
  <c r="R436" i="64"/>
  <c r="R438" i="64" s="1"/>
  <c r="R449" i="64" s="1"/>
  <c r="S436" i="64"/>
  <c r="S438" i="64" s="1"/>
  <c r="M449" i="64"/>
  <c r="V446" i="64"/>
  <c r="X455" i="64"/>
  <c r="V455" i="64"/>
  <c r="X461" i="64"/>
  <c r="V461" i="64"/>
  <c r="Q656" i="64"/>
  <c r="S432" i="64"/>
  <c r="S433" i="64" s="1"/>
  <c r="S449" i="64" s="1"/>
  <c r="R432" i="64"/>
  <c r="R433" i="64" s="1"/>
  <c r="V469" i="64"/>
  <c r="X393" i="64"/>
  <c r="V393" i="64"/>
  <c r="V394" i="64"/>
  <c r="V397" i="64"/>
  <c r="P405" i="64"/>
  <c r="S413" i="64"/>
  <c r="R413" i="64"/>
  <c r="V431" i="64"/>
  <c r="V436" i="64"/>
  <c r="O449" i="64"/>
  <c r="X456" i="64"/>
  <c r="V456" i="64"/>
  <c r="K354" i="64"/>
  <c r="O354" i="64"/>
  <c r="S375" i="64"/>
  <c r="V379" i="64"/>
  <c r="X379" i="64"/>
  <c r="V417" i="64"/>
  <c r="X417" i="64"/>
  <c r="L425" i="64"/>
  <c r="P425" i="64"/>
  <c r="L449" i="64"/>
  <c r="P449" i="64"/>
  <c r="V471" i="64"/>
  <c r="N476" i="64"/>
  <c r="M375" i="64"/>
  <c r="Q375" i="64"/>
  <c r="V457" i="64"/>
  <c r="L476" i="64"/>
  <c r="P476" i="64"/>
  <c r="V487" i="64"/>
  <c r="V492" i="64"/>
  <c r="X493" i="64"/>
  <c r="X519" i="64"/>
  <c r="X523" i="64"/>
  <c r="V524" i="64"/>
  <c r="L549" i="64"/>
  <c r="P549" i="64"/>
  <c r="X545" i="64"/>
  <c r="L569" i="64"/>
  <c r="P569" i="64"/>
  <c r="X591" i="64"/>
  <c r="V592" i="64"/>
  <c r="K609" i="64"/>
  <c r="O609" i="64"/>
  <c r="S609" i="64"/>
  <c r="X615" i="64"/>
  <c r="N630" i="64"/>
  <c r="K654" i="64"/>
  <c r="S654" i="64"/>
  <c r="V674" i="64"/>
  <c r="R457" i="64"/>
  <c r="R458" i="64" s="1"/>
  <c r="R476" i="64" s="1"/>
  <c r="V470" i="64"/>
  <c r="X495" i="64"/>
  <c r="V563" i="64"/>
  <c r="X564" i="64"/>
  <c r="X605" i="64"/>
  <c r="V623" i="64"/>
  <c r="V641" i="64"/>
  <c r="V646" i="64"/>
  <c r="V676" i="64"/>
  <c r="V488" i="64"/>
  <c r="V508" i="64"/>
  <c r="V528" i="64"/>
  <c r="V579" i="64"/>
  <c r="V596" i="64"/>
  <c r="V625" i="64"/>
  <c r="V637" i="64"/>
  <c r="M630" i="64"/>
  <c r="S619" i="64"/>
  <c r="S620" i="64" s="1"/>
  <c r="S630" i="64" s="1"/>
  <c r="R619" i="64"/>
  <c r="R620" i="64" s="1"/>
  <c r="R630" i="64" s="1"/>
  <c r="X642" i="64"/>
  <c r="V642" i="64"/>
  <c r="V643" i="64"/>
  <c r="X647" i="64"/>
  <c r="V647" i="64"/>
  <c r="V648" i="64"/>
  <c r="V662" i="64"/>
  <c r="V666" i="64"/>
  <c r="V668" i="64"/>
  <c r="V672" i="64"/>
  <c r="V715" i="64"/>
  <c r="V717" i="64"/>
  <c r="V723" i="64"/>
  <c r="V725" i="64"/>
  <c r="V757" i="64"/>
  <c r="V759" i="64"/>
  <c r="V763" i="64"/>
  <c r="X803" i="64"/>
  <c r="V803" i="64"/>
  <c r="X812" i="64"/>
  <c r="V812" i="64"/>
  <c r="M681" i="64"/>
  <c r="Q681" i="64"/>
  <c r="X699" i="64"/>
  <c r="N702" i="64"/>
  <c r="R702" i="64"/>
  <c r="X707" i="64"/>
  <c r="X713" i="64"/>
  <c r="V727" i="64"/>
  <c r="V729" i="64"/>
  <c r="V737" i="64"/>
  <c r="V741" i="64"/>
  <c r="V745" i="64"/>
  <c r="V748" i="64"/>
  <c r="L751" i="64"/>
  <c r="P751" i="64"/>
  <c r="M781" i="64"/>
  <c r="Q781" i="64"/>
  <c r="X791" i="64"/>
  <c r="V791" i="64"/>
  <c r="V626" i="64"/>
  <c r="V634" i="64"/>
  <c r="L654" i="64"/>
  <c r="L656" i="64" s="1"/>
  <c r="P654" i="64"/>
  <c r="V667" i="64"/>
  <c r="V716" i="64"/>
  <c r="V724" i="64"/>
  <c r="V758" i="64"/>
  <c r="V767" i="64"/>
  <c r="X771" i="64"/>
  <c r="V771" i="64"/>
  <c r="X822" i="64"/>
  <c r="V822" i="64"/>
  <c r="V675" i="64"/>
  <c r="V728" i="64"/>
  <c r="N732" i="64"/>
  <c r="R732" i="64"/>
  <c r="V736" i="64"/>
  <c r="R746" i="64"/>
  <c r="R749" i="64" s="1"/>
  <c r="R751" i="64" s="1"/>
  <c r="R758" i="64"/>
  <c r="R760" i="64" s="1"/>
  <c r="S776" i="64"/>
  <c r="S779" i="64" s="1"/>
  <c r="S781" i="64" s="1"/>
  <c r="S783" i="64" s="1"/>
  <c r="K783" i="64"/>
  <c r="O783" i="64"/>
  <c r="V776" i="64"/>
  <c r="V827" i="64"/>
  <c r="V831" i="64"/>
  <c r="V835" i="64"/>
  <c r="V839" i="64"/>
  <c r="V843" i="64"/>
  <c r="L898" i="64"/>
  <c r="P898" i="64"/>
  <c r="V873" i="64"/>
  <c r="S878" i="64"/>
  <c r="S896" i="64" s="1"/>
  <c r="R878" i="64"/>
  <c r="R896" i="64" s="1"/>
  <c r="M898" i="64"/>
  <c r="Q898" i="64"/>
  <c r="L781" i="64"/>
  <c r="P781" i="64"/>
  <c r="V856" i="64"/>
  <c r="X856" i="64"/>
  <c r="V883" i="64"/>
  <c r="V891" i="64"/>
  <c r="M817" i="64"/>
  <c r="Q817" i="64"/>
  <c r="V826" i="64"/>
  <c r="X826" i="64"/>
  <c r="S844" i="64"/>
  <c r="S870" i="64" s="1"/>
  <c r="R844" i="64"/>
  <c r="R870" i="64" s="1"/>
  <c r="X895" i="64"/>
  <c r="V828" i="64"/>
  <c r="X830" i="64"/>
  <c r="V832" i="64"/>
  <c r="X834" i="64"/>
  <c r="V836" i="64"/>
  <c r="X838" i="64"/>
  <c r="V840" i="64"/>
  <c r="X842" i="64"/>
  <c r="V845" i="64"/>
  <c r="X847" i="64"/>
  <c r="V849" i="64"/>
  <c r="X851" i="64"/>
  <c r="V853" i="64"/>
  <c r="X855" i="64"/>
  <c r="V858" i="64"/>
  <c r="X860" i="64"/>
  <c r="V862" i="64"/>
  <c r="X864" i="64"/>
  <c r="V866" i="64"/>
  <c r="X868" i="64"/>
  <c r="V874" i="64"/>
  <c r="V879" i="64"/>
  <c r="X882" i="64"/>
  <c r="V884" i="64"/>
  <c r="X886" i="64"/>
  <c r="V888" i="64"/>
  <c r="X890" i="64"/>
  <c r="V892" i="64"/>
  <c r="X894" i="64"/>
  <c r="N141" i="22"/>
  <c r="B980" i="63"/>
  <c r="B979" i="63"/>
  <c r="B978" i="63"/>
  <c r="B977" i="63"/>
  <c r="B976" i="63"/>
  <c r="B975" i="63"/>
  <c r="B974" i="63"/>
  <c r="B973" i="63"/>
  <c r="B972" i="63"/>
  <c r="B971" i="63"/>
  <c r="B970" i="63"/>
  <c r="B969" i="63"/>
  <c r="B968" i="63"/>
  <c r="B967" i="63"/>
  <c r="B966" i="63"/>
  <c r="B965" i="63"/>
  <c r="B964" i="63"/>
  <c r="B963" i="63"/>
  <c r="B962" i="63"/>
  <c r="B961" i="63"/>
  <c r="B960" i="63"/>
  <c r="B959" i="63"/>
  <c r="B958" i="63"/>
  <c r="B957" i="63"/>
  <c r="B956" i="63"/>
  <c r="B955" i="63"/>
  <c r="B954" i="63"/>
  <c r="B953" i="63"/>
  <c r="B952" i="63"/>
  <c r="B951" i="63"/>
  <c r="B950" i="63"/>
  <c r="B949" i="63"/>
  <c r="B948" i="63"/>
  <c r="B947" i="63"/>
  <c r="B946" i="63"/>
  <c r="B945" i="63"/>
  <c r="B944" i="63"/>
  <c r="B943" i="63"/>
  <c r="B942" i="63"/>
  <c r="B941" i="63"/>
  <c r="B940" i="63"/>
  <c r="B939" i="63"/>
  <c r="B938" i="63"/>
  <c r="B937" i="63"/>
  <c r="B936" i="63"/>
  <c r="B935" i="63"/>
  <c r="B934" i="63"/>
  <c r="B933" i="63"/>
  <c r="B932" i="63"/>
  <c r="B931" i="63"/>
  <c r="B930" i="63"/>
  <c r="B929" i="63"/>
  <c r="B928" i="63"/>
  <c r="B927" i="63"/>
  <c r="B926" i="63"/>
  <c r="B925" i="63"/>
  <c r="B924" i="63"/>
  <c r="B923" i="63"/>
  <c r="B922" i="63"/>
  <c r="B921" i="63"/>
  <c r="B920" i="63"/>
  <c r="B919" i="63"/>
  <c r="B918" i="63"/>
  <c r="B917" i="63"/>
  <c r="B916" i="63"/>
  <c r="B915" i="63"/>
  <c r="B914" i="63"/>
  <c r="B913" i="63"/>
  <c r="B912" i="63"/>
  <c r="B911" i="63"/>
  <c r="B910" i="63"/>
  <c r="B909" i="63"/>
  <c r="B908" i="63"/>
  <c r="B907" i="63"/>
  <c r="B906" i="63"/>
  <c r="B905" i="63"/>
  <c r="B904" i="63"/>
  <c r="B903" i="63"/>
  <c r="B902" i="63"/>
  <c r="B901" i="63"/>
  <c r="B900" i="63"/>
  <c r="B899" i="63"/>
  <c r="B898" i="63"/>
  <c r="B897" i="63"/>
  <c r="B896" i="63"/>
  <c r="B895" i="63"/>
  <c r="B894" i="63"/>
  <c r="B893" i="63"/>
  <c r="B892" i="63"/>
  <c r="B891" i="63"/>
  <c r="B890" i="63"/>
  <c r="B889" i="63"/>
  <c r="B888" i="63"/>
  <c r="B887" i="63"/>
  <c r="B886" i="63"/>
  <c r="B885" i="63"/>
  <c r="B884" i="63"/>
  <c r="B883" i="63"/>
  <c r="B882" i="63"/>
  <c r="B881" i="63"/>
  <c r="B880" i="63"/>
  <c r="B879" i="63"/>
  <c r="B878" i="63"/>
  <c r="B877" i="63"/>
  <c r="B876" i="63"/>
  <c r="B875" i="63"/>
  <c r="B874" i="63"/>
  <c r="B873" i="63"/>
  <c r="B872" i="63"/>
  <c r="B871" i="63"/>
  <c r="B870" i="63"/>
  <c r="B869" i="63"/>
  <c r="B868" i="63"/>
  <c r="B867" i="63"/>
  <c r="B866" i="63"/>
  <c r="B865" i="63"/>
  <c r="B864" i="63"/>
  <c r="B863" i="63"/>
  <c r="B862" i="63"/>
  <c r="B861" i="63"/>
  <c r="B860" i="63"/>
  <c r="B859" i="63"/>
  <c r="B858" i="63"/>
  <c r="B857" i="63"/>
  <c r="B856" i="63"/>
  <c r="B855" i="63"/>
  <c r="B854" i="63"/>
  <c r="B853" i="63"/>
  <c r="B852" i="63"/>
  <c r="B851" i="63"/>
  <c r="B850" i="63"/>
  <c r="B849" i="63"/>
  <c r="B848" i="63"/>
  <c r="B847" i="63"/>
  <c r="B846" i="63"/>
  <c r="B845" i="63"/>
  <c r="B844" i="63"/>
  <c r="B843" i="63"/>
  <c r="B842" i="63"/>
  <c r="B841" i="63"/>
  <c r="B840" i="63"/>
  <c r="B839" i="63"/>
  <c r="B838" i="63"/>
  <c r="B837" i="63"/>
  <c r="B836" i="63"/>
  <c r="B835" i="63"/>
  <c r="B834" i="63"/>
  <c r="B833" i="63"/>
  <c r="B832" i="63"/>
  <c r="B831" i="63"/>
  <c r="B830" i="63"/>
  <c r="B829" i="63"/>
  <c r="B828" i="63"/>
  <c r="B827" i="63"/>
  <c r="B826" i="63"/>
  <c r="B825" i="63"/>
  <c r="B824" i="63"/>
  <c r="B823" i="63"/>
  <c r="B822" i="63"/>
  <c r="B821" i="63"/>
  <c r="B820" i="63"/>
  <c r="B819" i="63"/>
  <c r="B818" i="63"/>
  <c r="B817" i="63"/>
  <c r="B816" i="63"/>
  <c r="B815" i="63"/>
  <c r="B814" i="63"/>
  <c r="B813" i="63"/>
  <c r="B812" i="63"/>
  <c r="B811" i="63"/>
  <c r="B810" i="63"/>
  <c r="B809" i="63"/>
  <c r="B808" i="63"/>
  <c r="B807" i="63"/>
  <c r="B806" i="63"/>
  <c r="B805" i="63"/>
  <c r="B804" i="63"/>
  <c r="B803" i="63"/>
  <c r="B802" i="63"/>
  <c r="B801" i="63"/>
  <c r="B800" i="63"/>
  <c r="B799" i="63"/>
  <c r="B798" i="63"/>
  <c r="B797" i="63"/>
  <c r="B796" i="63"/>
  <c r="B795" i="63"/>
  <c r="B794" i="63"/>
  <c r="B793" i="63"/>
  <c r="B792" i="63"/>
  <c r="B791" i="63"/>
  <c r="B790" i="63"/>
  <c r="B789" i="63"/>
  <c r="B788" i="63"/>
  <c r="B787" i="63"/>
  <c r="B786" i="63"/>
  <c r="B785" i="63"/>
  <c r="B784" i="63"/>
  <c r="B783" i="63"/>
  <c r="B782" i="63"/>
  <c r="B781" i="63"/>
  <c r="B780" i="63"/>
  <c r="B779" i="63"/>
  <c r="B778" i="63"/>
  <c r="B777" i="63"/>
  <c r="B776" i="63"/>
  <c r="B775" i="63"/>
  <c r="B774" i="63"/>
  <c r="B773" i="63"/>
  <c r="B772" i="63"/>
  <c r="B771" i="63"/>
  <c r="B770" i="63"/>
  <c r="B769" i="63"/>
  <c r="B768" i="63"/>
  <c r="B767" i="63"/>
  <c r="B766" i="63"/>
  <c r="B765" i="63"/>
  <c r="B764" i="63"/>
  <c r="B763" i="63"/>
  <c r="B762" i="63"/>
  <c r="B761" i="63"/>
  <c r="B760" i="63"/>
  <c r="B759" i="63"/>
  <c r="B758" i="63"/>
  <c r="B757" i="63"/>
  <c r="B756" i="63"/>
  <c r="B755" i="63"/>
  <c r="B754" i="63"/>
  <c r="B753" i="63"/>
  <c r="B752" i="63"/>
  <c r="B751" i="63"/>
  <c r="B750" i="63"/>
  <c r="B749" i="63"/>
  <c r="B748" i="63"/>
  <c r="B747" i="63"/>
  <c r="B746" i="63"/>
  <c r="B745" i="63"/>
  <c r="B744" i="63"/>
  <c r="B743" i="63"/>
  <c r="B742" i="63"/>
  <c r="B741" i="63"/>
  <c r="B740" i="63"/>
  <c r="B739" i="63"/>
  <c r="B738" i="63"/>
  <c r="B737" i="63"/>
  <c r="B736" i="63"/>
  <c r="B735" i="63"/>
  <c r="B734" i="63"/>
  <c r="B733" i="63"/>
  <c r="B732" i="63"/>
  <c r="B731" i="63"/>
  <c r="B730" i="63"/>
  <c r="B729" i="63"/>
  <c r="B728" i="63"/>
  <c r="B727" i="63"/>
  <c r="B726" i="63"/>
  <c r="B725" i="63"/>
  <c r="B724" i="63"/>
  <c r="B723" i="63"/>
  <c r="B722" i="63"/>
  <c r="B721" i="63"/>
  <c r="B720" i="63"/>
  <c r="B719" i="63"/>
  <c r="B718" i="63"/>
  <c r="B717" i="63"/>
  <c r="B716" i="63"/>
  <c r="B715" i="63"/>
  <c r="B714" i="63"/>
  <c r="B713" i="63"/>
  <c r="B712" i="63"/>
  <c r="B711" i="63"/>
  <c r="B710" i="63"/>
  <c r="B709" i="63"/>
  <c r="B708" i="63"/>
  <c r="B707" i="63"/>
  <c r="B706" i="63"/>
  <c r="B705" i="63"/>
  <c r="B704" i="63"/>
  <c r="B703" i="63"/>
  <c r="B702" i="63"/>
  <c r="B701" i="63"/>
  <c r="B700" i="63"/>
  <c r="B699" i="63"/>
  <c r="B698" i="63"/>
  <c r="B697" i="63"/>
  <c r="B696" i="63"/>
  <c r="B695" i="63"/>
  <c r="B694" i="63"/>
  <c r="B693" i="63"/>
  <c r="B692" i="63"/>
  <c r="B691" i="63"/>
  <c r="B690" i="63"/>
  <c r="B689" i="63"/>
  <c r="B688" i="63"/>
  <c r="B687" i="63"/>
  <c r="B686" i="63"/>
  <c r="B685" i="63"/>
  <c r="B684" i="63"/>
  <c r="B683" i="63"/>
  <c r="B682" i="63"/>
  <c r="B681" i="63"/>
  <c r="B680" i="63"/>
  <c r="B679" i="63"/>
  <c r="B678" i="63"/>
  <c r="B677" i="63"/>
  <c r="B676" i="63"/>
  <c r="B675" i="63"/>
  <c r="B674" i="63"/>
  <c r="B673" i="63"/>
  <c r="B672" i="63"/>
  <c r="B671" i="63"/>
  <c r="B670" i="63"/>
  <c r="B669" i="63"/>
  <c r="B668" i="63"/>
  <c r="B667" i="63"/>
  <c r="B666" i="63"/>
  <c r="B665" i="63"/>
  <c r="B664" i="63"/>
  <c r="B663" i="63"/>
  <c r="B662" i="63"/>
  <c r="B661" i="63"/>
  <c r="B660" i="63"/>
  <c r="B659" i="63"/>
  <c r="B658" i="63"/>
  <c r="B657" i="63"/>
  <c r="B656" i="63"/>
  <c r="B655" i="63"/>
  <c r="B654" i="63"/>
  <c r="B653" i="63"/>
  <c r="B652" i="63"/>
  <c r="B651" i="63"/>
  <c r="B650" i="63"/>
  <c r="B649" i="63"/>
  <c r="B648" i="63"/>
  <c r="B647" i="63"/>
  <c r="B646" i="63"/>
  <c r="B645" i="63"/>
  <c r="B644" i="63"/>
  <c r="B643" i="63"/>
  <c r="B642" i="63"/>
  <c r="B641" i="63"/>
  <c r="B640" i="63"/>
  <c r="B639" i="63"/>
  <c r="B638" i="63"/>
  <c r="B637" i="63"/>
  <c r="B636" i="63"/>
  <c r="B635" i="63"/>
  <c r="B634" i="63"/>
  <c r="B633" i="63"/>
  <c r="B632" i="63"/>
  <c r="B631" i="63"/>
  <c r="B630" i="63"/>
  <c r="B629" i="63"/>
  <c r="B628" i="63"/>
  <c r="B627" i="63"/>
  <c r="B626" i="63"/>
  <c r="B625" i="63"/>
  <c r="B624" i="63"/>
  <c r="B623" i="63"/>
  <c r="B622" i="63"/>
  <c r="B621" i="63"/>
  <c r="B620" i="63"/>
  <c r="B619" i="63"/>
  <c r="B618" i="63"/>
  <c r="B617" i="63"/>
  <c r="B616" i="63"/>
  <c r="B615" i="63"/>
  <c r="B614" i="63"/>
  <c r="B613" i="63"/>
  <c r="B612" i="63"/>
  <c r="B611" i="63"/>
  <c r="B610" i="63"/>
  <c r="B609" i="63"/>
  <c r="B608" i="63"/>
  <c r="B607" i="63"/>
  <c r="B606" i="63"/>
  <c r="B605" i="63"/>
  <c r="B604" i="63"/>
  <c r="B603" i="63"/>
  <c r="B602" i="63"/>
  <c r="B601" i="63"/>
  <c r="B600" i="63"/>
  <c r="B599" i="63"/>
  <c r="B598" i="63"/>
  <c r="B597" i="63"/>
  <c r="B596" i="63"/>
  <c r="B595" i="63"/>
  <c r="B594" i="63"/>
  <c r="B593" i="63"/>
  <c r="B592" i="63"/>
  <c r="B591" i="63"/>
  <c r="B590" i="63"/>
  <c r="B589" i="63"/>
  <c r="B588" i="63"/>
  <c r="B587" i="63"/>
  <c r="B586" i="63"/>
  <c r="B585" i="63"/>
  <c r="B584" i="63"/>
  <c r="B583" i="63"/>
  <c r="B582" i="63"/>
  <c r="B581" i="63"/>
  <c r="B580" i="63"/>
  <c r="B579" i="63"/>
  <c r="B578" i="63"/>
  <c r="B577" i="63"/>
  <c r="B576" i="63"/>
  <c r="B575" i="63"/>
  <c r="B574" i="63"/>
  <c r="B573" i="63"/>
  <c r="B572" i="63"/>
  <c r="B571" i="63"/>
  <c r="B570" i="63"/>
  <c r="B569" i="63"/>
  <c r="B568" i="63"/>
  <c r="B567" i="63"/>
  <c r="B566" i="63"/>
  <c r="B565" i="63"/>
  <c r="B564" i="63"/>
  <c r="B563" i="63"/>
  <c r="B562" i="63"/>
  <c r="B561" i="63"/>
  <c r="B560" i="63"/>
  <c r="B559" i="63"/>
  <c r="B558" i="63"/>
  <c r="B557" i="63"/>
  <c r="B556" i="63"/>
  <c r="B555" i="63"/>
  <c r="B554" i="63"/>
  <c r="B553" i="63"/>
  <c r="B552" i="63"/>
  <c r="B551" i="63"/>
  <c r="B550" i="63"/>
  <c r="B549" i="63"/>
  <c r="B548" i="63"/>
  <c r="B547" i="63"/>
  <c r="B546" i="63"/>
  <c r="B545" i="63"/>
  <c r="B544" i="63"/>
  <c r="B543" i="63"/>
  <c r="B542" i="63"/>
  <c r="B541" i="63"/>
  <c r="B540" i="63"/>
  <c r="B539" i="63"/>
  <c r="B538" i="63"/>
  <c r="B537" i="63"/>
  <c r="B536" i="63"/>
  <c r="B535" i="63"/>
  <c r="B534" i="63"/>
  <c r="B533" i="63"/>
  <c r="B532" i="63"/>
  <c r="B531" i="63"/>
  <c r="B530" i="63"/>
  <c r="B529" i="63"/>
  <c r="B528" i="63"/>
  <c r="B527" i="63"/>
  <c r="B526" i="63"/>
  <c r="B525" i="63"/>
  <c r="B524" i="63"/>
  <c r="B523" i="63"/>
  <c r="B522" i="63"/>
  <c r="B521" i="63"/>
  <c r="B520" i="63"/>
  <c r="B519" i="63"/>
  <c r="B518" i="63"/>
  <c r="B517" i="63"/>
  <c r="B516" i="63"/>
  <c r="B515" i="63"/>
  <c r="B514" i="63"/>
  <c r="B513" i="63"/>
  <c r="B512" i="63"/>
  <c r="B511" i="63"/>
  <c r="B510" i="63"/>
  <c r="B509" i="63"/>
  <c r="B508" i="63"/>
  <c r="B507" i="63"/>
  <c r="B506" i="63"/>
  <c r="B505" i="63"/>
  <c r="B504" i="63"/>
  <c r="B503" i="63"/>
  <c r="B502" i="63"/>
  <c r="B501" i="63"/>
  <c r="B500" i="63"/>
  <c r="B499" i="63"/>
  <c r="B498" i="63"/>
  <c r="B497" i="63"/>
  <c r="B496" i="63"/>
  <c r="B495" i="63"/>
  <c r="B494" i="63"/>
  <c r="B493" i="63"/>
  <c r="B492" i="63"/>
  <c r="B491" i="63"/>
  <c r="B490" i="63"/>
  <c r="B489" i="63"/>
  <c r="B488" i="63"/>
  <c r="B487" i="63"/>
  <c r="B486" i="63"/>
  <c r="B485" i="63"/>
  <c r="B484" i="63"/>
  <c r="B483" i="63"/>
  <c r="B482" i="63"/>
  <c r="B481" i="63"/>
  <c r="B480" i="63"/>
  <c r="B479" i="63"/>
  <c r="B478" i="63"/>
  <c r="B477" i="63"/>
  <c r="B476" i="63"/>
  <c r="B475" i="63"/>
  <c r="B474" i="63"/>
  <c r="B473" i="63"/>
  <c r="B472" i="63"/>
  <c r="B471" i="63"/>
  <c r="B470" i="63"/>
  <c r="B469" i="63"/>
  <c r="B468" i="63"/>
  <c r="B467" i="63"/>
  <c r="B466" i="63"/>
  <c r="B465" i="63"/>
  <c r="B464" i="63"/>
  <c r="B463" i="63"/>
  <c r="B462" i="63"/>
  <c r="B461" i="63"/>
  <c r="B460" i="63"/>
  <c r="B459" i="63"/>
  <c r="B458" i="63"/>
  <c r="B457" i="63"/>
  <c r="B456" i="63"/>
  <c r="B455" i="63"/>
  <c r="B454" i="63"/>
  <c r="B453" i="63"/>
  <c r="B452" i="63"/>
  <c r="B451" i="63"/>
  <c r="B450" i="63"/>
  <c r="B449" i="63"/>
  <c r="B448" i="63"/>
  <c r="B447" i="63"/>
  <c r="B446" i="63"/>
  <c r="B445" i="63"/>
  <c r="B444" i="63"/>
  <c r="B443" i="63"/>
  <c r="B442" i="63"/>
  <c r="B441" i="63"/>
  <c r="B440" i="63"/>
  <c r="B439" i="63"/>
  <c r="B438" i="63"/>
  <c r="B437" i="63"/>
  <c r="B436" i="63"/>
  <c r="B435" i="63"/>
  <c r="B434" i="63"/>
  <c r="B433" i="63"/>
  <c r="B432" i="63"/>
  <c r="B431" i="63"/>
  <c r="B430" i="63"/>
  <c r="B429" i="63"/>
  <c r="B428" i="63"/>
  <c r="B427" i="63"/>
  <c r="B426" i="63"/>
  <c r="B425" i="63"/>
  <c r="B424" i="63"/>
  <c r="B423" i="63"/>
  <c r="B422" i="63"/>
  <c r="B421" i="63"/>
  <c r="B420" i="63"/>
  <c r="B419" i="63"/>
  <c r="B418" i="63"/>
  <c r="B417" i="63"/>
  <c r="B416" i="63"/>
  <c r="B415" i="63"/>
  <c r="B414" i="63"/>
  <c r="B413" i="63"/>
  <c r="B412" i="63"/>
  <c r="B411" i="63"/>
  <c r="B410" i="63"/>
  <c r="B409" i="63"/>
  <c r="B408" i="63"/>
  <c r="B407" i="63"/>
  <c r="B406" i="63"/>
  <c r="B405" i="63"/>
  <c r="B404" i="63"/>
  <c r="B403" i="63"/>
  <c r="B402" i="63"/>
  <c r="B401" i="63"/>
  <c r="B400" i="63"/>
  <c r="B399" i="63"/>
  <c r="B398" i="63"/>
  <c r="B397" i="63"/>
  <c r="B396" i="63"/>
  <c r="B395" i="63"/>
  <c r="B394" i="63"/>
  <c r="B393" i="63"/>
  <c r="B392" i="63"/>
  <c r="B391" i="63"/>
  <c r="B390" i="63"/>
  <c r="B389" i="63"/>
  <c r="B388" i="63"/>
  <c r="B387" i="63"/>
  <c r="B386" i="63"/>
  <c r="B385" i="63"/>
  <c r="B384" i="63"/>
  <c r="B383" i="63"/>
  <c r="B382" i="63"/>
  <c r="B381" i="63"/>
  <c r="B380" i="63"/>
  <c r="B379" i="63"/>
  <c r="B378" i="63"/>
  <c r="B377" i="63"/>
  <c r="B376" i="63"/>
  <c r="B375" i="63"/>
  <c r="B374" i="63"/>
  <c r="B373" i="63"/>
  <c r="B372" i="63"/>
  <c r="B371" i="63"/>
  <c r="B370" i="63"/>
  <c r="B369" i="63"/>
  <c r="B368" i="63"/>
  <c r="B367" i="63"/>
  <c r="B366" i="63"/>
  <c r="B365" i="63"/>
  <c r="B364" i="63"/>
  <c r="B363" i="63"/>
  <c r="B362" i="63"/>
  <c r="B361" i="63"/>
  <c r="B360" i="63"/>
  <c r="B359" i="63"/>
  <c r="B358" i="63"/>
  <c r="B357" i="63"/>
  <c r="B356" i="63"/>
  <c r="B355" i="63"/>
  <c r="B354" i="63"/>
  <c r="B353" i="63"/>
  <c r="B352" i="63"/>
  <c r="B351" i="63"/>
  <c r="B350" i="63"/>
  <c r="B349" i="63"/>
  <c r="B348" i="63"/>
  <c r="B347" i="63"/>
  <c r="B346" i="63"/>
  <c r="B345" i="63"/>
  <c r="B344" i="63"/>
  <c r="B343" i="63"/>
  <c r="B342" i="63"/>
  <c r="B341" i="63"/>
  <c r="B340" i="63"/>
  <c r="B339" i="63"/>
  <c r="B338" i="63"/>
  <c r="B337" i="63"/>
  <c r="B336" i="63"/>
  <c r="B335" i="63"/>
  <c r="B334" i="63"/>
  <c r="B333" i="63"/>
  <c r="B332" i="63"/>
  <c r="B331" i="63"/>
  <c r="B330" i="63"/>
  <c r="B329" i="63"/>
  <c r="B328" i="63"/>
  <c r="B327" i="63"/>
  <c r="B326" i="63"/>
  <c r="B325" i="63"/>
  <c r="B324" i="63"/>
  <c r="B323" i="63"/>
  <c r="B322" i="63"/>
  <c r="B321" i="63"/>
  <c r="B320" i="63"/>
  <c r="B319" i="63"/>
  <c r="B318" i="63"/>
  <c r="B317" i="63"/>
  <c r="B316" i="63"/>
  <c r="B315" i="63"/>
  <c r="B314" i="63"/>
  <c r="B313" i="63"/>
  <c r="B312" i="63"/>
  <c r="B311" i="63"/>
  <c r="B310" i="63"/>
  <c r="B309" i="63"/>
  <c r="B308" i="63"/>
  <c r="B307" i="63"/>
  <c r="B306" i="63"/>
  <c r="B305" i="63"/>
  <c r="B304" i="63"/>
  <c r="B303" i="63"/>
  <c r="B302" i="63"/>
  <c r="B301" i="63"/>
  <c r="B300" i="63"/>
  <c r="B299" i="63"/>
  <c r="B298" i="63"/>
  <c r="B297" i="63"/>
  <c r="B296" i="63"/>
  <c r="B295" i="63"/>
  <c r="B294" i="63"/>
  <c r="B293" i="63"/>
  <c r="B292" i="63"/>
  <c r="B291" i="63"/>
  <c r="B290" i="63"/>
  <c r="B289" i="63"/>
  <c r="B288" i="63"/>
  <c r="B287" i="63"/>
  <c r="B286" i="63"/>
  <c r="B285" i="63"/>
  <c r="B284" i="63"/>
  <c r="B283" i="63"/>
  <c r="B282" i="63"/>
  <c r="B281" i="63"/>
  <c r="B280" i="63"/>
  <c r="B279" i="63"/>
  <c r="B278" i="63"/>
  <c r="B277" i="63"/>
  <c r="B276" i="63"/>
  <c r="B275" i="63"/>
  <c r="B274" i="63"/>
  <c r="B273" i="63"/>
  <c r="B272" i="63"/>
  <c r="B271" i="63"/>
  <c r="B270" i="63"/>
  <c r="B269" i="63"/>
  <c r="B268" i="63"/>
  <c r="B267" i="63"/>
  <c r="B266" i="63"/>
  <c r="B265" i="63"/>
  <c r="B264" i="63"/>
  <c r="B263" i="63"/>
  <c r="B262" i="63"/>
  <c r="B261" i="63"/>
  <c r="B260" i="63"/>
  <c r="B259" i="63"/>
  <c r="B258" i="63"/>
  <c r="B257" i="63"/>
  <c r="B256" i="63"/>
  <c r="B255" i="63"/>
  <c r="B254" i="63"/>
  <c r="B253" i="63"/>
  <c r="B252" i="63"/>
  <c r="B251" i="63"/>
  <c r="B250" i="63"/>
  <c r="B249" i="63"/>
  <c r="B248" i="63"/>
  <c r="B247" i="63"/>
  <c r="B246" i="63"/>
  <c r="B245" i="63"/>
  <c r="B244" i="63"/>
  <c r="B243" i="63"/>
  <c r="B242" i="63"/>
  <c r="B241" i="63"/>
  <c r="B240" i="63"/>
  <c r="B239" i="63"/>
  <c r="B238" i="63"/>
  <c r="B237" i="63"/>
  <c r="B236" i="63"/>
  <c r="B235" i="63"/>
  <c r="B234" i="63"/>
  <c r="B233" i="63"/>
  <c r="B232" i="63"/>
  <c r="B231" i="63"/>
  <c r="B230" i="63"/>
  <c r="B229" i="63"/>
  <c r="B228" i="63"/>
  <c r="B227" i="63"/>
  <c r="B226" i="63"/>
  <c r="B225" i="63"/>
  <c r="B224" i="63"/>
  <c r="B223" i="63"/>
  <c r="B222" i="63"/>
  <c r="B221" i="63"/>
  <c r="B220" i="63"/>
  <c r="B219" i="63"/>
  <c r="B218" i="63"/>
  <c r="B217" i="63"/>
  <c r="B216" i="63"/>
  <c r="B215" i="63"/>
  <c r="B214" i="63"/>
  <c r="B213" i="63"/>
  <c r="B212" i="63"/>
  <c r="B211" i="63"/>
  <c r="B210" i="63"/>
  <c r="B209" i="63"/>
  <c r="B208" i="63"/>
  <c r="B207" i="63"/>
  <c r="B206" i="63"/>
  <c r="B205" i="63"/>
  <c r="B204" i="63"/>
  <c r="B203" i="63"/>
  <c r="B202" i="63"/>
  <c r="B201" i="63"/>
  <c r="B200" i="63"/>
  <c r="B199" i="63"/>
  <c r="B198" i="63"/>
  <c r="B197" i="63"/>
  <c r="B196" i="63"/>
  <c r="B195" i="63"/>
  <c r="B194" i="63"/>
  <c r="B193" i="63"/>
  <c r="B192" i="63"/>
  <c r="B191" i="63"/>
  <c r="B190" i="63"/>
  <c r="B189" i="63"/>
  <c r="B188" i="63"/>
  <c r="B187" i="63"/>
  <c r="B186" i="63"/>
  <c r="B185" i="63"/>
  <c r="B184" i="63"/>
  <c r="B183" i="63"/>
  <c r="B182" i="63"/>
  <c r="B181" i="63"/>
  <c r="B180" i="63"/>
  <c r="B179" i="63"/>
  <c r="B178" i="63"/>
  <c r="B177" i="63"/>
  <c r="B176" i="63"/>
  <c r="B175" i="63"/>
  <c r="B174" i="63"/>
  <c r="B173" i="63"/>
  <c r="B172" i="63"/>
  <c r="B171" i="63"/>
  <c r="B170" i="63"/>
  <c r="B169" i="63"/>
  <c r="B168" i="63"/>
  <c r="B167" i="63"/>
  <c r="B166" i="63"/>
  <c r="B165" i="63"/>
  <c r="B164" i="63"/>
  <c r="B163" i="63"/>
  <c r="B162" i="63"/>
  <c r="B161" i="63"/>
  <c r="B160" i="63"/>
  <c r="B159" i="63"/>
  <c r="B158" i="63"/>
  <c r="B157" i="63"/>
  <c r="B156" i="63"/>
  <c r="B155" i="63"/>
  <c r="B154" i="63"/>
  <c r="B153" i="63"/>
  <c r="B152" i="63"/>
  <c r="B151" i="63"/>
  <c r="B150" i="63"/>
  <c r="B149" i="63"/>
  <c r="B148" i="63"/>
  <c r="B147" i="63"/>
  <c r="B146" i="63"/>
  <c r="B145" i="63"/>
  <c r="B144" i="63"/>
  <c r="B143" i="63"/>
  <c r="B142" i="63"/>
  <c r="B141" i="63"/>
  <c r="B140" i="63"/>
  <c r="B139" i="63"/>
  <c r="B138" i="63"/>
  <c r="B137" i="63"/>
  <c r="B136" i="63"/>
  <c r="B135" i="63"/>
  <c r="B134" i="63"/>
  <c r="B133" i="63"/>
  <c r="B132" i="63"/>
  <c r="B131" i="63"/>
  <c r="B130" i="63"/>
  <c r="B129" i="63"/>
  <c r="B128" i="63"/>
  <c r="B127" i="63"/>
  <c r="B126" i="63"/>
  <c r="B125" i="63"/>
  <c r="B124" i="63"/>
  <c r="B123" i="63"/>
  <c r="B122" i="63"/>
  <c r="B121" i="63"/>
  <c r="B120" i="63"/>
  <c r="B119" i="63"/>
  <c r="B118" i="63"/>
  <c r="B117" i="63"/>
  <c r="B116" i="63"/>
  <c r="B115" i="63"/>
  <c r="B114" i="63"/>
  <c r="B113" i="63"/>
  <c r="B112" i="63"/>
  <c r="B111" i="63"/>
  <c r="B110" i="63"/>
  <c r="B109" i="63"/>
  <c r="B108" i="63"/>
  <c r="B107" i="63"/>
  <c r="B106" i="63"/>
  <c r="B105" i="63"/>
  <c r="B104" i="63"/>
  <c r="B103" i="63"/>
  <c r="B102" i="63"/>
  <c r="B101" i="63"/>
  <c r="B100" i="63"/>
  <c r="B99" i="63"/>
  <c r="B98" i="63"/>
  <c r="B97" i="63"/>
  <c r="B96" i="63"/>
  <c r="B95" i="63"/>
  <c r="B94" i="63"/>
  <c r="B93" i="63"/>
  <c r="B92" i="63"/>
  <c r="B91" i="63"/>
  <c r="B90" i="63"/>
  <c r="B89" i="63"/>
  <c r="B88" i="63"/>
  <c r="B87" i="63"/>
  <c r="B86" i="63"/>
  <c r="B85" i="63"/>
  <c r="B84" i="63"/>
  <c r="B83" i="63"/>
  <c r="B82" i="63"/>
  <c r="B81" i="63"/>
  <c r="B80" i="63"/>
  <c r="B79" i="63"/>
  <c r="B78" i="63"/>
  <c r="B77" i="63"/>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50" i="63"/>
  <c r="B49" i="63"/>
  <c r="B48" i="63"/>
  <c r="B47" i="63"/>
  <c r="B46"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B4" i="63"/>
  <c r="B3" i="63"/>
  <c r="B2" i="63"/>
  <c r="X898" i="22"/>
  <c r="X897" i="22"/>
  <c r="X896" i="22"/>
  <c r="X895" i="22"/>
  <c r="X894" i="22"/>
  <c r="X893" i="22"/>
  <c r="X892" i="22"/>
  <c r="X891" i="22"/>
  <c r="X890" i="22"/>
  <c r="X889" i="22"/>
  <c r="X888" i="22"/>
  <c r="X887" i="22"/>
  <c r="X886" i="22"/>
  <c r="X885" i="22"/>
  <c r="X884" i="22"/>
  <c r="X883" i="22"/>
  <c r="X882" i="22"/>
  <c r="X881" i="22"/>
  <c r="X877" i="22"/>
  <c r="X876" i="22"/>
  <c r="X872" i="22"/>
  <c r="X871" i="22"/>
  <c r="X870" i="22"/>
  <c r="X869" i="22"/>
  <c r="X868" i="22"/>
  <c r="X867" i="22"/>
  <c r="X866" i="22"/>
  <c r="X865" i="22"/>
  <c r="X864" i="22"/>
  <c r="X863" i="22"/>
  <c r="X862" i="22"/>
  <c r="X861" i="22"/>
  <c r="X860" i="22"/>
  <c r="X859" i="22"/>
  <c r="X858" i="22"/>
  <c r="X857" i="22"/>
  <c r="X856" i="22"/>
  <c r="X855" i="22"/>
  <c r="X854" i="22"/>
  <c r="X853" i="22"/>
  <c r="X852" i="22"/>
  <c r="X851" i="22"/>
  <c r="X850" i="22"/>
  <c r="X849" i="22"/>
  <c r="X848" i="22"/>
  <c r="X847" i="22"/>
  <c r="X846" i="22"/>
  <c r="X845" i="22"/>
  <c r="X844" i="22"/>
  <c r="X843" i="22"/>
  <c r="X842" i="22"/>
  <c r="X841" i="22"/>
  <c r="X840" i="22"/>
  <c r="X839" i="22"/>
  <c r="X838" i="22"/>
  <c r="X837" i="22"/>
  <c r="X836" i="22"/>
  <c r="X835" i="22"/>
  <c r="X834" i="22"/>
  <c r="X833" i="22"/>
  <c r="X832" i="22"/>
  <c r="X831" i="22"/>
  <c r="X830" i="22"/>
  <c r="X829" i="22"/>
  <c r="X828" i="22"/>
  <c r="X827" i="22"/>
  <c r="X826" i="22"/>
  <c r="X825" i="22"/>
  <c r="X824" i="22"/>
  <c r="X817" i="22"/>
  <c r="X816" i="22"/>
  <c r="X815" i="22"/>
  <c r="X814" i="22"/>
  <c r="X813" i="22"/>
  <c r="X812" i="22"/>
  <c r="X808" i="22"/>
  <c r="X807" i="22"/>
  <c r="X806" i="22"/>
  <c r="X805" i="22"/>
  <c r="X801" i="22"/>
  <c r="X794" i="22"/>
  <c r="X793" i="22"/>
  <c r="X792" i="22"/>
  <c r="X791" i="22"/>
  <c r="X781" i="22"/>
  <c r="X780" i="22"/>
  <c r="X779" i="22"/>
  <c r="X775" i="22"/>
  <c r="X774" i="22"/>
  <c r="X773" i="22"/>
  <c r="X772" i="22"/>
  <c r="X771" i="22"/>
  <c r="X770" i="22"/>
  <c r="X769" i="22"/>
  <c r="X768" i="22"/>
  <c r="X767" i="22"/>
  <c r="X766" i="22"/>
  <c r="X762" i="22"/>
  <c r="X761" i="22"/>
  <c r="X760" i="22"/>
  <c r="X759" i="22"/>
  <c r="X758" i="22"/>
  <c r="X751" i="22"/>
  <c r="X750" i="22"/>
  <c r="X749" i="22"/>
  <c r="X748" i="22"/>
  <c r="X744" i="22"/>
  <c r="X740" i="22"/>
  <c r="X739" i="22"/>
  <c r="X732" i="22"/>
  <c r="X731" i="22"/>
  <c r="X730" i="22"/>
  <c r="X729" i="22"/>
  <c r="X728" i="22"/>
  <c r="X727" i="22"/>
  <c r="X726" i="22"/>
  <c r="X725" i="22"/>
  <c r="X721" i="22"/>
  <c r="X720" i="22"/>
  <c r="X719" i="22"/>
  <c r="X718" i="22"/>
  <c r="X717" i="22"/>
  <c r="X716" i="22"/>
  <c r="X710" i="22"/>
  <c r="X709" i="22"/>
  <c r="X702" i="22"/>
  <c r="X701" i="22"/>
  <c r="X700" i="22"/>
  <c r="X699" i="22"/>
  <c r="X695" i="22"/>
  <c r="X694" i="22"/>
  <c r="X690" i="22"/>
  <c r="X689" i="22"/>
  <c r="X688" i="22"/>
  <c r="X681" i="22"/>
  <c r="X680" i="22"/>
  <c r="X679" i="22"/>
  <c r="X678" i="22"/>
  <c r="X677" i="22"/>
  <c r="X676" i="22"/>
  <c r="X675" i="22"/>
  <c r="X671" i="22"/>
  <c r="X670" i="22"/>
  <c r="X669" i="22"/>
  <c r="X665" i="22"/>
  <c r="X664" i="22"/>
  <c r="X663" i="22"/>
  <c r="X649" i="22"/>
  <c r="X648" i="22"/>
  <c r="X647" i="22"/>
  <c r="X646" i="22"/>
  <c r="X645" i="22"/>
  <c r="X644" i="22"/>
  <c r="X643" i="22"/>
  <c r="X642" i="22"/>
  <c r="X641" i="22"/>
  <c r="X640" i="22"/>
  <c r="X636" i="22"/>
  <c r="X635" i="22"/>
  <c r="X634" i="22"/>
  <c r="X633" i="22"/>
  <c r="X626" i="22"/>
  <c r="X625" i="22"/>
  <c r="X624" i="22"/>
  <c r="X623" i="22"/>
  <c r="X622" i="22"/>
  <c r="X618" i="22"/>
  <c r="X614" i="22"/>
  <c r="X613" i="22"/>
  <c r="X612" i="22"/>
  <c r="X605" i="22"/>
  <c r="X604" i="22"/>
  <c r="X603" i="22"/>
  <c r="X599" i="22"/>
  <c r="X598" i="22"/>
  <c r="X597" i="22"/>
  <c r="X596" i="22"/>
  <c r="X595" i="22"/>
  <c r="X591" i="22"/>
  <c r="X590" i="22"/>
  <c r="X589" i="22"/>
  <c r="X582" i="22"/>
  <c r="X581" i="22"/>
  <c r="X580" i="22"/>
  <c r="X579" i="22"/>
  <c r="X578" i="22"/>
  <c r="X577" i="22"/>
  <c r="X576" i="22"/>
  <c r="X572" i="22"/>
  <c r="X565" i="22"/>
  <c r="X564" i="22"/>
  <c r="X563" i="22"/>
  <c r="X562" i="22"/>
  <c r="X558" i="22"/>
  <c r="X557" i="22"/>
  <c r="X556" i="22"/>
  <c r="X552" i="22"/>
  <c r="X545" i="22"/>
  <c r="X544" i="22"/>
  <c r="X543" i="22"/>
  <c r="X539" i="22"/>
  <c r="X538" i="22"/>
  <c r="X531" i="22"/>
  <c r="X530" i="22"/>
  <c r="X529" i="22"/>
  <c r="X528" i="22"/>
  <c r="X527" i="22"/>
  <c r="X523" i="22"/>
  <c r="X522" i="22"/>
  <c r="X518" i="22"/>
  <c r="X517" i="22"/>
  <c r="X510" i="22"/>
  <c r="X509" i="22"/>
  <c r="X508" i="22"/>
  <c r="X507" i="22"/>
  <c r="X506" i="22"/>
  <c r="X502" i="22"/>
  <c r="X501" i="22"/>
  <c r="X494" i="22"/>
  <c r="X493" i="22"/>
  <c r="X492" i="22"/>
  <c r="X491" i="22"/>
  <c r="X487" i="22"/>
  <c r="X486" i="22"/>
  <c r="X485" i="22"/>
  <c r="X481" i="22"/>
  <c r="X480" i="22"/>
  <c r="X479" i="22"/>
  <c r="X472" i="22"/>
  <c r="X471" i="22"/>
  <c r="X470" i="22"/>
  <c r="X469" i="22"/>
  <c r="X468" i="22"/>
  <c r="X467" i="22"/>
  <c r="X463" i="22"/>
  <c r="X462" i="22"/>
  <c r="X461" i="22"/>
  <c r="X460" i="22"/>
  <c r="X456" i="22"/>
  <c r="X455" i="22"/>
  <c r="X454" i="22"/>
  <c r="X453" i="22"/>
  <c r="X452" i="22"/>
  <c r="X445" i="22"/>
  <c r="X444" i="22"/>
  <c r="X443" i="22"/>
  <c r="X441" i="22"/>
  <c r="X440" i="22"/>
  <c r="X439" i="22"/>
  <c r="X435" i="22"/>
  <c r="X434" i="22"/>
  <c r="X430" i="22"/>
  <c r="X429" i="22"/>
  <c r="X420" i="22"/>
  <c r="X419" i="22"/>
  <c r="X418" i="22"/>
  <c r="X416" i="22"/>
  <c r="X415" i="22"/>
  <c r="X414" i="22"/>
  <c r="X410" i="22"/>
  <c r="X409" i="22"/>
  <c r="X408" i="22"/>
  <c r="X407" i="22"/>
  <c r="X406" i="22"/>
  <c r="X399" i="22"/>
  <c r="X398" i="22"/>
  <c r="X397" i="22"/>
  <c r="X396" i="22"/>
  <c r="X395" i="22"/>
  <c r="X394" i="22"/>
  <c r="X393" i="22"/>
  <c r="X392" i="22"/>
  <c r="X391" i="22"/>
  <c r="X390" i="22"/>
  <c r="X386" i="22"/>
  <c r="X385" i="22"/>
  <c r="X384" i="22"/>
  <c r="X380" i="22"/>
  <c r="X379" i="22"/>
  <c r="X378" i="22"/>
  <c r="X377" i="22"/>
  <c r="X376" i="22"/>
  <c r="X369" i="22"/>
  <c r="X368" i="22"/>
  <c r="X367" i="22"/>
  <c r="X366" i="22"/>
  <c r="X362" i="22"/>
  <c r="X361" i="22"/>
  <c r="X360" i="22"/>
  <c r="X352" i="22"/>
  <c r="X351" i="22"/>
  <c r="X350" i="22"/>
  <c r="X349" i="22"/>
  <c r="X348" i="22"/>
  <c r="X344" i="22"/>
  <c r="X343" i="22"/>
  <c r="X342" i="22"/>
  <c r="X341" i="22"/>
  <c r="X337" i="22"/>
  <c r="X336" i="22"/>
  <c r="X335" i="22"/>
  <c r="X334" i="22"/>
  <c r="X327" i="22"/>
  <c r="X326" i="22"/>
  <c r="X325" i="22"/>
  <c r="X324" i="22"/>
  <c r="X317" i="22"/>
  <c r="X316" i="22"/>
  <c r="X315" i="22"/>
  <c r="X314" i="22"/>
  <c r="X310" i="22"/>
  <c r="X309" i="22"/>
  <c r="X308" i="22"/>
  <c r="X307" i="22"/>
  <c r="X303" i="22"/>
  <c r="X302" i="22"/>
  <c r="X301" i="22"/>
  <c r="X300" i="22"/>
  <c r="X299" i="22"/>
  <c r="X298" i="22"/>
  <c r="X297" i="22"/>
  <c r="X290" i="22"/>
  <c r="X289" i="22"/>
  <c r="X288" i="22"/>
  <c r="X287" i="22"/>
  <c r="X286" i="22"/>
  <c r="X282" i="22"/>
  <c r="X281" i="22"/>
  <c r="X280" i="22"/>
  <c r="X279" i="22"/>
  <c r="X275" i="22"/>
  <c r="X274" i="22"/>
  <c r="X273" i="22"/>
  <c r="X272" i="22"/>
  <c r="X265" i="22"/>
  <c r="X264" i="22"/>
  <c r="X262" i="22"/>
  <c r="X261" i="22"/>
  <c r="X260" i="22"/>
  <c r="X256" i="22"/>
  <c r="X255" i="22"/>
  <c r="X251" i="22"/>
  <c r="X250" i="22"/>
  <c r="X249" i="22"/>
  <c r="X248" i="22"/>
  <c r="X241" i="22"/>
  <c r="X240" i="22"/>
  <c r="X239" i="22"/>
  <c r="X238" i="22"/>
  <c r="X237" i="22"/>
  <c r="X236" i="22"/>
  <c r="X232" i="22"/>
  <c r="X228" i="22"/>
  <c r="X227" i="22"/>
  <c r="X226" i="22"/>
  <c r="X225" i="22"/>
  <c r="X218" i="22"/>
  <c r="X217" i="22"/>
  <c r="X215" i="22"/>
  <c r="X214" i="22"/>
  <c r="X213" i="22"/>
  <c r="X212" i="22"/>
  <c r="X211" i="22"/>
  <c r="X210" i="22"/>
  <c r="X206" i="22"/>
  <c r="X205" i="22"/>
  <c r="X204" i="22"/>
  <c r="X203" i="22"/>
  <c r="X202" i="22"/>
  <c r="X201" i="22"/>
  <c r="X200" i="22"/>
  <c r="X199" i="22"/>
  <c r="X198" i="22"/>
  <c r="X194" i="22"/>
  <c r="X193" i="22"/>
  <c r="X192" i="22"/>
  <c r="X191" i="22"/>
  <c r="X190" i="22"/>
  <c r="X189" i="22"/>
  <c r="X188" i="22"/>
  <c r="X187" i="22"/>
  <c r="X186" i="22"/>
  <c r="X185" i="22"/>
  <c r="X184" i="22"/>
  <c r="X183" i="22"/>
  <c r="X182" i="22"/>
  <c r="X181" i="22"/>
  <c r="X180" i="22"/>
  <c r="X171" i="22"/>
  <c r="X170" i="22"/>
  <c r="X169" i="22"/>
  <c r="X165" i="22"/>
  <c r="X164" i="22"/>
  <c r="X163" i="22"/>
  <c r="X162" i="22"/>
  <c r="X161" i="22"/>
  <c r="X160" i="22"/>
  <c r="X159" i="22"/>
  <c r="X158" i="22"/>
  <c r="X157" i="22"/>
  <c r="X156" i="22"/>
  <c r="X155" i="22"/>
  <c r="X151" i="22"/>
  <c r="X150" i="22"/>
  <c r="X149" i="22"/>
  <c r="X148" i="22"/>
  <c r="X141" i="22"/>
  <c r="X140" i="22"/>
  <c r="X139" i="22"/>
  <c r="X138" i="22"/>
  <c r="X134" i="22"/>
  <c r="X130" i="22"/>
  <c r="X123" i="22"/>
  <c r="X122" i="22"/>
  <c r="X121" i="22"/>
  <c r="X120" i="22"/>
  <c r="X119" i="22"/>
  <c r="X118" i="22"/>
  <c r="X117" i="22"/>
  <c r="X116" i="22"/>
  <c r="X111" i="22"/>
  <c r="X110" i="22"/>
  <c r="X109" i="22"/>
  <c r="X108" i="22"/>
  <c r="X101" i="22"/>
  <c r="X100" i="22"/>
  <c r="X99" i="22"/>
  <c r="X94" i="22"/>
  <c r="X93" i="22"/>
  <c r="X86" i="22"/>
  <c r="X85" i="22"/>
  <c r="X84" i="22"/>
  <c r="X80" i="22"/>
  <c r="X79" i="22"/>
  <c r="X72" i="22"/>
  <c r="X71" i="22"/>
  <c r="X70" i="22"/>
  <c r="X69" i="22"/>
  <c r="X68" i="22"/>
  <c r="X67" i="22"/>
  <c r="X63" i="22"/>
  <c r="X62" i="22"/>
  <c r="X61" i="22"/>
  <c r="X57" i="22"/>
  <c r="X56" i="22"/>
  <c r="X55" i="22"/>
  <c r="X54" i="22"/>
  <c r="X53" i="22"/>
  <c r="X46" i="22"/>
  <c r="X45" i="22"/>
  <c r="X44" i="22"/>
  <c r="X43" i="22"/>
  <c r="X42" i="22"/>
  <c r="X38" i="22"/>
  <c r="X34" i="22"/>
  <c r="X27" i="22"/>
  <c r="X26" i="22"/>
  <c r="X25" i="22"/>
  <c r="X24" i="22"/>
  <c r="X23" i="22"/>
  <c r="X22" i="22"/>
  <c r="X21" i="22"/>
  <c r="X20" i="22"/>
  <c r="X19" i="22"/>
  <c r="X15" i="22"/>
  <c r="X14" i="22"/>
  <c r="X13" i="22"/>
  <c r="X12" i="22"/>
  <c r="X11" i="22"/>
  <c r="X10" i="22"/>
  <c r="X6" i="22"/>
  <c r="X5" i="22"/>
  <c r="X4" i="22"/>
  <c r="T141" i="22" l="1"/>
  <c r="S141" i="22"/>
  <c r="P656" i="64"/>
  <c r="S405" i="64"/>
  <c r="N656" i="64"/>
  <c r="O427" i="64"/>
  <c r="R781" i="64"/>
  <c r="R783" i="64" s="1"/>
  <c r="K427" i="64"/>
  <c r="R267" i="64"/>
  <c r="P427" i="64"/>
  <c r="R898" i="64"/>
  <c r="S898" i="64"/>
  <c r="R656" i="64"/>
  <c r="R414" i="64"/>
  <c r="R425" i="64" s="1"/>
  <c r="R126" i="64"/>
  <c r="L427" i="64"/>
  <c r="R174" i="64"/>
  <c r="M656" i="64"/>
  <c r="S414" i="64"/>
  <c r="S425" i="64" s="1"/>
  <c r="L783" i="64"/>
  <c r="N783" i="64"/>
  <c r="N427" i="64"/>
  <c r="Q405" i="64"/>
  <c r="P783" i="64"/>
  <c r="K656" i="64"/>
  <c r="M427" i="64"/>
  <c r="S427" i="64"/>
  <c r="K176" i="64"/>
  <c r="S176" i="64"/>
  <c r="R144" i="64"/>
  <c r="Q104" i="64"/>
  <c r="Q176" i="64" s="1"/>
  <c r="R243" i="64"/>
  <c r="O656" i="64"/>
  <c r="Q267" i="64"/>
  <c r="R220" i="64"/>
  <c r="R30" i="64"/>
  <c r="M176" i="64"/>
  <c r="Q783" i="64"/>
  <c r="M783" i="64"/>
  <c r="S656" i="64"/>
  <c r="O176" i="64"/>
  <c r="Y5" i="22"/>
  <c r="Y12" i="22"/>
  <c r="Y19" i="22"/>
  <c r="Y23" i="22"/>
  <c r="Y27" i="22"/>
  <c r="Y43" i="22"/>
  <c r="Y53" i="22"/>
  <c r="Y57" i="22"/>
  <c r="Y67" i="22"/>
  <c r="Y71" i="22"/>
  <c r="Y84" i="22"/>
  <c r="Y94" i="22"/>
  <c r="Y108" i="22"/>
  <c r="Y116" i="22"/>
  <c r="Y120" i="22"/>
  <c r="Y130" i="22"/>
  <c r="Y140" i="22"/>
  <c r="Y150" i="22"/>
  <c r="Y157" i="22"/>
  <c r="Y161" i="22"/>
  <c r="Y165" i="22"/>
  <c r="Y180" i="22"/>
  <c r="Y184" i="22"/>
  <c r="Y188" i="22"/>
  <c r="Y192" i="22"/>
  <c r="Y199" i="22"/>
  <c r="Y203" i="22"/>
  <c r="Y210" i="22"/>
  <c r="Y214" i="22"/>
  <c r="Y225" i="22"/>
  <c r="Y232" i="22"/>
  <c r="Y239" i="22"/>
  <c r="Y249" i="22"/>
  <c r="Y256" i="22"/>
  <c r="Y6" i="22"/>
  <c r="Y13" i="22"/>
  <c r="Y20" i="22"/>
  <c r="Y24" i="22"/>
  <c r="Y34" i="22"/>
  <c r="Y44" i="22"/>
  <c r="Y54" i="22"/>
  <c r="Y61" i="22"/>
  <c r="Y68" i="22"/>
  <c r="Y72" i="22"/>
  <c r="Y85" i="22"/>
  <c r="Y99" i="22"/>
  <c r="Y109" i="22"/>
  <c r="Y117" i="22"/>
  <c r="Y121" i="22"/>
  <c r="Y134" i="22"/>
  <c r="Y141" i="22"/>
  <c r="Y151" i="22"/>
  <c r="Y158" i="22"/>
  <c r="Y162" i="22"/>
  <c r="Y169" i="22"/>
  <c r="Y181" i="22"/>
  <c r="Y185" i="22"/>
  <c r="Y189" i="22"/>
  <c r="Y193" i="22"/>
  <c r="Y200" i="22"/>
  <c r="Y204" i="22"/>
  <c r="Y211" i="22"/>
  <c r="Y215" i="22"/>
  <c r="Y226" i="22"/>
  <c r="Y236" i="22"/>
  <c r="Y240" i="22"/>
  <c r="Y250" i="22"/>
  <c r="Y260" i="22"/>
  <c r="Y265" i="22"/>
  <c r="Y275" i="22"/>
  <c r="Y282" i="22"/>
  <c r="Y289" i="22"/>
  <c r="Y299" i="22"/>
  <c r="Y303" i="22"/>
  <c r="Y310" i="22"/>
  <c r="Y317" i="22"/>
  <c r="Y327" i="22"/>
  <c r="Y337" i="22"/>
  <c r="Y344" i="22"/>
  <c r="Y351" i="22"/>
  <c r="Y361" i="22"/>
  <c r="Y368" i="22"/>
  <c r="Y378" i="22"/>
  <c r="Y385" i="22"/>
  <c r="Y392" i="22"/>
  <c r="Y396" i="22"/>
  <c r="Y406" i="22"/>
  <c r="Y410" i="22"/>
  <c r="Y418" i="22"/>
  <c r="Y430" i="22"/>
  <c r="Y440" i="22"/>
  <c r="Y445" i="22"/>
  <c r="Y455" i="22"/>
  <c r="Y10" i="22"/>
  <c r="Y14" i="22"/>
  <c r="Y21" i="22"/>
  <c r="Y25" i="22"/>
  <c r="Y38" i="22"/>
  <c r="Y45" i="22"/>
  <c r="Y55" i="22"/>
  <c r="Y62" i="22"/>
  <c r="Y69" i="22"/>
  <c r="Y79" i="22"/>
  <c r="Y86" i="22"/>
  <c r="Y100" i="22"/>
  <c r="Y110" i="22"/>
  <c r="Y118" i="22"/>
  <c r="Y122" i="22"/>
  <c r="Y138" i="22"/>
  <c r="Y148" i="22"/>
  <c r="Y155" i="22"/>
  <c r="Y159" i="22"/>
  <c r="Y163" i="22"/>
  <c r="Y170" i="22"/>
  <c r="Y182" i="22"/>
  <c r="Y186" i="22"/>
  <c r="Y190" i="22"/>
  <c r="Y194" i="22"/>
  <c r="Y201" i="22"/>
  <c r="Y205" i="22"/>
  <c r="Y212" i="22"/>
  <c r="Y217" i="22"/>
  <c r="Y227" i="22"/>
  <c r="Y237" i="22"/>
  <c r="Y241" i="22"/>
  <c r="Y251" i="22"/>
  <c r="Y261" i="22"/>
  <c r="Y272" i="22"/>
  <c r="Y279" i="22"/>
  <c r="Y286" i="22"/>
  <c r="Y290" i="22"/>
  <c r="Y300" i="22"/>
  <c r="Y307" i="22"/>
  <c r="Y314" i="22"/>
  <c r="Y324" i="22"/>
  <c r="Y334" i="22"/>
  <c r="Y341" i="22"/>
  <c r="Y348" i="22"/>
  <c r="Y352" i="22"/>
  <c r="Y362" i="22"/>
  <c r="Y369" i="22"/>
  <c r="Y379" i="22"/>
  <c r="Y386" i="22"/>
  <c r="Y393" i="22"/>
  <c r="Y397" i="22"/>
  <c r="Y407" i="22"/>
  <c r="Y414" i="22"/>
  <c r="Y419" i="22"/>
  <c r="Y434" i="22"/>
  <c r="Y441" i="22"/>
  <c r="Y452" i="22"/>
  <c r="Y456" i="22"/>
  <c r="Y11" i="22"/>
  <c r="Y15" i="22"/>
  <c r="Y22" i="22"/>
  <c r="Y26" i="22"/>
  <c r="Y42" i="22"/>
  <c r="Y46" i="22"/>
  <c r="Y56" i="22"/>
  <c r="Y63" i="22"/>
  <c r="Y70" i="22"/>
  <c r="Y80" i="22"/>
  <c r="Y93" i="22"/>
  <c r="Y101" i="22"/>
  <c r="Y111" i="22"/>
  <c r="Y119" i="22"/>
  <c r="Y123" i="22"/>
  <c r="Y139" i="22"/>
  <c r="Y149" i="22"/>
  <c r="Y156" i="22"/>
  <c r="Y160" i="22"/>
  <c r="Y164" i="22"/>
  <c r="Y171" i="22"/>
  <c r="Y183" i="22"/>
  <c r="Y187" i="22"/>
  <c r="Y191" i="22"/>
  <c r="Y198" i="22"/>
  <c r="Y202" i="22"/>
  <c r="Y206" i="22"/>
  <c r="Y213" i="22"/>
  <c r="Y218" i="22"/>
  <c r="Y228" i="22"/>
  <c r="Y238" i="22"/>
  <c r="Y248" i="22"/>
  <c r="Y255" i="22"/>
  <c r="Y262" i="22"/>
  <c r="Y273" i="22"/>
  <c r="Y280" i="22"/>
  <c r="Y287" i="22"/>
  <c r="Y297" i="22"/>
  <c r="Y301" i="22"/>
  <c r="Y308" i="22"/>
  <c r="Y315" i="22"/>
  <c r="Y325" i="22"/>
  <c r="Y335" i="22"/>
  <c r="Y342" i="22"/>
  <c r="Y349" i="22"/>
  <c r="Y366" i="22"/>
  <c r="Y376" i="22"/>
  <c r="Y380" i="22"/>
  <c r="Y390" i="22"/>
  <c r="Y394" i="22"/>
  <c r="Y398" i="22"/>
  <c r="Y408" i="22"/>
  <c r="Y415" i="22"/>
  <c r="Y420" i="22"/>
  <c r="Y435" i="22"/>
  <c r="Y443" i="22"/>
  <c r="Y453" i="22"/>
  <c r="Y460" i="22"/>
  <c r="Y264" i="22"/>
  <c r="Y274" i="22"/>
  <c r="Y281" i="22"/>
  <c r="Y288" i="22"/>
  <c r="Y298" i="22"/>
  <c r="Y302" i="22"/>
  <c r="Y309" i="22"/>
  <c r="Y316" i="22"/>
  <c r="Y326" i="22"/>
  <c r="Y336" i="22"/>
  <c r="Y343" i="22"/>
  <c r="Y350" i="22"/>
  <c r="Y360" i="22"/>
  <c r="Y367" i="22"/>
  <c r="Y377" i="22"/>
  <c r="Y384" i="22"/>
  <c r="Y391" i="22"/>
  <c r="Y395" i="22"/>
  <c r="Y399" i="22"/>
  <c r="Y409" i="22"/>
  <c r="Y416" i="22"/>
  <c r="Y429" i="22"/>
  <c r="Y439" i="22"/>
  <c r="Y444" i="22"/>
  <c r="Y454" i="22"/>
  <c r="Y461" i="22"/>
  <c r="Y468" i="22"/>
  <c r="Y472" i="22"/>
  <c r="Y485" i="22"/>
  <c r="Y492" i="22"/>
  <c r="Y502" i="22"/>
  <c r="Y509" i="22"/>
  <c r="Y522" i="22"/>
  <c r="Y529" i="22"/>
  <c r="Y539" i="22"/>
  <c r="Y552" i="22"/>
  <c r="Y562" i="22"/>
  <c r="Y572" i="22"/>
  <c r="Y579" i="22"/>
  <c r="Y591" i="22"/>
  <c r="Y598" i="22"/>
  <c r="Y605" i="22"/>
  <c r="Y618" i="22"/>
  <c r="Y625" i="22"/>
  <c r="Y635" i="22"/>
  <c r="Y642" i="22"/>
  <c r="Y646" i="22"/>
  <c r="Y663" i="22"/>
  <c r="Y670" i="22"/>
  <c r="Y677" i="22"/>
  <c r="Y681" i="22"/>
  <c r="Y694" i="22"/>
  <c r="Y701" i="22"/>
  <c r="Y716" i="22"/>
  <c r="Y720" i="22"/>
  <c r="Y727" i="22"/>
  <c r="Y731" i="22"/>
  <c r="Y744" i="22"/>
  <c r="Y751" i="22"/>
  <c r="Y761" i="22"/>
  <c r="Y768" i="22"/>
  <c r="Y772" i="22"/>
  <c r="Y779" i="22"/>
  <c r="Y792" i="22"/>
  <c r="Y805" i="22"/>
  <c r="Y812" i="22"/>
  <c r="Y816" i="22"/>
  <c r="Y826" i="22"/>
  <c r="Y830" i="22"/>
  <c r="Y834" i="22"/>
  <c r="Y838" i="22"/>
  <c r="Y842" i="22"/>
  <c r="Y846" i="22"/>
  <c r="Y850" i="22"/>
  <c r="Y854" i="22"/>
  <c r="Y858" i="22"/>
  <c r="Y862" i="22"/>
  <c r="Y866" i="22"/>
  <c r="Y870" i="22"/>
  <c r="Y877" i="22"/>
  <c r="Y884" i="22"/>
  <c r="Y888" i="22"/>
  <c r="Y892" i="22"/>
  <c r="Y896" i="22"/>
  <c r="Y462" i="22"/>
  <c r="Y469" i="22"/>
  <c r="Y479" i="22"/>
  <c r="Y486" i="22"/>
  <c r="Y493" i="22"/>
  <c r="Y506" i="22"/>
  <c r="Y510" i="22"/>
  <c r="Y523" i="22"/>
  <c r="Y530" i="22"/>
  <c r="Y543" i="22"/>
  <c r="Y556" i="22"/>
  <c r="Y563" i="22"/>
  <c r="Y576" i="22"/>
  <c r="Y580" i="22"/>
  <c r="Y595" i="22"/>
  <c r="Y599" i="22"/>
  <c r="Y612" i="22"/>
  <c r="Y622" i="22"/>
  <c r="Y626" i="22"/>
  <c r="Y636" i="22"/>
  <c r="Y643" i="22"/>
  <c r="Y647" i="22"/>
  <c r="Y664" i="22"/>
  <c r="Y671" i="22"/>
  <c r="Y678" i="22"/>
  <c r="Y688" i="22"/>
  <c r="Y695" i="22"/>
  <c r="Y702" i="22"/>
  <c r="Y717" i="22"/>
  <c r="Y721" i="22"/>
  <c r="Y728" i="22"/>
  <c r="Y732" i="22"/>
  <c r="Y748" i="22"/>
  <c r="Y758" i="22"/>
  <c r="Y762" i="22"/>
  <c r="Y769" i="22"/>
  <c r="Y773" i="22"/>
  <c r="Y780" i="22"/>
  <c r="Y793" i="22"/>
  <c r="Y806" i="22"/>
  <c r="Y813" i="22"/>
  <c r="Y817" i="22"/>
  <c r="Y827" i="22"/>
  <c r="Y831" i="22"/>
  <c r="Y835" i="22"/>
  <c r="Y839" i="22"/>
  <c r="Y843" i="22"/>
  <c r="Y847" i="22"/>
  <c r="Y851" i="22"/>
  <c r="Y855" i="22"/>
  <c r="Y859" i="22"/>
  <c r="Y863" i="22"/>
  <c r="Y867" i="22"/>
  <c r="Y871" i="22"/>
  <c r="Y881" i="22"/>
  <c r="Y885" i="22"/>
  <c r="Y889" i="22"/>
  <c r="Y893" i="22"/>
  <c r="Y897" i="22"/>
  <c r="Y463" i="22"/>
  <c r="Y470" i="22"/>
  <c r="Y480" i="22"/>
  <c r="Y487" i="22"/>
  <c r="Y494" i="22"/>
  <c r="Y507" i="22"/>
  <c r="Y517" i="22"/>
  <c r="Y527" i="22"/>
  <c r="Y531" i="22"/>
  <c r="Y544" i="22"/>
  <c r="Y557" i="22"/>
  <c r="Y564" i="22"/>
  <c r="Y577" i="22"/>
  <c r="Y581" i="22"/>
  <c r="Y589" i="22"/>
  <c r="Y596" i="22"/>
  <c r="Y603" i="22"/>
  <c r="Y613" i="22"/>
  <c r="Y623" i="22"/>
  <c r="Y633" i="22"/>
  <c r="Y640" i="22"/>
  <c r="Y644" i="22"/>
  <c r="Y648" i="22"/>
  <c r="Y665" i="22"/>
  <c r="Y675" i="22"/>
  <c r="Y679" i="22"/>
  <c r="Y689" i="22"/>
  <c r="Y699" i="22"/>
  <c r="Y709" i="22"/>
  <c r="Y718" i="22"/>
  <c r="Y725" i="22"/>
  <c r="Y729" i="22"/>
  <c r="Y739" i="22"/>
  <c r="Y749" i="22"/>
  <c r="Y759" i="22"/>
  <c r="Y766" i="22"/>
  <c r="Y770" i="22"/>
  <c r="Y774" i="22"/>
  <c r="Y781" i="22"/>
  <c r="Y794" i="22"/>
  <c r="Y807" i="22"/>
  <c r="Y814" i="22"/>
  <c r="Y824" i="22"/>
  <c r="Y828" i="22"/>
  <c r="Y832" i="22"/>
  <c r="Y836" i="22"/>
  <c r="Y840" i="22"/>
  <c r="Y844" i="22"/>
  <c r="Y848" i="22"/>
  <c r="Y852" i="22"/>
  <c r="Y856" i="22"/>
  <c r="Y860" i="22"/>
  <c r="Y864" i="22"/>
  <c r="Y868" i="22"/>
  <c r="Y872" i="22"/>
  <c r="Y882" i="22"/>
  <c r="Y886" i="22"/>
  <c r="Y890" i="22"/>
  <c r="Y894" i="22"/>
  <c r="Y898" i="22"/>
  <c r="Y467" i="22"/>
  <c r="Y471" i="22"/>
  <c r="Y481" i="22"/>
  <c r="Y491" i="22"/>
  <c r="Y501" i="22"/>
  <c r="Y508" i="22"/>
  <c r="Y518" i="22"/>
  <c r="Y528" i="22"/>
  <c r="Y538" i="22"/>
  <c r="Y545" i="22"/>
  <c r="Y558" i="22"/>
  <c r="Y565" i="22"/>
  <c r="Y578" i="22"/>
  <c r="Y582" i="22"/>
  <c r="Y590" i="22"/>
  <c r="Y597" i="22"/>
  <c r="Y604" i="22"/>
  <c r="Y614" i="22"/>
  <c r="Y624" i="22"/>
  <c r="Y634" i="22"/>
  <c r="Y641" i="22"/>
  <c r="Y645" i="22"/>
  <c r="Y649" i="22"/>
  <c r="Y669" i="22"/>
  <c r="Y676" i="22"/>
  <c r="Y680" i="22"/>
  <c r="Y690" i="22"/>
  <c r="Y700" i="22"/>
  <c r="Y710" i="22"/>
  <c r="Y719" i="22"/>
  <c r="Y726" i="22"/>
  <c r="Y730" i="22"/>
  <c r="Y740" i="22"/>
  <c r="Y750" i="22"/>
  <c r="Y760" i="22"/>
  <c r="Y767" i="22"/>
  <c r="Y771" i="22"/>
  <c r="Y775" i="22"/>
  <c r="Y791" i="22"/>
  <c r="Y801" i="22"/>
  <c r="Y808" i="22"/>
  <c r="Y815" i="22"/>
  <c r="Y825" i="22"/>
  <c r="Y829" i="22"/>
  <c r="Y833" i="22"/>
  <c r="Y837" i="22"/>
  <c r="Y841" i="22"/>
  <c r="Y845" i="22"/>
  <c r="Y849" i="22"/>
  <c r="Y853" i="22"/>
  <c r="Y857" i="22"/>
  <c r="Y861" i="22"/>
  <c r="Y865" i="22"/>
  <c r="Y869" i="22"/>
  <c r="Y876" i="22"/>
  <c r="Y883" i="22"/>
  <c r="Y887" i="22"/>
  <c r="Y891" i="22"/>
  <c r="Y895" i="22"/>
  <c r="Q427" i="64" l="1"/>
  <c r="R176" i="64"/>
  <c r="K900" i="64"/>
  <c r="O900" i="64"/>
  <c r="P900" i="64"/>
  <c r="N900" i="64"/>
  <c r="L900" i="64"/>
  <c r="R427" i="64"/>
  <c r="S900" i="64"/>
  <c r="Q900" i="64"/>
  <c r="M900" i="64"/>
  <c r="T274" i="22"/>
  <c r="N779" i="22"/>
  <c r="N859" i="22"/>
  <c r="N538" i="22"/>
  <c r="N410" i="22"/>
  <c r="N847" i="22"/>
  <c r="N544" i="22"/>
  <c r="N539" i="22"/>
  <c r="N486" i="22"/>
  <c r="N480" i="22"/>
  <c r="N456" i="22"/>
  <c r="N441" i="22"/>
  <c r="N303" i="22"/>
  <c r="S303" i="22" s="1"/>
  <c r="L302" i="22"/>
  <c r="T302" i="22" s="1"/>
  <c r="L299" i="22"/>
  <c r="T299" i="22" s="1"/>
  <c r="N198" i="22"/>
  <c r="N194" i="22"/>
  <c r="R4" i="22"/>
  <c r="N409" i="22"/>
  <c r="M436" i="22"/>
  <c r="O436" i="22"/>
  <c r="P436" i="22"/>
  <c r="L436" i="22"/>
  <c r="N309" i="22"/>
  <c r="N300" i="22"/>
  <c r="N201" i="22"/>
  <c r="N192" i="22"/>
  <c r="C3" i="61"/>
  <c r="C4" i="61"/>
  <c r="C5" i="61"/>
  <c r="C6" i="61"/>
  <c r="C7" i="61"/>
  <c r="C8" i="61"/>
  <c r="C9" i="61"/>
  <c r="C10" i="61"/>
  <c r="C11" i="61"/>
  <c r="C12" i="61"/>
  <c r="C13" i="61"/>
  <c r="C14" i="61"/>
  <c r="C15" i="61"/>
  <c r="C16" i="61"/>
  <c r="C17" i="61"/>
  <c r="C18" i="61"/>
  <c r="C19" i="61"/>
  <c r="C20" i="61"/>
  <c r="C21" i="61"/>
  <c r="C22" i="61"/>
  <c r="C23" i="61"/>
  <c r="C24" i="61"/>
  <c r="C25" i="61"/>
  <c r="C26" i="61"/>
  <c r="C27" i="61"/>
  <c r="C28" i="61"/>
  <c r="C29" i="61"/>
  <c r="C30" i="61"/>
  <c r="C31" i="61"/>
  <c r="C32" i="61"/>
  <c r="C33" i="61"/>
  <c r="C34" i="61"/>
  <c r="C35" i="61"/>
  <c r="C36" i="61"/>
  <c r="C37" i="61"/>
  <c r="C38" i="61"/>
  <c r="C39" i="61"/>
  <c r="C40" i="61"/>
  <c r="C41" i="61"/>
  <c r="C42" i="61"/>
  <c r="C43" i="61"/>
  <c r="C44" i="61"/>
  <c r="C45" i="61"/>
  <c r="C46" i="61"/>
  <c r="C47" i="61"/>
  <c r="C48" i="61"/>
  <c r="C49" i="61"/>
  <c r="C50" i="61"/>
  <c r="C51" i="61"/>
  <c r="C52" i="61"/>
  <c r="C53" i="61"/>
  <c r="C54" i="61"/>
  <c r="C55" i="61"/>
  <c r="C56" i="61"/>
  <c r="C57" i="61"/>
  <c r="C58" i="61"/>
  <c r="C59" i="61"/>
  <c r="C60" i="61"/>
  <c r="C61" i="61"/>
  <c r="C62" i="61"/>
  <c r="C63" i="61"/>
  <c r="C64" i="61"/>
  <c r="C65" i="61"/>
  <c r="C66" i="61"/>
  <c r="C2" i="61"/>
  <c r="T303" i="22" l="1"/>
  <c r="T201" i="22"/>
  <c r="S201" i="22"/>
  <c r="T456" i="22"/>
  <c r="S456" i="22"/>
  <c r="T539" i="22"/>
  <c r="S539" i="22"/>
  <c r="T538" i="22"/>
  <c r="S538" i="22"/>
  <c r="T194" i="22"/>
  <c r="S194" i="22"/>
  <c r="T463" i="22"/>
  <c r="S463" i="22"/>
  <c r="T544" i="22"/>
  <c r="S544" i="22"/>
  <c r="T859" i="22"/>
  <c r="S859" i="22"/>
  <c r="T309" i="22"/>
  <c r="S309" i="22"/>
  <c r="T198" i="22"/>
  <c r="S198" i="22"/>
  <c r="T480" i="22"/>
  <c r="S480" i="22"/>
  <c r="T847" i="22"/>
  <c r="S847" i="22"/>
  <c r="T779" i="22"/>
  <c r="S779" i="22"/>
  <c r="T441" i="22"/>
  <c r="S441" i="22"/>
  <c r="T486" i="22"/>
  <c r="S486" i="22"/>
  <c r="T410" i="22"/>
  <c r="S410" i="22"/>
  <c r="T192" i="22"/>
  <c r="S192" i="22"/>
  <c r="S409" i="22"/>
  <c r="T409" i="22"/>
  <c r="T300" i="22"/>
  <c r="S300" i="22"/>
  <c r="N436" i="22"/>
  <c r="R900" i="64"/>
  <c r="C30" i="51" l="1"/>
  <c r="L189" i="22" l="1"/>
  <c r="N376" i="22"/>
  <c r="N280" i="22"/>
  <c r="N180" i="22"/>
  <c r="N189" i="22"/>
  <c r="S189" i="22" s="1"/>
  <c r="P899" i="22"/>
  <c r="P878" i="22"/>
  <c r="P873" i="22"/>
  <c r="P818" i="22"/>
  <c r="P809" i="22"/>
  <c r="P802" i="22"/>
  <c r="P795" i="22"/>
  <c r="P797" i="22" s="1"/>
  <c r="P782" i="22"/>
  <c r="P776" i="22"/>
  <c r="P763" i="22"/>
  <c r="P752" i="22"/>
  <c r="P745" i="22"/>
  <c r="P741" i="22"/>
  <c r="P733" i="22"/>
  <c r="P722" i="22"/>
  <c r="P711" i="22"/>
  <c r="P703" i="22"/>
  <c r="P696" i="22"/>
  <c r="P691" i="22"/>
  <c r="P682" i="22"/>
  <c r="P672" i="22"/>
  <c r="P666" i="22"/>
  <c r="P650" i="22"/>
  <c r="P637" i="22"/>
  <c r="P627" i="22"/>
  <c r="P619" i="22"/>
  <c r="P615" i="22"/>
  <c r="P606" i="22"/>
  <c r="P600" i="22"/>
  <c r="P592" i="22"/>
  <c r="P583" i="22"/>
  <c r="P573" i="22"/>
  <c r="P566" i="22"/>
  <c r="P559" i="22"/>
  <c r="P553" i="22"/>
  <c r="P546" i="22"/>
  <c r="P540" i="22"/>
  <c r="P532" i="22"/>
  <c r="P524" i="22"/>
  <c r="P519" i="22"/>
  <c r="P511" i="22"/>
  <c r="P503" i="22"/>
  <c r="P495" i="22"/>
  <c r="P488" i="22"/>
  <c r="P482" i="22"/>
  <c r="P473" i="22"/>
  <c r="P464" i="22"/>
  <c r="P457" i="22"/>
  <c r="P446" i="22"/>
  <c r="P431" i="22"/>
  <c r="P421" i="22"/>
  <c r="P411" i="22"/>
  <c r="P400" i="22"/>
  <c r="P387" i="22"/>
  <c r="P381" i="22"/>
  <c r="P370" i="22"/>
  <c r="P363" i="22"/>
  <c r="P353" i="22"/>
  <c r="P345" i="22"/>
  <c r="P338" i="22"/>
  <c r="P328" i="22"/>
  <c r="P330" i="22" s="1"/>
  <c r="P318" i="22"/>
  <c r="P311" i="22"/>
  <c r="P304" i="22"/>
  <c r="P291" i="22"/>
  <c r="P283" i="22"/>
  <c r="P276" i="22"/>
  <c r="P266" i="22"/>
  <c r="P257" i="22"/>
  <c r="P252" i="22"/>
  <c r="P242" i="22"/>
  <c r="P233" i="22"/>
  <c r="P229" i="22"/>
  <c r="P219" i="22"/>
  <c r="P207" i="22"/>
  <c r="P195" i="22"/>
  <c r="P172" i="22"/>
  <c r="P166" i="22"/>
  <c r="P152" i="22"/>
  <c r="P142" i="22"/>
  <c r="P135" i="22"/>
  <c r="P131" i="22"/>
  <c r="P124" i="22"/>
  <c r="P112" i="22"/>
  <c r="P102" i="22"/>
  <c r="P95" i="22"/>
  <c r="P87" i="22"/>
  <c r="P81" i="22"/>
  <c r="P73" i="22"/>
  <c r="P64" i="22"/>
  <c r="P58" i="22"/>
  <c r="P47" i="22"/>
  <c r="P39" i="22"/>
  <c r="P35" i="22"/>
  <c r="P28" i="22"/>
  <c r="P16" i="22"/>
  <c r="P7" i="22"/>
  <c r="R436" i="22"/>
  <c r="P657" i="22" l="1"/>
  <c r="T189" i="22"/>
  <c r="P372" i="22"/>
  <c r="T280" i="22"/>
  <c r="S280" i="22"/>
  <c r="T376" i="22"/>
  <c r="S376" i="22"/>
  <c r="T761" i="22"/>
  <c r="S761" i="22"/>
  <c r="T180" i="22"/>
  <c r="S180" i="22"/>
  <c r="P89" i="22"/>
  <c r="P244" i="22"/>
  <c r="P568" i="22"/>
  <c r="P221" i="22"/>
  <c r="P320" i="22"/>
  <c r="P423" i="22"/>
  <c r="P497" i="22"/>
  <c r="P104" i="22"/>
  <c r="P293" i="22"/>
  <c r="P144" i="22"/>
  <c r="P268" i="22"/>
  <c r="P735" i="22"/>
  <c r="P174" i="22"/>
  <c r="P75" i="22"/>
  <c r="P548" i="22"/>
  <c r="P30" i="22"/>
  <c r="P355" i="22"/>
  <c r="P513" i="22"/>
  <c r="P585" i="22"/>
  <c r="P629" i="22"/>
  <c r="P754" i="22"/>
  <c r="P126" i="22"/>
  <c r="P402" i="22"/>
  <c r="P475" i="22"/>
  <c r="P705" i="22"/>
  <c r="P901" i="22"/>
  <c r="P49" i="22"/>
  <c r="P448" i="22"/>
  <c r="P534" i="22"/>
  <c r="P608" i="22"/>
  <c r="P684" i="22"/>
  <c r="P784" i="22"/>
  <c r="P820" i="22"/>
  <c r="K3" i="56"/>
  <c r="K4" i="56"/>
  <c r="K5" i="56"/>
  <c r="K6" i="56"/>
  <c r="K7" i="56"/>
  <c r="K8" i="56"/>
  <c r="K9" i="56"/>
  <c r="K10" i="56"/>
  <c r="K11" i="56"/>
  <c r="K12" i="56"/>
  <c r="K13" i="56"/>
  <c r="K14" i="56"/>
  <c r="K15" i="56"/>
  <c r="K16" i="56"/>
  <c r="K17" i="56"/>
  <c r="K18" i="56"/>
  <c r="K19" i="56"/>
  <c r="K20" i="56"/>
  <c r="K21" i="56"/>
  <c r="K22" i="56"/>
  <c r="K23" i="56"/>
  <c r="K24" i="56"/>
  <c r="K25" i="56"/>
  <c r="K26" i="56"/>
  <c r="K27" i="56"/>
  <c r="K28" i="56"/>
  <c r="K29" i="56"/>
  <c r="K30" i="56"/>
  <c r="K31" i="56"/>
  <c r="K32" i="56"/>
  <c r="K33" i="56"/>
  <c r="K34" i="56"/>
  <c r="K35" i="56"/>
  <c r="K36" i="56"/>
  <c r="K37" i="56"/>
  <c r="K38" i="56"/>
  <c r="K39" i="56"/>
  <c r="K40" i="56"/>
  <c r="K41" i="56"/>
  <c r="K42"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142" i="56"/>
  <c r="K143" i="56"/>
  <c r="K144" i="56"/>
  <c r="K145" i="56"/>
  <c r="K146" i="56"/>
  <c r="K147" i="56"/>
  <c r="K148" i="56"/>
  <c r="K149" i="56"/>
  <c r="K150" i="56"/>
  <c r="K151" i="56"/>
  <c r="K152" i="56"/>
  <c r="K153" i="56"/>
  <c r="K154" i="56"/>
  <c r="K155" i="56"/>
  <c r="K156" i="56"/>
  <c r="K157" i="56"/>
  <c r="K158" i="56"/>
  <c r="K159" i="56"/>
  <c r="K160" i="56"/>
  <c r="K161" i="56"/>
  <c r="K162" i="56"/>
  <c r="K163" i="56"/>
  <c r="K164" i="56"/>
  <c r="K165" i="56"/>
  <c r="K166" i="56"/>
  <c r="K167" i="56"/>
  <c r="K168" i="56"/>
  <c r="K169" i="56"/>
  <c r="K170" i="56"/>
  <c r="K171" i="56"/>
  <c r="K172" i="56"/>
  <c r="K173" i="56"/>
  <c r="K174" i="56"/>
  <c r="K175" i="56"/>
  <c r="K176" i="56"/>
  <c r="K177" i="56"/>
  <c r="K178" i="56"/>
  <c r="K179" i="56"/>
  <c r="K180" i="56"/>
  <c r="K181" i="56"/>
  <c r="K182" i="56"/>
  <c r="K183" i="56"/>
  <c r="K184" i="56"/>
  <c r="K185" i="56"/>
  <c r="K186" i="56"/>
  <c r="K187" i="56"/>
  <c r="K188" i="56"/>
  <c r="K189" i="56"/>
  <c r="K190" i="56"/>
  <c r="K191" i="56"/>
  <c r="K192" i="56"/>
  <c r="K193" i="56"/>
  <c r="K194" i="56"/>
  <c r="K195" i="56"/>
  <c r="K196" i="56"/>
  <c r="K197" i="56"/>
  <c r="K198" i="56"/>
  <c r="K199" i="56"/>
  <c r="K200" i="56"/>
  <c r="K201" i="56"/>
  <c r="K202" i="56"/>
  <c r="K203" i="56"/>
  <c r="K204" i="56"/>
  <c r="K205" i="56"/>
  <c r="K206" i="56"/>
  <c r="K207" i="56"/>
  <c r="K208" i="56"/>
  <c r="K209" i="56"/>
  <c r="K210" i="56"/>
  <c r="K211" i="56"/>
  <c r="K212" i="56"/>
  <c r="K213" i="56"/>
  <c r="K214" i="56"/>
  <c r="K215" i="56"/>
  <c r="K216" i="56"/>
  <c r="K217" i="56"/>
  <c r="K218" i="56"/>
  <c r="K219" i="56"/>
  <c r="K220" i="56"/>
  <c r="K221" i="56"/>
  <c r="K222" i="56"/>
  <c r="K223" i="56"/>
  <c r="K224" i="56"/>
  <c r="K225" i="56"/>
  <c r="K226" i="56"/>
  <c r="K227" i="56"/>
  <c r="K228" i="56"/>
  <c r="K229" i="56"/>
  <c r="K230" i="56"/>
  <c r="K231" i="56"/>
  <c r="K232" i="56"/>
  <c r="K233" i="56"/>
  <c r="K234" i="56"/>
  <c r="K235" i="56"/>
  <c r="K236" i="56"/>
  <c r="K237" i="56"/>
  <c r="K238" i="56"/>
  <c r="K239" i="56"/>
  <c r="K240" i="56"/>
  <c r="K241" i="56"/>
  <c r="K242" i="56"/>
  <c r="K243" i="56"/>
  <c r="K244" i="56"/>
  <c r="K245" i="56"/>
  <c r="K246" i="56"/>
  <c r="K247" i="56"/>
  <c r="K248" i="56"/>
  <c r="K249" i="56"/>
  <c r="K250" i="56"/>
  <c r="K251" i="56"/>
  <c r="K252" i="56"/>
  <c r="K253" i="56"/>
  <c r="K254" i="56"/>
  <c r="K255" i="56"/>
  <c r="K256" i="56"/>
  <c r="K257" i="56"/>
  <c r="K258" i="56"/>
  <c r="K259" i="56"/>
  <c r="K260" i="56"/>
  <c r="K261" i="56"/>
  <c r="K262" i="56"/>
  <c r="K263" i="56"/>
  <c r="K264" i="56"/>
  <c r="K265" i="56"/>
  <c r="K266" i="56"/>
  <c r="K267" i="56"/>
  <c r="K268" i="56"/>
  <c r="K269" i="56"/>
  <c r="K270" i="56"/>
  <c r="K271" i="56"/>
  <c r="K272" i="56"/>
  <c r="K273" i="56"/>
  <c r="K274" i="56"/>
  <c r="K275" i="56"/>
  <c r="K276" i="56"/>
  <c r="K277" i="56"/>
  <c r="K278" i="56"/>
  <c r="K279" i="56"/>
  <c r="K280" i="56"/>
  <c r="K281" i="56"/>
  <c r="K282" i="56"/>
  <c r="K283" i="56"/>
  <c r="K284" i="56"/>
  <c r="K285" i="56"/>
  <c r="K286" i="56"/>
  <c r="K287" i="56"/>
  <c r="K288" i="56"/>
  <c r="K289" i="56"/>
  <c r="K290" i="56"/>
  <c r="K291" i="56"/>
  <c r="K292" i="56"/>
  <c r="K293" i="56"/>
  <c r="K294" i="56"/>
  <c r="K295" i="56"/>
  <c r="K296" i="56"/>
  <c r="K297" i="56"/>
  <c r="K298" i="56"/>
  <c r="K299" i="56"/>
  <c r="K300" i="56"/>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K390" i="56"/>
  <c r="K391" i="56"/>
  <c r="K392" i="56"/>
  <c r="K393" i="56"/>
  <c r="K394" i="56"/>
  <c r="K395" i="56"/>
  <c r="K396" i="56"/>
  <c r="K397" i="56"/>
  <c r="K398" i="56"/>
  <c r="K399" i="56"/>
  <c r="K400" i="56"/>
  <c r="K401" i="56"/>
  <c r="K402" i="56"/>
  <c r="K403" i="56"/>
  <c r="K404" i="56"/>
  <c r="K405" i="56"/>
  <c r="K406" i="56"/>
  <c r="K407" i="56"/>
  <c r="K408" i="56"/>
  <c r="K409" i="56"/>
  <c r="K410" i="56"/>
  <c r="K411" i="56"/>
  <c r="K412" i="56"/>
  <c r="K413" i="56"/>
  <c r="K414" i="56"/>
  <c r="K415" i="56"/>
  <c r="K416" i="56"/>
  <c r="K417" i="56"/>
  <c r="K418" i="56"/>
  <c r="K419" i="56"/>
  <c r="K420" i="56"/>
  <c r="K421" i="56"/>
  <c r="K422" i="56"/>
  <c r="K423" i="56"/>
  <c r="K424" i="56"/>
  <c r="K425" i="56"/>
  <c r="K426" i="56"/>
  <c r="K427" i="56"/>
  <c r="K428" i="56"/>
  <c r="K429" i="56"/>
  <c r="K430" i="56"/>
  <c r="K431" i="56"/>
  <c r="K432" i="56"/>
  <c r="K433" i="56"/>
  <c r="K434" i="56"/>
  <c r="K435" i="56"/>
  <c r="K436" i="56"/>
  <c r="K437" i="56"/>
  <c r="K438" i="56"/>
  <c r="K439" i="56"/>
  <c r="K440" i="56"/>
  <c r="K441" i="56"/>
  <c r="K442" i="56"/>
  <c r="K443" i="56"/>
  <c r="K444" i="56"/>
  <c r="K445" i="56"/>
  <c r="K446" i="56"/>
  <c r="K447" i="56"/>
  <c r="K448" i="56"/>
  <c r="K449" i="56"/>
  <c r="K450" i="56"/>
  <c r="K451" i="56"/>
  <c r="K452" i="56"/>
  <c r="K453" i="56"/>
  <c r="K454" i="56"/>
  <c r="K455" i="56"/>
  <c r="K456" i="56"/>
  <c r="K457" i="56"/>
  <c r="K458" i="56"/>
  <c r="K459" i="56"/>
  <c r="K460" i="56"/>
  <c r="K461" i="56"/>
  <c r="K462" i="56"/>
  <c r="K463" i="56"/>
  <c r="K464" i="56"/>
  <c r="K465" i="56"/>
  <c r="K466" i="56"/>
  <c r="K467" i="56"/>
  <c r="K468" i="56"/>
  <c r="K469" i="56"/>
  <c r="K470" i="56"/>
  <c r="K471" i="56"/>
  <c r="K472" i="56"/>
  <c r="K473" i="56"/>
  <c r="K474" i="56"/>
  <c r="K475" i="56"/>
  <c r="K476" i="56"/>
  <c r="K477" i="56"/>
  <c r="K478" i="56"/>
  <c r="K479" i="56"/>
  <c r="K480" i="56"/>
  <c r="K481" i="56"/>
  <c r="K482" i="56"/>
  <c r="K483" i="56"/>
  <c r="K484" i="56"/>
  <c r="K485" i="56"/>
  <c r="K486" i="56"/>
  <c r="K487" i="56"/>
  <c r="K488" i="56"/>
  <c r="K489" i="56"/>
  <c r="K490" i="56"/>
  <c r="K491" i="56"/>
  <c r="K492" i="56"/>
  <c r="K493" i="56"/>
  <c r="K494" i="56"/>
  <c r="K495" i="56"/>
  <c r="K496" i="56"/>
  <c r="K497" i="56"/>
  <c r="K498" i="56"/>
  <c r="K499" i="56"/>
  <c r="K500" i="56"/>
  <c r="K501" i="56"/>
  <c r="K502" i="56"/>
  <c r="K503" i="56"/>
  <c r="K504" i="56"/>
  <c r="K505" i="56"/>
  <c r="K506" i="56"/>
  <c r="K507" i="56"/>
  <c r="K508" i="56"/>
  <c r="K509" i="56"/>
  <c r="K510" i="56"/>
  <c r="K511" i="56"/>
  <c r="K512" i="56"/>
  <c r="K513" i="56"/>
  <c r="K514" i="56"/>
  <c r="K515" i="56"/>
  <c r="K516" i="56"/>
  <c r="K517" i="56"/>
  <c r="K518" i="56"/>
  <c r="K519" i="56"/>
  <c r="K520" i="56"/>
  <c r="K521" i="56"/>
  <c r="K522" i="56"/>
  <c r="K523" i="56"/>
  <c r="K524" i="56"/>
  <c r="K525" i="56"/>
  <c r="K526" i="56"/>
  <c r="K527" i="56"/>
  <c r="K528" i="56"/>
  <c r="K529" i="56"/>
  <c r="K530" i="56"/>
  <c r="K531" i="56"/>
  <c r="K532" i="56"/>
  <c r="K533" i="56"/>
  <c r="K534" i="56"/>
  <c r="K535" i="56"/>
  <c r="K536" i="56"/>
  <c r="K537" i="56"/>
  <c r="K538" i="56"/>
  <c r="K539" i="56"/>
  <c r="K540" i="56"/>
  <c r="K541" i="56"/>
  <c r="K542" i="56"/>
  <c r="K543" i="56"/>
  <c r="K544" i="56"/>
  <c r="K545" i="56"/>
  <c r="K546" i="56"/>
  <c r="K547" i="56"/>
  <c r="K548" i="56"/>
  <c r="K549" i="56"/>
  <c r="K550" i="56"/>
  <c r="K551" i="56"/>
  <c r="K552" i="56"/>
  <c r="K553" i="56"/>
  <c r="K554" i="56"/>
  <c r="K555" i="56"/>
  <c r="K556" i="56"/>
  <c r="K557" i="56"/>
  <c r="K558" i="56"/>
  <c r="K559" i="56"/>
  <c r="K560" i="56"/>
  <c r="K561" i="56"/>
  <c r="K562" i="56"/>
  <c r="K563" i="56"/>
  <c r="K564" i="56"/>
  <c r="K565" i="56"/>
  <c r="K566" i="56"/>
  <c r="K567" i="56"/>
  <c r="K568" i="56"/>
  <c r="K569" i="56"/>
  <c r="K570" i="56"/>
  <c r="K571" i="56"/>
  <c r="K572" i="56"/>
  <c r="K573" i="56"/>
  <c r="K574" i="56"/>
  <c r="K575" i="56"/>
  <c r="K576" i="56"/>
  <c r="K577" i="56"/>
  <c r="K578" i="56"/>
  <c r="K579" i="56"/>
  <c r="K580" i="56"/>
  <c r="K581" i="56"/>
  <c r="K582" i="56"/>
  <c r="K583" i="56"/>
  <c r="K584" i="56"/>
  <c r="K585" i="56"/>
  <c r="K586" i="56"/>
  <c r="K587" i="56"/>
  <c r="K588" i="56"/>
  <c r="K589" i="56"/>
  <c r="K590" i="56"/>
  <c r="K591" i="56"/>
  <c r="K592" i="56"/>
  <c r="K593" i="56"/>
  <c r="K594" i="56"/>
  <c r="K595" i="56"/>
  <c r="K596" i="56"/>
  <c r="K597" i="56"/>
  <c r="K598" i="56"/>
  <c r="K599" i="56"/>
  <c r="K600" i="56"/>
  <c r="K601" i="56"/>
  <c r="K602" i="56"/>
  <c r="K603" i="56"/>
  <c r="K604" i="56"/>
  <c r="K605" i="56"/>
  <c r="K606" i="56"/>
  <c r="K607" i="56"/>
  <c r="K608" i="56"/>
  <c r="K609" i="56"/>
  <c r="K610" i="56"/>
  <c r="K611" i="56"/>
  <c r="K612" i="56"/>
  <c r="K613" i="56"/>
  <c r="K614" i="56"/>
  <c r="K615" i="56"/>
  <c r="K616" i="56"/>
  <c r="K617" i="56"/>
  <c r="K618" i="56"/>
  <c r="K619" i="56"/>
  <c r="K620" i="56"/>
  <c r="K621" i="56"/>
  <c r="K622" i="56"/>
  <c r="K623" i="56"/>
  <c r="K624" i="56"/>
  <c r="K625" i="56"/>
  <c r="K626" i="56"/>
  <c r="K627" i="56"/>
  <c r="K628" i="56"/>
  <c r="K629" i="56"/>
  <c r="K630" i="56"/>
  <c r="K631" i="56"/>
  <c r="K632" i="56"/>
  <c r="K633" i="56"/>
  <c r="K634" i="56"/>
  <c r="K635" i="56"/>
  <c r="K636" i="56"/>
  <c r="K637" i="56"/>
  <c r="K638" i="56"/>
  <c r="K639" i="56"/>
  <c r="K640" i="56"/>
  <c r="K641" i="56"/>
  <c r="K642" i="56"/>
  <c r="K643" i="56"/>
  <c r="K644" i="56"/>
  <c r="K645" i="56"/>
  <c r="K646" i="56"/>
  <c r="K647" i="56"/>
  <c r="K648" i="56"/>
  <c r="K649" i="56"/>
  <c r="K650" i="56"/>
  <c r="K651" i="56"/>
  <c r="K652" i="56"/>
  <c r="K653" i="56"/>
  <c r="K654" i="56"/>
  <c r="K655" i="56"/>
  <c r="K656" i="56"/>
  <c r="K657" i="56"/>
  <c r="K658" i="56"/>
  <c r="K659" i="56"/>
  <c r="K660" i="56"/>
  <c r="K661" i="56"/>
  <c r="K662" i="56"/>
  <c r="K663" i="56"/>
  <c r="K664" i="56"/>
  <c r="K665" i="56"/>
  <c r="K666" i="56"/>
  <c r="K667" i="56"/>
  <c r="K668" i="56"/>
  <c r="K669" i="56"/>
  <c r="K670" i="56"/>
  <c r="K671" i="56"/>
  <c r="K672" i="56"/>
  <c r="K673" i="56"/>
  <c r="K674" i="56"/>
  <c r="K675" i="56"/>
  <c r="K676" i="56"/>
  <c r="K677" i="56"/>
  <c r="K678" i="56"/>
  <c r="K679" i="56"/>
  <c r="K680" i="56"/>
  <c r="K681" i="56"/>
  <c r="K682" i="56"/>
  <c r="K683" i="56"/>
  <c r="K684" i="56"/>
  <c r="K685" i="56"/>
  <c r="K686" i="56"/>
  <c r="K687" i="56"/>
  <c r="K688" i="56"/>
  <c r="K689" i="56"/>
  <c r="K690" i="56"/>
  <c r="K691" i="56"/>
  <c r="K692" i="56"/>
  <c r="K693" i="56"/>
  <c r="K694" i="56"/>
  <c r="K695" i="56"/>
  <c r="K696" i="56"/>
  <c r="K697" i="56"/>
  <c r="K698" i="56"/>
  <c r="K699" i="56"/>
  <c r="K700" i="56"/>
  <c r="K701" i="56"/>
  <c r="K702" i="56"/>
  <c r="K703" i="56"/>
  <c r="K704" i="56"/>
  <c r="K705" i="56"/>
  <c r="K706" i="56"/>
  <c r="K707" i="56"/>
  <c r="K708" i="56"/>
  <c r="K709" i="56"/>
  <c r="K710" i="56"/>
  <c r="K711" i="56"/>
  <c r="K712" i="56"/>
  <c r="K713" i="56"/>
  <c r="K714" i="56"/>
  <c r="K715" i="56"/>
  <c r="K716" i="56"/>
  <c r="K717" i="56"/>
  <c r="K718" i="56"/>
  <c r="K719" i="56"/>
  <c r="K720" i="56"/>
  <c r="K721" i="56"/>
  <c r="K722" i="56"/>
  <c r="K723" i="56"/>
  <c r="K724" i="56"/>
  <c r="K725" i="56"/>
  <c r="K726" i="56"/>
  <c r="K727" i="56"/>
  <c r="K728" i="56"/>
  <c r="K729" i="56"/>
  <c r="K730" i="56"/>
  <c r="K731" i="56"/>
  <c r="K732" i="56"/>
  <c r="K733" i="56"/>
  <c r="K734" i="56"/>
  <c r="K735" i="56"/>
  <c r="K736" i="56"/>
  <c r="K737" i="56"/>
  <c r="K738" i="56"/>
  <c r="K739" i="56"/>
  <c r="K740" i="56"/>
  <c r="K741" i="56"/>
  <c r="K742" i="56"/>
  <c r="K743" i="56"/>
  <c r="K744" i="56"/>
  <c r="K745" i="56"/>
  <c r="K746" i="56"/>
  <c r="K747" i="56"/>
  <c r="K748" i="56"/>
  <c r="K749" i="56"/>
  <c r="K750" i="56"/>
  <c r="K751" i="56"/>
  <c r="K752" i="56"/>
  <c r="K753" i="56"/>
  <c r="K754" i="56"/>
  <c r="K755" i="56"/>
  <c r="K756" i="56"/>
  <c r="K757" i="56"/>
  <c r="K758" i="56"/>
  <c r="K759" i="56"/>
  <c r="K760" i="56"/>
  <c r="K761" i="56"/>
  <c r="K762" i="56"/>
  <c r="K763" i="56"/>
  <c r="K764" i="56"/>
  <c r="K765" i="56"/>
  <c r="K766" i="56"/>
  <c r="K767" i="56"/>
  <c r="K768" i="56"/>
  <c r="K769" i="56"/>
  <c r="K770" i="56"/>
  <c r="K771" i="56"/>
  <c r="K772" i="56"/>
  <c r="K773" i="56"/>
  <c r="K774" i="56"/>
  <c r="K775" i="56"/>
  <c r="K776" i="56"/>
  <c r="K777" i="56"/>
  <c r="K778" i="56"/>
  <c r="K779" i="56"/>
  <c r="K780" i="56"/>
  <c r="K781" i="56"/>
  <c r="K782" i="56"/>
  <c r="K783" i="56"/>
  <c r="K784" i="56"/>
  <c r="K785" i="56"/>
  <c r="K786" i="56"/>
  <c r="K787" i="56"/>
  <c r="K788" i="56"/>
  <c r="K789" i="56"/>
  <c r="K790" i="56"/>
  <c r="K791" i="56"/>
  <c r="K792" i="56"/>
  <c r="K793" i="56"/>
  <c r="K794" i="56"/>
  <c r="K795" i="56"/>
  <c r="K796" i="56"/>
  <c r="K797" i="56"/>
  <c r="K798" i="56"/>
  <c r="K799" i="56"/>
  <c r="K800" i="56"/>
  <c r="K801" i="56"/>
  <c r="K802" i="56"/>
  <c r="K803" i="56"/>
  <c r="K804" i="56"/>
  <c r="K805" i="56"/>
  <c r="K806" i="56"/>
  <c r="K807" i="56"/>
  <c r="K808" i="56"/>
  <c r="K809" i="56"/>
  <c r="K810" i="56"/>
  <c r="K811" i="56"/>
  <c r="K812" i="56"/>
  <c r="K813" i="56"/>
  <c r="K814" i="56"/>
  <c r="K815" i="56"/>
  <c r="K816" i="56"/>
  <c r="K817" i="56"/>
  <c r="K818" i="56"/>
  <c r="K819" i="56"/>
  <c r="K820" i="56"/>
  <c r="K821" i="56"/>
  <c r="K822" i="56"/>
  <c r="K823" i="56"/>
  <c r="K824" i="56"/>
  <c r="K825" i="56"/>
  <c r="K826" i="56"/>
  <c r="K827" i="56"/>
  <c r="K828" i="56"/>
  <c r="K829" i="56"/>
  <c r="K830" i="56"/>
  <c r="K831" i="56"/>
  <c r="K832" i="56"/>
  <c r="K833" i="56"/>
  <c r="K834" i="56"/>
  <c r="K835" i="56"/>
  <c r="K836" i="56"/>
  <c r="K837" i="56"/>
  <c r="K838" i="56"/>
  <c r="K839" i="56"/>
  <c r="K840" i="56"/>
  <c r="K841" i="56"/>
  <c r="K842" i="56"/>
  <c r="K843" i="56"/>
  <c r="K844" i="56"/>
  <c r="K845" i="56"/>
  <c r="K846" i="56"/>
  <c r="K847" i="56"/>
  <c r="K848" i="56"/>
  <c r="K849" i="56"/>
  <c r="K850" i="56"/>
  <c r="K851" i="56"/>
  <c r="K852" i="56"/>
  <c r="K853" i="56"/>
  <c r="K854" i="56"/>
  <c r="K855" i="56"/>
  <c r="K856" i="56"/>
  <c r="K857" i="56"/>
  <c r="K858" i="56"/>
  <c r="K859" i="56"/>
  <c r="K860" i="56"/>
  <c r="K861" i="56"/>
  <c r="K862" i="56"/>
  <c r="K863" i="56"/>
  <c r="K864" i="56"/>
  <c r="K865" i="56"/>
  <c r="K866" i="56"/>
  <c r="K867" i="56"/>
  <c r="K868" i="56"/>
  <c r="K869" i="56"/>
  <c r="K870" i="56"/>
  <c r="K871" i="56"/>
  <c r="K872" i="56"/>
  <c r="K873" i="56"/>
  <c r="K874" i="56"/>
  <c r="K875" i="56"/>
  <c r="K876" i="56"/>
  <c r="K877" i="56"/>
  <c r="K878" i="56"/>
  <c r="K879" i="56"/>
  <c r="K880" i="56"/>
  <c r="K881" i="56"/>
  <c r="K882" i="56"/>
  <c r="K883" i="56"/>
  <c r="K884" i="56"/>
  <c r="K885" i="56"/>
  <c r="K886" i="56"/>
  <c r="K887" i="56"/>
  <c r="K888" i="56"/>
  <c r="K889" i="56"/>
  <c r="K890" i="56"/>
  <c r="K891" i="56"/>
  <c r="K892" i="56"/>
  <c r="K893" i="56"/>
  <c r="K894" i="56"/>
  <c r="K895" i="56"/>
  <c r="K896" i="56"/>
  <c r="K897" i="56"/>
  <c r="K898" i="56"/>
  <c r="K899" i="56"/>
  <c r="K900" i="56"/>
  <c r="K901" i="56"/>
  <c r="K902" i="56"/>
  <c r="K903" i="56"/>
  <c r="K904" i="56"/>
  <c r="K905" i="56"/>
  <c r="K906" i="56"/>
  <c r="K907" i="56"/>
  <c r="K908" i="56"/>
  <c r="K909" i="56"/>
  <c r="K910" i="56"/>
  <c r="K911" i="56"/>
  <c r="K912" i="56"/>
  <c r="K913" i="56"/>
  <c r="K914" i="56"/>
  <c r="K915" i="56"/>
  <c r="K916" i="56"/>
  <c r="K917" i="56"/>
  <c r="K918" i="56"/>
  <c r="K919" i="56"/>
  <c r="K920" i="56"/>
  <c r="K921" i="56"/>
  <c r="K922" i="56"/>
  <c r="K923" i="56"/>
  <c r="K924" i="56"/>
  <c r="K925" i="56"/>
  <c r="K926" i="56"/>
  <c r="K927" i="56"/>
  <c r="K928" i="56"/>
  <c r="K929" i="56"/>
  <c r="K930" i="56"/>
  <c r="K931" i="56"/>
  <c r="K932" i="56"/>
  <c r="K933" i="56"/>
  <c r="K934" i="56"/>
  <c r="K935" i="56"/>
  <c r="K936" i="56"/>
  <c r="K937" i="56"/>
  <c r="K938" i="56"/>
  <c r="K939" i="56"/>
  <c r="K940" i="56"/>
  <c r="K941" i="56"/>
  <c r="K942" i="56"/>
  <c r="K943" i="56"/>
  <c r="K944" i="56"/>
  <c r="K945" i="56"/>
  <c r="K946" i="56"/>
  <c r="K947" i="56"/>
  <c r="K948" i="56"/>
  <c r="K949" i="56"/>
  <c r="K950" i="56"/>
  <c r="K951" i="56"/>
  <c r="K952" i="56"/>
  <c r="K2" i="56"/>
  <c r="W898" i="22"/>
  <c r="W897" i="22"/>
  <c r="W896" i="22"/>
  <c r="W895" i="22"/>
  <c r="W894" i="22"/>
  <c r="W893" i="22"/>
  <c r="W892" i="22"/>
  <c r="W891" i="22"/>
  <c r="W890" i="22"/>
  <c r="W889" i="22"/>
  <c r="W888" i="22"/>
  <c r="W887" i="22"/>
  <c r="W886" i="22"/>
  <c r="W885" i="22"/>
  <c r="W884" i="22"/>
  <c r="W883" i="22"/>
  <c r="W882" i="22"/>
  <c r="W881" i="22"/>
  <c r="W877" i="22"/>
  <c r="W876" i="22"/>
  <c r="W872" i="22"/>
  <c r="W871" i="22"/>
  <c r="W870" i="22"/>
  <c r="W869" i="22"/>
  <c r="W868" i="22"/>
  <c r="W867" i="22"/>
  <c r="W866" i="22"/>
  <c r="W865" i="22"/>
  <c r="W864" i="22"/>
  <c r="W863" i="22"/>
  <c r="W862" i="22"/>
  <c r="W861" i="22"/>
  <c r="W860" i="22"/>
  <c r="W859" i="22"/>
  <c r="W858" i="22"/>
  <c r="W857" i="22"/>
  <c r="W856" i="22"/>
  <c r="W855" i="22"/>
  <c r="W854" i="22"/>
  <c r="W853" i="22"/>
  <c r="W852" i="22"/>
  <c r="W851" i="22"/>
  <c r="W850" i="22"/>
  <c r="W849" i="22"/>
  <c r="W848" i="22"/>
  <c r="W847" i="22"/>
  <c r="W846" i="22"/>
  <c r="W845" i="22"/>
  <c r="W844" i="22"/>
  <c r="W843" i="22"/>
  <c r="W842" i="22"/>
  <c r="W841" i="22"/>
  <c r="W840" i="22"/>
  <c r="W839" i="22"/>
  <c r="W838" i="22"/>
  <c r="W837" i="22"/>
  <c r="W836" i="22"/>
  <c r="W835" i="22"/>
  <c r="W834" i="22"/>
  <c r="W833" i="22"/>
  <c r="W832" i="22"/>
  <c r="W831" i="22"/>
  <c r="W830" i="22"/>
  <c r="W829" i="22"/>
  <c r="W828" i="22"/>
  <c r="W827" i="22"/>
  <c r="W826" i="22"/>
  <c r="W825" i="22"/>
  <c r="W824" i="22"/>
  <c r="W817" i="22"/>
  <c r="W815" i="22"/>
  <c r="W814" i="22"/>
  <c r="W813" i="22"/>
  <c r="W812" i="22"/>
  <c r="W808" i="22"/>
  <c r="W807" i="22"/>
  <c r="W806" i="22"/>
  <c r="W805" i="22"/>
  <c r="W801" i="22"/>
  <c r="W794" i="22"/>
  <c r="W793" i="22"/>
  <c r="W792" i="22"/>
  <c r="W791" i="22"/>
  <c r="W781" i="22"/>
  <c r="W779" i="22"/>
  <c r="W775" i="22"/>
  <c r="W774" i="22"/>
  <c r="W773" i="22"/>
  <c r="W772" i="22"/>
  <c r="W771" i="22"/>
  <c r="W770" i="22"/>
  <c r="W769" i="22"/>
  <c r="W768" i="22"/>
  <c r="W767" i="22"/>
  <c r="W766" i="22"/>
  <c r="W762" i="22"/>
  <c r="W761" i="22"/>
  <c r="W760" i="22"/>
  <c r="W759" i="22"/>
  <c r="W758" i="22"/>
  <c r="W751" i="22"/>
  <c r="W750" i="22"/>
  <c r="W749" i="22"/>
  <c r="W748" i="22"/>
  <c r="W744" i="22"/>
  <c r="W740" i="22"/>
  <c r="W739" i="22"/>
  <c r="W732" i="22"/>
  <c r="W731" i="22"/>
  <c r="W730" i="22"/>
  <c r="W729" i="22"/>
  <c r="W728" i="22"/>
  <c r="W727" i="22"/>
  <c r="W726" i="22"/>
  <c r="W725" i="22"/>
  <c r="W721" i="22"/>
  <c r="W720" i="22"/>
  <c r="W719" i="22"/>
  <c r="W718" i="22"/>
  <c r="W717" i="22"/>
  <c r="W716" i="22"/>
  <c r="W710" i="22"/>
  <c r="W709" i="22"/>
  <c r="W702" i="22"/>
  <c r="W701" i="22"/>
  <c r="W700" i="22"/>
  <c r="W699" i="22"/>
  <c r="W695" i="22"/>
  <c r="W694" i="22"/>
  <c r="W690" i="22"/>
  <c r="W689" i="22"/>
  <c r="W688" i="22"/>
  <c r="W681" i="22"/>
  <c r="W679" i="22"/>
  <c r="W678" i="22"/>
  <c r="W677" i="22"/>
  <c r="W676" i="22"/>
  <c r="W675" i="22"/>
  <c r="W671" i="22"/>
  <c r="W670" i="22"/>
  <c r="W669" i="22"/>
  <c r="W665" i="22"/>
  <c r="W664" i="22"/>
  <c r="W663" i="22"/>
  <c r="W649" i="22"/>
  <c r="W648" i="22"/>
  <c r="W647" i="22"/>
  <c r="W646" i="22"/>
  <c r="W645" i="22"/>
  <c r="W644" i="22"/>
  <c r="W643" i="22"/>
  <c r="W642" i="22"/>
  <c r="W641" i="22"/>
  <c r="W640" i="22"/>
  <c r="W636" i="22"/>
  <c r="W635" i="22"/>
  <c r="W634" i="22"/>
  <c r="W633" i="22"/>
  <c r="W626" i="22"/>
  <c r="W625" i="22"/>
  <c r="W624" i="22"/>
  <c r="W623" i="22"/>
  <c r="W622" i="22"/>
  <c r="W618" i="22"/>
  <c r="W614" i="22"/>
  <c r="W613" i="22"/>
  <c r="W612" i="22"/>
  <c r="W605" i="22"/>
  <c r="W604" i="22"/>
  <c r="W603" i="22"/>
  <c r="W599" i="22"/>
  <c r="W598" i="22"/>
  <c r="W597" i="22"/>
  <c r="W596" i="22"/>
  <c r="W595" i="22"/>
  <c r="W591" i="22"/>
  <c r="W590" i="22"/>
  <c r="W589" i="22"/>
  <c r="W582" i="22"/>
  <c r="W578" i="22"/>
  <c r="W577" i="22"/>
  <c r="W576" i="22"/>
  <c r="W572" i="22"/>
  <c r="W565" i="22"/>
  <c r="W564" i="22"/>
  <c r="W563" i="22"/>
  <c r="W562" i="22"/>
  <c r="W558" i="22"/>
  <c r="W557" i="22"/>
  <c r="W556" i="22"/>
  <c r="W552" i="22"/>
  <c r="W545" i="22"/>
  <c r="W544" i="22"/>
  <c r="W543" i="22"/>
  <c r="W539" i="22"/>
  <c r="W538" i="22"/>
  <c r="W531" i="22"/>
  <c r="W530" i="22"/>
  <c r="W529" i="22"/>
  <c r="W528" i="22"/>
  <c r="W527" i="22"/>
  <c r="W523" i="22"/>
  <c r="W522" i="22"/>
  <c r="W518" i="22"/>
  <c r="W517" i="22"/>
  <c r="W510" i="22"/>
  <c r="W509" i="22"/>
  <c r="W508" i="22"/>
  <c r="W507" i="22"/>
  <c r="W506" i="22"/>
  <c r="W502" i="22"/>
  <c r="W501" i="22"/>
  <c r="W494" i="22"/>
  <c r="W493" i="22"/>
  <c r="W492" i="22"/>
  <c r="W491" i="22"/>
  <c r="W487" i="22"/>
  <c r="W486" i="22"/>
  <c r="W485" i="22"/>
  <c r="W481" i="22"/>
  <c r="W480" i="22"/>
  <c r="W479" i="22"/>
  <c r="W472" i="22"/>
  <c r="W471" i="22"/>
  <c r="W470" i="22"/>
  <c r="W469" i="22"/>
  <c r="W468" i="22"/>
  <c r="W467" i="22"/>
  <c r="W463" i="22"/>
  <c r="W462" i="22"/>
  <c r="W461" i="22"/>
  <c r="W460" i="22"/>
  <c r="W456" i="22"/>
  <c r="W455" i="22"/>
  <c r="W454" i="22"/>
  <c r="W453" i="22"/>
  <c r="W452" i="22"/>
  <c r="W445" i="22"/>
  <c r="W444" i="22"/>
  <c r="W441" i="22"/>
  <c r="W440" i="22"/>
  <c r="W439" i="22"/>
  <c r="W434" i="22"/>
  <c r="W430" i="22"/>
  <c r="W429" i="22"/>
  <c r="W420" i="22"/>
  <c r="W419" i="22"/>
  <c r="W418" i="22"/>
  <c r="W416" i="22"/>
  <c r="W415" i="22"/>
  <c r="W414" i="22"/>
  <c r="W410" i="22"/>
  <c r="W408" i="22"/>
  <c r="W407" i="22"/>
  <c r="W406" i="22"/>
  <c r="W399" i="22"/>
  <c r="W398" i="22"/>
  <c r="W397" i="22"/>
  <c r="W396" i="22"/>
  <c r="W395" i="22"/>
  <c r="W394" i="22"/>
  <c r="W393" i="22"/>
  <c r="W392" i="22"/>
  <c r="W391" i="22"/>
  <c r="W390" i="22"/>
  <c r="W386" i="22"/>
  <c r="W385" i="22"/>
  <c r="W384" i="22"/>
  <c r="W380" i="22"/>
  <c r="W379" i="22"/>
  <c r="W378" i="22"/>
  <c r="W377" i="22"/>
  <c r="W376" i="22"/>
  <c r="W369" i="22"/>
  <c r="W368" i="22"/>
  <c r="W367" i="22"/>
  <c r="W366" i="22"/>
  <c r="W362" i="22"/>
  <c r="W361" i="22"/>
  <c r="W360" i="22"/>
  <c r="W352" i="22"/>
  <c r="W351" i="22"/>
  <c r="W350" i="22"/>
  <c r="W349" i="22"/>
  <c r="W348" i="22"/>
  <c r="W344" i="22"/>
  <c r="W343" i="22"/>
  <c r="W342" i="22"/>
  <c r="W341" i="22"/>
  <c r="W337" i="22"/>
  <c r="W336" i="22"/>
  <c r="W335" i="22"/>
  <c r="W334" i="22"/>
  <c r="W327" i="22"/>
  <c r="W325" i="22"/>
  <c r="W324" i="22"/>
  <c r="W317" i="22"/>
  <c r="W315" i="22"/>
  <c r="W314" i="22"/>
  <c r="W310" i="22"/>
  <c r="W309" i="22"/>
  <c r="W308" i="22"/>
  <c r="W307" i="22"/>
  <c r="W303" i="22"/>
  <c r="W302" i="22"/>
  <c r="W301" i="22"/>
  <c r="W299" i="22"/>
  <c r="W298" i="22"/>
  <c r="W297" i="22"/>
  <c r="W290" i="22"/>
  <c r="W289" i="22"/>
  <c r="W288" i="22"/>
  <c r="W287" i="22"/>
  <c r="W286" i="22"/>
  <c r="W282" i="22"/>
  <c r="W281" i="22"/>
  <c r="W280" i="22"/>
  <c r="W279" i="22"/>
  <c r="W275" i="22"/>
  <c r="W273" i="22"/>
  <c r="W272" i="22"/>
  <c r="W265" i="22"/>
  <c r="W264" i="22"/>
  <c r="W261" i="22"/>
  <c r="W260" i="22"/>
  <c r="W256" i="22"/>
  <c r="W255" i="22"/>
  <c r="W251" i="22"/>
  <c r="W250" i="22"/>
  <c r="W249" i="22"/>
  <c r="W248" i="22"/>
  <c r="W241" i="22"/>
  <c r="W240" i="22"/>
  <c r="W238" i="22"/>
  <c r="W237" i="22"/>
  <c r="W236" i="22"/>
  <c r="W232" i="22"/>
  <c r="W228" i="22"/>
  <c r="W227" i="22"/>
  <c r="W226" i="22"/>
  <c r="W225" i="22"/>
  <c r="W218" i="22"/>
  <c r="W217" i="22"/>
  <c r="W214" i="22"/>
  <c r="W213" i="22"/>
  <c r="W212" i="22"/>
  <c r="W211" i="22"/>
  <c r="W210" i="22"/>
  <c r="W206" i="22"/>
  <c r="W205" i="22"/>
  <c r="W204" i="22"/>
  <c r="W203" i="22"/>
  <c r="W202" i="22"/>
  <c r="W201" i="22"/>
  <c r="W200" i="22"/>
  <c r="W199" i="22"/>
  <c r="W198" i="22"/>
  <c r="W194" i="22"/>
  <c r="W193" i="22"/>
  <c r="W191" i="22"/>
  <c r="W190" i="22"/>
  <c r="W189" i="22"/>
  <c r="W188" i="22"/>
  <c r="W187" i="22"/>
  <c r="W186" i="22"/>
  <c r="W185" i="22"/>
  <c r="W184" i="22"/>
  <c r="W183" i="22"/>
  <c r="W182" i="22"/>
  <c r="W181" i="22"/>
  <c r="W180" i="22"/>
  <c r="W171" i="22"/>
  <c r="W170" i="22"/>
  <c r="W169" i="22"/>
  <c r="W165" i="22"/>
  <c r="W164" i="22"/>
  <c r="W163" i="22"/>
  <c r="W162" i="22"/>
  <c r="W161" i="22"/>
  <c r="W160" i="22"/>
  <c r="W159" i="22"/>
  <c r="W158" i="22"/>
  <c r="W157" i="22"/>
  <c r="W156" i="22"/>
  <c r="W155" i="22"/>
  <c r="W151" i="22"/>
  <c r="W150" i="22"/>
  <c r="W149" i="22"/>
  <c r="W148" i="22"/>
  <c r="W141" i="22"/>
  <c r="W140" i="22"/>
  <c r="W139" i="22"/>
  <c r="W138" i="22"/>
  <c r="W134" i="22"/>
  <c r="W130" i="22"/>
  <c r="W123" i="22"/>
  <c r="W121" i="22"/>
  <c r="W119" i="22"/>
  <c r="W118" i="22"/>
  <c r="W117" i="22"/>
  <c r="W116" i="22"/>
  <c r="W111" i="22"/>
  <c r="W110" i="22"/>
  <c r="W109" i="22"/>
  <c r="W108" i="22"/>
  <c r="W101" i="22"/>
  <c r="W100" i="22"/>
  <c r="W99" i="22"/>
  <c r="W94" i="22"/>
  <c r="W93" i="22"/>
  <c r="W86" i="22"/>
  <c r="W85" i="22"/>
  <c r="W84" i="22"/>
  <c r="W80" i="22"/>
  <c r="W79" i="22"/>
  <c r="W72" i="22"/>
  <c r="W71" i="22"/>
  <c r="W70" i="22"/>
  <c r="W69" i="22"/>
  <c r="W68" i="22"/>
  <c r="W67" i="22"/>
  <c r="W63" i="22"/>
  <c r="W62" i="22"/>
  <c r="W61" i="22"/>
  <c r="W57" i="22"/>
  <c r="W56" i="22"/>
  <c r="W55" i="22"/>
  <c r="W54" i="22"/>
  <c r="W53" i="22"/>
  <c r="W46" i="22"/>
  <c r="W45" i="22"/>
  <c r="W44" i="22"/>
  <c r="W43" i="22"/>
  <c r="W42" i="22"/>
  <c r="W38" i="22"/>
  <c r="W34" i="22"/>
  <c r="W27" i="22"/>
  <c r="W26" i="22"/>
  <c r="W25" i="22"/>
  <c r="W24" i="22"/>
  <c r="W23" i="22"/>
  <c r="W22" i="22"/>
  <c r="W21" i="22"/>
  <c r="W20" i="22"/>
  <c r="W19" i="22"/>
  <c r="W15" i="22"/>
  <c r="W14" i="22"/>
  <c r="W13" i="22"/>
  <c r="W12" i="22"/>
  <c r="W11" i="22"/>
  <c r="W10" i="22"/>
  <c r="W6" i="22"/>
  <c r="W5" i="22"/>
  <c r="I4" i="22"/>
  <c r="AB4" i="22" s="1"/>
  <c r="I10" i="48"/>
  <c r="I5" i="48"/>
  <c r="I12" i="48"/>
  <c r="N614" i="22"/>
  <c r="N454" i="22"/>
  <c r="N337" i="22"/>
  <c r="R802" i="22"/>
  <c r="R745" i="22"/>
  <c r="R619" i="22"/>
  <c r="R573" i="22"/>
  <c r="R553" i="22"/>
  <c r="R233" i="22"/>
  <c r="R135" i="22"/>
  <c r="R131" i="22"/>
  <c r="R39" i="22"/>
  <c r="R35" i="22"/>
  <c r="S4" i="22"/>
  <c r="F6" i="55"/>
  <c r="F7" i="55"/>
  <c r="F8" i="55"/>
  <c r="F9" i="55"/>
  <c r="F10" i="55"/>
  <c r="F11" i="55"/>
  <c r="F12" i="55"/>
  <c r="F13" i="55"/>
  <c r="F14" i="55"/>
  <c r="F15" i="55"/>
  <c r="F16" i="55"/>
  <c r="F17" i="55"/>
  <c r="F18" i="55"/>
  <c r="F19"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F49" i="55"/>
  <c r="F50" i="55"/>
  <c r="F51" i="55"/>
  <c r="F52" i="55"/>
  <c r="F53" i="55"/>
  <c r="F54" i="55"/>
  <c r="F55" i="55"/>
  <c r="F56" i="55"/>
  <c r="F57" i="55"/>
  <c r="F58" i="55"/>
  <c r="F59" i="55"/>
  <c r="F60" i="55"/>
  <c r="F61" i="55"/>
  <c r="F62" i="55"/>
  <c r="F63" i="55"/>
  <c r="F64" i="55"/>
  <c r="F65" i="55"/>
  <c r="F66" i="55"/>
  <c r="F67" i="55"/>
  <c r="F68" i="55"/>
  <c r="F69" i="55"/>
  <c r="F70" i="55"/>
  <c r="F71" i="55"/>
  <c r="F72" i="55"/>
  <c r="F73" i="55"/>
  <c r="F74" i="55"/>
  <c r="F75" i="55"/>
  <c r="F76" i="55"/>
  <c r="F77" i="55"/>
  <c r="F78" i="55"/>
  <c r="F79" i="55"/>
  <c r="F80" i="55"/>
  <c r="F81" i="55"/>
  <c r="F82" i="55"/>
  <c r="F83" i="55"/>
  <c r="F84" i="55"/>
  <c r="F85" i="55"/>
  <c r="F86" i="55"/>
  <c r="F87" i="55"/>
  <c r="F88" i="55"/>
  <c r="F5" i="55"/>
  <c r="T454" i="22" l="1"/>
  <c r="S454" i="22"/>
  <c r="T337" i="22"/>
  <c r="S337" i="22"/>
  <c r="S338" i="22" s="1"/>
  <c r="T614" i="22"/>
  <c r="S614" i="22"/>
  <c r="W4" i="22"/>
  <c r="Y4" i="22"/>
  <c r="P425" i="22"/>
  <c r="P786" i="22"/>
  <c r="P659" i="22"/>
  <c r="P176" i="22"/>
  <c r="S47" i="22"/>
  <c r="R95" i="22"/>
  <c r="S172" i="22"/>
  <c r="S672" i="22"/>
  <c r="S722" i="22"/>
  <c r="R782" i="22"/>
  <c r="S7" i="22"/>
  <c r="S488" i="22"/>
  <c r="R524" i="22"/>
  <c r="R696" i="22"/>
  <c r="S291" i="22"/>
  <c r="S566" i="22"/>
  <c r="S878" i="22"/>
  <c r="R64" i="22"/>
  <c r="R102" i="22"/>
  <c r="R219" i="22"/>
  <c r="R242" i="22"/>
  <c r="R328" i="22"/>
  <c r="R330" i="22" s="1"/>
  <c r="R370" i="22"/>
  <c r="R400" i="22"/>
  <c r="R519" i="22"/>
  <c r="R532" i="22"/>
  <c r="R600" i="22"/>
  <c r="R615" i="22"/>
  <c r="R627" i="22"/>
  <c r="R703" i="22"/>
  <c r="R711" i="22"/>
  <c r="R733" i="22"/>
  <c r="R741" i="22"/>
  <c r="R795" i="22"/>
  <c r="R797" i="22" s="1"/>
  <c r="S16" i="22"/>
  <c r="S252" i="22"/>
  <c r="R257" i="22"/>
  <c r="R318" i="22"/>
  <c r="S363" i="22"/>
  <c r="S387" i="22"/>
  <c r="S464" i="22"/>
  <c r="S473" i="22"/>
  <c r="S495" i="22"/>
  <c r="S592" i="22"/>
  <c r="S606" i="22"/>
  <c r="S682" i="22"/>
  <c r="S809" i="22"/>
  <c r="S818" i="22"/>
  <c r="S28" i="22"/>
  <c r="S73" i="22"/>
  <c r="S87" i="22"/>
  <c r="S112" i="22"/>
  <c r="S124" i="22"/>
  <c r="S142" i="22"/>
  <c r="S152" i="22"/>
  <c r="S229" i="22"/>
  <c r="S266" i="22"/>
  <c r="S276" i="22"/>
  <c r="S304" i="22"/>
  <c r="S353" i="22"/>
  <c r="S446" i="22"/>
  <c r="S482" i="22"/>
  <c r="S511" i="22"/>
  <c r="S546" i="22"/>
  <c r="S583" i="22"/>
  <c r="S691" i="22"/>
  <c r="S763" i="22"/>
  <c r="R381" i="22"/>
  <c r="R431" i="22"/>
  <c r="R776" i="22"/>
  <c r="S207" i="22"/>
  <c r="S559" i="22"/>
  <c r="S666" i="22"/>
  <c r="R457" i="22"/>
  <c r="R81" i="22"/>
  <c r="S195" i="22"/>
  <c r="S311" i="22"/>
  <c r="S503" i="22"/>
  <c r="S540" i="22"/>
  <c r="S637" i="22"/>
  <c r="R124" i="22"/>
  <c r="R207" i="22"/>
  <c r="R311" i="22"/>
  <c r="R338" i="22"/>
  <c r="R363" i="22"/>
  <c r="R446" i="22"/>
  <c r="R482" i="22"/>
  <c r="R511" i="22"/>
  <c r="R566" i="22"/>
  <c r="R592" i="22"/>
  <c r="R637" i="22"/>
  <c r="R818" i="22"/>
  <c r="R28" i="22"/>
  <c r="R58" i="22"/>
  <c r="R87" i="22"/>
  <c r="R112" i="22"/>
  <c r="R172" i="22"/>
  <c r="R195" i="22"/>
  <c r="R252" i="22"/>
  <c r="R291" i="22"/>
  <c r="R304" i="22"/>
  <c r="R387" i="22"/>
  <c r="R473" i="22"/>
  <c r="R503" i="22"/>
  <c r="R546" i="22"/>
  <c r="R559" i="22"/>
  <c r="R682" i="22"/>
  <c r="R691" i="22"/>
  <c r="R809" i="22"/>
  <c r="R899" i="22"/>
  <c r="R16" i="22"/>
  <c r="R47" i="22"/>
  <c r="R49" i="22" s="1"/>
  <c r="R166" i="22"/>
  <c r="R283" i="22"/>
  <c r="R353" i="22"/>
  <c r="R421" i="22"/>
  <c r="R464" i="22"/>
  <c r="R495" i="22"/>
  <c r="R540" i="22"/>
  <c r="R606" i="22"/>
  <c r="R672" i="22"/>
  <c r="R722" i="22"/>
  <c r="R878" i="22"/>
  <c r="R7" i="22"/>
  <c r="R73" i="22"/>
  <c r="R142" i="22"/>
  <c r="R144" i="22" s="1"/>
  <c r="R152" i="22"/>
  <c r="R229" i="22"/>
  <c r="R266" i="22"/>
  <c r="R276" i="22"/>
  <c r="R345" i="22"/>
  <c r="R411" i="22"/>
  <c r="R488" i="22"/>
  <c r="R583" i="22"/>
  <c r="R585" i="22" s="1"/>
  <c r="R650" i="22"/>
  <c r="R666" i="22"/>
  <c r="R752" i="22"/>
  <c r="R763" i="22"/>
  <c r="R873" i="22"/>
  <c r="S318" i="22"/>
  <c r="S39" i="22"/>
  <c r="S81" i="22"/>
  <c r="S131" i="22"/>
  <c r="S257" i="22"/>
  <c r="S64" i="22"/>
  <c r="S102" i="22"/>
  <c r="S95" i="22"/>
  <c r="S135" i="22"/>
  <c r="S436" i="22"/>
  <c r="S524" i="22"/>
  <c r="S553" i="22"/>
  <c r="S573" i="22"/>
  <c r="S696" i="22"/>
  <c r="S745" i="22"/>
  <c r="S35" i="22"/>
  <c r="S370" i="22"/>
  <c r="S328" i="22"/>
  <c r="S330" i="22" s="1"/>
  <c r="S400" i="22"/>
  <c r="S519" i="22"/>
  <c r="S532" i="22"/>
  <c r="S600" i="22"/>
  <c r="S627" i="22"/>
  <c r="S703" i="22"/>
  <c r="S711" i="22"/>
  <c r="S733" i="22"/>
  <c r="S741" i="22"/>
  <c r="S776" i="22"/>
  <c r="S795" i="22"/>
  <c r="S797" i="22" s="1"/>
  <c r="S802" i="22"/>
  <c r="S242" i="22"/>
  <c r="S381" i="22"/>
  <c r="S431" i="22"/>
  <c r="S233" i="22"/>
  <c r="S619" i="22"/>
  <c r="T802" i="22"/>
  <c r="T745" i="22"/>
  <c r="T619" i="22"/>
  <c r="T573" i="22"/>
  <c r="T553" i="22"/>
  <c r="T436" i="22"/>
  <c r="T233" i="22"/>
  <c r="T135" i="22"/>
  <c r="T131" i="22"/>
  <c r="T39" i="22"/>
  <c r="T35" i="22"/>
  <c r="N342" i="22"/>
  <c r="N343" i="22"/>
  <c r="N282" i="22"/>
  <c r="O899" i="22"/>
  <c r="M899" i="22"/>
  <c r="O878" i="22"/>
  <c r="N878" i="22"/>
  <c r="M878" i="22"/>
  <c r="O873" i="22"/>
  <c r="M873" i="22"/>
  <c r="O818" i="22"/>
  <c r="N818" i="22"/>
  <c r="M818" i="22"/>
  <c r="O809" i="22"/>
  <c r="N809" i="22"/>
  <c r="M809" i="22"/>
  <c r="O802" i="22"/>
  <c r="N802" i="22"/>
  <c r="M802" i="22"/>
  <c r="O795" i="22"/>
  <c r="O797" i="22" s="1"/>
  <c r="N795" i="22"/>
  <c r="N797" i="22" s="1"/>
  <c r="M795" i="22"/>
  <c r="M797" i="22" s="1"/>
  <c r="O782" i="22"/>
  <c r="M782" i="22"/>
  <c r="O776" i="22"/>
  <c r="N776" i="22"/>
  <c r="M776" i="22"/>
  <c r="O763" i="22"/>
  <c r="N763" i="22"/>
  <c r="M763" i="22"/>
  <c r="O752" i="22"/>
  <c r="M752" i="22"/>
  <c r="O745" i="22"/>
  <c r="N745" i="22"/>
  <c r="M745" i="22"/>
  <c r="O741" i="22"/>
  <c r="N741" i="22"/>
  <c r="M741" i="22"/>
  <c r="O733" i="22"/>
  <c r="N733" i="22"/>
  <c r="M733" i="22"/>
  <c r="O722" i="22"/>
  <c r="N722" i="22"/>
  <c r="M722" i="22"/>
  <c r="O711" i="22"/>
  <c r="N711" i="22"/>
  <c r="M711" i="22"/>
  <c r="O703" i="22"/>
  <c r="N703" i="22"/>
  <c r="M703" i="22"/>
  <c r="O696" i="22"/>
  <c r="N696" i="22"/>
  <c r="M696" i="22"/>
  <c r="O691" i="22"/>
  <c r="N691" i="22"/>
  <c r="M691" i="22"/>
  <c r="O682" i="22"/>
  <c r="N682" i="22"/>
  <c r="M682" i="22"/>
  <c r="O672" i="22"/>
  <c r="N672" i="22"/>
  <c r="M672" i="22"/>
  <c r="O666" i="22"/>
  <c r="N666" i="22"/>
  <c r="M666" i="22"/>
  <c r="O650" i="22"/>
  <c r="M650" i="22"/>
  <c r="O637" i="22"/>
  <c r="N637" i="22"/>
  <c r="M637" i="22"/>
  <c r="O627" i="22"/>
  <c r="N627" i="22"/>
  <c r="M627" i="22"/>
  <c r="O619" i="22"/>
  <c r="N619" i="22"/>
  <c r="M619" i="22"/>
  <c r="O615" i="22"/>
  <c r="N615" i="22"/>
  <c r="M615" i="22"/>
  <c r="O606" i="22"/>
  <c r="N606" i="22"/>
  <c r="M606" i="22"/>
  <c r="O600" i="22"/>
  <c r="N600" i="22"/>
  <c r="M600" i="22"/>
  <c r="O592" i="22"/>
  <c r="N592" i="22"/>
  <c r="M592" i="22"/>
  <c r="O583" i="22"/>
  <c r="N583" i="22"/>
  <c r="M583" i="22"/>
  <c r="O573" i="22"/>
  <c r="N573" i="22"/>
  <c r="M573" i="22"/>
  <c r="O566" i="22"/>
  <c r="N566" i="22"/>
  <c r="M566" i="22"/>
  <c r="O559" i="22"/>
  <c r="N559" i="22"/>
  <c r="M559" i="22"/>
  <c r="O553" i="22"/>
  <c r="N553" i="22"/>
  <c r="M553" i="22"/>
  <c r="O546" i="22"/>
  <c r="N546" i="22"/>
  <c r="M546" i="22"/>
  <c r="O540" i="22"/>
  <c r="N540" i="22"/>
  <c r="M540" i="22"/>
  <c r="O532" i="22"/>
  <c r="N532" i="22"/>
  <c r="M532" i="22"/>
  <c r="O524" i="22"/>
  <c r="N524" i="22"/>
  <c r="M524" i="22"/>
  <c r="O519" i="22"/>
  <c r="N519" i="22"/>
  <c r="M519" i="22"/>
  <c r="O511" i="22"/>
  <c r="N511" i="22"/>
  <c r="M511" i="22"/>
  <c r="O503" i="22"/>
  <c r="N503" i="22"/>
  <c r="M503" i="22"/>
  <c r="O495" i="22"/>
  <c r="N495" i="22"/>
  <c r="M495" i="22"/>
  <c r="O488" i="22"/>
  <c r="N488" i="22"/>
  <c r="M488" i="22"/>
  <c r="O482" i="22"/>
  <c r="N482" i="22"/>
  <c r="M482" i="22"/>
  <c r="O473" i="22"/>
  <c r="N473" i="22"/>
  <c r="M473" i="22"/>
  <c r="O464" i="22"/>
  <c r="N464" i="22"/>
  <c r="M464" i="22"/>
  <c r="O457" i="22"/>
  <c r="M457" i="22"/>
  <c r="O446" i="22"/>
  <c r="N446" i="22"/>
  <c r="M446" i="22"/>
  <c r="O431" i="22"/>
  <c r="N431" i="22"/>
  <c r="M431" i="22"/>
  <c r="O421" i="22"/>
  <c r="M421" i="22"/>
  <c r="O411" i="22"/>
  <c r="M411" i="22"/>
  <c r="O400" i="22"/>
  <c r="N400" i="22"/>
  <c r="M400" i="22"/>
  <c r="O387" i="22"/>
  <c r="N387" i="22"/>
  <c r="M387" i="22"/>
  <c r="O381" i="22"/>
  <c r="N381" i="22"/>
  <c r="M381" i="22"/>
  <c r="O370" i="22"/>
  <c r="N370" i="22"/>
  <c r="M370" i="22"/>
  <c r="O363" i="22"/>
  <c r="N363" i="22"/>
  <c r="M363" i="22"/>
  <c r="O353" i="22"/>
  <c r="N353" i="22"/>
  <c r="M353" i="22"/>
  <c r="O345" i="22"/>
  <c r="M345" i="22"/>
  <c r="O338" i="22"/>
  <c r="N338" i="22"/>
  <c r="M338" i="22"/>
  <c r="O328" i="22"/>
  <c r="O330" i="22" s="1"/>
  <c r="N328" i="22"/>
  <c r="N330" i="22" s="1"/>
  <c r="M328" i="22"/>
  <c r="M330" i="22" s="1"/>
  <c r="O318" i="22"/>
  <c r="N318" i="22"/>
  <c r="M318" i="22"/>
  <c r="O311" i="22"/>
  <c r="N311" i="22"/>
  <c r="M311" i="22"/>
  <c r="O304" i="22"/>
  <c r="N304" i="22"/>
  <c r="M304" i="22"/>
  <c r="O291" i="22"/>
  <c r="N291" i="22"/>
  <c r="M291" i="22"/>
  <c r="O283" i="22"/>
  <c r="M283" i="22"/>
  <c r="O276" i="22"/>
  <c r="N276" i="22"/>
  <c r="M276" i="22"/>
  <c r="O266" i="22"/>
  <c r="N266" i="22"/>
  <c r="M266" i="22"/>
  <c r="O257" i="22"/>
  <c r="N257" i="22"/>
  <c r="M257" i="22"/>
  <c r="O252" i="22"/>
  <c r="N252" i="22"/>
  <c r="M252" i="22"/>
  <c r="O242" i="22"/>
  <c r="N242" i="22"/>
  <c r="M242" i="22"/>
  <c r="O233" i="22"/>
  <c r="N233" i="22"/>
  <c r="M233" i="22"/>
  <c r="O229" i="22"/>
  <c r="N229" i="22"/>
  <c r="M229" i="22"/>
  <c r="O219" i="22"/>
  <c r="M219" i="22"/>
  <c r="O207" i="22"/>
  <c r="N207" i="22"/>
  <c r="M207" i="22"/>
  <c r="O195" i="22"/>
  <c r="N195" i="22"/>
  <c r="M195" i="22"/>
  <c r="O172" i="22"/>
  <c r="N172" i="22"/>
  <c r="M172" i="22"/>
  <c r="O166" i="22"/>
  <c r="M166" i="22"/>
  <c r="O152" i="22"/>
  <c r="N152" i="22"/>
  <c r="M152" i="22"/>
  <c r="O142" i="22"/>
  <c r="N142" i="22"/>
  <c r="M142" i="22"/>
  <c r="O135" i="22"/>
  <c r="N135" i="22"/>
  <c r="M135" i="22"/>
  <c r="O131" i="22"/>
  <c r="N131" i="22"/>
  <c r="M131" i="22"/>
  <c r="O124" i="22"/>
  <c r="N124" i="22"/>
  <c r="M124" i="22"/>
  <c r="O112" i="22"/>
  <c r="N112" i="22"/>
  <c r="M112" i="22"/>
  <c r="O102" i="22"/>
  <c r="N102" i="22"/>
  <c r="M102" i="22"/>
  <c r="O95" i="22"/>
  <c r="N95" i="22"/>
  <c r="M95" i="22"/>
  <c r="O87" i="22"/>
  <c r="N87" i="22"/>
  <c r="M87" i="22"/>
  <c r="O81" i="22"/>
  <c r="N81" i="22"/>
  <c r="M81" i="22"/>
  <c r="O73" i="22"/>
  <c r="N73" i="22"/>
  <c r="M73" i="22"/>
  <c r="O64" i="22"/>
  <c r="N64" i="22"/>
  <c r="M64" i="22"/>
  <c r="O58" i="22"/>
  <c r="M58" i="22"/>
  <c r="O47" i="22"/>
  <c r="N47" i="22"/>
  <c r="M47" i="22"/>
  <c r="O39" i="22"/>
  <c r="N39" i="22"/>
  <c r="M39" i="22"/>
  <c r="O35" i="22"/>
  <c r="N35" i="22"/>
  <c r="M35" i="22"/>
  <c r="O28" i="22"/>
  <c r="N28" i="22"/>
  <c r="M28" i="22"/>
  <c r="O16" i="22"/>
  <c r="N16" i="22"/>
  <c r="M16" i="22"/>
  <c r="O7" i="22"/>
  <c r="N7" i="22"/>
  <c r="M7" i="22"/>
  <c r="N53" i="22"/>
  <c r="L56" i="22"/>
  <c r="T56" i="22" s="1"/>
  <c r="P987" i="22" l="1"/>
  <c r="O657" i="22"/>
  <c r="R657" i="22"/>
  <c r="M657" i="22"/>
  <c r="M372" i="22"/>
  <c r="O372" i="22"/>
  <c r="N372" i="22"/>
  <c r="S372" i="22"/>
  <c r="R372" i="22"/>
  <c r="T282" i="22"/>
  <c r="S282" i="22"/>
  <c r="S283" i="22" s="1"/>
  <c r="S293" i="22" s="1"/>
  <c r="T343" i="22"/>
  <c r="S343" i="22"/>
  <c r="T53" i="22"/>
  <c r="S53" i="22"/>
  <c r="T342" i="22"/>
  <c r="S342" i="22"/>
  <c r="R513" i="22"/>
  <c r="R423" i="22"/>
  <c r="S873" i="22"/>
  <c r="N58" i="22"/>
  <c r="P903" i="22"/>
  <c r="S615" i="22"/>
  <c r="S629" i="22" s="1"/>
  <c r="S457" i="22"/>
  <c r="S475" i="22" s="1"/>
  <c r="S89" i="22"/>
  <c r="S820" i="22"/>
  <c r="R784" i="22"/>
  <c r="R735" i="22"/>
  <c r="R629" i="22"/>
  <c r="R104" i="22"/>
  <c r="S30" i="22"/>
  <c r="S684" i="22"/>
  <c r="T524" i="22"/>
  <c r="S608" i="22"/>
  <c r="R754" i="22"/>
  <c r="S497" i="22"/>
  <c r="S126" i="22"/>
  <c r="S548" i="22"/>
  <c r="S568" i="22"/>
  <c r="R901" i="22"/>
  <c r="R548" i="22"/>
  <c r="R475" i="22"/>
  <c r="R89" i="22"/>
  <c r="R534" i="22"/>
  <c r="S585" i="22"/>
  <c r="S268" i="22"/>
  <c r="R244" i="22"/>
  <c r="R705" i="22"/>
  <c r="S513" i="22"/>
  <c r="S144" i="22"/>
  <c r="T95" i="22"/>
  <c r="T252" i="22"/>
  <c r="T257" i="22"/>
  <c r="T304" i="22"/>
  <c r="T464" i="22"/>
  <c r="T473" i="22"/>
  <c r="T495" i="22"/>
  <c r="T592" i="22"/>
  <c r="T606" i="22"/>
  <c r="T672" i="22"/>
  <c r="T696" i="22"/>
  <c r="T722" i="22"/>
  <c r="T763" i="22"/>
  <c r="T795" i="22"/>
  <c r="T797" i="22" s="1"/>
  <c r="R320" i="22"/>
  <c r="T338" i="22"/>
  <c r="T431" i="22"/>
  <c r="T503" i="22"/>
  <c r="T540" i="22"/>
  <c r="T637" i="22"/>
  <c r="S104" i="22"/>
  <c r="R402" i="22"/>
  <c r="R75" i="22"/>
  <c r="R448" i="22"/>
  <c r="S705" i="22"/>
  <c r="S320" i="22"/>
  <c r="S402" i="22"/>
  <c r="S49" i="22"/>
  <c r="R268" i="22"/>
  <c r="R820" i="22"/>
  <c r="R126" i="22"/>
  <c r="R684" i="22"/>
  <c r="R221" i="22"/>
  <c r="T47" i="22"/>
  <c r="T49" i="22" s="1"/>
  <c r="T64" i="22"/>
  <c r="T102" i="22"/>
  <c r="T172" i="22"/>
  <c r="T229" i="22"/>
  <c r="T266" i="22"/>
  <c r="T276" i="22"/>
  <c r="T311" i="22"/>
  <c r="T318" i="22"/>
  <c r="T370" i="22"/>
  <c r="T381" i="22"/>
  <c r="T400" i="22"/>
  <c r="T482" i="22"/>
  <c r="T511" i="22"/>
  <c r="T546" i="22"/>
  <c r="T559" i="22"/>
  <c r="T583" i="22"/>
  <c r="T585" i="22" s="1"/>
  <c r="T703" i="22"/>
  <c r="T711" i="22"/>
  <c r="T733" i="22"/>
  <c r="T741" i="22"/>
  <c r="T878" i="22"/>
  <c r="S534" i="22"/>
  <c r="R30" i="22"/>
  <c r="R608" i="22"/>
  <c r="R293" i="22"/>
  <c r="R355" i="22"/>
  <c r="T28" i="22"/>
  <c r="T81" i="22"/>
  <c r="T207" i="22"/>
  <c r="T242" i="22"/>
  <c r="T291" i="22"/>
  <c r="T363" i="22"/>
  <c r="T387" i="22"/>
  <c r="T446" i="22"/>
  <c r="T519" i="22"/>
  <c r="T532" i="22"/>
  <c r="T600" i="22"/>
  <c r="T615" i="22"/>
  <c r="T627" i="22"/>
  <c r="T682" i="22"/>
  <c r="S244" i="22"/>
  <c r="R497" i="22"/>
  <c r="T16" i="22"/>
  <c r="T73" i="22"/>
  <c r="T87" i="22"/>
  <c r="T112" i="22"/>
  <c r="T124" i="22"/>
  <c r="T142" i="22"/>
  <c r="T144" i="22" s="1"/>
  <c r="T152" i="22"/>
  <c r="T195" i="22"/>
  <c r="T328" i="22"/>
  <c r="T330" i="22" s="1"/>
  <c r="T353" i="22"/>
  <c r="T488" i="22"/>
  <c r="T566" i="22"/>
  <c r="T666" i="22"/>
  <c r="T691" i="22"/>
  <c r="T776" i="22"/>
  <c r="T809" i="22"/>
  <c r="T818" i="22"/>
  <c r="S735" i="22"/>
  <c r="S448" i="22"/>
  <c r="R174" i="22"/>
  <c r="R568" i="22"/>
  <c r="N457" i="22"/>
  <c r="N475" i="22" s="1"/>
  <c r="N873" i="22"/>
  <c r="N283" i="22"/>
  <c r="N293" i="22" s="1"/>
  <c r="T873" i="22"/>
  <c r="T457" i="22"/>
  <c r="M423" i="22"/>
  <c r="M513" i="22"/>
  <c r="M568" i="22"/>
  <c r="N608" i="22"/>
  <c r="M629" i="22"/>
  <c r="N585" i="22"/>
  <c r="M608" i="22"/>
  <c r="O735" i="22"/>
  <c r="O754" i="22"/>
  <c r="N513" i="22"/>
  <c r="M89" i="22"/>
  <c r="O126" i="22"/>
  <c r="O174" i="22"/>
  <c r="O320" i="22"/>
  <c r="M402" i="22"/>
  <c r="M30" i="22"/>
  <c r="N104" i="22"/>
  <c r="N89" i="22"/>
  <c r="M901" i="22"/>
  <c r="N684" i="22"/>
  <c r="O784" i="22"/>
  <c r="O244" i="22"/>
  <c r="N268" i="22"/>
  <c r="M475" i="22"/>
  <c r="O144" i="22"/>
  <c r="N30" i="22"/>
  <c r="M75" i="22"/>
  <c r="O293" i="22"/>
  <c r="N320" i="22"/>
  <c r="M585" i="22"/>
  <c r="O608" i="22"/>
  <c r="O705" i="22"/>
  <c r="N735" i="22"/>
  <c r="M820" i="22"/>
  <c r="O221" i="22"/>
  <c r="N244" i="22"/>
  <c r="M448" i="22"/>
  <c r="O629" i="22"/>
  <c r="O30" i="22"/>
  <c r="M174" i="22"/>
  <c r="O268" i="22"/>
  <c r="M355" i="22"/>
  <c r="M497" i="22"/>
  <c r="M534" i="22"/>
  <c r="N548" i="22"/>
  <c r="N568" i="22"/>
  <c r="O585" i="22"/>
  <c r="O684" i="22"/>
  <c r="N705" i="22"/>
  <c r="M49" i="22"/>
  <c r="O75" i="22"/>
  <c r="N49" i="22"/>
  <c r="O89" i="22"/>
  <c r="O49" i="22"/>
  <c r="O104" i="22"/>
  <c r="M104" i="22"/>
  <c r="N126" i="22"/>
  <c r="N144" i="22"/>
  <c r="O355" i="22"/>
  <c r="O402" i="22"/>
  <c r="O448" i="22"/>
  <c r="O475" i="22"/>
  <c r="O497" i="22"/>
  <c r="O534" i="22"/>
  <c r="O548" i="22"/>
  <c r="O568" i="22"/>
  <c r="N629" i="22"/>
  <c r="M684" i="22"/>
  <c r="M705" i="22"/>
  <c r="M735" i="22"/>
  <c r="M754" i="22"/>
  <c r="M784" i="22"/>
  <c r="O820" i="22"/>
  <c r="O901" i="22"/>
  <c r="M548" i="22"/>
  <c r="M126" i="22"/>
  <c r="M144" i="22"/>
  <c r="M221" i="22"/>
  <c r="M244" i="22"/>
  <c r="M268" i="22"/>
  <c r="M293" i="22"/>
  <c r="M320" i="22"/>
  <c r="N402" i="22"/>
  <c r="O423" i="22"/>
  <c r="N448" i="22"/>
  <c r="N497" i="22"/>
  <c r="O513" i="22"/>
  <c r="N534" i="22"/>
  <c r="N820" i="22"/>
  <c r="T58" i="22" l="1"/>
  <c r="T75" i="22" s="1"/>
  <c r="N75" i="22"/>
  <c r="S58" i="22"/>
  <c r="S75" i="22" s="1"/>
  <c r="T372" i="22"/>
  <c r="T320" i="22"/>
  <c r="T548" i="22"/>
  <c r="T104" i="22"/>
  <c r="R786" i="22"/>
  <c r="T475" i="22"/>
  <c r="T268" i="22"/>
  <c r="T608" i="22"/>
  <c r="T513" i="22"/>
  <c r="T534" i="22"/>
  <c r="T244" i="22"/>
  <c r="T684" i="22"/>
  <c r="R176" i="22"/>
  <c r="T448" i="22"/>
  <c r="R659" i="22"/>
  <c r="T568" i="22"/>
  <c r="T126" i="22"/>
  <c r="T89" i="22"/>
  <c r="T735" i="22"/>
  <c r="R425" i="22"/>
  <c r="T497" i="22"/>
  <c r="T283" i="22"/>
  <c r="T293" i="22" s="1"/>
  <c r="T820" i="22"/>
  <c r="T705" i="22"/>
  <c r="T629" i="22"/>
  <c r="T402" i="22"/>
  <c r="C29" i="51"/>
  <c r="O176" i="22"/>
  <c r="O659" i="22"/>
  <c r="O425" i="22"/>
  <c r="M425" i="22"/>
  <c r="M659" i="22"/>
  <c r="M786" i="22"/>
  <c r="O786" i="22"/>
  <c r="M176" i="22"/>
  <c r="R987" i="22" l="1"/>
  <c r="M987" i="22"/>
  <c r="O987" i="22"/>
  <c r="R903" i="22"/>
  <c r="O903" i="22"/>
  <c r="M903" i="22"/>
  <c r="E4" i="48" l="1"/>
  <c r="E5" i="48"/>
  <c r="E6" i="48"/>
  <c r="E7" i="48"/>
  <c r="E8" i="48"/>
  <c r="E9" i="48"/>
  <c r="E10" i="48"/>
  <c r="E11" i="48"/>
  <c r="E12" i="48"/>
  <c r="E13" i="48"/>
  <c r="E14" i="48"/>
  <c r="I6" i="49" l="1"/>
  <c r="I7" i="49"/>
  <c r="I8" i="49"/>
  <c r="I9" i="49"/>
  <c r="I10" i="49"/>
  <c r="I11" i="49"/>
  <c r="I12" i="49"/>
  <c r="I13" i="49"/>
  <c r="I14" i="49"/>
  <c r="I15" i="49"/>
  <c r="I16" i="49"/>
  <c r="I17" i="49"/>
  <c r="D6" i="49"/>
  <c r="E6" i="49"/>
  <c r="F6" i="49"/>
  <c r="G6" i="49"/>
  <c r="D7" i="49"/>
  <c r="E7" i="49"/>
  <c r="F7" i="49"/>
  <c r="G7" i="49"/>
  <c r="D8" i="49"/>
  <c r="E8" i="49"/>
  <c r="F8" i="49"/>
  <c r="G8" i="49"/>
  <c r="D9" i="49"/>
  <c r="E9" i="49"/>
  <c r="F9" i="49"/>
  <c r="G9" i="49"/>
  <c r="D10" i="49"/>
  <c r="E10" i="49"/>
  <c r="F10" i="49"/>
  <c r="G10" i="49"/>
  <c r="D11" i="49"/>
  <c r="E11" i="49"/>
  <c r="F11" i="49"/>
  <c r="G11" i="49"/>
  <c r="D12" i="49"/>
  <c r="E12" i="49"/>
  <c r="F12" i="49"/>
  <c r="G12" i="49"/>
  <c r="D13" i="49"/>
  <c r="E13" i="49"/>
  <c r="F13" i="49"/>
  <c r="G13" i="49"/>
  <c r="D14" i="49"/>
  <c r="E14" i="49"/>
  <c r="F14" i="49"/>
  <c r="G14" i="49"/>
  <c r="D15" i="49"/>
  <c r="E15" i="49"/>
  <c r="F15" i="49"/>
  <c r="G15" i="49"/>
  <c r="D16" i="49"/>
  <c r="E16" i="49"/>
  <c r="F16" i="49"/>
  <c r="G16" i="49"/>
  <c r="D17" i="49"/>
  <c r="E17" i="49"/>
  <c r="F17" i="49"/>
  <c r="G17" i="49"/>
  <c r="A6" i="49"/>
  <c r="B6" i="49"/>
  <c r="A7" i="49"/>
  <c r="B7" i="49"/>
  <c r="A8" i="49"/>
  <c r="B8" i="49"/>
  <c r="A9" i="49"/>
  <c r="B9" i="49"/>
  <c r="A10" i="49"/>
  <c r="B10" i="49"/>
  <c r="A11" i="49"/>
  <c r="B11" i="49"/>
  <c r="A12" i="49"/>
  <c r="B12" i="49"/>
  <c r="A13" i="49"/>
  <c r="B13" i="49"/>
  <c r="A14" i="49"/>
  <c r="B14" i="49"/>
  <c r="A15" i="49"/>
  <c r="B15" i="49"/>
  <c r="A16" i="49"/>
  <c r="B16" i="49"/>
  <c r="A17" i="49"/>
  <c r="B17" i="49"/>
  <c r="K4" i="48"/>
  <c r="K5" i="48"/>
  <c r="K6" i="48"/>
  <c r="K7" i="48"/>
  <c r="K8" i="48"/>
  <c r="K9" i="48"/>
  <c r="K10" i="48"/>
  <c r="K11" i="48"/>
  <c r="K12" i="48"/>
  <c r="K13" i="48"/>
  <c r="K14" i="48"/>
  <c r="G4" i="48"/>
  <c r="G5" i="48"/>
  <c r="G6" i="48"/>
  <c r="J6" i="48" s="1"/>
  <c r="G7" i="48"/>
  <c r="G8" i="48"/>
  <c r="G9" i="48"/>
  <c r="G10" i="48"/>
  <c r="G11" i="48"/>
  <c r="G12" i="48"/>
  <c r="G13" i="48"/>
  <c r="G14" i="48"/>
  <c r="J14" i="48" s="1"/>
  <c r="F4" i="48"/>
  <c r="F5" i="48"/>
  <c r="F6" i="48"/>
  <c r="F7" i="48"/>
  <c r="F8" i="48"/>
  <c r="F9" i="48"/>
  <c r="F10" i="48"/>
  <c r="F11" i="48"/>
  <c r="F12" i="48"/>
  <c r="F13" i="48"/>
  <c r="F14" i="48"/>
  <c r="D4" i="48"/>
  <c r="D5" i="48"/>
  <c r="D6" i="48"/>
  <c r="D7" i="48"/>
  <c r="D8" i="48"/>
  <c r="D9" i="48"/>
  <c r="D10" i="48"/>
  <c r="D11" i="48"/>
  <c r="D12" i="48"/>
  <c r="D13" i="48"/>
  <c r="D14" i="48"/>
  <c r="A4" i="48"/>
  <c r="B4" i="48"/>
  <c r="A5" i="48"/>
  <c r="B5" i="48"/>
  <c r="A6" i="48"/>
  <c r="B6" i="48"/>
  <c r="A7" i="48"/>
  <c r="B7" i="48"/>
  <c r="A8" i="48"/>
  <c r="B8" i="48"/>
  <c r="A9" i="48"/>
  <c r="B9" i="48"/>
  <c r="A10" i="48"/>
  <c r="B10" i="48"/>
  <c r="A11" i="48"/>
  <c r="B11" i="48"/>
  <c r="A12" i="48"/>
  <c r="B12" i="48"/>
  <c r="A13" i="48"/>
  <c r="B13" i="48"/>
  <c r="A14" i="48"/>
  <c r="B14" i="48"/>
  <c r="J4" i="50"/>
  <c r="J5" i="50"/>
  <c r="J6" i="50"/>
  <c r="J7" i="50"/>
  <c r="J8" i="50"/>
  <c r="J9" i="50"/>
  <c r="J10" i="50"/>
  <c r="G4" i="50"/>
  <c r="G5" i="50"/>
  <c r="G6" i="50"/>
  <c r="G7" i="50"/>
  <c r="G8" i="50"/>
  <c r="G9" i="50"/>
  <c r="G10" i="50"/>
  <c r="F4" i="50"/>
  <c r="F5" i="50"/>
  <c r="F6" i="50"/>
  <c r="F7" i="50"/>
  <c r="F8" i="50"/>
  <c r="F9" i="50"/>
  <c r="F10" i="50"/>
  <c r="D4" i="50"/>
  <c r="E4" i="50"/>
  <c r="D5" i="50"/>
  <c r="E5" i="50"/>
  <c r="D6" i="50"/>
  <c r="E6" i="50"/>
  <c r="D7" i="50"/>
  <c r="E7" i="50"/>
  <c r="D8" i="50"/>
  <c r="E8" i="50"/>
  <c r="D9" i="50"/>
  <c r="E9" i="50"/>
  <c r="H9" i="50" s="1"/>
  <c r="D10" i="50"/>
  <c r="E10" i="50"/>
  <c r="A4" i="50"/>
  <c r="B4" i="50"/>
  <c r="A5" i="50"/>
  <c r="B5" i="50"/>
  <c r="A6" i="50"/>
  <c r="B6" i="50"/>
  <c r="A7" i="50"/>
  <c r="B7" i="50"/>
  <c r="A8" i="50"/>
  <c r="B8" i="50"/>
  <c r="A9" i="50"/>
  <c r="B9" i="50"/>
  <c r="A10" i="50"/>
  <c r="B10" i="50"/>
  <c r="K11" i="50"/>
  <c r="G18" i="49" l="1"/>
  <c r="H6" i="49" s="1"/>
  <c r="H10" i="50"/>
  <c r="D18" i="49"/>
  <c r="H6" i="50"/>
  <c r="H7" i="50"/>
  <c r="H5" i="50"/>
  <c r="H8" i="50"/>
  <c r="J5" i="48"/>
  <c r="J8" i="48"/>
  <c r="J4" i="48"/>
  <c r="I15" i="48"/>
  <c r="J9" i="48"/>
  <c r="F18" i="49"/>
  <c r="E18" i="49"/>
  <c r="I18" i="49"/>
  <c r="J11" i="48"/>
  <c r="J7" i="48"/>
  <c r="J13" i="48"/>
  <c r="F11" i="50"/>
  <c r="D11" i="50"/>
  <c r="E15" i="48"/>
  <c r="K15" i="48"/>
  <c r="J12" i="48"/>
  <c r="D15" i="48"/>
  <c r="F15" i="48"/>
  <c r="B15" i="48"/>
  <c r="C14" i="48" s="1"/>
  <c r="J10" i="48"/>
  <c r="E11" i="50"/>
  <c r="B11" i="50"/>
  <c r="C10" i="50" s="1"/>
  <c r="G11" i="50"/>
  <c r="J11" i="50"/>
  <c r="B18" i="49"/>
  <c r="C6" i="49" s="1"/>
  <c r="H4" i="50"/>
  <c r="G15" i="48"/>
  <c r="H12" i="48" s="1"/>
  <c r="H12" i="49" l="1"/>
  <c r="H7" i="49"/>
  <c r="H9" i="49"/>
  <c r="H10" i="49"/>
  <c r="H15" i="49"/>
  <c r="H17" i="49"/>
  <c r="H11" i="49"/>
  <c r="H8" i="49"/>
  <c r="H14" i="49"/>
  <c r="H16" i="49"/>
  <c r="H13" i="49"/>
  <c r="H7" i="48"/>
  <c r="H11" i="50"/>
  <c r="H11" i="48"/>
  <c r="H5" i="48"/>
  <c r="H9" i="48"/>
  <c r="H13" i="48"/>
  <c r="H6" i="48"/>
  <c r="H10" i="48"/>
  <c r="H14" i="48"/>
  <c r="H8" i="48"/>
  <c r="C9" i="48"/>
  <c r="C10" i="48"/>
  <c r="C11" i="48"/>
  <c r="C8" i="48"/>
  <c r="C12" i="48"/>
  <c r="C5" i="48"/>
  <c r="C13" i="48"/>
  <c r="C7" i="48"/>
  <c r="C6" i="48"/>
  <c r="J15" i="48"/>
  <c r="C4" i="48"/>
  <c r="I4" i="50"/>
  <c r="I7" i="50"/>
  <c r="I8" i="50"/>
  <c r="I5" i="50"/>
  <c r="I9" i="50"/>
  <c r="I6" i="50"/>
  <c r="I10" i="50"/>
  <c r="C6" i="50"/>
  <c r="C5" i="50"/>
  <c r="C9" i="50"/>
  <c r="C7" i="50"/>
  <c r="C8" i="50"/>
  <c r="C4" i="50"/>
  <c r="C15" i="49"/>
  <c r="C11" i="49"/>
  <c r="C7" i="49"/>
  <c r="C18" i="49"/>
  <c r="C16" i="49"/>
  <c r="C8" i="49"/>
  <c r="C13" i="49"/>
  <c r="C14" i="49"/>
  <c r="C12" i="49"/>
  <c r="C17" i="49"/>
  <c r="C9" i="49"/>
  <c r="C10" i="49"/>
  <c r="H4" i="48"/>
  <c r="H18" i="49" l="1"/>
  <c r="C11" i="50"/>
  <c r="C15" i="48"/>
  <c r="I11" i="50"/>
  <c r="H15" i="48"/>
  <c r="N341" i="22" l="1"/>
  <c r="N157" i="22"/>
  <c r="N884" i="22"/>
  <c r="N881" i="22"/>
  <c r="S782" i="22"/>
  <c r="S784" i="22" s="1"/>
  <c r="N644" i="22"/>
  <c r="S411" i="22"/>
  <c r="N211" i="22"/>
  <c r="N156" i="22"/>
  <c r="L741" i="22"/>
  <c r="L666" i="22"/>
  <c r="L276" i="22"/>
  <c r="L899" i="22"/>
  <c r="L878" i="22"/>
  <c r="L873" i="22"/>
  <c r="L818" i="22"/>
  <c r="L809" i="22"/>
  <c r="L802" i="22"/>
  <c r="L795" i="22"/>
  <c r="L797" i="22" s="1"/>
  <c r="L782" i="22"/>
  <c r="L776" i="22"/>
  <c r="L763" i="22"/>
  <c r="L752" i="22"/>
  <c r="L745" i="22"/>
  <c r="L733" i="22"/>
  <c r="L722" i="22"/>
  <c r="L711" i="22"/>
  <c r="L703" i="22"/>
  <c r="L696" i="22"/>
  <c r="L691" i="22"/>
  <c r="L682" i="22"/>
  <c r="L672" i="22"/>
  <c r="L650" i="22"/>
  <c r="L637" i="22"/>
  <c r="L627" i="22"/>
  <c r="L619" i="22"/>
  <c r="L615" i="22"/>
  <c r="L606" i="22"/>
  <c r="L600" i="22"/>
  <c r="L592" i="22"/>
  <c r="L583" i="22"/>
  <c r="L573" i="22"/>
  <c r="L566" i="22"/>
  <c r="L559" i="22"/>
  <c r="L553" i="22"/>
  <c r="L546" i="22"/>
  <c r="L540" i="22"/>
  <c r="L532" i="22"/>
  <c r="L524" i="22"/>
  <c r="L519" i="22"/>
  <c r="L511" i="22"/>
  <c r="L503" i="22"/>
  <c r="L495" i="22"/>
  <c r="L488" i="22"/>
  <c r="L482" i="22"/>
  <c r="L473" i="22"/>
  <c r="L464" i="22"/>
  <c r="L457" i="22"/>
  <c r="L446" i="22"/>
  <c r="L431" i="22"/>
  <c r="L421" i="22"/>
  <c r="L411" i="22"/>
  <c r="L400" i="22"/>
  <c r="L387" i="22"/>
  <c r="L381" i="22"/>
  <c r="L370" i="22"/>
  <c r="L363" i="22"/>
  <c r="L353" i="22"/>
  <c r="L345" i="22"/>
  <c r="L338" i="22"/>
  <c r="L328" i="22"/>
  <c r="L330" i="22" s="1"/>
  <c r="L318" i="22"/>
  <c r="L311" i="22"/>
  <c r="L304" i="22"/>
  <c r="L291" i="22"/>
  <c r="L283" i="22"/>
  <c r="L266" i="22"/>
  <c r="L257" i="22"/>
  <c r="L252" i="22"/>
  <c r="L242" i="22"/>
  <c r="L233" i="22"/>
  <c r="L229" i="22"/>
  <c r="L219" i="22"/>
  <c r="L207" i="22"/>
  <c r="L195" i="22"/>
  <c r="L172" i="22"/>
  <c r="L166" i="22"/>
  <c r="L152" i="22"/>
  <c r="L142" i="22"/>
  <c r="L135" i="22"/>
  <c r="L131" i="22"/>
  <c r="L124" i="22"/>
  <c r="L112" i="22"/>
  <c r="L102" i="22"/>
  <c r="L95" i="22"/>
  <c r="L87" i="22"/>
  <c r="L81" i="22"/>
  <c r="L73" i="22"/>
  <c r="L64" i="22"/>
  <c r="L58" i="22"/>
  <c r="L47" i="22"/>
  <c r="L39" i="22"/>
  <c r="L35" i="22"/>
  <c r="L28" i="22"/>
  <c r="L16" i="22"/>
  <c r="L7" i="22"/>
  <c r="T4" i="22"/>
  <c r="T7" i="22" s="1"/>
  <c r="T30" i="22" s="1"/>
  <c r="L657" i="22" l="1"/>
  <c r="L372" i="22"/>
  <c r="T156" i="22"/>
  <c r="S156" i="22"/>
  <c r="T211" i="22"/>
  <c r="T219" i="22" s="1"/>
  <c r="T221" i="22" s="1"/>
  <c r="S211" i="22"/>
  <c r="S219" i="22" s="1"/>
  <c r="S221" i="22" s="1"/>
  <c r="T881" i="22"/>
  <c r="S881" i="22"/>
  <c r="T884" i="22"/>
  <c r="S884" i="22"/>
  <c r="T644" i="22"/>
  <c r="T650" i="22" s="1"/>
  <c r="S644" i="22"/>
  <c r="S650" i="22" s="1"/>
  <c r="T157" i="22"/>
  <c r="S157" i="22"/>
  <c r="T341" i="22"/>
  <c r="T345" i="22" s="1"/>
  <c r="T355" i="22" s="1"/>
  <c r="S341" i="22"/>
  <c r="S345" i="22" s="1"/>
  <c r="S355" i="22" s="1"/>
  <c r="T421" i="22"/>
  <c r="S421" i="22"/>
  <c r="S423" i="22" s="1"/>
  <c r="N219" i="22"/>
  <c r="N221" i="22" s="1"/>
  <c r="N782" i="22"/>
  <c r="N784" i="22" s="1"/>
  <c r="T782" i="22"/>
  <c r="T784" i="22" s="1"/>
  <c r="N345" i="22"/>
  <c r="N355" i="22" s="1"/>
  <c r="N411" i="22"/>
  <c r="T411" i="22"/>
  <c r="N421" i="22"/>
  <c r="N650" i="22"/>
  <c r="N899" i="22"/>
  <c r="N901" i="22" s="1"/>
  <c r="N166" i="22"/>
  <c r="L548" i="22"/>
  <c r="L513" i="22"/>
  <c r="L585" i="22"/>
  <c r="L754" i="22"/>
  <c r="L89" i="22"/>
  <c r="L174" i="22"/>
  <c r="L221" i="22"/>
  <c r="L320" i="22"/>
  <c r="L355" i="22"/>
  <c r="L423" i="22"/>
  <c r="L75" i="22"/>
  <c r="L534" i="22"/>
  <c r="L448" i="22"/>
  <c r="L126" i="22"/>
  <c r="L244" i="22"/>
  <c r="L475" i="22"/>
  <c r="L608" i="22"/>
  <c r="L684" i="22"/>
  <c r="L784" i="22"/>
  <c r="L820" i="22"/>
  <c r="L49" i="22"/>
  <c r="L104" i="22"/>
  <c r="L293" i="22"/>
  <c r="L735" i="22"/>
  <c r="L30" i="22"/>
  <c r="L144" i="22"/>
  <c r="L268" i="22"/>
  <c r="L402" i="22"/>
  <c r="L497" i="22"/>
  <c r="L568" i="22"/>
  <c r="L629" i="22"/>
  <c r="L705" i="22"/>
  <c r="L901" i="22"/>
  <c r="N174" i="22" l="1"/>
  <c r="N176" i="22" s="1"/>
  <c r="N657" i="22"/>
  <c r="N659" i="22" s="1"/>
  <c r="T657" i="22"/>
  <c r="T659" i="22" s="1"/>
  <c r="S657" i="22"/>
  <c r="S659" i="22" s="1"/>
  <c r="S899" i="22"/>
  <c r="S901" i="22" s="1"/>
  <c r="S166" i="22"/>
  <c r="S174" i="22" s="1"/>
  <c r="S176" i="22" s="1"/>
  <c r="S425" i="22"/>
  <c r="T423" i="22"/>
  <c r="T425" i="22" s="1"/>
  <c r="T166" i="22"/>
  <c r="T174" i="22" s="1"/>
  <c r="T176" i="22" s="1"/>
  <c r="T899" i="22"/>
  <c r="T901" i="22" s="1"/>
  <c r="N423" i="22"/>
  <c r="N425" i="22" s="1"/>
  <c r="L176" i="22"/>
  <c r="L786" i="22"/>
  <c r="L425" i="22"/>
  <c r="L659" i="22"/>
  <c r="L987" i="22" l="1"/>
  <c r="C28" i="51"/>
  <c r="L903" i="22"/>
  <c r="D28" i="51" l="1"/>
  <c r="D3" i="71" s="1"/>
  <c r="D29" i="51"/>
  <c r="D4" i="71" s="1"/>
  <c r="N749" i="22"/>
  <c r="D30" i="51" l="1"/>
  <c r="D5" i="71" s="1"/>
  <c r="T749" i="22"/>
  <c r="T752" i="22" s="1"/>
  <c r="T754" i="22" s="1"/>
  <c r="T786" i="22" s="1"/>
  <c r="S749" i="22"/>
  <c r="S752" i="22" s="1"/>
  <c r="S754" i="22" s="1"/>
  <c r="S786" i="22" s="1"/>
  <c r="N752" i="22"/>
  <c r="N754" i="22" s="1"/>
  <c r="N786" i="22" s="1"/>
  <c r="N903" i="22" s="1"/>
  <c r="S903" i="22" l="1"/>
  <c r="S987" i="22"/>
  <c r="T903" i="22"/>
  <c r="T987" i="22"/>
  <c r="N987" i="22"/>
</calcChain>
</file>

<file path=xl/sharedStrings.xml><?xml version="1.0" encoding="utf-8"?>
<sst xmlns="http://schemas.openxmlformats.org/spreadsheetml/2006/main" count="50316" uniqueCount="4208">
  <si>
    <t>PROVINCIA</t>
  </si>
  <si>
    <t>COMUNA</t>
  </si>
  <si>
    <t>ETAPA</t>
  </si>
  <si>
    <t>BIP</t>
  </si>
  <si>
    <t>NOMBRE DEL PROYECTO</t>
  </si>
  <si>
    <t>A</t>
  </si>
  <si>
    <t>FIE</t>
  </si>
  <si>
    <t>OSORNO</t>
  </si>
  <si>
    <t>RS</t>
  </si>
  <si>
    <t>DISEÑO</t>
  </si>
  <si>
    <t>RS*</t>
  </si>
  <si>
    <t>N</t>
  </si>
  <si>
    <t>RS**</t>
  </si>
  <si>
    <t>RSD</t>
  </si>
  <si>
    <t>SS</t>
  </si>
  <si>
    <t>PIR</t>
  </si>
  <si>
    <t>PURRANQUE</t>
  </si>
  <si>
    <t>PUYEHUE</t>
  </si>
  <si>
    <t>RIO NEGRO</t>
  </si>
  <si>
    <t>SAN PABLO</t>
  </si>
  <si>
    <t>PROV. OSORNO</t>
  </si>
  <si>
    <t>PVP</t>
  </si>
  <si>
    <t>LLANQUIHUE</t>
  </si>
  <si>
    <t>AMPLIACION Y REMODELACION CONSULTORIO ANTONIO VARAS</t>
  </si>
  <si>
    <t>CALBUCO</t>
  </si>
  <si>
    <t>COCHAMO</t>
  </si>
  <si>
    <t>FRESIA</t>
  </si>
  <si>
    <t>FRUTILLAR</t>
  </si>
  <si>
    <t>LOS MUERMOS</t>
  </si>
  <si>
    <t>MAULLIN</t>
  </si>
  <si>
    <t>CHILOE</t>
  </si>
  <si>
    <t>CASTRO</t>
  </si>
  <si>
    <t>REPOSICION FERIA YUMBEL DE CASTRO</t>
  </si>
  <si>
    <t>ANCUD</t>
  </si>
  <si>
    <t>CONSTRUCCION CESFAM CARACOLES</t>
  </si>
  <si>
    <t>CHONCHI</t>
  </si>
  <si>
    <t>DALCAHUE</t>
  </si>
  <si>
    <t>PUQUELDON</t>
  </si>
  <si>
    <t>QUEILEN</t>
  </si>
  <si>
    <t>QUELLON</t>
  </si>
  <si>
    <t>QUEMCHI</t>
  </si>
  <si>
    <t>QUINCHAO</t>
  </si>
  <si>
    <t>PROV. CHILOE</t>
  </si>
  <si>
    <t>PALENA</t>
  </si>
  <si>
    <t>CHAITEN</t>
  </si>
  <si>
    <t>FUTALEUFU</t>
  </si>
  <si>
    <t>HUALAIHUE</t>
  </si>
  <si>
    <t>PROV. PALENA</t>
  </si>
  <si>
    <t>REGIONAL</t>
  </si>
  <si>
    <t>REPOSICION LICEO INTERNADO ANTULAFKEN PUAUCHO</t>
  </si>
  <si>
    <t>SUBSIDIO</t>
  </si>
  <si>
    <t>P.VARAS</t>
  </si>
  <si>
    <t>NORMALIZACION CESFAM PUERTO VARAS</t>
  </si>
  <si>
    <t>PROG. RECAMBIO CALEFACTORES CIUDAD OSORNO</t>
  </si>
  <si>
    <t>PROG. IMPLEMENTACION DE BUENAS PRACTICAS AMBIENTALES</t>
  </si>
  <si>
    <t>CONSTRUCCION CENTRO CULTURAL DE ACHAO</t>
  </si>
  <si>
    <t>P</t>
  </si>
  <si>
    <t>GASTO AÑOS ANTERIORES</t>
  </si>
  <si>
    <t>REPOSICION TEATRO MUNICIPAL DE CHONCHI</t>
  </si>
  <si>
    <t>MEJORAMIENTO INTEGRAL GIMNASIO FISCAL DE DALCAHUE</t>
  </si>
  <si>
    <t>TRANSFERENCIA PROGRAMAS DE INVERSIONES PRODUCTIVAS EN FAMILIAS USUARIAS DE PROGRAMAS DE ASESORIA INDAP</t>
  </si>
  <si>
    <t xml:space="preserve">NORMALIZACION CESFAM ALERCE </t>
  </si>
  <si>
    <t>PROGRAMA FOMENTO Y DESARROLLO PESCA ARTESANAL REGION DE LOS LAGOS 2014-2016</t>
  </si>
  <si>
    <t>MEJORAM. RUTA 7 SECTOR PTO. CARDENAS-SANTA LUCIA</t>
  </si>
  <si>
    <t>REPOSICION LICEO ALFREDO BARRIA OYARZUN</t>
  </si>
  <si>
    <t>CONSTRUCCION REDES DE AGUA POTABLE  Y ALCANTARILLADO DIVERSOS SECTORES</t>
  </si>
  <si>
    <t>CONSTRUCCION SERVICIO APR PINDACO QUITRIPULLI</t>
  </si>
  <si>
    <t>REPOSICION INTERNADOS MASCULINO FEMENINO</t>
  </si>
  <si>
    <t>REPOSICION ESCUELA  LA CAPILLA ISLA CAGUACH</t>
  </si>
  <si>
    <t>REPÓSICION ESCUELA RURAL ISLA LLINGUA</t>
  </si>
  <si>
    <t>CONSERVACIÓN RED VIAL DE VARIOS CAMINOS PAVIMENTADOS AÑO 2013 (C33)</t>
  </si>
  <si>
    <t>REPOSICIÓN ESTADIO EWALDO KLEIN DE PUERTO VARAS</t>
  </si>
  <si>
    <t>CONSERVACION Y EQUIP. EDIFI. CIAS. BOMBEROS 4TA;5TA Y CUARTEL GENERAL (C33)</t>
  </si>
  <si>
    <t>PTO. OCTAY</t>
  </si>
  <si>
    <t>INSTALACION SERVICIO DE ALCANTARILLADO DE CASCADA</t>
  </si>
  <si>
    <t>CONSTRUCCION  RELLENO SANITARIO PROV. DE OSORNO</t>
  </si>
  <si>
    <t>REPOSICION CUARTEL POLICIAL PREFECTURA PROVINCIAL OSORNO</t>
  </si>
  <si>
    <t>P. MONTT</t>
  </si>
  <si>
    <t>FIC</t>
  </si>
  <si>
    <t>FRIL</t>
  </si>
  <si>
    <t>REPOSICION CENTRO COMUNITARIO SALUD MENTAL OSORNO</t>
  </si>
  <si>
    <t>ENERGIZACION</t>
  </si>
  <si>
    <t>TRANSFERENCIA INVERSIÓN EN LA MIPE DEL MEJILLÓN CHILENO</t>
  </si>
  <si>
    <t>PROTECCION APLICACIÓN MODELO USO SUST. EN PAISAJE CONSERV. CHILOÉ</t>
  </si>
  <si>
    <t xml:space="preserve">TRANSFERENCIA DESARROLLO DEL T.I.E. EN TERRITORIO PATAGONIA VERDE </t>
  </si>
  <si>
    <t>TRANSFERENCIA MEJORAMIENTO DE LA PRODUCTIVIDAD EN ÁREAS DE MANEJO II</t>
  </si>
  <si>
    <t xml:space="preserve">TRANSFERENCIA GESTIÓN DEL TERRITORIO TURÍSTICO, REGIÓN DE LOS LAGOS </t>
  </si>
  <si>
    <t>CAPACITACION ASESORIA TECNICA EN TURISMO RURAL PARA PEQUEÑOS AGRICULToRES</t>
  </si>
  <si>
    <t>PV</t>
  </si>
  <si>
    <t>TRANSFERENCIA PDT PECUARIO BOVINO Y AGROINDUSTRIAL TPV</t>
  </si>
  <si>
    <t>TRANSFERENCIA ASESORIA ESPECIALIZADA CONSOLIDACION TENENCIA TIERRA EN AFC</t>
  </si>
  <si>
    <t>TRANSFERENCIA Y ASESORIA  TECNICA EN TURISMO RURAL II ETAPA</t>
  </si>
  <si>
    <t>TRANSFERENCIA PROGRAMA REGULARIZACION DERECHO APROVECHAMIENTOS DE AGUA</t>
  </si>
  <si>
    <t>CAPITAL SEMILLA PARA POTENCIAR LOS SEIS EJES PRODUCTIVOS A DE LA PROVINCIA DE PALENA</t>
  </si>
  <si>
    <t>TRANSFERENCIA FORTALECIMIENTO MICRO Y PEQUEÑA EMPRESA</t>
  </si>
  <si>
    <t>MEJORAMIENTO Y AMPLIACION HOSPITAL DE CASTRO (INFRA)</t>
  </si>
  <si>
    <t>CONSTRUCCION INFRAESTRUCTURA  AGUA POTABLE Y ALCANTARILLADO</t>
  </si>
  <si>
    <t>EN LICITACION</t>
  </si>
  <si>
    <t>OBRAS MENORES DE RIEGO Y SUMINISTRO DE AGUA AFC</t>
  </si>
  <si>
    <t>MEJORAMIENTO ACCESO NORTE DE SAN PABLO</t>
  </si>
  <si>
    <t>CONSTRUCCION CENTRO DE REFERENCIA  Y DIAGNOSTICO MEDICO</t>
  </si>
  <si>
    <t>TRANSFERENCIA APOYO A LA COMPETITIVIDAD PRODUCTORES MAPUCHES</t>
  </si>
  <si>
    <t>FAR</t>
  </si>
  <si>
    <t>REPOSICION POSTA SALUD RURAL COLIGUAL, PURRANQUE</t>
  </si>
  <si>
    <t>TRANSFERENCIA PROGRAMA INTEGRAL DE RIEGO REGION DE LOS LAGOS</t>
  </si>
  <si>
    <t>PROGRAMA MEJORAMIENTO GENETICO OVINO/BOVINO TPV</t>
  </si>
  <si>
    <t>CONSTRUCION CAMINO RUTA  W 807 SECTOR PUENTE NEGRO PTE. AQUELLAS</t>
  </si>
  <si>
    <t>MEJORAMIENTO RUTA V 69 SECTOR RALUN COCHAMO</t>
  </si>
  <si>
    <t>AMPLIACION ESCUELA BASICA  FUTALEUFU PARA EDUCACION MEDIA</t>
  </si>
  <si>
    <t>REPOSICION GIMNASIO MUNICIPAL DE FUTALEUFU</t>
  </si>
  <si>
    <t>CONSTRUCCION TERMINAL DE BUSES DE FUTALEUFU</t>
  </si>
  <si>
    <t>TRANSFERENCIA MONITOREO SITUACION SANITARIA EN BOVINOS Y OVINOS DEL TPV</t>
  </si>
  <si>
    <t>TRANSFERENCIA DESARROLLO SUSTENTABLE DESTINO TURISTICO PATAGONIA VERDE</t>
  </si>
  <si>
    <t>TRANSFERENCIA PROGRAMA RECUPERACION SUELO DEGRADADOS EN TPV</t>
  </si>
  <si>
    <t>TRANSFERENCIA TECNOLOGICA PARA EL DESARROLLO Y POTENCIAMIENTO DE LA AFC</t>
  </si>
  <si>
    <t>TRANSFERENCIA PROGRAMA VALORACION SELLO ORIGEN DE PRODUCTOS SILVOAGROPECUARIOS</t>
  </si>
  <si>
    <t>CAPACITACION NUCLEOS GESTORES TERRITORIOS PIRDT</t>
  </si>
  <si>
    <t>REPOSICION INTERNADO MIXTO LICEO POLIVALENTE DE QUEILEN</t>
  </si>
  <si>
    <t>MEJORAMIENTO Y AMPLIACION  APR DE HUILLINCO</t>
  </si>
  <si>
    <t>NORMALIZACION ELECTRICA 11 ISLAS DEL ARCHIPIELAGO DE CHILOE</t>
  </si>
  <si>
    <t>PROGRAMA APOYO INTEGRAL A LAS FERIAS LIBRES</t>
  </si>
  <si>
    <t>REPOSICION Y AMPLIACION BIBLIOTECA MUNICIPAL</t>
  </si>
  <si>
    <t>AMPLIACION CESFAM OVEJERIA OSORNO</t>
  </si>
  <si>
    <t>PROV.LLANQUIHUE</t>
  </si>
  <si>
    <t>20144598-3</t>
  </si>
  <si>
    <t>CONVENIO PUENTES CAMANCHACA, SIN NOMBRE Y LA PERA</t>
  </si>
  <si>
    <t>CONSTRUCCION PLANTA TRATAMIENTO PARGA</t>
  </si>
  <si>
    <t>REPOSICION ESCUELA RURAL DE COINCO</t>
  </si>
  <si>
    <t>CONSTRUCCION ESTADIO MUNICIPAL DE QUEMCHI</t>
  </si>
  <si>
    <t>NORMALIZACION CONSULTORIO RURAL PUQUELDON</t>
  </si>
  <si>
    <t>ACTUALIZACION PLANO REGULADOR COMUNA DE CHONCHI</t>
  </si>
  <si>
    <t>REPOSICION PARCIAL LICEO LAS AMERICAS ENTRE LAGOS</t>
  </si>
  <si>
    <t>TRANSFERENCIA  TECNOLOGICA PREVENCION PRECOZ DE NEOPLASIAS COLORECTALES</t>
  </si>
  <si>
    <t>SANEAMIENTO DE LA TENENCIA IRREGULAR DE LA PROPIEDAD PATAGONIA VERDE</t>
  </si>
  <si>
    <t>REPOSICION ESCUELA ANDREW JACKSON RIO NEGRO</t>
  </si>
  <si>
    <t>SUBSIDIO OPERACIÓN SIST. AUTOGENERACION ISLA DE QUEMCHI</t>
  </si>
  <si>
    <t>TRANFERENCIA EMERGENCIA PRODUCTIVA FERIANTES Y COCINERIAS DEL MAR</t>
  </si>
  <si>
    <t>CAPACITACION PERFECCIONAMIENTO ASIGNATURA LENGUA INDIGENA</t>
  </si>
  <si>
    <t>TRANSFERENCIAS DE HERRAMIENTAS DE VIDA PARA EL APRENDIZAJE</t>
  </si>
  <si>
    <t>TRANSFERENCIA CAPACITACION MEJORAMIENTO DE LA ACTIVIDAD FISICA</t>
  </si>
  <si>
    <t>ACTUAIZACION Y DIAGNOSTICO PLAN REGULADOR COMUNA QUELLON</t>
  </si>
  <si>
    <t>MEJORAMIENTO INFRAESTRUCTURA HOSPITAL LLANQUIHUE</t>
  </si>
  <si>
    <t>RE</t>
  </si>
  <si>
    <t>MEJORAMIENTO DE SUELOS  EN TERRITORIOS INDIGENAS</t>
  </si>
  <si>
    <t>PROV. LLANQUIHUE</t>
  </si>
  <si>
    <t xml:space="preserve">CONSTRUCCION SERVICIO APR CHINCHIN GRANDE </t>
  </si>
  <si>
    <t>NORMALIZACION TRES INTERSECCIONES CONFLICTIVAS RUTA 5 CASTRO</t>
  </si>
  <si>
    <t>REPOSICION POSTA SALUD RURAL AULEN</t>
  </si>
  <si>
    <t>REPOSICION ESCUELA RURAL LAGUNITAS PUERTO MONTT</t>
  </si>
  <si>
    <t>FOMENTO AGROECOLOGIA  Y PRODUCCION AGRICULTURA</t>
  </si>
  <si>
    <t>MEJORAMIENTO EDUCACION POBLACION ADULTA X REGION</t>
  </si>
  <si>
    <t>CAPACITACION Y FORTALECIMIENTO PERSONAS MAYORES</t>
  </si>
  <si>
    <t>AMPLIACION AERÓDROMO CAÑAL BAJO</t>
  </si>
  <si>
    <t>MEJORAMIENTO AVENIDA REPUBLICA</t>
  </si>
  <si>
    <t>MEJORAMIENTO Y CONSTRUCCION NICHOS CEMENTERIO LOS MUERMOS</t>
  </si>
  <si>
    <t>REPOSICION PARCIA LICEO POLITECNICO DE CALBUCO</t>
  </si>
  <si>
    <t>CONSTRUCCION CEMENTERIO MUNICIPAL DE CALBUCO</t>
  </si>
  <si>
    <t>ERRADICACION VISON DE LA REGION DE LOS LAGOS</t>
  </si>
  <si>
    <t>ERRADICACION SE LA BRUCELOSIS BOVINA</t>
  </si>
  <si>
    <t>CAPACITACION PARA EL FOMENTO AGROFORESTAL EN PALENA Y COCHAMO</t>
  </si>
  <si>
    <t>CAPACITACION Y VALORIZACION DE PRODUCTOS AGROPECUARIOS</t>
  </si>
  <si>
    <t>SANEAMIENTO ASESORIA LEGAL Y TECNICA  CONSOLIDACION DE LA TENENCIA IMPERFECTA  DE TIERRAS</t>
  </si>
  <si>
    <t>RECUPERACION Y DIVERSIFICACION PRODUCCION ACUICOLA EN PEQUEÑA ESCALA</t>
  </si>
  <si>
    <t>RECUPERACION DE DIVERSIDAD PROD DE LA PESCA ARTESANAL</t>
  </si>
  <si>
    <t>REPOSICION Y AMPLIACION CUARTEL 1° COMPAÑÍA DE BOMBEROS DE PALENA</t>
  </si>
  <si>
    <t xml:space="preserve">TRANSFERENCIA FORTALECIMIENTO Y COMPETITIVIDAD DE LA ARTESANIA </t>
  </si>
  <si>
    <t xml:space="preserve"> COSTO</t>
  </si>
  <si>
    <t>SECTOR</t>
  </si>
  <si>
    <t>EJECUCION</t>
  </si>
  <si>
    <t>PREFACTIBILIDAD</t>
  </si>
  <si>
    <t>ESTADO</t>
  </si>
  <si>
    <t>CAPACITACION DESARROLLO Y FORTALECIMIENTO PERSONAS DISCAPACITADAS</t>
  </si>
  <si>
    <t>FOMENTO</t>
  </si>
  <si>
    <t>TOTAL COMUNA DE  OSORNO</t>
  </si>
  <si>
    <t>TOTAL COMUNA DE  PURRANQUE</t>
  </si>
  <si>
    <t>TOTAL COMUNA DE  PUYEHUE</t>
  </si>
  <si>
    <t>TOTAL COMUNA DE  RIO NEGRO</t>
  </si>
  <si>
    <t>TOTAL COMUNA DE  SAN PABLO</t>
  </si>
  <si>
    <t>TOTAL COMUNA DE  P. MONTT</t>
  </si>
  <si>
    <t>TOTAL COMUNA DE  CALBUCO</t>
  </si>
  <si>
    <t>TOTAL COMUNA DE  COCHAMO</t>
  </si>
  <si>
    <t>TOTAL COMUNA DE  FRESIA</t>
  </si>
  <si>
    <t>TOTAL COMUNA DE  FRUTILLAR</t>
  </si>
  <si>
    <t>TOTAL COMUNA DE  LLANQUIHUE</t>
  </si>
  <si>
    <t>TOTAL COMUNA DE  LOS MUERMOS</t>
  </si>
  <si>
    <t>TOTAL COMUNA DE  MAULLIN</t>
  </si>
  <si>
    <t>TOTAL COMUNA DE  P.VARAS</t>
  </si>
  <si>
    <t>TOTAL COMUNA DE  CASTRO</t>
  </si>
  <si>
    <t>TOTAL COMUNA DE  ANCUD</t>
  </si>
  <si>
    <t>TOTAL COMUNA DE  CHONCHI</t>
  </si>
  <si>
    <t>TOTAL COMUNA DE  C.VELEZ</t>
  </si>
  <si>
    <t>TOTAL COMUNA DE  DALCAHUE</t>
  </si>
  <si>
    <t>TOTAL COMUNA DE  PUQUELDON</t>
  </si>
  <si>
    <t>TOTAL COMUNA DE  QUELLON</t>
  </si>
  <si>
    <t>TOTAL COMUNA DE  QUEILEN</t>
  </si>
  <si>
    <t>TOTAL COMUNA DE  QUEMCHI</t>
  </si>
  <si>
    <t>TOTAL COMUNA DE  QUINCHAO</t>
  </si>
  <si>
    <t>TOTAL COMUNA DE  CHAITEN</t>
  </si>
  <si>
    <t>TOTAL COMUNA DE  FUTALEUFU</t>
  </si>
  <si>
    <t>TOTAL COMUNA DE  HUALAIHUE</t>
  </si>
  <si>
    <t>TOTAL COMUNA DE  PALENA</t>
  </si>
  <si>
    <t>COMUNA DE OSORNO</t>
  </si>
  <si>
    <t>COMUNA DE PURRANQUE</t>
  </si>
  <si>
    <t>COMUNA DE PUYEHUE</t>
  </si>
  <si>
    <t>COMUNA DE RIO NEGRO</t>
  </si>
  <si>
    <t>COMUNA DE SAN JUAN DE LA COSTA</t>
  </si>
  <si>
    <t>TOTAL COMUNA DE  SAN JUAN DE LA COSTA</t>
  </si>
  <si>
    <t>COMUNA DE SAN PABLO</t>
  </si>
  <si>
    <t>PROVINCIALES</t>
  </si>
  <si>
    <t>TOTAL PROVINCIALES</t>
  </si>
  <si>
    <t>TOTAL PROVINCIA DE OSORNO</t>
  </si>
  <si>
    <t>COMUNA DE PUERTO MONTT</t>
  </si>
  <si>
    <t>COMUNA DE CALBUCO</t>
  </si>
  <si>
    <t>COMUNA DE COCHAMO</t>
  </si>
  <si>
    <t>COMUNA DE FRESIA</t>
  </si>
  <si>
    <t>COMUNA DE FRUTILLAR</t>
  </si>
  <si>
    <t>COMUNA DE LLANQUIHUE</t>
  </si>
  <si>
    <t>COMUNA DE LOS MUERMOS</t>
  </si>
  <si>
    <t>COMUNA DE MAULLIN</t>
  </si>
  <si>
    <t>COMUNA DE PUERTO VARAS</t>
  </si>
  <si>
    <t>TOTAL PROVINCIA DE LLANQUIHUE</t>
  </si>
  <si>
    <t>COMUNA DE CASTRO</t>
  </si>
  <si>
    <t>COMUNA DE ANCUD</t>
  </si>
  <si>
    <t>COMUNA DE CHONCHI</t>
  </si>
  <si>
    <t>COMUNA DE DALCAHUE</t>
  </si>
  <si>
    <t>COMUNA DE PUQUELDON</t>
  </si>
  <si>
    <t>COMUNA DE QUELLON</t>
  </si>
  <si>
    <t>COMUNA DE QUEILEN</t>
  </si>
  <si>
    <t>COMUNA DE QUEMCHI</t>
  </si>
  <si>
    <t>COMUNA DE QUINCHAO</t>
  </si>
  <si>
    <t>TOTAL  PROVINCIALES</t>
  </si>
  <si>
    <t>TOTAL PROVINCIA DE CHILOE</t>
  </si>
  <si>
    <t>COMUNA DE CHAITEN</t>
  </si>
  <si>
    <t>COMUNA DE FUTALEUFU</t>
  </si>
  <si>
    <t>COMUNA DE HUALAIHUE</t>
  </si>
  <si>
    <t>COMUNA DE PALENA</t>
  </si>
  <si>
    <t>TOTAL PROVINCIA DE PALENA</t>
  </si>
  <si>
    <t>REGIONALES</t>
  </si>
  <si>
    <t>TOTAL FOMENTO</t>
  </si>
  <si>
    <t>TOTAL REGIONAL</t>
  </si>
  <si>
    <t>TOTAL PRESUPUESTO 2018</t>
  </si>
  <si>
    <t>TOTAL</t>
  </si>
  <si>
    <t>PROVISION</t>
  </si>
  <si>
    <t>SUBT.</t>
  </si>
  <si>
    <t>SITUACION ACTUAL</t>
  </si>
  <si>
    <t>FNDR</t>
  </si>
  <si>
    <t>CONSTRUCCION SEDE UNIVERSITARIA PARA LA PROVINCIA DE CHILOE</t>
  </si>
  <si>
    <t>DIAGNOSTICO PARA LA ESTRATEGIA REGIONAL RESIDUOS SOLIDOS</t>
  </si>
  <si>
    <t>S/C</t>
  </si>
  <si>
    <t>RECUPERACION DE ACTIVIDADES PRODUCTIVAS DE LA PESCA ARTESANAL</t>
  </si>
  <si>
    <t>REPOSICION EDIFICIO GOBERNACIÓN Y SERVICIOS PUBLICOS EN CHAITEN</t>
  </si>
  <si>
    <t>CAPACITACION FORTALECIMIENTO DE LA AUTONOMÍA ECONÓMICA DE MUJERES EMPRENDEDORAS DEL SERNAMEG</t>
  </si>
  <si>
    <t>CAPACITACION TRABAJO EN FIBRA ANIMAL Y VEGETAL MUJERES DE CHAITEN</t>
  </si>
  <si>
    <t>AMPLIACION ÁREA DE MOVIMIENTO PEQUEÑO AERÓDROMO ALTO PALENA</t>
  </si>
  <si>
    <t>MEJORAMIENTO ÁREA DE MOVIMIENTO PEQUEÑO AERÓDROMO AYACARA</t>
  </si>
  <si>
    <t>HABILITACION EDIFICIO EGAÑA 60 PUERTO MONTT REG. LOS LAGOS</t>
  </si>
  <si>
    <t>REPOSICION RAMPA DE CONECTIVIDAD RILAN CASTRO</t>
  </si>
  <si>
    <t>CONSTRUCCION SISTEMA AGUA POTABLE RURAL ALTO PUELO, COCHAMO</t>
  </si>
  <si>
    <t>CONSTRUCCION CONEXION VIAL ISLA TALCAN ARCH. DESERTORES,CHAITEN</t>
  </si>
  <si>
    <t>MEJORAMIENTO RUTA 235-CH SECTOR V. S. LUCIA-P. RAMIREZ, PROV. PALENA</t>
  </si>
  <si>
    <t>TRANSFERENCIA PROGRAMA RENOVACIÓN FLOTA LOCOMOCIÓN COLECTIVA</t>
  </si>
  <si>
    <t>MEJORAMIENTO HOSPITAL DE RIO NEGRO</t>
  </si>
  <si>
    <t>NORMALIZACION HOSPITAL DE ANCUD</t>
  </si>
  <si>
    <t>NORMALIZACION HOSPITAL DE QUELLON, PROVINCIA DE CHILOE</t>
  </si>
  <si>
    <t>CAPACITACION ORDENAMIENTO PREDIAL Y FOMENTO A LA PRODUCCIÓN LIMPIA</t>
  </si>
  <si>
    <t>CAPACITACION Y MEJORAMIENTO OBRAS PARA USO EFICIENTE REC. HIDRICOS A NIVEL PREDIAL EN COM.IND</t>
  </si>
  <si>
    <t>DIFUSION PARA EL FORTALECIMIENTO Y DSLLO DEL SELLO SIPAM CHILOE EN LA AFC</t>
  </si>
  <si>
    <t>CONSTRUCCION CUARTEL 8° COMPAÑIA DE BOMBEROS</t>
  </si>
  <si>
    <t>REPOSICION REPOSICIÓN CUARTEL 2° CÍA. BOMBEROS CALBUCO</t>
  </si>
  <si>
    <t>MEJORAMIENTO Y READECUACION FUNCIONAL HOSPITAL DE PALENA</t>
  </si>
  <si>
    <t>REPOSICION CUARTEL INVESTIGACIONES PUERTO VARAS</t>
  </si>
  <si>
    <t>INICIATIVAS DE ARRASTRE</t>
  </si>
  <si>
    <t>EDUCACIÓN Y CULTURA</t>
  </si>
  <si>
    <t>EN EJECUCION</t>
  </si>
  <si>
    <t>SALUD</t>
  </si>
  <si>
    <t>TRANSPORTE</t>
  </si>
  <si>
    <t>DEFENSA Y SEGURIDAD</t>
  </si>
  <si>
    <t>CON CONVENIO</t>
  </si>
  <si>
    <t>INICIATIVAS NUEVAS</t>
  </si>
  <si>
    <t>NORMALIZACION CECOSF COMUNA DE OSORNO (BOX DENTAL)</t>
  </si>
  <si>
    <t>CONSTRUCCION Y REPOSICION ACERAS POBLACION BERNARDO OHIGGINS</t>
  </si>
  <si>
    <t>ARI</t>
  </si>
  <si>
    <t>APROBADO CORE</t>
  </si>
  <si>
    <t>AGUA POTABLE Y ALCANTARILLADO</t>
  </si>
  <si>
    <t>MEJORAMIENTO HOSPITAL DE PTO OCTAY</t>
  </si>
  <si>
    <t>CONSTRUCCION POSTA SALUD EL PONCHO</t>
  </si>
  <si>
    <t>MULTISECTORIAL</t>
  </si>
  <si>
    <t>ENERGÍA</t>
  </si>
  <si>
    <t>DEPORTE</t>
  </si>
  <si>
    <t>SAN JUAN DE LA COSTA</t>
  </si>
  <si>
    <t>HABILITACION SUMINISTRO E. E. QUILLOIMO SAN JUAN DE LA COSTA</t>
  </si>
  <si>
    <t>TOTAL DE INICIATIVAS NUEVAS</t>
  </si>
  <si>
    <t>ADQUISICION CAMION MULTIPROPOSITO Y ADQUISICION DE 20  CONTENEDORES (C33)</t>
  </si>
  <si>
    <t>RS***</t>
  </si>
  <si>
    <t>CONSERVACION SISTEMA DE AGUAS PREDIALES COMUNIDADES INDIGENAS (C33)</t>
  </si>
  <si>
    <t>REQUERIMIENTO</t>
  </si>
  <si>
    <t>OT</t>
  </si>
  <si>
    <t>MEJORAMIENTO CALLE BARROS ARANA</t>
  </si>
  <si>
    <t>MEJORAMIENTO CALLE PADRE HARTER</t>
  </si>
  <si>
    <t>CONSTRUCCION REDES AGUA POTABLE Y ALCANT VILLA LOS PINOS ALTOS</t>
  </si>
  <si>
    <t>AMPLIACION APR LAS QUEMAS SAN ANTONIO SECTOR CHAQUEIHUA</t>
  </si>
  <si>
    <t>CONSERVACION MULTICANCHA CUBIERTA LICEO MANUEL MONTT (C33)</t>
  </si>
  <si>
    <t>ADQUISICION CAMION CARGA LATERAL Y TRANSBORDO MOVIL PARA RECOLECCION RESIDUOS SOLIDOS DOMICILIARIOS (C33)</t>
  </si>
  <si>
    <t>REPOSICION BUS DE PASAJEROS DE LA COMUNA DE COCHAMO (C33)</t>
  </si>
  <si>
    <t>CONSTRUCCION ESTADIO MUNCIPAL DE COCHAMO</t>
  </si>
  <si>
    <t>MEJORAMIENTO 03 CALLES LOCALIDAD DE PARGA, FRESIA</t>
  </si>
  <si>
    <t>CONSTRUCCION CASETAS SANITARIAS Y CONEXION SECTOR LOS PRADOS, FRESIA</t>
  </si>
  <si>
    <t>CONSTRUCCION RED A AGUA POTABLE RURAL SECTOR CENTINELA LA HUACHA</t>
  </si>
  <si>
    <t>FI</t>
  </si>
  <si>
    <t>REPOSICION EDIFICIO CONSISTORIAL, LLANQUIHUE</t>
  </si>
  <si>
    <t>CONSTRUCCION CIERRE EX VERTEDERO MUNICIPAL LOS MUERMOS</t>
  </si>
  <si>
    <t>CONSTRUCCION SERVICIO APR LOS ALAMOS</t>
  </si>
  <si>
    <t>CONSTRUCCION SERVICIO APR SECTOR CUESTA LA VACA, C LOS MUERMOS</t>
  </si>
  <si>
    <t>INDUSTRIA, COMERCIO, FINANZAS Y TURISMO</t>
  </si>
  <si>
    <t>RESTAURACION IGLESIA N. SRA. DE LA CANDELARIA (MN), CARELMAPU</t>
  </si>
  <si>
    <t>CONSERVACION VIAL PUNTOS CONGESTIONADOS (C33)</t>
  </si>
  <si>
    <t>NORMALIZACION  ESCUELA RURAL ANA NELLY OYARZUN</t>
  </si>
  <si>
    <t>CONSERVACION DE ACERAS EN DIVERSAS CALLES DE ANCUD (C33)</t>
  </si>
  <si>
    <t>REPOSICION EDIFICIO PUBLICO DE CHACAO</t>
  </si>
  <si>
    <t>REPOSICION ESCUELA RURAL BAHIA LINAO</t>
  </si>
  <si>
    <t>REPOSICION ESCUELA RURAL DE QUITRIPULLI</t>
  </si>
  <si>
    <t>CURACO DE VÉLEZ</t>
  </si>
  <si>
    <t>REPOSICION ESTADIO MUNICIPAL DE CURACO DE VELEZ</t>
  </si>
  <si>
    <t>CONSTRUCCION GIMNASIO TENAUN</t>
  </si>
  <si>
    <t>CONSTRUCCION REDES AGUA POTABLE Y ALC ST VISTA HERMOSA</t>
  </si>
  <si>
    <t>CONSERVACION CAMINOS NO ENROLADOS QUELLON CONTINENTAL (C33)</t>
  </si>
  <si>
    <t>CONSERVACION CAMINOS RURALES SECTOR SUR (C33)</t>
  </si>
  <si>
    <t>CONSERVACION CAMINOS ISLA BUTACHAUQUES (C33)</t>
  </si>
  <si>
    <t>HABILITACION Y MEJORAMIENTO SUM. ELECTRICO TUBILDAD MONTAÑA</t>
  </si>
  <si>
    <t xml:space="preserve">REPOSICION ESCUELA BASICA LLIUCO </t>
  </si>
  <si>
    <t>SUBSIDIO A LA OPERACION SISTEMA PRIVADO DE GENERACION ISLA TAC</t>
  </si>
  <si>
    <t>CONSTRUCCION COMPLEJO DEPORTIVO CANCHA RAYADA</t>
  </si>
  <si>
    <t>CONSERVACION CAMINOS VECINALES POR GLOSA , ETAPA I PROVINCIA DE CHILOE (C33)</t>
  </si>
  <si>
    <t>REPOSICION PLAZA DE ARMAS DE CHAITEN</t>
  </si>
  <si>
    <t>CONSERVACION SEDE SOCIAL LOCALIDAD DE CONTAO (C33)</t>
  </si>
  <si>
    <t>CONSERVACION GIMNASIO ESCUELA SEMILLERO DE ROLECHA (C33)</t>
  </si>
  <si>
    <t>TOTAL INICIATIVAS PUESTA EN MARCHA</t>
  </si>
  <si>
    <t>CONSTRUCCION GIMNASIO PICHICOLO</t>
  </si>
  <si>
    <t>CONSTRUCCION 2 CASA PARA PROFESIONALES CECOSF HUALAIHUE</t>
  </si>
  <si>
    <t>CONSTRUCCION SISTEMA AGUA POTABLE PUNTILLA PICHICOLO</t>
  </si>
  <si>
    <t>CONSTRUCCION SISTEMA AGUA POTABLE CHOLGO</t>
  </si>
  <si>
    <t>ACTUALIZACION PLAN REGULADOR COMUNA DE PALENA (C33)</t>
  </si>
  <si>
    <t>PESCA</t>
  </si>
  <si>
    <t>SILVOAGROPECUARIO</t>
  </si>
  <si>
    <t>SUBSIDIO A LA OPERACION SISTEMA PRIVADO DE GENERACION ISLAS AYACARA</t>
  </si>
  <si>
    <t>ADQUISICION EQUIPOS GPS BIENES NACIONALES PALENA (C33)</t>
  </si>
  <si>
    <t>DIAGNOSTICO DIVERSOS SECTORES EN ISLAS DESERTORES</t>
  </si>
  <si>
    <t>ACTUALIZACION, MODIFICACION Y REESTRUCTURACION DE LA PROPUESTA PROT (C33)</t>
  </si>
  <si>
    <t>CONSERVACION FACHADAS Y CIRCULACIONES CENTRO ADMINISTRATIVO REGIONAL (C33)</t>
  </si>
  <si>
    <t>REPOSICION COMPLEJOR FRONTERIZO CARDENAL SAMORE</t>
  </si>
  <si>
    <t>SALDO POR INVERTIR</t>
  </si>
  <si>
    <t>CONSERVACION PERIÓDICA, CAMINO BÁSICO ROL W-813 Y ROL W-815 (C33)</t>
  </si>
  <si>
    <t>CONSERVACION DE VEREDAS FRANCKE, OSORNO (C33)</t>
  </si>
  <si>
    <t>CONSERVACION VARIOS CNOS. VECINALES GLOSA 7, COMUNA DE COCHAMO (C33)</t>
  </si>
  <si>
    <t>VIVIENDA</t>
  </si>
  <si>
    <t>COMPROMISO 2018</t>
  </si>
  <si>
    <t>CONSTRUCCION INFRAESTRUCTURA SANITARIA LOCALIDAD DE PARGUA</t>
  </si>
  <si>
    <t>REPOSICION HOSPEDERIA HOGAR DE CRISTO, OSORNO</t>
  </si>
  <si>
    <t>CONSTRUCCION CEMENTERIO DE CONTAO, HUALAIHUE</t>
  </si>
  <si>
    <t>REPOSICION EDIFICIO CONSISTORIAL RÍO NEGRO</t>
  </si>
  <si>
    <t>CONSTRUCCION SERVICIO APR TERMAS DE RALUN, PUERTO VARAS</t>
  </si>
  <si>
    <t>REPOSICION POSTA DE SALUD DE PALQUI</t>
  </si>
  <si>
    <t>HABILITACION SUMINISTRO ELECTRICO SECTOR COSTA SAN PABLO</t>
  </si>
  <si>
    <t>CONSTRUCCION SERVICIO APR SANTA AMANDA</t>
  </si>
  <si>
    <t>REPOSICION POSTA DE SALUD RURAL DE NEPUE, COMUNA DE QUEILEN</t>
  </si>
  <si>
    <t>CONSTRUCCION SISTEMA APR SECTOR LAS CRUCES, COMUNA DE FRESIA</t>
  </si>
  <si>
    <t>CONSTRUCCION BIBLIOTECA MUNICIPAL, COMUNA DE MAULLIN</t>
  </si>
  <si>
    <t>CONSTRUCCION SISTEMA AGUA POTABLE RURAL DE TARAHUIN, CHONCHI</t>
  </si>
  <si>
    <t>REPOSICION CUARTEL SEGUNDA COMPAÑIA DE BOMBEROS, PUERTO VARAS</t>
  </si>
  <si>
    <t>HABILITACION S.E E.PICHILAFQUENMAPU SN JUAN DE LA COSTA</t>
  </si>
  <si>
    <t>REPOSICION TERMINAL PORTUARIO DE CHAITEN</t>
  </si>
  <si>
    <t>CONSTRUCCION PAVIMENTACION CALLES CARLOS CONDELL Y WILLIAM REBOLLEDO</t>
  </si>
  <si>
    <t>CONSTRUCCION ESTADIO MUNICIPAL ANFUR, COMUNA DE FRESIA</t>
  </si>
  <si>
    <t>CONSTRUCCION CENTRO CULTURAL COMUNITARIO, LLANQUIHUE</t>
  </si>
  <si>
    <t>HABILITACION SUMINISTRO E. ELECTRICA SECTOR NOROESTE, FUTALEUFU</t>
  </si>
  <si>
    <t>CONSTRUCCION POSTA DE SALUD RURAL PUCATRIHUE</t>
  </si>
  <si>
    <t>MEJORAMIENTO Y PAVIMENTACIÓN CALLE LAUTARO SUR - FUTALEUFÚ</t>
  </si>
  <si>
    <t>HABILITACION SUMINISTRO E. ELECTRICA SECTOR CURANUE SUR, QUELLON</t>
  </si>
  <si>
    <t>REPOSICION CUARTEL BOMBEROS 5TA CIA, COMUNA DE CASTRO</t>
  </si>
  <si>
    <t>REPOSICION POSTA RURAL LA POZA, COMUNA DE SAN PABLO</t>
  </si>
  <si>
    <t>CONSTRUCCION CARPETA SINTETICA CANCHA ROLECHA</t>
  </si>
  <si>
    <t>CONSTRUCCION ESTADIO MUNICIPAL DE QUEILEN, COMUNA DE QUEILEN</t>
  </si>
  <si>
    <t>REPOSICION CASA DE ACOGIDA DE LA DISCAPACIDAD</t>
  </si>
  <si>
    <t>CONSTRUCCION SERVICIO DE APR SECTOR COPIHUE, FRUTILLAR</t>
  </si>
  <si>
    <t>CONSTRUCCION MULTICANCHA CERRADA FRANCISCO COLOANE COMUNA DE QUELLÓN</t>
  </si>
  <si>
    <t>REPOSICION ESCUELA DE LA CULTURA, FRIDOLINA BARRIENTOS, CASTRO</t>
  </si>
  <si>
    <t>REPOSICION POSTA DE SALUD RURAL DE PIO PIO, COMUNA DE QUEILEN</t>
  </si>
  <si>
    <t>PROSPECCION HIDROGEOLICO Y SONDAJE COMUNA DE CASTRO</t>
  </si>
  <si>
    <t>CONSTRUCCION CENTRO COMUNITARIO QUENUIR, COMUNA DE MAULLIN</t>
  </si>
  <si>
    <t>CONSTRUCCION CENTRO COMUNITARIO DEL ADULTO MAYOR - COMUNA PUQUELDON</t>
  </si>
  <si>
    <t>REPOSICION ESCUELA RURAL DE HUILLINCO COMUNA DE CHONCHI</t>
  </si>
  <si>
    <t>RESTAURACION IGLESIA LUTERANA COMUNA DE PUERTO VARAS</t>
  </si>
  <si>
    <t>CONSTRUCCION SERVICIO AGUA POTABLE RURAL COLONIA PONCE, PURRANQUE</t>
  </si>
  <si>
    <t>REPOSICION POSTA DE SALUD RURAL DE ISLA LLINGUA</t>
  </si>
  <si>
    <t>CONSTRUCCION PLANTA DE TRATAMIENTO DE AGUAS SERVIDAS ENTRE LAGOS</t>
  </si>
  <si>
    <t>CONSTRUCCION RED DE ALCANTARILLADO Y PTAS VILLA SANTA LUCIA</t>
  </si>
  <si>
    <t>NORMALIZACION PUENTE DE MAULLIN N°1, COMUNA DE LLANQUIHUE.</t>
  </si>
  <si>
    <t>REPOSICION POSTA DE SALUD RURAL EL TRAIGUEN, FRESIA</t>
  </si>
  <si>
    <t>CONSTRUCCION FERIA POBLACION MOYANO, OSORNO</t>
  </si>
  <si>
    <t>MEJORAMIENTO CAMINOS COMUNALES DE CURACO DE VELEZ</t>
  </si>
  <si>
    <t>REPOSICION CENTRO COMUNITARIO EL COLORADO</t>
  </si>
  <si>
    <t>CONSTRUCCION SISTEMA APR LOCALIDAD RURAL DE AGUAS BUENAS, ANCUD</t>
  </si>
  <si>
    <t>CONSTRUCCION SERVICIO DE APR LOMA DE LA PIEDRA-LA HUACHA, FRUTILLAR</t>
  </si>
  <si>
    <t>CONSTRUCCION CALLE NUEVA NUEVE DE FRUTILLAR</t>
  </si>
  <si>
    <t>HABILITACION SUMINISTRO ENERGIA ELECTRICA CHAITEN VIEJO</t>
  </si>
  <si>
    <t>CONSTRUCCION CUARTEL 2° COMPAÑIA BOMBEROS DE LA COMUNA DE CHONCHI</t>
  </si>
  <si>
    <t>CONSTRUCCION PAVIMENTOS AVENIDA PRESIDENTE IBAÑEZ, CALBUCO</t>
  </si>
  <si>
    <t>REPOSICION ESCUELA RURAL DE COMPU, COMUNA DE QUELLON</t>
  </si>
  <si>
    <t>ANALISIS ESTUDIO PLAN REGULADOR COMUNAL DE FUTALEUFÚ</t>
  </si>
  <si>
    <t>REPOSICION POSTA DE SALUD RURAL DE LA ISLA CHELIN, CASTRO</t>
  </si>
  <si>
    <t>CONSTRUCCION ESTADIO CORTE-ALTO, PURRANQUE</t>
  </si>
  <si>
    <t>AMPLIACION SERV. APR BAHIA LINAO HACIA HUAPILINAO Y R.NEGRO,ANCUD</t>
  </si>
  <si>
    <t>MEJORAMIENTO Y AMPLIACIÓN GIMNASIO MUNICIPAL, COMUNA LOS MUERMOS</t>
  </si>
  <si>
    <t>HABILITACION SUMINISTRO ELÉCTRICO SECTOR LLANO CENTRAL</t>
  </si>
  <si>
    <t>EVALUADO</t>
  </si>
  <si>
    <t>SR</t>
  </si>
  <si>
    <t>CONSERVACION CALLE GRANÍTICO DE PUERTO MONTT (C33)</t>
  </si>
  <si>
    <t>CONSERVACION CNOS.VECINALES GLOSA 7,COMUNA HUALAIHUÉ, PROV. PALENA(C33)</t>
  </si>
  <si>
    <t>EQUIPAMIENTO PARA SISTEMA TERRITORIAL DE VIGILANCIA Y RESGUARDO DE LAS AREAS DE MANEJO DE LA(C33)</t>
  </si>
  <si>
    <t>ADQUISICION LANCHA POLICIAL TENENCIA HORNOPIRÉN, COMUNA HUALAIHUE(C33)</t>
  </si>
  <si>
    <t>CONSERVACION GIMNASIO FISCAL DE RIO NEGRO (C33)</t>
  </si>
  <si>
    <t>CONSERVACION EDIFICIO GOBERNACION PROVINCIAL (C33)</t>
  </si>
  <si>
    <t>CONSERVACION DIVERSOS CAMINOS  RURALES COMUNA DE PUQUELDON (C33)</t>
  </si>
  <si>
    <t>CONSERVACION CALLES Y SITIOS FISCALES DE CHAITEN(C33)</t>
  </si>
  <si>
    <t>ADQUISICION DE VEHICULOS PARA LA EJECUCION DE LABORALES MUNICIPALES(C33)</t>
  </si>
  <si>
    <t>REPOSICION CARRO BOMBA 2° CÍA. BOMBEROS CALBUCO(C33)</t>
  </si>
  <si>
    <t>ADQUISICION DE CLINICA VETERINARIA MOVIL  P. VARAS(C33)</t>
  </si>
  <si>
    <t>ADQUISICION CEMENTERIO PARQUE   LAS ROSAS(C33)</t>
  </si>
  <si>
    <t>ADQUISICION SISTEMA DE ILUMINACIÓN PAD. RÍO NEGRO HORNOPIRÉN(C33)</t>
  </si>
  <si>
    <t>ADQUISICION EQUIPOS Y EQUIPAMIENTOS PARA HOSPITALES PROVINCIA DE PALENA(C33)</t>
  </si>
  <si>
    <t>REPOSICION MOVILES TRASLADOS HOSPITALES PROVINCIA DE PALENA(C33)</t>
  </si>
  <si>
    <t>EQUIPAMIENTO PLANTAS  POTABILIZADORAS DE EMERGENCIA(C33)</t>
  </si>
  <si>
    <t>OBSERVADO</t>
  </si>
  <si>
    <t>CONSERVACIÓN VARIOS CAMINOS VECINALES GLOSA 7 COMUNA DE FRESIA(C33)</t>
  </si>
  <si>
    <t>ADQUISICION CABINA FOTOTERAPIA PARA HOSPITAL BASE DE OSORNO(C33)</t>
  </si>
  <si>
    <t>TOTAL DE INICIATIVAS DE ARRASTRE</t>
  </si>
  <si>
    <t>INICIATIVAS PUESTAS EN MARCHA</t>
  </si>
  <si>
    <t>FONDO INNOVACION Y COMPETITIVIDAD</t>
  </si>
  <si>
    <t xml:space="preserve">APROBADO  LEY </t>
  </si>
  <si>
    <t>FONDO  REGIONAL DE INICIATIVA LOCAL</t>
  </si>
  <si>
    <t>SUBT 24</t>
  </si>
  <si>
    <t>ACTIVIDADES CULTURALES</t>
  </si>
  <si>
    <t>ACTIVIDADES DEPORTIVAS</t>
  </si>
  <si>
    <t>ACTIVIDADES COMUNIDAD ACTIVA</t>
  </si>
  <si>
    <t>BOMBEROS</t>
  </si>
  <si>
    <t>CONSTRUCCION REDES DE AP Y ALCANT. DIVERSOS SECTORES CIUDAD DALCAHUE</t>
  </si>
  <si>
    <t>CONSTRUCCION CENTRO REHABILITACIÓN COMUNA DE ANCUD</t>
  </si>
  <si>
    <t>REPOSICION ESCUELA RURAL DE ISLA ALAO</t>
  </si>
  <si>
    <t>CONSTRUCCION CENTRO ADULTO MAYOR COMUNA DE CHONCHI</t>
  </si>
  <si>
    <t>HABILITACION INSTALACION SERVICIO DE AGUA POTABLE RURAL DE TOLQUIEN</t>
  </si>
  <si>
    <t>CONSTRUCCION APR CRUCERO NUEVO, COMUNA DE PURRANQUE</t>
  </si>
  <si>
    <t>TOTAL BOMBEROS</t>
  </si>
  <si>
    <t>SC</t>
  </si>
  <si>
    <t>CONSTRUCCION SISTEMA AGUA POTABLE RURAL QUILIPULLI-ROMAZAL</t>
  </si>
  <si>
    <t>DIFUSION Y PROMOCION TURISTICA REGION DE LOS LAGOS</t>
  </si>
  <si>
    <t>SOLICITUD</t>
  </si>
  <si>
    <t>SUBSIDIO A LA OPERACION SISTEMA ISLAS DESERTORES</t>
  </si>
  <si>
    <t>SUBSIDIO A LA OPERACION SISTEMA ELECTRICO 11 ISLAS</t>
  </si>
  <si>
    <t>CONSERVACION CASA PAULY PUERTO MONTT (C33)</t>
  </si>
  <si>
    <t>CONSERVACION PERIODICA CAMINOS BASICOS SANTA BARBARA CHANA (C33)</t>
  </si>
  <si>
    <t>CAPACITACION Y FORTALECIMIENTO PESCADORES ARTESANALES DE CUCAO</t>
  </si>
  <si>
    <t>MEJORAMIENTO IMAGENOLOGÍA COMPLEJA HOSPITAL BASE SAN JOSÉ DE OSORNO</t>
  </si>
  <si>
    <t>CONSERVACIÓN CAMINOS VECINALES POR GLOSA 7, ETAPA 1, PROVINCIA OSORNO(C33)</t>
  </si>
  <si>
    <t>CONSERVACION CAMINOS NO ENROLADOS DE LA COMUNA DE PUYEHUE (C33)</t>
  </si>
  <si>
    <t>CONSERVACION PLAZA DE ARMAS DE SAN PABLO (C33)</t>
  </si>
  <si>
    <t>MEJORAMIENTO INFRAESTRUCTURA PASO CARDENAL SAMORE(PATIO CAMIONES)</t>
  </si>
  <si>
    <t>REPOSICION POSTA DE SALUD PEÑASMO</t>
  </si>
  <si>
    <t>CONSERVACION EDIFICIO DAEM, FRESIA (C33)</t>
  </si>
  <si>
    <t>CONSTRUCCION RED DE AGUA POTABLE RURAL SECTOR VILLA ALEGRE</t>
  </si>
  <si>
    <t>REPOSICION EQUIPOS DE ILUMINACION ESPACIOS PUBLICOS, LOS MUERMOS(C33)</t>
  </si>
  <si>
    <t>REPOSICION CAMIONETAS MUNICIPALES, COMUNA LOS MUERMOS(C33)</t>
  </si>
  <si>
    <t>REPOSICION LICEO CARMELA CARVAJAL DE PRAT</t>
  </si>
  <si>
    <t>REPOSICION ESCUELA RURAL WALTERIO MEYER RUSCA, AGUA BUENA, OSORNO</t>
  </si>
  <si>
    <t>HABILITACIÓN SUMINISTRO ENERGÍA ELEC. SECTOR LA POZA</t>
  </si>
  <si>
    <t>HABILITACIÓN SUMINISTRO ENERGÍA ELEC. SECTOR COLLIHUINCO</t>
  </si>
  <si>
    <t>ADQUISICION PLANTA MOVIL FAENADORA DE GANADO MENOR(C33)</t>
  </si>
  <si>
    <t>HABILITACION SUMINISTRO E E ALEUCAPI SN JUAN DL COS</t>
  </si>
  <si>
    <t>ADQUISICION CAMIÓN MULTIPROPOSITO, COMUNA CALBUCO(C33)</t>
  </si>
  <si>
    <t>CONSTRUCCION SISTEMA DE AGUA POTABLE RURAL DE YATES COCHAMO</t>
  </si>
  <si>
    <t>CONSTRUCCION MICROCENTRAL HIDROELECTRICA SOTOMO</t>
  </si>
  <si>
    <t>CONSTRUCCION CENTRO CULTURAL, COMUNA DE FRESIA</t>
  </si>
  <si>
    <t>REPOSICION 03 CAMIONES TOLVA Y 01 RETROEXCAVADORA, FRESIA(C33)</t>
  </si>
  <si>
    <t>MEJORAMIENTO INTERCONEXIÓN VIAL, FRUTILLAR ALTO Y BAJO</t>
  </si>
  <si>
    <t>CONSTRUCCION PUENTE EL SARGAZO DE PTO MONTT</t>
  </si>
  <si>
    <t>CONSERVACION DE 20,2 KM. DE CAMINOS VECINALES C. DE LOS MUERMOS(C33)</t>
  </si>
  <si>
    <t>ADQUISICION DOS MINIBUSES PARA CCR LOS MUERMOS(C33)</t>
  </si>
  <si>
    <t>MEJORAMIENTO DIVERSAS CALLES DE CARELMAPU</t>
  </si>
  <si>
    <t>HABILITACION S.E.E SECTOR LA MATANZA TRES CUMBRES</t>
  </si>
  <si>
    <t>ADQUISICION EQUIPAMIENTO ESTABLECIMIENTOS EDUCACIONALES, PTO VARAS(C33)</t>
  </si>
  <si>
    <t>REPOSICION LUMINARIAS LED ALUMBRADO PUBLICO, PUERTO VARAS(C33)</t>
  </si>
  <si>
    <t>MEJORAMIENTO IGLESIA SAGRADO CORAZÓN DE JESÚS, PUERTO VARAS</t>
  </si>
  <si>
    <t>CONSERVACION PLAZA DE ARMAS Y SU ENTORNO, PUERTO VARAS(C33)</t>
  </si>
  <si>
    <t>CONSERVACION ACERAS SECTOR CENTRO DE PUERTO VARAS(C33)</t>
  </si>
  <si>
    <t>REPOSICION POSTA DE SALUD HUYAR ALTO</t>
  </si>
  <si>
    <t>REPOSICION DE EQUIPAMIENTO PARA LA RECOLECCION DE RSD DALCAHUE(C33)</t>
  </si>
  <si>
    <t>REPOSICION POSTA DE SALUD ISLA TAC</t>
  </si>
  <si>
    <t>ADQUISICION MAQUINARIA VIAL COMUNA DE QUEMCHI(C33)</t>
  </si>
  <si>
    <t>ADQUISICION CAMION MULIPROPOSITO MUNICIPALIDAD DE PUQUELDON(C33)</t>
  </si>
  <si>
    <t>CONSERVACION ESTADIO MUNICIPAL DE PUQUELDON(C33)</t>
  </si>
  <si>
    <t>REPOSICION MAQUINARIA PARA CONSERVACIÓN DE CAMINOS RURALES(C33)</t>
  </si>
  <si>
    <t>CONSTRUCCION CENTRO INTEGRAL DE TRATAMIENTOS DE RSD</t>
  </si>
  <si>
    <t>ADQUISICION MAQUINARIA CAMIÓN MULTIPROPOSITO DE EMERGENCIA MUNICIPAL(C33)</t>
  </si>
  <si>
    <t>CONSERVACION COMPLEJO DEPORTIVO COMUNA DE QUEILEN(C33)</t>
  </si>
  <si>
    <t>ADQUISICION CAMIÓN LIMPIA FOSAS PARA LA COMUNA DE QUINCHAO(C33)</t>
  </si>
  <si>
    <t>CONSTRUCCIÓN GIMNASIO ESCUELA ORIENTE</t>
  </si>
  <si>
    <t>NORMALIZACION SUMINISTRO E.E SECTOR AUCHO ALTO TUBILDAD.</t>
  </si>
  <si>
    <t>CONSTRUCCION SISTEMA AGUA POTABLE EL MANZANO</t>
  </si>
  <si>
    <t>CONSTRUCCION SISTEMA DE AGUA POTABLE Y ALCANTARILLADO SECTOR PUERTO</t>
  </si>
  <si>
    <t>TRAMITE CONVENIO</t>
  </si>
  <si>
    <t>CONCURSO</t>
  </si>
  <si>
    <t>RECOMENDADO</t>
  </si>
  <si>
    <t>SR*</t>
  </si>
  <si>
    <t>ADQUISICION MINIBUS ESCUELA DIFERENCIAL SAN CARLOS DE ANCUD(C33)</t>
  </si>
  <si>
    <t>ADQUISICION 10 CAMIONETAS DE 1° INTERVENCION(C33)</t>
  </si>
  <si>
    <t>ADQUISICION 10 CARROS BOMBAS(C33)</t>
  </si>
  <si>
    <t>CONSTRUCCION CONECTIVIDAD INTERTERRAZAS PUERTO MONTT</t>
  </si>
  <si>
    <t>NORMALIZACION DE SEMAFOROS CIUDAD DE PUERTO VARAS</t>
  </si>
  <si>
    <t>SOLICITUD TRANSPORTE</t>
  </si>
  <si>
    <t>MEJORAMIENTO CALLE EL TENIENTE, BARRIO INDUSTRIAL</t>
  </si>
  <si>
    <t>MEJORAMIENTO ACCESIBILIDAD SECTOR FRANCKE-CENTRO OSORNO</t>
  </si>
  <si>
    <t>MEJORAMIENTO INTERCONEXION VIAL CENTRO-PONIENTE</t>
  </si>
  <si>
    <t>CAPACITACION ESCUELA DE OFICIOS TURISMO REGION DE LOS LAGOS</t>
  </si>
  <si>
    <t>ASISTENCIA TECNICA PESCADORES ARTESANALES SUBTERRITORIO 2 PMDT PATAGONIA VERDE</t>
  </si>
  <si>
    <t>SOLICITUD DIPLAN</t>
  </si>
  <si>
    <t>AMPLIACION Y MEJORAMIENTO INSTITUTO TELETON</t>
  </si>
  <si>
    <t>CONSTRUCCION EDIFICIO INSTITUCIONAL ONEMI LOS LAGOS</t>
  </si>
  <si>
    <t>SOLICITUD ONEMI</t>
  </si>
  <si>
    <t>REQUERIMIENTO SSCH</t>
  </si>
  <si>
    <t>REPOSICION ESCUELA MAILLEN ESTERO</t>
  </si>
  <si>
    <t>REPOSICION POSTA DEL SECTOR RURAL DE CHAICAS</t>
  </si>
  <si>
    <t>CONSTRUCCION ESTABLECIMIENTO EDUCACIONAL SEC. ALERCE I ETAPA P MONTT</t>
  </si>
  <si>
    <t xml:space="preserve">REPOSICION ESTADIO ANTONIO VARAS COMUNA PUERTO MONTT </t>
  </si>
  <si>
    <t>CONSTRUCCION EDIFICIO CONSISTORIAL FRUTILLAR</t>
  </si>
  <si>
    <t>CONSTRUCCION RED DE AGUA POTABLE SECTOR LOS BAJOS, FRUTILLAR</t>
  </si>
  <si>
    <t>REPOSICION CENTRO DE SALUD DE ATENCION PRIMARIA FRUTILLAR</t>
  </si>
  <si>
    <t>REPOSICIÓN CUARTEL SEXTA COMPAÑÍA DE BOMBEROS PUERTO VARAS</t>
  </si>
  <si>
    <t>HABILITACION SUMINISTRO ENERGIA ELECTRICA SECTOR LOS RISCOS</t>
  </si>
  <si>
    <t>SOLICITUD MUNICIPIO</t>
  </si>
  <si>
    <t>CONSTRUCCION CENTRO CIVICO DE DALCAHUE</t>
  </si>
  <si>
    <t>CONSTRUCCION CENTRO DE DESPACHO Y BASE SAMU PROVINCIA DE OSORNO</t>
  </si>
  <si>
    <t>REPOSICION CENTRO DE SALUD FAMILIAR CON SAR RAHUE ALTO</t>
  </si>
  <si>
    <t>REPOSICION CENTRO DE SALUD BAHIA MANSA</t>
  </si>
  <si>
    <t>CONSTRUCCION COSAM RAHUE</t>
  </si>
  <si>
    <t>CONSTRUCCION CENTRO DIURNO DE REHABILITACION DE SALUD MENTAL</t>
  </si>
  <si>
    <t>REPOSICION POSTA RURAL COLONIA PONCE, PURRANQUE</t>
  </si>
  <si>
    <t>REPOSICION POSTA DE SALUD RURAL HUEYUSCA, PURRANQUE</t>
  </si>
  <si>
    <t>CONSTRUCCION INFRAESTRUCTURA SANITARIA ALCANTARILLADO PILMAIQUEN</t>
  </si>
  <si>
    <t>MEJORAMIENTO CALLES QUEMCHI Y ELEUTERIO RAMIREZ</t>
  </si>
  <si>
    <t>CONSTRUCCION CIERRE VERTEDERO MUNICIPAL COMUNA DE PUERTO MONTT</t>
  </si>
  <si>
    <t>CONSTRUCCION ESTACION DE TRANSFERENCIA LA CAMPANA CALBUCO</t>
  </si>
  <si>
    <t>CONSTRUCCION SISTEMA DE AGUA POTABLE RURAL EL QUECHE</t>
  </si>
  <si>
    <t>REPOSICION P.T.A.S. Y REDES AP Y ALCANT, CAÑITAS, LOS MUERMOS</t>
  </si>
  <si>
    <t>REPOSICION ESCUELA EPSON ENSENADA</t>
  </si>
  <si>
    <t>LIBRE</t>
  </si>
  <si>
    <t>TRANSFERENCIA PROGRAMA  FOMENTO PRODUCTIVO ASOCIATIVO 2 REGION DE LOS LAGOS</t>
  </si>
  <si>
    <t>TRANSFERENCIA Y ADOPCION DESARROLLO CAPITAL HUMANO PARA LA AGRICULTURA FAMILIAR CAMPESINA</t>
  </si>
  <si>
    <t>TERMINADO</t>
  </si>
  <si>
    <t>CONSTRUCCION BODEGA Y GALPON MUNICIPAL</t>
  </si>
  <si>
    <t>MEJORAMIENTO Y REPOSICION ESCUELA ANTUPIREN</t>
  </si>
  <si>
    <t>CONSTRUCCION CENTRO TRATAMIENTO INTEGRAL RESIDUOS SOLIDOS FUTALEUFU</t>
  </si>
  <si>
    <t xml:space="preserve"> </t>
  </si>
  <si>
    <t>COMUNA DE CURACO DE VELEZ</t>
  </si>
  <si>
    <t>CONSTRUCCION SISTEMA AGUA POTABLE  RURAL GUAPILACUY</t>
  </si>
  <si>
    <t>REPOSICION ESTADIO MUNICIPAL DE FRUTILLAR</t>
  </si>
  <si>
    <t>CONSTRUCCION ESCUELA ESPECIAL SAN AGUSTIN</t>
  </si>
  <si>
    <t>CONSTRUCCION SERVICIO APR SECTOR RURAL EL MAÑIO</t>
  </si>
  <si>
    <t>CONSTRUCCION APR SECTOR RURAL LA VEGA</t>
  </si>
  <si>
    <t>REPOSICION RETEN CARABINEROS DE COCHAMO</t>
  </si>
  <si>
    <t>CONSTRUCCION CANCHA SINTETICA Y ESTADIO MUNICIPAL DE PUAUCHO SAN JUAN DE LA COSTA</t>
  </si>
  <si>
    <t>CONSTRUCCION POSTA SALUD RURAL LA PIEDRA</t>
  </si>
  <si>
    <t>REPOSICION PLAZA DE ARMAS CIUDAD DE PURRANQUE</t>
  </si>
  <si>
    <t>COMUNA DE PUERTO OCTAY</t>
  </si>
  <si>
    <t>SALDO</t>
  </si>
  <si>
    <t>SALDO A DICIEMBRE</t>
  </si>
  <si>
    <t>NOVIEMBRE</t>
  </si>
  <si>
    <t>OCTUBRE</t>
  </si>
  <si>
    <t>SEPTIEMBRE</t>
  </si>
  <si>
    <t>AGOSTO</t>
  </si>
  <si>
    <t>JULIO</t>
  </si>
  <si>
    <t>JUNIO</t>
  </si>
  <si>
    <t>MAYO</t>
  </si>
  <si>
    <t>ABRIL</t>
  </si>
  <si>
    <t>MARZO</t>
  </si>
  <si>
    <t>FEBRERO</t>
  </si>
  <si>
    <t>ENERO</t>
  </si>
  <si>
    <t>HABILITACION BANCO DE LECHE MATERNA DONADA</t>
  </si>
  <si>
    <t>SOLICITUD SSR</t>
  </si>
  <si>
    <t>CONSTRUCCION CENTRO DE SALUD COCHAMO</t>
  </si>
  <si>
    <t>CONSTRUCCION CENTRO POLIFUNCIONAL INTERCULTURAL DE COÑIMO</t>
  </si>
  <si>
    <t>REPOSICION DE CAMIONETAS MUNICIPALES (C33)</t>
  </si>
  <si>
    <t>ADQUISICION EQUIPOS Y EQUIPAMIENTO CENTRO ONCOLOGICO AMBULATORIO (C33)</t>
  </si>
  <si>
    <t>HABILITACION DE BOX Y CAMARA HIPERBARICA(C33)</t>
  </si>
  <si>
    <t>ADQUISICION EQUIPOS Y EQUIPAMIENTO PARA HABILITACION PABELLON CMA (C33)</t>
  </si>
  <si>
    <t>CONSERVACION VEREDAS DE LA POBLACION CARRASCO (C33)</t>
  </si>
  <si>
    <t>CONSTRUCCION POSTA DE MANQUEMAPU</t>
  </si>
  <si>
    <t>CONSERVACION ESPACIO PUBLICO BODEGON</t>
  </si>
  <si>
    <t xml:space="preserve">SOLICITUD </t>
  </si>
  <si>
    <t xml:space="preserve">CAPACITACION CENTRO EMPRENDIMIENTO PATAGONIA VERDE </t>
  </si>
  <si>
    <t>CONSTRUCCION POSTA SALUD RURAL CHAN CHAN</t>
  </si>
  <si>
    <t>CONSTRUCCION CONEXIÓN VIAL SECTOR PALENA-LAGO PALENA</t>
  </si>
  <si>
    <t>ORD 1896, OF 2992</t>
  </si>
  <si>
    <t>CONSTRUCCION CANCHA SINTETICA ACHAO, COMUNA DE QUINCHAO</t>
  </si>
  <si>
    <t>CONSTRUCCION CANCHA SINTETICA DE FUTBOL SECTOR MOCOPULLI</t>
  </si>
  <si>
    <t>ACTUALIZACION PLAN DE DESARROLLO COMUNAL DE ANCUD</t>
  </si>
  <si>
    <t>CONSTRUCCION MATADERO MUNICiPAL CASTRO</t>
  </si>
  <si>
    <t>CONSTRUCCION CENTRO DE DIALIZADOS Y TRANSPLANTADOS RENALES</t>
  </si>
  <si>
    <t>HABILITACION SUMINISTRO E E SECTOR POPOEM</t>
  </si>
  <si>
    <t>HABILITACION SUMINISTRO ENERGÍA ELÉCTRICA SECTOR PILLUCO</t>
  </si>
  <si>
    <t>REPOSICION BODEGA Y OFICIANS MUNICPALES COMUNA DE FUTALEFU</t>
  </si>
  <si>
    <t>CONSTRUCCION COSNULTORIO RURAL DE CONTAO</t>
  </si>
  <si>
    <t>HABILITACION DE UNIDADES CRITICAS, HOSPITAL DE CHAITEN</t>
  </si>
  <si>
    <t>TOTAL COMUNA DE  PUERTO OCTAY</t>
  </si>
  <si>
    <t>DISEÑO MEJORAMIENTO PLANTA DE TRATARAMIENTO DE AGUAS SERVIDAS</t>
  </si>
  <si>
    <t>DISEÑO ALCANTARILLADO DE CASCADAS</t>
  </si>
  <si>
    <t>CONSERVACION DE CAMINOS NO ENROLADOS(C33)</t>
  </si>
  <si>
    <t>DISEÑO CONSTRUCCION CEMENTERIO DE PUERTO OCTAY</t>
  </si>
  <si>
    <t>REPOSICION DE MAQUINAS Y EQUIPOS MEJORAMIENTO DE CAMINOS(C33)</t>
  </si>
  <si>
    <t>CONSTRUCCION OFICINA REGISTRO CIVIL E IDENTIF. ALERCE, PUERTO MONTT</t>
  </si>
  <si>
    <t>POTENCIAMIENTO Y DIVERSIFICACION DE LOS ACUICULTORES DE PEQUEÑA ESCALA Y AMERB</t>
  </si>
  <si>
    <t>HABILITACION SUMINISTRO ELECTRICO SECTOR COLO COLO</t>
  </si>
  <si>
    <t>TRANSFERENCIA DE LA TECNOLOGIA DE PRODUCCION DE JUVENILES DEL PULPO ROJO PATAGONICO</t>
  </si>
  <si>
    <t>CAPACITACION PARA EL DES. Y FORTAL. RUTA DE LOS PARQUES REG. LOS LAGOS</t>
  </si>
  <si>
    <t>CONSTRUCCION CASA DE ACOGIDA DEL ADULTO MAYOR</t>
  </si>
  <si>
    <t>CAPACITACION PARA FORTALECIEMIENTO TECNOLOGOCO PARA LA IMPLEMETACION DEL PLAN INDUSTRIAL PARA EL CONSUMO HUMANO</t>
  </si>
  <si>
    <t>CAPACITACION TECNICA PARA LA IMPLEMENTACION DEL PLAN DE DESARROLLO DE LA INDUSTRIA MITULICULTURA</t>
  </si>
  <si>
    <t>CAPACITACION PARA DESARROLLO Y FORTALECIMIENTO PRODUCTIVO DE ZONAS ESTRATEGICAS</t>
  </si>
  <si>
    <t>CAPACITACION DINAMINACION DEST. TURISTICO PMONTT,CALBUCO,MAULLIN PATRIMONIAL</t>
  </si>
  <si>
    <t>APROBADO</t>
  </si>
  <si>
    <t xml:space="preserve">   COMPROMISO 2018</t>
  </si>
  <si>
    <t>CONSTRUCCION RECINTO MULTIUSO ESCUELA DIF.SAN CARLOS DE ANCUD</t>
  </si>
  <si>
    <t>REPOSICION ESCUELA TEHUACO-QUETALCO COOMUNA DALCAHUE</t>
  </si>
  <si>
    <t>DICIEMBRE</t>
  </si>
  <si>
    <t>HABILITACION SSEE SECTOR QUEULLIN</t>
  </si>
  <si>
    <t>TRANSFERENCIA FORTALECER PESCA ARTESANAL CHAITEN, HUALAIHUE Y COCHAMO</t>
  </si>
  <si>
    <t>CONSTRUCCION DEFENSAS FLUVIALES RIO BLANCO CHAITEN SUR</t>
  </si>
  <si>
    <t>MEJORAMIENTO DIVERSAS CALLES PROVINCIA DE PALENA</t>
  </si>
  <si>
    <t>MEJORAMIENTO PLAZA VILLA SANTA LUCIA</t>
  </si>
  <si>
    <t>RESTAURACION FACHADAS ZONAS TIPICAS P. VARAS</t>
  </si>
  <si>
    <t>CONSTRUCCION CANCHA SINTETICA ESTADIO CHILE DEPORTES</t>
  </si>
  <si>
    <t>RESPOSICION CENTRO DE SALUD DE QUEMCHI</t>
  </si>
  <si>
    <t>MEJORAMIENTO ESTADIO PUDETO, ANCUD</t>
  </si>
  <si>
    <t>DIAGNOSTICO DEL SISTEMA DE FORTIFICACIONES DE ANCUD (C33)</t>
  </si>
  <si>
    <t>REPOSICION ESTADIO VIEJOS CRACK CHINQUIHUE</t>
  </si>
  <si>
    <t>DIFUSION PROG. DE APLICACIÓN DE ESTRATEGIAS DE PROMOCION</t>
  </si>
  <si>
    <t>CONSTRUCCION HOSPEDERIA HOGAR DE CRISTO</t>
  </si>
  <si>
    <t>AMPLIACIÓN COMPLEJO DEPORTIVO ESTERO LOBOS</t>
  </si>
  <si>
    <t>CONSTRUCCION ALCANTARILLADO  Y PLANTA DE TRATAMIENTO CRUCERO</t>
  </si>
  <si>
    <t>CONSTRUCCION POSTA SALUD RURAL CHAMILCO</t>
  </si>
  <si>
    <t>Total general</t>
  </si>
  <si>
    <t>REPOSICION DE SALUD RURAL LA PASADA</t>
  </si>
  <si>
    <t>COSTO TOTAL</t>
  </si>
  <si>
    <t>PROVISIÓN</t>
  </si>
  <si>
    <t>%</t>
  </si>
  <si>
    <t xml:space="preserve"> TOTAL GASTO AÑOS ANTERIORES</t>
  </si>
  <si>
    <t xml:space="preserve"> COMPROMISO </t>
  </si>
  <si>
    <t>DISTRIBUCIÓN DEL COMPROMISO</t>
  </si>
  <si>
    <t xml:space="preserve">MARCO DECRETADO </t>
  </si>
  <si>
    <t>DEFICIT</t>
  </si>
  <si>
    <t xml:space="preserve">FIC: Fondo de Innovación para la Competitividad </t>
  </si>
  <si>
    <t xml:space="preserve">FIE: Fondo de Infraestructura Educacional </t>
  </si>
  <si>
    <t>LIBRE: Fondo de Libre Disponibilidad</t>
  </si>
  <si>
    <t>PVP: Puesta en Valor del Patrimionio</t>
  </si>
  <si>
    <t>RSD: Residuos Sólidos Domiciliarios</t>
  </si>
  <si>
    <t>SS: Saneamiento Sanitario</t>
  </si>
  <si>
    <t>TRS:Transantiago</t>
  </si>
  <si>
    <t>PIR: Programa de Infraestructura Rural</t>
  </si>
  <si>
    <t>PV: Patogonia Verde</t>
  </si>
  <si>
    <t xml:space="preserve">  </t>
  </si>
  <si>
    <t>EFICIENCIA GASTO INTERNO</t>
  </si>
  <si>
    <t xml:space="preserve">EFICIENCIA DEL GASTO INTERNO </t>
  </si>
  <si>
    <t>DECRETADO</t>
  </si>
  <si>
    <t>EFICIENCIA REGIONAL</t>
  </si>
  <si>
    <t xml:space="preserve">PAGADO </t>
  </si>
  <si>
    <t xml:space="preserve">ACUMULADO </t>
  </si>
  <si>
    <t xml:space="preserve">    COSTO</t>
  </si>
  <si>
    <t xml:space="preserve">   GASTO AÑOS ANTERIORES</t>
  </si>
  <si>
    <t xml:space="preserve">   SALDO A DICIEMBRE</t>
  </si>
  <si>
    <t xml:space="preserve">   SALDO POR INVERTIR</t>
  </si>
  <si>
    <t>FNDR 2018</t>
  </si>
  <si>
    <t xml:space="preserve"> TOTAL PAGADO  2018</t>
  </si>
  <si>
    <t xml:space="preserve"> TOTAL PAGADO 2018</t>
  </si>
  <si>
    <t>CODIGO BIP</t>
  </si>
  <si>
    <t>NOMBRE</t>
  </si>
  <si>
    <t>ITEM</t>
  </si>
  <si>
    <t>PROGRAMADO ENERO</t>
  </si>
  <si>
    <t>PROGRAMADO FEB</t>
  </si>
  <si>
    <t>PROGRAMADO MARZO</t>
  </si>
  <si>
    <t>PROGRAMADO ABRIL</t>
  </si>
  <si>
    <t>PROGRAMADO MAYO</t>
  </si>
  <si>
    <t>PROGRAMADO JUNIO</t>
  </si>
  <si>
    <t>PROGRAMADO JULIO</t>
  </si>
  <si>
    <t>PROGRAMADO AGOSTO</t>
  </si>
  <si>
    <t>PROGRAMADO SEPT</t>
  </si>
  <si>
    <t>PROGRAMADO OCTUBRE</t>
  </si>
  <si>
    <t>PROGRAMADO NOV</t>
  </si>
  <si>
    <t>PROGRAMADO DIC</t>
  </si>
  <si>
    <t>30063478-0</t>
  </si>
  <si>
    <t>DISEÑO Y REPOSICION ESCUELA MAILLEN ESTERO EJECUCION</t>
  </si>
  <si>
    <t>G. ADMINISTRATIVOS</t>
  </si>
  <si>
    <t>CONSULTORIA</t>
  </si>
  <si>
    <t>OBRAS CIVILES</t>
  </si>
  <si>
    <t>EQUIPAMIENTO</t>
  </si>
  <si>
    <t>EQUIPOS</t>
  </si>
  <si>
    <t>30034666-0</t>
  </si>
  <si>
    <t>REPOSICION POSTA RURAL DE CHAICAS</t>
  </si>
  <si>
    <t>30103446-0</t>
  </si>
  <si>
    <t>CONSTRUCCION ESTABLECIEMIENTO EDUCACIONAL SECTOR ALERCE, I ETAPA PTO MONTT</t>
  </si>
  <si>
    <t>30199272-0</t>
  </si>
  <si>
    <t>REPOSICION ESTADIO ANTONIO VARAS COMUNA DE PUERTO MONTT</t>
  </si>
  <si>
    <t>30154323-0</t>
  </si>
  <si>
    <t>CONSTRUCCION COMUNIDAD TERAPEUTICA DROGODEPENDIENTES PROVINCIA DE LLANQUIHUE</t>
  </si>
  <si>
    <t>30137333-0</t>
  </si>
  <si>
    <t>CONSERVACION EDIFICIO GOBERNACION PROVINCIAL DE LLANQUIHUE</t>
  </si>
  <si>
    <t>30228773-0</t>
  </si>
  <si>
    <t>ADQUISICION EQUIPAMIENTO MATERIALES PELIGROSOS BOMBEROS PUERTO MONTT</t>
  </si>
  <si>
    <t>30461279-0</t>
  </si>
  <si>
    <t>20195455-0</t>
  </si>
  <si>
    <t>TERRENOS</t>
  </si>
  <si>
    <t>30076574-0</t>
  </si>
  <si>
    <t>REPOSIICON EDIFICIO CONSISTORIAL COMUNA DE LLANQUIHUE</t>
  </si>
  <si>
    <t>30088011-0</t>
  </si>
  <si>
    <t>CONSTRUCCION PLANTA DE TRATAMIENTO LOCALIDAD DE PARGA</t>
  </si>
  <si>
    <t>30130451-0</t>
  </si>
  <si>
    <t>30458130-0</t>
  </si>
  <si>
    <t>PMB LOS PRADOS</t>
  </si>
  <si>
    <t>30071843-0</t>
  </si>
  <si>
    <t>30291172-0</t>
  </si>
  <si>
    <t>REPOSICION Y AMPLIACION BIBLIOTECA MUNICIPAL DE FRUTILLAR</t>
  </si>
  <si>
    <t>30128506-0</t>
  </si>
  <si>
    <t>CONSTRUCCION RED DE AGUA POTABLE SECTOR LOS BAJOS</t>
  </si>
  <si>
    <t>30219228-0</t>
  </si>
  <si>
    <t>30465244-0</t>
  </si>
  <si>
    <t>CONSTRUCCION RED DE APR SECTOR COLONIA SAN MARTIN, FRUTILLAR</t>
  </si>
  <si>
    <t>30465242-0</t>
  </si>
  <si>
    <t>CONSTRUCCION RED DE APR CENTINELA LA HUACHA</t>
  </si>
  <si>
    <t>30077934-0</t>
  </si>
  <si>
    <t>30108787-0</t>
  </si>
  <si>
    <t>REPOSICION DE REDES AP Y ALCANT. CAÑITAS LOS MUERMOS (2)</t>
  </si>
  <si>
    <t>30279673-0</t>
  </si>
  <si>
    <t>MEJORAMIENTO Y CONSTRUCCION DE NICHOS CEMENTERIO LOS MUERMOS</t>
  </si>
  <si>
    <t>30464833-0</t>
  </si>
  <si>
    <t>CONSERVACION DE 20,2 KM DE CAMINOS VECINALES DE LOS MUERMOS</t>
  </si>
  <si>
    <t>30248522-0</t>
  </si>
  <si>
    <t>CONSTRUCCION ESTADIO MUNICIPAL DE COCHAMO</t>
  </si>
  <si>
    <t>30342773-0</t>
  </si>
  <si>
    <t>MEJORAMIENTO RUTA V-69, SECTOR RALUN-COCHAMO, COMUNA DE COCHAM,O</t>
  </si>
  <si>
    <t>30077481-0</t>
  </si>
  <si>
    <t>RESTAURACION IGLESIA N.S. DE LA CANDELARIA DE CARELMAPU, MAULLIN</t>
  </si>
  <si>
    <t>30427023-0</t>
  </si>
  <si>
    <t>EQUIPAMIENTO TECNOLOGICO PARA EDUCACION PREBASICA MAULLIN</t>
  </si>
  <si>
    <t>MOBILIARIO Y OTROS</t>
  </si>
  <si>
    <t>20086686-0</t>
  </si>
  <si>
    <t>REPOSICION PARCIAL LICEO POLITECNICO CALBUCIO</t>
  </si>
  <si>
    <t>30087299-0</t>
  </si>
  <si>
    <t>30204522-0</t>
  </si>
  <si>
    <t>REPOSICION CUARTEL SEXTA CIA DE BOMBEROS, PUERTO VARAS</t>
  </si>
  <si>
    <t>30465984-0</t>
  </si>
  <si>
    <t>ADQUISICION CEMENTERIO PARQUE LAS ROSAS</t>
  </si>
  <si>
    <t>EDIFICIOS</t>
  </si>
  <si>
    <t>MAQUINAS Y EQUIPOS</t>
  </si>
  <si>
    <t>RESTAURACION FACHADAS ZONA TIPICA PUERTO VARAS</t>
  </si>
  <si>
    <t>30377475-0</t>
  </si>
  <si>
    <t>CONSTRUCCION HOSPITAL PUERTO VARAS</t>
  </si>
  <si>
    <t>30064230-0</t>
  </si>
  <si>
    <t>REPOSICION ESTADIO EWALDO KLEIN DE PUERTO VARAS</t>
  </si>
  <si>
    <t>PTES CAMANCHACA, SIN NOMBRE Y LA PERA</t>
  </si>
  <si>
    <t>30460140-0</t>
  </si>
  <si>
    <t>CONSERVACION FACHADAS Y CIRCULACIONES CENTRO ADMINISTRATIVO REGIONAL</t>
  </si>
  <si>
    <t>DIAGNOSTICO DIVERSOS SECTORES ARCHIPIELAGO ISLAS DESERTORES, CHAITEN</t>
  </si>
  <si>
    <t>30396578-0</t>
  </si>
  <si>
    <t>CONSERVACION PUNTOS CONGESTIONADOS REGION DE LOS LAGOS</t>
  </si>
  <si>
    <t>CONSTRUCCION REDES DE AGUA POTABLE Y ALCANTARILLADO DIVERSOS SECTORES DE CASTRO</t>
  </si>
  <si>
    <t>TERRENO</t>
  </si>
  <si>
    <t>VEHICULOS</t>
  </si>
  <si>
    <t>MEJORAMIENTO Y AMPLIACION HOSPITAL DE CASTRO (prefactibilidad)</t>
  </si>
  <si>
    <t>NORMALIZACION DE TRES INTERSECCIONES CONFLICTIVAS  RUTA 5, CASTRO</t>
  </si>
  <si>
    <t>CONSTRUCCION SISTEMA AGUA POTABLE RURAL GUAPILACUY COMUNA DE ANCUD</t>
  </si>
  <si>
    <t>REPOSICIÓN ESCUELA BASICA LLIUCO , QUEMCHI</t>
  </si>
  <si>
    <t>REPOSICION ESCUELA LA CAPILLA DE ISLA CAGUACH</t>
  </si>
  <si>
    <t>CONSERVACION DIVERSOS CAMINOS RURALES COMUNA PUQUELDON</t>
  </si>
  <si>
    <t>CONSERVACIÓN MULTICANCHA CUBIERTA LICEO DE HOMBRES MANUEL MONTT</t>
  </si>
  <si>
    <t>REPOSICIÓN ESCUELA RURAL LAGUNITAS COMUNA PUERTO MONTT (DISEÑO)</t>
  </si>
  <si>
    <t>ADQUISICIÓN CAMIÓN CARGA LATERAL Y TRANSBORDO MOVIL PARA 
RECOLECCIÓN RESIDUOS SÓLIDOS</t>
  </si>
  <si>
    <t>REPOSICIÓN BUS DE PASAJEROS DE COCHAMÓ</t>
  </si>
  <si>
    <t>CONTRUCCIÓN SERVICIO DE APR SECTOR COPIHUE, FRUTILLAR</t>
  </si>
  <si>
    <t>CONSERVACIÓN CNOS. VECINALES POR GLOSA 7, ETAPA 1, PROVINCIA CHILOÉ</t>
  </si>
  <si>
    <t>CONSTRUCCIÓN SISTEMA AGUA POTABLE RURAL QUILIPULLI ROMAZAL, CHONCHI</t>
  </si>
  <si>
    <t>CONSTRUCCION REDES DE AP Y ALCANTAR. SECTOR VISTA HERMOSA, DALCAHUE</t>
  </si>
  <si>
    <t>CONSTRUCCION GIMNASIO TENAUN COMUNA DE DALCAHUE</t>
  </si>
  <si>
    <t>CONSERVACIÓN CAMINOS NO ENROLADOS QUELLON CONTINENTAL</t>
  </si>
  <si>
    <t>ADQUISICIÓN MINIBUS ESCUELA DIFERENCIAL SAN CARLOS DE ANCUD</t>
  </si>
  <si>
    <t>NORMALIZACIÓN HOSPITAL DE ANCUD, PROVINCIA DE CHILOÉ</t>
  </si>
  <si>
    <t>MEJORAMIENTO DIVERSAS CALLES LOCALIDAD DE QUENUIR, COMUNA DE MAULLIN</t>
  </si>
  <si>
    <t>REPOSICION POSTA  DE SALUD RURAL LA PASADA</t>
  </si>
  <si>
    <t>NORMALIZACION CENTRO SALUD FAMILIAR ALERCE, COMUNA DE PUERTO MONTT</t>
  </si>
  <si>
    <t>CONSTRUCCIÓN CUARTEL OCTAVA COMPAÑÍA DE BOMBEROS, PUERTO MONTT</t>
  </si>
  <si>
    <t xml:space="preserve">MEJORAMIENTOS REDES DE AGUA POTABLE Y ALCANTARILLADO VILLA MUNICIPAL LOS PINOS ALTOS </t>
  </si>
  <si>
    <t>REPOSICION CENTRO SALUD FAMILIAR  ANGELMO</t>
  </si>
  <si>
    <t>TRANSFERENCIA FLOTA LOCOMOCION COLECTIVA</t>
  </si>
  <si>
    <t>(en blanco)</t>
  </si>
  <si>
    <t>Suma de PROGRAMADO FEB</t>
  </si>
  <si>
    <t>(Todas)</t>
  </si>
  <si>
    <t>Valores</t>
  </si>
  <si>
    <t>Suma de PROGRAMADO MARZO</t>
  </si>
  <si>
    <t>Suma de total</t>
  </si>
  <si>
    <t>TOTAL PAGADO</t>
  </si>
  <si>
    <t xml:space="preserve"> TOTAL PAGADO</t>
  </si>
  <si>
    <t>ETAPA POSTULA</t>
  </si>
  <si>
    <t>NOMBRE INICIATIVA</t>
  </si>
  <si>
    <t>COSTO TOTAL M$</t>
  </si>
  <si>
    <t>FUENTE FINANCIERA</t>
  </si>
  <si>
    <t>INSTITUCION FINANCIERA</t>
  </si>
  <si>
    <t>RATE</t>
  </si>
  <si>
    <t>MEJORAMIENTO RUTAS W-160; W-120. S. HUICHA-CAULIN, CHILOE.</t>
  </si>
  <si>
    <t>SECT</t>
  </si>
  <si>
    <t>DIRECCION DE VIALIDAD</t>
  </si>
  <si>
    <t>30131861-0</t>
  </si>
  <si>
    <t>HABILITACION S.E E. SECTOR PICHILAFQUENMAPU, SAN JUAN DE LA COSTA</t>
  </si>
  <si>
    <t>GOBIERNO REGIONAL - REGION X LOS LAGOS</t>
  </si>
  <si>
    <t>ENERGIA</t>
  </si>
  <si>
    <t>30463407-0</t>
  </si>
  <si>
    <t>CONSTRUCCION ESCENARIO PARQUE MUNICIPAL TEGUEL</t>
  </si>
  <si>
    <t>EDUCACION, CULTURA Y PATRIMONIO</t>
  </si>
  <si>
    <t>30482581-0</t>
  </si>
  <si>
    <t>CONSTRUCCION SISTEMA DE AGUA POTABLE RURAL SECTOR ESTAQUILLA, COMUNA DE LOS MUERMOS</t>
  </si>
  <si>
    <t>AGUA POTABLE RURAL</t>
  </si>
  <si>
    <t>RECURSOS HIDRICOS</t>
  </si>
  <si>
    <t>40000416-0</t>
  </si>
  <si>
    <t>CONSTRUCCION SERVICIO DE AGUA POTABLE RURAL HUELDEN LAMECURA, COMUNA DE ANCUD</t>
  </si>
  <si>
    <t>40000502-0</t>
  </si>
  <si>
    <t>CONSERVACION RED VIAL REGION DE LOS LAGOS (2018 - 2020)</t>
  </si>
  <si>
    <t>30481245-0</t>
  </si>
  <si>
    <t>CONSERVACION CONSERVACIÓN EDIFICIO GOBERNACIÓN PROVINCIAL DE LLANQUIHUE</t>
  </si>
  <si>
    <t>40002380-0</t>
  </si>
  <si>
    <t>HABILITACION SUMINISTRO ENERGIA ELECT.  SECTOR PUNINQUE COMP., SAN JUAN DE LA COSTA</t>
  </si>
  <si>
    <t>20170733-0</t>
  </si>
  <si>
    <t>MEJORAMIENTO PARADEROS E ILUMINACION PORTICOS TURISTICOS DE PALENA</t>
  </si>
  <si>
    <t>30488518-0</t>
  </si>
  <si>
    <t>VIVIENDA Y DESARROLLO URBANO</t>
  </si>
  <si>
    <t xml:space="preserve">CONSTRUCCION REDES DE AP Y ALCANTAR. SECTOR VISTA HERMOSA, DALCAHUE </t>
  </si>
  <si>
    <t>30395727-0</t>
  </si>
  <si>
    <t xml:space="preserve">TRANSFERENCIA DESARROLLO NEGOCIO ASOCIATIVO GANADERO EN AFC          </t>
  </si>
  <si>
    <t>RECURSOS NATURALES Y MEDIO AMBIENTE</t>
  </si>
  <si>
    <t>30325327-0</t>
  </si>
  <si>
    <t>TRANSFERENCIA GESTIÓN DEL TERRITORIO TURÍSTICO, REGIÓN DE LOS LAGOS</t>
  </si>
  <si>
    <t>TURISMO Y COMERCIO</t>
  </si>
  <si>
    <t>30342025-0</t>
  </si>
  <si>
    <t>MEJORAMIENTO INSTALACIONES PARQUE MUNICIPAL DE NOTUCO</t>
  </si>
  <si>
    <t>30484893-0</t>
  </si>
  <si>
    <t xml:space="preserve">CONSERVACION CENTRO PRODUCTIVO EL MALITO </t>
  </si>
  <si>
    <t>40000312-0</t>
  </si>
  <si>
    <t>EQUIPAMIENTO TECNOLÓGICO PARA EDUCACIÓN PREBASICA MAULLIN</t>
  </si>
  <si>
    <t>TRANSFERENCIA AGREGACIÓN DE VALOR DE LAS ALGAS MARINAS, MEDIANTE LA INNOVACIÓN Y TRANSFERENCIA</t>
  </si>
  <si>
    <t>40000844-0</t>
  </si>
  <si>
    <t>REPOSICION PAV. RUTA 225-CH, SECTOR:  PUERTO VARAS - ENSENADA</t>
  </si>
  <si>
    <t>PUERTO VARAS</t>
  </si>
  <si>
    <t>20113818-2</t>
  </si>
  <si>
    <t>CONSTRUCCION POSTA DE SALUD RURAL EL PONCHO COMUNA DE PTO OCTAY</t>
  </si>
  <si>
    <t>PUERTO OCTAY</t>
  </si>
  <si>
    <t>30412923-0</t>
  </si>
  <si>
    <t>CONSTRUCCION INFRAESTRUCTURA AGUA POTABLE Y ALCANTARILLADO, QUEMCHI</t>
  </si>
  <si>
    <t>30101055-0</t>
  </si>
  <si>
    <t>AMPLIACION ESCUELA BÁSICA FUTALEUFÚ PARA ENSEÑANZA MEDIA</t>
  </si>
  <si>
    <t>30072372-0</t>
  </si>
  <si>
    <t>REPOSICION CASA DE ACOGIDA DE LA DISCAPACIDAD, osorno</t>
  </si>
  <si>
    <t>30135711-0</t>
  </si>
  <si>
    <t>30484262-0</t>
  </si>
  <si>
    <t>CONSERVACION  ESCUELA PHILIPPI DE FRUTILLAR</t>
  </si>
  <si>
    <t>SUBSECRETARIA DESARROLLO REGIONAL Y ADMINISTRATIVO</t>
  </si>
  <si>
    <t>40000258-0</t>
  </si>
  <si>
    <t>AMPLIACION Y REMODELACION CONSULTORIO ANTONIO VARAS, PUERTO MONTT</t>
  </si>
  <si>
    <t>PUERTO MONTT</t>
  </si>
  <si>
    <t>20190549-0</t>
  </si>
  <si>
    <t>REPOSICION CUARTEL SEXTA COMPAÑIA DE BOMBEROS, PUERTO VARAS</t>
  </si>
  <si>
    <t>SEGURIDAD PUBLICA</t>
  </si>
  <si>
    <t>REPOSICION CENTRO COMUNITARIO QUENUIR, COMUNA DE MAULLIN</t>
  </si>
  <si>
    <t>30399945-0</t>
  </si>
  <si>
    <t>CONSTRUCCION CENTRO CIVICO DALCAHUE</t>
  </si>
  <si>
    <t>30129912-0</t>
  </si>
  <si>
    <t>REPOSICION  Y AMPLIACION BIBLIOTECA MUNICIPAL DE FRUTILLAR</t>
  </si>
  <si>
    <t>TRANSFERENCIA PROGRAMA DE INVERSIONES PRODUCTIVAS EN FAMILIAS USUARIA</t>
  </si>
  <si>
    <t>30137060-0</t>
  </si>
  <si>
    <t>CONSERVACION GLOBAL MIXTA CAMINOS RED VIAL X REGIÓN 2016-2020</t>
  </si>
  <si>
    <t>30371175-0</t>
  </si>
  <si>
    <t>REPOSICION LICEO E INTERNADO ANTULAFKEN DE PUAUCHO, SAN JUAN COSTA</t>
  </si>
  <si>
    <t>30110580-0</t>
  </si>
  <si>
    <t>REPOSICION ESCUELA ARTURO ALESSANDRI PALMA FRUTILLAR</t>
  </si>
  <si>
    <t>SUBSECRETARIA DE EDUCACION</t>
  </si>
  <si>
    <t>30085259-0</t>
  </si>
  <si>
    <t>DIAGNOSTICO DEL SISTEMA DE FORTIFICACIONES DE ANCUD</t>
  </si>
  <si>
    <t>30083781-0</t>
  </si>
  <si>
    <t>CONSTRUCCION PLAZA CÍVICA COCHAMÓ</t>
  </si>
  <si>
    <t>SERVICIO VIVIENDA Y URBANIZACION X REGION</t>
  </si>
  <si>
    <t>30484438-0</t>
  </si>
  <si>
    <t xml:space="preserve">SANEAMIENTO ASESORÍA LEGAL Y TÉCNICA PARA LA CONSOLIDACION </t>
  </si>
  <si>
    <t>30378428-0</t>
  </si>
  <si>
    <t>CONSTRUCCION CAMINO SANTA BARBARA - RIO CAMAHUETO - CHANA</t>
  </si>
  <si>
    <t>30057787-0</t>
  </si>
  <si>
    <t>NORMALIZACION ELÉCTRICA  11 ISLAS DEL ARCHIPIÉLAGO DE CHILOE.</t>
  </si>
  <si>
    <t>30310525-0</t>
  </si>
  <si>
    <t>CONSTRUCCION FISCALIA LOCAL DE ANCUD</t>
  </si>
  <si>
    <t>MINISTERIO PUBLICO</t>
  </si>
  <si>
    <t>JUSTICIA</t>
  </si>
  <si>
    <t>30038638-0</t>
  </si>
  <si>
    <t>CONSTRUCCION JARDIN INFANTIL, OHIGGINS C/AV. N SUR 2, ALERCE-PMONTT</t>
  </si>
  <si>
    <t>JUNTA NACIONAL DE JARDINES INFANTILES</t>
  </si>
  <si>
    <t>30364425-0</t>
  </si>
  <si>
    <t>TRANSFERENCIA ASISTENCIA TÉCNICA PESCADORES ARTESANALES SUBTERRITORIO 2 PMDT PATAGONIA VERDE</t>
  </si>
  <si>
    <t>40000965-0</t>
  </si>
  <si>
    <t>CONSTRUCCION SISTEMA AGUA POTABLE RURAL EL MANZANO, HUALAIHUE</t>
  </si>
  <si>
    <t>30065600-0</t>
  </si>
  <si>
    <t>CONSTRUCCION SKATE PARK, COMUNA DE LLANQUIHUE</t>
  </si>
  <si>
    <t>DEPORTES</t>
  </si>
  <si>
    <t>30488314-0</t>
  </si>
  <si>
    <t>30134714-0</t>
  </si>
  <si>
    <t>MEJORAMIENTO FERIA GASTRONÓMICA Y CULTURAL COMUNA DE QUEILEN</t>
  </si>
  <si>
    <t>30487536-0</t>
  </si>
  <si>
    <t>HABILITACION ALUMBRADO PUBLICO URON Y HORNOPIREN</t>
  </si>
  <si>
    <t>30488910-0</t>
  </si>
  <si>
    <t>MEJORAMIENTO CASA DEL DEPORTE Y LA CULTURA</t>
  </si>
  <si>
    <t>30486825-0</t>
  </si>
  <si>
    <t>REPOSICION PARCIAL ESCUELA DE PARVULOS RAYITO DE SOL</t>
  </si>
  <si>
    <t>30486824-0</t>
  </si>
  <si>
    <t>CONSTRUCCION MULTICANCHA VISTA HERMOSA DALCAHUE</t>
  </si>
  <si>
    <t>30482586-0</t>
  </si>
  <si>
    <t>MEJORAMIENTO AVDA. EJERCITO, TRAMO YURASZECK-SEMINARIO, PUERTO MONTT</t>
  </si>
  <si>
    <t>30283230-0</t>
  </si>
  <si>
    <t>CAPACITACION ASESORIA TECNICA EN TURISMO RURAL PEQUEÑOS AGRICULTORES</t>
  </si>
  <si>
    <t>30136317-0</t>
  </si>
  <si>
    <t>EQUIPAMIENTO EDUCATIVO PARA ESTABLECIMIENTOS EDUCATIVOS ENSEÑANZA SEGUNDO CICLO BASICA</t>
  </si>
  <si>
    <t>40000986-0</t>
  </si>
  <si>
    <t xml:space="preserve">NORMALIZACION SEMAFOROS RED CENTRO CIUDAD DE OSORNO. </t>
  </si>
  <si>
    <t>SUBSIDIO NACIONAL AL TRANSPORTE PUBLICO</t>
  </si>
  <si>
    <t>30107499-0</t>
  </si>
  <si>
    <t>HABILITACION SUMINISTRO ENERGIA ELECTRICA SECTOR CHAITEN VIEJO, COMUNA DE CHAITEN</t>
  </si>
  <si>
    <t>30339822-0</t>
  </si>
  <si>
    <t>MEJORAMIENTO ACCESO LOS MUERMOS Y SEÑALETICA TURISTICA</t>
  </si>
  <si>
    <t>30488069-0</t>
  </si>
  <si>
    <t>RESTAURACION IGLESIA N. S. DE LA CANDELARIA DE CARELMAPU, MAULLIN</t>
  </si>
  <si>
    <t>CONSERVACION MULTICANCHA CUBIERTA LICEO DE HOMBRES MANUEL MONTT</t>
  </si>
  <si>
    <t>30440174-0</t>
  </si>
  <si>
    <t>30115252-0</t>
  </si>
  <si>
    <t>CONSERVACION VIAL DE LA RED DE TRANSPORTE SECTOR ALERCE, PUERTO MONT</t>
  </si>
  <si>
    <t>30351011-0</t>
  </si>
  <si>
    <t>REPOSICION Y MEJORAMIENTO SEÑALETICA TURÍSTICA Y PORTALES DE ACCESO</t>
  </si>
  <si>
    <t>CURACO DE VELEZ</t>
  </si>
  <si>
    <t>30488220-0</t>
  </si>
  <si>
    <t>CONSERVACION DE 20,2 KM. DE CAMINOS VECINALES C. DE LOS MUERMOS</t>
  </si>
  <si>
    <t>CONSERVACION INFRAESTRUCTURA MENOR PARA TRANSPORTE PUBLICO QUELLON</t>
  </si>
  <si>
    <t>30476435-0</t>
  </si>
  <si>
    <t>CONSTRUCCION RAMPA POYO, COMUNA DE CHAITEN</t>
  </si>
  <si>
    <t>30340224-0</t>
  </si>
  <si>
    <t>CONSTRUCCION BORDES COSTEROS DE CHONCHI</t>
  </si>
  <si>
    <t>DIRECCION DE OBRAS PORTUARIAS</t>
  </si>
  <si>
    <t>30339273-0</t>
  </si>
  <si>
    <t>MEJORAMIENTO BALNEARIO ARENA GRUESA, ANCUD</t>
  </si>
  <si>
    <t>30352422-0</t>
  </si>
  <si>
    <t>ADQUISICION SEGUNDO ANGIOGRAFO MULTIPROPOSITO</t>
  </si>
  <si>
    <t>MINISTERIO DE SALUD</t>
  </si>
  <si>
    <t>40003154-0</t>
  </si>
  <si>
    <t>REPOSICION Y DESTINACION VEH. TRASLADO PACIENTES DIALISIS HOSP. CALBUCO</t>
  </si>
  <si>
    <t>30485663-0</t>
  </si>
  <si>
    <t>CONSTRUCCION RUTA 7. SECTOR: VODUDAHUE - LEPTEPU (CMT)</t>
  </si>
  <si>
    <t>30137590-0</t>
  </si>
  <si>
    <t>MEJORAMIENTO ILUMINACION ACCESO DE CASTRO</t>
  </si>
  <si>
    <t>30487535-0</t>
  </si>
  <si>
    <t>30289730-0</t>
  </si>
  <si>
    <t>TRANSFERENCIA DESARROLLO SUSTENT. DESTINO TURISTICO PATAGONIA VERDE</t>
  </si>
  <si>
    <t>30342073-0</t>
  </si>
  <si>
    <t>CONSTRUCCION TALLER ARTESANAL &amp; CENTRO POLIFUN SIND. PESC. P. MONTT</t>
  </si>
  <si>
    <t>30486683-0</t>
  </si>
  <si>
    <t>NORMALIZACION HOSPITAL DE ANCUD, PROVINCIA DE CHILOE</t>
  </si>
  <si>
    <t>30083300-0</t>
  </si>
  <si>
    <t>CONSTRUCCION SEÑALÉTICA TURÍSTICA Y MIRADOR</t>
  </si>
  <si>
    <t>30488067-0</t>
  </si>
  <si>
    <t>ADQUISICION EQUIPAMIENTO CIENTIFICO Y TIC PARA ESTABLECIMIENTOS DE ENSEÑANZA MEDIA PURRANQUE</t>
  </si>
  <si>
    <t>40002975-0</t>
  </si>
  <si>
    <t>30427426-0</t>
  </si>
  <si>
    <t>MEJORAMIENTO INTEGRAL GIMNASIO LICEO MANUEL JESUS ANDRADE BORQUEZ COMUNA DE CHONCHI</t>
  </si>
  <si>
    <t>30484456-0</t>
  </si>
  <si>
    <t>CAPACITACION TECNICA PARA LA IMPLEMENTA DEL PLAN "DESARROLLO INDUSTRIA DE LA MITILICULTURA</t>
  </si>
  <si>
    <t>30485056-0</t>
  </si>
  <si>
    <t>HABILITACION SUMINISTRO EE.EE. LAS COMPUERTAS COMUNA DE DALCAHUE</t>
  </si>
  <si>
    <t>30485153-0</t>
  </si>
  <si>
    <t>CAPACITACION PARA FOR. TECNO. PARA LA IMPLEMT DEL PLAN INDUSTRIA ALGAS PARA EL CONSUMO HUMANO</t>
  </si>
  <si>
    <t>30485055-0</t>
  </si>
  <si>
    <t>REPOSICION POSTA RURAL DE TERAO COMUNA DE CHONCHI</t>
  </si>
  <si>
    <t>30126516-0</t>
  </si>
  <si>
    <t>MEJORAMIENTO AVDA. VOLCAN PUNTIAGUDO,  TACORA-PUMAHUE, PUERTO MONTT</t>
  </si>
  <si>
    <t>30463158-0</t>
  </si>
  <si>
    <t>REPOSICION OFICINAS E INSTALACIONES DAP AEROPUERTO EL TEPUAL REGIÓN DE LOS LAGOS</t>
  </si>
  <si>
    <t>30483185-0</t>
  </si>
  <si>
    <t>HABILITACION SUMIN. E. ELECTR.  SECTOR HUACHA CENTINELA, FRUTILLAR</t>
  </si>
  <si>
    <t>30485171-0</t>
  </si>
  <si>
    <t>MEJORAMIENTO BORDE COSTERO ICHUAC, PUQUELDON</t>
  </si>
  <si>
    <t>30352380-0</t>
  </si>
  <si>
    <t>CONSTRUCCION RIPIO RUTA 7. SECTOR: HUINAY - LEPTEPU.</t>
  </si>
  <si>
    <t>30109042-0</t>
  </si>
  <si>
    <t>30365273-0</t>
  </si>
  <si>
    <t>30134014-0</t>
  </si>
  <si>
    <t xml:space="preserve">TRANSFERENCIA ADOPCION TECNOLOGICA DSLLO. CAP. HUMANO AFC CHAITEN </t>
  </si>
  <si>
    <t>30326872-0</t>
  </si>
  <si>
    <t>CONSTRUCCION MURO DE GAVIONES SECTOR CAMINO LA FABRICA,CARELMA</t>
  </si>
  <si>
    <t>30488918-0</t>
  </si>
  <si>
    <t>CONSTRUCCION PASEO PEATONAL TECHADO CON CASETA DE INFORMACIÓN TURÍSTICA, MAULLÍN</t>
  </si>
  <si>
    <t>30488660-0</t>
  </si>
  <si>
    <t>CONSTRUCCION SISTEMA AGUA POTABLE RURAL QUILIPULLI-ROMAZAL, CHONCHI</t>
  </si>
  <si>
    <t>30466433-0</t>
  </si>
  <si>
    <t xml:space="preserve">EQUIPAMIENTO TECNOLÓGICO PARA ESTABLECIMIENTOS DE EDUCACION MEDIA </t>
  </si>
  <si>
    <t>30426972-0</t>
  </si>
  <si>
    <t>REPOSICION 03 CAMIONES TOLVA Y 01 RETROEXCAVADORA, FRESIA</t>
  </si>
  <si>
    <t>30396186-0</t>
  </si>
  <si>
    <t>ERRADICACION  DEL VISÓN DE LA REGIÓN DE LOS LAGOS</t>
  </si>
  <si>
    <t>30482019-0</t>
  </si>
  <si>
    <t>30078798-0</t>
  </si>
  <si>
    <t>CONSTRUCCION CASETA INFORMACIÓN TURÍSTICA EN ACHAO</t>
  </si>
  <si>
    <t>30487284-0</t>
  </si>
  <si>
    <t>CONSTRUCCION CENTRO COMUNITARIO JUNTA VECINOS CHULCHUY</t>
  </si>
  <si>
    <t>30464988-0</t>
  </si>
  <si>
    <t>CONSTRUCCION TECHUMBRE Y ACCESO PARA ACTIVIDADES CULTURALES, QUEMCHI</t>
  </si>
  <si>
    <t>30488216-0</t>
  </si>
  <si>
    <t>REPOSICION CENTRO DE SALUD FAMILIAR DE CHONCHI</t>
  </si>
  <si>
    <t>30062221-0</t>
  </si>
  <si>
    <t>REPOSICION INSFRAESTRUCTURA ACTIVIDADES TRADICIONALES COMUNA DE PURRANQUE.</t>
  </si>
  <si>
    <t>30488420-0</t>
  </si>
  <si>
    <t>CONSTRUCCION APR COLLIHUINCO, COMUNA DE PURRANQUE</t>
  </si>
  <si>
    <t>30486138-0</t>
  </si>
  <si>
    <t>ADQUISICION EQUIPOS Y EQUIPAMIENTO PARA HOSP. PROV. PALENA ET.2</t>
  </si>
  <si>
    <t>30428989-0</t>
  </si>
  <si>
    <t>REPOSICION RUTA 5. SECTOR: COLONIA YUNGAY - QUELLON</t>
  </si>
  <si>
    <t>30101509-0</t>
  </si>
  <si>
    <t>REPOSICION PUENTE CHAN CHAN N°1 EN RUTA U-605</t>
  </si>
  <si>
    <t>30104572-0</t>
  </si>
  <si>
    <t>30384677-0</t>
  </si>
  <si>
    <t>MEJORAMIENTO URBANISTICO AVENIDA O´HIGGINS Y AVENIDA SAN MARTIN CASTRO</t>
  </si>
  <si>
    <t>40002877-0</t>
  </si>
  <si>
    <t xml:space="preserve">TRANSFERENCIA PROGRAMA MEJORANDO  LA ACTIVIDAD FISICA Y SALUD EN LA REGION </t>
  </si>
  <si>
    <t>30124802-0</t>
  </si>
  <si>
    <t>CONSTRUCCION E INSTALACION CANCHA DE PASTO SINTETICO, LOS MUERMOS</t>
  </si>
  <si>
    <t>30488110-0</t>
  </si>
  <si>
    <t>CONSTRUCCION  Y EQUIPAMIENTO PARQUE HUMEDAL BAQUEDANO</t>
  </si>
  <si>
    <t>40000405-0</t>
  </si>
  <si>
    <t>REPOSICION HOSPITAL MISION SAN JUAN DE LA COSTA</t>
  </si>
  <si>
    <t>30099881-0</t>
  </si>
  <si>
    <t xml:space="preserve">ADQUISICION PUENTES MECANOS PARA LA PROVINCIA DE PALENA </t>
  </si>
  <si>
    <t>30323022-0</t>
  </si>
  <si>
    <t xml:space="preserve">CAPACITACION ORDENAMIENTO PREDIAL Y FOMENTO A LA PRODUCCIÓN LIMPIA </t>
  </si>
  <si>
    <t>30400100-0</t>
  </si>
  <si>
    <t>REPOSICION ESCUELA BASICA SAN JAVIER</t>
  </si>
  <si>
    <t>30485243-0</t>
  </si>
  <si>
    <t>REPOSICION CARPETA DE RODADOS VIAS URBANAS</t>
  </si>
  <si>
    <t>30135742-0</t>
  </si>
  <si>
    <t>CONSTRUCCION PARQUE ARNOLDO KEIM, OSORNO</t>
  </si>
  <si>
    <t>30386724-0</t>
  </si>
  <si>
    <t>REPOSICION POSTA SALUD RURAL CUCAO, COMUNA CHONCHI</t>
  </si>
  <si>
    <t>30476688-0</t>
  </si>
  <si>
    <t>CONSTRUCCION MULTICANCHA VILLA PARQUE NACIONAL</t>
  </si>
  <si>
    <t>30427174-0</t>
  </si>
  <si>
    <t>CONSTRUCCION RAMPA QUINTERQUEN ISLA CAUCAHUE, COMUNA DE QUEMCHI</t>
  </si>
  <si>
    <t>30083651-0</t>
  </si>
  <si>
    <t>MEJORAMIENTO RUTA V-320 S:CR V-310 MAICHIHUE-LLICO BAJO, FRESIA</t>
  </si>
  <si>
    <t>30388774-0</t>
  </si>
  <si>
    <t>ADQUISICION EQUIPAMIENTO MATERIALES PELIGROSOS  BOMBEROS PTOMONTT</t>
  </si>
  <si>
    <t>MEJORAMIENTO AVDA. JUAN MACKENNA DE OSORNO.</t>
  </si>
  <si>
    <t>30072264-0</t>
  </si>
  <si>
    <t>REPOSICION EDIFICIO MUNICIPAL DE CHAITEN</t>
  </si>
  <si>
    <t>30103541-0</t>
  </si>
  <si>
    <t>REPOSICION HOSPITAL QUILACAHUIN, SAN PABLO</t>
  </si>
  <si>
    <t>30099869-0</t>
  </si>
  <si>
    <t>MEJORAMIENTO RUTA W-35, SECTOR CRUCE LONGITUDINAL (DEGAÑ)-QUEMCHI</t>
  </si>
  <si>
    <t>30399374-0</t>
  </si>
  <si>
    <t>CONSTRUCCION RUTA 7. SECTOR: FIORDO LARGO (PILLAN) - CALETA GONZALO</t>
  </si>
  <si>
    <t>30483170-0</t>
  </si>
  <si>
    <t>30437675-0</t>
  </si>
  <si>
    <t>CONSTRUCCION ECO VIAS, COMUNA DE LOS MUERMOS</t>
  </si>
  <si>
    <t>30483816-0</t>
  </si>
  <si>
    <t>CONSTRUCCION OBRAS DE ABRIGO SECTOR  ACHAO, ISLA QUINCHAO</t>
  </si>
  <si>
    <t>30069173-0</t>
  </si>
  <si>
    <t>HABILITACION  Y AMPLIACIÓN CENTRO CULTURAL DE ANCUD</t>
  </si>
  <si>
    <t>30085727-0</t>
  </si>
  <si>
    <t>CONSTRUCCION 20 VIVIENDAS ADULTO MAYOR EN COMUNA DE MAULLÍN</t>
  </si>
  <si>
    <t>30397338-0</t>
  </si>
  <si>
    <t>CONSTRUCCION RED DE AGUA POTABLE SECTOR BALMACEDA-PARAGUAY, FRUTILLAR</t>
  </si>
  <si>
    <t>30485115-0</t>
  </si>
  <si>
    <t>TRANSFERENCIA APOYO FORMALIZACIÓN Y COMERCIALIZACIÓN PROD  AFC</t>
  </si>
  <si>
    <t>30468136-0</t>
  </si>
  <si>
    <t xml:space="preserve">AMPLIACION ÁREA DE MOVIMIENTO PEQUEÑO AERÓDROMO ALTO PALENA </t>
  </si>
  <si>
    <t>DIRECCION DE AEROPUERTOS</t>
  </si>
  <si>
    <t>30468388-0</t>
  </si>
  <si>
    <t xml:space="preserve">REPOSICION DE EQUIPAMIENTO PARA LA RECOLECCION DE RSD DALCAHUE </t>
  </si>
  <si>
    <t>30438574-0</t>
  </si>
  <si>
    <t>CONSTRUCCION OFICINA DE TURISMO Y REFUGIO DE VISITANTES DE CHAITÉN</t>
  </si>
  <si>
    <t>30488959-0</t>
  </si>
  <si>
    <t>CONSTRUCCION PUEBLITO ARTESANAL DE CHAITEN</t>
  </si>
  <si>
    <t>30483771-0</t>
  </si>
  <si>
    <t>CONSTRUCCION PLAZA SOR TERESA DE LOS ANDES, SAN PABLO</t>
  </si>
  <si>
    <t>40000186-0</t>
  </si>
  <si>
    <t>MEJORAMIENTO PLAZA CULTURA DE LAS TRADICIONES DE NUEVA BRAUNAU</t>
  </si>
  <si>
    <t>30486913-0</t>
  </si>
  <si>
    <t>CONSTRUCCION CUBIERTA MULTICANCHA ESCUELA ALBERTO HURTADO</t>
  </si>
  <si>
    <t>30488224-0</t>
  </si>
  <si>
    <t>CAPACITACION ASISTENCIA TEC PARA FORTA EL DESA LOCAL A TRAVES DE COOPERACION INTERNACIONAL</t>
  </si>
  <si>
    <t>30485053-0</t>
  </si>
  <si>
    <t xml:space="preserve">DIAGNOSTICO ALTERNATIVA DE USOS TERRENOS MZG, POB EL VOLCAN, ALERCE </t>
  </si>
  <si>
    <t>30484066-0</t>
  </si>
  <si>
    <t>REPOSICION ESCUELA TEHUACO - QUETALCO COMUNA DE DALCAHUE</t>
  </si>
  <si>
    <t>30134013-0</t>
  </si>
  <si>
    <t>REPOSICION EDIFICIO CONSISTORIAL DE CHONCHI</t>
  </si>
  <si>
    <t>30484964-0</t>
  </si>
  <si>
    <t>MEJORAMIENTO PLAZA AV. TRANSVERSAL 3/AV. 2 ORIENTE ALERCE PTO. MONTT</t>
  </si>
  <si>
    <t>30134462-0</t>
  </si>
  <si>
    <t>CONSERVACION EDIFICIO DAEM, FRESIA</t>
  </si>
  <si>
    <t>30396276-0</t>
  </si>
  <si>
    <t xml:space="preserve">ADQUISICION MATERIAL DIDÁCTICO PRIMER Y SEGUNDO CICLO DE ESTABLECIMIENTOS EDUCACIONALES  </t>
  </si>
  <si>
    <t>40002982-0</t>
  </si>
  <si>
    <t>REPOSICION PLAZA DE ARMAS Y AV. VICENTE PÉREZ ROSALES, LLANQUIHUE</t>
  </si>
  <si>
    <t>30389035-0</t>
  </si>
  <si>
    <t>MEJORAMIENTO RUTA 226 SECTOR: RUTA 5 - LAGUNITAS</t>
  </si>
  <si>
    <t>30458053-0</t>
  </si>
  <si>
    <t>HABILITACION SUMINISTRO ENERGIA ELECTRICA SECTOR RURAL LA PALOMA, LOS MUERMOS</t>
  </si>
  <si>
    <t>40001034-0</t>
  </si>
  <si>
    <t>DIFUSION Y PROMOCION TURISTICA, REGION DE LOS LAGOS</t>
  </si>
  <si>
    <t>30433774-0</t>
  </si>
  <si>
    <t>CONSERVACION REDES SECUNDARIAS DE AGUAS LLUVIA 2018 REGION LOS LAGO</t>
  </si>
  <si>
    <t>30484053-0</t>
  </si>
  <si>
    <t>CONSERVACION RED PRIMARIA DE AGUAS LLUVIAS REGION DE LOS LAGOS</t>
  </si>
  <si>
    <t>DIRECCION DE OBRAS HIDRAULICAS</t>
  </si>
  <si>
    <t>30099554-0</t>
  </si>
  <si>
    <t>HABILITACION INSTALACIÓN SERVICIO DE AGUA POTABLE RURAL DE PALQUI</t>
  </si>
  <si>
    <t>30485195-0</t>
  </si>
  <si>
    <t>30485196-0</t>
  </si>
  <si>
    <t>ACTUALIZACION PLAN REGULADOR COMUNAL DE LLANQUIHUE</t>
  </si>
  <si>
    <t>SUBSECRETARIA VIVIENDA Y URBANISMO</t>
  </si>
  <si>
    <t>30483775-0</t>
  </si>
  <si>
    <t>CONSTRUCCION RED PRIMARIA DE AGUAS LLUVIAS SECTOR PONIENTE PTO MONTT</t>
  </si>
  <si>
    <t>30082004-0</t>
  </si>
  <si>
    <t>CONSTRUCCION RED DE AGUA POTABLE SECT. LOS RADALES, COMUNA FRUTILLAR</t>
  </si>
  <si>
    <t>30485141-0</t>
  </si>
  <si>
    <t>CONSTRUCCION CENTRO CERRADO X REGION DE LOS LAGOS</t>
  </si>
  <si>
    <t>SUBSECRETARIA DE JUSTICIA</t>
  </si>
  <si>
    <t>30078797-0</t>
  </si>
  <si>
    <t>MEJORAMIENTO RUTA T-85 VARIOS TRAMOS EN LAGO RANCO - CALCURRUPE</t>
  </si>
  <si>
    <t>30057800-0</t>
  </si>
  <si>
    <t>REPOSICION TRIBUNAL GARANTÍA Y TOP DE OSORNO</t>
  </si>
  <si>
    <t>CORPORACION ADMINISTRATIVA DEL PODER JUDICIAL</t>
  </si>
  <si>
    <t>30308732-0</t>
  </si>
  <si>
    <t>30134930-0</t>
  </si>
  <si>
    <t>CONSTRUCCION PTE DALCAHUE EN RUTA W-59, ISLA DE QUINCHAO EN CHILOE</t>
  </si>
  <si>
    <t>30083665-0</t>
  </si>
  <si>
    <t>HABILITACION INSTALACION SERVICIO DE AGUA POTABLE RURAL DE HUENAO</t>
  </si>
  <si>
    <t>30485192-0</t>
  </si>
  <si>
    <t>DIAGNOSTICO PLAN ESTRATEGICO ZIP LA CHACRA DE CASTRO</t>
  </si>
  <si>
    <t>30485410-0</t>
  </si>
  <si>
    <t>MEJORAMIENTO MULTICANCHA DE RIACHUELO</t>
  </si>
  <si>
    <t>30355425-0</t>
  </si>
  <si>
    <t>MEJORAMIENTO CALLE REGIMIENTO PUERTO MONTT</t>
  </si>
  <si>
    <t>IN</t>
  </si>
  <si>
    <t>30130060-0</t>
  </si>
  <si>
    <t>CONSTRUCCION CIRCUNVALACION LAGO RUPANCO, REGION LOS LAGOS</t>
  </si>
  <si>
    <t>30257522-0</t>
  </si>
  <si>
    <t>CONSTRUCCION RUTA COSTERA Y TRANSVERSALES  PROV OSORNO REG LOS LAGOS</t>
  </si>
  <si>
    <t>30458841-0</t>
  </si>
  <si>
    <t>CONSTRUCCION SERVICIO AGUA POTABLE RURAL PUTENIO, COMUNA DE CALBUCO</t>
  </si>
  <si>
    <t>30234522-0</t>
  </si>
  <si>
    <t>REPOSICION ESCUELA RURAL DE PUNTA CHILEN</t>
  </si>
  <si>
    <t>20158394-0</t>
  </si>
  <si>
    <t>CONSTRUCCION SISTEMA APR SANTA BARBARA, COMUNA DE CHAITEN</t>
  </si>
  <si>
    <t>40002082-0</t>
  </si>
  <si>
    <t>ADQUISICION ADQUISICIÓN EQUIPAMENTO PARA EL CENTRO COMUNITARIO DE REHABILITACIÓN (CCR)</t>
  </si>
  <si>
    <t>40001347-0</t>
  </si>
  <si>
    <t>REPOSICION SEÑALETICA TURÍSTICA DE LA COMUNA DE PALENA</t>
  </si>
  <si>
    <t>40002910-0</t>
  </si>
  <si>
    <t>20140221-0</t>
  </si>
  <si>
    <t>CONSTRUCCION JARDIN INFANTIL Y SALA CUNA DOS ESTEROS, PUERTO MONTT</t>
  </si>
  <si>
    <t>30410822-0</t>
  </si>
  <si>
    <t>30282773-0</t>
  </si>
  <si>
    <t>30397335-0</t>
  </si>
  <si>
    <t>30484393-0</t>
  </si>
  <si>
    <t>RECUPERACION RENOVACION DE SEMILLA DE PAPA EN CULTIVO IN VITRO</t>
  </si>
  <si>
    <t>30485125-0</t>
  </si>
  <si>
    <t xml:space="preserve">CAPACITACION FORTALECIMIENTO DE LA AUTONOMÍA ECONÓMICA DE MUJERES EMPRENDEDORAS DEL SERNAMEG </t>
  </si>
  <si>
    <t>30485183-0</t>
  </si>
  <si>
    <t>CAPACITACION VALORIZACION DE LA OFERTA GENETICA REGIONAL</t>
  </si>
  <si>
    <t>30485123-0</t>
  </si>
  <si>
    <t>ADQUISICION Y REPOSICION VEHICULOS Y MAQUINARIA CAMINOS VECINALES</t>
  </si>
  <si>
    <t>30361477-0</t>
  </si>
  <si>
    <t>RECUPERACION DE SUELOS EN TERRITORIOS INDIGENAS DE LA PROV DE OSORNO</t>
  </si>
  <si>
    <t>30433775-0</t>
  </si>
  <si>
    <t>ACTUALIZACION MODIFICACION Y REESTRUCTURACIÓN DE LA PROPUESTA PROT</t>
  </si>
  <si>
    <t>30430874-0</t>
  </si>
  <si>
    <t>30103252-0</t>
  </si>
  <si>
    <t>CAPACITACION ESCUELA DE OFICIO TURISMO REGIÓN DE LOS LAGOS</t>
  </si>
  <si>
    <t>40001173-0</t>
  </si>
  <si>
    <t>ADQUISICION DOS MINIBUSES PARA CCR LOS MUERMOS</t>
  </si>
  <si>
    <t>30427472-0</t>
  </si>
  <si>
    <t>REPOSICION ESCUELA RURAL DE QUITRIPULLI COMUNA DE CHONCHI</t>
  </si>
  <si>
    <t>20157700-0</t>
  </si>
  <si>
    <t>ADQUISICION REPOSICIÓN VEHÍCULO DIRECCIÓN DE ASEO Y ORNATO</t>
  </si>
  <si>
    <t>40001702-0</t>
  </si>
  <si>
    <t xml:space="preserve">REPOSICION MOTONIVELADORA PARA LA RED AEROPORTUARIA </t>
  </si>
  <si>
    <t>30468387-0</t>
  </si>
  <si>
    <t>30096049-0</t>
  </si>
  <si>
    <t>30104476-0</t>
  </si>
  <si>
    <t>CONSTRUCCION REDES CONTRA INCENDIO C.D.P. CASTRO</t>
  </si>
  <si>
    <t>GENDARMERIA DE CHILE</t>
  </si>
  <si>
    <t>30121351-0</t>
  </si>
  <si>
    <t>NORMALIZACION CENTRO DE SALUD, PUERTO VARAS</t>
  </si>
  <si>
    <t>30063734-0</t>
  </si>
  <si>
    <t>REPOSICION ESCUELA ESPECIAL SAN AGUSTIN, FRUTILLAR</t>
  </si>
  <si>
    <t>30073164-0</t>
  </si>
  <si>
    <t>DIAGNOSTICO DIVERSOS SECTORES ARCHIPIELAGO ISLAS DESERTORES CHAITEN</t>
  </si>
  <si>
    <t>30447539-0</t>
  </si>
  <si>
    <t>30135630-0</t>
  </si>
  <si>
    <t>MEJORAMIENTO SISTEMA APR EXISTENTE LA CHACRA, COMUNA DE CASTRO</t>
  </si>
  <si>
    <t>30471833-0</t>
  </si>
  <si>
    <t>30126487-0</t>
  </si>
  <si>
    <t>REPOSICION ESTADIO VIEJOS CRACKS CHINQUIHUE, PUERTO MONTT</t>
  </si>
  <si>
    <t>30199074-0</t>
  </si>
  <si>
    <t>CONSTRUCCION ESPACIO MULTIPROPOSITO CARLOS FOLLERT</t>
  </si>
  <si>
    <t>30482470-0</t>
  </si>
  <si>
    <t>CONSTRUCCION CONEXIÓN VIAL SECTOR:PALENA - LAGO PALENA,COMUNA PALENA</t>
  </si>
  <si>
    <t>30384235-0</t>
  </si>
  <si>
    <t>TRANSFERENCIA PROG. REGULARIZACIÓN DERECHOS APROVECHAMIENTO AGUA</t>
  </si>
  <si>
    <t>30341275-0</t>
  </si>
  <si>
    <t>40001654-0</t>
  </si>
  <si>
    <t>30083335-0</t>
  </si>
  <si>
    <t>CONSTRUCCION TERMINAL DE BUSES COMUNA DE FUTALEUFÚ</t>
  </si>
  <si>
    <t>30102779-0</t>
  </si>
  <si>
    <t>MEJORAMIENTO AVDA. PTE IBAÑEZ DE PTO MONTT, TRAMO CARDONAL-INDUSTRIA</t>
  </si>
  <si>
    <t>30283474-0</t>
  </si>
  <si>
    <t>CONSERVACION DEL SISTEMA DE CONTROL DE TRANSITO REGION DE LOS LAGOS</t>
  </si>
  <si>
    <t>UNIDAD OPERATIVA DE CONTROL DE TRANSITO</t>
  </si>
  <si>
    <t>30136184-0</t>
  </si>
  <si>
    <t>ADQUISICION Y REPOSICIÓN DE CAMIONETAS PARA TRANSPORTE MUNICIPAL</t>
  </si>
  <si>
    <t>40002212-0</t>
  </si>
  <si>
    <t>CONSTRUCCION PLANTA DE TRATAMIENTO LOCALIDAD DE PARGA, COMUNA FRESIA</t>
  </si>
  <si>
    <t>REPOSICION PLAZA DE ARMAS DE CHAITÉN</t>
  </si>
  <si>
    <t>30135078-0</t>
  </si>
  <si>
    <t>CONSTRUCCION RIPIO RUTA 7. S: FIORDO LARGO (PILLAN) - CALETA GONZALO</t>
  </si>
  <si>
    <t>30110274-0</t>
  </si>
  <si>
    <t>CONSERVACION CANCHA N°2 VIEJOS CRACKS  - PUERTO MONTT</t>
  </si>
  <si>
    <t>INSTITUTO NACIONAL DEL DEPORTE</t>
  </si>
  <si>
    <t>40002461-0</t>
  </si>
  <si>
    <t>HABILITACION SUMINISTRO E.  E.  BELLAVISTA SAN JUAN DE LA  COSTA</t>
  </si>
  <si>
    <t>30092386-0</t>
  </si>
  <si>
    <t>CONSTRUCCION SISTEMA AGUA POTABLE RURAL HUICHA, COMUNA DE ANCUD</t>
  </si>
  <si>
    <t>40000927-0</t>
  </si>
  <si>
    <t>DIAGNOSTICO ESTUDIOS PREVIOS PLAN REGULADOR DE PUQUELDON</t>
  </si>
  <si>
    <t>30092135-0</t>
  </si>
  <si>
    <t>CONSTRUCCION FISCALÍA LOCAL PUERTO MONTT</t>
  </si>
  <si>
    <t>20194077-0</t>
  </si>
  <si>
    <t>ADQUISICION 7 CAMIONETAS PARA LA MUNICIPALIDAD DE MAULLIN</t>
  </si>
  <si>
    <t>30395773-0</t>
  </si>
  <si>
    <t>MEJORAMIENTO BORDE COSTERO  SECTOR IANSA, LLANQUIHUE</t>
  </si>
  <si>
    <t>30377073-0</t>
  </si>
  <si>
    <t>HABILITACION SUMINISTRO  DE ENERGIA ELECTRICA SECTOR MISQUIHUE COMUNA DE MAULLIN</t>
  </si>
  <si>
    <t>40002263-0</t>
  </si>
  <si>
    <t>MEJORAMIENTO RUTA 7. SECTOR: PUENTE  EL BONITO - SANTA BARBARA</t>
  </si>
  <si>
    <t>30124981-0</t>
  </si>
  <si>
    <t>RECUPERACION SUELOS DEGRADADOS EN TERRITORIO PATAGONIA VERDE</t>
  </si>
  <si>
    <t>30341439-0</t>
  </si>
  <si>
    <t>REPOSICION CABINAS PARADEROS TAXI</t>
  </si>
  <si>
    <t>30488417-0</t>
  </si>
  <si>
    <t>CONSTRUCCION COLECTORES, SEDIMENTADORA Y CÁMARA DE REJAS, CHAITEN SUR</t>
  </si>
  <si>
    <t>30483223-0</t>
  </si>
  <si>
    <t>MEJORAMIENTO COSTANERA COMO ESPACIO PUBLICO INTEGRAL,CHAITEN</t>
  </si>
  <si>
    <t>30286822-0</t>
  </si>
  <si>
    <t>REPOSICION ESCUELA RURAL DE LINAO COMUNA DE ANCUD</t>
  </si>
  <si>
    <t>30085972-0</t>
  </si>
  <si>
    <t>CONSTRUCCION SERVICIO DE A.P.R. DE PINDACO-QUITRIPULLI, CHONCHI</t>
  </si>
  <si>
    <t>30310674-0</t>
  </si>
  <si>
    <t>CONTROL MONITOREO SITUACION SANITARIA EN BOVINOS Y OVINOS DEL T</t>
  </si>
  <si>
    <t>30341424-0</t>
  </si>
  <si>
    <t>CONSTRUCCION CONEXIÓN VIAL RUTA 7 - V-69 (CANUTILLAR) REG LOS LAGOS</t>
  </si>
  <si>
    <t>30483152-0</t>
  </si>
  <si>
    <t>CONSTRUCCION CONEXION VIAL RUTA 7 - V-69 (CANUTILLAR) REG LOS LAGOS</t>
  </si>
  <si>
    <t>30483959-0</t>
  </si>
  <si>
    <t>30485368-0</t>
  </si>
  <si>
    <t>HABILITACION S.E.SECTOR OLMOPULLI-CEBADAL COMUNA DE MAULLIN</t>
  </si>
  <si>
    <t>30036048-0</t>
  </si>
  <si>
    <t>CONSTRUCCION CENTRO REFERENCIA Y DIAGNOSTICO MÉDICO, OSORNO</t>
  </si>
  <si>
    <t>30129384-0</t>
  </si>
  <si>
    <t>TRANSFERENCIA MANEJO Y RECUPERACIÓN DE MICROCUENCAS HIDROGRAFICAS</t>
  </si>
  <si>
    <t>30468098-0</t>
  </si>
  <si>
    <t>REPOSICION POSTA DE SALUD HUYAR ALTO, CURACO DE VELEZ</t>
  </si>
  <si>
    <t>30135738-0</t>
  </si>
  <si>
    <t>CONSTRUCCION AGENCIA DE AREA INDAP ANCUD</t>
  </si>
  <si>
    <t>INSTITUTO DESARROLLO AGROPECUARIO</t>
  </si>
  <si>
    <t>30484611-0</t>
  </si>
  <si>
    <t>CONSTRUCCION RED CONTRAINCENDIOS CDP CASTRO</t>
  </si>
  <si>
    <t>30392525-0</t>
  </si>
  <si>
    <t xml:space="preserve">TRANSFERENCIA DESARROLLO DE UN RECUBRIMIENTO FUNGICIDA A PARTIR DE EMULSIÓN DE POLIESTIRENO </t>
  </si>
  <si>
    <t>40000840-0</t>
  </si>
  <si>
    <t>CONSTRUCCION MULTICANCHA SECTOR COYAM, MAULLIN</t>
  </si>
  <si>
    <t>30488659-0</t>
  </si>
  <si>
    <t>MEJORAMIENTO  TRES CALLES LOCALIDAD DE CARELMAPU, MAULLIN</t>
  </si>
  <si>
    <t>30117891-0</t>
  </si>
  <si>
    <t>CONSTRUCCION CONEXIÓN VIAL PUERTO VARAS - LLANQUIHUE</t>
  </si>
  <si>
    <t>30257872-0</t>
  </si>
  <si>
    <t xml:space="preserve">MEJORAMIENTO MULTICANCHA VILLA LOS RÍOS </t>
  </si>
  <si>
    <t>30488540-0</t>
  </si>
  <si>
    <t xml:space="preserve">MEJORAMIENTO MONUMENTO BATALLA EL TORO </t>
  </si>
  <si>
    <t>30488543-0</t>
  </si>
  <si>
    <t>CONSTRUCCION DISEÑO ALCANTARILLADO DE CASCADAS</t>
  </si>
  <si>
    <t>40001280-0</t>
  </si>
  <si>
    <t>CONSTRUCCION CENTRO DEPORTIVO MUNICIPAL COMUNA DE CHONCHI</t>
  </si>
  <si>
    <t>30484959-0</t>
  </si>
  <si>
    <t>REPOSICION PUENTE GÓMEZ N°3 EN RUTA V-86 COMUNA DE PUERTO MONTT</t>
  </si>
  <si>
    <t>30122072-0</t>
  </si>
  <si>
    <t>REPOSICION PAV. RUTA U-40, S:OSORNO-INTERS. RUTA U-52, PROV OSORNO</t>
  </si>
  <si>
    <t>30458870-0</t>
  </si>
  <si>
    <t>TRANSFERENCIA COSECHA DE AGUA LLUVIAS EN ISLAS REGION DE LOS LAGOS</t>
  </si>
  <si>
    <t>30468092-0</t>
  </si>
  <si>
    <t>AMPLIACION CESFAM OVEJERIA, OSORNO.</t>
  </si>
  <si>
    <t>30062818-0</t>
  </si>
  <si>
    <t>CONSTRUCCION CICLOVIA RUTA U-99-V S:NOCHACO-CASCADAS, PTO.OCTAY</t>
  </si>
  <si>
    <t>30124002-0</t>
  </si>
  <si>
    <t>MEJORAMIENTO CALLE PADRE HARTER DE PUERTO MONTT</t>
  </si>
  <si>
    <t>CONSTRUCCION 20 VIVIENDAS ADULTO MAYOR DE QUELLON</t>
  </si>
  <si>
    <t>30128989-0</t>
  </si>
  <si>
    <t xml:space="preserve">MEJORAMIENTO ESCUELA ENTRE LAGOS       </t>
  </si>
  <si>
    <t>30483800-0</t>
  </si>
  <si>
    <t>AMPLIACION AERÓDROMO CAÑAL BAJO, OSORNO</t>
  </si>
  <si>
    <t>30465788-0</t>
  </si>
  <si>
    <t>RESTAURACION PLAZA DE LA IGLESIA DE DALCAHUE</t>
  </si>
  <si>
    <t>30135220-0</t>
  </si>
  <si>
    <t>MEJORAMIENTO RUTA 225-CH. SECTOR: PETROHUE - LAGO TODOS LOS SANTOS</t>
  </si>
  <si>
    <t>30061828-0</t>
  </si>
  <si>
    <t>CONSERVACION GLOBAL MIXTA REGION DE LOS LAGOS AÑO 2013</t>
  </si>
  <si>
    <t>30123001-0</t>
  </si>
  <si>
    <t>30486132-0</t>
  </si>
  <si>
    <t>ADQUISICION RODILLO COMPACTADOR COMUNA DE DALCAHUE</t>
  </si>
  <si>
    <t>30291576-0</t>
  </si>
  <si>
    <t>CONSTRUCCION CENTRO CULTURAL SAN PABLO</t>
  </si>
  <si>
    <t>30485216-0</t>
  </si>
  <si>
    <t>CONSTRUCCION CAMINO RUTA W-807,SECTOR:PTE.NEGRO-PTE.AQUELLAS,CHAITEN</t>
  </si>
  <si>
    <t>30342673-0</t>
  </si>
  <si>
    <t>CONSTRUCCION NUEVO PARQUE MUNICIPAL DE ANCUD</t>
  </si>
  <si>
    <t>30485370-0</t>
  </si>
  <si>
    <t>NORMALIZACION LICEO MUNICIPAL DE COCHAMO , COMUNA DE COCHAMO</t>
  </si>
  <si>
    <t>30073995-0</t>
  </si>
  <si>
    <t>CONSTRUCCION PARQUE LA TOMA, RIO NEGRO</t>
  </si>
  <si>
    <t>30485764-0</t>
  </si>
  <si>
    <t>ADQUISICION Equipos y Equipamientos para Habilitación Pabellón CMA</t>
  </si>
  <si>
    <t>30488894-0</t>
  </si>
  <si>
    <t>CONSERVACION BARRIO COMERCIAL LYNCH</t>
  </si>
  <si>
    <t>30462952-0</t>
  </si>
  <si>
    <t>MEJORAMIENTO BARRIO COMERCIAL CALLE ANTONIO VARAS PUERTO MONTT</t>
  </si>
  <si>
    <t>30463129-0</t>
  </si>
  <si>
    <t>MEJORAMIENTO BARRIO COMERCIAL LOS MUERMOS</t>
  </si>
  <si>
    <t>30463128-0</t>
  </si>
  <si>
    <t>CONSTRUCCION PUENTE PALENA Nº 2, PALENA</t>
  </si>
  <si>
    <t>30483135-0</t>
  </si>
  <si>
    <t>ADQUISICION CAMION MULIPROPOSITO MUNICIPALIDAD DE PUQUELDON</t>
  </si>
  <si>
    <t>30466153-0</t>
  </si>
  <si>
    <t>ADQUISICION SISTEMA TELEDETECCIÓN DE CATORCE CÁMARAS PARA INCENDIOS FORESTALES</t>
  </si>
  <si>
    <t>30485172-0</t>
  </si>
  <si>
    <t>CONSTRUCCION RIPIO RUTA 7. SECTOR: PICHANCO-HUINAY, XR</t>
  </si>
  <si>
    <t>30110267-0</t>
  </si>
  <si>
    <t>REPOSICION EDIFICIO PARA LA CORTE DE APELACIONES DE PUERTO MONTT</t>
  </si>
  <si>
    <t>30116443-0</t>
  </si>
  <si>
    <t>CONSERVACION CONSERVACION GIMNACIO FISCAL DE CURACO DE VELEZ</t>
  </si>
  <si>
    <t>40003083-0</t>
  </si>
  <si>
    <t>AMPLIACION APR LAS QUEMAS SAN ANTONIO SECTOR CHAQUEIHUA, PTO MONTT</t>
  </si>
  <si>
    <t>CONSERVACION INFRAESTRUCTURA DE APOYO LOS LAGOS</t>
  </si>
  <si>
    <t>DIRECCION DE ARQUITECTURA MOP</t>
  </si>
  <si>
    <t>30464765-0</t>
  </si>
  <si>
    <t>30480722-0</t>
  </si>
  <si>
    <t>CONSTRUCCION POSTA RURAL MANQUEMAPU - PURRANQUE</t>
  </si>
  <si>
    <t>30068433-0</t>
  </si>
  <si>
    <t>FACTIBILIDAD</t>
  </si>
  <si>
    <t>REPOSICION COMPLEJO FRONTERIZO CARDENAL SAMORE, PROV. OSORNO</t>
  </si>
  <si>
    <t>30409780-0</t>
  </si>
  <si>
    <t>CONSERVACION RUTINARIA AERÓDROMO NUEVO CHAITÉN AÑO 2018 - 2021 REGIÓN DE LOS LAGOS</t>
  </si>
  <si>
    <t>30483183-0</t>
  </si>
  <si>
    <t>REPOSICION ESCUELA BASICA JUAN SOLER MANFREDINI</t>
  </si>
  <si>
    <t>30135847-0</t>
  </si>
  <si>
    <t>ACTUALIZACION PLAN MAESTRO AGUAS LLUVIAS OSORNO</t>
  </si>
  <si>
    <t>30376573-0</t>
  </si>
  <si>
    <t>TRANSFERENCIA PRODUCCION LEÑA SECA EN PEQUEÑOS PRODUCTORES USUARIOS DE INDAP, PROV PALENA</t>
  </si>
  <si>
    <t>30485242-0</t>
  </si>
  <si>
    <t>MEJORAMIENTO BORDE COSTERO DE ANCUD</t>
  </si>
  <si>
    <t>30352477-0</t>
  </si>
  <si>
    <t>CONSTRUCCION CENTRO COMUNITARIO DE SALUD AYTUE, QUELLON</t>
  </si>
  <si>
    <t>30429525-0</t>
  </si>
  <si>
    <t>CONSTRUCCION CENTRO JUSTICIA JUZGADO FAMILIA Y LETRAS DE ANCUD</t>
  </si>
  <si>
    <t>30116113-0</t>
  </si>
  <si>
    <t>CONSTRUCCION ESCALERA Y ACCESO UNIVERSAL PLAZA MAICOLPUÉ</t>
  </si>
  <si>
    <t>30488936-0</t>
  </si>
  <si>
    <t>REPOSICION HOSPEDERÍA HOGAR DE CRISTO, PUERTO MONTT</t>
  </si>
  <si>
    <t>30129273-0</t>
  </si>
  <si>
    <t>CONSERVACION GLOBAL MIXTA CAMINOS RED VIAL X REGIÓN 2013-2018</t>
  </si>
  <si>
    <t>30176622-0</t>
  </si>
  <si>
    <t>CONSTRUCCION CONEX VIAL CR RUTA 231 CH-A. NORTE L. ESPOLON-FUTALEUFU</t>
  </si>
  <si>
    <t>30287426-0</t>
  </si>
  <si>
    <t>TRANSFERENCIA EDUCACION PARA LA IMP. DE BUENAS PRAC. AMBIENTA, OSORNO</t>
  </si>
  <si>
    <t>30136293-0</t>
  </si>
  <si>
    <t>CONSTRUCCION 25° LLAMADO PROGRAMA PAV. PARTICIPATIVA, X REGION</t>
  </si>
  <si>
    <t>30386776-0</t>
  </si>
  <si>
    <t>MEJORAMIENTO CALLE RECAREDO OBERREUTER CASTRO</t>
  </si>
  <si>
    <t>40001812-0</t>
  </si>
  <si>
    <t>HABILITACION SUMINISTRO ENER. ELECTR.  SECTOR HUACHA CASMA,FRUTILLAR</t>
  </si>
  <si>
    <t>30485168-0</t>
  </si>
  <si>
    <t>ACTUALIZACION PLAN REGULADOR COMUNAL DE FRESIA</t>
  </si>
  <si>
    <t>30387824-0</t>
  </si>
  <si>
    <t>CONSTRUCCION 20 VIVIENDAS ADULTO MAYOR COMUNA DE CASTRO</t>
  </si>
  <si>
    <t>30128832-0</t>
  </si>
  <si>
    <t>MEJORAMIENTO Y AMPLIACION ESCUELA RURAL EL ENCANTO</t>
  </si>
  <si>
    <t>30486466-0</t>
  </si>
  <si>
    <t>REPOSICION REPOSICIÓN SEDE SAN PEDRO Y MEJORAMIENTO DE ENTORNO</t>
  </si>
  <si>
    <t>30488064-0</t>
  </si>
  <si>
    <t>ADQUISICION EQUIPAMIENTO CIENTÍFICO Y TIC ESTABLECIMIENTOS DE ENSEÑANZA MEDIA PURRANQUE</t>
  </si>
  <si>
    <t>40002978-0</t>
  </si>
  <si>
    <t>MEJORAMIENTO ACCESO HOSPITAL Y VEREDAS EN CALLES DE FRESIA URBANO</t>
  </si>
  <si>
    <t>30488541-0</t>
  </si>
  <si>
    <t>REPOSICION DE LUMINARIAS, SECTOR TENAÚN</t>
  </si>
  <si>
    <t>30488439-0</t>
  </si>
  <si>
    <t>REPOSICION CUARTEL  POLICIAL PREFECTURA  PROVINCIAL  OSORNO</t>
  </si>
  <si>
    <t>30087497-0</t>
  </si>
  <si>
    <t>HABILITACION SUMINISTRO ELÉCTRICO ISLA QUEULLIN</t>
  </si>
  <si>
    <t>30339483-0</t>
  </si>
  <si>
    <t>MEJORAMIENTO RUTA 7 SECTOR: LENCA - LA ARENA</t>
  </si>
  <si>
    <t>30076518-0</t>
  </si>
  <si>
    <t>MEJORAMIENTO RUTA W-15. SECTOR: PUMANZANO - LINAO, ANCUD</t>
  </si>
  <si>
    <t>30080314-0</t>
  </si>
  <si>
    <t>30135059-0</t>
  </si>
  <si>
    <t>CONSTRUCCION DISEÑO COSTANERA PUERTO OCTAY</t>
  </si>
  <si>
    <t>40001257-0</t>
  </si>
  <si>
    <t>CONSERVACION VARIOS CNOS. VECINALES GLOSA 7, COMUNA DE FRESIA</t>
  </si>
  <si>
    <t>30458322-0</t>
  </si>
  <si>
    <t>CONSTRUCCION TERMINAL PORTUARIO E INFRAES. PESCA ARTESANAL  CHAITEN</t>
  </si>
  <si>
    <t>30083092-0</t>
  </si>
  <si>
    <t>SANEAMIENTO TENENCIA IRREGULAR DE LA PROPIEDAD - PATAGONIA VERDE</t>
  </si>
  <si>
    <t>30426980-0</t>
  </si>
  <si>
    <t>ACTUALIZACION PLAN DE TRANSPORTE PUERTO MONTT</t>
  </si>
  <si>
    <t>SECTRA</t>
  </si>
  <si>
    <t>30117749-0</t>
  </si>
  <si>
    <t>HABILITACION SUMINISTRO EE SECTOR LOS RISCOS, PUERTO VARAS</t>
  </si>
  <si>
    <t>30481026-0</t>
  </si>
  <si>
    <t xml:space="preserve">MEJORAMIENTO Y CONSTRUCCION DE NICHOS CEMENTERIO LOS MUERMOS  </t>
  </si>
  <si>
    <t>MEJORAMIENTO RUTA V-69, SECTOR RALUN - COCHAMO, COMUNA COCHAMO</t>
  </si>
  <si>
    <t>CONSERVACION  RED VIAL  LOS LAGOS (2015-2016-2017)</t>
  </si>
  <si>
    <t>30224327-0</t>
  </si>
  <si>
    <t>HABILITACION SUMINISTRO ENERGIA ELECTRICA SECTOR RURAL PUTRAUTRAO, LOS MUERMOS</t>
  </si>
  <si>
    <t>40001307-0</t>
  </si>
  <si>
    <t>EQUIPAMIENTO EQUIPAMIENTO EDUCATIVO PARA ESTABLECIMIENTOS DE ENSEÑANZA PARVULARIA Y PREBASIC</t>
  </si>
  <si>
    <t>40000984-0</t>
  </si>
  <si>
    <t>REPOSICION RUTA 215-CH SECTOR ENTRELAGOS-ADUANA PAJARITOS; PUYEHU</t>
  </si>
  <si>
    <t>30122170-0</t>
  </si>
  <si>
    <t>REPOSICION VEHICULOS MUNICIPALES, PUERTO VARAS</t>
  </si>
  <si>
    <t>40000419-0</t>
  </si>
  <si>
    <t>CONSTRUCCION PUENTE SOBRE EL CANAL CHACAO Y ACCESOS</t>
  </si>
  <si>
    <t>30125021-0</t>
  </si>
  <si>
    <t>MEJORAMIENTO AVENIDA REPUBLICA, OSORNO.</t>
  </si>
  <si>
    <t>30043744-0</t>
  </si>
  <si>
    <t>HABILITACION  DE UNIDADES CRITICAS, HOSPITAL DE CHAITEN</t>
  </si>
  <si>
    <t>30351932-0</t>
  </si>
  <si>
    <t>30341784-0</t>
  </si>
  <si>
    <t>CONSTRUCCION VEREDAS SECTOR POBLACIÓN LA PALOMA PUERTO MONTT</t>
  </si>
  <si>
    <t>40000182-0</t>
  </si>
  <si>
    <t>CONSTRUCCION CENTRO DE SALUD COCHAMO, COMUNA DE COCHAMO.</t>
  </si>
  <si>
    <t>30047349-0</t>
  </si>
  <si>
    <t>MEJORAMIENTO BORDE COSTERO DE QUELLÓN</t>
  </si>
  <si>
    <t>30352328-0</t>
  </si>
  <si>
    <t>HABILITACION SUMINISTRO E.  E.  QUILLOIMO SAN JUAN DE LA COSTA</t>
  </si>
  <si>
    <t>30124377-0</t>
  </si>
  <si>
    <t>MEJORAMIENTO CONEXIÓN VIAL RUTA 5 - RUTA U-500, OSORNO</t>
  </si>
  <si>
    <t>30128028-0</t>
  </si>
  <si>
    <t>ADQUISICION BARREDORA INDUSTRIAL COMUNA DE PUERTO OCTAY</t>
  </si>
  <si>
    <t>40001341-0</t>
  </si>
  <si>
    <t>CONSERVACION CAMINOS BASICOS REGION DE LOS LAGOS 2014-2015</t>
  </si>
  <si>
    <t>30259272-0</t>
  </si>
  <si>
    <t>CONSERVACION CAMINOS NO ENROLADOS QUELLON CONTINENTAL</t>
  </si>
  <si>
    <t>30428525-0</t>
  </si>
  <si>
    <t>TRANSFERENCIA ASESORÍA TÉCNICA EN  TURISMO RURAL ¿ ETAPA II.</t>
  </si>
  <si>
    <t>30341325-0</t>
  </si>
  <si>
    <t>AMPLIACION REPOSICION RUTA V-85 CR. LONGITUDINAL RUTA 5 - CALBUCO</t>
  </si>
  <si>
    <t>30081343-0</t>
  </si>
  <si>
    <t>CONSTRUCCION CENTRO DE SALUD MENTAL COMUNITARIA (COSAM) MELIPULLI</t>
  </si>
  <si>
    <t>40001207-0</t>
  </si>
  <si>
    <t>30480531-0</t>
  </si>
  <si>
    <t>REPOSICION PARCIAL LICEO LAS AMERICAS DE ENTRE LAGOS</t>
  </si>
  <si>
    <t>30067012-0</t>
  </si>
  <si>
    <t>NORMALIZACION DE SEMAFOROS CIUDAD DE PUERTO MONTT</t>
  </si>
  <si>
    <t>30343529-0</t>
  </si>
  <si>
    <t>CONSTRUCCION BIBLIOTECA REGIONAL  LOS LAGOS, PUERTO MONTT</t>
  </si>
  <si>
    <t>DIRECCION DE BIBLIOTECAS, ARCHIVOS Y MUSEOS</t>
  </si>
  <si>
    <t>30091074-0</t>
  </si>
  <si>
    <t>CONSERVACION SISTEMA DE ILUMINACION ESTADIO SINTETICO CENTENARIO COMUNA DE PURRA</t>
  </si>
  <si>
    <t>SEREMI DEL DEPORTE REGION X</t>
  </si>
  <si>
    <t>40001779-0</t>
  </si>
  <si>
    <t>CONSTRUCCION REDES AGUA POTABLE Y ALCANTARILLADO DIV. SECT. CASTRO</t>
  </si>
  <si>
    <t>30121787-0</t>
  </si>
  <si>
    <t>ADQUISICION CAMION LIMPIAFOSAS, COMUNA DE OSORNO</t>
  </si>
  <si>
    <t>40002944-0</t>
  </si>
  <si>
    <t>REPOSICION ESCUELA LA CAPILLA DE ISLA CAGUACH, COMUNA DE QUINCHAO</t>
  </si>
  <si>
    <t>30086050-0</t>
  </si>
  <si>
    <t>CONSTRUCCION PARQUE DE LAS ESCULTURAS, PURRANQUE</t>
  </si>
  <si>
    <t>30389124-0</t>
  </si>
  <si>
    <t>CONSTRUCCION ESTADIO MUNICIPAL COMUNA DE COCHAMO</t>
  </si>
  <si>
    <t>30135967-0</t>
  </si>
  <si>
    <t>CONSTRUCCION APR SECTORES CUESTA LA VACA Y HUAUTRUNES, LOS MUERMOS</t>
  </si>
  <si>
    <t>30465403-0</t>
  </si>
  <si>
    <t>CONSTRUCCION SISTEMA DE AGUA POTABLE RURAL EL QUECHE, COCHAMO</t>
  </si>
  <si>
    <t>30131517-0</t>
  </si>
  <si>
    <t>CONSTRUCCION OFICINA REGISTRO CIVIL E IDENTIF.  ALERCE, PUERTO MONTT</t>
  </si>
  <si>
    <t>30073367-0</t>
  </si>
  <si>
    <t>CONSTRUCCION MEDIALUNA CLUB DE RODEO ANCUD</t>
  </si>
  <si>
    <t>40000066-0</t>
  </si>
  <si>
    <t>REPOSICION VEREDAS ACCESO A CARELMAPU, MAULLIN</t>
  </si>
  <si>
    <t>30390477-0</t>
  </si>
  <si>
    <t>REPOSICION POSTA RURAL DE CORRENTOSO</t>
  </si>
  <si>
    <t>30270222-0</t>
  </si>
  <si>
    <t>AMPLIACION Y MEJORAMIENTO INSTITUTO TELETON, PUERTO MONTT</t>
  </si>
  <si>
    <t>30364305-0</t>
  </si>
  <si>
    <t>30126506-0</t>
  </si>
  <si>
    <t>HABILITACION SUMINISTRO ENERGÍA ELÉCTRICA SECTOR RURAL PILLUCO,  ANCUD</t>
  </si>
  <si>
    <t>40000032-0</t>
  </si>
  <si>
    <t>MEJORAMIENTO SERVICIO DE ALCANT. Y TRATAM. DE A.S. CURACO DE VELEZ</t>
  </si>
  <si>
    <t>30115770-0</t>
  </si>
  <si>
    <t>RESTAURACION ESCUELA RURAL PILMAIQUEN</t>
  </si>
  <si>
    <t>30070312-0</t>
  </si>
  <si>
    <t>MEJORAMIENTO RUTA V-69, SECTOR PUELO(FIN PAV.)-PUELCHE, COCHAMO</t>
  </si>
  <si>
    <t>30384429-0</t>
  </si>
  <si>
    <t>MEJORAMIENTO RUTA 7, SECTOR PUENTE CISNE - PICHICOLO, HUALAIHUE</t>
  </si>
  <si>
    <t>30132175-0</t>
  </si>
  <si>
    <t>CONSTRUCCION CIERRE PERIMETRAL ESTADIO MUNICIPAL</t>
  </si>
  <si>
    <t>30482552-0</t>
  </si>
  <si>
    <t>NORMALIZACION SEMAFOROS CIUDAD DE CASTRO</t>
  </si>
  <si>
    <t>30350522-0</t>
  </si>
  <si>
    <t>REPOSICION CAMION TOLVA Y ADQUISICION. RODILLO COMPACTADOR, COMUNA CASTRO</t>
  </si>
  <si>
    <t>30484307-0</t>
  </si>
  <si>
    <t>CONSERVACION REDES SECUNDARIAS DE AGUAS LLUVIA 2017 REGION LOS LAGOS</t>
  </si>
  <si>
    <t>30460722-0</t>
  </si>
  <si>
    <t>CONSTRUCCION PARQUE RIO NEGRO, ALERCE, COMUNA DE PUERTO MONTT</t>
  </si>
  <si>
    <t>30081481-0</t>
  </si>
  <si>
    <t>TRANSFERENCIA SUBSIDIO OPER. SIST. AUTOGENERACION ISLAS QUENU Y TABON</t>
  </si>
  <si>
    <t>30133915-0</t>
  </si>
  <si>
    <t>CONSERVACION DEL SISTEMA DE CONTROL DE TRÁNSITO  REGIÓN DE LOS LAGOS, ETAPA II</t>
  </si>
  <si>
    <t>30486982-0</t>
  </si>
  <si>
    <t>CONSTRUCCION REFUGIOS PEATONALES SECTOR URBANO COMUNA PUERTO MONTT</t>
  </si>
  <si>
    <t>40000463-0</t>
  </si>
  <si>
    <t>HABILITACION S. E.  E.  POPOEN COMPLEMENTARIO SN JUAN DE LA COSTA</t>
  </si>
  <si>
    <t>30118485-0</t>
  </si>
  <si>
    <t>CONSTRUCCION CECOSF AGUAS ANDINAS, COMUNA DE PURRANQUE</t>
  </si>
  <si>
    <t>30402322-0</t>
  </si>
  <si>
    <t>MEJORAMIENTO  W-883. SECTOR: APECHE - CRUCE RUTA W-853,QUEILEN</t>
  </si>
  <si>
    <t>30458872-0</t>
  </si>
  <si>
    <t>HABILITACION SUMINISTRO ENERGIA ELEC. SECTOR LOMA  LA PIEDRA FRUTILLAR</t>
  </si>
  <si>
    <t>30485158-0</t>
  </si>
  <si>
    <t>REPOSICION ESCUELA RURAL LAGUNITAS COMUNA DE PUERTO MONTT</t>
  </si>
  <si>
    <t>30106468-0</t>
  </si>
  <si>
    <t>NORMALIZACION DE TRES INTERSECCIONES CONFLICTIVAS RUTA 5, CASTRO</t>
  </si>
  <si>
    <t>30464752-0</t>
  </si>
  <si>
    <t>RESTAURACION FACHADAS ZONA TÍPICA PUERTO VARAS</t>
  </si>
  <si>
    <t>30136720-0</t>
  </si>
  <si>
    <t>ADQUISICION MAQUINARIA PARA EL MEJORAMIENTO DE CAMINOS COMUNALES, SAN PABLO</t>
  </si>
  <si>
    <t>40000290-0</t>
  </si>
  <si>
    <t>CONSERVACION GLOBAL MIXTA CAMINOS RED VIAL X REGIÓN (2018 - 2022)</t>
  </si>
  <si>
    <t>30481273-0</t>
  </si>
  <si>
    <t>HABILITACION HABILITACIÓN SUMINISTRO E.E SECTOR SECTOR AGONI ALTO, QUEILEN</t>
  </si>
  <si>
    <t>40002388-0</t>
  </si>
  <si>
    <t>CONSERVACION EDIFICIO PUBLICO Y HABILITACIÓN MUSEO DE LA CARRETERA AUSTRAL</t>
  </si>
  <si>
    <t>30484941-0</t>
  </si>
  <si>
    <t>CONSTRUCCION SALA CUNA Y JARDIN INFANTIL UBALDO MANCILLA, COMUNA DE CASTRO</t>
  </si>
  <si>
    <t>30483001-0</t>
  </si>
  <si>
    <t>EMPRE</t>
  </si>
  <si>
    <t>EMPRESA CONCESIONARIAS DE SERVICIOS SANITARIOS</t>
  </si>
  <si>
    <t xml:space="preserve">DIAGNOSTICO PLAN REGULADOR COMUNAL DE CURACO DE VELEZ </t>
  </si>
  <si>
    <t>30462785-0</t>
  </si>
  <si>
    <t>REPOSICION PAVIMENTO RUTA 215-CH. SECTOR: ADUANA - LIMITE</t>
  </si>
  <si>
    <t>30080507-0</t>
  </si>
  <si>
    <t xml:space="preserve">CONSERVACION SECTOR SALAS MULTIUSO Y EJERCICIOS GIMNASIO FISCAL ANCUD </t>
  </si>
  <si>
    <t>30486350-0</t>
  </si>
  <si>
    <t>30136320-0</t>
  </si>
  <si>
    <t>MEJORAMIENTO INFRAESTRUCTURA PASO CARDENAL SAMORE</t>
  </si>
  <si>
    <t>SERVICIO DE GOBIERNO INTERIOR</t>
  </si>
  <si>
    <t>30126075-0</t>
  </si>
  <si>
    <t>CONSTRUCCION 2 CASAS PARA PROFESIONALES CECOSF HUALAIHUÉ PUERTO</t>
  </si>
  <si>
    <t>30455973-0</t>
  </si>
  <si>
    <t>30463530-0</t>
  </si>
  <si>
    <t>CONSERVACION CAMINOS BÁSICOS REGIÓN  DE LOS LAGOS  2018-2020</t>
  </si>
  <si>
    <t>30481289-0</t>
  </si>
  <si>
    <t>CONSTRUCCION SERVICIO APR SECTOR RURAL LA VEGA, FRESIA</t>
  </si>
  <si>
    <t>30212372-0</t>
  </si>
  <si>
    <t>HABILITACION SUMINISTRO E.E. PURRAHUE SAN JUAN DE LA COSTA</t>
  </si>
  <si>
    <t>30134570-0</t>
  </si>
  <si>
    <t>MEJORAMIENTO PASARELA TURÍSTICA SECTOR LAS ESCALAS, FUTALEUFU</t>
  </si>
  <si>
    <t>30488718-0</t>
  </si>
  <si>
    <t>MEJORAMIENTO Y AMPLIACION HOSPITAL DE CASTRO, PROVINCIA DE CHILOE</t>
  </si>
  <si>
    <t>30098600-0</t>
  </si>
  <si>
    <t>CONSTRUCCION CANCHA SINTÉTICA CANAL TENGLO - PUERTO MONTT</t>
  </si>
  <si>
    <t>40002504-0</t>
  </si>
  <si>
    <t>CONSTRUCCION CANCHA DE FUTBOL SECTOR DE APECHE, COMUNA DE QUEILEN</t>
  </si>
  <si>
    <t>40000709-0</t>
  </si>
  <si>
    <t>REPOSICION MAQUINARIA PARA MANTENCIÓN VIAL COMUNA DE QUEMCHI.</t>
  </si>
  <si>
    <t>30486106-0</t>
  </si>
  <si>
    <t>REPOSICION ESCUELA BERNARDO O'HIGGINS, CALBUCO</t>
  </si>
  <si>
    <t>30326322-0</t>
  </si>
  <si>
    <t>CONSERVACION VEREDAS CASTRO ALTO, COMUNA DE CASTRO</t>
  </si>
  <si>
    <t>30485135-0</t>
  </si>
  <si>
    <t xml:space="preserve">MEJORAMIENTO ÁREAS VERDES PARQUE SAMUEL ROMAN ALERCE NORTE </t>
  </si>
  <si>
    <t>40001265-0</t>
  </si>
  <si>
    <t>REPOSICION POSTA DE SALUD RURAL PASO EL LEON, COCHAMO</t>
  </si>
  <si>
    <t>30085125-0</t>
  </si>
  <si>
    <t>CONSTRUCCION CUARTEL PRIMERA COMPAÑIA DE BOMBEROS, PUERTO VARAS</t>
  </si>
  <si>
    <t>30487763-0</t>
  </si>
  <si>
    <t>MUNIC</t>
  </si>
  <si>
    <t>MUNICIPALIDAD DE CHONCHI</t>
  </si>
  <si>
    <t>30466394-0</t>
  </si>
  <si>
    <t>CONSTRUCCION ARCHIVO REGIONAL DE LOS LAGOS - PURRANQUE</t>
  </si>
  <si>
    <t>30475883-0</t>
  </si>
  <si>
    <t>ADQUISICION MINIBUS ESCUELA DIFERENCIAL SAN CARLOS DE ANCUD</t>
  </si>
  <si>
    <t>30486029-0</t>
  </si>
  <si>
    <t>30125850-0</t>
  </si>
  <si>
    <t>REPOSICION BUS DE PASAJEROS DE LA COMUNA DE COCHAMO</t>
  </si>
  <si>
    <t>30188272-0</t>
  </si>
  <si>
    <t>CONSTRUCCION SALA CUNA Y JARDIN INFANTIL OSORNO CENTRO</t>
  </si>
  <si>
    <t>30475639-0</t>
  </si>
  <si>
    <t>CONSERVACION RED VIAL DE VARIOS CAMINOS PAVIMENTADOS AÑO 2013</t>
  </si>
  <si>
    <t>30133755-0</t>
  </si>
  <si>
    <t>REPOSICION CONST CONVENIO DE PROGR. DE PTES. PROV. DE LLANQUIHUE</t>
  </si>
  <si>
    <t>CONSERVACION DE ACERAS EN DIVERSAS CALLES DE ANCUD</t>
  </si>
  <si>
    <t>30137881-0</t>
  </si>
  <si>
    <t>CONSTRUCCION ACERAS Y CALZADAS SECTOR BELLAVISTA Y OTROS, COMUNA DE ANCUD</t>
  </si>
  <si>
    <t>40003234-0</t>
  </si>
  <si>
    <t>30465245-0</t>
  </si>
  <si>
    <t>HABILITACION SUMINISTRO ENERGÍA ELECTRICA POR AUTOGENERACION SECTOR MANQUEMAPU</t>
  </si>
  <si>
    <t>40002614-0</t>
  </si>
  <si>
    <t>CONSTRUCCION HOSPITAL  PUERTO VARAS</t>
  </si>
  <si>
    <t>MEJORAMIENTO RUTA W-195. SECTOR: QUEMCHI - PUCHAURAN</t>
  </si>
  <si>
    <t>30101329-0</t>
  </si>
  <si>
    <t>REPOSICION CAMION MULTIP. Y ADQ. 20 CONTENEDORES ASOC. MUNICIPIOS</t>
  </si>
  <si>
    <t>30085619-0</t>
  </si>
  <si>
    <t>CONSTRUCCION JARDIN INFANTIL ALTO CARACOLES ANCUD</t>
  </si>
  <si>
    <t>30474236-0</t>
  </si>
  <si>
    <t>CONSTRUCCION CONSTRUCCIÓN DE VEREDAS SECTOR LA VARA</t>
  </si>
  <si>
    <t>30488445-0</t>
  </si>
  <si>
    <t>CONSERVACION GIMNASIO COLEGIO LOS ALERCES -  PUERTO MONTT</t>
  </si>
  <si>
    <t>40002682-0</t>
  </si>
  <si>
    <t>CONSTRUCCION CENTRO COMUNITARIO C.D. CHILOE - APAHUEN</t>
  </si>
  <si>
    <t>30395673-0</t>
  </si>
  <si>
    <t>ADQUISICION MAQUINARIA PARA LA PROVINCIA DE PALENA</t>
  </si>
  <si>
    <t>30323023-0</t>
  </si>
  <si>
    <t>AMPLIACION AREA TERMINAL AD. DE MOCOPULLI, CHILOE.</t>
  </si>
  <si>
    <t>30237972-0</t>
  </si>
  <si>
    <t>HABILITACION  DE BOX Y CÁMARA HIPERBARICA</t>
  </si>
  <si>
    <t>40001507-0</t>
  </si>
  <si>
    <t>HABILITACION Y MEJORAMIENTO SUMINISTRO E.E SECTOR AUCHO ALTO TUBILDAD, COMUNA DE QUEMCHI.</t>
  </si>
  <si>
    <t>30486081-0</t>
  </si>
  <si>
    <t>CONSTRUCCION PUENTE PRIMER CORRAL CAMINO PUELO-EL BOLSON, COCHAMO</t>
  </si>
  <si>
    <t>30407375-0</t>
  </si>
  <si>
    <t>30135739-0</t>
  </si>
  <si>
    <t>30324573-0</t>
  </si>
  <si>
    <t>MEJORAMIENTO GESTIÓN DE TRANSITO, ECUADOR - CHORRILLOS PUERTO MONTT</t>
  </si>
  <si>
    <t>30110899-0</t>
  </si>
  <si>
    <t>CONSTRUCCION PARQUE LADERA EN BARRIO PARQUE INTEGRADO, OSORNO</t>
  </si>
  <si>
    <t>30462950-0</t>
  </si>
  <si>
    <t>MEJORAMIENTO AVDA. ALESSANDRI TRAMO MACKENNA-GODOY,  PUERTO MONTT.</t>
  </si>
  <si>
    <t>30283374-0</t>
  </si>
  <si>
    <t>CONSTRUCCION CENTRO DE SALUD FAMILIAR PUERTA SUR</t>
  </si>
  <si>
    <t>30487236-0</t>
  </si>
  <si>
    <t>MEJORAMIENTO ACCESO NORTE A SAN PABLO</t>
  </si>
  <si>
    <t>30247072-0</t>
  </si>
  <si>
    <t>30118591-0</t>
  </si>
  <si>
    <t>REPOSICION CENTRO COMUNITARIO PILMAIQUEN</t>
  </si>
  <si>
    <t>30482899-0</t>
  </si>
  <si>
    <t>CONSTRUCCION RED CICLOVIAS OSORNO</t>
  </si>
  <si>
    <t>30283175-0</t>
  </si>
  <si>
    <t>30076949-0</t>
  </si>
  <si>
    <t>30102226-0</t>
  </si>
  <si>
    <t>REPOSICION LICEO ALFREDO BARRIA OYARZUN,CURACO DE VELEZ</t>
  </si>
  <si>
    <t>30093309-0</t>
  </si>
  <si>
    <t>MEJORAMIENTO INFRAESTRUCTURA PORTUARIA MULTIPROPOSITO DE CHONCHI</t>
  </si>
  <si>
    <t>30349926-0</t>
  </si>
  <si>
    <t>TRANSFERENCIA DESARROLLO DE FERIAS LIBRES REGIÓN DE LOS LAGOS</t>
  </si>
  <si>
    <t>30440729-0</t>
  </si>
  <si>
    <t>REPOSICION ESCUELA MAILLEN ESTERO, PUERTO MONTT</t>
  </si>
  <si>
    <t>MEJORAMIENTO INTEGRAL ESCUELA RURAL ILQUE PUERTO MONTT</t>
  </si>
  <si>
    <t>40001753-0</t>
  </si>
  <si>
    <t>CONSERVACION GLOBAL MIXTA CAMINOS RED VIAL X REGIÓN 2015-2019</t>
  </si>
  <si>
    <t>30224128-0</t>
  </si>
  <si>
    <t>CONSERVACION CAMINOS BASICOS REGION DE LOS LAGOS 2016-2018</t>
  </si>
  <si>
    <t>30371077-0</t>
  </si>
  <si>
    <t>CAPACITACION para desarrollo y fortalecimiento productivo de zonas Estrategicas</t>
  </si>
  <si>
    <t>40001266-0</t>
  </si>
  <si>
    <t>CONSTRUCCION  SERVICIO DE APR SECTOR VILLA ALEGRE,FRUTILLAR</t>
  </si>
  <si>
    <t>30465246-0</t>
  </si>
  <si>
    <t xml:space="preserve">TRANSFERENCIA CIRCUITOS CORTOS DE COMERCIALIZACIÓN (CCC) PARA LA PESCA ARTESANAL: TECNOLOGÍAS </t>
  </si>
  <si>
    <t>40000842-0</t>
  </si>
  <si>
    <t>CONSERVACION ESCUELA PUDETO DE LA COMUNA DE ANCUD</t>
  </si>
  <si>
    <t>30419475-0</t>
  </si>
  <si>
    <t>CONSTRUCCION SISTEMA APR LELBUN - AITUY, COMUNA DE QUEILEN</t>
  </si>
  <si>
    <t>30458052-0</t>
  </si>
  <si>
    <t>CONSTRUCCION SISTEMA AGUA POTABLE RURAL PUNTA CHILEN, ANCUD</t>
  </si>
  <si>
    <t>30479686-0</t>
  </si>
  <si>
    <t>CONSTRUCCION DISEÑO DE LA PLAYA SECTOR PLAYA RAQUEL</t>
  </si>
  <si>
    <t>40001287-0</t>
  </si>
  <si>
    <t>CONSTRUCCION CESFAM CARACOLES, ANCUD</t>
  </si>
  <si>
    <t>30112093-0</t>
  </si>
  <si>
    <t>HABILITACION SUMINISTRO E.E SECTOR COLO COLO COMUNA DE QUEILEN</t>
  </si>
  <si>
    <t>30388222-0</t>
  </si>
  <si>
    <t>CONSERVACION OBRAS PORTUARIAS MENORES 2016 -2019 REGION DE LOS LAGOS</t>
  </si>
  <si>
    <t>30371672-0</t>
  </si>
  <si>
    <t>CONSTRUCCION CIERRE EX VERTEDERO MUNICIPAL DE LOS MUERMOS</t>
  </si>
  <si>
    <t>30103323-0</t>
  </si>
  <si>
    <t>30186523-0</t>
  </si>
  <si>
    <t>ADQUISICION Y REPOSICION DE EQUIPOS PARA LITIASIS Y ENUCLIACION  U DE UROLOGIA H CASTRO</t>
  </si>
  <si>
    <t>40000574-0</t>
  </si>
  <si>
    <t>CONSERVACION INTEGRAL ESCUELA RURAL LA VARA PUERTO MONTT</t>
  </si>
  <si>
    <t>40002018-0</t>
  </si>
  <si>
    <t>CONSTRUCCION COMUNID. TERAPEUTICA DROGODEPENDIENTES, PROV LLANQUIHUE</t>
  </si>
  <si>
    <t>CONSERVACION DE ESPACIOS Y EDIFICIOS PÚBLICOS VARIOS SECTORES DE CA</t>
  </si>
  <si>
    <t>30488060-0</t>
  </si>
  <si>
    <t>REPOSICION CENTRO  COMUNITARIO SALUD MENTAL OSORNO</t>
  </si>
  <si>
    <t>30126279-0</t>
  </si>
  <si>
    <t>MEJORAMIENTO RUTAS W-135-125. SECTOR: RAMPA CHACAO-LINAO</t>
  </si>
  <si>
    <t>30069055-0</t>
  </si>
  <si>
    <t>NORMALIZACION HOSPITAL DE FUTALEUFU, PROVINCIA DE PALENA</t>
  </si>
  <si>
    <t>30078077-0</t>
  </si>
  <si>
    <t>MEJORAMIENTO RUTA 7. SECTOR: PUERTO CARDENAS - SANTA LUCIA</t>
  </si>
  <si>
    <t>30071449-0</t>
  </si>
  <si>
    <t>CONSTRUCCION FISCALÍA LOCAL DE RÍO NEGRO</t>
  </si>
  <si>
    <t>30414777-0</t>
  </si>
  <si>
    <t>REPOSICION PLAZA DE ARMAS DE CONTAO, HUALAIHUE</t>
  </si>
  <si>
    <t>30484455-0</t>
  </si>
  <si>
    <t>CONSTRUCCION EMBARCADERO FLOTANTE EN ISLA CAGUACH</t>
  </si>
  <si>
    <t>30487282-0</t>
  </si>
  <si>
    <t>CONSTRUCCION CENTRO DE CREACIÓN - CECREA CASTRO</t>
  </si>
  <si>
    <t>CONSEJO NACIONAL DE LA CULTURA Y LAS ARTES</t>
  </si>
  <si>
    <t>30463397-0</t>
  </si>
  <si>
    <t>MEJORAMIENTO PASEO ANTONIO VARAS, PUERTO MONTT</t>
  </si>
  <si>
    <t>30072731-0</t>
  </si>
  <si>
    <t>ADQUISICION MAQUINARIA PESADA, COMUNA DE LOS MUERMOS</t>
  </si>
  <si>
    <t>30220122-0</t>
  </si>
  <si>
    <t>30341232-0</t>
  </si>
  <si>
    <t>TRANSFERENCIA ASESORÍA ESPECIALIZADA CONSOLIDACIÓN TENENCIA TIERRA</t>
  </si>
  <si>
    <t>30341329-0</t>
  </si>
  <si>
    <t>CONSTRUCCION MACROINFRAESTRUCTURA SECTOR LA CHACRA, CASTRO</t>
  </si>
  <si>
    <t>30460685-0</t>
  </si>
  <si>
    <t>CONSTRUCCION SERVICIO AGUA POTABLE RURAL ISLA QUENU.</t>
  </si>
  <si>
    <t>30479286-0</t>
  </si>
  <si>
    <t>REPOSICION INTERNADOS MASCULINO Y FEMENINO LICEO INSULAR DE ACHAO</t>
  </si>
  <si>
    <t>30073551-0</t>
  </si>
  <si>
    <t>CONSTRUCCION MACRO CENTRO REGULADOR SAMU REGION DE LOS LAGOS</t>
  </si>
  <si>
    <t>30405922-0</t>
  </si>
  <si>
    <t>CONSTRUCCION SISTEMA DE AGUA POTABLE RURAL LOMA DE LA PIEDRA - LIUCURA - QUILLOIMO</t>
  </si>
  <si>
    <t>40001660-0</t>
  </si>
  <si>
    <t>DESARROLLO ESTUDIO PREINVERSION NORMALIZACION HOSP. PTO. MONTT</t>
  </si>
  <si>
    <t>20139693-0</t>
  </si>
  <si>
    <t>CONSTRUCCION JARDIN INFANTIL Y SALA CUNA BOSQUEMAR, PUERTO MONTT</t>
  </si>
  <si>
    <t>30410772-0</t>
  </si>
  <si>
    <t>CONSTRUCCION  JARDÍN INFANTIL Y SALA CUNA CHONCHI URBANO</t>
  </si>
  <si>
    <t>30469438-0</t>
  </si>
  <si>
    <t>CONSTRUCCION SALA CUNA Y JARDIN INFANTIL, CHAITEN URBANO.</t>
  </si>
  <si>
    <t>30362325-0</t>
  </si>
  <si>
    <t>CONSTRUCCION CENTRO COMUNITARIO DE SALUD FAMILIAR DE GAMBOA, CASTRO</t>
  </si>
  <si>
    <t>30446373-0</t>
  </si>
  <si>
    <t>MEJORAMIENTO CALLE SAN MARTÍN, PUERTO VARAS</t>
  </si>
  <si>
    <t>40001254-0</t>
  </si>
  <si>
    <t>REPOSICION MAQUINARIA PARA CONSERVACIÓN DE CAMINOS RURALES</t>
  </si>
  <si>
    <t>30484729-0</t>
  </si>
  <si>
    <t>CONSTRUCCION CENTRO DE DIÁLISIS, PURRANQUE</t>
  </si>
  <si>
    <t>30125776-0</t>
  </si>
  <si>
    <t>TRANSFERENCIA OBRAS MENORES DE RIEGO Y SUMINISTRO DE AGUA AFC</t>
  </si>
  <si>
    <t>30341233-0</t>
  </si>
  <si>
    <t>CONSTRUCCION CENTRO TRATAMIENTO INTEGRAL RESIDUOS SÓLIDOS FUTALEUFÚ</t>
  </si>
  <si>
    <t>30288773-0</t>
  </si>
  <si>
    <t>30397144-0</t>
  </si>
  <si>
    <t>REPOSICION ESCUELA RURAL ANA NELLY OYARZUN, CASTRO</t>
  </si>
  <si>
    <t>30092606-0</t>
  </si>
  <si>
    <t>CONSTRUCCION CUARTEL DE BOMBEROS INÉS DE BAZÁN</t>
  </si>
  <si>
    <t>40000063-0</t>
  </si>
  <si>
    <t>HABILITACION SUMINISTRO ELÉCTRICO SECTOR CAULIN BAJO EL CARRIL, ANCUD</t>
  </si>
  <si>
    <t>40003299-0</t>
  </si>
  <si>
    <t>REPOSICION Y ADQUISICIÓN DE EQUIPOS Y EQUIPAMIENTO DE LA RED SALUD CHILOE</t>
  </si>
  <si>
    <t>40002366-0</t>
  </si>
  <si>
    <t xml:space="preserve">CONSTRUCCION SERVICIO DE URGENCIA DE ALTA RESOLUTIVIDAD, ANCUD </t>
  </si>
  <si>
    <t>30304623-0</t>
  </si>
  <si>
    <t>TRANSFERENCIA RECAMBIO DE CALEFACTORES PARA LA CIUDAD DE OSORNO, REGI</t>
  </si>
  <si>
    <t>30136269-0</t>
  </si>
  <si>
    <t>REPOSICION Y CONSERVACIÓN LUMINARIAS CALLE MANUEL RODRÍGUEZ</t>
  </si>
  <si>
    <t>30488940-0</t>
  </si>
  <si>
    <t>CONSTRUCCION SERVICIO APR LOS ALAMOS, COMUNA LOS MUERMOS.</t>
  </si>
  <si>
    <t>30289473-0</t>
  </si>
  <si>
    <t>CONSTRUCCION SERVICIO DE APR CHUCAHUA ISLA HUAR, COMUNA DE CALBUCO</t>
  </si>
  <si>
    <t>30465159-0</t>
  </si>
  <si>
    <t xml:space="preserve">CONSTRUCCION FERIA COMERCIAL FEDERICO ERRAZURIZ </t>
  </si>
  <si>
    <t>30473784-0</t>
  </si>
  <si>
    <t>CONSERVACION PEQUEÑOS ADS. PROVINCIA DE PALENA 2014-2018</t>
  </si>
  <si>
    <t>30290622-0</t>
  </si>
  <si>
    <t>CONSERVACION CNOS. VECINALES POR GLOSA 7, ETAPA 1, PROVINCIA OSORNO</t>
  </si>
  <si>
    <t>30448275-0</t>
  </si>
  <si>
    <t>MEJORAMIENTO CEMENTERIO MUNICIPAL VILLA SAN PABLO</t>
  </si>
  <si>
    <t>30487371-0</t>
  </si>
  <si>
    <t>CONSTRUCCION SISTEMA APR PORVENIR - HUALINTO, COMUNA DE RIO NEGRO</t>
  </si>
  <si>
    <t>30467605-0</t>
  </si>
  <si>
    <t>MEJORAMIENTO CALZADAS Y VEREDAS CALLE LAS CANTERAS</t>
  </si>
  <si>
    <t>30487889-0</t>
  </si>
  <si>
    <t>MEJORAMIENTO PARQUE MUNICIPAL CAICAEN</t>
  </si>
  <si>
    <t>30488083-0</t>
  </si>
  <si>
    <t>CONSTRUCCION PLAZA Y CASETA INFORMACION TURISTICA, COUNA DE QUELLON</t>
  </si>
  <si>
    <t>30487880-0</t>
  </si>
  <si>
    <t>CONSTRUCCION SISTEMA APR ISLA CHAULINEC CAPILLA ANTIGUA, COMUNA DE QUINCHAO</t>
  </si>
  <si>
    <t>40003349-0</t>
  </si>
  <si>
    <t>REPOSICION LUMINARIAS DIVERSOS SECTORES DE LA COMUNA</t>
  </si>
  <si>
    <t>40000089-0</t>
  </si>
  <si>
    <t>MEJORAMIENTO INFRAESTRUCTURA PORTUARIA CALETA ROLECHA</t>
  </si>
  <si>
    <t>30087893-0</t>
  </si>
  <si>
    <t>MEJORAMIENTO INTEGRAL GIMNASIO FISCAL DALCAHUE</t>
  </si>
  <si>
    <t>30094005-0</t>
  </si>
  <si>
    <t>CONSTRUCCION MIRADORES CALLE VICENTE PEREZ ROSALES Y POBL. BERNARDO O'HIGGINS</t>
  </si>
  <si>
    <t>30488407-0</t>
  </si>
  <si>
    <t>CONSTRUCCION MATADERO MUNICIPAL CASTRO</t>
  </si>
  <si>
    <t>40001645-0</t>
  </si>
  <si>
    <t>30339322-0</t>
  </si>
  <si>
    <t>CONSTRUCCION BORDE COSTERO LOCALIDAD DE TEN TEN, COMUNA DE CASTRO.</t>
  </si>
  <si>
    <t>30339423-0</t>
  </si>
  <si>
    <t>HABILITACION SUMINISTRO E  E  ALEUCAPI  SN JUAN DL COS</t>
  </si>
  <si>
    <t>30124368-0</t>
  </si>
  <si>
    <t>MEJORAMIENTO Y AMPLIACION GIMNASIO MUNICIPAL CASTRO</t>
  </si>
  <si>
    <t>30076119-0</t>
  </si>
  <si>
    <t>ACTUALIZACION PLAN REGULADOR COMUNAL DE FRUTILLAR</t>
  </si>
  <si>
    <t>30387822-0</t>
  </si>
  <si>
    <t>ACTUALIZACION PLAN REGULADOR COMUNAL DE DALCAHUE</t>
  </si>
  <si>
    <t>30257172-0</t>
  </si>
  <si>
    <t>CONSTRUCCION CAMARINES ESTADIO DE NUEVA BRAUNAU</t>
  </si>
  <si>
    <t>30486916-0</t>
  </si>
  <si>
    <t>CONSTRUCCION SISTEMA APR CADIQUEN, COMUNA DE MAULLIN</t>
  </si>
  <si>
    <t>40001298-0</t>
  </si>
  <si>
    <t>CONSERVACION INFRAESTRUCTURA DE PESCA Y CONECTIVIDAD PROVINCIA DE PALENA</t>
  </si>
  <si>
    <t>40001043-0</t>
  </si>
  <si>
    <t>CONSTRUCCION SEÑALÉTICA COMUNA DE DALCAHUE</t>
  </si>
  <si>
    <t>40000090-0</t>
  </si>
  <si>
    <t>HABILITACION CENTRO DE DETENCION PREVENTIVA CHAITEN Y CASA PARA FUNCIONARIOS</t>
  </si>
  <si>
    <t>40000109-0</t>
  </si>
  <si>
    <t>REPOSICION MOBILIARIO URBANO EN DOS PLAZOLETAS DE PALENA</t>
  </si>
  <si>
    <t>40001465-0</t>
  </si>
  <si>
    <t>CONSERVACION INFRAESTRUCTURA PESCA ARTESANAL PROVINCIA DE LLANQUIHUE</t>
  </si>
  <si>
    <t>40001042-0</t>
  </si>
  <si>
    <t>30485152-0</t>
  </si>
  <si>
    <t>MEJORAMIENTO AVENIDA JULIO BUSCHMANN, OSORNO.</t>
  </si>
  <si>
    <t>30043755-0</t>
  </si>
  <si>
    <t>CONSTRUCCION  INFRAESTRUCTURA DE MANEJO INTEGRAL DE RESIDUOS SOLIDOS</t>
  </si>
  <si>
    <t>30130214-0</t>
  </si>
  <si>
    <t>MEJORAMIENTO INFRAESTRUCTURA MERCADO MUNICIPAL DE CHONCHI</t>
  </si>
  <si>
    <t>30488462-0</t>
  </si>
  <si>
    <t>CONSTRUCCION VIVIENDAS JUDICIALES DE CHAITÉN</t>
  </si>
  <si>
    <t>30482927-0</t>
  </si>
  <si>
    <t xml:space="preserve">CONSERVACION RUTINARIA AERÓDROMO CAÑAL BAJO 2018 - 2019  </t>
  </si>
  <si>
    <t>30482313-0</t>
  </si>
  <si>
    <t>CONSTRUCCION COMPLEJO RECREATIVO Y DEPORTIVO VILLA DE SAN PABLO</t>
  </si>
  <si>
    <t>40000103-0</t>
  </si>
  <si>
    <t>REPOSICION BODEGA Y OFICINAS MUNICIPALES COMUNA FUTALEUFÚ</t>
  </si>
  <si>
    <t>30341774-0</t>
  </si>
  <si>
    <t>REPOSICION ESCUELAS ANDREW JACKSON Y RÍO NEGRO, COMUNA RÍO NEGRO</t>
  </si>
  <si>
    <t>30088194-0</t>
  </si>
  <si>
    <t>CONSTRUCCION SALA CUNA Y JARDIN INFANTIL INES DE BAZAN, COMUNA DE CASTRO</t>
  </si>
  <si>
    <t>30481300-0</t>
  </si>
  <si>
    <t>REPOSICION ESCUELA RURAL WALTERIO MEYER RUSCA,  AGUA BUENA, OSORNO</t>
  </si>
  <si>
    <t>30134836-0</t>
  </si>
  <si>
    <t xml:space="preserve">CAPACITACION PARA LA VALORIZACION SELLO DE ORIGEN PRODUCTOS SAP </t>
  </si>
  <si>
    <t>30341173-0</t>
  </si>
  <si>
    <t>INVESTIGACION Y PROPUESTA DESARROLLO CULTURAL E INTERCULTURAL, RESERVA NATURAL ALTOS QUILLAIPE</t>
  </si>
  <si>
    <t>30478643-0</t>
  </si>
  <si>
    <t>CONSERVACION GIMNASIO ESCUELA MELIPULLI COMUNA PUERTO MONTT</t>
  </si>
  <si>
    <t>40002501-0</t>
  </si>
  <si>
    <t>TRANSFERENCIA SUBSIDIO OPERACION SISTEMA AUTOGENERACION ISLAS DESERTO</t>
  </si>
  <si>
    <t>30322174-0</t>
  </si>
  <si>
    <t>TRANSFERENCIA FORTALECIMIENTO  Y COMPETITIVIDAD DE LA ARTESANÍA.</t>
  </si>
  <si>
    <t>30341323-0</t>
  </si>
  <si>
    <t>CONSERVACION GIMNASIO ESCUELA SEMILLERO DE ROLECHA</t>
  </si>
  <si>
    <t>30277425-0</t>
  </si>
  <si>
    <t>MEJORAMIENTO ÁREAS VERDES Y JUEGOS INFANTILES CALLE ALDACHILDO</t>
  </si>
  <si>
    <t>30488320-0</t>
  </si>
  <si>
    <t>MEJORAMIENTO BORDE  COSTERO QUEILEN</t>
  </si>
  <si>
    <t>30352373-0</t>
  </si>
  <si>
    <t>REPOSICION PUENTE CHIFIN EN RUTA U-500, COMUNA DE RÍO NEGRO</t>
  </si>
  <si>
    <t>30122050-0</t>
  </si>
  <si>
    <t>MEJORAMIENTO REDES ELÉCTRICAS DE DISTRIBUCIÓN - CHAITÉN SUR</t>
  </si>
  <si>
    <t>40000065-0</t>
  </si>
  <si>
    <t>REPOSICION PLAZA DE ARMAS DE RIO NEGRO</t>
  </si>
  <si>
    <t>30284622-0</t>
  </si>
  <si>
    <t>CONSERVACION FERIA LILLO  COMUNA CASTRO</t>
  </si>
  <si>
    <t>30076663-0</t>
  </si>
  <si>
    <t>CONSTRUCCION PARQUE RICHTER, FRUTILLAR</t>
  </si>
  <si>
    <t>30485753-0</t>
  </si>
  <si>
    <t>HABILITACION SUMINISTRO ENERGÍA ELÉCTRICA SECTOR TAIQUEMO LA MONTAÑA</t>
  </si>
  <si>
    <t>30488875-0</t>
  </si>
  <si>
    <t>MEJORAMIENTO PLAZA PARQUE HUMEDAL PUDETO BAJO</t>
  </si>
  <si>
    <t>30484457-0</t>
  </si>
  <si>
    <t>CONSTRUCCION COLECTOR RED PRIMARIA ZURITA DE ALERCE PUERTO MONTT</t>
  </si>
  <si>
    <t>30376622-0</t>
  </si>
  <si>
    <t>MEJORAMIENTO BARRIO COMERCIAL LOS HEROES CALBUCO</t>
  </si>
  <si>
    <t>30463022-0</t>
  </si>
  <si>
    <t>CONSTRUCCION VELODROMO PUERTO MONTT</t>
  </si>
  <si>
    <t>MINISTERIO DEL DEPORTE</t>
  </si>
  <si>
    <t>30481110-0</t>
  </si>
  <si>
    <t>REPOSICION DE CAMIÓN TOLVA Y ADQUISICIÓN DE CAMIÓN Y MINICARGADOR.</t>
  </si>
  <si>
    <t>40001354-0</t>
  </si>
  <si>
    <t>ADQUISICION EQUIPAMIENTO CIENCIAS Y EXPERIMENTACIÓN ESTABLECIMIENTOS EDUCACIONALES PUYEHUE</t>
  </si>
  <si>
    <t>40002959-0</t>
  </si>
  <si>
    <t>AMPLIACION Y MEJORAMIENTO CENTRO COMUNITARIO SAN FLORENTINO</t>
  </si>
  <si>
    <t>30486915-0</t>
  </si>
  <si>
    <t>CONSTRUCCION  Y HABILITACION CENTRO DE DIALISIS HOSPITAL CALBUCO</t>
  </si>
  <si>
    <t>30380331-0</t>
  </si>
  <si>
    <t>ADQUISICION MATERIAL DIDÁCTICO PARA EDUCACIÓN BÁSICA ESCUELAS COMUNA DE PUYEHUE</t>
  </si>
  <si>
    <t>40002962-0</t>
  </si>
  <si>
    <t>CONSTRUCCION PISCINAS PUBLICAS, PURRANQUE</t>
  </si>
  <si>
    <t>30458561-0</t>
  </si>
  <si>
    <t>CONSTRUCCION ACCESO ESCUELA Y POSTA TEHUACO QUETALCO</t>
  </si>
  <si>
    <t>30487285-0</t>
  </si>
  <si>
    <t>CONSERVACION GLOBAL MIXTA DE CAMINOS X REGION DE LOS LAGOS AÑO 2012</t>
  </si>
  <si>
    <t>30113704-0</t>
  </si>
  <si>
    <t>ACTUALIZACION PLAN REGULADOR COMUNAL DE SAN JUAN DE LA COSTA</t>
  </si>
  <si>
    <t>30110401-0</t>
  </si>
  <si>
    <t>30035122-0</t>
  </si>
  <si>
    <t>REPARACION POZO PROFUNDO SECTOR PINDACO QUITRIPULLI</t>
  </si>
  <si>
    <t>40000987-0</t>
  </si>
  <si>
    <t>REPOSICION VEHICULOS MUNICIPALES, COMUNA SAN JUAN DE LA COSTA</t>
  </si>
  <si>
    <t>40001677-0</t>
  </si>
  <si>
    <t>MEJORAMIENTO SERVICIO DE AGUA POTABLE RURAL ENSENADA, PUERTO VARAS</t>
  </si>
  <si>
    <t>30076993-0</t>
  </si>
  <si>
    <t>CONSTRUCCION CONEXION VIAL RUTA 5(PUERTO MONTT) - RUTA 7(CHAMIZ</t>
  </si>
  <si>
    <t>20181365-0</t>
  </si>
  <si>
    <t xml:space="preserve">MEJORAMIENTO INTERCONEX ALERCE-PTO MONTT, SENDA CENTRAL-AV AUSTRAL </t>
  </si>
  <si>
    <t>30291173-0</t>
  </si>
  <si>
    <t>DIAGNOSTICO CONDICIONES NATURALES OBRAS REGION DE LOS LAGOS</t>
  </si>
  <si>
    <t>30183872-0</t>
  </si>
  <si>
    <t>REPOSICION  Y MANTENIMIENTO GARITAS CAMINERAS COMUNA DE PURRANQUE</t>
  </si>
  <si>
    <t>30488419-0</t>
  </si>
  <si>
    <t>ADQUISICION MAQUINARIA CAMIÓN MULTIPROPOSITO DE EMERGENCIA MUNICIPA</t>
  </si>
  <si>
    <t>30375772-0</t>
  </si>
  <si>
    <t>MEJORAMIENTO RUTA 231-CH. S:PUERTO RAMÍREZ-FUTALEUFÚ</t>
  </si>
  <si>
    <t>30402825-0</t>
  </si>
  <si>
    <t>CONSTRUCCION RED DE AGUA POTABLE SECTOR EL ENCANTO, COMUNA FRUTILLAR</t>
  </si>
  <si>
    <t>30485156-0</t>
  </si>
  <si>
    <t>MEJORAMIENTO RUTA 5. SECTOR CUESTA TRAINEL EN CHILOE</t>
  </si>
  <si>
    <t>30131878-0</t>
  </si>
  <si>
    <t>MEJORAMIENTO DE BORDE COSTERO EN SECTOR LOS BAJOS FRUTILLAR</t>
  </si>
  <si>
    <t>30371777-0</t>
  </si>
  <si>
    <t>MEJORAMIENTO CBI CAMINO CR. LONG. (LLICALDAD)- RAUCO COSTA,CHONCHI</t>
  </si>
  <si>
    <t>30123462-0</t>
  </si>
  <si>
    <t>CONSTRUCCION RED DE AGUA POT. SECTOR CALLEJON SIN SALIDA, FRUTILLAR</t>
  </si>
  <si>
    <t>30485157-0</t>
  </si>
  <si>
    <t>CONSERVACION VIVIENDAS ADULTO MAYOR REGION DE LOS LAGOS 2018</t>
  </si>
  <si>
    <t>30484061-0</t>
  </si>
  <si>
    <t>CONSTRUCCION RED DE AGUA POTABLE SECTOR PEDERNAL, COMUNA FRUTILLAR</t>
  </si>
  <si>
    <t>30485133-0</t>
  </si>
  <si>
    <t>CONSTRUCCION RED DE AGUA POTABLE SECTOR PICHILOPEZ, COMUNA FRUTILLAR</t>
  </si>
  <si>
    <t>30485139-0</t>
  </si>
  <si>
    <t>CONSTRUCCION BAÑOS, CAMARINES Y LOCALES TURÍSTICOS COSTANERA ENTRE LAGOS</t>
  </si>
  <si>
    <t>30487900-0</t>
  </si>
  <si>
    <t>ADQUISICION EQUIPOS Y EQUIPAMIENTO ESCUELA SAN JAVIER</t>
  </si>
  <si>
    <t>30427781-0</t>
  </si>
  <si>
    <t>ACTUALIZACION PLAN REGULADOR COMUNAL CALBUCO</t>
  </si>
  <si>
    <t>30465134-0</t>
  </si>
  <si>
    <t>CONSTRUCCION CONEXIÓN VIAL,SECTOR EL TRANQUILO-V. VANGUARDIA, PALENA</t>
  </si>
  <si>
    <t>30384228-0</t>
  </si>
  <si>
    <t>POLICIA DE INVESTIGACIONES DE CHILE</t>
  </si>
  <si>
    <t>30485060-0</t>
  </si>
  <si>
    <t>EQUIPAMIENTO DE RESCATE Y REPOSICIÓN VEHICULOS PARA GOPE LOS LAGOS</t>
  </si>
  <si>
    <t>30137152-0</t>
  </si>
  <si>
    <t>CONSERVACION MERCADO MUNICIPAL COMUNA DE CHONCHI</t>
  </si>
  <si>
    <t>30484443-0</t>
  </si>
  <si>
    <t>ADQUISICION DE DOS CAMIONES TOLVA PARA LA I. MUNICIPALIDAD DE ANCUD</t>
  </si>
  <si>
    <t>40000453-0</t>
  </si>
  <si>
    <t>HABILITACION SUMINISTRO EE.EE SECTOR LA POZA, COMUNA PURRANQUE</t>
  </si>
  <si>
    <t>30426825-0</t>
  </si>
  <si>
    <t>REPOSICION CAMIONETAS MUNICIPALES, COMUNA LOS MUERMOS</t>
  </si>
  <si>
    <t>30427424-0</t>
  </si>
  <si>
    <t xml:space="preserve">MEJORAMIENTO CIRCUITO PEATONAL HISTÓRICO COMUNA DE PALENA </t>
  </si>
  <si>
    <t>30135233-0</t>
  </si>
  <si>
    <t>ADQUISICION DE VEHICULOS MUNICIPALES, COMUNA DE QUEILEN</t>
  </si>
  <si>
    <t>30485471-0</t>
  </si>
  <si>
    <t>CONSTRUCCION 15 VIVIENDAS ADULTO MAYOR COMUNA SAN JUAN DE LA COSTA</t>
  </si>
  <si>
    <t>30134389-0</t>
  </si>
  <si>
    <t>ADQUISICION LABORATORIO PARA ESTABLECIMIENTOS EDUCACIONALES PARA COMUNA DE QUINCHAO</t>
  </si>
  <si>
    <t>40001362-0</t>
  </si>
  <si>
    <t>CONSERVACION GIMNASIO MUNICIPAL DE FRUTILLAR</t>
  </si>
  <si>
    <t>40000704-0</t>
  </si>
  <si>
    <t>CONSTRUCCION 26° LLAMADO PROGRAMA PAV. PARTICIPATIVA X REGION</t>
  </si>
  <si>
    <t>30460276-0</t>
  </si>
  <si>
    <t>ADQUISICION CEMENTERIO PARQUE LAS ROSAS DE PUERTO VARAS</t>
  </si>
  <si>
    <t>CONSERVACION DE TORREONES Y CIRCULACIONES MUSEO REGIONAL ANCUD</t>
  </si>
  <si>
    <t>30483763-0</t>
  </si>
  <si>
    <t>CONSERVACION CAMINOS NO ENROLADOS COMUNA DE PUERTO OCTAY</t>
  </si>
  <si>
    <t>40001267-0</t>
  </si>
  <si>
    <t>TRANSFERENCIA ADQUISICION MAQUINARIA Y EQUIMAMIENTO AFC PUEBLOS ORIG</t>
  </si>
  <si>
    <t>30468189-0</t>
  </si>
  <si>
    <t>REPOSICION ESCUELA PADRE HURTADO, COMUNA DE CASTRO</t>
  </si>
  <si>
    <t>30486003-0</t>
  </si>
  <si>
    <t>CAPACITACION PARA LA IMPLEMENTACIÓN Y APLICACIÓN DE BUENAS PRÁCTICAS AMBIENTALES</t>
  </si>
  <si>
    <t>30485098-0</t>
  </si>
  <si>
    <t>DIAGNOSTICO NORMALIZACION PLAN CIERRE VERTEDERO MUNICIPAL PUERTO OCTAY</t>
  </si>
  <si>
    <t>30488831-0</t>
  </si>
  <si>
    <t>HABILITACION SS EE SECTOR LA QUEMADA II - PUERTO MONTT</t>
  </si>
  <si>
    <t>30488869-0</t>
  </si>
  <si>
    <t>CONSTRUCCION SISTEMA AGUA POTABLE RURAL ISLA LAITEC, QUELLON</t>
  </si>
  <si>
    <t>30488426-0</t>
  </si>
  <si>
    <t>ACTUALIZACION PLAN REGULADOR COMUNAL DE PUERTO OCTAY</t>
  </si>
  <si>
    <t>30483851-0</t>
  </si>
  <si>
    <t>30103375-0</t>
  </si>
  <si>
    <t>30135731-0</t>
  </si>
  <si>
    <t>REPOSICION PARCIAL LICEO POLITECNICO ,  CALBUCO</t>
  </si>
  <si>
    <t>CONSERVACION GLOBAL MIXTA CAMINOS RED VIAL X REGIÓN 2017-2021</t>
  </si>
  <si>
    <t>30447978-0</t>
  </si>
  <si>
    <t>MEJORAMIENTO CBI RUTAW-883,C:CR.LONG.DIAZ LIRA,S:PUREO-APECHE,CHILOE</t>
  </si>
  <si>
    <t>30319122-0</t>
  </si>
  <si>
    <t>CONSERVACION GLOBAL MIXTA CAMINOS RED VIAL X REGIÓN 2014-2018</t>
  </si>
  <si>
    <t>30332172-0</t>
  </si>
  <si>
    <t>CONSERVACION SISTEMA DE SEÑALIZACION INFORMATIVA X REGION 2017</t>
  </si>
  <si>
    <t>30466145-0</t>
  </si>
  <si>
    <t>ADQUISICION CAMIÓN CARGA LATERAL Y TRANSBORDO MOVIL PARA RECOLECCIÓN RESIDUOS DOMICILIARIOS</t>
  </si>
  <si>
    <t>30481457-0</t>
  </si>
  <si>
    <t>ADQUISICION DE VEHICULOS DE EMERGENCIA MUNICIPAL</t>
  </si>
  <si>
    <t>30478886-0</t>
  </si>
  <si>
    <t>CONSTRUCCION CIERRE PERIMETRAL Y CUBIERTA MULTICANCHA PUNTA CHILEN.</t>
  </si>
  <si>
    <t>40000143-0</t>
  </si>
  <si>
    <t>CONSTRUCCION DISEÑO CEMENTERIO PUERTO OCTAY</t>
  </si>
  <si>
    <t>40001260-0</t>
  </si>
  <si>
    <t>CONSERVACION ESTADIO MUNICIPAL DE PUQUELDON</t>
  </si>
  <si>
    <t>30485160-0</t>
  </si>
  <si>
    <t>CONSTRUCCION COLECTOR RED PRIMARIA LOS COIGUES DE ALERCE PTO. MONTT</t>
  </si>
  <si>
    <t>30376623-0</t>
  </si>
  <si>
    <t>REPOSICION CAMION RECOLECTOR DE RSD PARA LA COMUNA QUEILEN</t>
  </si>
  <si>
    <t>30485470-0</t>
  </si>
  <si>
    <t>CONSTRUCCION DE VEREDAS POBLACIÓN BDO OHIGGINS, OSORNO</t>
  </si>
  <si>
    <t>30259772-0</t>
  </si>
  <si>
    <t>REPOSICION CENTRO SALUD FAMILIAR  DALCAHUE</t>
  </si>
  <si>
    <t>30062188-0</t>
  </si>
  <si>
    <t>REPOSICION PAVIMENTO RUTA 215-CH. SECTOR: LAS LUMAS - ENTRELAGOS</t>
  </si>
  <si>
    <t>30070762-0</t>
  </si>
  <si>
    <t>ADQUISICION EDUCATIVO PARA ESTABLECIMIENTOS DE EDUCACIÓN ENSEÑANZA PRIMER CICLO</t>
  </si>
  <si>
    <t>40000985-0</t>
  </si>
  <si>
    <t xml:space="preserve">CONSERVACION VEREDAS DE LA POBLACION CARRASCO, COMUNA DE PURRANQUE                        </t>
  </si>
  <si>
    <t>40000611-0</t>
  </si>
  <si>
    <t>CONSERVACION GLOBAL PEQUEÑOS ADS PROVINCIA CHILOÉ 2014-2018</t>
  </si>
  <si>
    <t>30290177-0</t>
  </si>
  <si>
    <t>CONSERVACION MENOR RED AEROPORTUARIA REGIÓN DE LOS LAGOS</t>
  </si>
  <si>
    <t>30467388-0</t>
  </si>
  <si>
    <t>MEJORAMIENTO BORDE COSTERO ACHAO COMUNA DE QUINCHAO</t>
  </si>
  <si>
    <t>30354128-0</t>
  </si>
  <si>
    <t xml:space="preserve">CONSTRUCCION SISTEMA DE APR LINEA SOLAR, COMUNA DE LLANQUIHUE   </t>
  </si>
  <si>
    <t>30486583-0</t>
  </si>
  <si>
    <t>CONSERVACION GIMNASIO ESCUELA ADELA GARCIA - CURANUÉ</t>
  </si>
  <si>
    <t>40001950-0</t>
  </si>
  <si>
    <t>REPOSICION LICEO CARMELA CARVAJAL DE PRAT, OSORNO.</t>
  </si>
  <si>
    <t>30070862-0</t>
  </si>
  <si>
    <t>MEJORAMIENTO SIETE CALLES LOCALIDAD DE QUENUIR, COMUNA DE MAULLIN</t>
  </si>
  <si>
    <t>30117895-0</t>
  </si>
  <si>
    <t>CONSERVACION RED VIAL REGION DE LOS LAGOS 2012-2014</t>
  </si>
  <si>
    <t>30102086-0</t>
  </si>
  <si>
    <t>30071585-0</t>
  </si>
  <si>
    <t>REPOSICION CENTRO DE SALUD FAMILIAR  ANGELMO, PUERTO MONTT</t>
  </si>
  <si>
    <t>30080729-0</t>
  </si>
  <si>
    <t>DIFUSION Y APLICACIÓN MODELO EMPRENDIMIENTO E INNOVACION REGIONA</t>
  </si>
  <si>
    <t>30483178-0</t>
  </si>
  <si>
    <t xml:space="preserve">CAPACITACION EN PREVENCIÓN DE CANCER PRENEC </t>
  </si>
  <si>
    <t>30135830-0</t>
  </si>
  <si>
    <t>MUNICIPALIDAD DE RIO NEGRO</t>
  </si>
  <si>
    <t>CONSTRUCCION RELLENO SANITARIO PROVINCIA DE OSORNO</t>
  </si>
  <si>
    <t>30086815-0</t>
  </si>
  <si>
    <t>CONSTRUCCION RECINTO MULTIUSO ESCUELA DIFERENCIAL SAN CARLOS</t>
  </si>
  <si>
    <t>40001823-0</t>
  </si>
  <si>
    <t>CONSTRUCCION GIMNASIO TEN - TEN, COMUNA DE MAULLIN</t>
  </si>
  <si>
    <t>30134234-0</t>
  </si>
  <si>
    <t>CONSTRUCCION CENTRO POLIFUNCIONAL PUERTO RAMIREZ</t>
  </si>
  <si>
    <t>30482049-0</t>
  </si>
  <si>
    <t>MEJORAMIENTO W-883. SECTOR: CRUCE RUTA 5-PUREO,CHILOÉ</t>
  </si>
  <si>
    <t>30459352-0</t>
  </si>
  <si>
    <t>30471852-0</t>
  </si>
  <si>
    <t>REPOSICION PARCIAL Y EQUIPAMIENTO S.M.L., PUERTO MONTT</t>
  </si>
  <si>
    <t>20176810-0</t>
  </si>
  <si>
    <t>REPOSICION POSTA DE SALUD RURAL LA PASADA, COMUNA DE MAULLIN</t>
  </si>
  <si>
    <t>30134380-0</t>
  </si>
  <si>
    <t>EQUIPAMIENTO PARA HABILITACIÓN PROVISORIA UNIDAD I.A.T. CHILOE</t>
  </si>
  <si>
    <t>40000921-0</t>
  </si>
  <si>
    <t>REPOSICION PLAZA DE ARMAS DE CHONCHI</t>
  </si>
  <si>
    <t>30484454-0</t>
  </si>
  <si>
    <t>CONSTRUCCION SALA CUNA Y JARDIN INFANTIL GARCIA HURTADO, OSORNO</t>
  </si>
  <si>
    <t>30480724-0</t>
  </si>
  <si>
    <t>CONSERVACION INFRAESTRUCTURA MENOR PARA TRANSPORTE PÚBLICO LOS LAGOS</t>
  </si>
  <si>
    <t>30482517-0</t>
  </si>
  <si>
    <t>AMPLIACION SERVICIO APR LAGUNITAS, VALLE CARDONAL, PUERTO MONTT</t>
  </si>
  <si>
    <t>30481304-0</t>
  </si>
  <si>
    <t>REPOSICION PUENTES MAYORES REGIÓN DE LOS LAGOS GRUPO 1</t>
  </si>
  <si>
    <t>30112219-0</t>
  </si>
  <si>
    <t xml:space="preserve">HABILITACION SS EE SECTOR AYACARA PENINSULA DE COMAU, COMUNA CHAITEN           </t>
  </si>
  <si>
    <t>30482336-0</t>
  </si>
  <si>
    <t>CONSERVACION CNOS. EN COMUNIDADES INDÍGENAS R. LOS LAGOS 2018-2019</t>
  </si>
  <si>
    <t>30481310-0</t>
  </si>
  <si>
    <t>MEJORAMIENTO BORDE COSTERO SECTOR ENSENADA PUERTO VARAS</t>
  </si>
  <si>
    <t>30377072-0</t>
  </si>
  <si>
    <t>REPOSICION ESTADIO MUNICIPAL DE CURACO DE VÉLEZ</t>
  </si>
  <si>
    <t>30095333-0</t>
  </si>
  <si>
    <t>REPOSICION RUTA 215-CH. S: BIF. AEROPUERTO C. HOTT-CRUCE LAS LUMAS</t>
  </si>
  <si>
    <t>30066206-0</t>
  </si>
  <si>
    <t>REPOSICION ESCUELA RURAL DE ISLA LLINGUA, QUINCHAO</t>
  </si>
  <si>
    <t>30086022-0</t>
  </si>
  <si>
    <t>HABILITACION SUMINISTRO E.E.  LAFQUENMAPU COMP. SN JUAN DE LA COSTA</t>
  </si>
  <si>
    <t>30124378-0</t>
  </si>
  <si>
    <t>HABILITACION E.E. PURREHUIN COMPLEMENTARIO SAN JUAN DE LA COSTA</t>
  </si>
  <si>
    <t>30134514-0</t>
  </si>
  <si>
    <t>REPOSICION INTERNADO MIXTO LICEO POLIVALENTE, COMUNA DE QUEILEN</t>
  </si>
  <si>
    <t>30343540-0</t>
  </si>
  <si>
    <t>MEJORAMIENTO CALLE EL TENIENTE, BARRIO INDUSTRIAL DE PUERTO MONTT</t>
  </si>
  <si>
    <t>30127010-0</t>
  </si>
  <si>
    <t>MEJORAMIENTO IMAGENOLOGIA COMPLEJA HOSPITAL BASE SAN JOSE DE OSORNO</t>
  </si>
  <si>
    <t>30136310-0</t>
  </si>
  <si>
    <t>MEJORAMIENTO CEMENTERIO MUNICIPAL DE ACHAO</t>
  </si>
  <si>
    <t>30487287-0</t>
  </si>
  <si>
    <t>REPOSICION DE VEHICULOS -DESAM COMUNA DE LLANQUIHUE</t>
  </si>
  <si>
    <t>30458984-0</t>
  </si>
  <si>
    <t xml:space="preserve">REPOSICION TECHUMBRE Y DEPENDENCIAS DE LA ESCUELA BÁSICA SECTOR EL LIMITE </t>
  </si>
  <si>
    <t>40000639-0</t>
  </si>
  <si>
    <t>CONSTRUCCION PLAZA LOCALIDAD DE CRUCERO, COMUNA DE PURRANQUE</t>
  </si>
  <si>
    <t>30482960-0</t>
  </si>
  <si>
    <t>CONSTRUCCION CENTRO CIVICO DE PALENA</t>
  </si>
  <si>
    <t>30316824-0</t>
  </si>
  <si>
    <t>HABILITACION EXTENSION DE REDES Y ABASTECIMIENTO APR SECTOR KM 8</t>
  </si>
  <si>
    <t>30488318-0</t>
  </si>
  <si>
    <t>REPOSICION ESCUELA EPSON ENSENADA, PUERTO VARAS</t>
  </si>
  <si>
    <t>30066636-0</t>
  </si>
  <si>
    <t>CONSTRUCCION SERVICIO APR SECTOR RURAL EL MAÑIO, FRESIA</t>
  </si>
  <si>
    <t>30212472-0</t>
  </si>
  <si>
    <t>CONSERVACION INFRAESTRUCTURA PESCA ARTESANAL PROVINCIA DE CHILOE</t>
  </si>
  <si>
    <t>40001044-0</t>
  </si>
  <si>
    <t>MEJORAMIENTO PUERTO PESQUERO DE QUELLON</t>
  </si>
  <si>
    <t>30071373-0</t>
  </si>
  <si>
    <t>CONSERVACION CANCHA ESTADIO MUNICIPAL DE CALBUCO</t>
  </si>
  <si>
    <t>40002671-0</t>
  </si>
  <si>
    <t>CAPACITACION PARA EL DESARROLLO Y FORTALECIMIENTO DE LAS PERSONAS CO</t>
  </si>
  <si>
    <t>30484364-0</t>
  </si>
  <si>
    <t>MEJORAMIENTO CALLE BARROS ARANA, PUERTO MONTT</t>
  </si>
  <si>
    <t>30356933-0</t>
  </si>
  <si>
    <t>TRANSFERENCIA APLICACIÓN DE ALGAS COMO FERTILIZANTE NATURAL PARA EL CULTIVO DE HORTALIZAS EN I</t>
  </si>
  <si>
    <t>40000845-0</t>
  </si>
  <si>
    <t>MEJORAMIENTO CAMINOS BÁSICOS INTERMEDIOS REGIÓN DE LOS LAGOS GRUPO 1</t>
  </si>
  <si>
    <t>30398175-0</t>
  </si>
  <si>
    <t>CONSTRUCCION FISCALÍA LOCAL DE CASTRO</t>
  </si>
  <si>
    <t>30136723-0</t>
  </si>
  <si>
    <t>30085373-0</t>
  </si>
  <si>
    <t>CONSTRUCCION INSTALACIÓN SISTEMA APR SECTORES CHAILDAD-CHANCO-YATEHUE, QUELLÓN</t>
  </si>
  <si>
    <t>40000178-0</t>
  </si>
  <si>
    <t>MEJORAMIENTO CONEXION VIAL PUENTE CHEYRE - PASO RIO MANSO, COCHAMO</t>
  </si>
  <si>
    <t>30384933-0</t>
  </si>
  <si>
    <t>MEJORAMIENTO CBI RUTA V-155,FRUTILLAR BAJO(F.PAV)-QUILANTO,FRUTILLAR</t>
  </si>
  <si>
    <t>30416124-0</t>
  </si>
  <si>
    <t>REPOSICION MAQUINARIA MUNICIPAL COMUNA DE CHONCHI</t>
  </si>
  <si>
    <t>40000775-0</t>
  </si>
  <si>
    <t>CONSERVACION CASA PAULY PUERTO MONTT</t>
  </si>
  <si>
    <t>30077490-0</t>
  </si>
  <si>
    <t>CONSTRUCCION MURO DE GAVIONES SECTOR MIRADOR CORHABIT, CARELMAPU</t>
  </si>
  <si>
    <t>30488929-0</t>
  </si>
  <si>
    <t>CONSTRUCCION CONSULTORIO GENERAL RURAL DE TEGUALDA, COMUNA FRESIA</t>
  </si>
  <si>
    <t>30116068-0</t>
  </si>
  <si>
    <t>REPOSICION Y MEJORAMIENTO ACERAS, PASEO AV. PEREZ ROSALES</t>
  </si>
  <si>
    <t>30488074-0</t>
  </si>
  <si>
    <t>CONSERVACION CONSERVACION PATINODROMO DE CURACO DE VELEZ</t>
  </si>
  <si>
    <t>40003084-0</t>
  </si>
  <si>
    <t xml:space="preserve">CONSTRUCCION SEDE Y MEJORAMIENTO MULTICANCHA POBLACIÓN ANDRES </t>
  </si>
  <si>
    <t>40000578-0</t>
  </si>
  <si>
    <t>REPOSICION SEDE SOCIAL SECTOR RURAL CAULÍN ALTO</t>
  </si>
  <si>
    <t>30488068-0</t>
  </si>
  <si>
    <t>REPOSICION CAMIÓN RECOLECTOR DE BASURA COMUNA DE QUINCHAO</t>
  </si>
  <si>
    <t>30484726-0</t>
  </si>
  <si>
    <t>30077182-0</t>
  </si>
  <si>
    <t>CONSERVACION SISTEMA DE APR EXISTENTES DE LA COMUNA DE PUERTO OCTAY</t>
  </si>
  <si>
    <t>40001253-0</t>
  </si>
  <si>
    <t>CONSERVACION PARQUE MUNICIPAL DE CASTRO</t>
  </si>
  <si>
    <t>30442072-0</t>
  </si>
  <si>
    <t>CONSERVACION CONSERVACION MERCADO LOS HEROES, CALBUCO</t>
  </si>
  <si>
    <t>40003076-0</t>
  </si>
  <si>
    <t>REPOSICION Y AMPLIACION CUARTEL 1° COMPAÑIA DE BOMBEROS DE PALENA</t>
  </si>
  <si>
    <t>30115295-0</t>
  </si>
  <si>
    <t>TRANSFERENCIA PDT PECUARIO BOVINO Y AGROIND. PROV. PALENA Y COCHAMO</t>
  </si>
  <si>
    <t>30342022-0</t>
  </si>
  <si>
    <t>MEJORAMIENTO MULTICANCHA PATINODROMO</t>
  </si>
  <si>
    <t>30483429-0</t>
  </si>
  <si>
    <t>CONSTRUCCION CENTRO DIALIZADOS Y TRANSPLANTADOS RENALES, OSORNO</t>
  </si>
  <si>
    <t>30087456-0</t>
  </si>
  <si>
    <t>30463800-0</t>
  </si>
  <si>
    <t>CONSTRUCCION EXTENSIÓN REDES AP Y ALC DIVERSAS CALLES SECTOR ESTERO QUELLON</t>
  </si>
  <si>
    <t>30465396-0</t>
  </si>
  <si>
    <t>TRANSFERENCIA IMPLEMENTACION SOLUCIONES MENORES DE AGUA USUARIOS AFC</t>
  </si>
  <si>
    <t>30468193-0</t>
  </si>
  <si>
    <t>HABILITACION S.E.E SECTOR LA MATANZA 3 CUMBRES COMUNA DE MAULLIN</t>
  </si>
  <si>
    <t>30476690-0</t>
  </si>
  <si>
    <t>TRANSFERENCIA APOYO A LA COMPETITIVIDAD PRODUCTORES MAPUCHE WILLICHE</t>
  </si>
  <si>
    <t>30363825-0</t>
  </si>
  <si>
    <t>CONSTRUCCION GIMNASIO ESCUELA ORIENTE DE QUELLÓN</t>
  </si>
  <si>
    <t>30069919-0</t>
  </si>
  <si>
    <t>MEJORAMIENTO  INTERCONEXIÓN VIAL, FRUTILLAR ALTO Y BAJO</t>
  </si>
  <si>
    <t>30077932-0</t>
  </si>
  <si>
    <t>CONSTRUCCION ESTADIO FUTBOL OSORNO</t>
  </si>
  <si>
    <t>30433975-0</t>
  </si>
  <si>
    <t>CONSTRUCCION SERVICIO AGUA POTABLE RURAL CHIN CHIN GRANDE PTO. MONTT</t>
  </si>
  <si>
    <t>30388872-0</t>
  </si>
  <si>
    <t>MEJORAMIENTO CALLES QUEMCHI Y E.RAMIREZ DE PUERTO MONTT</t>
  </si>
  <si>
    <t>30084978-0</t>
  </si>
  <si>
    <t>CONSTRUCCION SEDE SOCIAL LOS BAJOS DE FRUTILLAR</t>
  </si>
  <si>
    <t>40000003-0</t>
  </si>
  <si>
    <t>MEJORAMIENTO PASEO MIRADOR TERCERA TERRAZA, PUERTO MONTT</t>
  </si>
  <si>
    <t>30463648-0</t>
  </si>
  <si>
    <t>DIAGNOSTICO Y PROPUESTAS PROYECTOS RIEGO ERNC PEQ AGRICUL LOS LAGOS</t>
  </si>
  <si>
    <t>COMISION NACIONAL DE RIEGO</t>
  </si>
  <si>
    <t>30407973-0</t>
  </si>
  <si>
    <t>ERRADICACION DE LA BRUCELOSIS BOVINA</t>
  </si>
  <si>
    <t>30482027-0</t>
  </si>
  <si>
    <t>CONSERVACION DE VEREDAS FRANCKE, OSORNO</t>
  </si>
  <si>
    <t>30464699-0</t>
  </si>
  <si>
    <t>HABILITACION S.E.E.SECTOR CUINCO, SAN JUAN DE LA COSTA</t>
  </si>
  <si>
    <t>30471541-0</t>
  </si>
  <si>
    <t>CONSTRUCCION RAMPA SECTOR PUNTA PAULA ISLA COLDITA COMUNA DE QUELLON</t>
  </si>
  <si>
    <t>30082794-0</t>
  </si>
  <si>
    <t>30371674-0</t>
  </si>
  <si>
    <t>CAPACITACION PARA EL MEJORAMIENTO GENETICO BOVINO OVINO TPV</t>
  </si>
  <si>
    <t>30341175-0</t>
  </si>
  <si>
    <t>CONSTRUCCION CENTRO COMUNITARIO Y DE ATENCIÓN DE SALUD RUCAPIHUEL</t>
  </si>
  <si>
    <t>40000444-0</t>
  </si>
  <si>
    <t>MUNICIPALIDAD DE DALCAHUE</t>
  </si>
  <si>
    <t>CONSTRUCCION RED DE AGUA POTABLE SECTOR MACAL, COMUNA DE FRUTILLAR</t>
  </si>
  <si>
    <t>30485155-0</t>
  </si>
  <si>
    <t>CONSTRUCCION SISTEMA AGUA POTABLE RURAL, EL ENCANTO- PUYEHUE</t>
  </si>
  <si>
    <t>30131913-0</t>
  </si>
  <si>
    <t>MEJORAMIENTO INFRAESTRUCTURA LICEO FRANCISCO VIDAL GORMAZ, MAULLIN</t>
  </si>
  <si>
    <t>30419730-0</t>
  </si>
  <si>
    <t>CONSERVACION PABELLON DE CIRUGIA HOSPITAL DE PALENA</t>
  </si>
  <si>
    <t>40000762-0</t>
  </si>
  <si>
    <t>REPOSICION DE VEHÍCULOS PDI, PROVINCIA DE LLANQUIHUE</t>
  </si>
  <si>
    <t>30488884-0</t>
  </si>
  <si>
    <t>30128140-0</t>
  </si>
  <si>
    <t>CONSERVACION CALETA DE PESCADORES PROVINCIA DE OSORNO</t>
  </si>
  <si>
    <t>40001041-0</t>
  </si>
  <si>
    <t>REPOSICION ESCUELA BÁSICA LLIUCO QUEMCHI</t>
  </si>
  <si>
    <t>30185572-0</t>
  </si>
  <si>
    <t>CONSTRUCCION MACROINFRAESTRUCTURA BARRIO PARQUE DE OSORNO</t>
  </si>
  <si>
    <t>30462877-0</t>
  </si>
  <si>
    <t>CONSTRUCCION SISTEMA APR COLONIA 4 DE SEPTIEMBRE,COMUNA DE PTO.VARAS</t>
  </si>
  <si>
    <t>30472340-0</t>
  </si>
  <si>
    <t>CONSERVACION PERIODICA CAMINO BASICO SANTA BARBARA-CHANA, ROL W-807</t>
  </si>
  <si>
    <t>30342727-0</t>
  </si>
  <si>
    <t>CONSTRUCCION PARQUE MUNICIPAL DE FUTALEUFÚ</t>
  </si>
  <si>
    <t>30352430-0</t>
  </si>
  <si>
    <t>CONSERVACION PISTA ATLÉTICA, VILLA OLÍMPICA, OSORNO</t>
  </si>
  <si>
    <t>40002512-0</t>
  </si>
  <si>
    <t>TRANSFERENCIA DESARROLLO SUSTENTABLE DE UNO DE LOS DESTINOS ECO-TURÍSTICOS CON MAYOR POTENCIAL</t>
  </si>
  <si>
    <t>40000843-0</t>
  </si>
  <si>
    <t>CONSTRUCCION INFRAESTRUCTURA PORTUARIA DE CONECTIVIDAD MENOR QUELLON</t>
  </si>
  <si>
    <t>30371679-0</t>
  </si>
  <si>
    <t xml:space="preserve">HABILITACION SUMINISTRO E.E SECTOR CAMINO EL ROBLE DE DETICO, QUEILEN </t>
  </si>
  <si>
    <t>40001184-0</t>
  </si>
  <si>
    <t>REPOSICION POSTA  RURAL DE HUELMO</t>
  </si>
  <si>
    <t>30080922-0</t>
  </si>
  <si>
    <t>CONSTRUCCION SAR CESFAM DE ALERCE COMUNA DE PUERTO  MONTT</t>
  </si>
  <si>
    <t>30375936-0</t>
  </si>
  <si>
    <t xml:space="preserve">REPOSICION Y ADQUISICION CAMIONETAS PARA TRANSPORTE MUNICIPAL  </t>
  </si>
  <si>
    <t>40000008-0</t>
  </si>
  <si>
    <t>CONSTRUCCION SISTEMA DE APR PUNTILLA PICHICOLO, HUALAIHUE</t>
  </si>
  <si>
    <t>30338024-0</t>
  </si>
  <si>
    <t>REPOSICION ESCUELA RURAL  DE COINCO COMUNA DE QUELLON</t>
  </si>
  <si>
    <t>30472589-0</t>
  </si>
  <si>
    <t>CONSTRUCCION PAVIMENTACIÓN ACCESO NORTE A VILLA QUINCHAO</t>
  </si>
  <si>
    <t>40003296-0</t>
  </si>
  <si>
    <t>CONSTRUCCION POSTA SALUD RURALCHAN CHAN</t>
  </si>
  <si>
    <t>30280673-0</t>
  </si>
  <si>
    <t>TRANSFERENCIA FORTALECIMIENTO MICRO Y PEQUEÑA EMPRESA PATAGONIA VERDE</t>
  </si>
  <si>
    <t>30345125-0</t>
  </si>
  <si>
    <t>CONSERVACION CNOS. VECINALES POR GLOSA 7, ETAPA 1, PROVINCIA CHILOÉ</t>
  </si>
  <si>
    <t>30453827-0</t>
  </si>
  <si>
    <t>CONSERVACION SEDE SOCIAL LOCALIDAD DE  CONTAO</t>
  </si>
  <si>
    <t>30395825-0</t>
  </si>
  <si>
    <t>AMPLIACION Y MEJORAMIENTO CENTRO COMUNITARIO LAGOS DE CHILE</t>
  </si>
  <si>
    <t>30488548-0</t>
  </si>
  <si>
    <t>CONSTRUCCION REDES A POTABLE Y ALCANT. V. LOS PINOS ALTOS, P. MONTT</t>
  </si>
  <si>
    <t>30429872-0</t>
  </si>
  <si>
    <t>MEJORAMIENTO BORDE COSTERO DE CURACO DE VELEZ</t>
  </si>
  <si>
    <t>30304223-0</t>
  </si>
  <si>
    <t>MEJORAMIENTO MULTICANCHA LOS CANELOS</t>
  </si>
  <si>
    <t>30488876-0</t>
  </si>
  <si>
    <t>CONSTRUCCION CANCHA SINTETICA PORVENIR</t>
  </si>
  <si>
    <t>30482921-0</t>
  </si>
  <si>
    <t>REPOSICION MODULO DENTAL  DE LA MUNICIPALIDAD DE PUERTO MONTT</t>
  </si>
  <si>
    <t>30084872-0</t>
  </si>
  <si>
    <t>CONSTRUCCION SALA CUNA Y JARDÍN INFANTIL AITUE, QUELLON</t>
  </si>
  <si>
    <t>30480673-0</t>
  </si>
  <si>
    <t>REPOSICION CESFAM CON SAR RAHUE ALTO, OSORNO</t>
  </si>
  <si>
    <t>30481028-0</t>
  </si>
  <si>
    <t>MEJORAMIENTO CALZADAS Y VEREDAS SECTOR BONILLA Y ALREDEDORES</t>
  </si>
  <si>
    <t>30487957-0</t>
  </si>
  <si>
    <t>REPOSICION DE VEREDAS JUNTA DE VECINOS N15, OSORNO</t>
  </si>
  <si>
    <t>40002497-0</t>
  </si>
  <si>
    <t>REPOSICION SENDERO TURÍSTICO LAGO CABRERA</t>
  </si>
  <si>
    <t>30488460-0</t>
  </si>
  <si>
    <t>REPOSICION Y MEJORAMIENTO ACERAS, PASEO AV. MATTA</t>
  </si>
  <si>
    <t>30488311-0</t>
  </si>
  <si>
    <t>ADQUISICION MATERIAL DIDÁCTICO PARA EDUCACIÓN PARVULARIA, ESCUELAS DE LA COMUNA DE PUYEHUE</t>
  </si>
  <si>
    <t>40002956-0</t>
  </si>
  <si>
    <t>CONSTRUCCION ACERAS Y SOLERAS PICHICOLO</t>
  </si>
  <si>
    <t>30488467-0</t>
  </si>
  <si>
    <t>MEJORAMIENTO UNIDAD DE URGENCIA HOSPITAL DE MAULLÍN</t>
  </si>
  <si>
    <t>30487765-0</t>
  </si>
  <si>
    <t>TRANSFERENCIA INTRODUCCIÓN Y DESARROLLO DEL CULTIVO DE BABY HORTALIZA</t>
  </si>
  <si>
    <t>30483109-0</t>
  </si>
  <si>
    <t>CONSTRUCCION ACERAS Y CALZADAS CEMENTERIO MUNICIPAL, COMUNA DE ANCUD</t>
  </si>
  <si>
    <t>40003231-0</t>
  </si>
  <si>
    <t>TRANSFERENCIA TECNOLOGICA PARA EL FORTALECIMIENTO DE LA AFC DEL TPV</t>
  </si>
  <si>
    <t>30329922-0</t>
  </si>
  <si>
    <t>CONSTRUCCION CENTRO ACONDICIONAMIENTO FISICO COMUNA PUQUELDON</t>
  </si>
  <si>
    <t>40000156-0</t>
  </si>
  <si>
    <t>CONSTRUCCION CENTRO COMUNITARIO LLAHUALCO</t>
  </si>
  <si>
    <t>30486919-0</t>
  </si>
  <si>
    <t>CONSTRUCCION CANCHA DE FUTBOL SECTOR DE CONTUY, COMUNA DE QUEILEN</t>
  </si>
  <si>
    <t>30487364-0</t>
  </si>
  <si>
    <t>HABILITACION S.E. SECTOR CEBADAL-OLMOPULLI</t>
  </si>
  <si>
    <t>40000641-0</t>
  </si>
  <si>
    <t>REPOSICION CESFAM RURAL, CURACO DE VELEZ</t>
  </si>
  <si>
    <t>30112096-0</t>
  </si>
  <si>
    <t>CONSTRUCCION 27° LLAMADO PROGRAMA PAV. PARTICIPATIVA X REGION</t>
  </si>
  <si>
    <t>30484051-0</t>
  </si>
  <si>
    <t xml:space="preserve">TRANSFERENCIA DISEÑO IMPLEMENTACION DE SISTEMA AGROFORESTAL </t>
  </si>
  <si>
    <t>30468097-0</t>
  </si>
  <si>
    <t>MEJORAMIENTO PLAYA VENADO, PUERTO VARAS</t>
  </si>
  <si>
    <t>30371695-0</t>
  </si>
  <si>
    <t>CONSTRUCCION BY PASS CASTRO EN CHILOE</t>
  </si>
  <si>
    <t>30114721-0</t>
  </si>
  <si>
    <t>30042613-0</t>
  </si>
  <si>
    <t>REPOSICION RETEN DE CARABINEROS COCHAMO</t>
  </si>
  <si>
    <t>30046830-0</t>
  </si>
  <si>
    <t>CONSTRUCCION CESFAM CON SAR CHUYACA, OSORNO</t>
  </si>
  <si>
    <t>30430122-0</t>
  </si>
  <si>
    <t>CONSTRUCCION SERVICIO DE APR SECTOR CENTINELA LA HUACHA, FRUTILLAR</t>
  </si>
  <si>
    <t>CONSTRUCCION INFRAESTRUCTURA PORTUARIA COSTANERA DE PUERTO OCTAY</t>
  </si>
  <si>
    <t>30455872-0</t>
  </si>
  <si>
    <t>CONSTRUCCION DE GAVIONES ISLA TENGLO SECTOR FRENTE ANAHUAC</t>
  </si>
  <si>
    <t>30487092-0</t>
  </si>
  <si>
    <t>REPOSICION MOVILES TRASLADOS HOSPITALES PROVINCIA DE PALENA</t>
  </si>
  <si>
    <t>30458546-0</t>
  </si>
  <si>
    <t>CONSTRUCCION RED NACIONAL LABORATORIOS AMBIENTALES  - OSORNO</t>
  </si>
  <si>
    <t>30092736-0</t>
  </si>
  <si>
    <t>CONSTRUCCION PLAZA POBLACIÓN ILUSIÓN Y ESPERANZA DE QUEMCHI</t>
  </si>
  <si>
    <t>30488215-0</t>
  </si>
  <si>
    <t>REPOSICION PARCIAL ESCUELA RURAL EL ISLOTE RUPANCO</t>
  </si>
  <si>
    <t>30478036-0</t>
  </si>
  <si>
    <t>CONSTRUCCION ESTRUCTURA CUBIERTA PARA MUSICA Y DANZAS FOLKLORICAS</t>
  </si>
  <si>
    <t>30487891-0</t>
  </si>
  <si>
    <t>REPOSICION PLAZA DE ARMAS, CIUDAD DE PURRANQUE</t>
  </si>
  <si>
    <t>30134906-0</t>
  </si>
  <si>
    <t>CAPACITACION Y ACTIV. DE ORTODONCIA PARA NIÑOS, NIÑAS Y ADOLESCENTES PROV. OSORNO</t>
  </si>
  <si>
    <t>40001626-0</t>
  </si>
  <si>
    <t>TRANSFERENCIA FORTALER LA PESCA ARTESANAL CHAITÉN, HUALAIHUE ,COCHAMÓ</t>
  </si>
  <si>
    <t>30341732-0</t>
  </si>
  <si>
    <t>MEJORAMIENTO CONEXIÓN VIAL URBANA RUTA U-72 - RUTA U-40 EN OSORNO</t>
  </si>
  <si>
    <t>30382574-0</t>
  </si>
  <si>
    <t>AMPLIACION RUTA 7 - SECTOR: RIO PUELCHE-  PELLUCO, PUERTO MONTT</t>
  </si>
  <si>
    <t>30070432-0</t>
  </si>
  <si>
    <t>30488757-0</t>
  </si>
  <si>
    <t>ERRADICACION TEMPRANA DEL VISÓN AMERICANO DE LA ISLA DE CHILOÉ</t>
  </si>
  <si>
    <t>30483648-0</t>
  </si>
  <si>
    <t>DIFUSION DE LA INNOVA EN LICEOS TÉC REG, A TRAVÉS DE ASISTENCIA TÉCNICAS INTERNACIONALES</t>
  </si>
  <si>
    <t>30485054-0</t>
  </si>
  <si>
    <t>CAPACITACION Y FOMENTO AL DESARROLLO DE LA APICULTURA REGIONAL</t>
  </si>
  <si>
    <t>30485137-0</t>
  </si>
  <si>
    <t>CONSTRUCCION PLAZA DE LAS FLORES, ALERCE NORTE, PUERTO MONTT</t>
  </si>
  <si>
    <t>30283073-0</t>
  </si>
  <si>
    <t>DIAGNOSTICO RECONVERSION TERRENOS SECTOR SUR CHAITEN EQUIPAMIENTOS</t>
  </si>
  <si>
    <t>30391492-0</t>
  </si>
  <si>
    <t>ACTUALIZACION PLAN REGULADOR COMUNAL DE QUINCHAO</t>
  </si>
  <si>
    <t>30460847-0</t>
  </si>
  <si>
    <t>CONSTRUCCION CAMINO PUELO  - PASO EL BOLSON (C.M.T.)</t>
  </si>
  <si>
    <t>20080167-0</t>
  </si>
  <si>
    <t xml:space="preserve">CONSERVACION RUTINARIA AEROPUERTO EL TEPUAL AÑOS 2017-2018 </t>
  </si>
  <si>
    <t>30459287-0</t>
  </si>
  <si>
    <t>CONSTRUCCION CONEXIÓN VIAL PUELO HORNOPIREN REG. DE LOS LAGOS</t>
  </si>
  <si>
    <t>30123604-0</t>
  </si>
  <si>
    <t>ANALISIS MEJORAMIENTO PLANTA DE TRATAMIENTO DE AGUAS SERVIDAS</t>
  </si>
  <si>
    <t>40001236-0</t>
  </si>
  <si>
    <t>HABILITACION SUMINISTRO ELÉCTRICO SECTOR QUICHITUE, ANCUD</t>
  </si>
  <si>
    <t>30467589-0</t>
  </si>
  <si>
    <t>CONSTRUCCION  PUENTE EL SARGAZO DE PTO MONTT</t>
  </si>
  <si>
    <t>30080460-0</t>
  </si>
  <si>
    <t>30351343-0</t>
  </si>
  <si>
    <t>CONSTRUCCION REFUGIOS PEATONALES DIVERSOS SECTORES DE LA COMUNA</t>
  </si>
  <si>
    <t>30487372-0</t>
  </si>
  <si>
    <t>ADQUISICION  VEHICULOS PARA FIZCALIZACION Y OBRAS EN TERRENO SAN PABLO</t>
  </si>
  <si>
    <t>30485224-0</t>
  </si>
  <si>
    <t>CONSTRUCCION RED CONTRA INCENDIO CDP ANCUD</t>
  </si>
  <si>
    <t>30308775-0</t>
  </si>
  <si>
    <t>30115881-0</t>
  </si>
  <si>
    <t xml:space="preserve">MEJORAMIENTO ÁREA DE MOVIMIENTO AERÓDROMO AYACARA </t>
  </si>
  <si>
    <t>30458729-0</t>
  </si>
  <si>
    <t>CONSERVACION RIBERAS CAUCES NATURALES REGION DE LOS LAGOS</t>
  </si>
  <si>
    <t>30226672-0</t>
  </si>
  <si>
    <t>30485181-0</t>
  </si>
  <si>
    <t>MEJORAMIENTO RUTA V-815, TRAMO: BIF.ILQUE-CRUCE RUTA V-85</t>
  </si>
  <si>
    <t>30051950-0</t>
  </si>
  <si>
    <t>MEJORAMIENTO PLAZA CHILE  COMUNA DE CALBUCO</t>
  </si>
  <si>
    <t>30390822-0</t>
  </si>
  <si>
    <t>MEJORAMIENTO RUTA 7 SECTOR: HORNOPIREN-PICHANCO. COMUNA DE HUALAIHUE</t>
  </si>
  <si>
    <t>30115547-0</t>
  </si>
  <si>
    <t>CONSTRUCCION PLAZA SECTOR EL AMARILLO DE CHAITEN</t>
  </si>
  <si>
    <t>30484070-0</t>
  </si>
  <si>
    <t>REPOSICION PUENTE QUILO EN RUTA W-20,COMUNA DE ANCUD</t>
  </si>
  <si>
    <t>30121997-0</t>
  </si>
  <si>
    <t>CONSTRUCCION PARQUE MUNICIPAL CUEVAS MORRO VILCUN</t>
  </si>
  <si>
    <t>30486512-0</t>
  </si>
  <si>
    <t>MEJORAMIENTO CENTRO DE CULTURA Y EXPOSICIÓN COMUNITARIA PUERTO OCTAY</t>
  </si>
  <si>
    <t>30488408-0</t>
  </si>
  <si>
    <t>ADQUISICION MAQUINARIA PARA TRABAJOS MUNICIPALES, COCHAMÓ</t>
  </si>
  <si>
    <t>30329325-0</t>
  </si>
  <si>
    <t>CONSERVACION PERIÓDICA, CAMINO BÁSICO ROL W-813 Y ROL W-815</t>
  </si>
  <si>
    <t>30342679-0</t>
  </si>
  <si>
    <t>REPOSICION AERODROMO CHAITEN PROV. DE PALENA,  X REGION</t>
  </si>
  <si>
    <t>30083769-0</t>
  </si>
  <si>
    <t>REPOSICION GIMNASIO MUNICIPAL DE FUTALEUFÚ</t>
  </si>
  <si>
    <t>30086361-0</t>
  </si>
  <si>
    <t>REPOSICION ESTADIO ANTONIO VARAS COMUNA PUERTO MONTT</t>
  </si>
  <si>
    <t>CONSTRUCCION BORDE COSTERO DE DALCAHUE</t>
  </si>
  <si>
    <t>30304222-0</t>
  </si>
  <si>
    <t>30470902-0</t>
  </si>
  <si>
    <t>30405874-0</t>
  </si>
  <si>
    <t>30485206-0</t>
  </si>
  <si>
    <t>CONSERVACION PISO MADERA GIMNASIO FISCAL DE ANCUD</t>
  </si>
  <si>
    <t>30466958-0</t>
  </si>
  <si>
    <t>REPOSICION CESFAM RENE TAPIA, COMUNA DE CASTRO</t>
  </si>
  <si>
    <t>30485856-0</t>
  </si>
  <si>
    <t>CONSERVACION ESTADIO MUNICIPAL DE CASMA</t>
  </si>
  <si>
    <t>40002381-0</t>
  </si>
  <si>
    <t>CONSTRUCCION CANCHA Y PISTA ATLETICA CANCHA RAYADA DE CASTRO</t>
  </si>
  <si>
    <t>30381175-0</t>
  </si>
  <si>
    <t>CONSTRUCCION RTA 7.S:PICHANCO-STA BARBARA(EXPROPIACION VARIOS TRAMOS</t>
  </si>
  <si>
    <t>30116996-0</t>
  </si>
  <si>
    <t>CONSTRUCCION SALA ACONDICIONAMIENTO ESTADIO MUNICIPAL CALBUCO</t>
  </si>
  <si>
    <t>30483059-0</t>
  </si>
  <si>
    <t>REPOSICION Y AMPLIACIÓN MERCADO MUNICIPAL DE CHAITÉN</t>
  </si>
  <si>
    <t>30326923-0</t>
  </si>
  <si>
    <t>CONSTRUCCION RED DE A.P. Y ALCANTARILLADO PJE.ROSA HURTADO</t>
  </si>
  <si>
    <t>30487508-0</t>
  </si>
  <si>
    <t>CONSTRUCCION MURO DE GAVIONES SECTOR LA CAPILLA ISLA TENGLO</t>
  </si>
  <si>
    <t>30487091-0</t>
  </si>
  <si>
    <t>CONSERVACION CAMINO BÁSICO, RUTA W-609, ETAPA I</t>
  </si>
  <si>
    <t>30342724-0</t>
  </si>
  <si>
    <t>ADQUISICION LABORATORIOS Y EQUIPOS EDUCACIONALES</t>
  </si>
  <si>
    <t>30487157-0</t>
  </si>
  <si>
    <t>ACTUALIZACION PLAN MAESTRO AGUAS LLUVIAS PUERTO MONTT</t>
  </si>
  <si>
    <t>30376572-0</t>
  </si>
  <si>
    <t xml:space="preserve">CONSTRUCCION REFUGIOS DE PASAJEROS PADS REGIÓN DE LOS LAGOS </t>
  </si>
  <si>
    <t>30483175-0</t>
  </si>
  <si>
    <t>CONSTRUCCION  ADOCRETOS CALLE ARTURO PRAT, LOCALIDAD DE QUENUIR</t>
  </si>
  <si>
    <t>30484528-0</t>
  </si>
  <si>
    <t>MEJORAMIENTO CANCHA DE FUTBOL SECTOR RAUCO</t>
  </si>
  <si>
    <t>30488468-0</t>
  </si>
  <si>
    <t>MEJORAMIENTO GIMNASIO ESCUELA RURAL CUCAO</t>
  </si>
  <si>
    <t>30488523-0</t>
  </si>
  <si>
    <t>CONSERVACION CLUB DE HUASOS DE PALENA</t>
  </si>
  <si>
    <t>40000307-0</t>
  </si>
  <si>
    <t>NORMALIZACION RED SEMAFORICA PTO. VARAS-ALERCE, P. DE LLANQUIHUE</t>
  </si>
  <si>
    <t>30436172-0</t>
  </si>
  <si>
    <t xml:space="preserve">REPOSICION REPOSICION CAMION TOLVA </t>
  </si>
  <si>
    <t>40001806-0</t>
  </si>
  <si>
    <t>MEJORAMIENTO RUTA V-90, RUTA 5-MAULLIN, REGION DE LOS LAGOS</t>
  </si>
  <si>
    <t>30459747-0</t>
  </si>
  <si>
    <t>MEJORAMIENTO AVDA. P. IBAÑEZ PUERTO MONTT, TRAMO CARDONAL-LOS NOTROS</t>
  </si>
  <si>
    <t>30484599-0</t>
  </si>
  <si>
    <t>CONSTRUCCION APR LOS ANGELES, COMUNA DE PURRANQUE</t>
  </si>
  <si>
    <t>30486127-0</t>
  </si>
  <si>
    <t xml:space="preserve">REPOSICION DE MAQUINARIAS Y EQUIPOS MEJOR. CAMINOS </t>
  </si>
  <si>
    <t>30485210-0</t>
  </si>
  <si>
    <t>MEJORAMIENTO CINCO ESCALERAS PUERTO MONTT</t>
  </si>
  <si>
    <t>30135222-0</t>
  </si>
  <si>
    <t>CONSTRUCCION APR DIVERSAS LOCALIDADES RURALES, COMUNA DE QUELLÓN</t>
  </si>
  <si>
    <t>30485612-0</t>
  </si>
  <si>
    <t>CONSTRUCCION TALLER MUNICIPAL, PUERTO VARAS</t>
  </si>
  <si>
    <t>30485618-0</t>
  </si>
  <si>
    <t>30395772-0</t>
  </si>
  <si>
    <t>CONSTRUCCION PARADEROS URBANOS, CIUDAD DE DALCAHUE</t>
  </si>
  <si>
    <t>30482583-0</t>
  </si>
  <si>
    <t>MEJORAMIENTO RUTA 7. SECTOR: CALETA GONZALO - SANTA BARBARA</t>
  </si>
  <si>
    <t>30115548-0</t>
  </si>
  <si>
    <t>CONSERVACION ESPACIO PÚBLICO BODEGÓN, COMUNA DE PURRANQUE</t>
  </si>
  <si>
    <t>40000636-0</t>
  </si>
  <si>
    <t>MEJORAMIENTO Y AMPLIACION SERVICIO APR HUILLINCO, CHONCHI</t>
  </si>
  <si>
    <t>30091901-0</t>
  </si>
  <si>
    <t>REPOSICION POSTA DE SALUD RURAL AULEN, COMUNA HUALAIHUE.</t>
  </si>
  <si>
    <t>30311722-0</t>
  </si>
  <si>
    <t>CONSERVACION EDIFICIO GOBERNACIÓN PROVINCIAL DE LLANQUIHUE</t>
  </si>
  <si>
    <t>CONSTRUCCION CENTRO COMUNITARIO DE SALUD FAMILIAR QUETALMAHUE ANCUD</t>
  </si>
  <si>
    <t>30446372-0</t>
  </si>
  <si>
    <t>CONSTRUCCION CUARTEL OCTAVA COMPAÑIA DE BOMBEROS, PUERTO MONTT</t>
  </si>
  <si>
    <t>30115395-0</t>
  </si>
  <si>
    <t>CONSTRUCCION ESTADIO MUNICIPAL DE QUEMCHI.</t>
  </si>
  <si>
    <t>30133125-0</t>
  </si>
  <si>
    <t>30115349-0</t>
  </si>
  <si>
    <t>MEJORAMIENTO RUTA 7. SECTOR: PUENTE PUÑON - PUENTE CISNE</t>
  </si>
  <si>
    <t>30127679-0</t>
  </si>
  <si>
    <t>CONSTRUCCION EDIFICIO SECTOR JUSTICIA, PUERTO MONTT</t>
  </si>
  <si>
    <t>30085115-0</t>
  </si>
  <si>
    <t>TRANSFERENCIA Capacitación y fortalecimiento para pescadores artesanales Cucao</t>
  </si>
  <si>
    <t>40000631-0</t>
  </si>
  <si>
    <t>CONSTRUCCION REDES CONTRA INCENDIO EN EL CDP DE ANCUD</t>
  </si>
  <si>
    <t>30121316-0</t>
  </si>
  <si>
    <t>HABILITACION SUMINISTRO ENERGIA ELECTRICA SECTOR COLLIHUINCO</t>
  </si>
  <si>
    <t>40000904-0</t>
  </si>
  <si>
    <t>CONSERVACION VIAS URBANAS PUERTO MONTT</t>
  </si>
  <si>
    <t>30487413-0</t>
  </si>
  <si>
    <t>CONSTRUCCION PARQUE HOTT DE OSORNO</t>
  </si>
  <si>
    <t>30123182-0</t>
  </si>
  <si>
    <t>CONSERVACION RUTINARIA AERODROMO MOCOPULLI 2017-2018, DALCAHUE</t>
  </si>
  <si>
    <t>30459321-0</t>
  </si>
  <si>
    <t>CONSERVACION VEREDAS CERVANTES COMUNA DE OSORNO</t>
  </si>
  <si>
    <t>40003069-0</t>
  </si>
  <si>
    <t>CONSTRUCCION SALA CUNA Y JARDIN INFANTIL PUERTA SUR, PUERTO MONTT</t>
  </si>
  <si>
    <t>30483419-0</t>
  </si>
  <si>
    <t>CONSERVACION CAMINOS PLAN INDIGENA 2016 REGION DE LOS LAGOS</t>
  </si>
  <si>
    <t>30370483-0</t>
  </si>
  <si>
    <t>CONSERVACION GLOBAL PEQUEÑOS ADS PROVINCIA DE LLANQUIHUE 2014-2018</t>
  </si>
  <si>
    <t>30290172-0</t>
  </si>
  <si>
    <t>NORMALIZACION  INFRAESTRUCTURA PORTUARIA RIO BUENO PROVINCIA OSORNO</t>
  </si>
  <si>
    <t>30404274-0</t>
  </si>
  <si>
    <t>CONSTRUCCION CAMINO PUELO-EL BOLSON,SEGUNDO CORRAL-EL BOLSÓN COCHAMO</t>
  </si>
  <si>
    <t>30101663-0</t>
  </si>
  <si>
    <t>CONSERVACION CNOS. DE ACC. A  C. INDÍGENAS, C: PUYEHUE(G.5),RÍO NEGRO(G.6) Y PURRANQUE(G.4)</t>
  </si>
  <si>
    <t>40001554-0</t>
  </si>
  <si>
    <t>ACTUALIZACION PLAN REGULADOR COMUNAL DE PURRANQUE</t>
  </si>
  <si>
    <t>30483847-0</t>
  </si>
  <si>
    <t>REPOSICION EQUIPOS DE ILUMINACION ESPACIOS PUBLICOS, LOS MUERMOS</t>
  </si>
  <si>
    <t>30482544-0</t>
  </si>
  <si>
    <t>DIAGNOSTICO Y ANÁLISIS RH SUBTE PROVINCIAS OSORNO Y LLANQUIHUE</t>
  </si>
  <si>
    <t>30469683-0</t>
  </si>
  <si>
    <t>MEJORAMIENTO RUTA W-175. SECTOR: LINAO - QUEMCHI</t>
  </si>
  <si>
    <t>30069070-0</t>
  </si>
  <si>
    <t>CONSERVACION RED VIAL ADMINISTRACIÓN DIRECTA X REGIÓN AÑO 2018</t>
  </si>
  <si>
    <t>30481255-0</t>
  </si>
  <si>
    <t>MEJORAMIENTO HOSPITAL PUERTO OCTAY</t>
  </si>
  <si>
    <t>30158072-0</t>
  </si>
  <si>
    <t>REPOSICION EDIFICIO PUBLICO DE CHACAO, COMUNA ANCUD</t>
  </si>
  <si>
    <t>30103434-0</t>
  </si>
  <si>
    <t>30337226-0</t>
  </si>
  <si>
    <t>ADQUISICION EQUIPOS Y EQUIPAMIENTOS CENTRO ONCOLÓGICO AMBULATORIO</t>
  </si>
  <si>
    <t>40000194-0</t>
  </si>
  <si>
    <t>MEJORAMIENTO BORDE COSTERO SECTOR MUELLE,  LLANQUIHUE</t>
  </si>
  <si>
    <t>30371693-0</t>
  </si>
  <si>
    <t>CAPACITACION Y FOMENTO A LA AGROECOLOGIA Y PRODUCCION ORGANICA</t>
  </si>
  <si>
    <t>30481688-0</t>
  </si>
  <si>
    <t>30128503-0</t>
  </si>
  <si>
    <t>MEJORAMIENTO AVENIDA GALVARINO RIVEROS DE CASTRO</t>
  </si>
  <si>
    <t>30062412-0</t>
  </si>
  <si>
    <t>CONSERVACION GIMNASIO FISCAL RIO NEGRO</t>
  </si>
  <si>
    <t>30102235-0</t>
  </si>
  <si>
    <t>REPOSICION Y CONSTRUCCIÓN DE VEREDAS DIVERSOS SECTORES</t>
  </si>
  <si>
    <t>30488515-0</t>
  </si>
  <si>
    <t>CONSTRUCCION CENTRO COMUNITARIO TALLERES LABORALES</t>
  </si>
  <si>
    <t>40000188-0</t>
  </si>
  <si>
    <t xml:space="preserve">CONSTRUCCION BAHIAS ESTACIONAMIENTO SECTOR SAN RAFAEL DE CALBUCO </t>
  </si>
  <si>
    <t>30483065-0</t>
  </si>
  <si>
    <t>CONSTRUCCION EXPLANADA COSTANERA SUR DE CALBUCO</t>
  </si>
  <si>
    <t>30354931-0</t>
  </si>
  <si>
    <t>30419826-0</t>
  </si>
  <si>
    <t>REPOSICION RUTA 5. SECTOR: TARA - COMPU</t>
  </si>
  <si>
    <t>30099803-0</t>
  </si>
  <si>
    <t>CONSTRUCCION CENTRO CULTURAL DE ACHAO, COMUNA DE QUINCHAO.</t>
  </si>
  <si>
    <t>30115878-0</t>
  </si>
  <si>
    <t>CONSTRUCCION CENTRO COMUNITARIO RELDEHUE</t>
  </si>
  <si>
    <t>40000650-0</t>
  </si>
  <si>
    <t>DIAGNOSTICO INFRAESTRUCTURA PSR DE LA RED ASISTENCIAL DE OSORNO</t>
  </si>
  <si>
    <t>30402378-0</t>
  </si>
  <si>
    <t>CONSTRUCCION SERVICIO DE URGENCIA ALTA RESOLUTIVIDAD, CASTRO</t>
  </si>
  <si>
    <t>30304722-0</t>
  </si>
  <si>
    <t>ADQUISICION DOS CAMIONETAS Y  UN FURGÓN Y UNA CAMIONETA DE CARGA</t>
  </si>
  <si>
    <t>40000847-0</t>
  </si>
  <si>
    <t>MEJORAMIENTO ACCESIBILIDAD SECTOR RAHUE ALTO, OSORNO</t>
  </si>
  <si>
    <t>30132238-0</t>
  </si>
  <si>
    <t>CAPACITACION Y FORTALECIMIENTO DEL EMPRENDIMIENTO PARA PERSONAS MAYO</t>
  </si>
  <si>
    <t>30482658-0</t>
  </si>
  <si>
    <t>ACTUALIZACION PLAN REGULADOR COMUNAL DE CHONCHI Y PLANO DE DETALLE</t>
  </si>
  <si>
    <t>30126522-0</t>
  </si>
  <si>
    <t>CONSTRUCCION CALLE TECHADA, COMUNA DE SAN PABLO</t>
  </si>
  <si>
    <t>40002474-0</t>
  </si>
  <si>
    <t>CONSTRUCCION CENTRO MULTIPROPOSITO DE QUENUIR, MAULLIN</t>
  </si>
  <si>
    <t>30488542-0</t>
  </si>
  <si>
    <t>CONSTRUCCION CENTRO DE DÍA ADULTO MAYOR PUERTO MONTT</t>
  </si>
  <si>
    <t>SERVICIO NACIONAL DEL ADULTO MAYOR</t>
  </si>
  <si>
    <t>30415029-0</t>
  </si>
  <si>
    <t>30126943-0</t>
  </si>
  <si>
    <t xml:space="preserve">CONSERVACION CAMINOS ISLA BUTACHAUQUES </t>
  </si>
  <si>
    <t>30430173-0</t>
  </si>
  <si>
    <t>REPOSICION DE VEHICULOS PDI, PROVINCIA DE OSORNO</t>
  </si>
  <si>
    <t>40001457-0</t>
  </si>
  <si>
    <t xml:space="preserve">NORMALIZACION PEQUEÑO AERÓDROMO QUELLÓN </t>
  </si>
  <si>
    <t>30482412-0</t>
  </si>
  <si>
    <t>CONSTRUCCION CENTRO COMUNITARIO DE SALUD DEGAN, ANCUD</t>
  </si>
  <si>
    <t>30429524-0</t>
  </si>
  <si>
    <t>NORMALIZACION SUPERFICIE LIMITADORA DE OBSTÁCULOS AD. CAÑAL BAJO</t>
  </si>
  <si>
    <t>30465589-0</t>
  </si>
  <si>
    <t>MEJORAMIENTO DIVERSAS CALLES EN ALERCE, PUERTO MONTT</t>
  </si>
  <si>
    <t>30124951-0</t>
  </si>
  <si>
    <t>CONSTRUCCION ESPACIO PUBLICO POB EL VOLCAN, ALERCE, PUERTO MONTT</t>
  </si>
  <si>
    <t>30458997-0</t>
  </si>
  <si>
    <t>RATE 2018</t>
  </si>
  <si>
    <t>Pagado Febrero</t>
  </si>
  <si>
    <t>(Varios elementos)</t>
  </si>
  <si>
    <t>Asignación Presupuestaria</t>
  </si>
  <si>
    <t>Fuente de Financiamiento</t>
  </si>
  <si>
    <t>Suma de Pagado Febrero</t>
  </si>
  <si>
    <t>Código</t>
  </si>
  <si>
    <t>Nombre de la Iniciativa</t>
  </si>
  <si>
    <t>Total</t>
  </si>
  <si>
    <t>REPOSICION CONSTRUCCION PUENTE CAMANCHACA, LA PERA</t>
  </si>
  <si>
    <t>30042613</t>
  </si>
  <si>
    <t>30062818</t>
  </si>
  <si>
    <t>30067012</t>
  </si>
  <si>
    <t>30071449</t>
  </si>
  <si>
    <t>MEJORAMIENTO RUTA 7 SECTOR PUERTO CARDENAS-SANTA LUCIA</t>
  </si>
  <si>
    <t>30072372</t>
  </si>
  <si>
    <t>30073367</t>
  </si>
  <si>
    <t>30085972</t>
  </si>
  <si>
    <t>30086050</t>
  </si>
  <si>
    <t>30092606</t>
  </si>
  <si>
    <t>NORMALIZACION ESCUELA RURAL ANA NELLY OYARZUN</t>
  </si>
  <si>
    <t>30103434</t>
  </si>
  <si>
    <t>30115295</t>
  </si>
  <si>
    <t>30121787</t>
  </si>
  <si>
    <t>30130451</t>
  </si>
  <si>
    <t>30136720</t>
  </si>
  <si>
    <t>RESTAURACIÓN FACHADAS ZONA TÍPICA PUERTO VARAS</t>
  </si>
  <si>
    <t>30199074</t>
  </si>
  <si>
    <t>30279673</t>
  </si>
  <si>
    <t>30291172</t>
  </si>
  <si>
    <t>30322174</t>
  </si>
  <si>
    <t>30342673</t>
  </si>
  <si>
    <t>30342773</t>
  </si>
  <si>
    <t>30343540</t>
  </si>
  <si>
    <t>30356933</t>
  </si>
  <si>
    <t>Mejoramiento calle Barros Arana</t>
  </si>
  <si>
    <t>30388872</t>
  </si>
  <si>
    <t>CONSTRUCCION SERVICIO AGUA POTABLE RURAL CHIN CHIN GRANDE PUERTO MONTT</t>
  </si>
  <si>
    <t>30428525</t>
  </si>
  <si>
    <t>30440174</t>
  </si>
  <si>
    <t>Conservación Multicancha cubierta liceo Manuel Montt</t>
  </si>
  <si>
    <t>REPOSICION SUBCOMISARIA ALERCE</t>
  </si>
  <si>
    <t>REPOSICION INTERNADO LICEO INDUSTRIAL CHILENO ALEMAN FRUTILLAR</t>
  </si>
  <si>
    <t>MEJORAMIENTO INFRAESTRUCTURA HOSPITAL DE FRESIA</t>
  </si>
  <si>
    <t>SUBSIDIO OPERACIÓN SIST. AUTOGENERACION ISLAS DE CASTRO</t>
  </si>
  <si>
    <t>TERRITORIO</t>
  </si>
  <si>
    <t>CODIGO</t>
  </si>
  <si>
    <t>COSTO_TOTAL_M$</t>
  </si>
  <si>
    <t>ETAPA_POSTULA</t>
  </si>
  <si>
    <t>U.T.</t>
  </si>
  <si>
    <t>SECTORIALISTA</t>
  </si>
  <si>
    <t>ENVIO SECT</t>
  </si>
  <si>
    <t>RESOL.</t>
  </si>
  <si>
    <t>FIRMA INT.</t>
  </si>
  <si>
    <t>NRO. RESOL Y FECHA</t>
  </si>
  <si>
    <t>FECHA ENVIO</t>
  </si>
  <si>
    <t>AMPLIACION Y MEJORAMIENTO INSTITUTO TELETON PUERTO MONTT</t>
  </si>
  <si>
    <t>OC</t>
  </si>
  <si>
    <t>ARQ</t>
  </si>
  <si>
    <t>PAULI</t>
  </si>
  <si>
    <t>01,02,2018</t>
  </si>
  <si>
    <t>08,03,2018</t>
  </si>
  <si>
    <t>RESOL 505/09,03,2018</t>
  </si>
  <si>
    <t>OF 681/14,03,2018</t>
  </si>
  <si>
    <t>NORMALIZACION CENTRO DE SALUD FAMILIAR ALERCE, PUERTO MONTT</t>
  </si>
  <si>
    <t>OTROS GASTOS</t>
  </si>
  <si>
    <t>MUN</t>
  </si>
  <si>
    <t>EDGARDO</t>
  </si>
  <si>
    <t>02,02,2018</t>
  </si>
  <si>
    <t>07,03,2018</t>
  </si>
  <si>
    <t>RESOL 494/09,03,2018</t>
  </si>
  <si>
    <t>OF 687/14,03,2018</t>
  </si>
  <si>
    <t>REPOSICION EDIFICIO CONSISTORIAL LLANQUIHUE</t>
  </si>
  <si>
    <t>05,02,2018</t>
  </si>
  <si>
    <t>RESOL 499/09,03,2018</t>
  </si>
  <si>
    <t>OF 684/14,03,2018</t>
  </si>
  <si>
    <t>CONSERVACION EDIFICIO GOBERNACION PROVINCIAL LLANQUIHUE</t>
  </si>
  <si>
    <t>MOD MONTO</t>
  </si>
  <si>
    <t>19,02,2018</t>
  </si>
  <si>
    <t>RESOL 370/19,02,2018</t>
  </si>
  <si>
    <t>OF 536/26,02,2018</t>
  </si>
  <si>
    <t>CIRC 22</t>
  </si>
  <si>
    <t>IGNACIO</t>
  </si>
  <si>
    <t>SIN ASIGNACION</t>
  </si>
  <si>
    <t>REPOSICION INTERNADOS MASCULINO Y FEMENINO LICEO INSULAR ACHAO</t>
  </si>
  <si>
    <t>ACHAO</t>
  </si>
  <si>
    <t>GLORIA</t>
  </si>
  <si>
    <t>06,02,2018</t>
  </si>
  <si>
    <t>27,02,2018</t>
  </si>
  <si>
    <t>RESOL 416/28,02,2018</t>
  </si>
  <si>
    <t>OF 515/05,03,2018</t>
  </si>
  <si>
    <t>NORMALIZACION CESCOF COMUNA OSORNO BOX DENTAL</t>
  </si>
  <si>
    <t>EQUIPA</t>
  </si>
  <si>
    <t>ASIGN. EN TRAMITE RESOL 19</t>
  </si>
  <si>
    <t>REPOSICION ESCUELA RURAL QUITRIPULLI CHONCHI</t>
  </si>
  <si>
    <t>ISABEL</t>
  </si>
  <si>
    <t>RESOL 500/09,03,2018</t>
  </si>
  <si>
    <t>OF 683/14,03,2018</t>
  </si>
  <si>
    <t>EQUIP SUBT 29</t>
  </si>
  <si>
    <t>KARIN</t>
  </si>
  <si>
    <t>07,02,2018</t>
  </si>
  <si>
    <t>14,02,2018</t>
  </si>
  <si>
    <t>RESOL 333/15,02,2018</t>
  </si>
  <si>
    <t>OF 485/20,02,2018</t>
  </si>
  <si>
    <t>CURACO VELEZ</t>
  </si>
  <si>
    <t>MOD OBRAS</t>
  </si>
  <si>
    <t>28,02,2018</t>
  </si>
  <si>
    <t>RESOL 425/01,03,2018</t>
  </si>
  <si>
    <t>OF 608/07,03,2018</t>
  </si>
  <si>
    <t>DIAGNOSTICO SISTEMA DE FORTIFICACION DE ANCUD</t>
  </si>
  <si>
    <t>MOD PLAZO</t>
  </si>
  <si>
    <t>ARQUITECTURA</t>
  </si>
  <si>
    <t>19,12,2017</t>
  </si>
  <si>
    <t>RESOL 162/25,01,2018</t>
  </si>
  <si>
    <t>OF 276/29,01,2018</t>
  </si>
  <si>
    <t>MEJORAMIENTO Y AMPLIACION HOSPITAL DE CASTRO</t>
  </si>
  <si>
    <t>S SALUD CHILOE</t>
  </si>
  <si>
    <t>31,10,2017</t>
  </si>
  <si>
    <t>RESOL 417/28,02,2018</t>
  </si>
  <si>
    <t>OF 516/05,03,2018</t>
  </si>
  <si>
    <t xml:space="preserve"> CONSERVACION GIMNASIO ESCUELA SEMILLERO ROLECHA</t>
  </si>
  <si>
    <t>FABRICIO</t>
  </si>
  <si>
    <t>01,03,2018</t>
  </si>
  <si>
    <t>RESOL 426/01,03,2018</t>
  </si>
  <si>
    <t>OF 609/07,03,2018</t>
  </si>
  <si>
    <t>HABILITACION SS EE QUEULLIN</t>
  </si>
  <si>
    <t>CALCUO</t>
  </si>
  <si>
    <t>RENE</t>
  </si>
  <si>
    <t>05,03,2018</t>
  </si>
  <si>
    <t>ADQUISICION MAQUINARIA CAMION MULTIPROPOSITO DE EMERGENCIA MUNICPAL</t>
  </si>
  <si>
    <t>RESOL 498/09,03,2018</t>
  </si>
  <si>
    <t>OF 15,03,2018</t>
  </si>
  <si>
    <t>06,03,2018</t>
  </si>
  <si>
    <t>PDI</t>
  </si>
  <si>
    <t>07,03,,2018</t>
  </si>
  <si>
    <t>RESOL 496/09,03,2018</t>
  </si>
  <si>
    <t>OF 729/15,03,2018</t>
  </si>
  <si>
    <t>REPOSICION DE VEHICULOS PDI, PROVINCIA DE LLANQUIHUE</t>
  </si>
  <si>
    <t>RESOL 495/09,03,2018</t>
  </si>
  <si>
    <t>OF 728/15,03,2018</t>
  </si>
  <si>
    <t>REPOSICION LICEO ALFREDO BARRIA CURACO DE VELEZ</t>
  </si>
  <si>
    <t>EQUIP</t>
  </si>
  <si>
    <t>RESOL 501/09,03,2018</t>
  </si>
  <si>
    <t>OF 682/14,03,2018</t>
  </si>
  <si>
    <t>AMPLIACION SERVICIO APR BAHIA LINAO HACIA HUAPILINAO Y R. NEGRO, ANCUD</t>
  </si>
  <si>
    <t>OBRAS</t>
  </si>
  <si>
    <t>RESOL 497/09,03,2018</t>
  </si>
  <si>
    <t>OF 685/14,03,2018</t>
  </si>
  <si>
    <t xml:space="preserve">MOD </t>
  </si>
  <si>
    <t>SENCE</t>
  </si>
  <si>
    <t>CLAUDIA</t>
  </si>
  <si>
    <t>RESOL AF 15/13,02,2018</t>
  </si>
  <si>
    <t>OF 629/08,03,2018</t>
  </si>
  <si>
    <t>TOMA RAZON 06,03,2018</t>
  </si>
  <si>
    <t>ADQUISICION EQUIPAMIENTO ESCUELA HUYAR ALTO</t>
  </si>
  <si>
    <t>SUBT 29 PREGUNTAR RENE</t>
  </si>
  <si>
    <t xml:space="preserve"> H.S.E.E.SECTOR RURAL PILLUCO</t>
  </si>
  <si>
    <t>EN ESPERA, PROYECTO NUEVO</t>
  </si>
  <si>
    <t>REPOSICION VEHICULOS MUNICIPALES PUERTO VARAS</t>
  </si>
  <si>
    <t>CONSERVACION PERIODICA CAMINO BASICO ROL W-813 Y ROL W-815</t>
  </si>
  <si>
    <t>REPOSICION POSTA  DE SALUD RURAL AULEN, COMUNA HUALAIHIE</t>
  </si>
  <si>
    <t xml:space="preserve"> ADQUISICION Y REPOSICION DE EQUIPOS PARA LITIASIS Y ENUCLEACION U DE UROLOGIA H DE CASTRO</t>
  </si>
  <si>
    <t>HABILITACION S E E SECTOR CHANA</t>
  </si>
  <si>
    <t>MOD CONTRATO</t>
  </si>
  <si>
    <t>EN ESPERA ELABORACION RESOL</t>
  </si>
  <si>
    <t>HABILITACION S E SECTOR LAGO CISNE</t>
  </si>
  <si>
    <t>MOD</t>
  </si>
  <si>
    <t>RESOL 506/09,03,2018</t>
  </si>
  <si>
    <t>OF 680/14,03,2018</t>
  </si>
  <si>
    <t>HABILITARION S E SECTOR PUELPUN</t>
  </si>
  <si>
    <t>RESOL 502/09,03,2018</t>
  </si>
  <si>
    <t>OF 686/14,03,2018</t>
  </si>
  <si>
    <t>REPOSICION EDEFICIO MUNICIPAL DE CHAITEN</t>
  </si>
  <si>
    <t>EQUIPAMIENTO TECNOLÓGICO PARA EDUCACION PREBASICA MAULLIN(C33)</t>
  </si>
  <si>
    <t>HABILITACION SUMINISTRO ENERGIA ELECTRICA SECTOR LA PIEDRA FRUTILLAR</t>
  </si>
  <si>
    <t>HABILITACION SUMINSITRO ENERGIA ELECTRICA, SECTOR PUNINQUE COMP</t>
  </si>
  <si>
    <t>HABILITACION SUMINISTRO ELECTRICO CAMINO EL ROBLE DE DETICO</t>
  </si>
  <si>
    <t>HABILITACION SUMINISTRO E.E. SECTOR AGONI ALTO, QUEILEN</t>
  </si>
  <si>
    <t>MEJORAMIENTO INTEGRAL ESTADIO MUNICIPAL DE QUEILEN</t>
  </si>
  <si>
    <t>REPOSICION VEHICULOS MUNICIPALES, SAN JUAN DE LA COSTA (C33)</t>
  </si>
  <si>
    <t>REPOSICION VEHICULOS PDI, PROVINCIA DE OSORNO (C33)</t>
  </si>
  <si>
    <t>REPOSICION Y DESTINACION VEHICULOS TRASLADO PACIENTES DIALISIS HOSPITAL DE CALBUCO (C33)</t>
  </si>
  <si>
    <t>ADQUISICION Y RREPOSICION DE CAMIONETAS PARA EL TRANSPORTE MUNICIPAL (C33)</t>
  </si>
  <si>
    <t>REPOSICION DE VEHICULOS DESAM COMUNA DE LLANQUIHUE (C33)</t>
  </si>
  <si>
    <t>REPOSICION VEHICULOS PDI PROVINCIA DE LLANQUIHUE (C33)</t>
  </si>
  <si>
    <t>ADQUISICION Y REPOSICION DE EQUIPOS PARA LITIASIS Y ENUCLIACION U DE UROLOGIA HOSPITAL DE CASTRO (C33)</t>
  </si>
  <si>
    <t>REPOSICION CAMION TOLVA(C33)</t>
  </si>
  <si>
    <t>ADQUISICION DOS CAMIONETAS Y UN FURGON Y UNA CAMIONETA DE CARGA(C33)</t>
  </si>
  <si>
    <t>EQUIPAMIENTO DE RESCATE Y REPOSICION VEHICULOS PARA GOPE(C33)</t>
  </si>
  <si>
    <t>CONSERVACION SISTEMAS DE APRS COMUNA PUERTO OCTAY (C33)</t>
  </si>
  <si>
    <t>CONSERVACION ESPACIO PUBLICO BODEGON (C33)</t>
  </si>
  <si>
    <t>CONSERVACION CAMINOS RURALES INDIGENA, GLOSA 10 (C33)</t>
  </si>
  <si>
    <t>CONSERVACION VIAS URBANAS PUERTO MONTT (C33)</t>
  </si>
  <si>
    <t>CONSERVACION GIMNASIO MUNICIPAL DE HORNOPIREN(C33)</t>
  </si>
  <si>
    <t>CONSERVACION  CAMINO BASICO RUTA  W609 ETAPA I (C33)</t>
  </si>
  <si>
    <t>SOLICITUD CAMBIO</t>
  </si>
  <si>
    <t>EN ESPERA</t>
  </si>
  <si>
    <t>GASTO ADMINISTRATIVO</t>
  </si>
  <si>
    <t/>
  </si>
  <si>
    <t>REPOSICION VEHICULO DE TRASLADO RONDA MEDICA DESAM QUELLON</t>
  </si>
  <si>
    <t>40003324-0</t>
  </si>
  <si>
    <t>REPOSICION DE DOS CAMIONES TOLVA PARA LA I. MUNICIPALIDAD DE ANCUD</t>
  </si>
  <si>
    <t>CONSTRUCCION SISTEMA DE APR HUENTELELFU, COMUNA DE RIO NEGRO</t>
  </si>
  <si>
    <t>40003404-0</t>
  </si>
  <si>
    <t>MEJORAMIENTO RUTA V-69 SECTOR COCHAMO PTE PUCHEGUIN</t>
  </si>
  <si>
    <t>40003396-0</t>
  </si>
  <si>
    <t>MEJORAMIENTO RUTA W-800, SECTOR CRUCE RUTA 5 (HUILLINCO) - CUCAO</t>
  </si>
  <si>
    <t>40003435-0</t>
  </si>
  <si>
    <t>REPOSICION DE CAMIONETAS MUNICIPALES</t>
  </si>
  <si>
    <t>40000513-0</t>
  </si>
  <si>
    <t>MEJORAMIENTO RUTA 235-CH SECTOR PUERTO RAMIREZ - PALENA</t>
  </si>
  <si>
    <t>40003392-0</t>
  </si>
  <si>
    <t>CONSERVACION CAMINOS DE ACCESO A COMUNIDADES INDÍGENAS PUPAÑIMO A COFALMO, COMUNA SAN PABLO</t>
  </si>
  <si>
    <t>40003399-0</t>
  </si>
  <si>
    <t>AMPLIACION REPOSICION RUTA V-85. SECTOR: HUITO-CALBUCO</t>
  </si>
  <si>
    <t>40003559-0</t>
  </si>
  <si>
    <t>REPOSICION REEMPLAZO  DE LUMINARIAS PARQUE URBANO DE CASTRO</t>
  </si>
  <si>
    <t>30402076-0</t>
  </si>
  <si>
    <t>REPOSICION POSTA RURAL DE CORRENTOSO, PUERTO MONTT</t>
  </si>
  <si>
    <t>CONSERVACION CAMINOS RURALES ISLA QUEHUI, COMUNA DE CASTRO</t>
  </si>
  <si>
    <t>40003369-0</t>
  </si>
  <si>
    <t>MEJORAMIENTO ESPACIOS PÚBLICOS EN DIVERSOS SECTORES</t>
  </si>
  <si>
    <t>30484973-0</t>
  </si>
  <si>
    <t>CONSTRUCCION BASE SAMU EN CASTRO Y SUBCENTRO DE DESPACHO PROVINCIA DE CHILOE</t>
  </si>
  <si>
    <t>40003386-0</t>
  </si>
  <si>
    <t>TRANSFERENCIA PROGRAMA FOMENTO Y DESARROLLO DE LA PESCA ARTESANAL</t>
  </si>
  <si>
    <t>30343724-0</t>
  </si>
  <si>
    <t>HABILITACION OBRAS DE MITIGACION HOSPITAL DE CASTRO, ETAPA 1, CMA ENDOSCOPIA  Y CIRUGIA MENOR</t>
  </si>
  <si>
    <t>40003406-0</t>
  </si>
  <si>
    <t>HABILITACION SUMINISTRO E. ELECTRICA SECTOR LA QUEMADA II, PUERTO MONTT</t>
  </si>
  <si>
    <t>CONSTRUCCION  Y ACTUALIZACIÓN DISEÑO MUSEO ARQUEOLOGICO MONTE VERDE</t>
  </si>
  <si>
    <t>30459726-0</t>
  </si>
  <si>
    <t>MEJORAMIENTO CALZADAS Y SOLUCIÓN DE AGUAS LLUVIAS DIVERSOS SECTORES</t>
  </si>
  <si>
    <t>30485092-0</t>
  </si>
  <si>
    <t>CONSTRUCCION MERCADO MUNICIPAL FRUTILLAR</t>
  </si>
  <si>
    <t>30375872-0</t>
  </si>
  <si>
    <t>AMPLIACION AREA DE MOVIMIENTO AEROPUERTO EL TEPUAL DE PUERTO MONTT</t>
  </si>
  <si>
    <t>30471983-0</t>
  </si>
  <si>
    <t>CONSTRUCCION SISTEMA APR SECTOR COIPOMO,COMUNA DE ANCUD</t>
  </si>
  <si>
    <t>40003491-0</t>
  </si>
  <si>
    <t>ADQUISICION BUS DE PASAJEROS COMUNA DE FRUTILLAR</t>
  </si>
  <si>
    <t>30488412-0</t>
  </si>
  <si>
    <t>CONSERVACION  CONSERVACION GIMNASIO MUNICIPAL COMUNA DE QUEILEN</t>
  </si>
  <si>
    <t>30480757-0</t>
  </si>
  <si>
    <t>MEJORAMIENTO RUTA 7. SECTOR: SANTA LUCIA - LIMITE REGIONAL</t>
  </si>
  <si>
    <t>30071452-0</t>
  </si>
  <si>
    <t>ADQUISICION CAMION LIMPIA FOSAS, COMUNA DE OSORNO</t>
  </si>
  <si>
    <t>CONSERVACION GIMNASIO MUNICIPAL DE COCHAMO</t>
  </si>
  <si>
    <t>40003627-0</t>
  </si>
  <si>
    <t>CONSERVACION RUTINARIA AEROPUERTO EL TEPUAL AÑOS 2017-2021</t>
  </si>
  <si>
    <t>ADQUISICION EQUIPAMIENTO BÁSICO ESCUELA DE EMERGENCIA RURAL VALLE EL FRÍO</t>
  </si>
  <si>
    <t>40003385-0</t>
  </si>
  <si>
    <t>REPOSICION VEHÍCULOS DE TRASLADO RONDA MÉDICA RURAL DEL DESAM, QUELLÓN</t>
  </si>
  <si>
    <t>40003408-0</t>
  </si>
  <si>
    <t>REPARACION GIMNASIO ESCUELA INSULAR BASICA</t>
  </si>
  <si>
    <t>40003512-0</t>
  </si>
  <si>
    <t>REPOSICION 4ª COMISARÍA CALBUCO COMO IMPLEMENTACIÓN PCSP CALBUCO</t>
  </si>
  <si>
    <t>CARABINEROS DE CHILE</t>
  </si>
  <si>
    <t>30130158-0</t>
  </si>
  <si>
    <t>IDI</t>
  </si>
  <si>
    <t>CONSTRUCCION RED APR SECTOR COLONIA SAN MARTIN(C33)</t>
  </si>
  <si>
    <t>RS-2017</t>
  </si>
  <si>
    <t>EN ADJUDICACION</t>
  </si>
  <si>
    <t>LICITADO</t>
  </si>
  <si>
    <t>EN LIQUIDACION</t>
  </si>
  <si>
    <t>ADQUISICION MAQUINARIA</t>
  </si>
  <si>
    <t>DISTRITO</t>
  </si>
  <si>
    <t>GASTO ADM.</t>
  </si>
  <si>
    <t>SOLICITUD CERT. DISPON. PRES</t>
  </si>
  <si>
    <t>APROBADO CORE, CERT 142  07/07/ 2016</t>
  </si>
  <si>
    <t>CON OBSERVACIONES</t>
  </si>
  <si>
    <t>ARI-NO INGRESADO</t>
  </si>
  <si>
    <t>ARI-LEVANTAMIENTO. OBS.</t>
  </si>
  <si>
    <t>SOLICITUD GORE</t>
  </si>
  <si>
    <t>APROBADO CORE-OBS.</t>
  </si>
  <si>
    <t>COSTO</t>
  </si>
  <si>
    <t xml:space="preserve">        ENERO</t>
  </si>
  <si>
    <t xml:space="preserve">        FEBRERO</t>
  </si>
  <si>
    <t xml:space="preserve">        MARZO</t>
  </si>
  <si>
    <t xml:space="preserve">        ABRIL</t>
  </si>
  <si>
    <t xml:space="preserve">        MAYO</t>
  </si>
  <si>
    <t xml:space="preserve">        JUNIO</t>
  </si>
  <si>
    <t xml:space="preserve">        JULIO</t>
  </si>
  <si>
    <t xml:space="preserve">        AGOSTO</t>
  </si>
  <si>
    <t xml:space="preserve">        SEPTIEMBRE</t>
  </si>
  <si>
    <t xml:space="preserve">        OCTUBRE</t>
  </si>
  <si>
    <t xml:space="preserve">        NOVIEMBRE</t>
  </si>
  <si>
    <t xml:space="preserve">        DICIEMBRE</t>
  </si>
  <si>
    <t>CHAITÉN</t>
  </si>
  <si>
    <t xml:space="preserve"> ADQUISICION CAMION RECOLECTOR DE RESIDUOS PENINSULA DEL COMAO(C33)</t>
  </si>
  <si>
    <t>FUTALEUFÚ</t>
  </si>
  <si>
    <t>ADQUISICION CAMION MULTIPROPOSITOS PARA EMERGENCIAS</t>
  </si>
  <si>
    <t>EN CONVENIO</t>
  </si>
  <si>
    <t>ADQUISICION CAMION MULTIPROPOSITO COMUNA DE PALENA (C33)</t>
  </si>
  <si>
    <t>ADQUISICION PUENTES MECANO PARA LA PROVINCIA DE PALENA (C33)</t>
  </si>
  <si>
    <t>ADQUISICION MAQUINARIA PARA LA PROVINCIA DE PALENA(C33)</t>
  </si>
  <si>
    <t>ADQUISICION CAMION TOLVA  COMUNA PALENA</t>
  </si>
  <si>
    <t>ADQUISICION CAMION COMPACTADOR  BASURA COCHAMO</t>
  </si>
  <si>
    <t>REPOSICION VEHICULO MUNICIPAL FUTALEUFU</t>
  </si>
  <si>
    <t>HUALAIHUÉ</t>
  </si>
  <si>
    <t>EQUIPAMIENTO MATERIAL DE CIENCIAS EN ESTABLECIMIENTOS EDUCACIONALES</t>
  </si>
  <si>
    <t>EQUIPAMIENTO CURSOS PREBASICOS ESTABLECIMIENTOS EDUCACIONALES DE HUALAIHUE</t>
  </si>
  <si>
    <t>ADQUISICION Y EQUIPAMIENTO PARA HOSPITALES PROVINCIA DE PALENA</t>
  </si>
  <si>
    <t>ADQUISICION EQUIPOS Y EQUIPAMIENTO  LABORATORIO ALIMENTACION LICEO HORNOPIREN</t>
  </si>
  <si>
    <t>ADQUISICION DE EQUIPOS PARA IMPLEMENTAR RED DE TELEMEDICINA Y EQUIPAMIENTO BASICO</t>
  </si>
  <si>
    <t>ADQUISICION SISTEMA ILUMINACION PORTATIL SOLAR AERÓDROMO AYACARA</t>
  </si>
  <si>
    <t>HSEE CHANA</t>
  </si>
  <si>
    <t>CONSERVACION CALLES Y SITIOS FISCALES DE CHAITEN URBANO</t>
  </si>
  <si>
    <t>HSEE SECTOR LAS ESCALAS Y LA DIFICULTAD</t>
  </si>
  <si>
    <t>HSEE SECTOR CHAQUEIHUA ALTO</t>
  </si>
  <si>
    <t>CONSERVACION GIMNASIO MUNICIPAL  HORNOPIREN</t>
  </si>
  <si>
    <t xml:space="preserve">REPOSICION POSTA SALUD RURAL AULEN </t>
  </si>
  <si>
    <t>REPOSICION LABORATORIO CLINICO HOSPITAL DE CHAITEN</t>
  </si>
  <si>
    <t>CONSTRUCCION 2 CASAS PROFESIONALES HOSPITAL DE CHAITEN</t>
  </si>
  <si>
    <t>CONSTRUCCION SISTEMA APR  EL QUECHE</t>
  </si>
  <si>
    <t>AMPLIACION ESCUELA BASICA  FUTALEUFU PARA ENSEÑANZA MEDIA MEDIA</t>
  </si>
  <si>
    <t>NORMALIZACION MATADERO MUNICIPAL DE FUTALEUFU</t>
  </si>
  <si>
    <t>CONSTRUCCION ZANJA PARA DISPOSICION DE RSD COMUNA FUTALEUFU</t>
  </si>
  <si>
    <t>HABILITACION SUMINISTRO ENERGIA ELECTRICA SECTOR QUIEBRAOLA, HUALAIHUE</t>
  </si>
  <si>
    <t>REPOSICION Y AMPLIACION CUARTEL 1° COMPAÑIA DE BOMBEROS</t>
  </si>
  <si>
    <t>CONSERVACION PERIODICA CAMINO BASICO  ROL W-813 Y ROL W-815</t>
  </si>
  <si>
    <t>CONSTRUCCION CONEXIÓN VIAL SECTOR PALENA- LAGO PALENA</t>
  </si>
  <si>
    <t>MEJORAMIENTO PLAZA DE ARMAS DE VILLA SANTA LUCIA</t>
  </si>
  <si>
    <t>CONSTRUCCION DEFENSAS FLUVIALES RIO BLANCO DE CHAITEN SUR</t>
  </si>
  <si>
    <t>CONSTRUCCION CAMINO RUTA  W 807 SECTOR PUENTE NEGRO PTE. AQUELLAS</t>
  </si>
  <si>
    <t>CONSERVACION CAMINO BASICO, RUTA W-609 ETAPA I (C33)</t>
  </si>
  <si>
    <t>CONSERVACION PERIODICA CAMINO BASICO SANTA BARBARA-CHANA, ROL W-807 ( AERODROMO) (C33)</t>
  </si>
  <si>
    <t>CONST. PROG. PAVIMENTACION PARTICIPATIVA  FUTAELUFU Y HUALAIHUE</t>
  </si>
  <si>
    <t>MEJORAMIENTO DE DIVERSAS CALLES DE LA PROVINCIA PALENA</t>
  </si>
  <si>
    <t>CAPACITACION PARA LA PARA  VALORIZACION  SELLO DE ORIGEN RPRODUCTOS SILVOAGROPECUARIOS</t>
  </si>
  <si>
    <t>INDAP</t>
  </si>
  <si>
    <t>TRANSFERENCIA PROGRAMA FERTILIZACION DE PRADERAS Y APILAMIENTO DE MADERAS MUERTAS</t>
  </si>
  <si>
    <t>SUBPESCA</t>
  </si>
  <si>
    <t>TRANSFERENCIA FORTALECIMIENTO PESCA ARTESANAL DE CHAITEN</t>
  </si>
  <si>
    <t>SERNAM</t>
  </si>
  <si>
    <t xml:space="preserve">CAPACITACION PROGRAMA DE DESARROLLO PARA LAS MUJERES DE CHAITEN </t>
  </si>
  <si>
    <t>BIENES NACIONALES</t>
  </si>
  <si>
    <t>TRANSFERENCIA TECNOLOGICA PARA EL DESARROLLO Y FORTALECIMIENTO DE LA AFC EN TERRITORIO PATAGONIA VERDE</t>
  </si>
  <si>
    <t>CAPACITACION PARA EL MEJORAMIENTO GENETICO OVINO-BOVINO TPV</t>
  </si>
  <si>
    <t>TRANSFERENCIA PROGRAMA DE REGULARIZACION DE DERECHOS DE APROVECHAMIENTO DE AGUA EN PEQUEÑOS AGRICULTORES</t>
  </si>
  <si>
    <t xml:space="preserve">TRANSFERENCIA FORTALECIMIENTO Y COMPETITIVIDAD  DE LA ARTESANIA </t>
  </si>
  <si>
    <t>TRANSFERENCIA ASESORIA ESPECIALIZADA CONSOLIDACION TENENCIA DE TIERRA EN AFC</t>
  </si>
  <si>
    <t>CONTROL Y MONITOREO SITUACION SANITARIA EN BOVINOS Y OVINOS DEL TPV</t>
  </si>
  <si>
    <t>TRANSFERENCIA FORTALECER LA PESCA ARTESANAL CHAITEN, HUALAIHUE Y COCHAMO</t>
  </si>
  <si>
    <t>TRANSFERENCIA PDT PECUARIO BOVINO Y AGRO INDUSTRIAL TPV</t>
  </si>
  <si>
    <t>CAPACITACION APOYO EMPRENDEDORES CENTRO DESARROLLO NEGOCIOS CHAITEN</t>
  </si>
  <si>
    <t>TRANSFERENCIA CAPITAL SEMILLA PARA POTENCIAR LOS SEIS EJES PRODUCTIVOS A DE LA PROVINCIA DE PALENA</t>
  </si>
  <si>
    <t>CAPACITACION PARA EL FOMENTO AGROFORESTAL DE PALENA Y COCHAMO</t>
  </si>
  <si>
    <t>PRIORIDAD</t>
  </si>
  <si>
    <t>UNIDAD TECNICA</t>
  </si>
  <si>
    <t>LIMP</t>
  </si>
  <si>
    <t>CONBIP</t>
  </si>
  <si>
    <t>PROVISION PALENA</t>
  </si>
  <si>
    <t xml:space="preserve">COSTO </t>
  </si>
  <si>
    <t>GASTADO AÑOS ANTERIOS</t>
  </si>
  <si>
    <t>SOLICITADO 2017</t>
  </si>
  <si>
    <t>PPTO FUTURO</t>
  </si>
  <si>
    <t>X</t>
  </si>
  <si>
    <t>COMPROMISO 2017</t>
  </si>
  <si>
    <t>ENERO-MARZO</t>
  </si>
  <si>
    <t>ABRIL-JUNIO</t>
  </si>
  <si>
    <t>JULIO-SEPTIEMBRE</t>
  </si>
  <si>
    <t xml:space="preserve">SITUACION ACTUAL </t>
  </si>
  <si>
    <t>RATE 2017</t>
  </si>
  <si>
    <t>ACUERDO CORE 2016</t>
  </si>
  <si>
    <t>RATES</t>
  </si>
  <si>
    <t>FECHA RATE</t>
  </si>
  <si>
    <t>PPTO 2016</t>
  </si>
  <si>
    <t>conv 2017</t>
  </si>
  <si>
    <t>conv 2016</t>
  </si>
  <si>
    <t>conv 2015</t>
  </si>
  <si>
    <t>rates 05-05-2017</t>
  </si>
  <si>
    <t>ESTADO P</t>
  </si>
  <si>
    <t>FECHA</t>
  </si>
  <si>
    <t>RESOLUCION</t>
  </si>
  <si>
    <t>OBSERVACION</t>
  </si>
  <si>
    <t>PROVISONES</t>
  </si>
  <si>
    <t>original</t>
  </si>
  <si>
    <t>diferencia</t>
  </si>
  <si>
    <t>DESCRIPCIÓN</t>
  </si>
  <si>
    <t xml:space="preserve">COMUNA DE OSORNO                            </t>
  </si>
  <si>
    <t>I. Municipalidad de Osorno</t>
  </si>
  <si>
    <t>REPOSICION PARCIAL LICEO DE RAHUE</t>
  </si>
  <si>
    <t>'29/06/2016</t>
  </si>
  <si>
    <t>si</t>
  </si>
  <si>
    <t>LISTO</t>
  </si>
  <si>
    <t>Servicio de Salud Osorno</t>
  </si>
  <si>
    <t>'06/01/2016</t>
  </si>
  <si>
    <t>CONSERVACION ACERAS SECTOR CENTRO DE OSORNO (C33)</t>
  </si>
  <si>
    <t xml:space="preserve">                                                                                                                                                                                                                                                                                                                                         </t>
  </si>
  <si>
    <t>Gobernacion de Osorno</t>
  </si>
  <si>
    <t>CONSERVACION Y EQUIP. EDIFI. CIAS. BOMBEROS 4TA Y 5TA , CUARTEL GENERAL (C33)</t>
  </si>
  <si>
    <t>GA</t>
  </si>
  <si>
    <t>RESOL 431#03-03-2017</t>
  </si>
  <si>
    <t>EL PROYECTO CONSISTE EN LA CONSERVACION DEL EDIFICIO QUE ALBERGA LAS COMPAÑIAS DE BOMBEROS 4TA., 5TA., Y CUARTEL GRAL, DE LA COMUNA DE OSORNO,
POR LO QUE SE INTERVEBDRAN LAS FACHADAS EXTERIORES, CONSERVACION DE CUBIERTAS, MEJORAMIENTOS DE PAVIMENTOS INTERIORES DE SALA DE MAQUINAS Y
OTROS RECINTOS, PORTONES DE ACCESOD E SALIDAS DE CARROS BOMBAS, CONSERVACION DE LOS CIELOS INTERIORES, ADEMAS DEL MEJORAMIENTO DE LAS
INSTALACIONES ELECTRICAS. TAMBIEN SE REPONDRAN LOS ARTEFACTOS SANITARIOS, LOS QUE PRESENTAN UN ALTO ESTADO DE DETERIORO</t>
  </si>
  <si>
    <t>CONSTRUCCION CENTRO DE REFERENCIA Y DIAGNOSTICO MEDICO</t>
  </si>
  <si>
    <t>'17/06/2016</t>
  </si>
  <si>
    <t>toma razon</t>
  </si>
  <si>
    <t>RESOL 1397/16,08,2016</t>
  </si>
  <si>
    <t>TOTAL INICIATIVAS DE ARRASTRE</t>
  </si>
  <si>
    <t>#N#A</t>
  </si>
  <si>
    <t>INICIATIVAS PUESTA EN MARCHA</t>
  </si>
  <si>
    <t>AMPLIACION CESFAM OVEJERIA</t>
  </si>
  <si>
    <t>RESOL 1398/16,08,2016</t>
  </si>
  <si>
    <t>TOTAL DE INICIATIVAS PUESTA EN MARCHA</t>
  </si>
  <si>
    <t>Servicio de Vivienda y Urbanismo</t>
  </si>
  <si>
    <t>EN TRAMITE</t>
  </si>
  <si>
    <t>'22/09/2016</t>
  </si>
  <si>
    <t>30485994</t>
  </si>
  <si>
    <t>HABILITACIÓN SUMINISTRO ENERGÍA ELÉCTRICA SECTOR TROCOMO, OSORNO</t>
  </si>
  <si>
    <t>CONSERVACION DE VEREDAS FRANCKE OSORNO(C33)</t>
  </si>
  <si>
    <t>CONSTRUCCION CENTRO DE DIALIZADOS Y TRANSPALNTADOS RENALES</t>
  </si>
  <si>
    <t>TOTAL INICIATIVAS NUEVAS</t>
  </si>
  <si>
    <t>TOTAL COMUNA DE OSORNO</t>
  </si>
  <si>
    <t>I. Municipalidad de Puerto Octay</t>
  </si>
  <si>
    <t>SI</t>
  </si>
  <si>
    <t>'06/07/2016</t>
  </si>
  <si>
    <t>RESOL 2495/12,09,2016</t>
  </si>
  <si>
    <t>CONSTRUCCION SISTEMA AGUA POTABLE RURAL SECTOR ISLOTE EL CABRITO, PUERTO OCTAY</t>
  </si>
  <si>
    <t>RESOL 205/17,02,2016</t>
  </si>
  <si>
    <t>'09/12/2015</t>
  </si>
  <si>
    <t>RESOL 690#10-04-2017</t>
  </si>
  <si>
    <t>REPOSICION VEHICULOS DIRECCION DE DESARROLLO COMUNITARIO(C33)</t>
  </si>
  <si>
    <t>ADQUISICION VEHICULO DE TRASALDO PARA DIALIZADOS DE DIDECO(C33)</t>
  </si>
  <si>
    <t>NORMALIZACION SUMINISTRO ENERGIA ELECTRICA SECTOR RUPANCO</t>
  </si>
  <si>
    <t>'05/10/2016</t>
  </si>
  <si>
    <t>TOTAL COMUNA DE PUERTO OCTAY</t>
  </si>
  <si>
    <t>I. Municipalidad de Purranque</t>
  </si>
  <si>
    <t>REPOSICIONES CAMIONES COMPACTADORES Y ADQUISICION DE CONTENEDORES (C33)</t>
  </si>
  <si>
    <t>'26/10/2016</t>
  </si>
  <si>
    <t>RESOL 430#03-03-2017</t>
  </si>
  <si>
    <t>CONSTRUCCION ALCANTARILLADO, PLANTA TRATAMIENTO Y REPOSICION APR</t>
  </si>
  <si>
    <t>REPOSICION POSTA SALUD RURAL COLONIA PONCE</t>
  </si>
  <si>
    <t>CONSTRUCCION POSTA RURAL MANQUEMAPUE</t>
  </si>
  <si>
    <t>'17/03/2016</t>
  </si>
  <si>
    <t>RESOL 585/20,04,2016</t>
  </si>
  <si>
    <t>ELABORACION DEL DISEÑO DE ARQUITECTURA, INGENERIA Y ESPECIALIDADES EN BASE A PMA DE MINSAL, DE UNA SUPERFICIE DE 283 M2. INCLUYE EQUIPOS Y
EQUIPAMIENTO PARA POSTA Y VIVIENDA PARAMEDICO.</t>
  </si>
  <si>
    <t>REPOSICION POSTA SALUD RURAL HUEYUSCA, PURRANQUE</t>
  </si>
  <si>
    <t>RESOL 584/20,04,2016</t>
  </si>
  <si>
    <t>REPOSICION CAMIONES Y MOTONIVELADOR PARA LA COMUNA DE PURRANQ (C33)</t>
  </si>
  <si>
    <t>CONSTRUCCION CENTRO DE DIALISIS, PURRANQUE</t>
  </si>
  <si>
    <t>TOTAL COMUNA DE PURRANQUE</t>
  </si>
  <si>
    <t>I. Municipalidad de Puyehue</t>
  </si>
  <si>
    <t>REPOSICION PARCIAL LICEO LAS AMERCIAS DE ENTRE LAGOS</t>
  </si>
  <si>
    <t>'18/08/2016</t>
  </si>
  <si>
    <t>RESOL 261/24,02,2016</t>
  </si>
  <si>
    <t>'07/01/2016</t>
  </si>
  <si>
    <t>RESOL AF 031/15,03,2016</t>
  </si>
  <si>
    <t xml:space="preserve"> AF 0</t>
  </si>
  <si>
    <t>REPOSICION RETROEXCAVADORA MANTENCION CAMINOS VECINALES (C33)</t>
  </si>
  <si>
    <t>2.634/17-05-2016</t>
  </si>
  <si>
    <t>REPOSICION Y ADQUISICION CAMIONES COMPACTADORES RSD (C33)</t>
  </si>
  <si>
    <t>RESOL 802#24-04-2017</t>
  </si>
  <si>
    <t>TOTAL COMUNA DE PUYEHUE</t>
  </si>
  <si>
    <t>RÍO NEGRO</t>
  </si>
  <si>
    <t>Dirección de Arquitectura</t>
  </si>
  <si>
    <t>REPOSICION ESCUELA ANDREW JACKSON Y RIO NEGRO</t>
  </si>
  <si>
    <t>'19/07/2016</t>
  </si>
  <si>
    <t>RESOL 1020#22-05-2017</t>
  </si>
  <si>
    <t>CONSTRUCCION AGUA POTABLE RURAL MILLANTUE-HUELLELHUE-PUTRIHUE-RIO BLANCO, RIO NEGRO</t>
  </si>
  <si>
    <t>RESOL 2494/12,09,2016</t>
  </si>
  <si>
    <t>I. Municipalidad de Rio Negro</t>
  </si>
  <si>
    <t>CONSERVACION GIMNASIO FISCAL (C33)</t>
  </si>
  <si>
    <t>TRAMITE</t>
  </si>
  <si>
    <t>SE CONSULTA L CONSERVACIÓN COMPLETA DEL RECINTO DEPORTIVO, LAS PARTIDAS A MEJORAR SON: CAMARINES, PISO DEL GIMNASIO, TECHUMBRE, GRADERÍAS,
SALAS, BODEGAS, ACCESOS, INSTALACIONES ETC. POR UN TOTAL DE 1.151,3M2</t>
  </si>
  <si>
    <t>TOTAL COMUNA DE RIO NEGRO</t>
  </si>
  <si>
    <t>COMUNA SAN JUAN DE LA COSTA</t>
  </si>
  <si>
    <t>I. Municipalidad de San Juan de la Costa</t>
  </si>
  <si>
    <t>CONSTRUCCION POSTA DE SALUD RURAL CHAMILCO, SAN JUAN DE LA COSTA</t>
  </si>
  <si>
    <t>RESOL 313/202,03,2016</t>
  </si>
  <si>
    <t>RESOL 463/06,04,2016</t>
  </si>
  <si>
    <t>ADQUISICION MAQUINARIA OFICINA CAMINO PUERTO (C33)</t>
  </si>
  <si>
    <t>3.983/15-09-2016</t>
  </si>
  <si>
    <t>RESOL 341#17-02-2017</t>
  </si>
  <si>
    <t>HABILITACION SUMINISTRO E E LAFQUENMAPU COMPLEMENTARIO</t>
  </si>
  <si>
    <t>'11/12/2015</t>
  </si>
  <si>
    <t>HABILITACION SUMINISTRO E E PURRAHUE</t>
  </si>
  <si>
    <t>'21/09/2016</t>
  </si>
  <si>
    <t>HABILITACION SUMINISTRO E E BELLAVISTA</t>
  </si>
  <si>
    <t>HABILITACION SUMINISTRO E E PURREHUIN COMPLEMENTARIO</t>
  </si>
  <si>
    <t>HABILITACION SUMINISTRO E. E. SECTOR HUACAMAPU,  SAN JUAN DE LA COSTA</t>
  </si>
  <si>
    <t>REPOSICION CAMION RECOLECTOR DE RSD, COMUNA SAN HUAN DE LA COSTA (C33)</t>
  </si>
  <si>
    <t>'30/08/2016</t>
  </si>
  <si>
    <t>TOTAL COMUNA DE SAN JUAN DE LA COSTA</t>
  </si>
  <si>
    <t>I. Municipalidad de San Pablo</t>
  </si>
  <si>
    <t>REPOSICION CAMION COMPACTADOR RSD Y ADQUISICION DE CONTENEDORES (C33)</t>
  </si>
  <si>
    <t>RESOL 676#10-04-2017</t>
  </si>
  <si>
    <t>TOTAL COMUNA DE SAN PABLO</t>
  </si>
  <si>
    <t>CAPACITACION EN TRANSFERENCIA TECNOLOGICA PRENEC SSO</t>
  </si>
  <si>
    <t>RESOL 3333/29,11,2016</t>
  </si>
  <si>
    <t>Seremi de Medio Ambiente</t>
  </si>
  <si>
    <t>PROGRAMA DE RECAMBIO CALEFACTORES CIUDAD OSORNO</t>
  </si>
  <si>
    <t>Gobierno Regional</t>
  </si>
  <si>
    <t>CONSTRUCCION  RELLENO SANITARIO PROVINCIA DE OSORNO</t>
  </si>
  <si>
    <t>REPOSICION CUARTEL POLICIAL PERFECTURA PROVINCIAL DE OSORNO</t>
  </si>
  <si>
    <t>GA-EN LIQUIDACION</t>
  </si>
  <si>
    <t>'27/07/2016</t>
  </si>
  <si>
    <t>RESOL 774/16,05,2016</t>
  </si>
  <si>
    <t>24.01.001</t>
  </si>
  <si>
    <t>6% CULTURA</t>
  </si>
  <si>
    <t>24.01.003</t>
  </si>
  <si>
    <t>6% DEPORTE</t>
  </si>
  <si>
    <t>24.01.005</t>
  </si>
  <si>
    <t>6% COMUNIDAD ACTIVA</t>
  </si>
  <si>
    <t>33.0125</t>
  </si>
  <si>
    <t>FONDO REGIONAL DE INCIATIVA LOCAL</t>
  </si>
  <si>
    <t>ADQUISICION CABINA FOTOTERAPIA PARA HOSPITAL BASE OSORNO(C33)</t>
  </si>
  <si>
    <t>AMPLIACION TERMINAL DE PASAJEROS AERODROMO CAÑAL BAJO</t>
  </si>
  <si>
    <t>TOTAL INICIATIVAS PROVINCIALES</t>
  </si>
  <si>
    <t>I. Municipalidad de Puerto Montt</t>
  </si>
  <si>
    <t>'30/12/2015</t>
  </si>
  <si>
    <t>'08/01/2016</t>
  </si>
  <si>
    <t>'04/01/2016</t>
  </si>
  <si>
    <t>RESOL 258/23,02,2015</t>
  </si>
  <si>
    <t>CONSTRUCCION ESCUELA NUEVA SECTOR ALERCE PRIMERA ETAPA</t>
  </si>
  <si>
    <t>'27/01/2016</t>
  </si>
  <si>
    <t>RESOL 587/18,04,2016</t>
  </si>
  <si>
    <t xml:space="preserve">CONSTRUCCION HOSPEDERIA HOGAR DE CRISTO </t>
  </si>
  <si>
    <t>'29/04/2016</t>
  </si>
  <si>
    <t>RESOL 1049/30,06,2016</t>
  </si>
  <si>
    <t>CONSTRUCCION CANCHA SINTETICA COMPLEJO DEPORTIVO ESTERO LOBOS</t>
  </si>
  <si>
    <t>'18/04/2016</t>
  </si>
  <si>
    <t>'02/08/2016</t>
  </si>
  <si>
    <t>AMPLIACION Y NORMALIZACION CENTRO SALUD FAMILIAR ALERCE</t>
  </si>
  <si>
    <t>'25/07/2016</t>
  </si>
  <si>
    <t>REPOSICION ESTADIO VIEJOS CRAKCS COMUNA DE PUERTO MONTT</t>
  </si>
  <si>
    <t>'06/09/2016</t>
  </si>
  <si>
    <t>RESOL 2858/12,10,2016</t>
  </si>
  <si>
    <t>REPOSICION CONSULTORIO ANGELMO</t>
  </si>
  <si>
    <t>'19/01/2016</t>
  </si>
  <si>
    <t>RESOL 10#27-01-2017</t>
  </si>
  <si>
    <t>REPOSICION ESCUELA RURAL LAGUNITAS</t>
  </si>
  <si>
    <t>RESOL 526#17-03-2017</t>
  </si>
  <si>
    <t>ADQUISICION EQUIPAMIENTO MATERIALES PELIGROSOS BOMBREROS (C33)</t>
  </si>
  <si>
    <t>RESOL 803#24-04-2017</t>
  </si>
  <si>
    <t>HABILITACION SUMINISTRO ELECTRICO SAN ANTONIO TEPUAL</t>
  </si>
  <si>
    <t>ENERGIZACIÓN</t>
  </si>
  <si>
    <t>sectorialista</t>
  </si>
  <si>
    <t>REPOSICION VEREDAS POBL. ANTUHUE,LA COLINA Y ALERCE, PUERTO MONTT</t>
  </si>
  <si>
    <t>CONSTRUCCION SERVICIO APR CHIN CHIN GRANDE</t>
  </si>
  <si>
    <t>'24/03/2016</t>
  </si>
  <si>
    <t>RESOL 3682/30,12,2016</t>
  </si>
  <si>
    <t>RESOL 988#15-05-2017</t>
  </si>
  <si>
    <t>REPOSICION BUSES TRANSPORTE ESCOLAR PUERTO MONTT (C33)</t>
  </si>
  <si>
    <t>HABILITACION SUMINISTRO ENERGIA ELECTRICA SECTOR PIEDRA AZUL, PUERTO MONTT</t>
  </si>
  <si>
    <t>RESOL 527#17-03-2017</t>
  </si>
  <si>
    <t>ADQUISICION EQUIPOS CASA DEL ARTE DIEGO RIVERA COMUNA PUERTO MONTT (C33)</t>
  </si>
  <si>
    <t>ADQUISICION EQUIPOS Y EQUIPAMIENTOS CENTRO ONCOLOGICO AMBULATORIO</t>
  </si>
  <si>
    <t>CONSERVACION VIAS URBANAS SECTOR LA VARA (C33)</t>
  </si>
  <si>
    <t>RESOL 347#17-02-2017</t>
  </si>
  <si>
    <t>TOTAL COMUNA DE PUERTO MONTT</t>
  </si>
  <si>
    <t>REPOSICION PARCIAL LICEO POLITECNICO CALBUCO (CONSULTORIA)</t>
  </si>
  <si>
    <t>RESOL 601#24-03-2017</t>
  </si>
  <si>
    <t>I. Municipalidad de Calbuco</t>
  </si>
  <si>
    <t>HABILITACION CEMENTERIO MUNICIPAL DE CALBUCO</t>
  </si>
  <si>
    <t>'09/05/2016</t>
  </si>
  <si>
    <t>ESTE PROYECTO CONSIDERA LA HABILITACIÓN DE LAS ÁREAS VERDES Y CONSTRUCCIÓN DE DOS SALAS DE VELATORIO, UNA OFICINA DE ADMINISTRACIÓN Y BAÑOS
PÚBLICOS. ADEMÁS, EL DISEÑO CONTEMPLA LA CONSTRUCCIÓN DE 17 BLOQUES DE NICHOS CON UNA CAPACIDAD DE 40 ESPACIOS POR BLOQUE, ARROJANDO UN TOTAL
DE 680 NICHOS DISPONLIBLES QUE IRÁN UBICADOS EN EL PERÍMETRO DEL CEMENTERIO, JUNTO CON ELLO SE ESTIMA UNA CAPACIDAD TOTAL DE 5.754 SEPULTURAS DE 3
CAPACIDADES POR SITIO.
JUNTO CON LAS OBRAS DE INFRAESTRUCTURA, EL PROYECTO INCLUYE ADEMÁS LA IMPLEMENTACIÓN DE EQUIPOS Y EQUIPAMIENTO, TALES COMO UNA
RETROEXCAVADORA, MUEBLES, COMPUTADORES Y CONSULTORÍAS PARA LA EJECUCIÓN DE LAS OBRAS.</t>
  </si>
  <si>
    <t>CONSTRUCCION PAVIMENTOS AVDA PTE IBAÑEZ CALBUCO</t>
  </si>
  <si>
    <t>TOTAL COMUNA DE CALBUCO</t>
  </si>
  <si>
    <t>Dirección de Vialidad</t>
  </si>
  <si>
    <t>'11/02/2016</t>
  </si>
  <si>
    <t>RESOL 1094/08,07,2016</t>
  </si>
  <si>
    <t>Carabineros de Chile</t>
  </si>
  <si>
    <t>1671/17.08.2015</t>
  </si>
  <si>
    <t>CONSTRUCCION CENTRO DE SALUD  COCHAMO</t>
  </si>
  <si>
    <t>I. Municipalidad de Cochamo</t>
  </si>
  <si>
    <t>'31/12/2015</t>
  </si>
  <si>
    <t>EQUIPAMIENTO PREBASICA PARA LAS ESCUELAS (C33)</t>
  </si>
  <si>
    <t>2.635/17-05-2016</t>
  </si>
  <si>
    <t>RESOL 1470/22,08,2016</t>
  </si>
  <si>
    <t>EQUIPAMIENTO DE INNOVACION CIENCIA Y TIC ESCUELAS (C33)</t>
  </si>
  <si>
    <t>2.636/17-05-2016</t>
  </si>
  <si>
    <t>RESOL 1471/22,08,2016</t>
  </si>
  <si>
    <t>INICIATIVAS NUIEVAS</t>
  </si>
  <si>
    <t>TOTAL  COMUNA DE COCHAMO</t>
  </si>
  <si>
    <t>I. Municipalidad de Fresia</t>
  </si>
  <si>
    <t>'15/09/2016</t>
  </si>
  <si>
    <t>RESOL 3462/12,12,2016</t>
  </si>
  <si>
    <t>'02/11/2016</t>
  </si>
  <si>
    <t>RESOL 490#14-03-2017</t>
  </si>
  <si>
    <t>REPOSICION ESTADIO MUNICIPAL DE FRESIA</t>
  </si>
  <si>
    <t>CONSTRUCCION APR LINEA SIN NOMBRE</t>
  </si>
  <si>
    <t>RESOL 634/27,04,2016</t>
  </si>
  <si>
    <t>CONSTRUCCION COMPLEJO INTERCULTURAL DE FRESIA</t>
  </si>
  <si>
    <t>CONSTRUCCION CIERRE  VERTEDERO MUNICIPAL DE FRESIA.</t>
  </si>
  <si>
    <t>CONSTRUCCION PLANTA DE TRATAMIENTO DE PARGA</t>
  </si>
  <si>
    <t>'04/10/2016</t>
  </si>
  <si>
    <t>RESOL 922/09,06,2016</t>
  </si>
  <si>
    <t>REPOSICION VEHICULOS MUNICIPALES COMUNA DE FRESIA (C33)</t>
  </si>
  <si>
    <t>30458322</t>
  </si>
  <si>
    <t>HABILITACION SUMINISTRO E. ELECTRICA VARIOS SECTORES RURALES, FRESIA</t>
  </si>
  <si>
    <t>TOTAL COMUNA DE FRESIA</t>
  </si>
  <si>
    <t>I. Municipalidad de Frutillar</t>
  </si>
  <si>
    <t>CONSTRUCCION EDIFICIO CONSITORIAL FRUTILLAR</t>
  </si>
  <si>
    <t>Servicio de Salud Reloncavi</t>
  </si>
  <si>
    <t>MEJORAMIENTO INFRAESTRUCTURA HOSPITAL DE FRUTILLAR</t>
  </si>
  <si>
    <t>RESOL 345#17-02-2017</t>
  </si>
  <si>
    <t>'11/01/2016</t>
  </si>
  <si>
    <t>RESOL 2506/14,09,2016</t>
  </si>
  <si>
    <t>REPOSICION INTERNADO LICEO CHILENO ALEMAN DE FRUTILLAR</t>
  </si>
  <si>
    <t>'03/05/2016</t>
  </si>
  <si>
    <t>RESOL 1052/01,07,2016</t>
  </si>
  <si>
    <t>MEJORAMIENTO DIVERSAS CALLES DEL SECTOR CASMA</t>
  </si>
  <si>
    <t>'18/03/2016</t>
  </si>
  <si>
    <t>en tramite</t>
  </si>
  <si>
    <t>'29/02/2016</t>
  </si>
  <si>
    <t>RESOL 567#21-03-2017</t>
  </si>
  <si>
    <t>CONSTRUCCION BIBLIOTECA MUNICIPAL</t>
  </si>
  <si>
    <t>'04/05/2016</t>
  </si>
  <si>
    <t>RESOL 1050/01,07,2016</t>
  </si>
  <si>
    <t>REPOSICION DE 2 CAMIONES PLANOS, COMUNA DE FRUTILLAR (C33)</t>
  </si>
  <si>
    <t>HABILITACION SSEE SECTOR COLONIA SAN MARTIN</t>
  </si>
  <si>
    <t>HABILITACION SSEE SECTOR PEDERNAL</t>
  </si>
  <si>
    <t>HABILITACION SSEE SECTOR BALMACEDA</t>
  </si>
  <si>
    <t>30465150</t>
  </si>
  <si>
    <t>HABILITACION SUMINISTRO ELECTRICA SECTOR LOS RADALES, FRUTILLAR</t>
  </si>
  <si>
    <t>ADQUISICION DE VEHICULO OPERACIONES MUNICIPALIDAD DE FRUTILLAR (C33)</t>
  </si>
  <si>
    <t>CONSTRUCCION RED A AGUA POTABLE RURAL SECTOR COLONIA SAN MARTIN</t>
  </si>
  <si>
    <t>'21/10/2016</t>
  </si>
  <si>
    <t>TOTAL COMUNA DE FRUTILLAR</t>
  </si>
  <si>
    <t>I. Municipalidad de Llanquihue</t>
  </si>
  <si>
    <t>REPOSICION PLANTA DE TRATAMIENTO DE AGUAS SERVIDAS LOS PELLINES</t>
  </si>
  <si>
    <t>'18/01/2016</t>
  </si>
  <si>
    <t>RESOL 1305/28,07,2016</t>
  </si>
  <si>
    <t>RESOL 609/20,04,2016</t>
  </si>
  <si>
    <t>REPOSICION DE VEHICULOS PARA RENOVACION DE FLOTA MUNICIPAL (C33)</t>
  </si>
  <si>
    <t>TOTAL COMUNA DE LLANQUIHUE</t>
  </si>
  <si>
    <t>I. Municipalidad de Los Muermos</t>
  </si>
  <si>
    <t>REPOSICION . P.T.A.S. Y REDES AP Y ALCANT, CAÑITAS</t>
  </si>
  <si>
    <t>CONSTRUCCION CANCHA SINTETICA CHILEDEPORTE</t>
  </si>
  <si>
    <t>CONSTRUCCION PLAZA ANFITEATRO Y PASEO CIVICO</t>
  </si>
  <si>
    <t>RESOL 1172/15,07,2016</t>
  </si>
  <si>
    <t>CONSERVACION 23,85 KM CAMINOS RURALES DE LA COMUNA DE LOS MUERMOS (C33)</t>
  </si>
  <si>
    <t>RESOL 223/17,02,2016</t>
  </si>
  <si>
    <t>REPOSICION AMBULANCIA PARA CESFAM DE LOS MUERMOS (C33)</t>
  </si>
  <si>
    <t>'06/06/2016</t>
  </si>
  <si>
    <t>'22/08/2016</t>
  </si>
  <si>
    <t>TOTAL COMUNA DE LOS MUERMOS</t>
  </si>
  <si>
    <t>I. Municipalidad de Maullin</t>
  </si>
  <si>
    <t>REPOSICION POSTA DE SALUD RURAL ASTILLEROS</t>
  </si>
  <si>
    <t>RESOL 586/18,04,2016</t>
  </si>
  <si>
    <t>CONSERVACION MERCADO MUNICIPAL DE MAULLIN (C33)</t>
  </si>
  <si>
    <t>RESOL 633/27,04,2016</t>
  </si>
  <si>
    <t>REPOSICION ESCUELA LOS ARCES OLMOPULLI, COMUNA DE MAULLIN</t>
  </si>
  <si>
    <t>REPOSICION POSTA SALUD RURAL LA PASADA</t>
  </si>
  <si>
    <t>'03/02/2016</t>
  </si>
  <si>
    <t>RESOL 733/12,05,2016</t>
  </si>
  <si>
    <t>HABILITACION SUMINISTRO ENERGIA ELECTRICA SECTOR COYAM</t>
  </si>
  <si>
    <t>'06/11/2015</t>
  </si>
  <si>
    <t>SE CONSIDERA LA CONSTRUCCION DE 1,68 KM DE LINEA DE MEDIA TENSION BIFASICA EN POSTE DE CONCRETO ARMADO; 3,14 KM DE LINEA DE BAJA TENSION EN
POSTACION INDIVIDUAL Y 1,10 KM DE LINEA BT MONOFASICA POSTACION COMUN, ADEMAS DE 7 SUBESTACIONES DE 5 KVA Y 1 DE 10 KA BIFASICAS.</t>
  </si>
  <si>
    <t>ADQUISICION CAMION MULTIPROPOSITO, COMUNA DE MAULLIN (C33)</t>
  </si>
  <si>
    <t>REPOSICION CAMION COMPACTADOR Y ADQUISICION CONTENEDORES DE BASURA (C33)</t>
  </si>
  <si>
    <t>3.900/01-09-2016</t>
  </si>
  <si>
    <t>RESOL 628#31-03-2017</t>
  </si>
  <si>
    <t>'29/07/2016</t>
  </si>
  <si>
    <t>TOTAL COMUNA DE MAULLIN</t>
  </si>
  <si>
    <t>I. Municipalidad de Puerto Varas</t>
  </si>
  <si>
    <t>DIAGNOSTICO PLAN MAESTRO DE AGUAS LLUVIAS P. VARAS (C33)</t>
  </si>
  <si>
    <t>RESOL 2856/12,10,2016</t>
  </si>
  <si>
    <t>DIAGNOSTICO Y ACTUALIZACION PLANO REGULADOR PUERTO VARAS (C33)</t>
  </si>
  <si>
    <t>CONSERVACION EDIFICIO ANTONIO VARAS Y HABILITACION BIBLIOTECA (C33)</t>
  </si>
  <si>
    <t>RESOL 348#17-02-2017</t>
  </si>
  <si>
    <t>ADQUISICION CAMIONES RECOLECTORES DE RESIDUOS DOMICILIARIOS (C33)</t>
  </si>
  <si>
    <t>2,319/ 29-04-2016</t>
  </si>
  <si>
    <t>RESOL 493#14-03-2017</t>
  </si>
  <si>
    <t>EL PROYECTO ESTADIO EWALDO KLEIN DE PUERTO VARAS, SE ESTRUCTURA PRINCIPALMENTE EN UNA BASE DE ACERO GALVANIZADO Y HORMIGÓN ARMADO, SIENDO
LOS PILARES DE HORMIGÓN ARMADO SU PRINCIPAL SOPORTE . ADEMAS CONSIDERA GRADERÍAS EN ESTRUCTURA DE HORMIGÓN ARMADO PREFABRICADO, UNA
CUBIERTA EN ZINC-ALUM PREPINTADO E INTERIORES EN TABIQUERÍA DE MADERA IPV CON TERMINACIÓN EN YESO CARTÓN VOLCANITA Y FIBROCEMENTO.
LA SUPERFICIE TOTAL DEL PROYECTO ES DE 14.907,1 M2, SEGÚN EL SIGUIENTE PROGRAMA ARQUITECTÓNICO: ENFERMERÍA, BODEGA ADMINISTRATIVA ACCESO,
BODEGAS DEPORTIVAS, AREA USO MIXTO, CAMARINES ÁRBITROS, CAMARINES JUGADORES, CIRCULACIONES, CONTROL ACCESO, ADMINISTRACIÓN, SALA DE CALDERA,
GRUPO ELECTRÓGENO, CANCHA, ACCESO PRINCIPAL, CALLE INTERIOR, BOLETERÍAS, BAÑOS PÚBLICOS HOMBRES, BAÑOS PUBLICOS MUJERES, BAÑOS DISCAPACITADOS,
CASETA TRANSMISIÓN Y GRADERÍAS, PARA CAPACIDAD PARA 1.296 ESPECTADORES.
EL CÉSPED DE LA CANCHA ES ARTIFICIAL, CON UNA SUPERFICIE DE 8.214 M2 Y CONSIDERA TAMBIÉN ILUMINACIÓN DEL ÁREA DE JUEGOS.
13. CORRESPONDE A UN ÁREA DE DESARROLLO INDÍGENA : NO
15. SITUACIÓN DE LA SOLICITUD : NUEVA
14. GEORREFERENCIACIÓN Pulse aquí para visualizar la georreferenciación
16. SOLICITUD DE FINANCIAMIENTO
Fuente
Asignación Presupuestaria (Item)
Moneda
Pagado al
31/12/2016
Solicitado para el año
2017
Solicitado años</t>
  </si>
  <si>
    <t>CONSTRUCCION CUARTEL SEXTA CIA DE BOMBEROS DE PUERTO VARAS</t>
  </si>
  <si>
    <t>ADQUISICION VEHICULOS DEPARTAMENTO DE SALUD PUERTO VARAS (C33)</t>
  </si>
  <si>
    <t>ADQUISICION DE CLINICA VETERINARIA MOVIL, PUERTO VARAS (C33)</t>
  </si>
  <si>
    <t>CONSTRUCCION CEMENTERIO PARQUE MUNICIPAL DE PUERTO VARAS</t>
  </si>
  <si>
    <t>'02/03/2016</t>
  </si>
  <si>
    <t>RESOL 627#31-03-2017</t>
  </si>
  <si>
    <t>Direccion de arquitectura</t>
  </si>
  <si>
    <t>CONSTRUCCION DEL HOSPITAL DE PUERTO VARAS</t>
  </si>
  <si>
    <t>TOTAL COMUNA DE PUERTO VARAS</t>
  </si>
  <si>
    <t>Servicio de Registro Civil e Identificación</t>
  </si>
  <si>
    <t>CONSTRUCCION REGISTRO CIVIL  E IDENTIFICACION DE ALERCE</t>
  </si>
  <si>
    <t>RESOL 823#02-05-2017</t>
  </si>
  <si>
    <t>CONSTRUCCION ESTACION DE TRANSFERENCIA LA CAMPANA</t>
  </si>
  <si>
    <t>SUBSIDIO A LA OPERACION SISTEMA PRIVADO DE GENERACION ISLAS QUENU Y TABON</t>
  </si>
  <si>
    <t>Gobernacion de Llanquihue</t>
  </si>
  <si>
    <t>CONSTRUCCION COMUNIDAD TERAPEUTICA DROGODEPENDIENTES</t>
  </si>
  <si>
    <t xml:space="preserve">CONSTRUCCION RELLENO SANITARIO PROVINCIAL LA LAJA </t>
  </si>
  <si>
    <t>CONSERVACION EDIFICIO GOBERNACION PROVINCIAL DE LLANQUIHUE(C33)</t>
  </si>
  <si>
    <t>1540/08-03-2016</t>
  </si>
  <si>
    <t>RESOL 350#17-02-2017</t>
  </si>
  <si>
    <t>RESOL 989#15-05-2017</t>
  </si>
  <si>
    <t>CONSTRUCCION CIERRE VERTEDERO MUNICIPAL</t>
  </si>
  <si>
    <t>RESOL 1019#22-05-2017</t>
  </si>
  <si>
    <t>Secretaría de Transporte</t>
  </si>
  <si>
    <t>3.225/30-06-2016</t>
  </si>
  <si>
    <t>I. Municipalidad de Castro</t>
  </si>
  <si>
    <t>RESOL 489#16-03-2017</t>
  </si>
  <si>
    <t>MEJORAMIENTO Y AMPLIACION  GIMNASIO DE CASTRO</t>
  </si>
  <si>
    <t>RESOL 491#14-03-2017</t>
  </si>
  <si>
    <t>'28/10/2016</t>
  </si>
  <si>
    <t>RESOL 805#24-04-2017</t>
  </si>
  <si>
    <t>EL PROYECTO CONTEMPLA LA EXTENSION DE REDES DE AGUA POTABLE Y ALCANTARILLADO PARA DIVERSOS SECTORES DE LA CIUDAD DE CASTRO, DESGLOSÁNDOSE
COMO SIGUE: PJE. O¿HIGGINS Y CALLE MAGALLANES CON 206 ML DE COLECTORES Y 12 UD; CALLE ELENA CALDERÓN CON 111 ML DE MATRICES, 7 ARRANQUES, 91 ML DE
COLECTORES Y 7 UD; CALLE JOSÉ OYARZÚN CON 141 ML DE MATRICES, 9 ARRANQUES, 136 ML DE COLECTORES Y 9 UD; SECTOR BORDEMAR CON 966 ML DE COLECTORES,
33 UD Y UNA PLANTA ELEVADORA DE AGUAS SERVIDAS.</t>
  </si>
  <si>
    <t>NORMALIZACION DE TRES INTERSECCIONES CONFLICTOS RUTA 5, CASTRO</t>
  </si>
  <si>
    <t>RESOL 602#24-03-2017</t>
  </si>
  <si>
    <t>SEMAFORIZACIÓN
- CONEXIÓN DE INTERSECCIONES A CENTRO DE CONTROL REGIONAL UOCT
- ELABORACIÓN Y CONSTRUCCIÓN DE PROYECTO DE COMUNICACIONES
- ESTUDIOS DE PERIODIZACIÓN Y PROGRAMACIONES.
- INSTALACIÓN DE CCTVS
- MARCHA BLANCA DE PROYECTO</t>
  </si>
  <si>
    <t>'30/07/2016</t>
  </si>
  <si>
    <t>TOTAL COMUNA DE CASTRO</t>
  </si>
  <si>
    <t>I. Municipalidad de Ancud</t>
  </si>
  <si>
    <t>RESOL 3677/30,12,2016</t>
  </si>
  <si>
    <t xml:space="preserve">CONSTRUCCION CAMARINES EN DIVERSOS SECTORES RURALES DE ANCUD </t>
  </si>
  <si>
    <t>CONSTRUCCION CESFAM CARACOLES ANCUD</t>
  </si>
  <si>
    <t>RESOL 675#10-03-2017</t>
  </si>
  <si>
    <t>'20/01/2016</t>
  </si>
  <si>
    <t>RESOL 550/13,04,2016</t>
  </si>
  <si>
    <t>MEJORAMIENTO ESTADIO PUDETO COMUNA DE ANCUD</t>
  </si>
  <si>
    <t>ADQUISICION MAQUINARIA PARA LA MUNICIPALIDAD DE ANCUD (C33)</t>
  </si>
  <si>
    <t>HABILITACION SSEE SECTOR CAULIN LOS PINOS</t>
  </si>
  <si>
    <t>HABILITACION SSEE SECTOR PUNTA CHILEN</t>
  </si>
  <si>
    <t>RESOL 824#02-05-2017</t>
  </si>
  <si>
    <t>TOTAL COMUNA DE ANCUD</t>
  </si>
  <si>
    <t>I. Municipalidad de Chonchi</t>
  </si>
  <si>
    <t>CONSTRUCCION SERVICIO DE APR DE PINDACO-QUITRIPULLI</t>
  </si>
  <si>
    <t>CONSTRUCCION SERVICIO DE APR DE ALCALDEO DE RAUCO</t>
  </si>
  <si>
    <t>RESOL 2808/05,10,2016</t>
  </si>
  <si>
    <t>MEJORAMIENTO ESTADIO FISCAL DE CHONCHI</t>
  </si>
  <si>
    <t>RESOL 622/25,04,2016</t>
  </si>
  <si>
    <t>RESOL 349#17-02-2017</t>
  </si>
  <si>
    <t>ACTUALIZACION PLAN REGULADOR COMUNA DE CHONCHI (C33)</t>
  </si>
  <si>
    <t>RESOL 1051/01,07,2016</t>
  </si>
  <si>
    <t>NORMALIZACION REDES ELECTRICAS ST RAUCO ALTO</t>
  </si>
  <si>
    <t>'10/02/2016</t>
  </si>
  <si>
    <t>EL PROYECTO CONTEMPLA LA CONSTRUCCION DE 0.79KM DE LINEA DE MEDIA TENSION BIFASICA EN POSTES DE CONCRETO ARMADO, 0.94KM DE LINEA DE BAJA TENSION
MONOFASICA EN POSTACION INDIVIDUAL EN CONCRETO ARMADO Y 0.26KM DE LINEA DE BAJA TENSION MONOFASICA EN POSTACION COMUN. ADEMAS, SE CONTEMPLA LA
INSTALACION DE 1 SUBESTACION DE 5KVA Y 1 SUBESTACION DE 10KVA, AMBAS BIFASICAS.</t>
  </si>
  <si>
    <t>HABILITACION SSEE SECTOR VILUPULLI</t>
  </si>
  <si>
    <t>'05/08/2016</t>
  </si>
  <si>
    <t>HABILITACIÓN SS EE ST LOS PETANES</t>
  </si>
  <si>
    <t>NORMALIZACION REDES ELECTRICAS ST DICHAM</t>
  </si>
  <si>
    <t>EL PROYECTO CONTEMPLA LA CONSTRUCCION DE 0.64 KM DE LINEA DE MEDIA TENSION BIFASICA EN POSTES DE CONCRETO ARMADO Y 0.72 KM DE LINEA DE BAJA
TENSION MONOFASICA EN POSTACION INDIVIDUAL EN CONCRETO ARMADO. ADEMAS, SE CONTEMPLA LA INSTALACION DE 2 SUBESTACIONES DE 5 KVA, 1 SUBESTACION DE
10 KVA Y UNA SUBESTACION DE 15 KVA, TODAS BIFASICAS.</t>
  </si>
  <si>
    <t>HABILITACION SUMINISTRO ENERGIA ELECTRICA SECTOR VILIPULLI CHONCHI</t>
  </si>
  <si>
    <t>CONSTRUCCION SISTEMA AGUA POTABLE RURAL QUILIPILLI</t>
  </si>
  <si>
    <t>TOTAL COMUNA DE CHONCHI</t>
  </si>
  <si>
    <t>I. Municipalidad de Curaco de Velez</t>
  </si>
  <si>
    <t>TOTAL COMUNA DE CURACO DE VELEZ</t>
  </si>
  <si>
    <t>I. Municipalidad de Dalcahue</t>
  </si>
  <si>
    <t>MEJORAMIENTO INTEGRAL DEL GIMNASIO FISCAL DE DALCAHUE</t>
  </si>
  <si>
    <t>RESOL 344#17-02-2017</t>
  </si>
  <si>
    <t>REEVALUACION</t>
  </si>
  <si>
    <t>REPOSICION POSTA TEHUACO QUETALCO, DALCAHUE</t>
  </si>
  <si>
    <t>RESOL 525#17-03-2017</t>
  </si>
  <si>
    <t>REPOSICION REMOLQUE CAMA BAJA  PARA MEJORAMIENTO DE CAMINOS (C33)</t>
  </si>
  <si>
    <t>RESOL 603#24-03-2017</t>
  </si>
  <si>
    <t>'12/10/2016</t>
  </si>
  <si>
    <t>ADQUISICION MINICARGADOR DALCAHUE (C33)</t>
  </si>
  <si>
    <t>'26/09/2016</t>
  </si>
  <si>
    <t>TOTAL COMUNA DE DALCAHUE</t>
  </si>
  <si>
    <t>PUQUELDÓN</t>
  </si>
  <si>
    <t>Servicio de Salud Chiloé</t>
  </si>
  <si>
    <t>'10/06/2016</t>
  </si>
  <si>
    <t>RESOL 1304/26,07,2016</t>
  </si>
  <si>
    <t>I. Municipalidad de Puqueldon</t>
  </si>
  <si>
    <t>CONSERVACION DIVERSOS CAMINOS RURALES (C33)</t>
  </si>
  <si>
    <t>RESOL 429#03-03-2017</t>
  </si>
  <si>
    <t>EL PROYECTO CONSISTE EN EJECUTAR DIVERSAS FAENAS DE CONSERVACION EN 13 CAMINOS NO ENROLADOS DE LA COMUNA DE PUQUELDON. INVOLUCRA, LIMPIEZA DE
FAJAS, RECEBO CARPETA DE RODADO, INSTALACION DE ALCANTARILLAS, CONSTRUCCION Y RECONSTRUCCION DE FOSOS, ETC, EN DIVERSOS CAMINOS NO ENROLADOS
DE BAJO ESTANDAR DE LA COMUNA DE LA COMUNA DE PUQUELDON Y QUE EN TOTAL SUMAN 18,47 KM, BENEFICIANDO A 117 FAMILIAS (410 HABITANTES).</t>
  </si>
  <si>
    <t>TOTAL COMUNA DE PUQUELDON</t>
  </si>
  <si>
    <t>I. Municipalidad de Queilen</t>
  </si>
  <si>
    <t>REPOSICION DE CUARTEL DE RETEN DE CARABINEROS DE QUEILEN</t>
  </si>
  <si>
    <t>RESOL 222/17,02,2016</t>
  </si>
  <si>
    <t>NORMALIZACION HOSPITAL DE QUEILEN</t>
  </si>
  <si>
    <t>REPOSICION EXCAVADORA COMUNA DE QUEILEN (C33)</t>
  </si>
  <si>
    <t>REPOSICION MAQUINARIA PESADA PARA LA MUNICIPALIDAD DE QUEILEN (C33)</t>
  </si>
  <si>
    <t>TOTAL COMUNA DE QUEILEN</t>
  </si>
  <si>
    <t>I. Municipalidad de Quellon</t>
  </si>
  <si>
    <t>ACTUALIZACION Y DIAGNOSTICO PLAN REGULADOR COMUNA DE QUELLON (C33)</t>
  </si>
  <si>
    <t>HABILITACION SSEE SECTOR YALDAD</t>
  </si>
  <si>
    <t>'05/09/2016</t>
  </si>
  <si>
    <t>CONSERVACION DE CAMINOS NO ENROLADOS QUELLON INSULAR (C33)</t>
  </si>
  <si>
    <t>2.262/ 21-04-2016</t>
  </si>
  <si>
    <t>RESOL 432#03-03-2017</t>
  </si>
  <si>
    <t>2.261/ 21-04-2016</t>
  </si>
  <si>
    <t>HABILITACION SEE SECTOR SANTA ROSA, COMUNA DE QUELLON</t>
  </si>
  <si>
    <t>ADQUISICION MAQUINA EXCAVADORA PARA OPERACION VERTEDERO MUNICIPAL (C33)</t>
  </si>
  <si>
    <t>TOTAL COMUNA DE QUELLON</t>
  </si>
  <si>
    <t xml:space="preserve">I. Municipalidad de Quemchi </t>
  </si>
  <si>
    <t>'17/10/2016</t>
  </si>
  <si>
    <t>REPOSICION CENTRO DE SALUD DE QUEMCHI</t>
  </si>
  <si>
    <t>EDUCACION</t>
  </si>
  <si>
    <t>REPOSICION LICEO POLIVALENTE DE QUEMCHI</t>
  </si>
  <si>
    <t>NORMALIZACION SS EE AUCAR LA MAQUINA</t>
  </si>
  <si>
    <t>RESOL 2806/05,10,2016</t>
  </si>
  <si>
    <t>RESOL AF 021/16,02,2016</t>
  </si>
  <si>
    <t>2.908/ 09-06-2016</t>
  </si>
  <si>
    <t>2.436/ 03-05-2016</t>
  </si>
  <si>
    <t>HABILITACION SUMINISTRO E. ELECTRICA QUICAVI, LOS MOLINOS, COMUNA DE QUEMCHI</t>
  </si>
  <si>
    <t>NORMALIZACION SUMINISTRO E. ELECTRICA SECTOR PIDO LOS ESPINOS, QUEMCHI</t>
  </si>
  <si>
    <t>RESOL 2807/05,10,2016</t>
  </si>
  <si>
    <t>REPOSICION DE MOTONIVELADORA Y SEMIREMOLQUE CAMA BAJA(C33)</t>
  </si>
  <si>
    <t>'28/07/2016</t>
  </si>
  <si>
    <t>RESOL 801#24-04-2017</t>
  </si>
  <si>
    <t>TOTAL COMUNA DE QUEMCHI</t>
  </si>
  <si>
    <t>I. Municipalidad de Quinchao</t>
  </si>
  <si>
    <t>RESOL 492#14-03-2017</t>
  </si>
  <si>
    <t>RESOL 3678/30,12,2016</t>
  </si>
  <si>
    <t>REPOSICION ESCUELA RURAL DE LLINGUA</t>
  </si>
  <si>
    <t>RESOL 400/18,03,2016</t>
  </si>
  <si>
    <t>'14/01/2016</t>
  </si>
  <si>
    <t>RESOL 383/16,03,2016</t>
  </si>
  <si>
    <t>EL PROYECTO CONSIDERA LA REPOSICIÓN DE LA ESCUELA LA CAPILLA DE LA ISLA CAGUACH, PARA LO CUAL SE PLANTEA UNA NUEVA LOCALIZACIÓN. SE CONTEMPLA LA
CONSTRUCCIÓN DE 749 METROS CUADRADOS, CONSIDERANDO LAS ÁREAS DE ADMINISTRACIÓN, ÁREA DOCENTE, ÁREAS DE SERVICIOS Y OTRAS ÁREAS. SE INCLUYE
TAMBIÉN EL EQUIPAMIENTO Y LOS EQUIPOS NECESARIOS PARA EL FUNCIONAMIENTO DEL ESTABLECIMIENTO.</t>
  </si>
  <si>
    <t>TOTAL COMUNA DE QUINCHAO</t>
  </si>
  <si>
    <t>PROV. CHILOÉ</t>
  </si>
  <si>
    <t>RESOL 545#20-03-2017</t>
  </si>
  <si>
    <t>SUBSIDIO A LA OPERACION SISTEMA GENERACION ELECTRICA ISLA ACUY</t>
  </si>
  <si>
    <t>RESOL 3138/16,11,2016</t>
  </si>
  <si>
    <t>SUBSIDIO A LA OPERACION SISTEMA PRIVADO DE GENERACION 11 ISLAS CHILOE</t>
  </si>
  <si>
    <t>DISTRIBUIR 1.817.000.000 Y 515.000</t>
  </si>
  <si>
    <t>SUBSIDIO A LA OPERACION SISTEMA GENERACION ELECTRICA ISLA QUEMCHI</t>
  </si>
  <si>
    <t>SUBSIDIO A LA OPERACION SISTEMA GENERACION ELECTRICA ISLA CHELIN</t>
  </si>
  <si>
    <t>RESOL 2805/05,10,2016</t>
  </si>
  <si>
    <t>SUBSIDIO A LA OPERACION SISTEMA GENERACION ELECTRICA ISLA LIN LIN</t>
  </si>
  <si>
    <t>SUBSIDIO A LA OPERACION SISTEMA GENERACION ELECTRICA ISLA TEUQUELIN</t>
  </si>
  <si>
    <t>SUBSIDIO A LA OPERACION SISTEMA GENERACION ELECTRICA ISLA CHAULIN</t>
  </si>
  <si>
    <t>RESOL 1346/08,08,2016</t>
  </si>
  <si>
    <t>30478653</t>
  </si>
  <si>
    <t>TRANSF. SUBSIDIO OPER. SIST. AUTOGENERACION ISLA LINGUA</t>
  </si>
  <si>
    <t>30478655</t>
  </si>
  <si>
    <t>TRANSF. SUBSIDIO OPER. SIST. AUTOGENERACION ISLA MEULIN</t>
  </si>
  <si>
    <t>30478656</t>
  </si>
  <si>
    <t>TRANSF. SUBSIDIO OPER. SIST. AUTOGENERACION ISLA QUENAC.</t>
  </si>
  <si>
    <t>30478657</t>
  </si>
  <si>
    <t>TRANSF. SUBSIDIO OPER. SIST. AUTOGENERACION ISLA CAGUACH</t>
  </si>
  <si>
    <t>30478660</t>
  </si>
  <si>
    <t>TRANSFERENCIA SUBSIDIO A LA OPERACION SISTEMA AUTOGEN. ISLA APIAO.</t>
  </si>
  <si>
    <t>30478661</t>
  </si>
  <si>
    <t>TRANSF. SUBSIDIO OPER. SIST. AUTOGENERACION ISLA CHAULINEC</t>
  </si>
  <si>
    <t>30478659</t>
  </si>
  <si>
    <t>TRANSF. SUBSIDIO OPER. SIST. AUTOGENERACION ISLA ALAO.</t>
  </si>
  <si>
    <t>SUBSISIO A LA OPERACION SISTEMA AUTOGENERACION ISLA QUEHUI.</t>
  </si>
  <si>
    <t>TRANSF. SUBSIDIO OPER. SIST. AUTOGENERACION ISLA LAITEC</t>
  </si>
  <si>
    <t>TRANSF. SUBSIDIO OPER. SIST. AUTOGENERACION ISLA CAILIN</t>
  </si>
  <si>
    <t>'12/07/2016</t>
  </si>
  <si>
    <t>EL PROYECTO SE REALIZARÁ BAJO LA MODALIDAD DE PAGO CONTRA RECEPCIÓN CON LA CONSTRUCCIÓN DE 7.238,1 M2 EN TERRENO DE 10.000 M2 DE SUPERFICIE,
LOCALIZADO EN EL SECTOR GAMBOA, CALLE UBALDO MANCILLA, ACTUALMENTE DE PROPIEDAD DEL MUNICIPIO DE CASTRO, EL CUAL SERÁ TRASPASADO A LA
UNIVERSIDAD EN CALIDAD DE DONACIÓN. LA DISTRIBUCIÓN DE SUPERFICIES ES COMO SIGUE:
ÁREA ADMINISTRATIVA : 428,8 M2
ÁREA DOCENTE : 1.386,7 M2
ÁREA SERVICIOS : 328,0 M2
ÁREA COMEDOR : 153,0 M2
OTRAS ÁREAS : 4.941,6 M2
TOTAL : 7.238,1 M2</t>
  </si>
  <si>
    <t>ADQUISICION DE TRES EQUIPOS GENERADORES DEL FLUJO HUMIDIFICADO (C33)</t>
  </si>
  <si>
    <t>ADQUISICION DE 16 CASETAS TOMA DE MUESTRAS DIAGNOSTICO TBC (C33)</t>
  </si>
  <si>
    <t>30483006</t>
  </si>
  <si>
    <t>TRANSFERENCIA SUBSIDIO A LA OPER. SISTEMA AUTOGENERACION ISLA TAC</t>
  </si>
  <si>
    <t>RESOL 804#24-04-2017</t>
  </si>
  <si>
    <t>'21/12/2015</t>
  </si>
  <si>
    <t>I. Municipalidad de Chaiten</t>
  </si>
  <si>
    <t>RESOL 204/17,02,2016</t>
  </si>
  <si>
    <t>'07/12/2015</t>
  </si>
  <si>
    <t>RESOL 2465/07,09,2016</t>
  </si>
  <si>
    <t>REPOSICION DE MAQUINARIA PARA LA COMUNA DE CHAITEN (C33)</t>
  </si>
  <si>
    <t>TOTAL COMUNA DE CHAITEN</t>
  </si>
  <si>
    <t>'05/01/2016</t>
  </si>
  <si>
    <t>RESOL 382/16,03,2016</t>
  </si>
  <si>
    <t>I. Municipalidad de Hualaihue</t>
  </si>
  <si>
    <t>RESOL 127/13,10,2016</t>
  </si>
  <si>
    <t>I. Municipalidad de Futaleufu</t>
  </si>
  <si>
    <t>CONSTRUCCION TERMINAL DE BUSES COMUNA DE FUTALEUFU</t>
  </si>
  <si>
    <t>RESOL 528#1703-2017</t>
  </si>
  <si>
    <t>CONSIDERA LA CONSTRUCCIÓN DE UN EDIFICIO PRINCIPAL DE 335,5 M2, UN GALPÓN DE OBRAS COMPLEMENTARIAS DE 72 M2, 3 ANDENES
CUBIERTOS, PATIO DE MANIOBRAS DE 389 M2, 6 ESTACIONAMIENTOS, ÁREAS VERDES Y UNA TERRAZA.
EN EL TERRENO HAY UNA CASONA ANTIGUA QUE SE MANTIENE. EL EDIFICIO PRINCIPAL TENDRÁ DOS NIVELES: EL PRIMER NIVEL CONTARÁ CON CUSTODIA, SSHH DE
DAMAS, VARONES Y DE ACCESO UNIVERSAL,
6 OFICINAS DE VENTA DE PASAJES, 1 KIOSCO Y 1 LOCAL COMERCIAL CON COCINA, COMEDOR, SSHH DAMAS Y VARONES. EL SEGUNDO NIVEL CONTARA
CON OFICINA Y SSHH DE ADMINISTRACIÓN, ESPERA, SALA MULTIUSO Y BODEGA.
EL GALPÓN DE OBRAS COMPLEMENTARIAS CONTARÁ CON ZONA MANTENCIÓN DE BUSES, SSHH Y KITCHENETTE DE CONDUCTORES.
SE CONSIDERAN RECURSOS PARA CONSULTORÍA DE INSPECCIÓN TÉCNICA DE OBRAS, EQUIPOS, EQUIPAMIENTOS Y GASTOS ADMINISTRATIVOS</t>
  </si>
  <si>
    <t>ADQUISICION SISTEMA DE ILUMINACION PAD, FUTALEUFU (C33)</t>
  </si>
  <si>
    <t>TOTAL COMUNA DE FUTALEUFU</t>
  </si>
  <si>
    <t>CONSTRUCCION INFRAESTRUCTURA SANITARIA LOCALIDAD DE CONTAO</t>
  </si>
  <si>
    <t>RESOL 3067/09,11,2016</t>
  </si>
  <si>
    <t>394/15-01-2016</t>
  </si>
  <si>
    <t>2103/13-04-2016</t>
  </si>
  <si>
    <t>ADQUISICION MINIBUS PARA TRASLADO DE PACIENTES AUTOVALENTES (C33)</t>
  </si>
  <si>
    <t>3.596/28-07-2016</t>
  </si>
  <si>
    <t xml:space="preserve"> ADQUISICION EXCAVADORA PARA LA MUNICIPALIDAD DE HUALAIHUE(C33)</t>
  </si>
  <si>
    <t>Dirección de Obras Hidraulicas</t>
  </si>
  <si>
    <t>'07/09/2016</t>
  </si>
  <si>
    <t>'23/08/2016</t>
  </si>
  <si>
    <t>TOTAL COMUNA DE HUALAIHUE</t>
  </si>
  <si>
    <t>I. Municipalidad de Palena</t>
  </si>
  <si>
    <t>RESOL 875/13,06,2016</t>
  </si>
  <si>
    <t>MEJORAMIENTO CIRCUITO PEATONAL HISTORICO</t>
  </si>
  <si>
    <t>'18/02/2016</t>
  </si>
  <si>
    <t>REPOSICION RETROEXCAVADORA PARA LA COMUNA DE PALENA (C33)</t>
  </si>
  <si>
    <t>941/04-02-2016</t>
  </si>
  <si>
    <t>RESOL 346#17-02-2017</t>
  </si>
  <si>
    <t>'31/05/2016</t>
  </si>
  <si>
    <t>TOTAL COMUNA DE PALENA</t>
  </si>
  <si>
    <t>'09/02/2016</t>
  </si>
  <si>
    <t>RESOL 403/21,03,2016</t>
  </si>
  <si>
    <t>'18/11/2015</t>
  </si>
  <si>
    <t>RESOL 3527/20,12,2016</t>
  </si>
  <si>
    <t>Seremi de Vivienda y Urbanismo</t>
  </si>
  <si>
    <t>RESOL 260/24,02,2016</t>
  </si>
  <si>
    <t>RESOL 631/27,04,2016</t>
  </si>
  <si>
    <t>Servicio de Cooperación Técnica</t>
  </si>
  <si>
    <t>RESOL 110/12,09,2016</t>
  </si>
  <si>
    <t>Seremi de Agricultura</t>
  </si>
  <si>
    <t>Servicio Nacional de Turismo</t>
  </si>
  <si>
    <t>Instituto de Desarrollo Agropecuario</t>
  </si>
  <si>
    <t>SUBSIDIO A LA OPERACION SISTEMA PRIVADO DE GENERACION ISLAS DESERTORES</t>
  </si>
  <si>
    <t>Corporación de Fomento de la Producción</t>
  </si>
  <si>
    <t>RESOL 069/07,06,2016</t>
  </si>
  <si>
    <t>RESOL 2809/06,10,2016</t>
  </si>
  <si>
    <t>ADQUISICION EQUIPAMIENTO HOSPITALES DE PALENA 2 ETAPA (C33)</t>
  </si>
  <si>
    <t>CONSERVACION DE CALLES Y SITIOS FISCALES DE CHAITEN URBANO (C33)</t>
  </si>
  <si>
    <t>2.654/19-05-2016</t>
  </si>
  <si>
    <t>RETIRO DE CENIZAS PRINCIPALMENTE Y ESCOMBROS, EN DIFERENTES PUNTOS DE CHAITÉN URBANO PARA EL MEJORAMIENTO DE CALLES Y SITIOS FISCALES EN DESUSO.
LA CENIZA SERÁ DEPOSITADA EN LUGAR RECOMENDANDO POR AUTORIDAD SANITARIA.
DESPEJE DE SITIOS FISCALES EN DESUSO, QUE PERMITA INTERVENIRLOS PARA FUTUROS USOS.</t>
  </si>
  <si>
    <t>Seremi Bienes Nacionales</t>
  </si>
  <si>
    <t>48/05-01-2016</t>
  </si>
  <si>
    <t>RESOL 1053/01,07,2016</t>
  </si>
  <si>
    <t>HABILITACION PROVISORIA DE UNIDADES CRITICAS, HOSPITAL DE CHAITEN</t>
  </si>
  <si>
    <t>RESOL 629#31-03-2017</t>
  </si>
  <si>
    <t>COMPROMISO RATE</t>
  </si>
  <si>
    <t>30483010</t>
  </si>
  <si>
    <t>TRANSFERENCIA SUBSIDIO A LA OPER. SISTEMA AUTOGENERACION AYACARA</t>
  </si>
  <si>
    <t>Dirección Obras Portuarias</t>
  </si>
  <si>
    <t>'11/05/2016</t>
  </si>
  <si>
    <t>TOTAL PROVINICALES</t>
  </si>
  <si>
    <t>CONSERVACION DEPENDENCIAS GOBIERNO REGIONAL DE LOS LAGOS (C33)</t>
  </si>
  <si>
    <t>HABILITACION EDIFICIO EGAÑA 60 PTO MONTT</t>
  </si>
  <si>
    <t>Seremi de Transportes</t>
  </si>
  <si>
    <t>TRANSFERENCIA PROGRAMA RENOVACION FLOTA LOCOMOCION COLECTIVA</t>
  </si>
  <si>
    <t>EQUIPAMIENTO PLANTAS POTABILIZADORAS DE EMERGENCIA (C33)</t>
  </si>
  <si>
    <t>ESTUDIO BÁSICO</t>
  </si>
  <si>
    <t>MEMO 519/2016_15-09-2016</t>
  </si>
  <si>
    <t>S/C-FIC</t>
  </si>
  <si>
    <t>FONDO DE INNOVACION PARA LA COMPETITIVIDAD</t>
  </si>
  <si>
    <t>16/06/2016</t>
  </si>
  <si>
    <t>TOTAL INICIATIVAS DE CARACTER REGIONAL</t>
  </si>
  <si>
    <t>FOMENTO PRODUCTIVO</t>
  </si>
  <si>
    <t>Servicio Nacional de la Mujer</t>
  </si>
  <si>
    <t>FONDO DE APOYO A LA CREACION Y DESARROLLO DEL EMPRENDIMIENTO FEMENINO</t>
  </si>
  <si>
    <t>TRANSFERENCIA INVERSION EN LA MIPE DEL MEJILLON CHILENO</t>
  </si>
  <si>
    <t>CAPACITACION ASESORIA TECNICA EN TURISMO RURAL PARA PEQUEÑOS AGRICULTORES</t>
  </si>
  <si>
    <t>RESOL 219/17,02,2016</t>
  </si>
  <si>
    <t>PROGRAMA IMPLEMENTACION DE BUENAS PRACTICAS AMBIENTALES</t>
  </si>
  <si>
    <t>TRANSFERENCIA DESARROLLO DE NEGOCIO ASOCIATIVO GANADERO EN AGRICULTURA FAMILIAR CAMPESINA</t>
  </si>
  <si>
    <t xml:space="preserve">TRANSFERENCIA GESTION DEL TERRITORIO TURISTICO, REGION DE LOS LAGOS </t>
  </si>
  <si>
    <t>RESOL 107/07,09,2016</t>
  </si>
  <si>
    <t>RESOL 102/05,09,2016</t>
  </si>
  <si>
    <t>TRANSFERENCIA FERTILIZACION DE PRADERAS Y APILAMIENTO DE MADERAS MUERTAS</t>
  </si>
  <si>
    <t>TRANSFERENCIA FONDO DE APOYO AL EMPRENDIMIENTO FEMENINO PARA LA REINSERCION SOCIAL Y LABORAL DE MUJERES PRIVADAS DE LIBERTAD</t>
  </si>
  <si>
    <t>RESOL 159#30-12-2016</t>
  </si>
  <si>
    <t>Servicio Nacional de Pesca</t>
  </si>
  <si>
    <t>TRANSFERENCIA FORTALECIMENTO PESCA ARTESANAL DE CHAITEN</t>
  </si>
  <si>
    <t>RESOL 2492/12,09,2016</t>
  </si>
  <si>
    <t>TRANSFERENCIA EMERGENCIA PRODUCTIVA FERIANTES Y COCINERIAS DEL MAR</t>
  </si>
  <si>
    <t>RESOL 112/12,09,2016</t>
  </si>
  <si>
    <t>Seremi de Bienes Nacionales</t>
  </si>
  <si>
    <t>SANEAMIENTO ASESORIA LEGAL Y TECNICA PARA LA CONSOLIDACION DE LA TENENCIA IRREGULAR TERRITORIOS PMDT</t>
  </si>
  <si>
    <t>RESOL 081/28,06,2016</t>
  </si>
  <si>
    <t>Corporacion Nacional de Desarrollo indigena</t>
  </si>
  <si>
    <t>RESOL 89/18,07,2016</t>
  </si>
  <si>
    <t>Fondo de Solidaridad e Inversion Social</t>
  </si>
  <si>
    <t>RESOL 76/20,06,2016</t>
  </si>
  <si>
    <t>Servicio Nacional de Capacitación y Empleo</t>
  </si>
  <si>
    <t>RESOL 93/10,08,2016</t>
  </si>
  <si>
    <t>30163622</t>
  </si>
  <si>
    <t>TRANSFERENCIA INNOVACION PARA EL SECTOR AGROPECUARIO Y FORESTAL REGIO</t>
  </si>
  <si>
    <t>30233422</t>
  </si>
  <si>
    <t>TRANSFERENCIA INNOVACIÓN Y SUSTENTABILIDAD PARA PRODUCTORES DE LEÑA</t>
  </si>
  <si>
    <t>30422697</t>
  </si>
  <si>
    <t>TRANSFERENCIA PROSPECCIÓN DE COMPUESTOS BIOACTIVOS DE INTERÉS COMERCIAL</t>
  </si>
  <si>
    <t>30422982</t>
  </si>
  <si>
    <t>TRANSFERENCIA FORTALECIMIENTO DE LA GANADERÍA OVINA EN PALENA</t>
  </si>
  <si>
    <t>30423033</t>
  </si>
  <si>
    <t>TRANSFERENCIA FORMACIÓN DE CAPACIDADES ERNC DIRIGENTES Y DOCENTES</t>
  </si>
  <si>
    <t>30423039</t>
  </si>
  <si>
    <t>TRANSFERENCIA OFICINA DE TRANSFERENCIA DE CONOCIMIENTO</t>
  </si>
  <si>
    <t>30423060</t>
  </si>
  <si>
    <t>TRANSFERENCIA OBSERVATORIO ECOSISTEMA ACUÍCOLA</t>
  </si>
  <si>
    <t>Subsecretaría de Pesca</t>
  </si>
  <si>
    <t>SANEAMIENTO ASESORIA LEGAL Y TECNICA PARA LA CONSOLIDACION DE LA TENENCIA IMPERFECTA DE TIERRA EN TERRITORIO PMDT</t>
  </si>
  <si>
    <t>TRANSFERENCIA MEJORAMIENTO DE LA PRODUCTIVIDAD EN AREAS DE MANEJO II</t>
  </si>
  <si>
    <t>PROTECCION APLICACION MODELO USO SUST. EN PAISAJE CONSERV. CHILOE</t>
  </si>
  <si>
    <t>PROGRAMA DE ESTERILIZACION Y DESPARASITACION EN LA COMUNA DE CHAITEN</t>
  </si>
  <si>
    <t>RECUPERACION DE SUELOS EN TERRITORIOS INDIGENAS DE LA PROVINCIA DE OSORNO</t>
  </si>
  <si>
    <t>PROGRAMA CAPACITACION Y FORTYALECIEMIENTO DEL EMPREDIMIENTO PARA PERSONAS MAYORES 3</t>
  </si>
  <si>
    <t>PROGRAMA CAPACITACION Y FORTYALECIEMIENTO DEL EMPREDIMIENTO PARA PERSONAS MAYORES 2</t>
  </si>
  <si>
    <t>RECUPERACION SUELOS DEGRADADOS EN TPV</t>
  </si>
  <si>
    <t>RECUPERACION DE LA DIVERSIFICACION PRODUCTIVA DE LA PESCA ARTESANAL, REGION DE LOS LAGOS</t>
  </si>
  <si>
    <t xml:space="preserve">Direccion de Promocion de Exportaciones </t>
  </si>
  <si>
    <t>PROGRAMA DE APLICACION DE ESTRATEGIA DE PROMOCION Y FORTALECIMIENTO DE LA CAPACIDAD EXPORTADORA DE LA REGION DE LOS LAGOS</t>
  </si>
  <si>
    <t>CAPACITACION Y FOMENTO A LA AGROECOLOGIA Y PRODUCCION ORGANIZA</t>
  </si>
  <si>
    <t>ERRADICACION DEL VISÓN DE LA REGIÓN DE LOS LAGOS</t>
  </si>
  <si>
    <t>40000843</t>
  </si>
  <si>
    <t>40000844</t>
  </si>
  <si>
    <t>TRANSFERENCIA AGREGACION DE VALOR DE LAS ALGAS MARINAS, MEDIANTE LA INNOVACION Y TRANSFERENCIA</t>
  </si>
  <si>
    <t>40000845</t>
  </si>
  <si>
    <t>TRANSFERENCIA APLICACION DE ALGAS COMO FERTILIZANTE NATURAL PARA EL CULTIVO DE HORTALIZAS EN I</t>
  </si>
  <si>
    <t>30483178</t>
  </si>
  <si>
    <t>RECUPERACION DE LA DIVERSIFICACION PRODUCTIVA EN ACUICULTURA DE PEQUEÑA ESCALA</t>
  </si>
  <si>
    <t>TOTAL FOMENTO PRODUCTIVO</t>
  </si>
  <si>
    <t xml:space="preserve">        TOTAL PAGADO 2017</t>
  </si>
  <si>
    <t>TOTAL PAGADO 2018</t>
  </si>
  <si>
    <t>TOTAL ACTIVOS NO FINANCIEROS</t>
  </si>
  <si>
    <t>TOTAL PROYECTOS DE INVERSION</t>
  </si>
  <si>
    <t>SERNATUR</t>
  </si>
  <si>
    <t>CORFO</t>
  </si>
  <si>
    <t>SERCOTEC</t>
  </si>
  <si>
    <t>SEREMI AGRICULTURA</t>
  </si>
  <si>
    <t>TOTAL DE TRANSFERENCIAS</t>
  </si>
  <si>
    <t>provincia</t>
  </si>
  <si>
    <t>Suma de CREDITOS</t>
  </si>
  <si>
    <t>bip</t>
  </si>
  <si>
    <t>DENOMINACIÓN</t>
  </si>
  <si>
    <t>20144598-3 Reposicion construccion puente Camanchaca La Pera</t>
  </si>
  <si>
    <t>30042613 Normalizacion consultorio rural de Puqueldon</t>
  </si>
  <si>
    <t>30043744</t>
  </si>
  <si>
    <t>30043744 Mejoramiento Avenida Republica Osorno</t>
  </si>
  <si>
    <t>30046830</t>
  </si>
  <si>
    <t>30046830 Reposicion reten de Crabineros de Cochamo</t>
  </si>
  <si>
    <t>30062818 Ampliacion Cesfam Ovejeria Osorno</t>
  </si>
  <si>
    <t>30067012 Reposicion parcial liceo las Americas de Entre Lagos.</t>
  </si>
  <si>
    <t>30071449 MEJOR. RUTA 7 SECTOR PTO CARDENAS SANTA LUCIA</t>
  </si>
  <si>
    <t>30072372 Ampliacion escuela basica Futaleufu para enseñanza media</t>
  </si>
  <si>
    <t>30073367 Construccion oficina registro civil Alerce Pto Montt</t>
  </si>
  <si>
    <t>30085972 Reposicion escuela rural de Linao, Ancud.</t>
  </si>
  <si>
    <t>30086050 Reposicion escuela la capillade Isla Caguach, Quinchao</t>
  </si>
  <si>
    <t>30092606 Normalizacion Escuela rural Ana Nelly Oyarzun, Castro</t>
  </si>
  <si>
    <t>30094005</t>
  </si>
  <si>
    <t>30094005 Mejoramiento Integral Gimnasio Fiscal de Dalcahue</t>
  </si>
  <si>
    <t>30098600</t>
  </si>
  <si>
    <t>30098600 Mejor. y Ampliacion hospital de Castro Prov. de Chiloe.</t>
  </si>
  <si>
    <t>30103252</t>
  </si>
  <si>
    <t>30103252 Reposicion Teatro Municipal de Chonchi.</t>
  </si>
  <si>
    <t>30103434 Reposicion Edificio Publico de Chacao</t>
  </si>
  <si>
    <t>30106468</t>
  </si>
  <si>
    <t>30106468 Reposicion escuela rural lagunitas Puerto Montt</t>
  </si>
  <si>
    <t>30115295 Reposicion y ampliacion Cuartel 1° Cia Bomberos de Palena</t>
  </si>
  <si>
    <t>30115349</t>
  </si>
  <si>
    <t>30115349 Construccion pavimentos Avenida Presidente Ibañez Calbuco</t>
  </si>
  <si>
    <t>30121787 Construccion redes agua potable y alcantarillado div. sectores Castro</t>
  </si>
  <si>
    <t>30129273</t>
  </si>
  <si>
    <t>30129273 Reposicion Hospederia Hogar de Cristo.</t>
  </si>
  <si>
    <t>30129384</t>
  </si>
  <si>
    <t>30129384 Construccion centro referencia y diagnostico medico Osorno</t>
  </si>
  <si>
    <t>30130451 Mejoramiento 3 Calles Localidad de Parga Fresia</t>
  </si>
  <si>
    <t>30133915</t>
  </si>
  <si>
    <t>30133915 Transf. Subsidio Oper. Sist. Autogeneracion Isla Quenu y Tabon</t>
  </si>
  <si>
    <t>30154323</t>
  </si>
  <si>
    <t>30154323 Constr. comunidad terapetica drogodependientes prov. Llanquihue</t>
  </si>
  <si>
    <t>30185572</t>
  </si>
  <si>
    <t>30185572 Reposicion escuela basica de LLiuco</t>
  </si>
  <si>
    <t>30204522</t>
  </si>
  <si>
    <t>30204522 Reposicion cuartel sexta compañia de Bomberos de Pto Varas</t>
  </si>
  <si>
    <t>30219228</t>
  </si>
  <si>
    <t>30219228 Reposicion centro de salud de atencion primaria Frutillar</t>
  </si>
  <si>
    <t>30247072</t>
  </si>
  <si>
    <t>30247072 Mejoramiento acceso norte a San Pablo.</t>
  </si>
  <si>
    <t>30277425</t>
  </si>
  <si>
    <t>30277425 Conservacion Gimnasio escuela Semillero de Rolecha</t>
  </si>
  <si>
    <t>30279673 Mejoramiento y construcción de nichos cementerio los Muermos</t>
  </si>
  <si>
    <t>30288773</t>
  </si>
  <si>
    <t>30288773 Construccion centro tratamiento integral residuos solidos Futaleufu.</t>
  </si>
  <si>
    <t>30291172 Reposicion Biblioteca Municipal de Frutillar.</t>
  </si>
  <si>
    <t>30310525</t>
  </si>
  <si>
    <t>30310525 Normalizacion electrica 11 islas del Archipielago de Chiloe.</t>
  </si>
  <si>
    <t>30310674</t>
  </si>
  <si>
    <t>30310674 Construccion servicio APR de pindaco-quitripulli Chonchi</t>
  </si>
  <si>
    <t>30342025</t>
  </si>
  <si>
    <t>30342025 Gestion de territorio turistico Region de Los Lagos</t>
  </si>
  <si>
    <t>30342073</t>
  </si>
  <si>
    <t>30342073 Transf. Desarrollo Sustentable d. Turistico Pataginia Verde</t>
  </si>
  <si>
    <t>30342540</t>
  </si>
  <si>
    <t>30342540 Reposicion internado mixto liceo polivalente Queilen</t>
  </si>
  <si>
    <t>30342673 Construccion camino ruta w-807 sector pte negro-pte esquellasChaiten</t>
  </si>
  <si>
    <t>30342727</t>
  </si>
  <si>
    <t>30342727 Conservacion periodica camino basico Santa Barbara-Chana rol w-807</t>
  </si>
  <si>
    <t>30342773 Mejoramiento ruta V-69 sector Ralun-Cochamo comuna de Cochamo</t>
  </si>
  <si>
    <t>30343540 Reposicion internado mixto liceo polivalente Comuna de Quemchi</t>
  </si>
  <si>
    <t>30356933 Mejoramiento calle Barros Arana</t>
  </si>
  <si>
    <t>30365273</t>
  </si>
  <si>
    <t>30365273 Conservacion diversos caminos rurales Comuna Puqueldon</t>
  </si>
  <si>
    <t>30396186</t>
  </si>
  <si>
    <t>30396186 Reposicion 03 Camiones Tolva y 01 Retroexcavadora Fresia</t>
  </si>
  <si>
    <t>30426980</t>
  </si>
  <si>
    <t>30426980 Saneamiento tenencia irregular de la propiedad Patagonia Verde</t>
  </si>
  <si>
    <t>30427023</t>
  </si>
  <si>
    <t>30427023 Equipamiento tecnologico para educacion prebasica Maullin</t>
  </si>
  <si>
    <t>30428525 Conservacion caminos no enrolados Quellon Continental</t>
  </si>
  <si>
    <t>30434988</t>
  </si>
  <si>
    <t>30434988 Programa Integral de Riego Region de Los Lagos</t>
  </si>
  <si>
    <t>30440174 Conservacion multicancha cubierta liceo Manuel Montt</t>
  </si>
  <si>
    <t>30465242</t>
  </si>
  <si>
    <t>30465242 Construccion red agua potable sector centinela La Huacha</t>
  </si>
  <si>
    <t>30465244</t>
  </si>
  <si>
    <t>30465244 Construccion red agua potable rural sector colonia San Martin</t>
  </si>
  <si>
    <t>30466433</t>
  </si>
  <si>
    <t>30466433 Construccion Sistema APR Quilipulli-Romazal, Chonchi.</t>
  </si>
  <si>
    <t>30470902</t>
  </si>
  <si>
    <t>30470902 Normalizacion cecof Comuna de Osorno(box dental)</t>
  </si>
  <si>
    <t>30486029</t>
  </si>
  <si>
    <t>30486029 Adquisicion Minibus Escuela diferencial San Carlos de Ancud.</t>
  </si>
  <si>
    <t>40000194</t>
  </si>
  <si>
    <t>40000194 Adquisicion equipos y equipamiento centro oncologico ambulatorios</t>
  </si>
  <si>
    <t>TRANSFERENCIA</t>
  </si>
  <si>
    <t>30136293</t>
  </si>
  <si>
    <t>30136293 Transferencia Educacion para la Impl. de buenas practicas ambientales Osorno</t>
  </si>
  <si>
    <t>30137060</t>
  </si>
  <si>
    <t>30137060 Transferencia programa de inversiones productivas en familias usuaria</t>
  </si>
  <si>
    <t>30337226</t>
  </si>
  <si>
    <t>30337226 Transferencia desarrollo del TIE en territorio Patagonia Verde</t>
  </si>
  <si>
    <t>30341233</t>
  </si>
  <si>
    <t>30341233 Transferencia obras menores de riego y suministro de agua AFC</t>
  </si>
  <si>
    <t>30341732</t>
  </si>
  <si>
    <t>30341732 Transferencia Fort. pesca artesanal Chaiten,Hualaihue y Cochamo</t>
  </si>
  <si>
    <t>30342022</t>
  </si>
  <si>
    <t>30342022 Transferencia PDT pecuario bovino y agroind. Palena y Cochamo</t>
  </si>
  <si>
    <t>30363825</t>
  </si>
  <si>
    <t>30363825 Transferencia apoyo a la competitividad productores Mapuche Williche</t>
  </si>
  <si>
    <t>30322174 Transferencia Subsidio Oper. Sistema Autogeneracion Isla Desertores</t>
  </si>
  <si>
    <t>fril</t>
  </si>
  <si>
    <t>Fondo  Regional de Iniciativa Local Munic. d e Maullin.</t>
  </si>
  <si>
    <t>Fondo  Regional de Iniciativa Local Munic. d e Queilen</t>
  </si>
  <si>
    <t>Fondo  Regional de Iniciativa Local Munic. de Ancud.</t>
  </si>
  <si>
    <t>Fondo  Regional de Iniciativa Local Munic. de Chonchi</t>
  </si>
  <si>
    <t>Fondo  Regional de Iniciativa Local Munic. de Dalcahue.</t>
  </si>
  <si>
    <t>Fondo  Regional de Iniciativa Local Munic. de Puerto Montt.</t>
  </si>
  <si>
    <t>Fondo  Regional de Iniciativa Local Munic. de Puerto Octay</t>
  </si>
  <si>
    <t>Fondo  Regional de Iniciativa Local Munic. de Purranque</t>
  </si>
  <si>
    <t>Fondo  Regional de Iniciativa Local Munic. de Quellon.</t>
  </si>
  <si>
    <t>Fondo  Regional de Iniciativa Local Munic. de Rio Negro.</t>
  </si>
  <si>
    <t>Fondo  Regional de Iniciativa Local Munic. de San Pablo,</t>
  </si>
  <si>
    <t>Fondo regional de Iniciativa Local Munic. de Calbuco</t>
  </si>
  <si>
    <t>Fondo Regional de Iniciativa Local Munic. de Frutillar</t>
  </si>
  <si>
    <t>Fondo Regional de Iniciativa Local Munic. de Hualaihue.</t>
  </si>
  <si>
    <t>Fondo Regional de iniciativa Local Munic. de Llanquihue</t>
  </si>
  <si>
    <t>Fondo Regional de iniciativa Local Munic. de Palena</t>
  </si>
  <si>
    <t>Fondo Regional de Iniciativa Local Munic. de Pto Varas.</t>
  </si>
  <si>
    <t>Fondo Regional de Iniciativa Local Munic. de Puqueldon.</t>
  </si>
  <si>
    <t>Fondo Regional de Iniciativa Local Munic. de Puyehue.</t>
  </si>
  <si>
    <t>Fondo Regional de Iniciativa Local Munic. de Quemchi.</t>
  </si>
  <si>
    <t>Fondo Regional de Iniciativa Local Munic. de Quinchao</t>
  </si>
  <si>
    <t>Fondo Regional de Iniciativa Local Munic. de San Juan de la Costa.</t>
  </si>
  <si>
    <t>Fondo Regional de Iniciativa Local Municipal de Osorno</t>
  </si>
  <si>
    <t>Fondo Regional de Inicitiva Local Munic. de castro</t>
  </si>
  <si>
    <t>Activida</t>
  </si>
  <si>
    <t>Actividades de Seguridad Ciudadana (Privados)</t>
  </si>
  <si>
    <t>DEUDA FISCAL</t>
  </si>
  <si>
    <t>Deuda Flotante</t>
  </si>
  <si>
    <t>TRANSFERENCIAS CONSOLIDABLE</t>
  </si>
  <si>
    <t>Construccion sistema fotovoltaico domiciliario Punta Capitanes, Fresia</t>
  </si>
  <si>
    <t>Servicio de Salud Osorno FAR</t>
  </si>
  <si>
    <t>Servicio Salud Reloncavi Far</t>
  </si>
  <si>
    <t>SUBSIDIO A OPERACIÓN SISTEMA DE AUTO. ISLA QUENU Y TABON</t>
  </si>
  <si>
    <t>CIRC 33</t>
  </si>
  <si>
    <t>19,03,2018</t>
  </si>
  <si>
    <t>27,03,2018</t>
  </si>
  <si>
    <t>RESOL 775/03,04,2018</t>
  </si>
  <si>
    <t>OF 921/04,04,2018</t>
  </si>
  <si>
    <t>21,03,2018</t>
  </si>
  <si>
    <t>RESOL 776/03,04,2018</t>
  </si>
  <si>
    <t>OF 922/04,04,2018</t>
  </si>
  <si>
    <t>RESOL 589/15,03,2018</t>
  </si>
  <si>
    <t>OF 787/21,03,2018</t>
  </si>
  <si>
    <t>RESOL 774/03,04,2018</t>
  </si>
  <si>
    <t>OF 918/04,04,2018</t>
  </si>
  <si>
    <t xml:space="preserve">ISABEL </t>
  </si>
  <si>
    <t>26,03,2018</t>
  </si>
  <si>
    <t>RESOL 38/27,03,2018</t>
  </si>
  <si>
    <t>CONTRALORIA 02,04,2018</t>
  </si>
  <si>
    <t>REPOSICION DE MAQUINARIAS Y EQUIPOS MEJORAMIENTO CAMINOS</t>
  </si>
  <si>
    <t>RESOL 36/27,03,2018</t>
  </si>
  <si>
    <t>REPOSICION MOVILES TRASLADOS HOSPITALES PROV PALENA</t>
  </si>
  <si>
    <t xml:space="preserve">PROVINCIAL </t>
  </si>
  <si>
    <t>EQUP SUBT 29</t>
  </si>
  <si>
    <t>S SALUD RELONCAVI</t>
  </si>
  <si>
    <t>22,03,2018</t>
  </si>
  <si>
    <t>RESOL 642/23,03,2018</t>
  </si>
  <si>
    <t>OF 836/28,03,2018</t>
  </si>
  <si>
    <t>REPOSICION CAMIONETAS MUNICIPALES</t>
  </si>
  <si>
    <t>20,03,2018</t>
  </si>
  <si>
    <t>RESOL 644/2303,2018</t>
  </si>
  <si>
    <t>OF 833/28,03,2018</t>
  </si>
  <si>
    <t>RESOL 604/19,03,2018</t>
  </si>
  <si>
    <t>OF 831/28,03,2018</t>
  </si>
  <si>
    <t>REPOSICION CAMIONETAS MUNICIPLAES, COMUNA DE LOS MUERMOS</t>
  </si>
  <si>
    <t>23,03,2018</t>
  </si>
  <si>
    <t>RESOL 600/19,03,2018</t>
  </si>
  <si>
    <t>OF 829/28,03,2018</t>
  </si>
  <si>
    <t>RESOL 601/19,03,2018</t>
  </si>
  <si>
    <t>OF 883/29,03,2018</t>
  </si>
  <si>
    <t>REPOSICION EQUIPOS DE ILUMINACION ESPACIOS PUBLICOS LOS MUERMOS</t>
  </si>
  <si>
    <t>RESOL 599/19,03,2018</t>
  </si>
  <si>
    <t>OF 828/28,03,2018</t>
  </si>
  <si>
    <t>ADQUISICION Y REPOSICION DE CAMIONETAS PARA TRANSPORTE MUNICIPAL</t>
  </si>
  <si>
    <t>RESOL 597/19,03,2018</t>
  </si>
  <si>
    <t>OF 832/28,03,2018</t>
  </si>
  <si>
    <t>REPOSICINO Y DESTINACION VEH. TRASLADO PACIENTES DIALISIS  HOSP CALBUCO</t>
  </si>
  <si>
    <t>RESOL 598/19,03,2018</t>
  </si>
  <si>
    <t>OF 830/28,03,2018</t>
  </si>
  <si>
    <t xml:space="preserve">REPOSICION MAQUINARIA PARA CONSERVACION CAMINOS RURALES </t>
  </si>
  <si>
    <t>RESOL 662/23,03,2018</t>
  </si>
  <si>
    <t>OF882/29,03,2018</t>
  </si>
  <si>
    <t>ADQUISICION Y REPOS EQUIPOS LITIASIS Y ENUCLIACION U DE UROLOGIA H CASTRO</t>
  </si>
  <si>
    <t>02,04,2018</t>
  </si>
  <si>
    <t xml:space="preserve">ADQUISICION DOS CAMIONETAS Y REPOSICION UN FURGON Y CAMIONETA CARGA </t>
  </si>
  <si>
    <t>RESOL 643/23,03,2018</t>
  </si>
  <si>
    <t>OF 834/28,03,2018</t>
  </si>
  <si>
    <t>ADQUISICION MAQUINARIA PARA TRABAJOS MUNICIPALES</t>
  </si>
  <si>
    <t xml:space="preserve">CONTRALORIA 28,03,2018 </t>
  </si>
  <si>
    <t>RESOL 35/27,03,2018</t>
  </si>
  <si>
    <t>REPOSICION VEHICULOS MUNICIPALES SAN JUAN COSTA</t>
  </si>
  <si>
    <t>S J COSTA</t>
  </si>
  <si>
    <t>28,03,2018</t>
  </si>
  <si>
    <t>RESOL 769/03,04,2018</t>
  </si>
  <si>
    <t>OF 920/04,04,2018</t>
  </si>
  <si>
    <t>ADQUISICION MAQUINARIA MEJORAMIENTO CAMINOS COMUNALES</t>
  </si>
  <si>
    <t>RESOL 37/27,03,2018</t>
  </si>
  <si>
    <t>REPOSICION CAMION MULTIP Y ADQ 20 CONTENEDORES ASOC MUNICIPIOS</t>
  </si>
  <si>
    <t>RESOL 661/23,03,2018</t>
  </si>
  <si>
    <t>OF 881/29,03,2018</t>
  </si>
  <si>
    <t>H S E.E. SECTOR PUELPUN</t>
  </si>
  <si>
    <t>SAESA</t>
  </si>
  <si>
    <t>RESOL 34/27,03,2018</t>
  </si>
  <si>
    <t>EQUIPAMIENTO DE RESCATE Y REPOSICION VEHICULOS PARA GOPE LOS LAGOS</t>
  </si>
  <si>
    <t>CARABINEROS</t>
  </si>
  <si>
    <t>REPOSICION DE VEHICULOS DESAM COMUNA DE LLANQUIHUE</t>
  </si>
  <si>
    <t>RESOL 641/23,03,2018</t>
  </si>
  <si>
    <t>OF 835/28,03,2018</t>
  </si>
  <si>
    <t>CONSERVACION VEREDAS DE LA PROBLACION CARRASCO</t>
  </si>
  <si>
    <t>CONS CIRC 33</t>
  </si>
  <si>
    <t>RESOL 771/03,04,2018</t>
  </si>
  <si>
    <t>OF 923/04,04,2018</t>
  </si>
  <si>
    <t>CONSTRUCCION SERVICIO APR COLONIA PONCE</t>
  </si>
  <si>
    <t>RESOL 770/03,04,2018</t>
  </si>
  <si>
    <t>OF 919/04,04,2018</t>
  </si>
  <si>
    <t>AMPLIACION SERVICIO APR LAGUNITAS, VALLE CARDONAL</t>
  </si>
  <si>
    <t>PAULINA</t>
  </si>
  <si>
    <t xml:space="preserve">CONSERVACION CAMINOS RURALES SECTOR SUR, </t>
  </si>
  <si>
    <t>REPOSICION Y ADQUISICION DE EQUIPOS Y EQUIPAMIENTO RED SALUD CHILOE</t>
  </si>
  <si>
    <t>REPOSICION REEMPLAZO LUMINARIAS PARQUE URBANO CASTRO</t>
  </si>
  <si>
    <t xml:space="preserve">PROGRAMA REGIONAL DE FOMENTO Y DESARROLLO A LA PESCA ARTESANAL </t>
  </si>
  <si>
    <t>MOD PLAZOQ</t>
  </si>
  <si>
    <t>SERNAPESCA</t>
  </si>
  <si>
    <t xml:space="preserve">NORMALIZACIO CENTRO DE SALUD FAMILIAR ALERCE </t>
  </si>
  <si>
    <t>RESCILIACION OTROS GASTOS 999</t>
  </si>
  <si>
    <t>4,554,317</t>
  </si>
  <si>
    <t>VIALIDAD</t>
  </si>
  <si>
    <t>03,04,2018</t>
  </si>
  <si>
    <t>REPOSICION POSTA DE SALUD RURAL AULEN, COMUNA HAUALAIHUE</t>
  </si>
  <si>
    <t>MEJORAMIENTO TRES CALLES LOCALIDAD CARELMAPU</t>
  </si>
  <si>
    <t>CONSERVACION VIAS URBANAS</t>
  </si>
  <si>
    <t>PAULY</t>
  </si>
  <si>
    <t xml:space="preserve">ADQUISICION EQUIPAMIENTO ESTABLECIMIENTOS EDUCACIONALES </t>
  </si>
  <si>
    <t>CONSERVACION SEDE SOCIAL LOCALIDAD DE CONTAO</t>
  </si>
  <si>
    <t>CONSERVACION CNOS.VECINALES POR GLOSA 7, ETAPA 1, PROVINCIA OSORNO</t>
  </si>
  <si>
    <t>06,04,2018</t>
  </si>
  <si>
    <t>REPOSICION Y AMPLIACION BIBLIOTECA MUNICIPAL FRUTILLAR</t>
  </si>
  <si>
    <t>REPOSICION ESCUELA RURAL DE ISLA LLINGUA, COMUNA DE QUINCHAO</t>
  </si>
  <si>
    <t>09,04,2018</t>
  </si>
  <si>
    <t>en convenio</t>
  </si>
  <si>
    <t>REPOSICION FURGÓN DEPARTAMENTO DE SALUD MUNICIPAL, SAN PABLO</t>
  </si>
  <si>
    <t>40001381-0</t>
  </si>
  <si>
    <t>CONSTRUCCION MULTICANCHA CERRADA FRANCISCO COLOANE COMUNA DE QUELLÃ¿N</t>
  </si>
  <si>
    <t>ADQUISICION ADQUISICIÓN EQUIPAMIENTO ESCUELA HUYAR ALTO</t>
  </si>
  <si>
    <t>30427823-0</t>
  </si>
  <si>
    <t>RECUPERACION DE DIVERSIDAD PROD DE LA PESCA ARTESANAL,REG LOS LAGOS</t>
  </si>
  <si>
    <t>30398233-0</t>
  </si>
  <si>
    <t>CONSERVACION GIMNASIO MUNICIPAL DE POCOIHUEN</t>
  </si>
  <si>
    <t>40003699-0</t>
  </si>
  <si>
    <t>CONSTRUCCION PAVIMENTOS PARTICIPATIVOS 28° LLAMADO REGIÓN DE LOS LAGOS</t>
  </si>
  <si>
    <t>40003727-0</t>
  </si>
  <si>
    <t>REPOSICION DE MAQUINARIA PARA LA COMUNA DE CHAITÉN</t>
  </si>
  <si>
    <t>30342976-0</t>
  </si>
  <si>
    <t>EQUIPAMIENTO PLANTAS POTABILIZADORAS DE EMERGENCIA</t>
  </si>
  <si>
    <t>30415731-0</t>
  </si>
  <si>
    <t>CONSTRUCCION SISTEMA APR POLINCAY, COMUNA DE PUERTO MONTT</t>
  </si>
  <si>
    <t>40003872-0</t>
  </si>
  <si>
    <t>ADQUISICION EQUIPAMIENTO ESTABLECIMIENTOS EDUCACIONALES, PTO VARAS</t>
  </si>
  <si>
    <t>30436694-0</t>
  </si>
  <si>
    <t>CONSTRUCCION CIERRE MULTICANCHA ESCUELA OQUELDAN, QUELLON</t>
  </si>
  <si>
    <t>30487914-0</t>
  </si>
  <si>
    <t>30125885-0</t>
  </si>
  <si>
    <t>CONSERVACION CUBIERTA PATIO CUBIERTO ESCUELA CAYENEL DE PUERTO MONTT</t>
  </si>
  <si>
    <t>40003906-0</t>
  </si>
  <si>
    <t>MEJORAMIENTO MEJORAMIENTO GENERAL PAVIMENTO CANCHA GIMNASIO ESCUELA LUIS URIBE</t>
  </si>
  <si>
    <t>40003810-0</t>
  </si>
  <si>
    <t>INSTALACION SISTEMA CONTENEDORES SOTERRADOS COMUNA DE ANCUD</t>
  </si>
  <si>
    <t>40003754-0</t>
  </si>
  <si>
    <t>CONSERVACION VÍAS URBANAS REGIÓN DE LOS LAGOS AÑO 2018</t>
  </si>
  <si>
    <t>40003867-0</t>
  </si>
  <si>
    <t>CONSTRUCCION SISTEMA APR PEÑOL, COMUNA DE MAULLIN</t>
  </si>
  <si>
    <t>40003868-0</t>
  </si>
  <si>
    <t>REPOSICION REPOSICIÃ¿N MAQUINARIA VIAL COMUNA DE QUEMCHI.</t>
  </si>
  <si>
    <t>CONSTRUCCION PARQUE MUNICIPAL DE COCHAMÓ</t>
  </si>
  <si>
    <t>40003854-0</t>
  </si>
  <si>
    <t>CONSERVACION GIMNASIO FISCAL DE QUELLON</t>
  </si>
  <si>
    <t>30389029-0</t>
  </si>
  <si>
    <t>ADQUISICION EQUIPAMIENTO BASICO ESCUELA DE EMERGENCIA RURAL VALLE EL FRIO</t>
  </si>
  <si>
    <t>ADQUISICION CABINA FOTOTERAPIA PARA  HOSPITAL BASE OSORNO</t>
  </si>
  <si>
    <t>30486204-0</t>
  </si>
  <si>
    <t>ADQUISICION DE CLINICA VETERINARIA MOVIL, PUERTO VARAS</t>
  </si>
  <si>
    <t>30361582-0</t>
  </si>
  <si>
    <t>CONSERVACION GIMNASIO MUNICIPAL DE PUELO</t>
  </si>
  <si>
    <t>40003812-0</t>
  </si>
  <si>
    <t>ADQUISICION DE VEHCIULOS PARA LA EJECUCUION DE LABORES MUNICIPALES</t>
  </si>
  <si>
    <t>30487187-0</t>
  </si>
  <si>
    <t>CONSTRUCCION INFRAESTRUCTURA PORTUARIA AULEN</t>
  </si>
  <si>
    <t>30305923-0</t>
  </si>
  <si>
    <t>REPOSICION Y ADQUISICIÓN  DE VEHÍCULOS PARA MEJORAR LA CONECTIVIDAD EN LA RED SALUD CHILOE</t>
  </si>
  <si>
    <t>40003856-0</t>
  </si>
  <si>
    <t>REPOSICION CONTENEDORES DE RESIDUOS SÓLIDOS DOMICILIARIOS</t>
  </si>
  <si>
    <t>30208122-0</t>
  </si>
  <si>
    <t>CONSTRUCCION SERVICIO DE APR SECTOR BALMACEDA-PARAGUAY, FRUTILLAR</t>
  </si>
  <si>
    <t>AMPLIACION Y MEJORAMIENTO ESCUELA RURAL DE MOLULCO - QUELLON</t>
  </si>
  <si>
    <t>30486265-0</t>
  </si>
  <si>
    <t>NORMALIZACION HOSPITAL DE QUEILEN, PROVINCIA DE CHILOE</t>
  </si>
  <si>
    <t>30071949-0</t>
  </si>
  <si>
    <t>MEJORAMIENTO BORDE COSTERO LOCALIDAD DE TEN TEN, COMUNA DE CASTRO.</t>
  </si>
  <si>
    <t>30171924-0</t>
  </si>
  <si>
    <t>ADQUISICION CAMIÓN MULTIPROPOSITO, COMUNA CALBUCO</t>
  </si>
  <si>
    <t>30465002-0</t>
  </si>
  <si>
    <t>REPOSICION VEHÍCULO DIRECCIÓN DE ASEO Y ORNATO</t>
  </si>
  <si>
    <t>CONSERVACION 14,12 KM CAMINOS NO ENROLADOS SECTOR RUPANCO DE LA COMUNA DE PUERTO OCTAY</t>
  </si>
  <si>
    <t>CONSERVACION GIMNASIO FISCAL DE CHONCHI</t>
  </si>
  <si>
    <t>30460175-0</t>
  </si>
  <si>
    <t>ADQUISICION EQUIPOS ELECTRONICOS PARA ESCUELAS COMUNA QUELLON</t>
  </si>
  <si>
    <t>30470389-0</t>
  </si>
  <si>
    <t>CONSTRUCCION   ESTADIO MUNICIPAL DE PUAUCHO, SAN JUAN DE LA COSTA</t>
  </si>
  <si>
    <t>30269724-0</t>
  </si>
  <si>
    <t>CONSTRUCCION POLIFUNCIONAL SECTOR AUCHAC, COMUNA DE QUELLÓN</t>
  </si>
  <si>
    <t>30488357-0</t>
  </si>
  <si>
    <t>CONSTRUCCION SERVICIO DE APR SECTOR PICHILOPEZ,  FRUTILLAR</t>
  </si>
  <si>
    <t>REPOSICION OFICINA DEL REGISTRO CIVIL E IDENTIF. DE HORNOPIREN</t>
  </si>
  <si>
    <t>SERVICIO DE REGISTRO CIVIL E IDENTIFICACION</t>
  </si>
  <si>
    <t>30421729-0</t>
  </si>
  <si>
    <t>CONSTRUCCION CENTRO DE DIÁLISIS COMUNA DE FRUTILLAR</t>
  </si>
  <si>
    <t>40004038-0</t>
  </si>
  <si>
    <t>ADQUISICION BUS PARA DIALIZADOS COMUNA DE FRUTILLAR</t>
  </si>
  <si>
    <t>40004037-0</t>
  </si>
  <si>
    <t>CONSERVACION GIMNASIO LICEO ISIDORA ZEGERS DE HUNEEUS DE PUERTO MONTT</t>
  </si>
  <si>
    <t>40003897-0</t>
  </si>
  <si>
    <t>CONSTRUCCION DE EXTENSIÓN DE RED ELÉCTRICA ESTUARIO SUR, COCHAMÓ.</t>
  </si>
  <si>
    <t>30428675-0</t>
  </si>
  <si>
    <t>CONSERVACION CANCHA ESTADIO FISCAL DE CALBUCO</t>
  </si>
  <si>
    <t>TRANSFERENCIA CAPITAL SEMILLA EJES PRODUCTIVOS PROVINCIA DE PALENA</t>
  </si>
  <si>
    <t>30398531-0</t>
  </si>
  <si>
    <t>HABILITACION Y MEJORAMIENTO SUMINISTRO E.E SECTOR AUCHO ALTO TUBILDAD,  QUEMCHI.</t>
  </si>
  <si>
    <t>CONSERVACION GIMNASIO FISCAL DALCAHUE</t>
  </si>
  <si>
    <t>40003672-0</t>
  </si>
  <si>
    <t>CONSERVACION GIMNASIO ESCUELA ESPECIAL LOS EUCALIPTUS DE PUERTO MONTT</t>
  </si>
  <si>
    <t>40003887-0</t>
  </si>
  <si>
    <t>CONSERVACION ACERAS SECTOR CENTRO Y ZONA TÍPICA DE PUERTO VARAS</t>
  </si>
  <si>
    <t>30485342-0</t>
  </si>
  <si>
    <t>CONSERVACION CAMINOS RURALES SECTOR SUR, COMUNA DE QUEMCHI</t>
  </si>
  <si>
    <t>30396026-0</t>
  </si>
  <si>
    <t>ADQUISICION CAMION MULTIPROPOSITO MUNICIPAL, COMUNA DE FRESIA</t>
  </si>
  <si>
    <t>30377674-0</t>
  </si>
  <si>
    <t>CONSTRUCCION SISTEMA APR TANTAUCO, COMUNA DE ANCUD</t>
  </si>
  <si>
    <t>40003749-0</t>
  </si>
  <si>
    <t>REPOSICION DE CAMION TOLVA MUNICIPAL</t>
  </si>
  <si>
    <t>CONSTRUCCION CAMARINES ESTADIO DE CURANUE, COMUNA DE QUELLÓN</t>
  </si>
  <si>
    <t>30487874-0</t>
  </si>
  <si>
    <t>30405773-0</t>
  </si>
  <si>
    <t>MEJORAMIENTO DIVERSAS CALLES DE LA PROVINCIA PALENA</t>
  </si>
  <si>
    <t>30350774-0</t>
  </si>
  <si>
    <t>REPOSICION POSTA DE SALUD RURAL COLIGUAL, PURRANQUE</t>
  </si>
  <si>
    <t>30171875-0</t>
  </si>
  <si>
    <t>NORMALIZACION HOSPITAL DE PURRANQUE</t>
  </si>
  <si>
    <t>30371429-0</t>
  </si>
  <si>
    <t>30171923-0</t>
  </si>
  <si>
    <t>rate</t>
  </si>
  <si>
    <t>EN REEVALUACION</t>
  </si>
  <si>
    <t>BLANCO</t>
  </si>
  <si>
    <t xml:space="preserve">REPOSICION REEMPLAZO DE LUMINARIAS PARQUE URBANO </t>
  </si>
  <si>
    <t xml:space="preserve">AMPLIACION SERVICIO APR LAGUNITAS, VALLE CARDONAL </t>
  </si>
  <si>
    <t>REPOSICION Y ADQUISICION DE EQUIPOS Y EQUPA. RED SALUD CHILOE</t>
  </si>
  <si>
    <t>*</t>
  </si>
  <si>
    <t>REPOSICION PARCIAL LICEO POLITECNICO CALBUCO</t>
  </si>
  <si>
    <t>HABILITACION SS.EE. SECTOR PUNINQUE COMPLEMENTARIO</t>
  </si>
  <si>
    <t>HABILITACION SS.EE. SECTOR OLMOPULLI-CEBADAL</t>
  </si>
  <si>
    <t>CONSTRUCCION POSTA RURAL MANQUEMAPU</t>
  </si>
  <si>
    <t>MEJORAMIENTO RUTA 7 SECTOR PTO. CARDENAS-SANTA LUCIA</t>
  </si>
  <si>
    <t>CONSTRUCCION OFICINA REGISTRO CIVIL E IDENTIFICACION DE ALERCE</t>
  </si>
  <si>
    <t xml:space="preserve">REPOSICION INTERNADOS MASCULINO Y FEMENINO OBRAS EXTRAORDINARIAS TRATO DIRECTO </t>
  </si>
  <si>
    <t>MEJORAMIENTO Y AMPLIACION GIMNASIO DE CASTRO</t>
  </si>
  <si>
    <t>REPOSICION CUARTEL DE INVESTIGACIONES DE PTO VARAS</t>
  </si>
  <si>
    <t>REPOSICION ESCUELA RURAL DE LINAO</t>
  </si>
  <si>
    <t>REPOSICION ESCUELA RURAL ISLA LLINGUA</t>
  </si>
  <si>
    <t>CONSTRUCCION Y OPERACION RELLENO SANITARIO PROVINCIAL, COMUNA DE OSORNO</t>
  </si>
  <si>
    <t>ACTUALIZACION Y DIAGNOSTICO PLAN REGULADOR COMUNA QUELLON</t>
  </si>
  <si>
    <t xml:space="preserve">DISEÑO REPOSICION ESTADIO MUNICIPAL DE C. DE VELEZ </t>
  </si>
  <si>
    <t>AMPLIACION COMPLEJO DEPORTIVO ESTERO LOBOS</t>
  </si>
  <si>
    <t>CONSERVACION GIMNASIO FISCAL DE RIO NEGRO</t>
  </si>
  <si>
    <t>CONSTRUCCION CIERRE EX VERTEDERO DE LOS MUERMOS</t>
  </si>
  <si>
    <t xml:space="preserve">REPOSICION EDIFICIO PUBLICO DE CHACAO, COMUNA DE ANCUD    </t>
  </si>
  <si>
    <t>MEJORAMIENTO AVENIDA CAICAEN DE CALBUCO</t>
  </si>
  <si>
    <t>CONSTRUCCION PAVIMENTOS AVDA PDTE IBAÑEZ, CALBUCO</t>
  </si>
  <si>
    <t>MEJORAMIENTO SERVICIO DE ALCANTARILLADO Y TRATAMIENTO DE AGUAS SERVIDAS DE CURACO DE VELEZ</t>
  </si>
  <si>
    <t>REPOSICION Y ADQUISICION DE EQUIPOS Y EQUIPAMIENTO DE LA RED SALUD CHILOE</t>
  </si>
  <si>
    <t>MEJORAMIENTO TRES CALLES LOCALIDAD DE  CARELMAPU, MAULLIN</t>
  </si>
  <si>
    <t>MEJORAMIENTO SIETE CALLES LOCALIDAD QUEUNIR, COMUNA DE MAULLIN</t>
  </si>
  <si>
    <t>HABILITACION SS.EE.SECTOR POPOEM</t>
  </si>
  <si>
    <t>HABILITACION SS.EE. SECTOR CURANUE SUR, QUELLON</t>
  </si>
  <si>
    <t>HABILITACION SS.EE. SECTOR ALEUCAPI</t>
  </si>
  <si>
    <t>HABILITACION SS.EE.SECTOR QUILLOIMO</t>
  </si>
  <si>
    <t>MEJORAMIENTO INFRAESTRUCTURA HOSPITAL FRUTILLAR</t>
  </si>
  <si>
    <t>MEJORAMIENTO INFRAESTRUCTURA HOSPITAL DE CALBUCO</t>
  </si>
  <si>
    <t>MEJORAMIENTO INSFRESTRUCTURA PASO CARDENAL SAMORE</t>
  </si>
  <si>
    <t>REPOSICION CUARTEL QUINTA COMPAÑIA DE BOMBEROS DE CASTRO</t>
  </si>
  <si>
    <t>CONSTRUCCION CIERRE VERTEDERO MUNICIPAL DE FRESIA</t>
  </si>
  <si>
    <t>CONSERVACION EDIFICIO ANTONIO VARAS Y HABILITACION BIBLIOTECA</t>
  </si>
  <si>
    <t>CONSERVACION RED VIAL DE VARIOS CAMINOS PAVIMENTADOS AÑO 2013 (C33)</t>
  </si>
  <si>
    <t>REPOSICION CASA DE ACOGUIDA DE LA DISCAPACIDAD, OSORNO</t>
  </si>
  <si>
    <t>REPOSICION POSTA RURAL COLONIA PONCE</t>
  </si>
  <si>
    <t>REPOSICION ESCUELA BASICA LLIUCO , QUEMCHI</t>
  </si>
  <si>
    <t>REPOSICION BUS DE PASAJEROS DE COCHAMO</t>
  </si>
  <si>
    <t>REPOSICION ESTADIO VIEJOS CRACKS CHINQUIHUE</t>
  </si>
  <si>
    <t>REPOSICION CAMIONES Y MOTONIVELADORA PARA LA COMUNA DE PURRANQUE</t>
  </si>
  <si>
    <t>ADQUISICION CAMION MULTIPROPOSITO COMUNA MAULLIN</t>
  </si>
  <si>
    <t>CONSTRUCCION DE VEREDAS POBLACION BERNARDO OHIGGINS</t>
  </si>
  <si>
    <t>REPOSICION CAMION COMPACTADOR  RSD Y ADQUISICON CONTENDERORES</t>
  </si>
  <si>
    <t>CONSERVACION GIMNACIO ESCUELA SEMILLERO ROLECHA</t>
  </si>
  <si>
    <t xml:space="preserve">ADQUISICION MAQUINARIA PROVINCIA DE PALENA </t>
  </si>
  <si>
    <t>ADQUISICION MAQUINARIA PARA TRABAJOS  MUNICIPALES COCHAMO</t>
  </si>
  <si>
    <t>HABILITACION SS.EE. SECTOR NOROESTE</t>
  </si>
  <si>
    <t>CONSERVACION CALLES Y SITIOS FISCALES DE CHAITEN</t>
  </si>
  <si>
    <t>CONSERVACION PERIODICA CAMINO BASICO ROL W 813 - RO W 815</t>
  </si>
  <si>
    <t>CONSERVACION  CAMINO BASICO RUTA  W609 ETAPA I</t>
  </si>
  <si>
    <t>CONSERVACION PERIODICA CAMINO BASICO SANTA BARBARA - CHANA</t>
  </si>
  <si>
    <t>MEJORAMIENTO RUTA V-69, SECTOR RALUN-COCHAMO, COMUNA DE COCHAMO</t>
  </si>
  <si>
    <t>ADQUISICION MAQUINARIA MUNICIPAL</t>
  </si>
  <si>
    <t>REPOSICION VEREDAS POBL. ANTUHUE, LA COLINA Y ALERCE</t>
  </si>
  <si>
    <t xml:space="preserve">ADQUISICION MAQUINARIAS, OFICINAS, CAMINOS Y PUENTES </t>
  </si>
  <si>
    <t>HABILITACION UNIDADES CRITICAS HOSPITAL CHAITEN</t>
  </si>
  <si>
    <t>REPOSICION RETROEXCAVADORA MANTENCION CAMINOS VECINALES</t>
  </si>
  <si>
    <t>REPOSICIONES CAMIONES RECOLECTORES DE RESIDUOS DOMICILIARIOS</t>
  </si>
  <si>
    <t>ADQUISICION  DE CLINICA VETERINARIA MOVIL, PUERTO  VARAS</t>
  </si>
  <si>
    <t>ADQUISICION MAQUINARIA CAMION MULTIPROPOSITO DE EMERGENCIA MUNICIPAL</t>
  </si>
  <si>
    <t>CONSTRUCCION CANCHA Y PISTA ATLETICA CANCHA RAYADA</t>
  </si>
  <si>
    <t xml:space="preserve">CONSTRUCCION CONEXION VIAL  SECTOR PALENA - LAGO PALENA </t>
  </si>
  <si>
    <t>HABILITACION SS.EE. SECTOR COLO COLO</t>
  </si>
  <si>
    <t>REPOSICION 3 CAMIONES TOLVA Y 1 RETROEXCAVADORA, FRESIA</t>
  </si>
  <si>
    <t>CONSTRUCCION DE AGUA POTABLE RURAL COLIONIA PONCE</t>
  </si>
  <si>
    <t>REPOSICION Y ADQUISICION CAMION COMPACTADOR  RSD</t>
  </si>
  <si>
    <t>REPOSICION COMPLEJO FRONTERIZO CARSDENAL SAMORE, PROV. OSORNO( ETAPA FACTIBILIDAD)</t>
  </si>
  <si>
    <t>ADQUISICION VEHICULOS DPTO. SALUD PUERTO  VARAS</t>
  </si>
  <si>
    <t>EQUIPAMIENTO PLANTAS  POTABILIZADORAS DE EMERGENCIA</t>
  </si>
  <si>
    <t>ADQUISICION DOS MINIBUSES PARA CCR LOS MUERMOS (C33)</t>
  </si>
  <si>
    <t>ADQUISICION EQUIPAMIENTO ESCUELA SAN JAVIER</t>
  </si>
  <si>
    <t>HABILITACION SS.EE. SECTOR ESTUARIO SUR</t>
  </si>
  <si>
    <t>ADQUISICION EQUIPOS Y EQUIPAMIENTOS PARA HOSPITALES PROVINCIA DE PALENA</t>
  </si>
  <si>
    <t xml:space="preserve">MEJORAMIENTO REDES DE AGUA POTABLE Y ALCANTARILLADO VILLA MUNICIPAL LOS PINOS ALTOS </t>
  </si>
  <si>
    <t>CONSERVACION CAMINOS ISLA BUTACHAUQUES</t>
  </si>
  <si>
    <t>CONSERVACION MULTICANCHA CUBIERTA LICEO MANUEL MONTT</t>
  </si>
  <si>
    <t>REPOSICION CAMION COMPACTADOR Y ADQ. CONTENEDORES DE BASURA</t>
  </si>
  <si>
    <t>CONSERVACION CNOS. VECINALES POR GLOSA 7, EPATA 1, PROVINCIA DE OSORNO</t>
  </si>
  <si>
    <t>CONSERVACION CNOS. VECINALES POR GLOSA 7, ETAPA 1, PROVINCIA CHILOE</t>
  </si>
  <si>
    <t>CONSTRUCCION 2 CASAS PARA PROFESIONALES CECOSF HUALAIHUE</t>
  </si>
  <si>
    <t>REPOSICION CAMION RECOLECTOR  DE RSD.</t>
  </si>
  <si>
    <t>HABILITACION SS.EE. SECTOR PICHILAFQUENMAPU</t>
  </si>
  <si>
    <t>HABILITACION SS.EE. SECTOR COSTA SAN PABLO</t>
  </si>
  <si>
    <t>CONSTRUCCION RED A AGUA POTABLE RURAL SECTOR COPIHUE</t>
  </si>
  <si>
    <t>DISEÑO AMPLIACION AERODROMO CAÑAL BAJO</t>
  </si>
  <si>
    <t>CONSTRUCCION SISTEMA AGUA POTABLE RURAL QUILIPULLI ROMAZAL, CHONCHI</t>
  </si>
  <si>
    <t>HABILITACION SS.EE. SECTOR QUICHITUE</t>
  </si>
  <si>
    <t xml:space="preserve">NORMALIZACION CECOSF COMUNA DE OSORNO (BOX DENTAL) </t>
  </si>
  <si>
    <t>REPOSICION ESCUELA RURAL DE COINCO COMUNA DE QUELLON</t>
  </si>
  <si>
    <t>REPOSICION BUSES TRANSPORTE ESCOLAR PUERTO MONTT</t>
  </si>
  <si>
    <t>HABILITACION SS.EE. SECTOR LA MATANZA TRES CUMBRES</t>
  </si>
  <si>
    <t>ADQUISICION EQUIPOS CASA DEL ARTE DIEGO RIVERA COMUNA DE PTO MONTT</t>
  </si>
  <si>
    <t>HABILITACION SS.EE. SECTOR LOS RISCOS</t>
  </si>
  <si>
    <t>ADQUISICION CAMION CARGA LATERAL Y TRANSBORDO MOVIL PARA 
RECOLECCION RESIDUOS SOLIDOS</t>
  </si>
  <si>
    <t>HABILITACION SS.EE. SECTOR AYACARA</t>
  </si>
  <si>
    <t>HABILITACION SS.EE. SECTOR COLONIA LA RADIO</t>
  </si>
  <si>
    <t>REPOSICION CAMION TOLVA Y ADQUISICION RODILLO COMPACTADOR</t>
  </si>
  <si>
    <t>REPOSICION MAQUINARIA PARA CONSERVACION DE CAMINOS RURALES</t>
  </si>
  <si>
    <t>HABILITACION SS.EE. SECTOR LOMA LA PIEDRA</t>
  </si>
  <si>
    <t>REPOSICION Y DESTINACION VEHICULOS TRASLADO PACIENTES DIALIZADOS HOSPITAL CALBUCO</t>
  </si>
  <si>
    <t>HABILITACION SS.EE. SECTOR AUCHO ALTO TUBILDAD</t>
  </si>
  <si>
    <t>ADQUISICION CABINA FOTOTERAPIUA PARA HOSPITAL BASE DE OSORNO</t>
  </si>
  <si>
    <t>ADQUISICION VEHICULOS  EJECUCION LABORES MUNICIPALES</t>
  </si>
  <si>
    <t>ADQUISICION VEHICULOS DIRECCION DE DESARROLLO COMUNITARIO</t>
  </si>
  <si>
    <t>ADQUISICION VEHICULO DE TRASLADO  PARA DIALIZADOS DE DIDECO</t>
  </si>
  <si>
    <t>HABILITACION SS.EE. SECTOR LA QUEMADA II</t>
  </si>
  <si>
    <t>REPOSICION Y ADQUISICION CAMIONETAS PARA TRANSPORTE MUNICIPAL</t>
  </si>
  <si>
    <t>HABILITACION SS.EE. SECTOR PILLUCO</t>
  </si>
  <si>
    <t>ADQUISICION EQUIPOS Y EQUIPAMIENTO CENTRO ONCOLOGICO AMBULATORIO</t>
  </si>
  <si>
    <t>REPOSICION VEHICULOS MUNICIPALES, PUERTO VARAS</t>
  </si>
  <si>
    <t>ADQUISICION Y REPOSICION DE EQUIPOS PARA LITIASIS Y ENUCLEACION U DE UROLOGIA H. DE CASTRO</t>
  </si>
  <si>
    <t>CONSERVACION DE VEREDAS DE LA POBLACION CARRASCO</t>
  </si>
  <si>
    <t>CONSERVACION ESPACIO PUBLICO BODEGON , COMUNA DE PURRANQUE</t>
  </si>
  <si>
    <t>ADQUISICION DOS CAMIONETAS, UN FURGON Y UNA CAMIONETA DE CARGA</t>
  </si>
  <si>
    <t>HABILITACION SS.EE. SECTOR LA PALOMA</t>
  </si>
  <si>
    <t>HABILITACION SS.EE. SECTOR EL ROBLE</t>
  </si>
  <si>
    <t>REPOSICION VEHICULOS MUNICIPALES, SAN JUAN DE LA COSTA</t>
  </si>
  <si>
    <t>ADQUSICION Y REPOSICION DE CAMIONETAS PARA T RANSPORTE MUNICIPAL</t>
  </si>
  <si>
    <t>HABILITACION SS.EE. SECTOR CAULIN BAJO EL CARRIL</t>
  </si>
  <si>
    <t>AMPLIACION APR LAGUNITAS VALLE CARDONAL</t>
  </si>
  <si>
    <t>OK</t>
  </si>
  <si>
    <t>VER</t>
  </si>
  <si>
    <t>EN TRAMITE CONVENIO</t>
  </si>
  <si>
    <t>OBSERVACIONES</t>
  </si>
  <si>
    <t>CONVENIO</t>
  </si>
  <si>
    <t>18,04,2018</t>
  </si>
  <si>
    <t>RESOL 778/04,04,2018</t>
  </si>
  <si>
    <t>OF 981/12,04,2018</t>
  </si>
  <si>
    <t>10,04,2018</t>
  </si>
  <si>
    <t>11,04,2018</t>
  </si>
  <si>
    <t>17,04,20118</t>
  </si>
  <si>
    <t>17,04,2018</t>
  </si>
  <si>
    <t>CORE CAMBIO NOMBRE</t>
  </si>
  <si>
    <t>S S RELONCAVI</t>
  </si>
  <si>
    <t>CONTRALORIA 18,04,2018</t>
  </si>
  <si>
    <t>PROGRAMA FOMENTO Y DESARROLLO PESCA ARTESANAL REGION DE LOS LAGOS</t>
  </si>
  <si>
    <t>12,04,2018</t>
  </si>
  <si>
    <t>H.S.E.E.SECTOR PICHILAFQUENMAPU</t>
  </si>
  <si>
    <t>13,04,2018</t>
  </si>
  <si>
    <t>H.S.E.E.SECTOR POPOEN COMPLEMENTARIO</t>
  </si>
  <si>
    <t>H.S.E.E.SECTOR PUNINQUE COMPL</t>
  </si>
  <si>
    <t>H.S.E.E.SECTOR LOMA LA PIEDRA</t>
  </si>
  <si>
    <t>H.S.E.E.SECTOR LA MATANZA 3 CUMBRES</t>
  </si>
  <si>
    <t>H.S.E.ESECTOR QUICHITUE</t>
  </si>
  <si>
    <t>H.S.E.E.SECTOR RURAL PILLUCO</t>
  </si>
  <si>
    <t>H.S.E.E.SECTOR CURANUE SUR</t>
  </si>
  <si>
    <t>H.S.E.E.SECTOR COLO COLO</t>
  </si>
  <si>
    <t>H.S.E.E.SECTOR AUCHO ALTO TUBILDAD</t>
  </si>
  <si>
    <t xml:space="preserve">ADQUISICION CAMION MULTIPROPOSITO </t>
  </si>
  <si>
    <t>ADQUISICION MAQUINARIA PESADA</t>
  </si>
  <si>
    <t>FABIOLA</t>
  </si>
  <si>
    <t>EN REEVALUACION 18,04,2018</t>
  </si>
  <si>
    <t>ADQUISICION CAMION MULTIPROPOSITO MUNICIPAL</t>
  </si>
  <si>
    <t>REPOSICION MAQUINARIA MUNICPAL COMUNA DE CHONCHI</t>
  </si>
  <si>
    <t>REPOSICION Y ADQUISICION CAMIONETAS PARA TRANSPORTE MUNICIAL</t>
  </si>
  <si>
    <t>NICOLAS</t>
  </si>
  <si>
    <t>ADQUISICION 07 CAMINETAS PARA LA MUNICIPALIDAD DE MAULLIN</t>
  </si>
  <si>
    <t>16,04,2018</t>
  </si>
  <si>
    <t>REPOSICION VEHICULO DIRECCION DE ASEO Y ORNATO</t>
  </si>
  <si>
    <t>ADQUISICON EQUIPAMIENTO ESCUELA SAN JAVIER</t>
  </si>
  <si>
    <t>CURA DE VELEZ</t>
  </si>
  <si>
    <t>RESTAURACION IGLESIA N S DE LA CANDELARIA CARELMAPU</t>
  </si>
  <si>
    <t>CONSERVACION GLOBAL PEQUEÑOS AERÓDROMOS PROVINCIA DE PALENA 2019-2021</t>
  </si>
  <si>
    <t>40004104-0</t>
  </si>
  <si>
    <t>DIAGNOSTICO PLAN MAESTRO DE PURRANQUE</t>
  </si>
  <si>
    <t>30482779-0</t>
  </si>
  <si>
    <t>DIAGNOSTICO PLAN MAESTRO DE LLANQUIHUE</t>
  </si>
  <si>
    <t>30482778-0</t>
  </si>
  <si>
    <t>DIAGNOSTICO ESTUDIO MITIGACION DE LAHARES VOLCAN CALBUCO</t>
  </si>
  <si>
    <t>30449072-0</t>
  </si>
  <si>
    <t>MEJORAMIENTO  CINCO CALLES LOCALIDAD DE CARELMAPU, MAULLIN</t>
  </si>
  <si>
    <t>MEJORAMIENTO RUTA W-800, S.CRUCE RUTA 5 (NOTUCO)-HUILLINCO-CUCAO-CHANQUIN</t>
  </si>
  <si>
    <t>DIAGNOSTICO PLAN MAESTRO FRUTILLAR</t>
  </si>
  <si>
    <t>30122053-0</t>
  </si>
  <si>
    <t>HABILITACION SUMINISTRO ELÉCTRICO SECTOR COSTA I SAN PABLO</t>
  </si>
  <si>
    <t>30465145-0</t>
  </si>
  <si>
    <t>MEJORAMIENTO BORDE COSTERO DE QUEMCHI</t>
  </si>
  <si>
    <t>30339323-0</t>
  </si>
  <si>
    <t>30427273-0</t>
  </si>
  <si>
    <t>REPOSICION AERODROMO PASO EL LEON, X REGIÓN</t>
  </si>
  <si>
    <t>30459317-0</t>
  </si>
  <si>
    <t>DIAGNOSTICO PLAN MAESTRO AGUAS LLUVIAS DALCAHUE</t>
  </si>
  <si>
    <t>30376729-0</t>
  </si>
  <si>
    <t>MEJORAMIENTO CALLES CARLOS CONDELL Y WILLIAM REBOLLEDO, CALBUCO</t>
  </si>
  <si>
    <t>DIAGNOSTICO PLAN MAESTRO AGUAS LLUVIAS QUELLON</t>
  </si>
  <si>
    <t>30122047-0</t>
  </si>
  <si>
    <t>ANALISIS CONSULTA INDÍGENA PARA EL PROYECTO RUTA METROPOLITANA DE PUERTO MONTT</t>
  </si>
  <si>
    <t>DIRECCION DE PLANEAMIENTO</t>
  </si>
  <si>
    <t>40004047-0</t>
  </si>
  <si>
    <t>REPOSICION BODEGA Y GALPON MUNICIPAL, PALENA</t>
  </si>
  <si>
    <t>30116040-0</t>
  </si>
  <si>
    <t>HABILITACION SUMINISTRO ELÉCTRICO SECTOR COSTA II SAN PABLO</t>
  </si>
  <si>
    <t>40004262-0</t>
  </si>
  <si>
    <t xml:space="preserve">NORMALIZACION PEQUEÑO AERÓDROMO DE COCHAMÓ </t>
  </si>
  <si>
    <t>40003659-0</t>
  </si>
  <si>
    <t>CONSTRUCCION RED AGUA POTABLE RURAL PUMANZANO, ANCUD</t>
  </si>
  <si>
    <t>30116708-0</t>
  </si>
  <si>
    <t>NORMALIZACION PEQUEÑO AERÓDROMO LLANADA GRANDE, REGIÓN DE LOS LAGOS</t>
  </si>
  <si>
    <t>40003664-0</t>
  </si>
  <si>
    <t>ANALISIS CONSULTA INDÍGENA PARA EL PROYECTO DE CONCESIÓN VIAL RUTAS DE ACCESOS A VALDIVIA</t>
  </si>
  <si>
    <t>40004041-0</t>
  </si>
  <si>
    <t>CONSTRUCCION OBRAS DE CONTROL ALUVIONAL PARQUE V.P.ROSALES</t>
  </si>
  <si>
    <t>30131955-0</t>
  </si>
  <si>
    <t>CONSTRUCCION COLECTOR RED PRIMARIA CASTRO</t>
  </si>
  <si>
    <t>30376728-0</t>
  </si>
  <si>
    <t>DIAGNOSTICO PLAN MAESTRO AGUAS LLUVIAS CHAITEN</t>
  </si>
  <si>
    <t>30376731-0</t>
  </si>
  <si>
    <t>CONSTRUCCION ALCANTARILLADO Y PLANTA TRATAMIENTO CRUCERO, PURRANQUE</t>
  </si>
  <si>
    <t>30074834-0</t>
  </si>
  <si>
    <t>REPOSICION CARRO DE RESCATE VEHICULAR DEL CUERPO DE BOMBEROS ANCUD</t>
  </si>
  <si>
    <t>40004297-0</t>
  </si>
  <si>
    <t xml:space="preserve">CONSERVACION GLOBAL PEQUEÑOS AERÓDROMOS PROVINCIA DE CHILOÉ 2019-2021 X REGIÓN DE LOS LAGOS </t>
  </si>
  <si>
    <t>40003741-0</t>
  </si>
  <si>
    <t>CONSTRUCCION DEFENSAS FLUVIALES RIO RAHUE</t>
  </si>
  <si>
    <t>30245874-0</t>
  </si>
  <si>
    <t>CONSTRUCCION COELCTOR REFUERZO MATTA DE ALERCE</t>
  </si>
  <si>
    <t>30482780-0</t>
  </si>
  <si>
    <t>CONSTRUCCION COLECTORES RED PRIMARIA DE ANCUD</t>
  </si>
  <si>
    <t>30376727-0</t>
  </si>
  <si>
    <t xml:space="preserve">MEJORAMIENTO CR. EJE BULNES - L. CRUZ MARTINEZ - HEROES DE LA CONCEPCION -RUTA U-16          </t>
  </si>
  <si>
    <t>40004251-0</t>
  </si>
  <si>
    <t>HABILITACION SEÑALETICA TURÍSTICA  DE FRUTILLAR</t>
  </si>
  <si>
    <t>30488065-0</t>
  </si>
  <si>
    <t>REPOSICION POSTA DE SALUD PEÑASMO, CALBUCO</t>
  </si>
  <si>
    <t>20181416-0</t>
  </si>
  <si>
    <t>CONSTRUCCION COSTANERA Y CENTRO PARA LA PESCA ARTESANAL Y EL TURISMO DE BAHIA MANSA</t>
  </si>
  <si>
    <t>40004086-0</t>
  </si>
  <si>
    <t>CONSTRUCCION INFRAESTRUCTURA DE PESCA ARTESANAL DE AULEN, COMUNA DE HUALAIHUE</t>
  </si>
  <si>
    <t>REPOSICION REPOSICION DE DOS VEHICULOS MUNICIPALES DE FUTALEUFU</t>
  </si>
  <si>
    <t>40004179-0</t>
  </si>
  <si>
    <t>ADQUISICION CAMION MULTIPROPOSITO EMERGENCIA MUNICIPAL DALCAHU</t>
  </si>
  <si>
    <t>30133287-0</t>
  </si>
  <si>
    <t>CONSTRUCCION SISTEMA DE APR SECTOR GUABUN, ANCUD</t>
  </si>
  <si>
    <t>30476333-0</t>
  </si>
  <si>
    <t>CONSTRUCCION SISTEMA DE AGUA POTABLE RURAL TANTAUCO, COMUNA DE ANCUD - PROVINCIA DE CHILOE</t>
  </si>
  <si>
    <t>NORMALIZACION PEQUEÑO AERÓDROMO BUTACHAUQUES</t>
  </si>
  <si>
    <t>40003638-0</t>
  </si>
  <si>
    <t>DIAGNOSTICO CONTROL ALUVIONAL COMUNA HUALAIHUE Y CHAITEN</t>
  </si>
  <si>
    <t>30449075-0</t>
  </si>
  <si>
    <t>AMPLIACION PISTA AERÓDROMO NUEVO CHAITÉN, REGIÓN DE LOS LAGOS</t>
  </si>
  <si>
    <t>40003675-0</t>
  </si>
  <si>
    <t>NORMALIZACION PEQUEÑO AERÓDROMO QUENAC</t>
  </si>
  <si>
    <t>40003658-0</t>
  </si>
  <si>
    <t>NORMALIZACION PEQUEÑO AERÓDROMO TOLQUIÉN</t>
  </si>
  <si>
    <t>40003647-0</t>
  </si>
  <si>
    <t>CONSTRUCCION SISTEMA DE APR SECTOR CAULIN LA CUMBRE, ANCUD</t>
  </si>
  <si>
    <t>30109898-0</t>
  </si>
  <si>
    <t>PROGRAMADO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</si>
</sst>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_-[$€-2]\ * #,##0.00_-;\-[$€-2]\ * #,##0.00_-;_-[$€-2]\ * \-??_-"/>
    <numFmt numFmtId="165" formatCode="_-* #,##0.00\ _€_-;\-* #,##0.00\ _€_-;_-* &quot;-&quot;??\ _€_-;_-@_-"/>
    <numFmt numFmtId="166" formatCode="[$$-340A]\ #,##0"/>
    <numFmt numFmtId="167" formatCode="_-* #,##0.00\ &quot;€&quot;_-;\-* #,##0.00\ &quot;€&quot;_-;_-* &quot;-&quot;??\ &quot;€&quot;_-;_-@_-"/>
    <numFmt numFmtId="168" formatCode="_-* #,##0.000_-;\-* #,##0.000_-;_-* &quot;-&quot;??_-;_-@_-"/>
    <numFmt numFmtId="169" formatCode="###,###;#,##0;#,##0"/>
    <numFmt numFmtId="170" formatCode="_-* #,##0\ _€_-;\-* #,##0\ _€_-;_-* &quot;-&quot;??\ _€_-;_-@_-"/>
    <numFmt numFmtId="171" formatCode="#,##0;[Red]#,##0"/>
  </numFmts>
  <fonts count="60" x14ac:knownFonts="1">
    <font>
      <sz val="11"/>
      <color theme="1"/>
      <name val="Calibri"/>
      <family val="2"/>
      <scheme val="minor"/>
    </font>
    <font>
      <sz val="10"/>
      <color rgb="FF000000"/>
      <name val="Arial"/>
      <family val="2"/>
    </font>
    <font>
      <sz val="11"/>
      <color theme="1"/>
      <name val="Calibri"/>
      <family val="2"/>
      <scheme val="minor"/>
    </font>
    <font>
      <sz val="10"/>
      <name val="Arial"/>
      <family val="2"/>
    </font>
    <font>
      <b/>
      <sz val="11"/>
      <color theme="1"/>
      <name val="Calibri"/>
      <family val="2"/>
      <scheme val="minor"/>
    </font>
    <font>
      <b/>
      <sz val="12"/>
      <color theme="1"/>
      <name val="Calibri"/>
      <family val="2"/>
      <scheme val="minor"/>
    </font>
    <font>
      <sz val="11"/>
      <color theme="1"/>
      <name val="Calibri"/>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theme="10"/>
      <name val="Calibri"/>
      <family val="2"/>
    </font>
    <font>
      <u/>
      <sz val="7.5"/>
      <color indexed="12"/>
      <name val="Arial"/>
      <family val="2"/>
    </font>
    <font>
      <sz val="10"/>
      <color indexed="12"/>
      <name val="Arial"/>
      <family val="2"/>
    </font>
    <font>
      <sz val="11"/>
      <color indexed="62"/>
      <name val="Calibri"/>
      <family val="2"/>
    </font>
    <font>
      <sz val="11"/>
      <color indexed="52"/>
      <name val="Calibri"/>
      <family val="2"/>
    </font>
    <font>
      <sz val="11"/>
      <color indexed="60"/>
      <name val="Calibri"/>
      <family val="2"/>
    </font>
    <font>
      <sz val="10"/>
      <color indexed="8"/>
      <name val="MS Sans Serif"/>
      <family val="2"/>
    </font>
    <font>
      <sz val="10"/>
      <color indexed="8"/>
      <name val="Arial"/>
      <family val="2"/>
    </font>
    <font>
      <b/>
      <sz val="11"/>
      <color indexed="63"/>
      <name val="Calibri"/>
      <family val="2"/>
    </font>
    <font>
      <b/>
      <sz val="18"/>
      <color indexed="56"/>
      <name val="Cambria"/>
      <family val="2"/>
    </font>
    <font>
      <sz val="11"/>
      <color indexed="10"/>
      <name val="Calibri"/>
      <family val="2"/>
    </font>
    <font>
      <sz val="10"/>
      <name val="Arial"/>
      <family val="2"/>
    </font>
    <font>
      <sz val="10"/>
      <color theme="1"/>
      <name val="Arial"/>
      <family val="2"/>
    </font>
    <font>
      <sz val="10"/>
      <name val="Arial"/>
      <family val="2"/>
    </font>
    <font>
      <b/>
      <sz val="10"/>
      <color indexed="9"/>
      <name val="Arial"/>
      <family val="2"/>
    </font>
    <font>
      <b/>
      <sz val="14"/>
      <color theme="0"/>
      <name val="Calibri"/>
      <family val="2"/>
      <scheme val="minor"/>
    </font>
    <font>
      <b/>
      <sz val="16"/>
      <color theme="0"/>
      <name val="Calibri"/>
      <family val="2"/>
      <scheme val="minor"/>
    </font>
    <font>
      <b/>
      <sz val="16"/>
      <color theme="0"/>
      <name val="Arial Narrow"/>
      <family val="2"/>
    </font>
    <font>
      <b/>
      <sz val="20"/>
      <color theme="0"/>
      <name val="Calibri"/>
      <family val="2"/>
      <scheme val="minor"/>
    </font>
    <font>
      <b/>
      <sz val="14"/>
      <name val="Arial"/>
      <family val="2"/>
    </font>
    <font>
      <b/>
      <sz val="10"/>
      <name val="Arial"/>
      <family val="2"/>
    </font>
    <font>
      <sz val="10"/>
      <color theme="0"/>
      <name val="Arial"/>
      <family val="2"/>
    </font>
    <font>
      <b/>
      <sz val="10"/>
      <color theme="1"/>
      <name val="Arial"/>
      <family val="2"/>
    </font>
    <font>
      <sz val="10"/>
      <color indexed="9"/>
      <name val="Arial"/>
      <family val="2"/>
    </font>
    <font>
      <sz val="11"/>
      <color rgb="FF000000"/>
      <name val="Calibri"/>
      <family val="2"/>
    </font>
    <font>
      <sz val="10"/>
      <name val="Arial"/>
      <family val="2"/>
    </font>
    <font>
      <b/>
      <sz val="11"/>
      <color theme="0"/>
      <name val="Calibri"/>
      <family val="2"/>
      <scheme val="minor"/>
    </font>
    <font>
      <b/>
      <sz val="12"/>
      <color rgb="FF000000"/>
      <name val="Agency FB"/>
    </font>
    <font>
      <sz val="11"/>
      <color theme="1"/>
      <name val="Agency FB"/>
    </font>
    <font>
      <b/>
      <sz val="11"/>
      <color theme="1"/>
      <name val="Agency FB"/>
    </font>
    <font>
      <sz val="12"/>
      <color theme="1"/>
      <name val="Agency FB"/>
    </font>
    <font>
      <b/>
      <sz val="12"/>
      <color theme="1"/>
      <name val="Agency FB"/>
    </font>
    <font>
      <b/>
      <sz val="20"/>
      <color rgb="FF000000"/>
      <name val="Agency FB"/>
    </font>
    <font>
      <b/>
      <sz val="14"/>
      <color rgb="FF000000"/>
      <name val="Agency FB"/>
    </font>
    <font>
      <sz val="12"/>
      <color rgb="FF000000"/>
      <name val="Agency FB"/>
    </font>
    <font>
      <sz val="12"/>
      <color theme="1" tint="4.9989318521683403E-2"/>
      <name val="Agency FB"/>
    </font>
    <font>
      <sz val="12"/>
      <name val="Agency FB"/>
    </font>
    <font>
      <sz val="6"/>
      <name val="Arial"/>
      <family val="2"/>
    </font>
    <font>
      <b/>
      <sz val="10"/>
      <color indexed="9"/>
      <name val="Arial"/>
      <family val="2"/>
    </font>
    <font>
      <sz val="10"/>
      <name val="Arial"/>
    </font>
    <font>
      <b/>
      <sz val="10"/>
      <color indexed="9"/>
      <name val="Arial"/>
    </font>
  </fonts>
  <fills count="5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bgColor indexed="64"/>
      </patternFill>
    </fill>
    <fill>
      <patternFill patternType="solid">
        <fgColor theme="4" tint="-0.249977111117893"/>
        <bgColor indexed="64"/>
      </patternFill>
    </fill>
    <fill>
      <patternFill patternType="solid">
        <fgColor theme="3" tint="-0.499984740745262"/>
        <bgColor indexed="64"/>
      </patternFill>
    </fill>
    <fill>
      <patternFill patternType="solid">
        <fgColor indexed="22"/>
        <bgColor indexed="64"/>
      </patternFill>
    </fill>
    <fill>
      <patternFill patternType="solid">
        <fgColor indexed="22"/>
        <bgColor indexed="22"/>
      </patternFill>
    </fill>
    <fill>
      <patternFill patternType="solid">
        <fgColor rgb="FFFFFFCC"/>
        <bgColor indexed="64"/>
      </patternFill>
    </fill>
    <fill>
      <patternFill patternType="solid">
        <fgColor rgb="FFFFFF99"/>
        <bgColor indexed="64"/>
      </patternFill>
    </fill>
    <fill>
      <patternFill patternType="solid">
        <fgColor indexed="43"/>
        <bgColor indexed="64"/>
      </patternFill>
    </fill>
    <fill>
      <patternFill patternType="solid">
        <fgColor theme="0" tint="-0.249977111117893"/>
        <bgColor indexed="22"/>
      </patternFill>
    </fill>
    <fill>
      <patternFill patternType="solid">
        <fgColor indexed="55"/>
        <bgColor indexed="64"/>
      </patternFill>
    </fill>
    <fill>
      <patternFill patternType="solid">
        <fgColor rgb="FF002060"/>
        <bgColor indexed="64"/>
      </patternFill>
    </fill>
    <fill>
      <patternFill patternType="solid">
        <fgColor rgb="FFFFC000"/>
        <bgColor indexed="64"/>
      </patternFill>
    </fill>
    <fill>
      <patternFill patternType="solid">
        <fgColor rgb="FFFF0000"/>
        <bgColor indexed="64"/>
      </patternFill>
    </fill>
    <fill>
      <patternFill patternType="solid">
        <fgColor indexed="18"/>
        <bgColor indexed="64"/>
      </patternFill>
    </fill>
    <fill>
      <patternFill patternType="solid">
        <fgColor theme="1" tint="4.9989318521683403E-2"/>
        <bgColor indexed="64"/>
      </patternFill>
    </fill>
    <fill>
      <patternFill patternType="solid">
        <fgColor rgb="FF00B0F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00B050"/>
        <bgColor indexed="64"/>
      </patternFill>
    </fill>
    <fill>
      <patternFill patternType="solid">
        <fgColor rgb="FF0070C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1"/>
        <bgColor indexed="64"/>
      </patternFill>
    </fill>
    <fill>
      <patternFill patternType="solid">
        <fgColor theme="8" tint="0.39997558519241921"/>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rgb="FFFF4B4B"/>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medium">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8"/>
      </left>
      <right/>
      <top style="thin">
        <color indexed="8"/>
      </top>
      <bottom/>
      <diagonal/>
    </border>
    <border>
      <left style="thin">
        <color indexed="65"/>
      </left>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style="thin">
        <color indexed="8"/>
      </left>
      <right/>
      <top style="thin">
        <color indexed="65"/>
      </top>
      <bottom/>
      <diagonal/>
    </border>
    <border>
      <left style="thin">
        <color indexed="8"/>
      </left>
      <right/>
      <top/>
      <bottom/>
      <diagonal/>
    </border>
    <border>
      <left style="thin">
        <color indexed="8"/>
      </left>
      <right style="thin">
        <color indexed="8"/>
      </right>
      <top/>
      <bottom/>
      <diagonal/>
    </border>
  </borders>
  <cellStyleXfs count="129">
    <xf numFmtId="0" fontId="0" fillId="0" borderId="0"/>
    <xf numFmtId="0" fontId="1" fillId="0" borderId="0" applyNumberFormat="0" applyFont="0" applyBorder="0" applyProtection="0"/>
    <xf numFmtId="9" fontId="2" fillId="0" borderId="0" applyFont="0" applyFill="0" applyBorder="0" applyAlignment="0" applyProtection="0"/>
    <xf numFmtId="43" fontId="3" fillId="0" borderId="0" applyFont="0" applyFill="0" applyBorder="0" applyAlignment="0" applyProtection="0"/>
    <xf numFmtId="0" fontId="6" fillId="0" borderId="0"/>
    <xf numFmtId="0" fontId="3" fillId="0" borderId="0"/>
    <xf numFmtId="0" fontId="7" fillId="0" borderId="0"/>
    <xf numFmtId="0" fontId="3" fillId="0" borderId="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2" borderId="0" applyNumberFormat="0" applyBorder="0" applyAlignment="0" applyProtection="0"/>
    <xf numFmtId="0" fontId="10" fillId="6" borderId="0" applyNumberFormat="0" applyBorder="0" applyAlignment="0" applyProtection="0"/>
    <xf numFmtId="0" fontId="11" fillId="23" borderId="9" applyNumberFormat="0" applyAlignment="0" applyProtection="0"/>
    <xf numFmtId="0" fontId="12" fillId="24" borderId="10" applyNumberFormat="0" applyAlignment="0" applyProtection="0"/>
    <xf numFmtId="164" fontId="3" fillId="0" borderId="0" applyFill="0" applyBorder="0" applyAlignment="0" applyProtection="0"/>
    <xf numFmtId="0" fontId="13" fillId="0" borderId="0" applyNumberFormat="0" applyFill="0" applyBorder="0" applyAlignment="0" applyProtection="0"/>
    <xf numFmtId="0" fontId="14" fillId="7" borderId="0" applyNumberFormat="0" applyBorder="0" applyAlignment="0" applyProtection="0"/>
    <xf numFmtId="0" fontId="15" fillId="0" borderId="11" applyNumberFormat="0" applyFill="0" applyAlignment="0" applyProtection="0"/>
    <xf numFmtId="0" fontId="16" fillId="0" borderId="12" applyNumberFormat="0" applyFill="0" applyAlignment="0" applyProtection="0"/>
    <xf numFmtId="0" fontId="17" fillId="0" borderId="13"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xf numFmtId="0" fontId="10" fillId="6" borderId="0" applyNumberFormat="0" applyBorder="0" applyAlignment="0" applyProtection="0"/>
    <xf numFmtId="0" fontId="22" fillId="10" borderId="9" applyNumberFormat="0" applyAlignment="0" applyProtection="0"/>
    <xf numFmtId="0" fontId="23" fillId="0" borderId="14" applyNumberFormat="0" applyFill="0" applyAlignment="0" applyProtection="0"/>
    <xf numFmtId="43" fontId="3" fillId="0" borderId="0" applyFont="0" applyFill="0" applyBorder="0" applyAlignment="0" applyProtection="0"/>
    <xf numFmtId="165" fontId="6"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3" fillId="0" borderId="0" applyFont="0" applyFill="0" applyBorder="0" applyAlignment="0" applyProtection="0"/>
    <xf numFmtId="167" fontId="6" fillId="0" borderId="0" applyFont="0" applyFill="0" applyBorder="0" applyAlignment="0" applyProtection="0"/>
    <xf numFmtId="44" fontId="3" fillId="0" borderId="0" applyFill="0" applyBorder="0" applyAlignment="0" applyProtection="0"/>
    <xf numFmtId="167" fontId="6" fillId="0" borderId="0" applyFont="0" applyFill="0" applyBorder="0" applyAlignment="0" applyProtection="0"/>
    <xf numFmtId="44" fontId="2" fillId="0" borderId="0" applyFont="0" applyFill="0" applyBorder="0" applyAlignment="0" applyProtection="0"/>
    <xf numFmtId="0" fontId="24" fillId="2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26" fillId="0" borderId="0" applyNumberFormat="0" applyFont="0" applyBorder="0" applyProtection="0"/>
    <xf numFmtId="0" fontId="26" fillId="0" borderId="0" applyNumberFormat="0" applyFont="0" applyBorder="0" applyProtection="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25" fillId="0" borderId="0"/>
    <xf numFmtId="0" fontId="3" fillId="0" borderId="0"/>
    <xf numFmtId="0" fontId="3" fillId="0" borderId="0"/>
    <xf numFmtId="0" fontId="3" fillId="0" borderId="0"/>
    <xf numFmtId="0" fontId="3" fillId="26" borderId="15" applyNumberFormat="0" applyFont="0" applyAlignment="0" applyProtection="0"/>
    <xf numFmtId="0" fontId="8" fillId="26" borderId="15" applyNumberFormat="0" applyFont="0" applyAlignment="0" applyProtection="0"/>
    <xf numFmtId="0" fontId="27" fillId="23" borderId="16" applyNumberFormat="0" applyAlignment="0" applyProtection="0"/>
    <xf numFmtId="9" fontId="6"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0"/>
    <xf numFmtId="0" fontId="3" fillId="0" borderId="0"/>
    <xf numFmtId="0" fontId="32" fillId="0" borderId="0"/>
    <xf numFmtId="0" fontId="44" fillId="0" borderId="0"/>
    <xf numFmtId="44" fontId="2" fillId="0" borderId="0" applyFont="0" applyFill="0" applyBorder="0" applyAlignment="0" applyProtection="0"/>
    <xf numFmtId="42"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0" fontId="58" fillId="0" borderId="0"/>
  </cellStyleXfs>
  <cellXfs count="594">
    <xf numFmtId="0" fontId="0" fillId="0" borderId="0" xfId="0"/>
    <xf numFmtId="3" fontId="0" fillId="0" borderId="0" xfId="0" applyNumberFormat="1"/>
    <xf numFmtId="0" fontId="0" fillId="0" borderId="0" xfId="0" applyFill="1"/>
    <xf numFmtId="0" fontId="0" fillId="0" borderId="0" xfId="0" applyFill="1" applyBorder="1"/>
    <xf numFmtId="0" fontId="4" fillId="0" borderId="0" xfId="0" applyFont="1"/>
    <xf numFmtId="0" fontId="4" fillId="0" borderId="0" xfId="0" applyFont="1" applyFill="1" applyBorder="1"/>
    <xf numFmtId="0" fontId="0" fillId="0" borderId="1" xfId="0" applyFill="1" applyBorder="1"/>
    <xf numFmtId="0" fontId="0" fillId="0" borderId="1" xfId="0" applyFill="1" applyBorder="1" applyAlignment="1">
      <alignment wrapText="1"/>
    </xf>
    <xf numFmtId="0" fontId="0" fillId="2" borderId="0" xfId="0" applyFill="1" applyBorder="1"/>
    <xf numFmtId="0" fontId="4" fillId="2" borderId="0" xfId="0" applyFont="1" applyFill="1" applyBorder="1"/>
    <xf numFmtId="0" fontId="0" fillId="0" borderId="1" xfId="0" applyFont="1" applyFill="1" applyBorder="1"/>
    <xf numFmtId="0" fontId="0" fillId="0" borderId="0" xfId="0" applyAlignment="1">
      <alignment horizontal="left"/>
    </xf>
    <xf numFmtId="0" fontId="0" fillId="2" borderId="0" xfId="0" applyFill="1" applyBorder="1" applyAlignment="1">
      <alignment horizontal="left"/>
    </xf>
    <xf numFmtId="0" fontId="0" fillId="0" borderId="1" xfId="0" applyFill="1" applyBorder="1" applyAlignment="1">
      <alignment horizontal="left"/>
    </xf>
    <xf numFmtId="0" fontId="0" fillId="0" borderId="1" xfId="0" applyFont="1" applyFill="1" applyBorder="1" applyAlignment="1">
      <alignment horizontal="left"/>
    </xf>
    <xf numFmtId="0" fontId="0" fillId="0" borderId="0" xfId="0" applyFill="1" applyBorder="1" applyAlignment="1">
      <alignment horizontal="left"/>
    </xf>
    <xf numFmtId="0" fontId="4" fillId="4" borderId="1" xfId="0" applyFont="1" applyFill="1" applyBorder="1" applyAlignment="1"/>
    <xf numFmtId="0" fontId="0" fillId="0" borderId="1" xfId="0" applyFill="1" applyBorder="1" applyAlignment="1"/>
    <xf numFmtId="0" fontId="0" fillId="0" borderId="0" xfId="0" applyFill="1" applyBorder="1" applyAlignment="1"/>
    <xf numFmtId="0" fontId="4" fillId="3" borderId="1" xfId="0" applyFont="1" applyFill="1" applyBorder="1" applyAlignment="1"/>
    <xf numFmtId="0" fontId="4" fillId="0" borderId="0" xfId="0" applyFont="1" applyFill="1" applyBorder="1" applyAlignment="1"/>
    <xf numFmtId="0" fontId="0" fillId="0" borderId="5" xfId="0" applyFill="1" applyBorder="1" applyAlignment="1"/>
    <xf numFmtId="0" fontId="4" fillId="4" borderId="5" xfId="0" applyFont="1" applyFill="1" applyBorder="1" applyAlignment="1"/>
    <xf numFmtId="0" fontId="4" fillId="4" borderId="4" xfId="0" applyFont="1" applyFill="1" applyBorder="1" applyAlignment="1"/>
    <xf numFmtId="0" fontId="0" fillId="0" borderId="1" xfId="0" applyFont="1" applyFill="1" applyBorder="1" applyAlignment="1"/>
    <xf numFmtId="0" fontId="0" fillId="0" borderId="0" xfId="0" applyFill="1" applyAlignment="1"/>
    <xf numFmtId="0" fontId="5" fillId="4" borderId="1" xfId="0" applyFont="1" applyFill="1" applyBorder="1" applyAlignment="1"/>
    <xf numFmtId="0" fontId="0" fillId="0" borderId="0" xfId="0" applyAlignment="1"/>
    <xf numFmtId="3" fontId="0" fillId="2" borderId="0" xfId="0" applyNumberFormat="1" applyFill="1" applyBorder="1" applyAlignment="1">
      <alignment horizontal="center"/>
    </xf>
    <xf numFmtId="3" fontId="0" fillId="0" borderId="1" xfId="0" applyNumberFormat="1" applyFill="1" applyBorder="1" applyAlignment="1">
      <alignment horizontal="center"/>
    </xf>
    <xf numFmtId="3" fontId="4" fillId="4" borderId="1" xfId="0" applyNumberFormat="1" applyFont="1" applyFill="1" applyBorder="1" applyAlignment="1">
      <alignment horizontal="center"/>
    </xf>
    <xf numFmtId="3" fontId="4" fillId="3" borderId="1" xfId="0" applyNumberFormat="1" applyFont="1" applyFill="1" applyBorder="1" applyAlignment="1">
      <alignment horizontal="center"/>
    </xf>
    <xf numFmtId="3" fontId="4" fillId="2" borderId="0" xfId="0" applyNumberFormat="1" applyFont="1" applyFill="1" applyBorder="1" applyAlignment="1">
      <alignment horizontal="center"/>
    </xf>
    <xf numFmtId="3" fontId="4" fillId="4" borderId="5" xfId="0" applyNumberFormat="1" applyFont="1" applyFill="1" applyBorder="1" applyAlignment="1">
      <alignment horizontal="center"/>
    </xf>
    <xf numFmtId="3" fontId="0" fillId="0" borderId="1" xfId="0" applyNumberFormat="1" applyFont="1" applyFill="1" applyBorder="1" applyAlignment="1">
      <alignment horizontal="center"/>
    </xf>
    <xf numFmtId="3" fontId="4" fillId="0" borderId="0" xfId="0" applyNumberFormat="1" applyFont="1" applyFill="1" applyBorder="1" applyAlignment="1">
      <alignment horizontal="center"/>
    </xf>
    <xf numFmtId="3" fontId="0" fillId="2" borderId="0" xfId="0" applyNumberFormat="1" applyFill="1" applyAlignment="1">
      <alignment horizontal="center"/>
    </xf>
    <xf numFmtId="3" fontId="5" fillId="4" borderId="1" xfId="0" applyNumberFormat="1" applyFont="1" applyFill="1" applyBorder="1" applyAlignment="1">
      <alignment horizontal="center"/>
    </xf>
    <xf numFmtId="3" fontId="0" fillId="0" borderId="0" xfId="0" applyNumberFormat="1" applyFill="1" applyAlignment="1">
      <alignment horizontal="center"/>
    </xf>
    <xf numFmtId="3" fontId="0" fillId="0" borderId="0" xfId="0" applyNumberFormat="1" applyAlignment="1">
      <alignment horizontal="center"/>
    </xf>
    <xf numFmtId="3" fontId="0" fillId="2" borderId="0" xfId="0" applyNumberFormat="1" applyFill="1" applyBorder="1" applyAlignment="1">
      <alignment horizontal="center" wrapText="1"/>
    </xf>
    <xf numFmtId="3" fontId="0" fillId="0" borderId="1" xfId="0" applyNumberFormat="1" applyFill="1" applyBorder="1" applyAlignment="1">
      <alignment horizontal="center" wrapText="1"/>
    </xf>
    <xf numFmtId="3" fontId="4" fillId="2" borderId="0" xfId="0" applyNumberFormat="1" applyFont="1" applyFill="1" applyBorder="1" applyAlignment="1">
      <alignment horizontal="center" wrapText="1"/>
    </xf>
    <xf numFmtId="3" fontId="0" fillId="0" borderId="1" xfId="0" applyNumberFormat="1" applyFont="1" applyFill="1" applyBorder="1" applyAlignment="1">
      <alignment horizontal="center" wrapText="1"/>
    </xf>
    <xf numFmtId="3" fontId="4" fillId="0" borderId="0" xfId="0" applyNumberFormat="1" applyFont="1" applyFill="1" applyBorder="1" applyAlignment="1">
      <alignment horizontal="center" wrapText="1"/>
    </xf>
    <xf numFmtId="3" fontId="0" fillId="2" borderId="0" xfId="0" applyNumberFormat="1" applyFill="1" applyAlignment="1">
      <alignment horizontal="center" wrapText="1"/>
    </xf>
    <xf numFmtId="3" fontId="0" fillId="0" borderId="0" xfId="0" applyNumberFormat="1" applyFill="1" applyAlignment="1">
      <alignment horizontal="center" wrapText="1"/>
    </xf>
    <xf numFmtId="3" fontId="0" fillId="0" borderId="0" xfId="0" applyNumberFormat="1" applyAlignment="1">
      <alignment horizontal="center" wrapText="1"/>
    </xf>
    <xf numFmtId="3" fontId="4" fillId="4" borderId="5" xfId="0" applyNumberFormat="1" applyFont="1" applyFill="1" applyBorder="1" applyAlignment="1">
      <alignment horizontal="center" vertical="center"/>
    </xf>
    <xf numFmtId="0" fontId="0" fillId="0" borderId="3" xfId="0" applyFill="1" applyBorder="1" applyAlignment="1">
      <alignment horizontal="left"/>
    </xf>
    <xf numFmtId="3" fontId="0" fillId="0" borderId="0" xfId="0" applyNumberFormat="1" applyFill="1" applyBorder="1" applyAlignment="1">
      <alignment horizontal="center"/>
    </xf>
    <xf numFmtId="3" fontId="0" fillId="0" borderId="0" xfId="0" applyNumberFormat="1" applyFill="1" applyBorder="1" applyAlignment="1">
      <alignment horizontal="center" wrapText="1"/>
    </xf>
    <xf numFmtId="0" fontId="34" fillId="27" borderId="1" xfId="0" applyFont="1" applyFill="1" applyBorder="1" applyAlignment="1"/>
    <xf numFmtId="3" fontId="34" fillId="27" borderId="1" xfId="0" applyNumberFormat="1" applyFont="1" applyFill="1" applyBorder="1" applyAlignment="1">
      <alignment horizontal="center"/>
    </xf>
    <xf numFmtId="0" fontId="0" fillId="2" borderId="0" xfId="0" applyFill="1" applyBorder="1" applyAlignment="1">
      <alignment horizontal="left" wrapText="1"/>
    </xf>
    <xf numFmtId="0" fontId="0" fillId="0" borderId="1" xfId="0" applyFill="1" applyBorder="1" applyAlignment="1">
      <alignment horizontal="left" wrapText="1"/>
    </xf>
    <xf numFmtId="0" fontId="0" fillId="2" borderId="0" xfId="0" applyFill="1" applyAlignment="1">
      <alignment horizontal="left" wrapText="1"/>
    </xf>
    <xf numFmtId="0" fontId="0" fillId="0" borderId="0" xfId="0" applyFill="1" applyBorder="1" applyAlignment="1">
      <alignment horizontal="left" wrapText="1"/>
    </xf>
    <xf numFmtId="0" fontId="0" fillId="0" borderId="0" xfId="0" applyFill="1" applyAlignment="1">
      <alignment horizontal="left" wrapText="1"/>
    </xf>
    <xf numFmtId="0" fontId="0" fillId="0" borderId="0" xfId="0" applyAlignment="1">
      <alignment horizontal="left" wrapText="1"/>
    </xf>
    <xf numFmtId="0" fontId="35" fillId="29" borderId="1" xfId="0" applyFont="1" applyFill="1" applyBorder="1" applyAlignment="1"/>
    <xf numFmtId="0" fontId="34" fillId="28" borderId="1" xfId="0" applyFont="1" applyFill="1" applyBorder="1" applyAlignment="1"/>
    <xf numFmtId="3" fontId="34" fillId="28" borderId="1" xfId="0" applyNumberFormat="1" applyFont="1" applyFill="1" applyBorder="1" applyAlignment="1">
      <alignment horizontal="center"/>
    </xf>
    <xf numFmtId="0" fontId="37" fillId="29" borderId="7" xfId="0" applyFont="1" applyFill="1" applyBorder="1" applyAlignment="1"/>
    <xf numFmtId="0" fontId="37" fillId="29" borderId="1" xfId="0" applyFont="1" applyFill="1" applyBorder="1" applyAlignment="1"/>
    <xf numFmtId="0" fontId="37" fillId="0" borderId="1" xfId="0" applyFont="1" applyFill="1" applyBorder="1" applyAlignment="1"/>
    <xf numFmtId="0" fontId="0" fillId="0" borderId="0" xfId="0" pivotButton="1"/>
    <xf numFmtId="0" fontId="37" fillId="0" borderId="0" xfId="0" applyFont="1" applyFill="1" applyBorder="1" applyAlignment="1"/>
    <xf numFmtId="0" fontId="3" fillId="0" borderId="0" xfId="5"/>
    <xf numFmtId="3" fontId="3" fillId="0" borderId="0" xfId="5" applyNumberFormat="1"/>
    <xf numFmtId="9" fontId="3" fillId="0" borderId="0" xfId="116"/>
    <xf numFmtId="0" fontId="39" fillId="30" borderId="2" xfId="5" applyFont="1" applyFill="1" applyBorder="1"/>
    <xf numFmtId="3" fontId="39" fillId="30" borderId="20" xfId="5" applyNumberFormat="1" applyFont="1" applyFill="1" applyBorder="1" applyAlignment="1">
      <alignment horizontal="center"/>
    </xf>
    <xf numFmtId="9" fontId="39" fillId="30" borderId="21" xfId="116" applyFont="1" applyFill="1" applyBorder="1" applyAlignment="1">
      <alignment horizontal="center"/>
    </xf>
    <xf numFmtId="3" fontId="39" fillId="30" borderId="8" xfId="5" applyNumberFormat="1" applyFont="1" applyFill="1" applyBorder="1" applyAlignment="1">
      <alignment horizontal="center" wrapText="1"/>
    </xf>
    <xf numFmtId="3" fontId="39" fillId="31" borderId="20" xfId="5" applyNumberFormat="1" applyFont="1" applyFill="1" applyBorder="1" applyAlignment="1">
      <alignment horizontal="center" wrapText="1"/>
    </xf>
    <xf numFmtId="3" fontId="39" fillId="31" borderId="1" xfId="5" applyNumberFormat="1" applyFont="1" applyFill="1" applyBorder="1" applyAlignment="1">
      <alignment horizontal="center" wrapText="1"/>
    </xf>
    <xf numFmtId="3" fontId="39" fillId="30" borderId="1" xfId="5" applyNumberFormat="1" applyFont="1" applyFill="1" applyBorder="1" applyAlignment="1">
      <alignment horizontal="center" wrapText="1"/>
    </xf>
    <xf numFmtId="3" fontId="39" fillId="30" borderId="21" xfId="5" applyNumberFormat="1" applyFont="1" applyFill="1" applyBorder="1" applyAlignment="1">
      <alignment horizontal="center"/>
    </xf>
    <xf numFmtId="0" fontId="39" fillId="0" borderId="2" xfId="5" applyFont="1" applyFill="1" applyBorder="1"/>
    <xf numFmtId="3" fontId="3" fillId="0" borderId="20" xfId="5" applyNumberFormat="1" applyFill="1" applyBorder="1"/>
    <xf numFmtId="9" fontId="3" fillId="0" borderId="21" xfId="116" applyNumberFormat="1" applyFill="1" applyBorder="1"/>
    <xf numFmtId="3" fontId="3" fillId="0" borderId="8" xfId="5" applyNumberFormat="1" applyFill="1" applyBorder="1"/>
    <xf numFmtId="3" fontId="6" fillId="0" borderId="20" xfId="4" applyNumberFormat="1" applyFill="1" applyBorder="1"/>
    <xf numFmtId="3" fontId="3" fillId="0" borderId="1" xfId="5" applyNumberFormat="1" applyFill="1" applyBorder="1"/>
    <xf numFmtId="10" fontId="3" fillId="32" borderId="1" xfId="116" applyNumberFormat="1" applyFill="1" applyBorder="1" applyAlignment="1">
      <alignment wrapText="1"/>
    </xf>
    <xf numFmtId="3" fontId="3" fillId="32" borderId="1" xfId="5" applyNumberFormat="1" applyFill="1" applyBorder="1" applyAlignment="1">
      <alignment wrapText="1"/>
    </xf>
    <xf numFmtId="3" fontId="3" fillId="0" borderId="21" xfId="5" applyNumberFormat="1" applyFill="1" applyBorder="1"/>
    <xf numFmtId="3" fontId="40" fillId="0" borderId="0" xfId="5" applyNumberFormat="1" applyFont="1" applyFill="1"/>
    <xf numFmtId="3" fontId="3" fillId="0" borderId="0" xfId="5" applyNumberFormat="1" applyFill="1"/>
    <xf numFmtId="0" fontId="3" fillId="0" borderId="0" xfId="5" applyFill="1"/>
    <xf numFmtId="0" fontId="39" fillId="0" borderId="2" xfId="5" applyFont="1" applyBorder="1"/>
    <xf numFmtId="3" fontId="3" fillId="0" borderId="8" xfId="5" applyNumberFormat="1" applyBorder="1"/>
    <xf numFmtId="3" fontId="6" fillId="0" borderId="20" xfId="4" applyNumberFormat="1" applyBorder="1"/>
    <xf numFmtId="3" fontId="3" fillId="32" borderId="1" xfId="5" applyNumberFormat="1" applyFill="1" applyBorder="1"/>
    <xf numFmtId="3" fontId="3" fillId="0" borderId="21" xfId="5" applyNumberFormat="1" applyBorder="1"/>
    <xf numFmtId="3" fontId="39" fillId="0" borderId="0" xfId="5" applyNumberFormat="1" applyFont="1"/>
    <xf numFmtId="3" fontId="3" fillId="32" borderId="0" xfId="5" applyNumberFormat="1" applyFill="1" applyBorder="1"/>
    <xf numFmtId="3" fontId="39" fillId="30" borderId="22" xfId="5" applyNumberFormat="1" applyFont="1" applyFill="1" applyBorder="1"/>
    <xf numFmtId="9" fontId="39" fillId="30" borderId="24" xfId="116" applyFont="1" applyFill="1" applyBorder="1"/>
    <xf numFmtId="3" fontId="39" fillId="30" borderId="29" xfId="5" applyNumberFormat="1" applyFont="1" applyFill="1" applyBorder="1"/>
    <xf numFmtId="3" fontId="39" fillId="30" borderId="23" xfId="5" applyNumberFormat="1" applyFont="1" applyFill="1" applyBorder="1"/>
    <xf numFmtId="9" fontId="39" fillId="30" borderId="23" xfId="115" applyFont="1" applyFill="1" applyBorder="1"/>
    <xf numFmtId="3" fontId="39" fillId="30" borderId="24" xfId="5" applyNumberFormat="1" applyFont="1" applyFill="1" applyBorder="1"/>
    <xf numFmtId="3" fontId="39" fillId="0" borderId="0" xfId="5" applyNumberFormat="1" applyFont="1" applyFill="1" applyBorder="1"/>
    <xf numFmtId="3" fontId="3" fillId="0" borderId="0" xfId="5" applyNumberFormat="1" applyFill="1" applyBorder="1"/>
    <xf numFmtId="3" fontId="3" fillId="0" borderId="0" xfId="5" applyNumberFormat="1" applyFont="1" applyFill="1" applyBorder="1"/>
    <xf numFmtId="0" fontId="3" fillId="0" borderId="0" xfId="5" applyAlignment="1">
      <alignment wrapText="1"/>
    </xf>
    <xf numFmtId="0" fontId="39" fillId="31" borderId="2" xfId="5" applyFont="1" applyFill="1" applyBorder="1"/>
    <xf numFmtId="3" fontId="39" fillId="31" borderId="20" xfId="5" applyNumberFormat="1" applyFont="1" applyFill="1" applyBorder="1" applyAlignment="1">
      <alignment horizontal="center"/>
    </xf>
    <xf numFmtId="3" fontId="39" fillId="31" borderId="21" xfId="5" applyNumberFormat="1" applyFont="1" applyFill="1" applyBorder="1" applyAlignment="1">
      <alignment horizontal="center"/>
    </xf>
    <xf numFmtId="3" fontId="39" fillId="31" borderId="8" xfId="5" applyNumberFormat="1" applyFont="1" applyFill="1" applyBorder="1" applyAlignment="1">
      <alignment horizontal="center" wrapText="1"/>
    </xf>
    <xf numFmtId="3" fontId="39" fillId="30" borderId="20" xfId="5" applyNumberFormat="1" applyFont="1" applyFill="1" applyBorder="1" applyAlignment="1">
      <alignment horizontal="center" wrapText="1"/>
    </xf>
    <xf numFmtId="3" fontId="3" fillId="0" borderId="20" xfId="5" applyNumberFormat="1" applyBorder="1"/>
    <xf numFmtId="9" fontId="3" fillId="0" borderId="21" xfId="116" applyNumberFormat="1" applyBorder="1"/>
    <xf numFmtId="3" fontId="3" fillId="33" borderId="20" xfId="5" applyNumberFormat="1" applyFill="1" applyBorder="1"/>
    <xf numFmtId="3" fontId="3" fillId="33" borderId="1" xfId="5" applyNumberFormat="1" applyFill="1" applyBorder="1"/>
    <xf numFmtId="9" fontId="3" fillId="34" borderId="1" xfId="116" applyNumberFormat="1" applyFill="1" applyBorder="1" applyAlignment="1">
      <alignment horizontal="center" wrapText="1"/>
    </xf>
    <xf numFmtId="3" fontId="3" fillId="0" borderId="30" xfId="5" applyNumberFormat="1" applyBorder="1"/>
    <xf numFmtId="0" fontId="41" fillId="0" borderId="2" xfId="5" applyFont="1" applyFill="1" applyBorder="1"/>
    <xf numFmtId="9" fontId="3" fillId="33" borderId="1" xfId="116" applyNumberFormat="1" applyFill="1" applyBorder="1" applyAlignment="1">
      <alignment horizontal="center" wrapText="1"/>
    </xf>
    <xf numFmtId="9" fontId="39" fillId="30" borderId="24" xfId="116" applyNumberFormat="1" applyFont="1" applyFill="1" applyBorder="1"/>
    <xf numFmtId="3" fontId="39" fillId="30" borderId="31" xfId="5" applyNumberFormat="1" applyFont="1" applyFill="1" applyBorder="1"/>
    <xf numFmtId="9" fontId="39" fillId="30" borderId="23" xfId="2" applyFont="1" applyFill="1" applyBorder="1" applyAlignment="1">
      <alignment horizontal="center"/>
    </xf>
    <xf numFmtId="3" fontId="39" fillId="4" borderId="24" xfId="5" applyNumberFormat="1" applyFont="1" applyFill="1" applyBorder="1"/>
    <xf numFmtId="0" fontId="39" fillId="3" borderId="2" xfId="5" applyFont="1" applyFill="1" applyBorder="1" applyAlignment="1">
      <alignment horizontal="center"/>
    </xf>
    <xf numFmtId="3" fontId="39" fillId="3" borderId="20" xfId="5" applyNumberFormat="1" applyFont="1" applyFill="1" applyBorder="1" applyAlignment="1">
      <alignment horizontal="center"/>
    </xf>
    <xf numFmtId="3" fontId="39" fillId="3" borderId="21" xfId="5" applyNumberFormat="1" applyFont="1" applyFill="1" applyBorder="1" applyAlignment="1">
      <alignment horizontal="center"/>
    </xf>
    <xf numFmtId="3" fontId="39" fillId="3" borderId="8" xfId="5" applyNumberFormat="1" applyFont="1" applyFill="1" applyBorder="1" applyAlignment="1">
      <alignment horizontal="center" wrapText="1"/>
    </xf>
    <xf numFmtId="3" fontId="39" fillId="3" borderId="20" xfId="5" applyNumberFormat="1" applyFont="1" applyFill="1" applyBorder="1" applyAlignment="1">
      <alignment horizontal="center" wrapText="1"/>
    </xf>
    <xf numFmtId="3" fontId="39" fillId="35" borderId="1" xfId="5" applyNumberFormat="1" applyFont="1" applyFill="1" applyBorder="1" applyAlignment="1">
      <alignment horizontal="center" wrapText="1"/>
    </xf>
    <xf numFmtId="3" fontId="39" fillId="3" borderId="4" xfId="5" applyNumberFormat="1" applyFont="1" applyFill="1" applyBorder="1" applyAlignment="1">
      <alignment horizontal="center" wrapText="1"/>
    </xf>
    <xf numFmtId="3" fontId="39" fillId="3" borderId="1" xfId="5" applyNumberFormat="1" applyFont="1" applyFill="1" applyBorder="1" applyAlignment="1">
      <alignment horizontal="center" wrapText="1"/>
    </xf>
    <xf numFmtId="0" fontId="39" fillId="3" borderId="21" xfId="5" applyFont="1" applyFill="1" applyBorder="1" applyAlignment="1">
      <alignment horizontal="center" wrapText="1"/>
    </xf>
    <xf numFmtId="3" fontId="3" fillId="0" borderId="8" xfId="5" applyNumberFormat="1" applyBorder="1" applyAlignment="1">
      <alignment wrapText="1"/>
    </xf>
    <xf numFmtId="3" fontId="3" fillId="34" borderId="20" xfId="5" applyNumberFormat="1" applyFill="1" applyBorder="1"/>
    <xf numFmtId="3" fontId="6" fillId="0" borderId="1" xfId="4" applyNumberFormat="1" applyBorder="1"/>
    <xf numFmtId="3" fontId="3" fillId="34" borderId="1" xfId="5" applyNumberFormat="1" applyFill="1" applyBorder="1"/>
    <xf numFmtId="10" fontId="39" fillId="2" borderId="1" xfId="116" applyNumberFormat="1" applyFont="1" applyFill="1" applyBorder="1" applyAlignment="1">
      <alignment horizontal="center" wrapText="1"/>
    </xf>
    <xf numFmtId="9" fontId="3" fillId="34" borderId="3" xfId="116" applyNumberFormat="1" applyFill="1" applyBorder="1" applyAlignment="1">
      <alignment wrapText="1"/>
    </xf>
    <xf numFmtId="0" fontId="39" fillId="0" borderId="6" xfId="5" applyFont="1" applyFill="1" applyBorder="1"/>
    <xf numFmtId="0" fontId="39" fillId="3" borderId="2" xfId="5" applyFont="1" applyFill="1" applyBorder="1"/>
    <xf numFmtId="3" fontId="39" fillId="3" borderId="22" xfId="5" applyNumberFormat="1" applyFont="1" applyFill="1" applyBorder="1"/>
    <xf numFmtId="3" fontId="39" fillId="3" borderId="8" xfId="5" applyNumberFormat="1" applyFont="1" applyFill="1" applyBorder="1"/>
    <xf numFmtId="3" fontId="39" fillId="3" borderId="23" xfId="5" applyNumberFormat="1" applyFont="1" applyFill="1" applyBorder="1"/>
    <xf numFmtId="3" fontId="39" fillId="3" borderId="25" xfId="5" applyNumberFormat="1" applyFont="1" applyFill="1" applyBorder="1"/>
    <xf numFmtId="10" fontId="39" fillId="3" borderId="25" xfId="116" applyNumberFormat="1" applyFont="1" applyFill="1" applyBorder="1" applyAlignment="1">
      <alignment horizontal="center" wrapText="1"/>
    </xf>
    <xf numFmtId="9" fontId="39" fillId="3" borderId="23" xfId="116" applyFont="1" applyFill="1" applyBorder="1"/>
    <xf numFmtId="3" fontId="39" fillId="3" borderId="24" xfId="5" applyNumberFormat="1" applyFont="1" applyFill="1" applyBorder="1"/>
    <xf numFmtId="0" fontId="42" fillId="0" borderId="1" xfId="5" applyFont="1" applyFill="1" applyBorder="1" applyAlignment="1">
      <alignment vertical="center" wrapText="1"/>
    </xf>
    <xf numFmtId="3" fontId="33" fillId="36" borderId="1" xfId="5" applyNumberFormat="1" applyFont="1" applyFill="1" applyBorder="1" applyAlignment="1">
      <alignment horizontal="center" vertical="center" wrapText="1"/>
    </xf>
    <xf numFmtId="0" fontId="33" fillId="36" borderId="2" xfId="5" applyFont="1" applyFill="1" applyBorder="1" applyAlignment="1">
      <alignment horizontal="center" vertical="center" wrapText="1"/>
    </xf>
    <xf numFmtId="0" fontId="31" fillId="0" borderId="0" xfId="5" applyFont="1" applyBorder="1"/>
    <xf numFmtId="0" fontId="33" fillId="36" borderId="1" xfId="5" applyFont="1" applyFill="1" applyBorder="1"/>
    <xf numFmtId="3" fontId="3" fillId="0" borderId="1" xfId="5" applyNumberFormat="1" applyBorder="1" applyAlignment="1">
      <alignment vertical="center"/>
    </xf>
    <xf numFmtId="10" fontId="3" fillId="0" borderId="1" xfId="116" applyNumberFormat="1" applyBorder="1" applyAlignment="1">
      <alignment vertical="center" wrapText="1"/>
    </xf>
    <xf numFmtId="3" fontId="31" fillId="0" borderId="0" xfId="116" applyNumberFormat="1" applyFont="1" applyBorder="1" applyAlignment="1">
      <alignment horizontal="center" vertical="center" wrapText="1"/>
    </xf>
    <xf numFmtId="10" fontId="31" fillId="0" borderId="0" xfId="116" applyNumberFormat="1" applyFont="1" applyBorder="1" applyAlignment="1">
      <alignment horizontal="center" vertical="center" wrapText="1"/>
    </xf>
    <xf numFmtId="9" fontId="31" fillId="0" borderId="0" xfId="5" applyNumberFormat="1" applyFont="1" applyBorder="1"/>
    <xf numFmtId="3" fontId="3" fillId="0" borderId="0" xfId="2" applyNumberFormat="1" applyFont="1"/>
    <xf numFmtId="9" fontId="3" fillId="0" borderId="0" xfId="2" applyFont="1"/>
    <xf numFmtId="3" fontId="3" fillId="0" borderId="0" xfId="115" applyNumberFormat="1" applyFont="1"/>
    <xf numFmtId="9" fontId="3" fillId="0" borderId="0" xfId="116" applyNumberFormat="1"/>
    <xf numFmtId="3" fontId="31" fillId="0" borderId="0" xfId="115" applyNumberFormat="1" applyFont="1" applyBorder="1"/>
    <xf numFmtId="3" fontId="43" fillId="0" borderId="32" xfId="4" applyNumberFormat="1" applyFont="1" applyFill="1" applyBorder="1" applyAlignment="1">
      <alignment horizontal="right" wrapText="1" readingOrder="1"/>
    </xf>
    <xf numFmtId="10" fontId="43" fillId="0" borderId="33" xfId="4" applyNumberFormat="1" applyFont="1" applyFill="1" applyBorder="1" applyAlignment="1">
      <alignment horizontal="center" wrapText="1" readingOrder="1"/>
    </xf>
    <xf numFmtId="168" fontId="31" fillId="0" borderId="0" xfId="56" applyNumberFormat="1" applyFont="1" applyBorder="1"/>
    <xf numFmtId="43" fontId="31" fillId="0" borderId="0" xfId="56" applyFont="1" applyBorder="1"/>
    <xf numFmtId="3" fontId="3" fillId="0" borderId="0" xfId="5" applyNumberFormat="1" applyBorder="1"/>
    <xf numFmtId="9" fontId="3" fillId="0" borderId="0" xfId="5" applyNumberFormat="1" applyBorder="1"/>
    <xf numFmtId="0" fontId="3" fillId="0" borderId="0" xfId="5" applyBorder="1"/>
    <xf numFmtId="3" fontId="3" fillId="0" borderId="1" xfId="5" applyNumberFormat="1" applyBorder="1"/>
    <xf numFmtId="3" fontId="31" fillId="0" borderId="0" xfId="5" applyNumberFormat="1" applyFont="1" applyBorder="1"/>
    <xf numFmtId="3" fontId="3" fillId="0" borderId="0" xfId="115" applyNumberFormat="1" applyFont="1" applyBorder="1" applyAlignment="1">
      <alignment wrapText="1"/>
    </xf>
    <xf numFmtId="9" fontId="31" fillId="0" borderId="0" xfId="115" applyFont="1" applyBorder="1"/>
    <xf numFmtId="10" fontId="3" fillId="0" borderId="0" xfId="115" applyNumberFormat="1" applyFont="1"/>
    <xf numFmtId="0" fontId="39" fillId="0" borderId="0" xfId="5" applyFont="1" applyFill="1" applyBorder="1"/>
    <xf numFmtId="0" fontId="3" fillId="0" borderId="0" xfId="5" applyFont="1"/>
    <xf numFmtId="0" fontId="3" fillId="0" borderId="0" xfId="5" applyFont="1" applyBorder="1" applyAlignment="1">
      <alignment horizontal="center"/>
    </xf>
    <xf numFmtId="0" fontId="39" fillId="30" borderId="1" xfId="5" applyFont="1" applyFill="1" applyBorder="1" applyAlignment="1">
      <alignment horizontal="center" vertical="center" wrapText="1"/>
    </xf>
    <xf numFmtId="0" fontId="39" fillId="30" borderId="1" xfId="5" applyFont="1" applyFill="1" applyBorder="1"/>
    <xf numFmtId="3" fontId="3" fillId="0" borderId="1" xfId="5" applyNumberFormat="1" applyFont="1" applyBorder="1"/>
    <xf numFmtId="3" fontId="39" fillId="0" borderId="1" xfId="5" applyNumberFormat="1" applyFont="1" applyBorder="1"/>
    <xf numFmtId="3" fontId="3" fillId="0" borderId="0" xfId="5" applyNumberFormat="1" applyFont="1"/>
    <xf numFmtId="10" fontId="3" fillId="0" borderId="0" xfId="2" applyNumberFormat="1" applyFont="1" applyBorder="1"/>
    <xf numFmtId="9" fontId="3" fillId="0" borderId="0" xfId="2" applyFont="1" applyBorder="1"/>
    <xf numFmtId="10" fontId="3" fillId="0" borderId="0" xfId="115" applyNumberFormat="1" applyFont="1" applyFill="1"/>
    <xf numFmtId="10" fontId="3" fillId="0" borderId="0" xfId="2" applyNumberFormat="1" applyFont="1"/>
    <xf numFmtId="9" fontId="39" fillId="3" borderId="34" xfId="2" applyFont="1" applyFill="1" applyBorder="1"/>
    <xf numFmtId="3" fontId="36" fillId="37" borderId="1" xfId="0" applyNumberFormat="1" applyFont="1" applyFill="1" applyBorder="1" applyAlignment="1">
      <alignment horizontal="center" vertical="center"/>
    </xf>
    <xf numFmtId="3" fontId="36" fillId="37" borderId="1" xfId="0" applyNumberFormat="1" applyFont="1" applyFill="1" applyBorder="1" applyAlignment="1">
      <alignment horizontal="center" vertical="center" wrapText="1"/>
    </xf>
    <xf numFmtId="0" fontId="36" fillId="37" borderId="1" xfId="0" applyFont="1" applyFill="1" applyBorder="1" applyAlignment="1">
      <alignment horizontal="center" vertical="center"/>
    </xf>
    <xf numFmtId="0" fontId="36" fillId="37" borderId="1" xfId="0" applyNumberFormat="1" applyFont="1" applyFill="1" applyBorder="1" applyAlignment="1">
      <alignment horizontal="center" vertical="center" wrapText="1"/>
    </xf>
    <xf numFmtId="0" fontId="36" fillId="37" borderId="1" xfId="0" applyFont="1" applyFill="1" applyBorder="1" applyAlignment="1">
      <alignment horizontal="center" vertical="center" wrapText="1"/>
    </xf>
    <xf numFmtId="6" fontId="0" fillId="0" borderId="0" xfId="0" applyNumberFormat="1"/>
    <xf numFmtId="0" fontId="0" fillId="0" borderId="0" xfId="0" applyAlignment="1">
      <alignment wrapText="1"/>
    </xf>
    <xf numFmtId="3" fontId="0" fillId="38" borderId="0" xfId="0" applyNumberFormat="1" applyFill="1"/>
    <xf numFmtId="0" fontId="0" fillId="38" borderId="0" xfId="0" applyFill="1"/>
    <xf numFmtId="6" fontId="0" fillId="38" borderId="0" xfId="0" applyNumberFormat="1" applyFill="1"/>
    <xf numFmtId="0" fontId="0" fillId="0" borderId="0" xfId="0" applyNumberFormat="1"/>
    <xf numFmtId="0" fontId="3" fillId="0" borderId="0" xfId="5" applyFill="1" applyAlignment="1">
      <alignment wrapText="1"/>
    </xf>
    <xf numFmtId="3" fontId="0" fillId="0" borderId="5" xfId="0" applyNumberFormat="1" applyFill="1" applyBorder="1" applyAlignment="1">
      <alignment horizontal="center" wrapText="1"/>
    </xf>
    <xf numFmtId="0" fontId="0" fillId="39" borderId="0" xfId="0" applyFill="1"/>
    <xf numFmtId="0" fontId="33" fillId="40" borderId="35" xfId="7" applyFont="1" applyFill="1" applyBorder="1"/>
    <xf numFmtId="0" fontId="3" fillId="0" borderId="0" xfId="7"/>
    <xf numFmtId="169" fontId="3" fillId="0" borderId="35" xfId="7" applyNumberFormat="1" applyBorder="1"/>
    <xf numFmtId="0" fontId="4" fillId="39" borderId="0" xfId="0" applyFont="1" applyFill="1"/>
    <xf numFmtId="0" fontId="0" fillId="0" borderId="1" xfId="0" applyBorder="1"/>
    <xf numFmtId="3" fontId="0" fillId="0" borderId="1" xfId="0" applyNumberFormat="1" applyBorder="1"/>
    <xf numFmtId="3" fontId="0" fillId="0" borderId="1" xfId="0" applyNumberFormat="1" applyFill="1" applyBorder="1"/>
    <xf numFmtId="0" fontId="46" fillId="38" borderId="1" xfId="4" applyFont="1" applyFill="1" applyBorder="1" applyAlignment="1">
      <alignment horizontal="center" vertical="center"/>
    </xf>
    <xf numFmtId="0" fontId="46" fillId="38" borderId="3" xfId="4" applyFont="1" applyFill="1" applyBorder="1" applyAlignment="1">
      <alignment horizontal="center" vertical="center"/>
    </xf>
    <xf numFmtId="3" fontId="46" fillId="38" borderId="2" xfId="1" applyNumberFormat="1" applyFont="1" applyFill="1" applyBorder="1" applyAlignment="1">
      <alignment horizontal="center" vertical="center"/>
    </xf>
    <xf numFmtId="3" fontId="46" fillId="38" borderId="1" xfId="1" applyNumberFormat="1" applyFont="1" applyFill="1" applyBorder="1" applyAlignment="1">
      <alignment horizontal="center" vertical="center"/>
    </xf>
    <xf numFmtId="3" fontId="46" fillId="38" borderId="8" xfId="1" applyNumberFormat="1" applyFont="1" applyFill="1" applyBorder="1" applyAlignment="1">
      <alignment horizontal="center" vertical="center"/>
    </xf>
    <xf numFmtId="0" fontId="46" fillId="38" borderId="1" xfId="1" applyNumberFormat="1" applyFont="1" applyFill="1" applyBorder="1" applyAlignment="1">
      <alignment horizontal="left" vertical="center"/>
    </xf>
    <xf numFmtId="0" fontId="46" fillId="38" borderId="3" xfId="1" applyNumberFormat="1" applyFont="1" applyFill="1" applyBorder="1" applyAlignment="1">
      <alignment horizontal="center" vertical="center"/>
    </xf>
    <xf numFmtId="0" fontId="46" fillId="0" borderId="2" xfId="1" applyNumberFormat="1" applyFont="1" applyFill="1" applyBorder="1" applyAlignment="1">
      <alignment horizontal="center" vertical="center"/>
    </xf>
    <xf numFmtId="0" fontId="46" fillId="38" borderId="1" xfId="1" applyFont="1" applyFill="1" applyBorder="1" applyAlignment="1">
      <alignment horizontal="center" vertical="center" wrapText="1"/>
    </xf>
    <xf numFmtId="3" fontId="46" fillId="4" borderId="8" xfId="1" applyNumberFormat="1" applyFont="1" applyFill="1" applyBorder="1" applyAlignment="1">
      <alignment horizontal="center" vertical="center" wrapText="1"/>
    </xf>
    <xf numFmtId="3" fontId="46" fillId="38" borderId="1" xfId="1" applyNumberFormat="1" applyFont="1" applyFill="1" applyBorder="1" applyAlignment="1">
      <alignment horizontal="center" vertical="center" wrapText="1"/>
    </xf>
    <xf numFmtId="3" fontId="46" fillId="4" borderId="3" xfId="1" applyNumberFormat="1" applyFont="1" applyFill="1" applyBorder="1" applyAlignment="1">
      <alignment horizontal="center" vertical="center" wrapText="1"/>
    </xf>
    <xf numFmtId="3" fontId="46" fillId="42" borderId="1" xfId="1" applyNumberFormat="1" applyFont="1" applyFill="1" applyBorder="1" applyAlignment="1">
      <alignment horizontal="center" vertical="center" wrapText="1"/>
    </xf>
    <xf numFmtId="3" fontId="46" fillId="4" borderId="1" xfId="1" applyNumberFormat="1" applyFont="1" applyFill="1" applyBorder="1" applyAlignment="1">
      <alignment horizontal="center" vertical="center" wrapText="1"/>
    </xf>
    <xf numFmtId="3" fontId="46" fillId="39" borderId="1" xfId="1" applyNumberFormat="1" applyFont="1" applyFill="1" applyBorder="1" applyAlignment="1">
      <alignment horizontal="center" vertical="center" wrapText="1"/>
    </xf>
    <xf numFmtId="3" fontId="46" fillId="4" borderId="2" xfId="55" applyNumberFormat="1" applyFont="1" applyFill="1" applyBorder="1" applyAlignment="1">
      <alignment horizontal="center" vertical="center" wrapText="1"/>
    </xf>
    <xf numFmtId="3" fontId="46" fillId="38" borderId="1" xfId="55" applyNumberFormat="1" applyFont="1" applyFill="1" applyBorder="1" applyAlignment="1">
      <alignment horizontal="center" vertical="center" wrapText="1"/>
    </xf>
    <xf numFmtId="3" fontId="46" fillId="38" borderId="3" xfId="55" applyNumberFormat="1" applyFont="1" applyFill="1" applyBorder="1" applyAlignment="1">
      <alignment horizontal="center" vertical="center" wrapText="1"/>
    </xf>
    <xf numFmtId="3" fontId="46" fillId="38" borderId="2" xfId="55" applyNumberFormat="1" applyFont="1" applyFill="1" applyBorder="1" applyAlignment="1">
      <alignment horizontal="center" vertical="center" wrapText="1"/>
    </xf>
    <xf numFmtId="170" fontId="46" fillId="38" borderId="8" xfId="55" applyNumberFormat="1" applyFont="1" applyFill="1" applyBorder="1" applyAlignment="1">
      <alignment horizontal="center" vertical="center" wrapText="1"/>
    </xf>
    <xf numFmtId="0" fontId="46" fillId="38" borderId="1" xfId="1" applyFont="1" applyFill="1" applyBorder="1" applyAlignment="1">
      <alignment horizontal="center" vertical="center"/>
    </xf>
    <xf numFmtId="0" fontId="46" fillId="4" borderId="3" xfId="4" applyFont="1" applyFill="1" applyBorder="1" applyAlignment="1">
      <alignment horizontal="center" vertical="center" wrapText="1"/>
    </xf>
    <xf numFmtId="0" fontId="46" fillId="4" borderId="1" xfId="4" applyFont="1" applyFill="1" applyBorder="1" applyAlignment="1">
      <alignment horizontal="center" vertical="center" wrapText="1"/>
    </xf>
    <xf numFmtId="0" fontId="46" fillId="4" borderId="7" xfId="4" applyFont="1" applyFill="1" applyBorder="1" applyAlignment="1">
      <alignment horizontal="center" vertical="center" wrapText="1"/>
    </xf>
    <xf numFmtId="0" fontId="47" fillId="0" borderId="0" xfId="78" applyFont="1"/>
    <xf numFmtId="0" fontId="48" fillId="38" borderId="1" xfId="78" applyFont="1" applyFill="1" applyBorder="1" applyAlignment="1">
      <alignment horizontal="center" vertical="center"/>
    </xf>
    <xf numFmtId="14" fontId="48" fillId="38" borderId="1" xfId="78" applyNumberFormat="1" applyFont="1" applyFill="1" applyBorder="1" applyAlignment="1">
      <alignment horizontal="center" vertical="center"/>
    </xf>
    <xf numFmtId="0" fontId="47" fillId="0" borderId="0" xfId="78" applyFont="1" applyBorder="1"/>
    <xf numFmtId="3" fontId="47" fillId="0" borderId="0" xfId="78" applyNumberFormat="1" applyFont="1"/>
    <xf numFmtId="0" fontId="49" fillId="0" borderId="0" xfId="78" applyFont="1"/>
    <xf numFmtId="0" fontId="50" fillId="4" borderId="1" xfId="78" applyFont="1" applyFill="1" applyBorder="1" applyAlignment="1">
      <alignment horizontal="center" vertical="center" wrapText="1"/>
    </xf>
    <xf numFmtId="0" fontId="51" fillId="0" borderId="0" xfId="1" applyFont="1" applyFill="1" applyBorder="1" applyAlignment="1">
      <alignment vertical="center" wrapText="1"/>
    </xf>
    <xf numFmtId="0" fontId="51" fillId="0" borderId="36" xfId="1" applyFont="1" applyFill="1" applyBorder="1" applyAlignment="1">
      <alignment vertical="center" wrapText="1"/>
    </xf>
    <xf numFmtId="0" fontId="51" fillId="0" borderId="0" xfId="1" applyFont="1" applyFill="1" applyBorder="1" applyAlignment="1">
      <alignment horizontal="center" vertical="center" wrapText="1"/>
    </xf>
    <xf numFmtId="0" fontId="51" fillId="2" borderId="0" xfId="1" applyFont="1" applyFill="1" applyBorder="1" applyAlignment="1">
      <alignment vertical="center" wrapText="1"/>
    </xf>
    <xf numFmtId="0" fontId="51" fillId="0" borderId="0" xfId="1" applyFont="1" applyFill="1" applyBorder="1" applyAlignment="1">
      <alignment horizontal="left" vertical="center" wrapText="1"/>
    </xf>
    <xf numFmtId="0" fontId="52" fillId="4" borderId="5" xfId="1" applyFont="1" applyFill="1" applyBorder="1" applyAlignment="1">
      <alignment vertical="center" wrapText="1"/>
    </xf>
    <xf numFmtId="3" fontId="51" fillId="0" borderId="0" xfId="1" applyNumberFormat="1" applyFont="1" applyFill="1" applyBorder="1" applyAlignment="1">
      <alignment vertical="center" wrapText="1"/>
    </xf>
    <xf numFmtId="3" fontId="51" fillId="0" borderId="36" xfId="1" applyNumberFormat="1" applyFont="1" applyFill="1" applyBorder="1" applyAlignment="1">
      <alignment vertical="center" wrapText="1"/>
    </xf>
    <xf numFmtId="3" fontId="51" fillId="2" borderId="0" xfId="1" applyNumberFormat="1" applyFont="1" applyFill="1" applyBorder="1" applyAlignment="1">
      <alignment vertical="center" wrapText="1"/>
    </xf>
    <xf numFmtId="0" fontId="47" fillId="0" borderId="0" xfId="78" applyFont="1" applyAlignment="1">
      <alignment horizontal="center"/>
    </xf>
    <xf numFmtId="14" fontId="47" fillId="0" borderId="0" xfId="78" applyNumberFormat="1" applyFont="1" applyAlignment="1">
      <alignment horizontal="center"/>
    </xf>
    <xf numFmtId="0" fontId="47" fillId="0" borderId="0" xfId="78" applyFont="1" applyFill="1"/>
    <xf numFmtId="0" fontId="47" fillId="0" borderId="0" xfId="78" applyFont="1" applyFill="1" applyBorder="1"/>
    <xf numFmtId="0" fontId="47" fillId="0" borderId="0" xfId="78" applyFont="1" applyFill="1" applyBorder="1" applyAlignment="1">
      <alignment horizontal="center"/>
    </xf>
    <xf numFmtId="0" fontId="47" fillId="0" borderId="0" xfId="78" applyFont="1" applyFill="1" applyBorder="1" applyAlignment="1"/>
    <xf numFmtId="0" fontId="47" fillId="2" borderId="0" xfId="78" applyFont="1" applyFill="1" applyBorder="1" applyAlignment="1">
      <alignment horizontal="left"/>
    </xf>
    <xf numFmtId="0" fontId="47" fillId="0" borderId="0" xfId="78" applyFont="1" applyFill="1" applyBorder="1" applyAlignment="1">
      <alignment horizontal="left"/>
    </xf>
    <xf numFmtId="0" fontId="46" fillId="4" borderId="4" xfId="1" applyFont="1" applyFill="1" applyBorder="1" applyAlignment="1">
      <alignment horizontal="left" vertical="center" wrapText="1"/>
    </xf>
    <xf numFmtId="3" fontId="47" fillId="0" borderId="0" xfId="78" applyNumberFormat="1" applyFont="1" applyFill="1" applyBorder="1"/>
    <xf numFmtId="3" fontId="47" fillId="0" borderId="0" xfId="78" applyNumberFormat="1" applyFont="1" applyBorder="1"/>
    <xf numFmtId="3" fontId="47" fillId="2" borderId="0" xfId="78" applyNumberFormat="1" applyFont="1" applyFill="1" applyBorder="1"/>
    <xf numFmtId="0" fontId="47" fillId="0" borderId="0" xfId="78" applyFont="1" applyFill="1" applyBorder="1" applyAlignment="1">
      <alignment wrapText="1"/>
    </xf>
    <xf numFmtId="0" fontId="49" fillId="0" borderId="1" xfId="4" applyFont="1" applyFill="1" applyBorder="1" applyAlignment="1">
      <alignment horizontal="center"/>
    </xf>
    <xf numFmtId="0" fontId="49" fillId="0" borderId="8" xfId="4" applyFont="1" applyFill="1" applyBorder="1" applyAlignment="1">
      <alignment horizontal="center"/>
    </xf>
    <xf numFmtId="0" fontId="49" fillId="0" borderId="1" xfId="4" applyFont="1" applyFill="1" applyBorder="1" applyAlignment="1">
      <alignment horizontal="left"/>
    </xf>
    <xf numFmtId="0" fontId="49" fillId="0" borderId="8" xfId="4" applyFont="1" applyFill="1" applyBorder="1" applyAlignment="1">
      <alignment horizontal="left"/>
    </xf>
    <xf numFmtId="3" fontId="49" fillId="0" borderId="1" xfId="4" applyNumberFormat="1" applyFont="1" applyFill="1" applyBorder="1" applyAlignment="1">
      <alignment horizontal="left"/>
    </xf>
    <xf numFmtId="3" fontId="49" fillId="0" borderId="8" xfId="4" applyNumberFormat="1" applyFont="1" applyFill="1" applyBorder="1" applyAlignment="1">
      <alignment horizontal="center"/>
    </xf>
    <xf numFmtId="3" fontId="49" fillId="0" borderId="1" xfId="4" applyNumberFormat="1" applyFont="1" applyFill="1" applyBorder="1" applyAlignment="1">
      <alignment horizontal="center"/>
    </xf>
    <xf numFmtId="3" fontId="49" fillId="0" borderId="3" xfId="4" applyNumberFormat="1" applyFont="1" applyFill="1" applyBorder="1" applyAlignment="1">
      <alignment horizontal="center"/>
    </xf>
    <xf numFmtId="3" fontId="49" fillId="0" borderId="3" xfId="124" applyNumberFormat="1" applyFont="1" applyFill="1" applyBorder="1" applyAlignment="1">
      <alignment horizontal="center"/>
    </xf>
    <xf numFmtId="3" fontId="49" fillId="0" borderId="1" xfId="124" applyNumberFormat="1" applyFont="1" applyFill="1" applyBorder="1" applyAlignment="1">
      <alignment horizontal="center"/>
    </xf>
    <xf numFmtId="3" fontId="49" fillId="0" borderId="2" xfId="55" applyNumberFormat="1" applyFont="1" applyFill="1" applyBorder="1" applyAlignment="1">
      <alignment horizontal="center"/>
    </xf>
    <xf numFmtId="3" fontId="49" fillId="0" borderId="1" xfId="55" applyNumberFormat="1" applyFont="1" applyFill="1" applyBorder="1" applyAlignment="1">
      <alignment horizontal="center"/>
    </xf>
    <xf numFmtId="3" fontId="49" fillId="0" borderId="3" xfId="55" applyNumberFormat="1" applyFont="1" applyFill="1" applyBorder="1" applyAlignment="1">
      <alignment horizontal="center"/>
    </xf>
    <xf numFmtId="0" fontId="49" fillId="0" borderId="1" xfId="4" applyFont="1" applyFill="1" applyBorder="1" applyAlignment="1">
      <alignment horizontal="left" wrapText="1"/>
    </xf>
    <xf numFmtId="0" fontId="53" fillId="0" borderId="0" xfId="1" applyFont="1" applyFill="1" applyBorder="1" applyAlignment="1">
      <alignment horizontal="center"/>
    </xf>
    <xf numFmtId="0" fontId="53" fillId="0" borderId="0" xfId="1" applyFont="1" applyFill="1" applyAlignment="1"/>
    <xf numFmtId="0" fontId="53" fillId="0" borderId="0" xfId="1" applyFont="1" applyFill="1" applyAlignment="1">
      <alignment horizontal="center"/>
    </xf>
    <xf numFmtId="3" fontId="47" fillId="0" borderId="0" xfId="78" applyNumberFormat="1" applyFont="1" applyFill="1"/>
    <xf numFmtId="0" fontId="47" fillId="0" borderId="1" xfId="78" applyFont="1" applyFill="1" applyBorder="1" applyAlignment="1">
      <alignment horizontal="center"/>
    </xf>
    <xf numFmtId="14" fontId="47" fillId="0" borderId="1" xfId="78" applyNumberFormat="1" applyFont="1" applyFill="1" applyBorder="1" applyAlignment="1">
      <alignment horizontal="center"/>
    </xf>
    <xf numFmtId="0" fontId="49" fillId="0" borderId="0" xfId="78" applyFont="1" applyFill="1"/>
    <xf numFmtId="0" fontId="49" fillId="0" borderId="1" xfId="4" applyFont="1" applyFill="1" applyBorder="1" applyAlignment="1">
      <alignment horizontal="left" vertical="center"/>
    </xf>
    <xf numFmtId="0" fontId="49" fillId="0" borderId="1" xfId="4" applyFont="1" applyFill="1" applyBorder="1" applyAlignment="1">
      <alignment vertical="center"/>
    </xf>
    <xf numFmtId="3" fontId="49" fillId="0" borderId="1" xfId="4" applyNumberFormat="1" applyFont="1" applyFill="1" applyBorder="1" applyAlignment="1">
      <alignment vertical="center" wrapText="1"/>
    </xf>
    <xf numFmtId="0" fontId="49" fillId="0" borderId="1" xfId="78" applyFont="1" applyFill="1" applyBorder="1" applyAlignment="1">
      <alignment horizontal="justify" vertical="justify" wrapText="1"/>
    </xf>
    <xf numFmtId="3" fontId="49" fillId="0" borderId="37" xfId="4" applyNumberFormat="1" applyFont="1" applyFill="1" applyBorder="1" applyAlignment="1">
      <alignment horizontal="center"/>
    </xf>
    <xf numFmtId="0" fontId="47" fillId="2" borderId="0" xfId="78" applyFont="1" applyFill="1" applyBorder="1"/>
    <xf numFmtId="0" fontId="47" fillId="2" borderId="0" xfId="78" applyFont="1" applyFill="1" applyBorder="1" applyAlignment="1">
      <alignment horizontal="center"/>
    </xf>
    <xf numFmtId="0" fontId="47" fillId="2" borderId="0" xfId="78" applyFont="1" applyFill="1" applyBorder="1" applyAlignment="1"/>
    <xf numFmtId="0" fontId="46" fillId="4" borderId="5" xfId="1" applyFont="1" applyFill="1" applyBorder="1" applyAlignment="1">
      <alignment horizontal="left" vertical="center" wrapText="1"/>
    </xf>
    <xf numFmtId="3" fontId="50" fillId="3" borderId="5" xfId="4" applyNumberFormat="1" applyFont="1" applyFill="1" applyBorder="1" applyAlignment="1">
      <alignment horizontal="center"/>
    </xf>
    <xf numFmtId="3" fontId="50" fillId="4" borderId="5" xfId="4" applyNumberFormat="1" applyFont="1" applyFill="1" applyBorder="1" applyAlignment="1">
      <alignment horizontal="center"/>
    </xf>
    <xf numFmtId="3" fontId="50" fillId="4" borderId="1" xfId="4" applyNumberFormat="1" applyFont="1" applyFill="1" applyBorder="1" applyAlignment="1">
      <alignment horizontal="center"/>
    </xf>
    <xf numFmtId="3" fontId="54" fillId="0" borderId="0" xfId="4" applyNumberFormat="1" applyFont="1" applyFill="1" applyBorder="1" applyAlignment="1">
      <alignment horizontal="center"/>
    </xf>
    <xf numFmtId="0" fontId="49" fillId="0" borderId="0" xfId="78" applyFont="1" applyFill="1" applyBorder="1"/>
    <xf numFmtId="0" fontId="53" fillId="43" borderId="0" xfId="1" applyFont="1" applyFill="1" applyBorder="1" applyAlignment="1">
      <alignment horizontal="center"/>
    </xf>
    <xf numFmtId="0" fontId="53" fillId="43" borderId="0" xfId="1" applyFont="1" applyFill="1" applyAlignment="1"/>
    <xf numFmtId="0" fontId="53" fillId="43" borderId="0" xfId="1" applyFont="1" applyFill="1" applyAlignment="1">
      <alignment horizontal="center"/>
    </xf>
    <xf numFmtId="0" fontId="53" fillId="44" borderId="0" xfId="1" applyFont="1" applyFill="1" applyBorder="1" applyAlignment="1">
      <alignment horizontal="center"/>
    </xf>
    <xf numFmtId="0" fontId="53" fillId="44" borderId="0" xfId="1" applyFont="1" applyFill="1" applyAlignment="1"/>
    <xf numFmtId="0" fontId="53" fillId="44" borderId="0" xfId="1" applyFont="1" applyFill="1" applyAlignment="1">
      <alignment horizontal="center"/>
    </xf>
    <xf numFmtId="3" fontId="49" fillId="0" borderId="36" xfId="4" applyNumberFormat="1" applyFont="1" applyFill="1" applyBorder="1" applyAlignment="1">
      <alignment horizontal="center"/>
    </xf>
    <xf numFmtId="14" fontId="47" fillId="0" borderId="0" xfId="78" applyNumberFormat="1" applyFont="1" applyFill="1" applyBorder="1" applyAlignment="1">
      <alignment horizontal="center"/>
    </xf>
    <xf numFmtId="0" fontId="52" fillId="4" borderId="1" xfId="1" applyFont="1" applyFill="1" applyBorder="1" applyAlignment="1">
      <alignment horizontal="left" vertical="center" wrapText="1"/>
    </xf>
    <xf numFmtId="3" fontId="50" fillId="3" borderId="4" xfId="4" applyNumberFormat="1" applyFont="1" applyFill="1" applyBorder="1" applyAlignment="1">
      <alignment horizontal="center"/>
    </xf>
    <xf numFmtId="0" fontId="46" fillId="0" borderId="0" xfId="1" applyFont="1" applyFill="1" applyBorder="1" applyAlignment="1">
      <alignment horizontal="left" vertical="center" wrapText="1"/>
    </xf>
    <xf numFmtId="3" fontId="50" fillId="2" borderId="0" xfId="4" applyNumberFormat="1" applyFont="1" applyFill="1" applyBorder="1" applyAlignment="1">
      <alignment horizontal="center"/>
    </xf>
    <xf numFmtId="3" fontId="50" fillId="0" borderId="0" xfId="4" applyNumberFormat="1" applyFont="1" applyFill="1" applyBorder="1" applyAlignment="1">
      <alignment horizontal="center"/>
    </xf>
    <xf numFmtId="0" fontId="53" fillId="2" borderId="0" xfId="1" applyFont="1" applyFill="1" applyBorder="1" applyAlignment="1"/>
    <xf numFmtId="0" fontId="53" fillId="2" borderId="0" xfId="1" applyFont="1" applyFill="1" applyBorder="1" applyAlignment="1">
      <alignment horizontal="center"/>
    </xf>
    <xf numFmtId="14" fontId="47" fillId="2" borderId="0" xfId="78" applyNumberFormat="1" applyFont="1" applyFill="1" applyBorder="1" applyAlignment="1">
      <alignment horizontal="center"/>
    </xf>
    <xf numFmtId="0" fontId="52" fillId="4" borderId="1" xfId="1" applyFont="1" applyFill="1" applyBorder="1" applyAlignment="1">
      <alignment vertical="center" wrapText="1"/>
    </xf>
    <xf numFmtId="0" fontId="47" fillId="45" borderId="0" xfId="78" applyFont="1" applyFill="1"/>
    <xf numFmtId="0" fontId="49" fillId="0" borderId="1" xfId="4" applyNumberFormat="1" applyFont="1" applyFill="1" applyBorder="1" applyAlignment="1">
      <alignment horizontal="left"/>
    </xf>
    <xf numFmtId="3" fontId="49" fillId="0" borderId="38" xfId="124" applyNumberFormat="1" applyFont="1" applyFill="1" applyBorder="1" applyAlignment="1">
      <alignment horizontal="center"/>
    </xf>
    <xf numFmtId="3" fontId="49" fillId="0" borderId="5" xfId="124" applyNumberFormat="1" applyFont="1" applyFill="1" applyBorder="1" applyAlignment="1">
      <alignment horizontal="center"/>
    </xf>
    <xf numFmtId="3" fontId="49" fillId="0" borderId="39" xfId="55" applyNumberFormat="1" applyFont="1" applyFill="1" applyBorder="1" applyAlignment="1">
      <alignment horizontal="center"/>
    </xf>
    <xf numFmtId="0" fontId="49" fillId="0" borderId="1" xfId="78" applyFont="1" applyFill="1" applyBorder="1"/>
    <xf numFmtId="0" fontId="49" fillId="0" borderId="8" xfId="78" applyFont="1" applyFill="1" applyBorder="1"/>
    <xf numFmtId="0" fontId="49" fillId="0" borderId="1" xfId="78" applyFont="1" applyFill="1" applyBorder="1" applyAlignment="1">
      <alignment horizontal="center"/>
    </xf>
    <xf numFmtId="0" fontId="49" fillId="0" borderId="1" xfId="78" applyFont="1" applyFill="1" applyBorder="1" applyAlignment="1">
      <alignment horizontal="left"/>
    </xf>
    <xf numFmtId="0" fontId="53" fillId="0" borderId="1" xfId="1" applyFont="1" applyFill="1" applyBorder="1" applyAlignment="1">
      <alignment horizontal="left" vertical="center" wrapText="1"/>
    </xf>
    <xf numFmtId="0" fontId="47" fillId="0" borderId="8" xfId="78" applyFont="1" applyFill="1" applyBorder="1"/>
    <xf numFmtId="3" fontId="49" fillId="0" borderId="1" xfId="78" applyNumberFormat="1" applyFont="1" applyFill="1" applyBorder="1" applyAlignment="1">
      <alignment horizontal="center"/>
    </xf>
    <xf numFmtId="3" fontId="47" fillId="0" borderId="8" xfId="78" applyNumberFormat="1" applyFont="1" applyFill="1" applyBorder="1"/>
    <xf numFmtId="3" fontId="47" fillId="0" borderId="3" xfId="78" applyNumberFormat="1" applyFont="1" applyFill="1" applyBorder="1"/>
    <xf numFmtId="3" fontId="47" fillId="0" borderId="1" xfId="78" applyNumberFormat="1" applyFont="1" applyFill="1" applyBorder="1"/>
    <xf numFmtId="3" fontId="47" fillId="0" borderId="2" xfId="78" applyNumberFormat="1" applyFont="1" applyFill="1" applyBorder="1"/>
    <xf numFmtId="0" fontId="49" fillId="0" borderId="1" xfId="78" applyFont="1" applyFill="1" applyBorder="1" applyAlignment="1">
      <alignment wrapText="1"/>
    </xf>
    <xf numFmtId="0" fontId="47" fillId="0" borderId="0" xfId="78" applyFont="1" applyFill="1" applyAlignment="1">
      <alignment horizontal="center"/>
    </xf>
    <xf numFmtId="14" fontId="47" fillId="0" borderId="0" xfId="78" applyNumberFormat="1" applyFont="1" applyFill="1" applyAlignment="1">
      <alignment horizontal="center"/>
    </xf>
    <xf numFmtId="3" fontId="50" fillId="3" borderId="7" xfId="4" applyNumberFormat="1" applyFont="1" applyFill="1" applyBorder="1" applyAlignment="1">
      <alignment horizontal="center"/>
    </xf>
    <xf numFmtId="3" fontId="49" fillId="39" borderId="8" xfId="4" applyNumberFormat="1" applyFont="1" applyFill="1" applyBorder="1" applyAlignment="1">
      <alignment horizontal="center"/>
    </xf>
    <xf numFmtId="3" fontId="49" fillId="39" borderId="1" xfId="4" applyNumberFormat="1" applyFont="1" applyFill="1" applyBorder="1" applyAlignment="1">
      <alignment horizontal="center"/>
    </xf>
    <xf numFmtId="3" fontId="49" fillId="39" borderId="3" xfId="124" applyNumberFormat="1" applyFont="1" applyFill="1" applyBorder="1" applyAlignment="1">
      <alignment horizontal="center"/>
    </xf>
    <xf numFmtId="3" fontId="49" fillId="39" borderId="1" xfId="124" applyNumberFormat="1" applyFont="1" applyFill="1" applyBorder="1" applyAlignment="1">
      <alignment horizontal="center"/>
    </xf>
    <xf numFmtId="3" fontId="49" fillId="39" borderId="2" xfId="55" applyNumberFormat="1" applyFont="1" applyFill="1" applyBorder="1" applyAlignment="1">
      <alignment horizontal="center"/>
    </xf>
    <xf numFmtId="0" fontId="53" fillId="39" borderId="0" xfId="1" applyFont="1" applyFill="1" applyBorder="1" applyAlignment="1">
      <alignment horizontal="center"/>
    </xf>
    <xf numFmtId="0" fontId="53" fillId="39" borderId="0" xfId="1" applyFont="1" applyFill="1" applyAlignment="1"/>
    <xf numFmtId="0" fontId="53" fillId="39" borderId="0" xfId="1" applyFont="1" applyFill="1" applyAlignment="1">
      <alignment horizontal="center"/>
    </xf>
    <xf numFmtId="0" fontId="54" fillId="0" borderId="1" xfId="4" applyNumberFormat="1" applyFont="1" applyFill="1" applyBorder="1" applyAlignment="1">
      <alignment horizontal="left"/>
    </xf>
    <xf numFmtId="0" fontId="47" fillId="46" borderId="0" xfId="78" applyFont="1" applyFill="1" applyBorder="1"/>
    <xf numFmtId="3" fontId="49" fillId="0" borderId="40" xfId="4" applyNumberFormat="1" applyFont="1" applyFill="1" applyBorder="1" applyAlignment="1">
      <alignment horizontal="center"/>
    </xf>
    <xf numFmtId="3" fontId="49" fillId="0" borderId="4" xfId="4" applyNumberFormat="1" applyFont="1" applyFill="1" applyBorder="1" applyAlignment="1">
      <alignment horizontal="center"/>
    </xf>
    <xf numFmtId="3" fontId="49" fillId="0" borderId="37" xfId="124" applyNumberFormat="1" applyFont="1" applyFill="1" applyBorder="1" applyAlignment="1">
      <alignment horizontal="center"/>
    </xf>
    <xf numFmtId="3" fontId="49" fillId="0" borderId="4" xfId="124" applyNumberFormat="1" applyFont="1" applyFill="1" applyBorder="1" applyAlignment="1">
      <alignment horizontal="center"/>
    </xf>
    <xf numFmtId="3" fontId="49" fillId="0" borderId="6" xfId="55" applyNumberFormat="1" applyFont="1" applyFill="1" applyBorder="1" applyAlignment="1">
      <alignment horizontal="center"/>
    </xf>
    <xf numFmtId="3" fontId="49" fillId="0" borderId="37" xfId="55" applyNumberFormat="1" applyFont="1" applyFill="1" applyBorder="1" applyAlignment="1">
      <alignment horizontal="center"/>
    </xf>
    <xf numFmtId="3" fontId="50" fillId="3" borderId="1" xfId="4" applyNumberFormat="1" applyFont="1" applyFill="1" applyBorder="1" applyAlignment="1">
      <alignment horizontal="center"/>
    </xf>
    <xf numFmtId="0" fontId="51" fillId="2" borderId="0" xfId="1" applyFont="1" applyFill="1" applyBorder="1" applyAlignment="1">
      <alignment horizontal="center" vertical="center" wrapText="1"/>
    </xf>
    <xf numFmtId="0" fontId="51" fillId="0" borderId="36" xfId="1" applyFont="1" applyFill="1" applyBorder="1" applyAlignment="1">
      <alignment horizontal="center" vertical="center" wrapText="1"/>
    </xf>
    <xf numFmtId="3" fontId="51" fillId="0" borderId="36" xfId="1" applyNumberFormat="1" applyFont="1" applyFill="1" applyBorder="1" applyAlignment="1">
      <alignment horizontal="center" vertical="center" wrapText="1"/>
    </xf>
    <xf numFmtId="3" fontId="51" fillId="0" borderId="0" xfId="1" applyNumberFormat="1" applyFont="1" applyFill="1" applyBorder="1" applyAlignment="1">
      <alignment horizontal="center" vertical="center" wrapText="1"/>
    </xf>
    <xf numFmtId="3" fontId="51" fillId="2" borderId="0" xfId="1" applyNumberFormat="1" applyFont="1" applyFill="1" applyBorder="1" applyAlignment="1">
      <alignment horizontal="center" vertical="center" wrapText="1"/>
    </xf>
    <xf numFmtId="170" fontId="47" fillId="0" borderId="0" xfId="78" applyNumberFormat="1" applyFont="1" applyFill="1" applyBorder="1"/>
    <xf numFmtId="0" fontId="53" fillId="47" borderId="0" xfId="1" applyFont="1" applyFill="1" applyBorder="1" applyAlignment="1">
      <alignment horizontal="center"/>
    </xf>
    <xf numFmtId="0" fontId="53" fillId="47" borderId="0" xfId="1" applyFont="1" applyFill="1" applyAlignment="1"/>
    <xf numFmtId="0" fontId="53" fillId="47" borderId="0" xfId="1" applyFont="1" applyFill="1" applyAlignment="1">
      <alignment horizontal="center"/>
    </xf>
    <xf numFmtId="0" fontId="49" fillId="2" borderId="0" xfId="4" applyFont="1" applyFill="1" applyBorder="1" applyAlignment="1">
      <alignment horizontal="center"/>
    </xf>
    <xf numFmtId="0" fontId="49" fillId="0" borderId="38" xfId="4" applyFont="1" applyFill="1" applyBorder="1" applyAlignment="1">
      <alignment horizontal="center"/>
    </xf>
    <xf numFmtId="0" fontId="49" fillId="2" borderId="0" xfId="4" applyFont="1" applyFill="1" applyBorder="1" applyAlignment="1">
      <alignment horizontal="left"/>
    </xf>
    <xf numFmtId="0" fontId="49" fillId="2" borderId="0" xfId="4" applyFont="1" applyFill="1" applyBorder="1" applyAlignment="1"/>
    <xf numFmtId="3" fontId="49" fillId="0" borderId="5" xfId="55" applyNumberFormat="1" applyFont="1" applyFill="1" applyBorder="1" applyAlignment="1">
      <alignment horizontal="center"/>
    </xf>
    <xf numFmtId="0" fontId="49" fillId="0" borderId="0" xfId="4" applyFont="1" applyFill="1" applyBorder="1" applyAlignment="1">
      <alignment horizontal="left" wrapText="1"/>
    </xf>
    <xf numFmtId="0" fontId="49" fillId="0" borderId="0" xfId="4" applyFont="1" applyFill="1" applyBorder="1" applyAlignment="1">
      <alignment horizontal="center"/>
    </xf>
    <xf numFmtId="0" fontId="49" fillId="0" borderId="3" xfId="4" applyFont="1" applyFill="1" applyBorder="1" applyAlignment="1">
      <alignment horizontal="center"/>
    </xf>
    <xf numFmtId="0" fontId="49" fillId="0" borderId="0" xfId="4" applyFont="1" applyFill="1" applyBorder="1" applyAlignment="1">
      <alignment horizontal="left"/>
    </xf>
    <xf numFmtId="0" fontId="49" fillId="0" borderId="0" xfId="4" applyFont="1" applyFill="1" applyBorder="1" applyAlignment="1"/>
    <xf numFmtId="3" fontId="49" fillId="0" borderId="0" xfId="4" applyNumberFormat="1" applyFont="1" applyFill="1" applyBorder="1" applyAlignment="1">
      <alignment horizontal="center"/>
    </xf>
    <xf numFmtId="3" fontId="49" fillId="2" borderId="0" xfId="4" applyNumberFormat="1" applyFont="1" applyFill="1" applyBorder="1" applyAlignment="1">
      <alignment horizontal="center"/>
    </xf>
    <xf numFmtId="3" fontId="49" fillId="0" borderId="0" xfId="55" applyNumberFormat="1" applyFont="1" applyFill="1" applyBorder="1" applyAlignment="1">
      <alignment horizontal="center"/>
    </xf>
    <xf numFmtId="3" fontId="49" fillId="2" borderId="0" xfId="55" applyNumberFormat="1" applyFont="1" applyFill="1" applyBorder="1" applyAlignment="1">
      <alignment horizontal="center"/>
    </xf>
    <xf numFmtId="0" fontId="49" fillId="0" borderId="37" xfId="4" applyFont="1" applyFill="1" applyBorder="1" applyAlignment="1">
      <alignment horizontal="center"/>
    </xf>
    <xf numFmtId="3" fontId="49" fillId="0" borderId="2" xfId="4" applyNumberFormat="1" applyFont="1" applyFill="1" applyBorder="1" applyAlignment="1">
      <alignment horizontal="center"/>
    </xf>
    <xf numFmtId="0" fontId="47" fillId="0" borderId="8" xfId="78" applyFont="1" applyBorder="1"/>
    <xf numFmtId="3" fontId="47" fillId="0" borderId="8" xfId="78" applyNumberFormat="1" applyFont="1" applyBorder="1"/>
    <xf numFmtId="3" fontId="47" fillId="2" borderId="3" xfId="78" applyNumberFormat="1" applyFont="1" applyFill="1" applyBorder="1"/>
    <xf numFmtId="3" fontId="47" fillId="0" borderId="1" xfId="78" applyNumberFormat="1" applyFont="1" applyBorder="1"/>
    <xf numFmtId="3" fontId="47" fillId="0" borderId="2" xfId="78" applyNumberFormat="1" applyFont="1" applyBorder="1"/>
    <xf numFmtId="3" fontId="47" fillId="2" borderId="2" xfId="78" applyNumberFormat="1" applyFont="1" applyFill="1" applyBorder="1"/>
    <xf numFmtId="3" fontId="50" fillId="2" borderId="0" xfId="55" applyNumberFormat="1" applyFont="1" applyFill="1" applyBorder="1" applyAlignment="1">
      <alignment horizontal="center"/>
    </xf>
    <xf numFmtId="3" fontId="50" fillId="0" borderId="0" xfId="55" applyNumberFormat="1" applyFont="1" applyFill="1" applyBorder="1" applyAlignment="1">
      <alignment horizontal="center"/>
    </xf>
    <xf numFmtId="0" fontId="52" fillId="3" borderId="1" xfId="1" applyFont="1" applyFill="1" applyBorder="1" applyAlignment="1">
      <alignment vertical="center" wrapText="1"/>
    </xf>
    <xf numFmtId="49" fontId="49" fillId="0" borderId="1" xfId="4" applyNumberFormat="1" applyFont="1" applyFill="1" applyBorder="1" applyAlignment="1">
      <alignment horizontal="left"/>
    </xf>
    <xf numFmtId="3" fontId="47" fillId="0" borderId="0" xfId="78" applyNumberFormat="1" applyFont="1" applyFill="1" applyBorder="1" applyAlignment="1">
      <alignment horizontal="left"/>
    </xf>
    <xf numFmtId="3" fontId="49" fillId="0" borderId="1" xfId="55" applyNumberFormat="1" applyFont="1" applyFill="1" applyBorder="1" applyAlignment="1">
      <alignment horizontal="left"/>
    </xf>
    <xf numFmtId="3" fontId="49" fillId="48" borderId="2" xfId="55" applyNumberFormat="1" applyFont="1" applyFill="1" applyBorder="1" applyAlignment="1">
      <alignment horizontal="center"/>
    </xf>
    <xf numFmtId="0" fontId="53" fillId="48" borderId="0" xfId="1" applyFont="1" applyFill="1" applyBorder="1" applyAlignment="1">
      <alignment horizontal="center"/>
    </xf>
    <xf numFmtId="0" fontId="53" fillId="48" borderId="0" xfId="1" applyFont="1" applyFill="1" applyAlignment="1"/>
    <xf numFmtId="0" fontId="53" fillId="48" borderId="0" xfId="1" applyFont="1" applyFill="1" applyAlignment="1">
      <alignment horizontal="center"/>
    </xf>
    <xf numFmtId="14" fontId="47" fillId="0" borderId="0" xfId="78" applyNumberFormat="1" applyFont="1" applyFill="1"/>
    <xf numFmtId="0" fontId="47" fillId="0" borderId="4" xfId="78" applyFont="1" applyFill="1" applyBorder="1" applyAlignment="1">
      <alignment horizontal="center"/>
    </xf>
    <xf numFmtId="14" fontId="47" fillId="0" borderId="4" xfId="78" applyNumberFormat="1" applyFont="1" applyFill="1" applyBorder="1" applyAlignment="1">
      <alignment horizontal="center"/>
    </xf>
    <xf numFmtId="3" fontId="49" fillId="0" borderId="0" xfId="124" applyNumberFormat="1" applyFont="1" applyFill="1" applyBorder="1" applyAlignment="1">
      <alignment horizontal="center"/>
    </xf>
    <xf numFmtId="0" fontId="53" fillId="0" borderId="0" xfId="1" applyFont="1" applyFill="1" applyBorder="1" applyAlignment="1"/>
    <xf numFmtId="14" fontId="47" fillId="0" borderId="0" xfId="78" applyNumberFormat="1" applyFont="1" applyFill="1" applyBorder="1"/>
    <xf numFmtId="0" fontId="47" fillId="0" borderId="5" xfId="78" applyFont="1" applyFill="1" applyBorder="1" applyAlignment="1">
      <alignment horizontal="center"/>
    </xf>
    <xf numFmtId="14" fontId="47" fillId="0" borderId="5" xfId="78" applyNumberFormat="1" applyFont="1" applyFill="1" applyBorder="1" applyAlignment="1">
      <alignment horizontal="center"/>
    </xf>
    <xf numFmtId="0" fontId="49" fillId="0" borderId="1" xfId="78" applyFont="1" applyFill="1" applyBorder="1" applyAlignment="1"/>
    <xf numFmtId="0" fontId="47" fillId="0" borderId="8" xfId="78" applyFont="1" applyFill="1" applyBorder="1" applyAlignment="1">
      <alignment horizontal="left"/>
    </xf>
    <xf numFmtId="0" fontId="47" fillId="3" borderId="1" xfId="78" applyFont="1" applyFill="1" applyBorder="1"/>
    <xf numFmtId="3" fontId="48" fillId="4" borderId="5" xfId="78" applyNumberFormat="1" applyFont="1" applyFill="1" applyBorder="1" applyAlignment="1">
      <alignment horizontal="center"/>
    </xf>
    <xf numFmtId="0" fontId="49" fillId="49" borderId="1" xfId="4" applyFont="1" applyFill="1" applyBorder="1" applyAlignment="1">
      <alignment horizontal="center"/>
    </xf>
    <xf numFmtId="0" fontId="49" fillId="49" borderId="8" xfId="4" applyFont="1" applyFill="1" applyBorder="1" applyAlignment="1">
      <alignment horizontal="center"/>
    </xf>
    <xf numFmtId="0" fontId="49" fillId="49" borderId="1" xfId="4" applyFont="1" applyFill="1" applyBorder="1" applyAlignment="1">
      <alignment horizontal="left"/>
    </xf>
    <xf numFmtId="0" fontId="49" fillId="49" borderId="8" xfId="4" applyFont="1" applyFill="1" applyBorder="1" applyAlignment="1">
      <alignment horizontal="left"/>
    </xf>
    <xf numFmtId="3" fontId="49" fillId="49" borderId="1" xfId="4" applyNumberFormat="1" applyFont="1" applyFill="1" applyBorder="1" applyAlignment="1">
      <alignment horizontal="left"/>
    </xf>
    <xf numFmtId="3" fontId="49" fillId="49" borderId="8" xfId="4" applyNumberFormat="1" applyFont="1" applyFill="1" applyBorder="1" applyAlignment="1">
      <alignment horizontal="center"/>
    </xf>
    <xf numFmtId="3" fontId="49" fillId="49" borderId="1" xfId="4" applyNumberFormat="1" applyFont="1" applyFill="1" applyBorder="1" applyAlignment="1">
      <alignment horizontal="center"/>
    </xf>
    <xf numFmtId="3" fontId="49" fillId="49" borderId="3" xfId="4" applyNumberFormat="1" applyFont="1" applyFill="1" applyBorder="1" applyAlignment="1">
      <alignment horizontal="center"/>
    </xf>
    <xf numFmtId="3" fontId="49" fillId="49" borderId="1" xfId="124" applyNumberFormat="1" applyFont="1" applyFill="1" applyBorder="1" applyAlignment="1">
      <alignment horizontal="center"/>
    </xf>
    <xf numFmtId="3" fontId="49" fillId="49" borderId="2" xfId="55" applyNumberFormat="1" applyFont="1" applyFill="1" applyBorder="1" applyAlignment="1">
      <alignment horizontal="center"/>
    </xf>
    <xf numFmtId="3" fontId="49" fillId="49" borderId="1" xfId="55" applyNumberFormat="1" applyFont="1" applyFill="1" applyBorder="1" applyAlignment="1">
      <alignment horizontal="center"/>
    </xf>
    <xf numFmtId="3" fontId="49" fillId="49" borderId="3" xfId="55" applyNumberFormat="1" applyFont="1" applyFill="1" applyBorder="1" applyAlignment="1">
      <alignment horizontal="center"/>
    </xf>
    <xf numFmtId="0" fontId="49" fillId="49" borderId="1" xfId="4" applyFont="1" applyFill="1" applyBorder="1" applyAlignment="1">
      <alignment horizontal="left" wrapText="1"/>
    </xf>
    <xf numFmtId="0" fontId="53" fillId="49" borderId="0" xfId="1" applyFont="1" applyFill="1" applyBorder="1" applyAlignment="1">
      <alignment horizontal="center"/>
    </xf>
    <xf numFmtId="0" fontId="53" fillId="49" borderId="0" xfId="1" applyFont="1" applyFill="1" applyAlignment="1"/>
    <xf numFmtId="0" fontId="53" fillId="49" borderId="0" xfId="1" applyFont="1" applyFill="1" applyAlignment="1">
      <alignment horizontal="center"/>
    </xf>
    <xf numFmtId="0" fontId="47" fillId="49" borderId="0" xfId="78" applyFont="1" applyFill="1"/>
    <xf numFmtId="3" fontId="47" fillId="49" borderId="0" xfId="78" applyNumberFormat="1" applyFont="1" applyFill="1"/>
    <xf numFmtId="0" fontId="47" fillId="49" borderId="1" xfId="78" applyFont="1" applyFill="1" applyBorder="1" applyAlignment="1">
      <alignment horizontal="center"/>
    </xf>
    <xf numFmtId="14" fontId="47" fillId="49" borderId="1" xfId="78" applyNumberFormat="1" applyFont="1" applyFill="1" applyBorder="1" applyAlignment="1">
      <alignment horizontal="center"/>
    </xf>
    <xf numFmtId="0" fontId="47" fillId="49" borderId="0" xfId="78" applyFont="1" applyFill="1" applyBorder="1"/>
    <xf numFmtId="170" fontId="47" fillId="49" borderId="0" xfId="78" applyNumberFormat="1" applyFont="1" applyFill="1" applyBorder="1"/>
    <xf numFmtId="0" fontId="49" fillId="49" borderId="0" xfId="78" applyFont="1" applyFill="1"/>
    <xf numFmtId="3" fontId="49" fillId="49" borderId="3" xfId="124" applyNumberFormat="1" applyFont="1" applyFill="1" applyBorder="1" applyAlignment="1">
      <alignment horizontal="center"/>
    </xf>
    <xf numFmtId="0" fontId="53" fillId="50" borderId="0" xfId="1" applyFont="1" applyFill="1" applyAlignment="1">
      <alignment horizontal="center"/>
    </xf>
    <xf numFmtId="0" fontId="47" fillId="51" borderId="0" xfId="78" applyFont="1" applyFill="1"/>
    <xf numFmtId="3" fontId="50" fillId="2" borderId="0" xfId="4" applyNumberFormat="1" applyFont="1" applyFill="1" applyBorder="1" applyAlignment="1">
      <alignment horizontal="left"/>
    </xf>
    <xf numFmtId="3" fontId="50" fillId="0" borderId="0" xfId="4" applyNumberFormat="1" applyFont="1" applyFill="1" applyBorder="1" applyAlignment="1">
      <alignment horizontal="center" wrapText="1"/>
    </xf>
    <xf numFmtId="3" fontId="50" fillId="3" borderId="39" xfId="4" applyNumberFormat="1" applyFont="1" applyFill="1" applyBorder="1" applyAlignment="1">
      <alignment horizontal="center"/>
    </xf>
    <xf numFmtId="0" fontId="54" fillId="0" borderId="1" xfId="1" applyNumberFormat="1" applyFont="1" applyFill="1" applyBorder="1" applyAlignment="1">
      <alignment horizontal="left"/>
    </xf>
    <xf numFmtId="0" fontId="55" fillId="0" borderId="1" xfId="78" applyFont="1" applyFill="1" applyBorder="1" applyAlignment="1">
      <alignment horizontal="left"/>
    </xf>
    <xf numFmtId="3" fontId="49" fillId="32" borderId="1" xfId="4" applyNumberFormat="1" applyFont="1" applyFill="1" applyBorder="1" applyAlignment="1">
      <alignment horizontal="left"/>
    </xf>
    <xf numFmtId="0" fontId="52" fillId="0" borderId="0" xfId="1" applyFont="1" applyFill="1" applyBorder="1" applyAlignment="1">
      <alignment horizontal="left" vertical="center" wrapText="1"/>
    </xf>
    <xf numFmtId="3" fontId="50" fillId="0" borderId="36" xfId="4" applyNumberFormat="1" applyFont="1" applyFill="1" applyBorder="1" applyAlignment="1">
      <alignment horizontal="center"/>
    </xf>
    <xf numFmtId="0" fontId="55" fillId="0" borderId="1" xfId="4" applyNumberFormat="1" applyFont="1" applyFill="1" applyBorder="1" applyAlignment="1">
      <alignment horizontal="left"/>
    </xf>
    <xf numFmtId="0" fontId="54" fillId="0" borderId="1" xfId="78" applyNumberFormat="1" applyFont="1" applyFill="1" applyBorder="1" applyAlignment="1">
      <alignment horizontal="left" vertical="center"/>
    </xf>
    <xf numFmtId="0" fontId="49" fillId="0" borderId="0" xfId="78" applyFont="1" applyFill="1" applyBorder="1" applyAlignment="1">
      <alignment horizontal="justify" vertical="justify" wrapText="1"/>
    </xf>
    <xf numFmtId="0" fontId="49" fillId="0" borderId="8" xfId="78" applyFont="1" applyFill="1" applyBorder="1" applyAlignment="1">
      <alignment horizontal="left"/>
    </xf>
    <xf numFmtId="3" fontId="48" fillId="4" borderId="1" xfId="78" applyNumberFormat="1" applyFont="1" applyFill="1" applyBorder="1"/>
    <xf numFmtId="3" fontId="48" fillId="4" borderId="1" xfId="78" applyNumberFormat="1" applyFont="1" applyFill="1" applyBorder="1" applyAlignment="1">
      <alignment horizontal="center"/>
    </xf>
    <xf numFmtId="3" fontId="48" fillId="4" borderId="5" xfId="78" applyNumberFormat="1" applyFont="1" applyFill="1" applyBorder="1"/>
    <xf numFmtId="0" fontId="54" fillId="0" borderId="0" xfId="4" applyNumberFormat="1" applyFont="1" applyFill="1" applyBorder="1" applyAlignment="1">
      <alignment horizontal="left"/>
    </xf>
    <xf numFmtId="0" fontId="49" fillId="0" borderId="5" xfId="4" applyFont="1" applyFill="1" applyBorder="1" applyAlignment="1">
      <alignment horizontal="left"/>
    </xf>
    <xf numFmtId="3" fontId="49" fillId="0" borderId="5" xfId="4" applyNumberFormat="1" applyFont="1" applyFill="1" applyBorder="1" applyAlignment="1">
      <alignment horizontal="left"/>
    </xf>
    <xf numFmtId="3" fontId="49" fillId="0" borderId="5" xfId="4" applyNumberFormat="1" applyFont="1" applyFill="1" applyBorder="1" applyAlignment="1">
      <alignment horizontal="center"/>
    </xf>
    <xf numFmtId="14" fontId="47" fillId="0" borderId="0" xfId="78" applyNumberFormat="1" applyFont="1"/>
    <xf numFmtId="3" fontId="49" fillId="49" borderId="37" xfId="4" applyNumberFormat="1" applyFont="1" applyFill="1" applyBorder="1" applyAlignment="1">
      <alignment horizontal="center"/>
    </xf>
    <xf numFmtId="0" fontId="47" fillId="2" borderId="0" xfId="78" applyFont="1" applyFill="1"/>
    <xf numFmtId="0" fontId="53" fillId="2" borderId="0" xfId="1" applyFont="1" applyFill="1" applyAlignment="1"/>
    <xf numFmtId="0" fontId="53" fillId="2" borderId="0" xfId="1" applyFont="1" applyFill="1" applyAlignment="1">
      <alignment horizontal="center"/>
    </xf>
    <xf numFmtId="0" fontId="47" fillId="2" borderId="0" xfId="78" applyFont="1" applyFill="1" applyAlignment="1">
      <alignment horizontal="center"/>
    </xf>
    <xf numFmtId="14" fontId="47" fillId="2" borderId="0" xfId="78" applyNumberFormat="1" applyFont="1" applyFill="1" applyAlignment="1">
      <alignment horizontal="center"/>
    </xf>
    <xf numFmtId="3" fontId="47" fillId="2" borderId="0" xfId="78" applyNumberFormat="1" applyFont="1" applyFill="1"/>
    <xf numFmtId="0" fontId="47" fillId="49" borderId="0" xfId="78" applyFont="1" applyFill="1" applyBorder="1" applyAlignment="1">
      <alignment horizontal="center"/>
    </xf>
    <xf numFmtId="14" fontId="47" fillId="49" borderId="0" xfId="78" applyNumberFormat="1" applyFont="1" applyFill="1" applyBorder="1" applyAlignment="1">
      <alignment horizontal="center"/>
    </xf>
    <xf numFmtId="3" fontId="49" fillId="49" borderId="40" xfId="4" applyNumberFormat="1" applyFont="1" applyFill="1" applyBorder="1" applyAlignment="1">
      <alignment horizontal="center"/>
    </xf>
    <xf numFmtId="3" fontId="49" fillId="49" borderId="4" xfId="4" applyNumberFormat="1" applyFont="1" applyFill="1" applyBorder="1" applyAlignment="1">
      <alignment horizontal="center"/>
    </xf>
    <xf numFmtId="3" fontId="49" fillId="49" borderId="37" xfId="124" applyNumberFormat="1" applyFont="1" applyFill="1" applyBorder="1" applyAlignment="1">
      <alignment horizontal="center"/>
    </xf>
    <xf numFmtId="3" fontId="49" fillId="49" borderId="4" xfId="124" applyNumberFormat="1" applyFont="1" applyFill="1" applyBorder="1" applyAlignment="1">
      <alignment horizontal="center"/>
    </xf>
    <xf numFmtId="3" fontId="49" fillId="49" borderId="6" xfId="55" applyNumberFormat="1" applyFont="1" applyFill="1" applyBorder="1" applyAlignment="1">
      <alignment horizontal="center"/>
    </xf>
    <xf numFmtId="0" fontId="49" fillId="49" borderId="1" xfId="4" applyFont="1" applyFill="1" applyBorder="1" applyAlignment="1">
      <alignment horizontal="left" vertical="center"/>
    </xf>
    <xf numFmtId="0" fontId="49" fillId="49" borderId="1" xfId="4" applyFont="1" applyFill="1" applyBorder="1" applyAlignment="1">
      <alignment vertical="center"/>
    </xf>
    <xf numFmtId="3" fontId="49" fillId="49" borderId="1" xfId="4" applyNumberFormat="1" applyFont="1" applyFill="1" applyBorder="1" applyAlignment="1">
      <alignment vertical="center" wrapText="1"/>
    </xf>
    <xf numFmtId="0" fontId="49" fillId="49" borderId="1" xfId="78" applyFont="1" applyFill="1" applyBorder="1" applyAlignment="1">
      <alignment horizontal="justify" vertical="justify" wrapText="1"/>
    </xf>
    <xf numFmtId="0" fontId="49" fillId="49" borderId="0" xfId="4" applyFont="1" applyFill="1" applyBorder="1" applyAlignment="1">
      <alignment horizontal="center"/>
    </xf>
    <xf numFmtId="0" fontId="49" fillId="49" borderId="0" xfId="4" applyFont="1" applyFill="1" applyBorder="1" applyAlignment="1">
      <alignment horizontal="left"/>
    </xf>
    <xf numFmtId="0" fontId="49" fillId="49" borderId="1" xfId="78" applyFont="1" applyFill="1" applyBorder="1"/>
    <xf numFmtId="3" fontId="49" fillId="49" borderId="36" xfId="4" applyNumberFormat="1" applyFont="1" applyFill="1" applyBorder="1" applyAlignment="1">
      <alignment horizontal="center"/>
    </xf>
    <xf numFmtId="3" fontId="49" fillId="49" borderId="1" xfId="78" applyNumberFormat="1" applyFont="1" applyFill="1" applyBorder="1" applyAlignment="1">
      <alignment horizontal="center"/>
    </xf>
    <xf numFmtId="0" fontId="49" fillId="49" borderId="1" xfId="78" applyFont="1" applyFill="1" applyBorder="1" applyAlignment="1">
      <alignment horizontal="center"/>
    </xf>
    <xf numFmtId="3" fontId="49" fillId="0" borderId="3" xfId="78" applyNumberFormat="1" applyFont="1" applyFill="1" applyBorder="1" applyAlignment="1">
      <alignment horizontal="center"/>
    </xf>
    <xf numFmtId="0" fontId="49" fillId="49" borderId="1" xfId="78" applyFont="1" applyFill="1" applyBorder="1" applyAlignment="1">
      <alignment horizontal="left"/>
    </xf>
    <xf numFmtId="0" fontId="47" fillId="49" borderId="8" xfId="78" applyFont="1" applyFill="1" applyBorder="1"/>
    <xf numFmtId="3" fontId="47" fillId="49" borderId="8" xfId="78" applyNumberFormat="1" applyFont="1" applyFill="1" applyBorder="1"/>
    <xf numFmtId="3" fontId="49" fillId="49" borderId="3" xfId="78" applyNumberFormat="1" applyFont="1" applyFill="1" applyBorder="1" applyAlignment="1">
      <alignment horizontal="center"/>
    </xf>
    <xf numFmtId="3" fontId="47" fillId="49" borderId="1" xfId="78" applyNumberFormat="1" applyFont="1" applyFill="1" applyBorder="1"/>
    <xf numFmtId="3" fontId="47" fillId="49" borderId="2" xfId="78" applyNumberFormat="1" applyFont="1" applyFill="1" applyBorder="1"/>
    <xf numFmtId="0" fontId="49" fillId="49" borderId="1" xfId="78" applyFont="1" applyFill="1" applyBorder="1" applyAlignment="1">
      <alignment wrapText="1"/>
    </xf>
    <xf numFmtId="0" fontId="53" fillId="44" borderId="0" xfId="1" quotePrefix="1" applyFont="1" applyFill="1" applyAlignment="1">
      <alignment horizontal="center"/>
    </xf>
    <xf numFmtId="0" fontId="46" fillId="4" borderId="7" xfId="1" applyFont="1" applyFill="1" applyBorder="1" applyAlignment="1">
      <alignment horizontal="left" vertical="center" wrapText="1"/>
    </xf>
    <xf numFmtId="3" fontId="47" fillId="39" borderId="0" xfId="78" applyNumberFormat="1" applyFont="1" applyFill="1"/>
    <xf numFmtId="3" fontId="54" fillId="0" borderId="8" xfId="4" applyNumberFormat="1" applyFont="1" applyFill="1" applyBorder="1" applyAlignment="1">
      <alignment horizontal="center"/>
    </xf>
    <xf numFmtId="3" fontId="54" fillId="0" borderId="3" xfId="124" applyNumberFormat="1" applyFont="1" applyFill="1" applyBorder="1" applyAlignment="1">
      <alignment horizontal="center"/>
    </xf>
    <xf numFmtId="0" fontId="54" fillId="0" borderId="1" xfId="4" applyFont="1" applyFill="1" applyBorder="1" applyAlignment="1">
      <alignment horizontal="left" wrapText="1"/>
    </xf>
    <xf numFmtId="3" fontId="54" fillId="0" borderId="1" xfId="1" applyNumberFormat="1" applyFont="1" applyFill="1" applyBorder="1" applyAlignment="1">
      <alignment horizontal="center" vertical="center" wrapText="1"/>
    </xf>
    <xf numFmtId="0" fontId="54" fillId="0" borderId="8" xfId="4" applyFont="1" applyFill="1" applyBorder="1" applyAlignment="1">
      <alignment horizontal="center"/>
    </xf>
    <xf numFmtId="0" fontId="54" fillId="0" borderId="1" xfId="4" applyFont="1" applyFill="1" applyBorder="1" applyAlignment="1">
      <alignment horizontal="center"/>
    </xf>
    <xf numFmtId="0" fontId="54" fillId="0" borderId="1" xfId="4" applyFont="1" applyFill="1" applyBorder="1" applyAlignment="1">
      <alignment horizontal="left"/>
    </xf>
    <xf numFmtId="0" fontId="54" fillId="0" borderId="8" xfId="4" applyFont="1" applyFill="1" applyBorder="1" applyAlignment="1">
      <alignment horizontal="left"/>
    </xf>
    <xf numFmtId="3" fontId="54" fillId="0" borderId="1" xfId="124" applyNumberFormat="1" applyFont="1" applyFill="1" applyBorder="1" applyAlignment="1">
      <alignment horizontal="center"/>
    </xf>
    <xf numFmtId="0" fontId="54" fillId="0" borderId="0" xfId="1" applyFont="1" applyFill="1" applyBorder="1" applyAlignment="1">
      <alignment horizontal="center"/>
    </xf>
    <xf numFmtId="0" fontId="52" fillId="0" borderId="1" xfId="1" applyFont="1" applyFill="1" applyBorder="1" applyAlignment="1">
      <alignment vertical="center" wrapText="1"/>
    </xf>
    <xf numFmtId="0" fontId="55" fillId="0" borderId="1" xfId="78" applyNumberFormat="1" applyFont="1" applyFill="1" applyBorder="1" applyAlignment="1">
      <alignment horizontal="left" vertical="center"/>
    </xf>
    <xf numFmtId="0" fontId="55" fillId="0" borderId="1" xfId="78" applyFont="1" applyFill="1" applyBorder="1" applyAlignment="1">
      <alignment horizontal="left" vertical="center"/>
    </xf>
    <xf numFmtId="3" fontId="55" fillId="0" borderId="1" xfId="1" applyNumberFormat="1" applyFont="1" applyFill="1" applyBorder="1" applyAlignment="1">
      <alignment horizontal="center" vertical="center"/>
    </xf>
    <xf numFmtId="3" fontId="49" fillId="52" borderId="2" xfId="55" applyNumberFormat="1" applyFont="1" applyFill="1" applyBorder="1" applyAlignment="1">
      <alignment horizontal="center"/>
    </xf>
    <xf numFmtId="0" fontId="53" fillId="52" borderId="0" xfId="1" applyFont="1" applyFill="1" applyBorder="1" applyAlignment="1">
      <alignment horizontal="center"/>
    </xf>
    <xf numFmtId="0" fontId="53" fillId="52" borderId="0" xfId="1" applyFont="1" applyFill="1" applyAlignment="1"/>
    <xf numFmtId="0" fontId="53" fillId="52" borderId="0" xfId="1" applyFont="1" applyFill="1" applyAlignment="1">
      <alignment horizontal="center"/>
    </xf>
    <xf numFmtId="0" fontId="47" fillId="39" borderId="0" xfId="78" applyFont="1" applyFill="1"/>
    <xf numFmtId="0" fontId="47" fillId="0" borderId="0" xfId="78" applyFont="1" applyFill="1" applyAlignment="1">
      <alignment horizontal="left"/>
    </xf>
    <xf numFmtId="0" fontId="47" fillId="0" borderId="0" xfId="78" applyFont="1" applyFill="1" applyAlignment="1">
      <alignment wrapText="1"/>
    </xf>
    <xf numFmtId="0" fontId="52" fillId="4" borderId="1" xfId="1" applyFont="1" applyFill="1" applyBorder="1" applyAlignment="1">
      <alignment horizontal="left" vertical="top" wrapText="1"/>
    </xf>
    <xf numFmtId="3" fontId="50" fillId="3" borderId="38" xfId="4" applyNumberFormat="1" applyFont="1" applyFill="1" applyBorder="1" applyAlignment="1">
      <alignment horizontal="center"/>
    </xf>
    <xf numFmtId="0" fontId="50" fillId="4" borderId="1" xfId="78" applyFont="1" applyFill="1" applyBorder="1"/>
    <xf numFmtId="0" fontId="47" fillId="2" borderId="0" xfId="78" applyFont="1" applyFill="1" applyAlignment="1">
      <alignment horizontal="left"/>
    </xf>
    <xf numFmtId="0" fontId="47" fillId="0" borderId="0" xfId="78" applyFont="1" applyFill="1" applyAlignment="1"/>
    <xf numFmtId="3" fontId="49" fillId="0" borderId="0" xfId="78" applyNumberFormat="1" applyFont="1" applyFill="1"/>
    <xf numFmtId="3" fontId="47" fillId="0" borderId="0" xfId="78" applyNumberFormat="1" applyFont="1" applyFill="1" applyAlignment="1">
      <alignment horizontal="left"/>
    </xf>
    <xf numFmtId="0" fontId="49" fillId="0" borderId="0" xfId="78" applyFont="1" applyFill="1" applyAlignment="1">
      <alignment horizontal="center"/>
    </xf>
    <xf numFmtId="0" fontId="49" fillId="0" borderId="0" xfId="78" applyFont="1" applyFill="1" applyAlignment="1">
      <alignment horizontal="left"/>
    </xf>
    <xf numFmtId="0" fontId="49" fillId="0" borderId="0" xfId="78" applyFont="1" applyFill="1" applyAlignment="1">
      <alignment wrapText="1"/>
    </xf>
    <xf numFmtId="3" fontId="49" fillId="0" borderId="0" xfId="78" applyNumberFormat="1" applyFont="1" applyFill="1" applyAlignment="1">
      <alignment horizontal="center"/>
    </xf>
    <xf numFmtId="3" fontId="47" fillId="0" borderId="0" xfId="78" applyNumberFormat="1" applyFont="1" applyFill="1" applyAlignment="1">
      <alignment horizontal="center"/>
    </xf>
    <xf numFmtId="0" fontId="49" fillId="0" borderId="0" xfId="78" applyFont="1" applyAlignment="1">
      <alignment wrapText="1"/>
    </xf>
    <xf numFmtId="0" fontId="49" fillId="0" borderId="0" xfId="78" applyFont="1" applyAlignment="1">
      <alignment horizontal="center"/>
    </xf>
    <xf numFmtId="0" fontId="49" fillId="0" borderId="0" xfId="78" applyFont="1" applyAlignment="1">
      <alignment horizontal="left"/>
    </xf>
    <xf numFmtId="3" fontId="49" fillId="0" borderId="0" xfId="78" applyNumberFormat="1" applyFont="1" applyAlignment="1">
      <alignment horizontal="center"/>
    </xf>
    <xf numFmtId="3" fontId="47" fillId="0" borderId="0" xfId="78" applyNumberFormat="1" applyFont="1" applyAlignment="1">
      <alignment horizontal="center"/>
    </xf>
    <xf numFmtId="3" fontId="45" fillId="53" borderId="7" xfId="0" applyNumberFormat="1" applyFont="1" applyFill="1" applyBorder="1"/>
    <xf numFmtId="3" fontId="45" fillId="53" borderId="5" xfId="0" applyNumberFormat="1" applyFont="1" applyFill="1" applyBorder="1"/>
    <xf numFmtId="3" fontId="0" fillId="0" borderId="1" xfId="0" applyNumberFormat="1" applyFill="1" applyBorder="1" applyAlignment="1">
      <alignment wrapText="1"/>
    </xf>
    <xf numFmtId="3" fontId="45" fillId="53" borderId="7" xfId="0" applyNumberFormat="1" applyFont="1" applyFill="1" applyBorder="1" applyAlignment="1">
      <alignment wrapText="1"/>
    </xf>
    <xf numFmtId="3" fontId="45" fillId="53" borderId="5" xfId="0" applyNumberFormat="1" applyFont="1" applyFill="1" applyBorder="1" applyAlignment="1">
      <alignment wrapText="1"/>
    </xf>
    <xf numFmtId="3" fontId="0" fillId="0" borderId="0" xfId="0" applyNumberFormat="1" applyAlignment="1">
      <alignment wrapText="1"/>
    </xf>
    <xf numFmtId="3" fontId="0" fillId="0" borderId="1" xfId="0" applyNumberFormat="1" applyBorder="1" applyAlignment="1">
      <alignment wrapText="1"/>
    </xf>
    <xf numFmtId="0" fontId="45" fillId="41" borderId="4" xfId="0" applyFont="1" applyFill="1" applyBorder="1" applyAlignment="1">
      <alignment horizontal="center" vertical="center"/>
    </xf>
    <xf numFmtId="3" fontId="45" fillId="41" borderId="4" xfId="0" applyNumberFormat="1" applyFont="1" applyFill="1" applyBorder="1" applyAlignment="1">
      <alignment horizontal="center" vertical="center"/>
    </xf>
    <xf numFmtId="3" fontId="45" fillId="41" borderId="4" xfId="0" applyNumberFormat="1" applyFont="1" applyFill="1" applyBorder="1" applyAlignment="1">
      <alignment horizontal="center" vertical="center" wrapText="1"/>
    </xf>
    <xf numFmtId="3" fontId="45" fillId="41" borderId="7" xfId="0" applyNumberFormat="1" applyFont="1" applyFill="1" applyBorder="1" applyAlignment="1">
      <alignment horizontal="center" vertical="center" wrapText="1"/>
    </xf>
    <xf numFmtId="3" fontId="45" fillId="41" borderId="7" xfId="0" applyNumberFormat="1" applyFont="1" applyFill="1" applyBorder="1" applyAlignment="1">
      <alignment horizontal="center" vertical="center"/>
    </xf>
    <xf numFmtId="0" fontId="0" fillId="0" borderId="0" xfId="0" applyNumberFormat="1" applyFill="1" applyBorder="1" applyAlignment="1" applyProtection="1"/>
    <xf numFmtId="3" fontId="0" fillId="0" borderId="0" xfId="0" applyNumberFormat="1" applyFill="1" applyBorder="1" applyAlignment="1" applyProtection="1"/>
    <xf numFmtId="0" fontId="0" fillId="0" borderId="41" xfId="0" pivotButton="1" applyBorder="1"/>
    <xf numFmtId="0" fontId="0" fillId="0" borderId="42" xfId="0" applyBorder="1"/>
    <xf numFmtId="0" fontId="0" fillId="0" borderId="43" xfId="0" applyBorder="1"/>
    <xf numFmtId="0" fontId="0" fillId="0" borderId="41" xfId="0" applyBorder="1"/>
    <xf numFmtId="3" fontId="0" fillId="0" borderId="43" xfId="0" applyNumberFormat="1" applyBorder="1"/>
    <xf numFmtId="0" fontId="0" fillId="0" borderId="44" xfId="0" applyBorder="1"/>
    <xf numFmtId="0" fontId="0" fillId="0" borderId="45" xfId="0" applyBorder="1"/>
    <xf numFmtId="3" fontId="0" fillId="0" borderId="35" xfId="0" applyNumberFormat="1" applyBorder="1"/>
    <xf numFmtId="0" fontId="0" fillId="0" borderId="35" xfId="0" pivotButton="1" applyBorder="1"/>
    <xf numFmtId="0" fontId="0" fillId="0" borderId="35" xfId="0" applyBorder="1"/>
    <xf numFmtId="0" fontId="0" fillId="0" borderId="46" xfId="0" applyBorder="1"/>
    <xf numFmtId="0" fontId="0" fillId="0" borderId="47" xfId="0" applyBorder="1"/>
    <xf numFmtId="3" fontId="0" fillId="0" borderId="48" xfId="0" applyNumberFormat="1" applyBorder="1"/>
    <xf numFmtId="3" fontId="0" fillId="39" borderId="43" xfId="0" applyNumberFormat="1" applyFill="1" applyBorder="1"/>
    <xf numFmtId="0" fontId="56" fillId="54" borderId="1" xfId="0" applyFont="1" applyFill="1" applyBorder="1" applyAlignment="1">
      <alignment horizontal="right"/>
    </xf>
    <xf numFmtId="0" fontId="56" fillId="54" borderId="1" xfId="0" applyFont="1" applyFill="1" applyBorder="1" applyAlignment="1">
      <alignment horizontal="center" wrapText="1"/>
    </xf>
    <xf numFmtId="0" fontId="56" fillId="54" borderId="1" xfId="0" applyFont="1" applyFill="1" applyBorder="1" applyAlignment="1">
      <alignment horizontal="center"/>
    </xf>
    <xf numFmtId="171" fontId="56" fillId="54" borderId="1" xfId="0" applyNumberFormat="1" applyFont="1" applyFill="1" applyBorder="1" applyAlignment="1">
      <alignment horizontal="center"/>
    </xf>
    <xf numFmtId="14" fontId="56" fillId="54" borderId="1" xfId="0" applyNumberFormat="1" applyFont="1" applyFill="1" applyBorder="1" applyAlignment="1">
      <alignment horizontal="center"/>
    </xf>
    <xf numFmtId="0" fontId="56" fillId="2" borderId="1" xfId="0" applyFont="1" applyFill="1" applyBorder="1" applyAlignment="1">
      <alignment horizontal="center" wrapText="1"/>
    </xf>
    <xf numFmtId="171" fontId="56" fillId="2" borderId="1" xfId="0" applyNumberFormat="1" applyFont="1" applyFill="1" applyBorder="1" applyAlignment="1">
      <alignment horizontal="center" wrapText="1"/>
    </xf>
    <xf numFmtId="0" fontId="56" fillId="2" borderId="1" xfId="0" applyFont="1" applyFill="1" applyBorder="1" applyAlignment="1">
      <alignment horizontal="left" wrapText="1"/>
    </xf>
    <xf numFmtId="0" fontId="56" fillId="49" borderId="1" xfId="0" applyFont="1" applyFill="1" applyBorder="1" applyAlignment="1">
      <alignment horizontal="center" wrapText="1"/>
    </xf>
    <xf numFmtId="171" fontId="56" fillId="49" borderId="1" xfId="0" applyNumberFormat="1" applyFont="1" applyFill="1" applyBorder="1" applyAlignment="1">
      <alignment horizontal="center" wrapText="1"/>
    </xf>
    <xf numFmtId="0" fontId="56" fillId="55" borderId="1" xfId="0" applyFont="1" applyFill="1" applyBorder="1" applyAlignment="1">
      <alignment horizontal="center" wrapText="1"/>
    </xf>
    <xf numFmtId="171" fontId="56" fillId="55" borderId="1" xfId="0" applyNumberFormat="1" applyFont="1" applyFill="1" applyBorder="1" applyAlignment="1">
      <alignment horizontal="center" wrapText="1"/>
    </xf>
    <xf numFmtId="0" fontId="56" fillId="56" borderId="1" xfId="0" applyFont="1" applyFill="1" applyBorder="1" applyAlignment="1">
      <alignment horizontal="center" wrapText="1"/>
    </xf>
    <xf numFmtId="171" fontId="56" fillId="56" borderId="1" xfId="0" applyNumberFormat="1" applyFont="1" applyFill="1" applyBorder="1" applyAlignment="1">
      <alignment horizontal="center" wrapText="1"/>
    </xf>
    <xf numFmtId="0" fontId="56" fillId="2" borderId="7" xfId="0" applyFont="1" applyFill="1" applyBorder="1" applyAlignment="1">
      <alignment horizontal="center" wrapText="1"/>
    </xf>
    <xf numFmtId="0" fontId="0" fillId="57" borderId="1" xfId="0" applyFill="1" applyBorder="1" applyAlignment="1">
      <alignment horizontal="left"/>
    </xf>
    <xf numFmtId="0" fontId="0" fillId="57" borderId="0" xfId="0" applyFill="1"/>
    <xf numFmtId="0" fontId="57" fillId="40" borderId="35" xfId="0" applyFont="1" applyFill="1" applyBorder="1"/>
    <xf numFmtId="169" fontId="0" fillId="0" borderId="35" xfId="0" applyNumberFormat="1" applyBorder="1"/>
    <xf numFmtId="0" fontId="57" fillId="40" borderId="48" xfId="0" applyFont="1" applyFill="1" applyBorder="1"/>
    <xf numFmtId="169" fontId="0" fillId="0" borderId="0" xfId="0" applyNumberFormat="1"/>
    <xf numFmtId="10" fontId="3" fillId="0" borderId="1" xfId="2" applyNumberFormat="1" applyFont="1" applyBorder="1" applyAlignment="1">
      <alignment vertical="center" wrapText="1"/>
    </xf>
    <xf numFmtId="0" fontId="59" fillId="40" borderId="35" xfId="128" applyFont="1" applyFill="1" applyBorder="1"/>
    <xf numFmtId="0" fontId="58" fillId="0" borderId="0" xfId="128"/>
    <xf numFmtId="169" fontId="58" fillId="0" borderId="35" xfId="128" applyNumberFormat="1" applyBorder="1"/>
    <xf numFmtId="3" fontId="0" fillId="0" borderId="1" xfId="0" applyNumberFormat="1" applyBorder="1" applyAlignment="1">
      <alignment horizontal="center"/>
    </xf>
    <xf numFmtId="0" fontId="0" fillId="39" borderId="1" xfId="0" applyFill="1" applyBorder="1" applyAlignment="1">
      <alignment horizontal="left" wrapText="1"/>
    </xf>
    <xf numFmtId="0" fontId="0" fillId="49" borderId="1" xfId="0" applyFill="1" applyBorder="1" applyAlignment="1">
      <alignment horizontal="left" wrapText="1"/>
    </xf>
    <xf numFmtId="0" fontId="0" fillId="49" borderId="1" xfId="0" applyFill="1" applyBorder="1" applyAlignment="1">
      <alignment wrapText="1"/>
    </xf>
    <xf numFmtId="0" fontId="0" fillId="49" borderId="0" xfId="0" applyFill="1"/>
    <xf numFmtId="0" fontId="45" fillId="53" borderId="2" xfId="0" applyFont="1" applyFill="1" applyBorder="1" applyAlignment="1">
      <alignment horizontal="right"/>
    </xf>
    <xf numFmtId="0" fontId="45" fillId="53" borderId="8" xfId="0" applyFont="1" applyFill="1" applyBorder="1" applyAlignment="1">
      <alignment horizontal="right"/>
    </xf>
    <xf numFmtId="0" fontId="45" fillId="53" borderId="3" xfId="0" applyFont="1" applyFill="1" applyBorder="1" applyAlignment="1">
      <alignment horizontal="right"/>
    </xf>
    <xf numFmtId="0" fontId="38" fillId="0" borderId="17" xfId="5" applyFont="1" applyBorder="1" applyAlignment="1">
      <alignment horizontal="center"/>
    </xf>
    <xf numFmtId="0" fontId="38" fillId="0" borderId="19" xfId="5" applyFont="1" applyBorder="1" applyAlignment="1">
      <alignment horizontal="center"/>
    </xf>
    <xf numFmtId="0" fontId="38" fillId="0" borderId="17" xfId="5" applyFont="1" applyBorder="1" applyAlignment="1">
      <alignment horizontal="center" wrapText="1"/>
    </xf>
    <xf numFmtId="0" fontId="38" fillId="0" borderId="18" xfId="5" applyFont="1" applyBorder="1" applyAlignment="1">
      <alignment horizontal="center" wrapText="1"/>
    </xf>
    <xf numFmtId="0" fontId="38" fillId="0" borderId="19" xfId="5" applyFont="1" applyBorder="1" applyAlignment="1">
      <alignment horizontal="center" wrapText="1"/>
    </xf>
    <xf numFmtId="0" fontId="38" fillId="0" borderId="26" xfId="5" applyFont="1" applyBorder="1" applyAlignment="1">
      <alignment horizontal="center"/>
    </xf>
    <xf numFmtId="0" fontId="38" fillId="0" borderId="27" xfId="5" applyFont="1" applyBorder="1" applyAlignment="1">
      <alignment horizontal="center"/>
    </xf>
    <xf numFmtId="0" fontId="38" fillId="0" borderId="28" xfId="5" applyFont="1" applyBorder="1" applyAlignment="1">
      <alignment horizontal="center"/>
    </xf>
    <xf numFmtId="0" fontId="38" fillId="0" borderId="0" xfId="5" applyFont="1" applyAlignment="1">
      <alignment horizontal="center"/>
    </xf>
  </cellXfs>
  <cellStyles count="129">
    <cellStyle name="20% - Accent1" xfId="8"/>
    <cellStyle name="20% - Accent2" xfId="9"/>
    <cellStyle name="20% - Accent3" xfId="10"/>
    <cellStyle name="20% - Accent4" xfId="11"/>
    <cellStyle name="20% - Accent5" xfId="12"/>
    <cellStyle name="20% - Accent6" xfId="13"/>
    <cellStyle name="40% - Accent1" xfId="14"/>
    <cellStyle name="40% - Accent2" xfId="15"/>
    <cellStyle name="40% - Accent3" xfId="16"/>
    <cellStyle name="40% - Accent4" xfId="17"/>
    <cellStyle name="40% - Accent5" xfId="18"/>
    <cellStyle name="40% - Accent6" xfId="19"/>
    <cellStyle name="60% - Accent1" xfId="20"/>
    <cellStyle name="60% - Accent2" xfId="21"/>
    <cellStyle name="60% - Accent3" xfId="22"/>
    <cellStyle name="60% - Accent4" xfId="23"/>
    <cellStyle name="60% - Accent5" xfId="24"/>
    <cellStyle name="60% - Accent6" xfId="25"/>
    <cellStyle name="Accent1" xfId="26"/>
    <cellStyle name="Accent2" xfId="27"/>
    <cellStyle name="Accent3" xfId="28"/>
    <cellStyle name="Accent4" xfId="29"/>
    <cellStyle name="Accent5" xfId="30"/>
    <cellStyle name="Accent6" xfId="31"/>
    <cellStyle name="Bad" xfId="32"/>
    <cellStyle name="Calculation" xfId="33"/>
    <cellStyle name="Check Cell" xfId="34"/>
    <cellStyle name="Euro" xfId="35"/>
    <cellStyle name="Explanatory Text" xfId="36"/>
    <cellStyle name="Good" xfId="37"/>
    <cellStyle name="Heading 1" xfId="38"/>
    <cellStyle name="Heading 2" xfId="39"/>
    <cellStyle name="Heading 3" xfId="40"/>
    <cellStyle name="Heading 4" xfId="41"/>
    <cellStyle name="Hipervínculo 2" xfId="42"/>
    <cellStyle name="Hipervínculo 3" xfId="43"/>
    <cellStyle name="Hipervínculo 4" xfId="44"/>
    <cellStyle name="Hipervínculo 5" xfId="45"/>
    <cellStyle name="Hyperlink" xfId="46"/>
    <cellStyle name="Incorrecto 2" xfId="47"/>
    <cellStyle name="Input" xfId="48"/>
    <cellStyle name="Linked Cell" xfId="49"/>
    <cellStyle name="Millares 2" xfId="3"/>
    <cellStyle name="Millares 2 2" xfId="50"/>
    <cellStyle name="Millares 3" xfId="51"/>
    <cellStyle name="Millares 4" xfId="52"/>
    <cellStyle name="Millares 5" xfId="53"/>
    <cellStyle name="Millares 6" xfId="54"/>
    <cellStyle name="Millares 7" xfId="55"/>
    <cellStyle name="Millares 8" xfId="56"/>
    <cellStyle name="Moneda [0] 2" xfId="125"/>
    <cellStyle name="Moneda 2" xfId="57"/>
    <cellStyle name="Moneda 2 2" xfId="124"/>
    <cellStyle name="Moneda 3" xfId="58"/>
    <cellStyle name="Moneda 4" xfId="59"/>
    <cellStyle name="Moneda 5" xfId="60"/>
    <cellStyle name="Moneda 6" xfId="61"/>
    <cellStyle name="Moneda 7" xfId="62"/>
    <cellStyle name="Neutral 2" xfId="63"/>
    <cellStyle name="Normal" xfId="0" builtinId="0"/>
    <cellStyle name="Normal 10" xfId="7"/>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1"/>
    <cellStyle name="Normal 2 2" xfId="73"/>
    <cellStyle name="Normal 2 2 2" xfId="74"/>
    <cellStyle name="Normal 2 3" xfId="75"/>
    <cellStyle name="Normal 2 3 2" xfId="76"/>
    <cellStyle name="Normal 2_FLUJOS AAC- DACG" xfId="77"/>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4"/>
    <cellStyle name="Normal 3 2"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39" xfId="98"/>
    <cellStyle name="Normal 4" xfId="5"/>
    <cellStyle name="Normal 40" xfId="99"/>
    <cellStyle name="Normal 41" xfId="100"/>
    <cellStyle name="Normal 42" xfId="101"/>
    <cellStyle name="Normal 43" xfId="102"/>
    <cellStyle name="Normal 44" xfId="103"/>
    <cellStyle name="Normal 45" xfId="104"/>
    <cellStyle name="Normal 46" xfId="105"/>
    <cellStyle name="Normal 47" xfId="106"/>
    <cellStyle name="Normal 48" xfId="107"/>
    <cellStyle name="Normal 49" xfId="120"/>
    <cellStyle name="Normal 5" xfId="6"/>
    <cellStyle name="Normal 50" xfId="121"/>
    <cellStyle name="Normal 51" xfId="122"/>
    <cellStyle name="Normal 52" xfId="123"/>
    <cellStyle name="Normal 53" xfId="128"/>
    <cellStyle name="Normal 6" xfId="108"/>
    <cellStyle name="Normal 7" xfId="109"/>
    <cellStyle name="Normal 8" xfId="110"/>
    <cellStyle name="Normal 9" xfId="111"/>
    <cellStyle name="Notas 2" xfId="112"/>
    <cellStyle name="Note" xfId="113"/>
    <cellStyle name="Output" xfId="114"/>
    <cellStyle name="Porcentaje" xfId="2" builtinId="5"/>
    <cellStyle name="Porcentaje 2" xfId="126"/>
    <cellStyle name="Porcentaje 3" xfId="127"/>
    <cellStyle name="Porcentual 2" xfId="115"/>
    <cellStyle name="Porcentual 3" xfId="116"/>
    <cellStyle name="Porcentual 4" xfId="117"/>
    <cellStyle name="Title" xfId="118"/>
    <cellStyle name="Warning Text" xfId="119"/>
  </cellStyles>
  <dxfs count="63">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patternType="solid">
          <bgColor rgb="FFFF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9" defaultPivotStyle="PivotStyleLight16"/>
  <colors>
    <mruColors>
      <color rgb="FFFF4B4B"/>
      <color rgb="FFFFFF8F"/>
      <color rgb="FFFFFF9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pivotCacheDefinition" Target="pivotCache/pivotCacheDefinition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pivotCacheDefinition" Target="pivotCache/pivotCacheDefinition2.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58449947642556"/>
          <c:y val="1.5559005243109741E-2"/>
          <c:w val="0.80627121609803321"/>
          <c:h val="0.72092860716065565"/>
        </c:manualLayout>
      </c:layout>
      <c:lineChart>
        <c:grouping val="standard"/>
        <c:varyColors val="0"/>
        <c:ser>
          <c:idx val="0"/>
          <c:order val="0"/>
          <c:spPr>
            <a:ln w="25400">
              <a:solidFill>
                <a:srgbClr val="0000FF"/>
              </a:solidFill>
              <a:prstDash val="solid"/>
            </a:ln>
          </c:spPr>
          <c:marker>
            <c:symbol val="diamond"/>
            <c:size val="7"/>
            <c:spPr>
              <a:solidFill>
                <a:srgbClr val="000080"/>
              </a:solidFill>
              <a:ln>
                <a:solidFill>
                  <a:srgbClr val="000080"/>
                </a:solidFill>
                <a:prstDash val="solid"/>
              </a:ln>
            </c:spPr>
          </c:marker>
          <c:dLbls>
            <c:dLbl>
              <c:idx val="0"/>
              <c:layout>
                <c:manualLayout>
                  <c:x val="-4.2201924759405103E-2"/>
                  <c:y val="-3.8066895484218342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E02F-4990-9188-6A305B694DA2}"/>
                </c:ext>
              </c:extLst>
            </c:dLbl>
            <c:dLbl>
              <c:idx val="1"/>
              <c:layout>
                <c:manualLayout>
                  <c:x val="-5.6319570398390063E-2"/>
                  <c:y val="-4.1489440583161369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E02F-4990-9188-6A305B694DA2}"/>
                </c:ext>
              </c:extLst>
            </c:dLbl>
            <c:dLbl>
              <c:idx val="2"/>
              <c:layout>
                <c:manualLayout>
                  <c:x val="-3.9243881046000142E-2"/>
                  <c:y val="-2.7800108555835829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E02F-4990-9188-6A305B694DA2}"/>
                </c:ext>
              </c:extLst>
            </c:dLbl>
            <c:dLbl>
              <c:idx val="3"/>
              <c:layout>
                <c:manualLayout>
                  <c:x val="-7.7377461360986124E-2"/>
                  <c:y val="-4.1865425026355978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E02F-4990-9188-6A305B694DA2}"/>
                </c:ext>
              </c:extLst>
            </c:dLbl>
            <c:dLbl>
              <c:idx val="4"/>
              <c:layout>
                <c:manualLayout>
                  <c:x val="-8.4685705330897768E-2"/>
                  <c:y val="-4.2987304255144132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E02F-4990-9188-6A305B694DA2}"/>
                </c:ext>
              </c:extLst>
            </c:dLbl>
            <c:dLbl>
              <c:idx val="5"/>
              <c:layout>
                <c:manualLayout>
                  <c:x val="-2.1140544782180259E-2"/>
                  <c:y val="3.1019585953588003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E02F-4990-9188-6A305B694DA2}"/>
                </c:ext>
              </c:extLst>
            </c:dLbl>
            <c:dLbl>
              <c:idx val="6"/>
              <c:layout>
                <c:manualLayout>
                  <c:x val="-3.5699737532808411E-2"/>
                  <c:y val="-2.4403078255994852E-2"/>
                </c:manualLayout>
              </c:layout>
              <c:dLblPos val="r"/>
              <c:showLegendKey val="0"/>
              <c:showVal val="1"/>
              <c:showCatName val="0"/>
              <c:showSerName val="0"/>
              <c:showPercent val="0"/>
              <c:showBubbleSize val="0"/>
            </c:dLbl>
            <c:dLbl>
              <c:idx val="7"/>
              <c:layout>
                <c:manualLayout>
                  <c:x val="-2.072538860103627E-2"/>
                  <c:y val="3.0534359302053442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E02F-4990-9188-6A305B694DA2}"/>
                </c:ext>
              </c:extLst>
            </c:dLbl>
            <c:dLbl>
              <c:idx val="8"/>
              <c:layout>
                <c:manualLayout>
                  <c:x val="-5.3685948036072045E-2"/>
                  <c:y val="-2.7809617508834362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8-E02F-4990-9188-6A305B694DA2}"/>
                </c:ext>
              </c:extLst>
            </c:dLbl>
            <c:dLbl>
              <c:idx val="9"/>
              <c:layout>
                <c:manualLayout>
                  <c:x val="-1.7158817411974444E-2"/>
                  <c:y val="2.7929177599080052E-2"/>
                </c:manualLayout>
              </c:layout>
              <c:dLblPos val="r"/>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E02F-4990-9188-6A305B694DA2}"/>
                </c:ext>
              </c:extLst>
            </c:dLbl>
            <c:dLbl>
              <c:idx val="11"/>
              <c:layout>
                <c:manualLayout>
                  <c:x val="0"/>
                  <c:y val="1.941747572815828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A-E02F-4990-9188-6A305B694DA2}"/>
                </c:ext>
              </c:extLst>
            </c:dLbl>
            <c:numFmt formatCode="0.0%" sourceLinked="0"/>
            <c:spPr>
              <a:noFill/>
              <a:ln w="25400">
                <a:noFill/>
              </a:ln>
            </c:spPr>
            <c:txPr>
              <a:bodyPr/>
              <a:lstStyle/>
              <a:p>
                <a:pPr>
                  <a:defRPr sz="800" b="0" i="0" u="none" strike="noStrike" baseline="0">
                    <a:solidFill>
                      <a:srgbClr val="000000"/>
                    </a:solidFill>
                    <a:latin typeface="Arial"/>
                    <a:ea typeface="Arial"/>
                    <a:cs typeface="Arial"/>
                  </a:defRPr>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'GRAFICO 2'!$B$3:$B$14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'GRAFICO 2'!$D$3:$D$14</c:f>
              <c:numCache>
                <c:formatCode>0.00%</c:formatCode>
                <c:ptCount val="12"/>
                <c:pt idx="0">
                  <c:v>2.1552097835823916E-2</c:v>
                </c:pt>
                <c:pt idx="1">
                  <c:v>6.9209784634541471E-2</c:v>
                </c:pt>
                <c:pt idx="2">
                  <c:v>0.15686051640597085</c:v>
                </c:pt>
              </c:numCache>
            </c:numRef>
          </c:val>
          <c:smooth val="0"/>
          <c:extLst xmlns:c16r2="http://schemas.microsoft.com/office/drawing/2015/06/chart">
            <c:ext xmlns:c16="http://schemas.microsoft.com/office/drawing/2014/chart" uri="{C3380CC4-5D6E-409C-BE32-E72D297353CC}">
              <c16:uniqueId val="{0000000B-E02F-4990-9188-6A305B694DA2}"/>
            </c:ext>
          </c:extLst>
        </c:ser>
        <c:dLbls>
          <c:showLegendKey val="0"/>
          <c:showVal val="0"/>
          <c:showCatName val="0"/>
          <c:showSerName val="0"/>
          <c:showPercent val="0"/>
          <c:showBubbleSize val="0"/>
        </c:dLbls>
        <c:marker val="1"/>
        <c:smooth val="0"/>
        <c:axId val="191809024"/>
        <c:axId val="191810560"/>
      </c:lineChart>
      <c:catAx>
        <c:axId val="191809024"/>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s-CL"/>
          </a:p>
        </c:txPr>
        <c:crossAx val="191810560"/>
        <c:crosses val="autoZero"/>
        <c:auto val="1"/>
        <c:lblAlgn val="ctr"/>
        <c:lblOffset val="100"/>
        <c:tickLblSkip val="1"/>
        <c:tickMarkSkip val="1"/>
        <c:noMultiLvlLbl val="0"/>
      </c:catAx>
      <c:valAx>
        <c:axId val="191810560"/>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es-CL"/>
          </a:p>
        </c:txPr>
        <c:crossAx val="191809024"/>
        <c:crosses val="autoZero"/>
        <c:crossBetween val="between"/>
      </c:valAx>
      <c:spPr>
        <a:gradFill rotWithShape="0">
          <a:gsLst>
            <a:gs pos="0">
              <a:srgbClr val="C0C0C0"/>
            </a:gs>
            <a:gs pos="100000">
              <a:srgbClr val="FFFFFF"/>
            </a:gs>
          </a:gsLst>
          <a:lin ang="18900000" scaled="1"/>
        </a:gra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L"/>
    </a:p>
  </c:txPr>
  <c:printSettings>
    <c:headerFooter alignWithMargins="0"/>
    <c:pageMargins b="1" l="0.75000000000001465" r="0.75000000000001465" t="1" header="0" footer="0"/>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6164273207783"/>
          <c:y val="3.958341386599501E-2"/>
          <c:w val="0.81649965886020004"/>
          <c:h val="0.79375161489183665"/>
        </c:manualLayout>
      </c:layout>
      <c:barChart>
        <c:barDir val="col"/>
        <c:grouping val="clustered"/>
        <c:varyColors val="0"/>
        <c:ser>
          <c:idx val="0"/>
          <c:order val="0"/>
          <c:tx>
            <c:strRef>
              <c:f>GRAFICO1!$D$27</c:f>
              <c:strCache>
                <c:ptCount val="1"/>
                <c:pt idx="0">
                  <c:v>ACUMULADO </c:v>
                </c:pt>
              </c:strCache>
            </c:strRef>
          </c:tx>
          <c:spPr>
            <a:gradFill rotWithShape="0">
              <a:gsLst>
                <a:gs pos="0">
                  <a:srgbClr val="9999FF"/>
                </a:gs>
                <a:gs pos="100000">
                  <a:srgbClr val="9999FF">
                    <a:gamma/>
                    <a:shade val="46275"/>
                    <a:invGamma/>
                  </a:srgbClr>
                </a:gs>
              </a:gsLst>
              <a:lin ang="5400000" scaled="1"/>
            </a:gradFill>
            <a:ln w="25400">
              <a:noFill/>
            </a:ln>
          </c:spPr>
          <c:invertIfNegative val="0"/>
          <c:dLbls>
            <c:dLbl>
              <c:idx val="0"/>
              <c:layout>
                <c:manualLayout>
                  <c:x val="0.10096411646889852"/>
                  <c:y val="8.4395714393793897E-2"/>
                </c:manualLayout>
              </c:layout>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58F2-44BD-8E42-A44238890965}"/>
                </c:ext>
              </c:extLst>
            </c:dLbl>
            <c:dLbl>
              <c:idx val="1"/>
              <c:layout>
                <c:manualLayout>
                  <c:x val="5.5946205593246104E-2"/>
                  <c:y val="7.8971468666570715E-3"/>
                </c:manualLayout>
              </c:layout>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58F2-44BD-8E42-A44238890965}"/>
                </c:ext>
              </c:extLst>
            </c:dLbl>
            <c:numFmt formatCode="#,##0" sourceLinked="0"/>
            <c:spPr>
              <a:noFill/>
              <a:ln w="25400">
                <a:noFill/>
              </a:ln>
            </c:spPr>
            <c:txPr>
              <a:bodyPr/>
              <a:lstStyle/>
              <a:p>
                <a:pPr>
                  <a:defRPr sz="800" b="0" i="0" u="none" strike="noStrike" baseline="0">
                    <a:solidFill>
                      <a:srgbClr val="000000"/>
                    </a:solidFill>
                    <a:latin typeface="Arial"/>
                    <a:ea typeface="Arial"/>
                    <a:cs typeface="Arial"/>
                  </a:defRPr>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GRAFICO1!$B$28:$B$39</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GRAFICO1!$D$28:$D$39</c:f>
              <c:numCache>
                <c:formatCode>#,##0</c:formatCode>
                <c:ptCount val="12"/>
                <c:pt idx="0">
                  <c:v>1565834672</c:v>
                </c:pt>
                <c:pt idx="1">
                  <c:v>5583933736</c:v>
                </c:pt>
                <c:pt idx="2">
                  <c:v>12601472605</c:v>
                </c:pt>
              </c:numCache>
            </c:numRef>
          </c:val>
          <c:extLst xmlns:c16r2="http://schemas.microsoft.com/office/drawing/2015/06/chart">
            <c:ext xmlns:c16="http://schemas.microsoft.com/office/drawing/2014/chart" uri="{C3380CC4-5D6E-409C-BE32-E72D297353CC}">
              <c16:uniqueId val="{00000002-58F2-44BD-8E42-A44238890965}"/>
            </c:ext>
          </c:extLst>
        </c:ser>
        <c:ser>
          <c:idx val="1"/>
          <c:order val="1"/>
          <c:tx>
            <c:strRef>
              <c:f>GRAFICO1!$C$27</c:f>
              <c:strCache>
                <c:ptCount val="1"/>
                <c:pt idx="0">
                  <c:v>PAGADO </c:v>
                </c:pt>
              </c:strCache>
            </c:strRef>
          </c:tx>
          <c:spPr>
            <a:gradFill rotWithShape="0">
              <a:gsLst>
                <a:gs pos="0">
                  <a:srgbClr val="993366"/>
                </a:gs>
                <a:gs pos="100000">
                  <a:srgbClr val="993366">
                    <a:gamma/>
                    <a:shade val="46275"/>
                    <a:invGamma/>
                  </a:srgbClr>
                </a:gs>
              </a:gsLst>
              <a:lin ang="5400000" scaled="1"/>
            </a:gradFill>
            <a:ln w="25400">
              <a:noFill/>
            </a:ln>
          </c:spPr>
          <c:invertIfNegative val="0"/>
          <c:dLbls>
            <c:dLbl>
              <c:idx val="0"/>
              <c:layout>
                <c:manualLayout>
                  <c:x val="3.7735856531640952E-2"/>
                  <c:y val="1.4781966001478197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58F2-44BD-8E42-A44238890965}"/>
                </c:ext>
              </c:extLst>
            </c:dLbl>
            <c:dLbl>
              <c:idx val="3"/>
              <c:layout>
                <c:manualLayout>
                  <c:x val="6.1016703313619934E-3"/>
                  <c:y val="1.418109294703648E-2"/>
                </c:manualLayout>
              </c:layout>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58F2-44BD-8E42-A44238890965}"/>
                </c:ext>
              </c:extLst>
            </c:dLbl>
            <c:dLbl>
              <c:idx val="4"/>
              <c:layout>
                <c:manualLayout>
                  <c:x val="1.8868313430495342E-2"/>
                  <c:y val="5.3635897889147029E-2"/>
                </c:manualLayout>
              </c:layout>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58F2-44BD-8E42-A44238890965}"/>
                </c:ext>
              </c:extLst>
            </c:dLbl>
            <c:dLbl>
              <c:idx val="5"/>
              <c:layout>
                <c:manualLayout>
                  <c:x val="3.4675961203776216E-2"/>
                  <c:y val="7.0722066662908534E-3"/>
                </c:manualLayout>
              </c:layout>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58F2-44BD-8E42-A44238890965}"/>
                </c:ext>
              </c:extLst>
            </c:dLbl>
            <c:dLbl>
              <c:idx val="6"/>
              <c:layout>
                <c:manualLayout>
                  <c:x val="5.0179211469534052E-2"/>
                  <c:y val="1.591089896579156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58F2-44BD-8E42-A44238890965}"/>
                </c:ext>
              </c:extLst>
            </c:dLbl>
            <c:numFmt formatCode="#,##0" sourceLinked="0"/>
            <c:spPr>
              <a:noFill/>
              <a:ln w="25400">
                <a:noFill/>
              </a:ln>
            </c:spPr>
            <c:txPr>
              <a:bodyPr/>
              <a:lstStyle/>
              <a:p>
                <a:pPr>
                  <a:defRPr sz="700" b="0" i="0" u="none" strike="noStrike" baseline="0">
                    <a:solidFill>
                      <a:srgbClr val="000000"/>
                    </a:solidFill>
                    <a:latin typeface="Arial"/>
                    <a:ea typeface="Arial"/>
                    <a:cs typeface="Arial"/>
                  </a:defRPr>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GRAFICO1!$B$28:$B$39</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GRAFICO1!$C$28:$C$39</c:f>
              <c:numCache>
                <c:formatCode>#,##0</c:formatCode>
                <c:ptCount val="12"/>
                <c:pt idx="0">
                  <c:v>1565834672</c:v>
                </c:pt>
                <c:pt idx="1">
                  <c:v>4018099064</c:v>
                </c:pt>
                <c:pt idx="2">
                  <c:v>7017538869</c:v>
                </c:pt>
              </c:numCache>
            </c:numRef>
          </c:val>
          <c:extLst xmlns:c16r2="http://schemas.microsoft.com/office/drawing/2015/06/chart">
            <c:ext xmlns:c16="http://schemas.microsoft.com/office/drawing/2014/chart" uri="{C3380CC4-5D6E-409C-BE32-E72D297353CC}">
              <c16:uniqueId val="{00000008-58F2-44BD-8E42-A44238890965}"/>
            </c:ext>
          </c:extLst>
        </c:ser>
        <c:dLbls>
          <c:showLegendKey val="0"/>
          <c:showVal val="0"/>
          <c:showCatName val="0"/>
          <c:showSerName val="0"/>
          <c:showPercent val="0"/>
          <c:showBubbleSize val="0"/>
        </c:dLbls>
        <c:gapWidth val="150"/>
        <c:axId val="193456000"/>
        <c:axId val="193474560"/>
      </c:barChart>
      <c:lineChart>
        <c:grouping val="standard"/>
        <c:varyColors val="0"/>
        <c:ser>
          <c:idx val="3"/>
          <c:order val="2"/>
          <c:tx>
            <c:strRef>
              <c:f>GRAFICO1!$D$28:$D$39</c:f>
              <c:strCache>
                <c:ptCount val="1"/>
                <c:pt idx="0">
                  <c:v>1.565.834.672 5.583.933.736 12.601.472.605</c:v>
                </c:pt>
              </c:strCache>
            </c:strRef>
          </c:tx>
          <c:spPr>
            <a:ln w="38100">
              <a:solidFill>
                <a:srgbClr val="FF0000"/>
              </a:solidFill>
              <a:prstDash val="solid"/>
            </a:ln>
          </c:spPr>
          <c:marker>
            <c:symbol val="x"/>
            <c:size val="9"/>
            <c:spPr>
              <a:noFill/>
              <a:ln>
                <a:solidFill>
                  <a:srgbClr val="00FFFF"/>
                </a:solidFill>
                <a:prstDash val="solid"/>
              </a:ln>
            </c:spPr>
          </c:marker>
          <c:val>
            <c:numRef>
              <c:f>GRAFICO1!$D$28:$D$39</c:f>
              <c:numCache>
                <c:formatCode>#,##0</c:formatCode>
                <c:ptCount val="12"/>
                <c:pt idx="0">
                  <c:v>1565834672</c:v>
                </c:pt>
                <c:pt idx="1">
                  <c:v>5583933736</c:v>
                </c:pt>
                <c:pt idx="2">
                  <c:v>12601472605</c:v>
                </c:pt>
              </c:numCache>
            </c:numRef>
          </c:val>
          <c:smooth val="0"/>
          <c:extLst xmlns:c16r2="http://schemas.microsoft.com/office/drawing/2015/06/chart">
            <c:ext xmlns:c16="http://schemas.microsoft.com/office/drawing/2014/chart" uri="{C3380CC4-5D6E-409C-BE32-E72D297353CC}">
              <c16:uniqueId val="{00000009-58F2-44BD-8E42-A44238890965}"/>
            </c:ext>
          </c:extLst>
        </c:ser>
        <c:dLbls>
          <c:showLegendKey val="0"/>
          <c:showVal val="0"/>
          <c:showCatName val="0"/>
          <c:showSerName val="0"/>
          <c:showPercent val="0"/>
          <c:showBubbleSize val="0"/>
        </c:dLbls>
        <c:marker val="1"/>
        <c:smooth val="0"/>
        <c:axId val="193476096"/>
        <c:axId val="193477632"/>
      </c:lineChart>
      <c:catAx>
        <c:axId val="19345600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s-CL"/>
          </a:p>
        </c:txPr>
        <c:crossAx val="193474560"/>
        <c:crosses val="autoZero"/>
        <c:auto val="0"/>
        <c:lblAlgn val="ctr"/>
        <c:lblOffset val="100"/>
        <c:tickLblSkip val="1"/>
        <c:tickMarkSkip val="1"/>
        <c:noMultiLvlLbl val="0"/>
      </c:catAx>
      <c:valAx>
        <c:axId val="193474560"/>
        <c:scaling>
          <c:orientation val="minMax"/>
        </c:scaling>
        <c:delete val="0"/>
        <c:axPos val="l"/>
        <c:numFmt formatCode="#,##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L"/>
          </a:p>
        </c:txPr>
        <c:crossAx val="193456000"/>
        <c:crosses val="autoZero"/>
        <c:crossBetween val="between"/>
      </c:valAx>
      <c:catAx>
        <c:axId val="193476096"/>
        <c:scaling>
          <c:orientation val="minMax"/>
        </c:scaling>
        <c:delete val="1"/>
        <c:axPos val="b"/>
        <c:majorTickMark val="out"/>
        <c:minorTickMark val="none"/>
        <c:tickLblPos val="none"/>
        <c:crossAx val="193477632"/>
        <c:crosses val="autoZero"/>
        <c:auto val="0"/>
        <c:lblAlgn val="ctr"/>
        <c:lblOffset val="100"/>
        <c:noMultiLvlLbl val="0"/>
      </c:catAx>
      <c:valAx>
        <c:axId val="193477632"/>
        <c:scaling>
          <c:orientation val="minMax"/>
        </c:scaling>
        <c:delete val="1"/>
        <c:axPos val="l"/>
        <c:numFmt formatCode="#,##0" sourceLinked="1"/>
        <c:majorTickMark val="out"/>
        <c:minorTickMark val="none"/>
        <c:tickLblPos val="none"/>
        <c:crossAx val="193476096"/>
        <c:crosses val="autoZero"/>
        <c:crossBetween val="between"/>
      </c:valAx>
      <c:spPr>
        <a:gradFill rotWithShape="0">
          <a:gsLst>
            <a:gs pos="0">
              <a:srgbClr val="C0C0C0"/>
            </a:gs>
            <a:gs pos="100000">
              <a:srgbClr val="FFFFFF"/>
            </a:gs>
          </a:gsLst>
          <a:lin ang="18900000" scaled="1"/>
        </a:gra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L"/>
    </a:p>
  </c:txPr>
  <c:printSettings>
    <c:headerFooter alignWithMargins="0">
      <c:oddHeader>&amp;A</c:oddHeader>
      <c:oddFooter>Page &amp;P</c:oddFooter>
    </c:headerFooter>
    <c:pageMargins b="1" l="0.75000000000001465" r="0.7500000000000146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L"/>
              <a:t>Gasto Acumulado por Sector</a:t>
            </a:r>
          </a:p>
        </c:rich>
      </c:tx>
      <c:overlay val="0"/>
    </c:title>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cene3d>
              <a:camera prst="orthographicFront"/>
              <a:lightRig rig="threePt" dir="t"/>
            </a:scene3d>
            <a:sp3d>
              <a:bevelT/>
              <a:bevelB/>
            </a:sp3d>
          </c:spPr>
          <c:invertIfNegative val="0"/>
          <c:dLbls>
            <c:dLbl>
              <c:idx val="6"/>
              <c:layout>
                <c:manualLayout>
                  <c:x val="1.282051282051282E-2"/>
                  <c:y val="0"/>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ED5F-4A19-A330-2E9A5ACDA1FC}"/>
                </c:ext>
              </c:extLst>
            </c:dLbl>
            <c:spPr>
              <a:noFill/>
              <a:ln>
                <a:noFill/>
              </a:ln>
              <a:effectLst/>
            </c:spPr>
            <c:txPr>
              <a:bodyPr/>
              <a:lstStyle/>
              <a:p>
                <a:pPr>
                  <a:defRPr b="1"/>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SECTOR!$A$6:$A$17</c:f>
              <c:strCache>
                <c:ptCount val="12"/>
                <c:pt idx="0">
                  <c:v>TRANSPORTE</c:v>
                </c:pt>
                <c:pt idx="1">
                  <c:v>MULTISECTORIAL</c:v>
                </c:pt>
                <c:pt idx="2">
                  <c:v>SALUD</c:v>
                </c:pt>
                <c:pt idx="3">
                  <c:v>EDUCACIÓN Y CULTURA</c:v>
                </c:pt>
                <c:pt idx="4">
                  <c:v>ENERGÍA</c:v>
                </c:pt>
                <c:pt idx="5">
                  <c:v>DEFENSA Y SEGURIDAD</c:v>
                </c:pt>
                <c:pt idx="6">
                  <c:v>DEPORTE</c:v>
                </c:pt>
                <c:pt idx="7">
                  <c:v>AGUA POTABLE Y ALCANTARILLADO</c:v>
                </c:pt>
                <c:pt idx="8">
                  <c:v>SILVOAGROPECUARIO</c:v>
                </c:pt>
                <c:pt idx="9">
                  <c:v>INDUSTRIA, COMERCIO, FINANZAS Y TURISMO</c:v>
                </c:pt>
                <c:pt idx="10">
                  <c:v>VIVIENDA</c:v>
                </c:pt>
                <c:pt idx="11">
                  <c:v>PESCA</c:v>
                </c:pt>
              </c:strCache>
            </c:strRef>
          </c:cat>
          <c:val>
            <c:numRef>
              <c:f>SECTOR!$E$6:$E$17</c:f>
              <c:numCache>
                <c:formatCode>#,##0</c:formatCode>
                <c:ptCount val="12"/>
                <c:pt idx="0">
                  <c:v>2919815716</c:v>
                </c:pt>
                <c:pt idx="1">
                  <c:v>2416150251</c:v>
                </c:pt>
                <c:pt idx="2">
                  <c:v>1371522256</c:v>
                </c:pt>
                <c:pt idx="3">
                  <c:v>3983497432</c:v>
                </c:pt>
                <c:pt idx="4">
                  <c:v>1003947088</c:v>
                </c:pt>
                <c:pt idx="5">
                  <c:v>128610859</c:v>
                </c:pt>
                <c:pt idx="6">
                  <c:v>61849899</c:v>
                </c:pt>
                <c:pt idx="7">
                  <c:v>397406967</c:v>
                </c:pt>
                <c:pt idx="8">
                  <c:v>67305720</c:v>
                </c:pt>
                <c:pt idx="9">
                  <c:v>50898222</c:v>
                </c:pt>
                <c:pt idx="10">
                  <c:v>81985577</c:v>
                </c:pt>
                <c:pt idx="11">
                  <c:v>90273104</c:v>
                </c:pt>
              </c:numCache>
            </c:numRef>
          </c:val>
          <c:extLst xmlns:c16r2="http://schemas.microsoft.com/office/drawing/2015/06/chart">
            <c:ext xmlns:c16="http://schemas.microsoft.com/office/drawing/2014/chart" uri="{C3380CC4-5D6E-409C-BE32-E72D297353CC}">
              <c16:uniqueId val="{00000001-ED5F-4A19-A330-2E9A5ACDA1FC}"/>
            </c:ext>
          </c:extLst>
        </c:ser>
        <c:dLbls>
          <c:showLegendKey val="0"/>
          <c:showVal val="0"/>
          <c:showCatName val="0"/>
          <c:showSerName val="0"/>
          <c:showPercent val="0"/>
          <c:showBubbleSize val="0"/>
        </c:dLbls>
        <c:gapWidth val="39"/>
        <c:shape val="box"/>
        <c:axId val="193622016"/>
        <c:axId val="193623552"/>
        <c:axId val="0"/>
      </c:bar3DChart>
      <c:catAx>
        <c:axId val="193622016"/>
        <c:scaling>
          <c:orientation val="minMax"/>
        </c:scaling>
        <c:delete val="0"/>
        <c:axPos val="b"/>
        <c:numFmt formatCode="General" sourceLinked="1"/>
        <c:majorTickMark val="out"/>
        <c:minorTickMark val="none"/>
        <c:tickLblPos val="nextTo"/>
        <c:crossAx val="193623552"/>
        <c:crosses val="autoZero"/>
        <c:auto val="1"/>
        <c:lblAlgn val="ctr"/>
        <c:lblOffset val="100"/>
        <c:noMultiLvlLbl val="0"/>
      </c:catAx>
      <c:valAx>
        <c:axId val="193623552"/>
        <c:scaling>
          <c:orientation val="minMax"/>
        </c:scaling>
        <c:delete val="0"/>
        <c:axPos val="l"/>
        <c:majorGridlines/>
        <c:numFmt formatCode="#,##0" sourceLinked="1"/>
        <c:majorTickMark val="out"/>
        <c:minorTickMark val="none"/>
        <c:tickLblPos val="nextTo"/>
        <c:crossAx val="193622016"/>
        <c:crosses val="autoZero"/>
        <c:crossBetween val="between"/>
        <c:dispUnits>
          <c:builtInUnit val="millions"/>
          <c:dispUnitsLbl/>
        </c:dispUnits>
      </c:valAx>
    </c:plotArea>
    <c:plotVisOnly val="1"/>
    <c:dispBlanksAs val="gap"/>
    <c:showDLblsOverMax val="0"/>
  </c:chart>
  <c:printSettings>
    <c:headerFooter/>
    <c:pageMargins b="0.75000000000001465" l="0.70000000000000062" r="0.70000000000000062" t="0.7500000000000146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solidFill>
              <a:schemeClr val="accent2"/>
            </a:solidFill>
          </c:spPr>
          <c:invertIfNegative val="0"/>
          <c:dLbls>
            <c:spPr>
              <a:noFill/>
              <a:ln>
                <a:noFill/>
              </a:ln>
              <a:effectLst/>
            </c:spPr>
            <c:txPr>
              <a:bodyPr/>
              <a:lstStyle/>
              <a:p>
                <a:pPr>
                  <a:defRPr b="1"/>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PROVINCIA!$A$4:$A$10</c:f>
              <c:strCache>
                <c:ptCount val="7"/>
                <c:pt idx="0">
                  <c:v>OSORNO</c:v>
                </c:pt>
                <c:pt idx="1">
                  <c:v>LLANQUIHUE</c:v>
                </c:pt>
                <c:pt idx="2">
                  <c:v>CHILOE</c:v>
                </c:pt>
                <c:pt idx="3">
                  <c:v>PALENA</c:v>
                </c:pt>
                <c:pt idx="4">
                  <c:v>BOMBEROS</c:v>
                </c:pt>
                <c:pt idx="5">
                  <c:v>FOMENTO</c:v>
                </c:pt>
                <c:pt idx="6">
                  <c:v>REGIONAL</c:v>
                </c:pt>
              </c:strCache>
            </c:strRef>
          </c:cat>
          <c:val>
            <c:numRef>
              <c:f>PROVINCIA!$E$4:$E$10</c:f>
              <c:numCache>
                <c:formatCode>#,##0</c:formatCode>
                <c:ptCount val="7"/>
                <c:pt idx="0">
                  <c:v>2404978443</c:v>
                </c:pt>
                <c:pt idx="1">
                  <c:v>2806806604</c:v>
                </c:pt>
                <c:pt idx="2">
                  <c:v>4140188056</c:v>
                </c:pt>
                <c:pt idx="3">
                  <c:v>2988960185</c:v>
                </c:pt>
                <c:pt idx="4">
                  <c:v>0</c:v>
                </c:pt>
                <c:pt idx="5">
                  <c:v>260539317</c:v>
                </c:pt>
                <c:pt idx="6">
                  <c:v>0</c:v>
                </c:pt>
              </c:numCache>
            </c:numRef>
          </c:val>
          <c:extLst xmlns:c16r2="http://schemas.microsoft.com/office/drawing/2015/06/chart">
            <c:ext xmlns:c16="http://schemas.microsoft.com/office/drawing/2014/chart" uri="{C3380CC4-5D6E-409C-BE32-E72D297353CC}">
              <c16:uniqueId val="{00000000-72D1-4F93-90AC-4AF06FA1770F}"/>
            </c:ext>
          </c:extLst>
        </c:ser>
        <c:ser>
          <c:idx val="1"/>
          <c:order val="1"/>
          <c:spPr>
            <a:solidFill>
              <a:schemeClr val="bg1">
                <a:lumMod val="85000"/>
              </a:schemeClr>
            </a:solidFill>
            <a:scene3d>
              <a:camera prst="orthographicFront"/>
              <a:lightRig rig="threePt" dir="t"/>
            </a:scene3d>
            <a:sp3d>
              <a:bevelT/>
            </a:sp3d>
          </c:spPr>
          <c:invertIfNegative val="0"/>
          <c:dLbls>
            <c:spPr>
              <a:noFill/>
              <a:ln>
                <a:noFill/>
              </a:ln>
              <a:effectLst/>
            </c:spPr>
            <c:txPr>
              <a:bodyPr/>
              <a:lstStyle/>
              <a:p>
                <a:pPr>
                  <a:defRPr b="1"/>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PROVINCIA!$A$4:$A$10</c:f>
              <c:strCache>
                <c:ptCount val="7"/>
                <c:pt idx="0">
                  <c:v>OSORNO</c:v>
                </c:pt>
                <c:pt idx="1">
                  <c:v>LLANQUIHUE</c:v>
                </c:pt>
                <c:pt idx="2">
                  <c:v>CHILOE</c:v>
                </c:pt>
                <c:pt idx="3">
                  <c:v>PALENA</c:v>
                </c:pt>
                <c:pt idx="4">
                  <c:v>BOMBEROS</c:v>
                </c:pt>
                <c:pt idx="5">
                  <c:v>FOMENTO</c:v>
                </c:pt>
                <c:pt idx="6">
                  <c:v>REGIONAL</c:v>
                </c:pt>
              </c:strCache>
            </c:strRef>
          </c:cat>
          <c:val>
            <c:numRef>
              <c:f>PROVINCIA!$G$4:$G$10</c:f>
              <c:numCache>
                <c:formatCode>#,##0</c:formatCode>
                <c:ptCount val="7"/>
                <c:pt idx="0">
                  <c:v>24948295823.398922</c:v>
                </c:pt>
                <c:pt idx="1">
                  <c:v>25862433379.114529</c:v>
                </c:pt>
                <c:pt idx="2">
                  <c:v>25528581586.398918</c:v>
                </c:pt>
                <c:pt idx="3">
                  <c:v>14924852489.398918</c:v>
                </c:pt>
                <c:pt idx="4">
                  <c:v>1722231000</c:v>
                </c:pt>
                <c:pt idx="5">
                  <c:v>13298375507.333332</c:v>
                </c:pt>
                <c:pt idx="6">
                  <c:v>3938325000</c:v>
                </c:pt>
              </c:numCache>
            </c:numRef>
          </c:val>
          <c:extLst xmlns:c16r2="http://schemas.microsoft.com/office/drawing/2015/06/chart">
            <c:ext xmlns:c16="http://schemas.microsoft.com/office/drawing/2014/chart" uri="{C3380CC4-5D6E-409C-BE32-E72D297353CC}">
              <c16:uniqueId val="{00000001-72D1-4F93-90AC-4AF06FA1770F}"/>
            </c:ext>
          </c:extLst>
        </c:ser>
        <c:dLbls>
          <c:showLegendKey val="0"/>
          <c:showVal val="0"/>
          <c:showCatName val="0"/>
          <c:showSerName val="0"/>
          <c:showPercent val="0"/>
          <c:showBubbleSize val="0"/>
        </c:dLbls>
        <c:gapWidth val="62"/>
        <c:shape val="box"/>
        <c:axId val="199254784"/>
        <c:axId val="199256320"/>
        <c:axId val="0"/>
      </c:bar3DChart>
      <c:catAx>
        <c:axId val="199254784"/>
        <c:scaling>
          <c:orientation val="minMax"/>
        </c:scaling>
        <c:delete val="0"/>
        <c:axPos val="b"/>
        <c:numFmt formatCode="General" sourceLinked="1"/>
        <c:majorTickMark val="out"/>
        <c:minorTickMark val="none"/>
        <c:tickLblPos val="nextTo"/>
        <c:txPr>
          <a:bodyPr/>
          <a:lstStyle/>
          <a:p>
            <a:pPr>
              <a:defRPr b="1"/>
            </a:pPr>
            <a:endParaRPr lang="es-CL"/>
          </a:p>
        </c:txPr>
        <c:crossAx val="199256320"/>
        <c:crosses val="autoZero"/>
        <c:auto val="1"/>
        <c:lblAlgn val="ctr"/>
        <c:lblOffset val="100"/>
        <c:noMultiLvlLbl val="0"/>
      </c:catAx>
      <c:valAx>
        <c:axId val="199256320"/>
        <c:scaling>
          <c:orientation val="minMax"/>
        </c:scaling>
        <c:delete val="0"/>
        <c:axPos val="l"/>
        <c:majorGridlines/>
        <c:numFmt formatCode="#,##0" sourceLinked="1"/>
        <c:majorTickMark val="out"/>
        <c:minorTickMark val="none"/>
        <c:tickLblPos val="nextTo"/>
        <c:txPr>
          <a:bodyPr/>
          <a:lstStyle/>
          <a:p>
            <a:pPr>
              <a:defRPr b="1"/>
            </a:pPr>
            <a:endParaRPr lang="es-CL"/>
          </a:p>
        </c:txPr>
        <c:crossAx val="199254784"/>
        <c:crosses val="autoZero"/>
        <c:crossBetween val="between"/>
        <c:dispUnits>
          <c:builtInUnit val="millions"/>
          <c:dispUnitsLbl/>
        </c:dispUnits>
      </c:valAx>
    </c:plotArea>
    <c:plotVisOnly val="1"/>
    <c:dispBlanksAs val="gap"/>
    <c:showDLblsOverMax val="0"/>
  </c:chart>
  <c:printSettings>
    <c:headerFooter/>
    <c:pageMargins b="0.75000000000001465" l="0.70000000000000062" r="0.70000000000000062" t="0.75000000000001465" header="0.30000000000000032" footer="0.30000000000000032"/>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L"/>
              <a:t>Compromiso </a:t>
            </a:r>
          </a:p>
          <a:p>
            <a:pPr>
              <a:defRPr/>
            </a:pPr>
            <a:r>
              <a:rPr lang="es-CL"/>
              <a:t>Versus</a:t>
            </a:r>
            <a:r>
              <a:rPr lang="es-CL" baseline="0"/>
              <a:t> </a:t>
            </a:r>
          </a:p>
          <a:p>
            <a:pPr>
              <a:defRPr/>
            </a:pPr>
            <a:r>
              <a:rPr lang="es-CL" baseline="0"/>
              <a:t>Acumulado al Mes de Marzo</a:t>
            </a:r>
          </a:p>
          <a:p>
            <a:pPr>
              <a:defRPr/>
            </a:pPr>
            <a:endParaRPr lang="es-CL"/>
          </a:p>
        </c:rich>
      </c:tx>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solidFill>
              <a:srgbClr val="C00000"/>
            </a:solidFill>
          </c:spPr>
          <c:invertIfNegative val="0"/>
          <c:cat>
            <c:strRef>
              <c:f>PROVISION!$A$4:$A$14</c:f>
              <c:strCache>
                <c:ptCount val="11"/>
                <c:pt idx="0">
                  <c:v>LIBRE</c:v>
                </c:pt>
                <c:pt idx="1">
                  <c:v>ENERGIZACION</c:v>
                </c:pt>
                <c:pt idx="2">
                  <c:v>FIE</c:v>
                </c:pt>
                <c:pt idx="3">
                  <c:v>SS</c:v>
                </c:pt>
                <c:pt idx="4">
                  <c:v>FIC</c:v>
                </c:pt>
                <c:pt idx="5">
                  <c:v>RSD</c:v>
                </c:pt>
                <c:pt idx="6">
                  <c:v>PIR</c:v>
                </c:pt>
                <c:pt idx="7">
                  <c:v>PVP</c:v>
                </c:pt>
                <c:pt idx="8">
                  <c:v>PV</c:v>
                </c:pt>
                <c:pt idx="9">
                  <c:v>FAR</c:v>
                </c:pt>
                <c:pt idx="10">
                  <c:v>FRIL</c:v>
                </c:pt>
              </c:strCache>
            </c:strRef>
          </c:cat>
          <c:val>
            <c:numRef>
              <c:f>PROVISION!$E$4:$E$14</c:f>
              <c:numCache>
                <c:formatCode>#,##0</c:formatCode>
                <c:ptCount val="11"/>
                <c:pt idx="0">
                  <c:v>1331020462</c:v>
                </c:pt>
                <c:pt idx="1">
                  <c:v>1032156602</c:v>
                </c:pt>
                <c:pt idx="2">
                  <c:v>2128682536</c:v>
                </c:pt>
                <c:pt idx="3">
                  <c:v>128598697</c:v>
                </c:pt>
                <c:pt idx="4">
                  <c:v>0</c:v>
                </c:pt>
                <c:pt idx="5">
                  <c:v>0</c:v>
                </c:pt>
                <c:pt idx="6">
                  <c:v>295247289</c:v>
                </c:pt>
                <c:pt idx="7">
                  <c:v>0</c:v>
                </c:pt>
                <c:pt idx="8">
                  <c:v>2895501339</c:v>
                </c:pt>
                <c:pt idx="9">
                  <c:v>2625244174</c:v>
                </c:pt>
                <c:pt idx="10">
                  <c:v>2165021506</c:v>
                </c:pt>
              </c:numCache>
            </c:numRef>
          </c:val>
          <c:extLst xmlns:c16r2="http://schemas.microsoft.com/office/drawing/2015/06/chart">
            <c:ext xmlns:c16="http://schemas.microsoft.com/office/drawing/2014/chart" uri="{C3380CC4-5D6E-409C-BE32-E72D297353CC}">
              <c16:uniqueId val="{00000000-9FA3-4292-AC7F-4C00B784337C}"/>
            </c:ext>
          </c:extLst>
        </c:ser>
        <c:ser>
          <c:idx val="1"/>
          <c:order val="1"/>
          <c:spPr>
            <a:solidFill>
              <a:prstClr val="white">
                <a:lumMod val="85000"/>
              </a:prstClr>
            </a:solidFill>
            <a:scene3d>
              <a:camera prst="orthographicFront"/>
              <a:lightRig rig="threePt" dir="t"/>
            </a:scene3d>
            <a:sp3d>
              <a:bevelT/>
            </a:sp3d>
          </c:spPr>
          <c:invertIfNegative val="0"/>
          <c:dLbls>
            <c:spPr>
              <a:noFill/>
              <a:ln>
                <a:noFill/>
              </a:ln>
              <a:effectLst/>
            </c:spPr>
            <c:txPr>
              <a:bodyPr/>
              <a:lstStyle/>
              <a:p>
                <a:pPr>
                  <a:defRPr b="1"/>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PROVISION!$A$4:$A$14</c:f>
              <c:strCache>
                <c:ptCount val="11"/>
                <c:pt idx="0">
                  <c:v>LIBRE</c:v>
                </c:pt>
                <c:pt idx="1">
                  <c:v>ENERGIZACION</c:v>
                </c:pt>
                <c:pt idx="2">
                  <c:v>FIE</c:v>
                </c:pt>
                <c:pt idx="3">
                  <c:v>SS</c:v>
                </c:pt>
                <c:pt idx="4">
                  <c:v>FIC</c:v>
                </c:pt>
                <c:pt idx="5">
                  <c:v>RSD</c:v>
                </c:pt>
                <c:pt idx="6">
                  <c:v>PIR</c:v>
                </c:pt>
                <c:pt idx="7">
                  <c:v>PVP</c:v>
                </c:pt>
                <c:pt idx="8">
                  <c:v>PV</c:v>
                </c:pt>
                <c:pt idx="9">
                  <c:v>FAR</c:v>
                </c:pt>
                <c:pt idx="10">
                  <c:v>FRIL</c:v>
                </c:pt>
              </c:strCache>
            </c:strRef>
          </c:cat>
          <c:val>
            <c:numRef>
              <c:f>PROVISION!$G$4:$G$14</c:f>
              <c:numCache>
                <c:formatCode>#,##0</c:formatCode>
                <c:ptCount val="11"/>
                <c:pt idx="0">
                  <c:v>41339309808.644646</c:v>
                </c:pt>
                <c:pt idx="1">
                  <c:v>9755717342</c:v>
                </c:pt>
                <c:pt idx="2">
                  <c:v>6241341611</c:v>
                </c:pt>
                <c:pt idx="3">
                  <c:v>2771653556</c:v>
                </c:pt>
                <c:pt idx="4">
                  <c:v>1990433000</c:v>
                </c:pt>
                <c:pt idx="5">
                  <c:v>5948538157</c:v>
                </c:pt>
                <c:pt idx="6">
                  <c:v>1559272221</c:v>
                </c:pt>
                <c:pt idx="7">
                  <c:v>341281850</c:v>
                </c:pt>
                <c:pt idx="8">
                  <c:v>17278851386</c:v>
                </c:pt>
                <c:pt idx="9">
                  <c:v>17682015854</c:v>
                </c:pt>
                <c:pt idx="10">
                  <c:v>5314680000</c:v>
                </c:pt>
              </c:numCache>
            </c:numRef>
          </c:val>
          <c:extLst xmlns:c16r2="http://schemas.microsoft.com/office/drawing/2015/06/chart">
            <c:ext xmlns:c16="http://schemas.microsoft.com/office/drawing/2014/chart" uri="{C3380CC4-5D6E-409C-BE32-E72D297353CC}">
              <c16:uniqueId val="{00000001-9FA3-4292-AC7F-4C00B784337C}"/>
            </c:ext>
          </c:extLst>
        </c:ser>
        <c:dLbls>
          <c:showLegendKey val="0"/>
          <c:showVal val="0"/>
          <c:showCatName val="0"/>
          <c:showSerName val="0"/>
          <c:showPercent val="0"/>
          <c:showBubbleSize val="0"/>
        </c:dLbls>
        <c:gapWidth val="54"/>
        <c:shape val="box"/>
        <c:axId val="202105600"/>
        <c:axId val="202107136"/>
        <c:axId val="0"/>
      </c:bar3DChart>
      <c:catAx>
        <c:axId val="202105600"/>
        <c:scaling>
          <c:orientation val="minMax"/>
        </c:scaling>
        <c:delete val="0"/>
        <c:axPos val="b"/>
        <c:numFmt formatCode="General" sourceLinked="1"/>
        <c:majorTickMark val="out"/>
        <c:minorTickMark val="none"/>
        <c:tickLblPos val="nextTo"/>
        <c:crossAx val="202107136"/>
        <c:crosses val="autoZero"/>
        <c:auto val="1"/>
        <c:lblAlgn val="ctr"/>
        <c:lblOffset val="100"/>
        <c:noMultiLvlLbl val="0"/>
      </c:catAx>
      <c:valAx>
        <c:axId val="202107136"/>
        <c:scaling>
          <c:orientation val="minMax"/>
        </c:scaling>
        <c:delete val="0"/>
        <c:axPos val="l"/>
        <c:majorGridlines/>
        <c:numFmt formatCode="#,##0" sourceLinked="1"/>
        <c:majorTickMark val="out"/>
        <c:minorTickMark val="none"/>
        <c:tickLblPos val="nextTo"/>
        <c:crossAx val="202105600"/>
        <c:crosses val="autoZero"/>
        <c:crossBetween val="between"/>
        <c:dispUnits>
          <c:builtInUnit val="millions"/>
          <c:dispUnitsLbl/>
        </c:dispUnits>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C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L"/>
              <a:t>Marco Decretado</a:t>
            </a:r>
            <a:r>
              <a:rPr lang="es-CL" baseline="0"/>
              <a:t> </a:t>
            </a:r>
          </a:p>
          <a:p>
            <a:pPr>
              <a:defRPr/>
            </a:pPr>
            <a:r>
              <a:rPr lang="es-CL" baseline="0"/>
              <a:t>Versus </a:t>
            </a:r>
          </a:p>
          <a:p>
            <a:pPr>
              <a:defRPr/>
            </a:pPr>
            <a:r>
              <a:rPr lang="es-CL" baseline="0"/>
              <a:t>Acumulado  al Mes de Marzo</a:t>
            </a:r>
            <a:endParaRPr lang="es-CL"/>
          </a:p>
        </c:rich>
      </c:tx>
      <c:overlay val="0"/>
    </c:title>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spPr>
            <a:solidFill>
              <a:srgbClr val="C00000"/>
            </a:solidFill>
          </c:spPr>
          <c:invertIfNegative val="0"/>
          <c:cat>
            <c:strRef>
              <c:f>PROVISION!$A$4:$A$14</c:f>
              <c:strCache>
                <c:ptCount val="11"/>
                <c:pt idx="0">
                  <c:v>LIBRE</c:v>
                </c:pt>
                <c:pt idx="1">
                  <c:v>ENERGIZACION</c:v>
                </c:pt>
                <c:pt idx="2">
                  <c:v>FIE</c:v>
                </c:pt>
                <c:pt idx="3">
                  <c:v>SS</c:v>
                </c:pt>
                <c:pt idx="4">
                  <c:v>FIC</c:v>
                </c:pt>
                <c:pt idx="5">
                  <c:v>RSD</c:v>
                </c:pt>
                <c:pt idx="6">
                  <c:v>PIR</c:v>
                </c:pt>
                <c:pt idx="7">
                  <c:v>PVP</c:v>
                </c:pt>
                <c:pt idx="8">
                  <c:v>PV</c:v>
                </c:pt>
                <c:pt idx="9">
                  <c:v>FAR</c:v>
                </c:pt>
                <c:pt idx="10">
                  <c:v>FRIL</c:v>
                </c:pt>
              </c:strCache>
            </c:strRef>
          </c:cat>
          <c:val>
            <c:numRef>
              <c:f>PROVISION!$E$4:$E$14</c:f>
              <c:numCache>
                <c:formatCode>#,##0</c:formatCode>
                <c:ptCount val="11"/>
                <c:pt idx="0">
                  <c:v>1331020462</c:v>
                </c:pt>
                <c:pt idx="1">
                  <c:v>1032156602</c:v>
                </c:pt>
                <c:pt idx="2">
                  <c:v>2128682536</c:v>
                </c:pt>
                <c:pt idx="3">
                  <c:v>128598697</c:v>
                </c:pt>
                <c:pt idx="4">
                  <c:v>0</c:v>
                </c:pt>
                <c:pt idx="5">
                  <c:v>0</c:v>
                </c:pt>
                <c:pt idx="6">
                  <c:v>295247289</c:v>
                </c:pt>
                <c:pt idx="7">
                  <c:v>0</c:v>
                </c:pt>
                <c:pt idx="8">
                  <c:v>2895501339</c:v>
                </c:pt>
                <c:pt idx="9">
                  <c:v>2625244174</c:v>
                </c:pt>
                <c:pt idx="10">
                  <c:v>2165021506</c:v>
                </c:pt>
              </c:numCache>
            </c:numRef>
          </c:val>
          <c:extLst xmlns:c16r2="http://schemas.microsoft.com/office/drawing/2015/06/chart">
            <c:ext xmlns:c16="http://schemas.microsoft.com/office/drawing/2014/chart" uri="{C3380CC4-5D6E-409C-BE32-E72D297353CC}">
              <c16:uniqueId val="{00000000-A5C2-4CF6-B1B5-9D590496118B}"/>
            </c:ext>
          </c:extLst>
        </c:ser>
        <c:ser>
          <c:idx val="1"/>
          <c:order val="1"/>
          <c:spPr>
            <a:solidFill>
              <a:schemeClr val="bg1">
                <a:lumMod val="85000"/>
              </a:schemeClr>
            </a:solidFill>
            <a:scene3d>
              <a:camera prst="orthographicFront"/>
              <a:lightRig rig="threePt" dir="t"/>
            </a:scene3d>
            <a:sp3d>
              <a:bevelT/>
            </a:sp3d>
          </c:spPr>
          <c:invertIfNegative val="0"/>
          <c:dLbls>
            <c:dLbl>
              <c:idx val="0"/>
              <c:layout>
                <c:manualLayout>
                  <c:x val="9.4062316284538507E-3"/>
                  <c:y val="1.0443864229765638E-2"/>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A5C2-4CF6-B1B5-9D590496118B}"/>
                </c:ext>
              </c:extLst>
            </c:dLbl>
            <c:dLbl>
              <c:idx val="2"/>
              <c:layout>
                <c:manualLayout>
                  <c:x val="9.4062316284538507E-3"/>
                  <c:y val="3.4812880765883692E-3"/>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A5C2-4CF6-B1B5-9D590496118B}"/>
                </c:ext>
              </c:extLst>
            </c:dLbl>
            <c:dLbl>
              <c:idx val="3"/>
              <c:layout>
                <c:manualLayout>
                  <c:x val="1.4109347442680775E-2"/>
                  <c:y val="0"/>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A5C2-4CF6-B1B5-9D590496118B}"/>
                </c:ext>
              </c:extLst>
            </c:dLbl>
            <c:dLbl>
              <c:idx val="9"/>
              <c:layout>
                <c:manualLayout>
                  <c:x val="9.4062316284538507E-3"/>
                  <c:y val="3.4812880765883692E-3"/>
                </c:manualLayout>
              </c:layout>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A5C2-4CF6-B1B5-9D590496118B}"/>
                </c:ext>
              </c:extLst>
            </c:dLbl>
            <c:spPr>
              <a:noFill/>
              <a:ln>
                <a:noFill/>
              </a:ln>
              <a:effectLst/>
            </c:spPr>
            <c:txPr>
              <a:bodyPr/>
              <a:lstStyle/>
              <a:p>
                <a:pPr>
                  <a:defRPr b="1"/>
                </a:pPr>
                <a:endParaRPr lang="es-CL"/>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PROVISION!$A$4:$A$14</c:f>
              <c:strCache>
                <c:ptCount val="11"/>
                <c:pt idx="0">
                  <c:v>LIBRE</c:v>
                </c:pt>
                <c:pt idx="1">
                  <c:v>ENERGIZACION</c:v>
                </c:pt>
                <c:pt idx="2">
                  <c:v>FIE</c:v>
                </c:pt>
                <c:pt idx="3">
                  <c:v>SS</c:v>
                </c:pt>
                <c:pt idx="4">
                  <c:v>FIC</c:v>
                </c:pt>
                <c:pt idx="5">
                  <c:v>RSD</c:v>
                </c:pt>
                <c:pt idx="6">
                  <c:v>PIR</c:v>
                </c:pt>
                <c:pt idx="7">
                  <c:v>PVP</c:v>
                </c:pt>
                <c:pt idx="8">
                  <c:v>PV</c:v>
                </c:pt>
                <c:pt idx="9">
                  <c:v>FAR</c:v>
                </c:pt>
                <c:pt idx="10">
                  <c:v>FRIL</c:v>
                </c:pt>
              </c:strCache>
            </c:strRef>
          </c:cat>
          <c:val>
            <c:numRef>
              <c:f>PROVISION!$I$4:$I$14</c:f>
              <c:numCache>
                <c:formatCode>#,##0</c:formatCode>
                <c:ptCount val="11"/>
                <c:pt idx="0">
                  <c:v>32953169257</c:v>
                </c:pt>
                <c:pt idx="1">
                  <c:v>5094652000</c:v>
                </c:pt>
                <c:pt idx="2">
                  <c:v>2565000000</c:v>
                </c:pt>
                <c:pt idx="3">
                  <c:v>1109619000</c:v>
                </c:pt>
                <c:pt idx="4">
                  <c:v>1990433000</c:v>
                </c:pt>
                <c:pt idx="5">
                  <c:v>236893000</c:v>
                </c:pt>
                <c:pt idx="6">
                  <c:v>748049000</c:v>
                </c:pt>
                <c:pt idx="7">
                  <c:v>0</c:v>
                </c:pt>
                <c:pt idx="8">
                  <c:v>11394278000</c:v>
                </c:pt>
                <c:pt idx="9">
                  <c:v>18928756000</c:v>
                </c:pt>
                <c:pt idx="10">
                  <c:v>5314680000</c:v>
                </c:pt>
              </c:numCache>
            </c:numRef>
          </c:val>
          <c:extLst xmlns:c16r2="http://schemas.microsoft.com/office/drawing/2015/06/chart">
            <c:ext xmlns:c16="http://schemas.microsoft.com/office/drawing/2014/chart" uri="{C3380CC4-5D6E-409C-BE32-E72D297353CC}">
              <c16:uniqueId val="{00000005-A5C2-4CF6-B1B5-9D590496118B}"/>
            </c:ext>
          </c:extLst>
        </c:ser>
        <c:dLbls>
          <c:showLegendKey val="0"/>
          <c:showVal val="0"/>
          <c:showCatName val="0"/>
          <c:showSerName val="0"/>
          <c:showPercent val="0"/>
          <c:showBubbleSize val="0"/>
        </c:dLbls>
        <c:gapWidth val="35"/>
        <c:shape val="box"/>
        <c:axId val="202025216"/>
        <c:axId val="202039296"/>
        <c:axId val="0"/>
      </c:bar3DChart>
      <c:catAx>
        <c:axId val="202025216"/>
        <c:scaling>
          <c:orientation val="minMax"/>
        </c:scaling>
        <c:delete val="0"/>
        <c:axPos val="b"/>
        <c:numFmt formatCode="General" sourceLinked="1"/>
        <c:majorTickMark val="out"/>
        <c:minorTickMark val="none"/>
        <c:tickLblPos val="nextTo"/>
        <c:crossAx val="202039296"/>
        <c:crosses val="autoZero"/>
        <c:auto val="1"/>
        <c:lblAlgn val="ctr"/>
        <c:lblOffset val="100"/>
        <c:noMultiLvlLbl val="0"/>
      </c:catAx>
      <c:valAx>
        <c:axId val="202039296"/>
        <c:scaling>
          <c:orientation val="minMax"/>
        </c:scaling>
        <c:delete val="0"/>
        <c:axPos val="l"/>
        <c:majorGridlines/>
        <c:numFmt formatCode="#,##0" sourceLinked="1"/>
        <c:majorTickMark val="out"/>
        <c:minorTickMark val="none"/>
        <c:tickLblPos val="nextTo"/>
        <c:crossAx val="202025216"/>
        <c:crosses val="autoZero"/>
        <c:crossBetween val="between"/>
        <c:dispUnits>
          <c:builtInUnit val="millions"/>
          <c:dispUnitsLbl/>
        </c:dispUnits>
      </c:valAx>
    </c:plotArea>
    <c:plotVisOnly val="1"/>
    <c:dispBlanksAs val="gap"/>
    <c:showDLblsOverMax val="0"/>
  </c:chart>
  <c:printSettings>
    <c:headerFooter/>
    <c:pageMargins b="0.75000000000001465" l="0.70000000000000062" r="0.70000000000000062" t="0.7500000000000146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14</xdr:row>
      <xdr:rowOff>76199</xdr:rowOff>
    </xdr:from>
    <xdr:to>
      <xdr:col>11</xdr:col>
      <xdr:colOff>695325</xdr:colOff>
      <xdr:row>34</xdr:row>
      <xdr:rowOff>133349</xdr:rowOff>
    </xdr:to>
    <xdr:graphicFrame macro="">
      <xdr:nvGraphicFramePr>
        <xdr:cNvPr id="2" name="Chart 1">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57152</xdr:colOff>
      <xdr:row>0</xdr:row>
      <xdr:rowOff>104776</xdr:rowOff>
    </xdr:from>
    <xdr:to>
      <xdr:col>5</xdr:col>
      <xdr:colOff>666751</xdr:colOff>
      <xdr:row>25</xdr:row>
      <xdr:rowOff>142876</xdr:rowOff>
    </xdr:to>
    <xdr:graphicFrame macro="">
      <xdr:nvGraphicFramePr>
        <xdr:cNvPr id="3" name="Chart 2">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18</xdr:row>
      <xdr:rowOff>66674</xdr:rowOff>
    </xdr:from>
    <xdr:to>
      <xdr:col>8</xdr:col>
      <xdr:colOff>1095375</xdr:colOff>
      <xdr:row>40</xdr:row>
      <xdr:rowOff>142875</xdr:rowOff>
    </xdr:to>
    <xdr:graphicFrame macro="">
      <xdr:nvGraphicFramePr>
        <xdr:cNvPr id="2" name="1 Gráfico">
          <a:extLst>
            <a:ext uri="{FF2B5EF4-FFF2-40B4-BE49-F238E27FC236}">
              <a16:creationId xmlns=""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28574</xdr:colOff>
      <xdr:row>14</xdr:row>
      <xdr:rowOff>95250</xdr:rowOff>
    </xdr:from>
    <xdr:to>
      <xdr:col>8</xdr:col>
      <xdr:colOff>733425</xdr:colOff>
      <xdr:row>36</xdr:row>
      <xdr:rowOff>57151</xdr:rowOff>
    </xdr:to>
    <xdr:graphicFrame macro="">
      <xdr:nvGraphicFramePr>
        <xdr:cNvPr id="2" name="1 Gráfico">
          <a:extLst>
            <a:ext uri="{FF2B5EF4-FFF2-40B4-BE49-F238E27FC236}">
              <a16:creationId xmlns=""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19050</xdr:rowOff>
    </xdr:from>
    <xdr:to>
      <xdr:col>5</xdr:col>
      <xdr:colOff>533400</xdr:colOff>
      <xdr:row>38</xdr:row>
      <xdr:rowOff>114300</xdr:rowOff>
    </xdr:to>
    <xdr:graphicFrame macro="">
      <xdr:nvGraphicFramePr>
        <xdr:cNvPr id="2" name="1 Gráfico">
          <a:extLst>
            <a:ext uri="{FF2B5EF4-FFF2-40B4-BE49-F238E27FC236}">
              <a16:creationId xmlns=""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609600</xdr:colOff>
      <xdr:row>15</xdr:row>
      <xdr:rowOff>9525</xdr:rowOff>
    </xdr:from>
    <xdr:to>
      <xdr:col>11</xdr:col>
      <xdr:colOff>19051</xdr:colOff>
      <xdr:row>38</xdr:row>
      <xdr:rowOff>104775</xdr:rowOff>
    </xdr:to>
    <xdr:graphicFrame macro="">
      <xdr:nvGraphicFramePr>
        <xdr:cNvPr id="3" name="2 Gráfico">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7/Estado%20de%20situaci&#243;n%20mes%20de%20diciembre%20para%20subi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ADO MAYO"/>
      <sheetName val="RATE JUNIO "/>
      <sheetName val="ANALITICO MATO"/>
      <sheetName val="LISTADO RS CON CONVENIO"/>
      <sheetName val="infraestructura educacional"/>
      <sheetName val="programado agosto"/>
      <sheetName val="planilla convenio"/>
      <sheetName val="PAGADO SEPTIEMBRE"/>
      <sheetName val="octubre (2)"/>
      <sheetName val="pagado octubre"/>
      <sheetName val="Hoja19 (2)"/>
      <sheetName val="Hoja11"/>
      <sheetName val="SECTORIALISTA"/>
      <sheetName val="DICIEMBRE (2)"/>
      <sheetName val="GRAFICO"/>
      <sheetName val="SECTOR"/>
      <sheetName val="PROVINCIA"/>
      <sheetName val="PROVISION"/>
      <sheetName val="RESUMEN"/>
      <sheetName val="Hoja12"/>
      <sheetName val="DICIEMBRE"/>
      <sheetName val="Hoja6"/>
      <sheetName val="ENCUADRE PROVISIONES"/>
      <sheetName val="CONVENIOS A SEPTIEMBRE"/>
      <sheetName val="RATE"/>
      <sheetName val="ESTADO DE SITUACION "/>
      <sheetName val="RATES"/>
      <sheetName val="CONV A MAY 2017"/>
      <sheetName val="convenios 2017"/>
      <sheetName val="convenio 2016"/>
      <sheetName val="convenio 2015"/>
      <sheetName val="Hoja1"/>
      <sheetName val="Hoja3"/>
      <sheetName val="JUNIO"/>
      <sheetName val="2017"/>
      <sheetName val="RATES 30-06-2017"/>
      <sheetName val="Hoja2"/>
      <sheetName val="Hoja4"/>
      <sheetName val="Hoja7"/>
      <sheetName val="pagado agosto"/>
      <sheetName val="Hoja5"/>
      <sheetName val="PROGRAMADO OCTUBRE"/>
      <sheetName val="RESUMEN PAGADO"/>
      <sheetName val="CUADRO"/>
      <sheetName val="NOVIEMBRE"/>
      <sheetName val="Hoja10"/>
      <sheetName val="chileindica"/>
      <sheetName val="Hoja9"/>
      <sheetName val="Hoja8"/>
    </sheetNames>
    <sheetDataSet>
      <sheetData sheetId="0"/>
      <sheetData sheetId="1">
        <row r="2">
          <cell r="F2" t="str">
            <v>30427273-EJECUCION</v>
          </cell>
          <cell r="G2" t="str">
            <v>CONSTRUCCION INFRAESTRUCTURA SANITARIA LOCALIDAD DE PARGUA</v>
          </cell>
          <cell r="H2">
            <v>1073021</v>
          </cell>
          <cell r="I2">
            <v>1073021</v>
          </cell>
          <cell r="J2">
            <v>0</v>
          </cell>
          <cell r="K2">
            <v>0</v>
          </cell>
        </row>
        <row r="3">
          <cell r="F3" t="str">
            <v>30135739-EJECUCION</v>
          </cell>
          <cell r="G3" t="str">
            <v>REPOSICION POSTA DE SALUD DE PALQUI</v>
          </cell>
          <cell r="H3">
            <v>420194</v>
          </cell>
          <cell r="I3">
            <v>126058</v>
          </cell>
          <cell r="J3">
            <v>0</v>
          </cell>
          <cell r="K3">
            <v>0</v>
          </cell>
        </row>
        <row r="4">
          <cell r="F4" t="str">
            <v>30461825-EJECUCION</v>
          </cell>
          <cell r="G4" t="str">
            <v>CAPACITACION TRABAJO EN FIBRA ANIMAL Y VEGETAL MUJERES DE CHAITEN</v>
          </cell>
          <cell r="H4">
            <v>172834</v>
          </cell>
          <cell r="I4">
            <v>28600</v>
          </cell>
          <cell r="J4">
            <v>0</v>
          </cell>
          <cell r="K4">
            <v>0</v>
          </cell>
        </row>
        <row r="5">
          <cell r="F5" t="str">
            <v>30465141-EJECUCION</v>
          </cell>
          <cell r="G5" t="str">
            <v>CONSERVACION PLAZA DE ARMAS DE SAN PABLO</v>
          </cell>
          <cell r="H5">
            <v>225854</v>
          </cell>
          <cell r="I5">
            <v>225854</v>
          </cell>
          <cell r="J5">
            <v>0</v>
          </cell>
          <cell r="K5">
            <v>0</v>
          </cell>
        </row>
        <row r="6">
          <cell r="F6" t="str">
            <v>30135830-EJECUCION</v>
          </cell>
          <cell r="G6" t="str">
            <v>CAPACITACION EN PREVENCIÓN DE CANCER PRENEC</v>
          </cell>
          <cell r="H6">
            <v>178583</v>
          </cell>
          <cell r="I6">
            <v>178583</v>
          </cell>
          <cell r="J6">
            <v>0</v>
          </cell>
          <cell r="K6">
            <v>0</v>
          </cell>
        </row>
        <row r="7">
          <cell r="F7" t="str">
            <v>30115295-EJECUCION</v>
          </cell>
          <cell r="G7" t="str">
            <v>REPOSICION Y AMPLIACION CUARTEL 1° COMPAÑIA DE BOMBEROS DE PALENA</v>
          </cell>
          <cell r="H7">
            <v>704595</v>
          </cell>
          <cell r="I7">
            <v>704595</v>
          </cell>
          <cell r="J7" t="str">
            <v>RS</v>
          </cell>
          <cell r="K7" t="str">
            <v>RS</v>
          </cell>
        </row>
        <row r="8">
          <cell r="F8" t="str">
            <v>30447539-EJECUCION</v>
          </cell>
          <cell r="G8" t="str">
            <v>DIAGNOSTICO DIVERSOS SECTORES ARCHIPIELAGO ISLAS DESERTORES CHAITEN</v>
          </cell>
          <cell r="H8">
            <v>197626</v>
          </cell>
          <cell r="I8">
            <v>60220</v>
          </cell>
          <cell r="J8" t="str">
            <v>RS</v>
          </cell>
          <cell r="K8" t="str">
            <v>RS</v>
          </cell>
        </row>
        <row r="9">
          <cell r="F9" t="str">
            <v>30165522-EJECUCION</v>
          </cell>
          <cell r="G9" t="str">
            <v>CONSERVACION Y EQUIP. EDIF. CIAS. BOMBEROS 4TA.,5TA Y CUARTEL GRAL.</v>
          </cell>
          <cell r="H9">
            <v>658273</v>
          </cell>
          <cell r="I9">
            <v>658273</v>
          </cell>
          <cell r="J9">
            <v>0</v>
          </cell>
          <cell r="K9">
            <v>0</v>
          </cell>
        </row>
        <row r="10">
          <cell r="F10" t="str">
            <v>30079324-EJECUCION</v>
          </cell>
          <cell r="G10" t="str">
            <v>MEJORAMIENTO ESTADIO FISCAL DE CHONCHI</v>
          </cell>
          <cell r="H10">
            <v>1653767</v>
          </cell>
          <cell r="I10">
            <v>7551</v>
          </cell>
          <cell r="J10" t="str">
            <v>RS</v>
          </cell>
          <cell r="K10" t="str">
            <v>RS</v>
          </cell>
        </row>
        <row r="11">
          <cell r="F11" t="str">
            <v>30136720-EJECUCION</v>
          </cell>
          <cell r="G11" t="str">
            <v>RESTAURACION FACHADAS ZONA TÍPICA PUERTO VARAS</v>
          </cell>
          <cell r="H11">
            <v>49324</v>
          </cell>
          <cell r="I11">
            <v>49324</v>
          </cell>
          <cell r="J11" t="str">
            <v>RS</v>
          </cell>
          <cell r="K11" t="str">
            <v>RS</v>
          </cell>
        </row>
        <row r="12">
          <cell r="F12" t="str">
            <v>30420073-EJECUCION</v>
          </cell>
          <cell r="G12" t="str">
            <v>REPOSICION AMBULANCIA PARA CESFAM DE LOS MUERMOS</v>
          </cell>
          <cell r="H12">
            <v>70604</v>
          </cell>
          <cell r="I12">
            <v>70604</v>
          </cell>
          <cell r="J12">
            <v>0</v>
          </cell>
          <cell r="K12">
            <v>0</v>
          </cell>
        </row>
        <row r="13">
          <cell r="F13" t="str">
            <v>30466433-EJECUCION</v>
          </cell>
          <cell r="G13" t="str">
            <v>CONSTRUCCION SISTEMA AGUA POTABLE RURAL QUILIPULLI-ROMAZAL, CHONCHI</v>
          </cell>
          <cell r="H13">
            <v>674063</v>
          </cell>
          <cell r="I13">
            <v>674063</v>
          </cell>
          <cell r="J13" t="str">
            <v>FI</v>
          </cell>
          <cell r="K13" t="str">
            <v>RS</v>
          </cell>
        </row>
        <row r="14">
          <cell r="F14" t="str">
            <v>30388872-EJECUCION</v>
          </cell>
          <cell r="G14" t="str">
            <v>CONSTRUCCION SERVICIO AGUA POTABLE RURAL CHIN CHIN GRANDE PTO. MONTT</v>
          </cell>
          <cell r="H14">
            <v>276224</v>
          </cell>
          <cell r="I14">
            <v>276224</v>
          </cell>
          <cell r="J14" t="str">
            <v>RS</v>
          </cell>
          <cell r="K14" t="str">
            <v>RS</v>
          </cell>
        </row>
        <row r="15">
          <cell r="F15" t="str">
            <v>30344090-EJECUCION</v>
          </cell>
          <cell r="G15" t="str">
            <v>REPOSICION VEREDAS POBL. ANTUHUE,LA COLINA Y ALERCE, PUERTO MONTT</v>
          </cell>
          <cell r="H15">
            <v>396652</v>
          </cell>
          <cell r="I15">
            <v>396652</v>
          </cell>
          <cell r="J15" t="str">
            <v>RS</v>
          </cell>
          <cell r="K15" t="str">
            <v>RS</v>
          </cell>
        </row>
        <row r="16">
          <cell r="F16" t="str">
            <v>30405874-EJECUCION</v>
          </cell>
          <cell r="G16" t="str">
            <v>CAPACITACION NUCLEOS GESTORES TERRITORIOS PIRDT</v>
          </cell>
          <cell r="H16">
            <v>413025</v>
          </cell>
          <cell r="I16">
            <v>363024</v>
          </cell>
          <cell r="J16">
            <v>0</v>
          </cell>
          <cell r="K16">
            <v>0</v>
          </cell>
        </row>
        <row r="17">
          <cell r="F17" t="str">
            <v>30158072-EJECUCION</v>
          </cell>
          <cell r="G17" t="str">
            <v>MEJORAMIENTO HOSPITAL PUERTO OCTAY</v>
          </cell>
          <cell r="H17">
            <v>3255612</v>
          </cell>
          <cell r="I17">
            <v>154659</v>
          </cell>
          <cell r="J17" t="str">
            <v>RS</v>
          </cell>
          <cell r="K17" t="str">
            <v>RS</v>
          </cell>
        </row>
        <row r="18">
          <cell r="F18" t="str">
            <v>30134380-EJECUCION</v>
          </cell>
          <cell r="G18" t="str">
            <v>REPOSICION POSTA DE SALUD RURAL LA PASADA, COMUNA DE MAULLIN</v>
          </cell>
          <cell r="H18">
            <v>363409</v>
          </cell>
          <cell r="I18">
            <v>301798</v>
          </cell>
          <cell r="J18" t="str">
            <v>RS</v>
          </cell>
          <cell r="K18" t="str">
            <v>RS</v>
          </cell>
        </row>
        <row r="19">
          <cell r="F19" t="str">
            <v>30042711-EJECUCION</v>
          </cell>
          <cell r="G19" t="str">
            <v>REPOSICION POSTA DE SALUD RURAL ASTILLEROS</v>
          </cell>
          <cell r="H19">
            <v>326919</v>
          </cell>
          <cell r="I19">
            <v>12753</v>
          </cell>
          <cell r="J19" t="str">
            <v>RS</v>
          </cell>
          <cell r="K19" t="str">
            <v>RS</v>
          </cell>
        </row>
        <row r="20">
          <cell r="F20" t="str">
            <v>30115770-EJECUCION</v>
          </cell>
          <cell r="G20" t="str">
            <v>MEJORAMIENTO SERVICIO DE ALCANT. Y TRATAM. DE A.S. CURACO DE VELEZ</v>
          </cell>
          <cell r="H20">
            <v>1164892</v>
          </cell>
          <cell r="I20">
            <v>309997</v>
          </cell>
          <cell r="J20" t="str">
            <v>RS</v>
          </cell>
          <cell r="K20" t="str">
            <v>RS</v>
          </cell>
        </row>
        <row r="21">
          <cell r="F21" t="str">
            <v>30103323-EJECUCION</v>
          </cell>
          <cell r="G21" t="str">
            <v>CONSTRUCCION CIERRE EX VERTEDERO MUNICIPAL DE LOS MUERMOS</v>
          </cell>
          <cell r="H21">
            <v>194358</v>
          </cell>
          <cell r="I21">
            <v>80651</v>
          </cell>
          <cell r="J21" t="str">
            <v>RS</v>
          </cell>
          <cell r="K21" t="str">
            <v>RS</v>
          </cell>
        </row>
        <row r="22">
          <cell r="F22" t="str">
            <v>30116040-DISEÑO</v>
          </cell>
          <cell r="G22" t="str">
            <v>REPOSICION BODEGA Y GALPON MUNICIPAL, PALENA</v>
          </cell>
          <cell r="H22">
            <v>49202</v>
          </cell>
          <cell r="I22">
            <v>49202</v>
          </cell>
          <cell r="J22" t="str">
            <v>RS</v>
          </cell>
          <cell r="K22" t="str">
            <v>RS</v>
          </cell>
        </row>
        <row r="23">
          <cell r="F23" t="str">
            <v>30433775-EJECUCION</v>
          </cell>
          <cell r="G23" t="str">
            <v>RECUPERACION DE SUELOS EN TERRITORIOS INDIGENAS DE LA PROV DE OSORNO</v>
          </cell>
          <cell r="H23">
            <v>500002</v>
          </cell>
          <cell r="I23">
            <v>30000</v>
          </cell>
          <cell r="J23">
            <v>0</v>
          </cell>
          <cell r="K23">
            <v>0</v>
          </cell>
        </row>
        <row r="24">
          <cell r="F24" t="str">
            <v>30087497-EJECUCION</v>
          </cell>
          <cell r="G24" t="str">
            <v>REPOSICION CUARTEL POLICIAL PREFECTURA PROVINCIAL OSORNO</v>
          </cell>
          <cell r="H24">
            <v>3197472</v>
          </cell>
          <cell r="I24">
            <v>1724717</v>
          </cell>
          <cell r="J24" t="str">
            <v>RS</v>
          </cell>
          <cell r="K24" t="str">
            <v>RS</v>
          </cell>
        </row>
        <row r="25">
          <cell r="F25" t="str">
            <v>30129384-EJECUCION</v>
          </cell>
          <cell r="G25" t="str">
            <v>CONSTRUCCION CENTRO REFERENCIA Y DIAGNOSTICO MÉDICO, OSORNO</v>
          </cell>
          <cell r="H25">
            <v>3659522</v>
          </cell>
          <cell r="I25">
            <v>3440152</v>
          </cell>
          <cell r="J25" t="str">
            <v>RS</v>
          </cell>
          <cell r="K25" t="str">
            <v>RS</v>
          </cell>
        </row>
        <row r="26">
          <cell r="F26" t="str">
            <v>30341424-EJECUCION</v>
          </cell>
          <cell r="G26" t="str">
            <v>CONTROL MONITOREO SITUACION SANITARIA EN BOVINOS Y OVINOS DEL T</v>
          </cell>
          <cell r="H26">
            <v>169000</v>
          </cell>
          <cell r="I26">
            <v>50000</v>
          </cell>
          <cell r="J26">
            <v>0</v>
          </cell>
          <cell r="K26">
            <v>0</v>
          </cell>
        </row>
        <row r="27">
          <cell r="F27" t="str">
            <v>30136317-EJECUCION</v>
          </cell>
          <cell r="G27" t="str">
            <v>CAPACITACION ASESORIA TECNICA EN TURISMO RURAL PEQUEÑOS AGRICULTORES</v>
          </cell>
          <cell r="H27">
            <v>146239</v>
          </cell>
          <cell r="I27">
            <v>94095</v>
          </cell>
          <cell r="J27">
            <v>0</v>
          </cell>
          <cell r="K27">
            <v>0</v>
          </cell>
        </row>
        <row r="28">
          <cell r="F28" t="str">
            <v>30407832-EJECUCION</v>
          </cell>
          <cell r="G28" t="str">
            <v>REPOSICION RETROEXCAVADORA PARA LA COMUNA DE PALENA</v>
          </cell>
          <cell r="H28">
            <v>88833</v>
          </cell>
          <cell r="I28">
            <v>88833</v>
          </cell>
          <cell r="J28">
            <v>0</v>
          </cell>
          <cell r="K28">
            <v>0</v>
          </cell>
        </row>
        <row r="29">
          <cell r="F29" t="str">
            <v>20100310-EJECUCION</v>
          </cell>
          <cell r="G29" t="str">
            <v>REPOSICION PARCIAL LICEO DE RAHUE, OSORNO</v>
          </cell>
          <cell r="H29">
            <v>2769297</v>
          </cell>
          <cell r="I29">
            <v>52700</v>
          </cell>
          <cell r="J29" t="str">
            <v>RS</v>
          </cell>
          <cell r="K29" t="str">
            <v>RS</v>
          </cell>
        </row>
        <row r="30">
          <cell r="F30" t="str">
            <v>30095748-EJECUCION</v>
          </cell>
          <cell r="G30" t="str">
            <v>HABILITACION SEE SECTOR SANTA ROSA, COMUNA DE QUELLON</v>
          </cell>
          <cell r="H30">
            <v>53785</v>
          </cell>
          <cell r="I30">
            <v>53785</v>
          </cell>
          <cell r="J30" t="str">
            <v>FI</v>
          </cell>
          <cell r="K30" t="str">
            <v>RS</v>
          </cell>
        </row>
        <row r="31">
          <cell r="F31" t="str">
            <v>30211924-EJECUCION</v>
          </cell>
          <cell r="G31" t="str">
            <v>REPOSICION CAMIONES Y MOTONIVELADOR PARA LA COMUNA DE PURRANQ</v>
          </cell>
          <cell r="H31">
            <v>430898</v>
          </cell>
          <cell r="I31">
            <v>430898</v>
          </cell>
          <cell r="J31">
            <v>0</v>
          </cell>
          <cell r="K31">
            <v>0</v>
          </cell>
        </row>
        <row r="32">
          <cell r="F32" t="str">
            <v>30130451-EJECUCION</v>
          </cell>
          <cell r="G32" t="str">
            <v>MEJORAMIENTO 03 CALLES LOCALIDAD DE PARGA, FRESIA</v>
          </cell>
          <cell r="H32">
            <v>547328</v>
          </cell>
          <cell r="I32">
            <v>105300</v>
          </cell>
          <cell r="J32" t="str">
            <v>OT</v>
          </cell>
          <cell r="K32" t="str">
            <v>RS</v>
          </cell>
        </row>
        <row r="33">
          <cell r="F33" t="str">
            <v>30064230-EJECUCION</v>
          </cell>
          <cell r="G33" t="str">
            <v>REPOSICION ESTADIO EWALDO KLEIN DE PUERTO VARAS</v>
          </cell>
          <cell r="H33">
            <v>2741175</v>
          </cell>
          <cell r="I33">
            <v>1597124</v>
          </cell>
          <cell r="J33" t="str">
            <v>RS</v>
          </cell>
          <cell r="K33" t="str">
            <v>RS</v>
          </cell>
        </row>
        <row r="34">
          <cell r="F34" t="str">
            <v>30126279-DISEÑO</v>
          </cell>
          <cell r="G34" t="str">
            <v>REPOSICION CENTRO COMUNITARIO SALUD MENTAL OSORNO</v>
          </cell>
          <cell r="H34">
            <v>19999</v>
          </cell>
          <cell r="I34">
            <v>4000</v>
          </cell>
          <cell r="J34" t="str">
            <v>RS</v>
          </cell>
          <cell r="K34" t="str">
            <v>RS</v>
          </cell>
        </row>
        <row r="35">
          <cell r="F35" t="str">
            <v>30136060-EJECUCION</v>
          </cell>
          <cell r="G35" t="str">
            <v>CONSTRUCCION DEFENSAS FLUVIALES RÍO BLANCO EN CHAITÉN SUR, PALENA</v>
          </cell>
          <cell r="H35">
            <v>13150</v>
          </cell>
          <cell r="I35">
            <v>1040</v>
          </cell>
          <cell r="J35" t="str">
            <v>RS</v>
          </cell>
          <cell r="K35" t="str">
            <v>RE</v>
          </cell>
        </row>
        <row r="36">
          <cell r="F36" t="str">
            <v>30437683-EJECUCION</v>
          </cell>
          <cell r="G36" t="str">
            <v>DIAGNOSTICO PLAN DE DESARROLLO TURISTICO COMUNA DE MAULLIN</v>
          </cell>
          <cell r="H36">
            <v>83520</v>
          </cell>
          <cell r="I36">
            <v>83520</v>
          </cell>
          <cell r="J36" t="str">
            <v>OT</v>
          </cell>
          <cell r="K36" t="str">
            <v>OT</v>
          </cell>
        </row>
        <row r="37">
          <cell r="F37" t="str">
            <v>30136949-EJECUCION</v>
          </cell>
          <cell r="G37" t="str">
            <v>CONSERVACION GIMNASIO MUNICIPAL HORNOPIRÉN</v>
          </cell>
          <cell r="H37">
            <v>135190</v>
          </cell>
          <cell r="I37">
            <v>6244</v>
          </cell>
          <cell r="J37">
            <v>0</v>
          </cell>
          <cell r="K37">
            <v>0</v>
          </cell>
        </row>
        <row r="38">
          <cell r="F38" t="str">
            <v>20157700-DISEÑO</v>
          </cell>
          <cell r="G38" t="str">
            <v>REPOSICION ESCUELA RURAL DE QUITRIPULLI COMUNA DE CHONCHI</v>
          </cell>
          <cell r="H38">
            <v>63638</v>
          </cell>
          <cell r="I38">
            <v>42424</v>
          </cell>
          <cell r="J38" t="str">
            <v>RS</v>
          </cell>
          <cell r="K38" t="str">
            <v>RS</v>
          </cell>
        </row>
        <row r="39">
          <cell r="F39" t="str">
            <v>30126487-DISEÑO</v>
          </cell>
          <cell r="G39" t="str">
            <v>REPOSICION ESCUELA RURAL DE HUILLINCO COMUNA DE CHONCHI</v>
          </cell>
          <cell r="H39">
            <v>60467</v>
          </cell>
          <cell r="I39">
            <v>60467</v>
          </cell>
          <cell r="J39" t="str">
            <v>FI</v>
          </cell>
          <cell r="K39" t="str">
            <v>FI</v>
          </cell>
        </row>
        <row r="40">
          <cell r="F40" t="str">
            <v>30289475-EJECUCION</v>
          </cell>
          <cell r="G40" t="str">
            <v>CONSTRUCCION SERVICIO APR SAN CARLOS</v>
          </cell>
          <cell r="H40">
            <v>920131</v>
          </cell>
          <cell r="I40">
            <v>315147</v>
          </cell>
          <cell r="J40">
            <v>0</v>
          </cell>
          <cell r="K40">
            <v>0</v>
          </cell>
        </row>
        <row r="41">
          <cell r="F41" t="str">
            <v>30365273-EJECUCION</v>
          </cell>
          <cell r="G41" t="str">
            <v>CONSERVACION DIVERSOS CAMINOS RURALES COMUNA PUQUELDON</v>
          </cell>
          <cell r="H41">
            <v>294568</v>
          </cell>
          <cell r="I41">
            <v>294568</v>
          </cell>
          <cell r="J41">
            <v>0</v>
          </cell>
          <cell r="K41">
            <v>0</v>
          </cell>
        </row>
        <row r="42">
          <cell r="F42" t="str">
            <v>30351932-DISEÑO</v>
          </cell>
          <cell r="G42" t="str">
            <v>HABILITACION DE UNIDADES CRITICAS, HOSPITAL DE CHAITEN</v>
          </cell>
          <cell r="H42">
            <v>50318</v>
          </cell>
          <cell r="I42">
            <v>50318</v>
          </cell>
          <cell r="J42" t="str">
            <v>RS</v>
          </cell>
          <cell r="K42" t="str">
            <v>RS</v>
          </cell>
        </row>
        <row r="43">
          <cell r="F43" t="str">
            <v>30390873-EJECUCION</v>
          </cell>
          <cell r="G43" t="str">
            <v>ANALISIS IMPLEMENTACION RED DE CICLORUTAS PUERTO MONTT</v>
          </cell>
          <cell r="H43">
            <v>57358</v>
          </cell>
          <cell r="I43">
            <v>57358</v>
          </cell>
          <cell r="J43" t="str">
            <v>OT</v>
          </cell>
          <cell r="K43" t="str">
            <v>OT</v>
          </cell>
        </row>
        <row r="44">
          <cell r="F44" t="str">
            <v>30093309-EJECUCION</v>
          </cell>
          <cell r="G44" t="str">
            <v>REPOSICION LICEO ALFREDO BARRIA OYARZUN,CURACO DE VELEZ</v>
          </cell>
          <cell r="H44">
            <v>6748048</v>
          </cell>
          <cell r="I44">
            <v>3329716</v>
          </cell>
          <cell r="J44" t="str">
            <v>RS</v>
          </cell>
          <cell r="K44" t="str">
            <v>RS</v>
          </cell>
        </row>
        <row r="45">
          <cell r="F45" t="str">
            <v>30338024-DISEÑO</v>
          </cell>
          <cell r="G45" t="str">
            <v>CONSTRUCCION SISTEMA DE APR PUNTILLA PICHICOLO, HUALAIHUE</v>
          </cell>
          <cell r="H45">
            <v>33858</v>
          </cell>
          <cell r="I45">
            <v>21934</v>
          </cell>
          <cell r="J45" t="str">
            <v>RS</v>
          </cell>
          <cell r="K45" t="str">
            <v>RS</v>
          </cell>
        </row>
        <row r="46">
          <cell r="F46" t="str">
            <v>30062818-EJECUCION</v>
          </cell>
          <cell r="G46" t="str">
            <v>AMPLIACION CESFAM OVEJERIA, OSORNO.</v>
          </cell>
          <cell r="H46">
            <v>3290445</v>
          </cell>
          <cell r="I46">
            <v>356000</v>
          </cell>
          <cell r="J46" t="str">
            <v>RS</v>
          </cell>
          <cell r="K46" t="str">
            <v>RS</v>
          </cell>
        </row>
        <row r="47">
          <cell r="F47" t="str">
            <v>30069919-EJECUCION</v>
          </cell>
          <cell r="G47" t="str">
            <v>CONSTRUCCION GIMNASIO ESCUELA ORIENTE DE QUELLÓN</v>
          </cell>
          <cell r="H47">
            <v>1080359</v>
          </cell>
          <cell r="I47">
            <v>1080359</v>
          </cell>
          <cell r="J47" t="str">
            <v>OT</v>
          </cell>
          <cell r="K47" t="str">
            <v>OT</v>
          </cell>
        </row>
        <row r="48">
          <cell r="F48" t="str">
            <v>30129657-EJECUCION</v>
          </cell>
          <cell r="G48" t="str">
            <v>CONSTRUCCION CIERRE VERTEDERO MUNICIPAL DE FRESIA</v>
          </cell>
          <cell r="H48">
            <v>255541</v>
          </cell>
          <cell r="I48">
            <v>1941</v>
          </cell>
          <cell r="J48" t="str">
            <v>RS</v>
          </cell>
          <cell r="K48" t="str">
            <v>RS</v>
          </cell>
        </row>
        <row r="49">
          <cell r="F49" t="str">
            <v>30350274-EJECUCION</v>
          </cell>
          <cell r="G49" t="str">
            <v>ADQUISICION MAQUINARIA OFICINA CAMINOS Y PUENTES</v>
          </cell>
          <cell r="H49">
            <v>589404</v>
          </cell>
          <cell r="I49">
            <v>589404</v>
          </cell>
          <cell r="J49">
            <v>0</v>
          </cell>
          <cell r="K49">
            <v>0</v>
          </cell>
        </row>
        <row r="50">
          <cell r="F50" t="str">
            <v>30134570-EJECUCION</v>
          </cell>
          <cell r="G50" t="str">
            <v>HABILITACION SUMINISTRO E.E. PURRAHUE SAN JUAN DE LA COSTA</v>
          </cell>
          <cell r="H50">
            <v>99007</v>
          </cell>
          <cell r="I50">
            <v>99007</v>
          </cell>
          <cell r="J50" t="str">
            <v>RS</v>
          </cell>
          <cell r="K50" t="str">
            <v>RS</v>
          </cell>
        </row>
        <row r="51">
          <cell r="F51" t="str">
            <v>30214373-EJECUCION</v>
          </cell>
          <cell r="G51" t="str">
            <v>REPOSICION CAMIONES COMPACTADORES Y ADQUISICION CONTENEDORES</v>
          </cell>
          <cell r="H51">
            <v>424345</v>
          </cell>
          <cell r="I51">
            <v>424345</v>
          </cell>
          <cell r="J51">
            <v>0</v>
          </cell>
          <cell r="K51">
            <v>0</v>
          </cell>
        </row>
        <row r="52">
          <cell r="F52" t="str">
            <v>30086815-EJECUCION</v>
          </cell>
          <cell r="G52" t="str">
            <v>CONSTRUCCION RELLENO SANITARIO PROVINCIA DE OSORNO</v>
          </cell>
          <cell r="H52">
            <v>11111008</v>
          </cell>
          <cell r="I52">
            <v>6350800</v>
          </cell>
          <cell r="J52" t="str">
            <v>RS</v>
          </cell>
          <cell r="K52" t="str">
            <v>RS</v>
          </cell>
        </row>
        <row r="53">
          <cell r="F53" t="str">
            <v>30349427-EJECUCION</v>
          </cell>
          <cell r="G53" t="str">
            <v>TRANSFERENCIA MEJORAMIENTO DE LA PRODUCTIVIDAD EN ÁREAS DE MANEJO II</v>
          </cell>
          <cell r="H53">
            <v>593102</v>
          </cell>
          <cell r="I53">
            <v>139257</v>
          </cell>
          <cell r="J53">
            <v>0</v>
          </cell>
          <cell r="K53">
            <v>0</v>
          </cell>
        </row>
        <row r="54">
          <cell r="F54" t="str">
            <v>30047349-EJECUCION</v>
          </cell>
          <cell r="G54" t="str">
            <v>CONSTRUCCION CENTRO DE SALUD COCHAMO, COMUNA DE COCHAMO.</v>
          </cell>
          <cell r="H54">
            <v>2110673</v>
          </cell>
          <cell r="I54">
            <v>81385</v>
          </cell>
          <cell r="J54" t="str">
            <v>RS</v>
          </cell>
          <cell r="K54" t="str">
            <v>RS</v>
          </cell>
        </row>
        <row r="55">
          <cell r="F55" t="str">
            <v>30135459-EJECUCION</v>
          </cell>
          <cell r="G55" t="str">
            <v>TRANSFERENCIA INVERSIÓN EN LA MIPE DEL MEJILLÓN CHILENO</v>
          </cell>
          <cell r="H55">
            <v>917732</v>
          </cell>
          <cell r="I55">
            <v>548355</v>
          </cell>
          <cell r="J55">
            <v>0</v>
          </cell>
          <cell r="K55">
            <v>0</v>
          </cell>
        </row>
        <row r="56">
          <cell r="F56" t="str">
            <v>30341439-EJECUCION</v>
          </cell>
          <cell r="G56" t="str">
            <v>RECUPERACION SUELOS DEGRADADOS EN TERRITORIO PATAGONIA VERDE</v>
          </cell>
          <cell r="H56">
            <v>210000</v>
          </cell>
          <cell r="I56">
            <v>50000</v>
          </cell>
          <cell r="J56">
            <v>0</v>
          </cell>
          <cell r="K56">
            <v>0</v>
          </cell>
        </row>
        <row r="57">
          <cell r="F57" t="str">
            <v>30103446-EJECUCION</v>
          </cell>
          <cell r="G57" t="str">
            <v>CONSTRUCCION ESTABLECIMIENTO EDUCACIONAL SEC. ALERCE I ETAPA P MONTT</v>
          </cell>
          <cell r="H57">
            <v>5022074</v>
          </cell>
          <cell r="I57">
            <v>74750</v>
          </cell>
          <cell r="J57" t="str">
            <v>RS</v>
          </cell>
          <cell r="K57" t="str">
            <v>RS</v>
          </cell>
        </row>
        <row r="58">
          <cell r="F58" t="str">
            <v>30080729-DISEÑO</v>
          </cell>
          <cell r="G58" t="str">
            <v>REPOSICION CENTRO DE SALUD FAMILIAR ANGELMO, PUERTO MONTT</v>
          </cell>
          <cell r="H58">
            <v>1510656</v>
          </cell>
          <cell r="I58">
            <v>1510654</v>
          </cell>
          <cell r="J58" t="str">
            <v>RS</v>
          </cell>
          <cell r="K58" t="str">
            <v>RS</v>
          </cell>
        </row>
        <row r="59">
          <cell r="F59" t="str">
            <v>30199272-EJECUCION</v>
          </cell>
          <cell r="G59" t="str">
            <v>REPOSICION ESTADIO ANTONIO VARAS COMUNA PUERTO MONTT</v>
          </cell>
          <cell r="H59">
            <v>1756860</v>
          </cell>
          <cell r="I59">
            <v>378249</v>
          </cell>
          <cell r="J59" t="str">
            <v>RS</v>
          </cell>
          <cell r="K59" t="str">
            <v>RS</v>
          </cell>
        </row>
        <row r="60">
          <cell r="F60" t="str">
            <v>30132450-EJECUCION</v>
          </cell>
          <cell r="G60" t="str">
            <v>CONSERVACION EDIFICIO ANTONIO VARAS Y HABILITACION BIBLIOTECA</v>
          </cell>
          <cell r="H60">
            <v>454280</v>
          </cell>
          <cell r="I60">
            <v>62491</v>
          </cell>
          <cell r="J60">
            <v>0</v>
          </cell>
          <cell r="K60">
            <v>0</v>
          </cell>
        </row>
        <row r="61">
          <cell r="F61" t="str">
            <v>30137333-EJECUCION</v>
          </cell>
          <cell r="G61" t="str">
            <v>CONSERVACION EDIFICIO GOBERNACIÓN PROVINCIAL DE LLANQUIHUE</v>
          </cell>
          <cell r="H61">
            <v>527502</v>
          </cell>
          <cell r="I61">
            <v>527502</v>
          </cell>
          <cell r="J61">
            <v>0</v>
          </cell>
          <cell r="K61">
            <v>0</v>
          </cell>
        </row>
        <row r="62">
          <cell r="F62" t="str">
            <v>30117895-DISEÑO</v>
          </cell>
          <cell r="G62" t="str">
            <v>MEJORAMIENTO SIETE CALLES LOCALIDAD DE QUENUIR, COMUNA DE MAULLIN</v>
          </cell>
          <cell r="H62">
            <v>22501</v>
          </cell>
          <cell r="I62">
            <v>15223</v>
          </cell>
          <cell r="J62" t="str">
            <v>RS</v>
          </cell>
          <cell r="K62" t="str">
            <v>RS</v>
          </cell>
        </row>
        <row r="63">
          <cell r="F63" t="str">
            <v>30430874-EJECUCION</v>
          </cell>
          <cell r="G63" t="str">
            <v>ACTUALIZACION MODIFICACION Y REESTRUCTURACIÓN DE LA PROPUESTA PROT</v>
          </cell>
          <cell r="H63">
            <v>403457</v>
          </cell>
          <cell r="I63">
            <v>157573</v>
          </cell>
          <cell r="J63">
            <v>0</v>
          </cell>
          <cell r="K63">
            <v>0</v>
          </cell>
        </row>
        <row r="64">
          <cell r="F64" t="str">
            <v>30125885-EJECUCION</v>
          </cell>
          <cell r="G64" t="str">
            <v>CONSTRUCCION SERVICIO APR TERMAS DE RALUN, PUERTO VARAS</v>
          </cell>
          <cell r="H64">
            <v>501299</v>
          </cell>
          <cell r="I64">
            <v>454640</v>
          </cell>
          <cell r="J64" t="str">
            <v>OT</v>
          </cell>
          <cell r="K64" t="str">
            <v>OT</v>
          </cell>
        </row>
        <row r="65">
          <cell r="F65" t="str">
            <v>30088011-EJECUCION</v>
          </cell>
          <cell r="G65" t="str">
            <v>CONSTRUCCION PLANTA DE TRATAMIENTO LOCALIDAD DE PARGA, COMUNA FRESIA</v>
          </cell>
          <cell r="H65">
            <v>445365</v>
          </cell>
          <cell r="I65">
            <v>230458</v>
          </cell>
          <cell r="J65" t="str">
            <v>RS</v>
          </cell>
          <cell r="K65" t="str">
            <v>RS</v>
          </cell>
        </row>
        <row r="66">
          <cell r="F66" t="str">
            <v>30115395-EJECUCION</v>
          </cell>
          <cell r="G66" t="str">
            <v>CONSTRUCCION CUARTEL OCTAVA COMPAÑIA DE BOMBEROS, PUERTO MONTT</v>
          </cell>
          <cell r="H66">
            <v>909330</v>
          </cell>
          <cell r="I66">
            <v>212955</v>
          </cell>
          <cell r="J66" t="str">
            <v>RS</v>
          </cell>
          <cell r="K66" t="str">
            <v>RS</v>
          </cell>
        </row>
        <row r="67">
          <cell r="F67" t="str">
            <v>30428989-EJECUCION</v>
          </cell>
          <cell r="G67" t="str">
            <v>ADQUISICION EQUIPOS Y EQUIPAMIENTO PARA HOSP. PROV. PALENA ET.2</v>
          </cell>
          <cell r="H67">
            <v>554963</v>
          </cell>
          <cell r="I67">
            <v>505926</v>
          </cell>
          <cell r="J67">
            <v>0</v>
          </cell>
          <cell r="K67">
            <v>0</v>
          </cell>
        </row>
        <row r="68">
          <cell r="F68" t="str">
            <v>30130843-EJECUCION</v>
          </cell>
          <cell r="G68" t="str">
            <v>TRANSFERENCIA SUBSIDIO A LA OPERACIÓN SISTEMA GENERACION ELECTRICA</v>
          </cell>
          <cell r="H68">
            <v>74072</v>
          </cell>
          <cell r="I68">
            <v>40000</v>
          </cell>
          <cell r="J68">
            <v>0</v>
          </cell>
          <cell r="K68">
            <v>0</v>
          </cell>
        </row>
        <row r="69">
          <cell r="F69" t="str">
            <v>30137258-DISEÑO</v>
          </cell>
          <cell r="G69" t="str">
            <v>TRANSFERENCIA SUBSIDIO OPER.SIST.AUTOGENERACION ISLAS DE QUEMCHI</v>
          </cell>
          <cell r="H69">
            <v>744190</v>
          </cell>
          <cell r="I69">
            <v>260000</v>
          </cell>
          <cell r="J69">
            <v>0</v>
          </cell>
          <cell r="K69">
            <v>0</v>
          </cell>
        </row>
        <row r="70">
          <cell r="F70" t="str">
            <v>30134906-EJECUCION</v>
          </cell>
          <cell r="G70" t="str">
            <v>REPOSICION PLAZA DE ARMAS, CIUDAD DE PURRANQUE</v>
          </cell>
          <cell r="H70">
            <v>1728979</v>
          </cell>
          <cell r="I70">
            <v>1492067</v>
          </cell>
          <cell r="J70" t="str">
            <v>RS</v>
          </cell>
          <cell r="K70" t="str">
            <v>RS</v>
          </cell>
        </row>
        <row r="71">
          <cell r="F71" t="str">
            <v>30341776-EJECUCION</v>
          </cell>
          <cell r="G71" t="str">
            <v>CONSTRUCCION MINICENTRAL HIDROELÉCTRICA SECTOR EL ESPOLÓN</v>
          </cell>
          <cell r="H71">
            <v>1260582</v>
          </cell>
          <cell r="I71">
            <v>1260582</v>
          </cell>
          <cell r="J71">
            <v>0</v>
          </cell>
          <cell r="K71">
            <v>0</v>
          </cell>
        </row>
        <row r="72">
          <cell r="F72" t="str">
            <v>30465788-DISEÑO</v>
          </cell>
          <cell r="G72" t="str">
            <v>AMPLIACION AERÓDROMO CAÑAL BAJO, OSORNO</v>
          </cell>
          <cell r="H72">
            <v>311558</v>
          </cell>
          <cell r="I72">
            <v>211557</v>
          </cell>
          <cell r="J72" t="str">
            <v>OT</v>
          </cell>
          <cell r="K72" t="str">
            <v>RS</v>
          </cell>
        </row>
        <row r="73">
          <cell r="F73" t="str">
            <v>30126939-EJECUCION</v>
          </cell>
          <cell r="G73" t="str">
            <v>TRANSFERENCIA FONDO DE APOYO A LA CREACIÓN Y DESARROLLO DEL EMPRENDIM</v>
          </cell>
          <cell r="H73">
            <v>213083</v>
          </cell>
          <cell r="I73">
            <v>213083</v>
          </cell>
          <cell r="J73">
            <v>0</v>
          </cell>
          <cell r="K73">
            <v>0</v>
          </cell>
        </row>
        <row r="74">
          <cell r="F74" t="str">
            <v>30248522-EJECUCION</v>
          </cell>
          <cell r="G74" t="str">
            <v>CONSTRUCCION ESTADIO MUNICIPAL COMUNA DE COCHAMO</v>
          </cell>
          <cell r="H74">
            <v>1192531</v>
          </cell>
          <cell r="I74">
            <v>510955</v>
          </cell>
          <cell r="J74" t="str">
            <v>FI</v>
          </cell>
          <cell r="K74" t="str">
            <v>FI</v>
          </cell>
        </row>
        <row r="75">
          <cell r="F75" t="str">
            <v>30086757-DISEÑO</v>
          </cell>
          <cell r="G75" t="str">
            <v>CONSTRUCCION COMPLEJO POLIDEPORTIVO EN LA CIUDAD DE ACHAO</v>
          </cell>
          <cell r="H75">
            <v>190000</v>
          </cell>
          <cell r="I75">
            <v>120000</v>
          </cell>
          <cell r="J75">
            <v>0</v>
          </cell>
          <cell r="K75">
            <v>0</v>
          </cell>
        </row>
        <row r="76">
          <cell r="F76" t="str">
            <v>30337226-EJECUCION</v>
          </cell>
          <cell r="G76" t="str">
            <v>TRANSFERENCIA DESARROLLO DEL T.I.E. EN TERRITORIO PATAGONIA VERDE</v>
          </cell>
          <cell r="H76">
            <v>1204522</v>
          </cell>
          <cell r="I76">
            <v>318752</v>
          </cell>
          <cell r="J76">
            <v>0</v>
          </cell>
          <cell r="K76">
            <v>0</v>
          </cell>
        </row>
        <row r="77">
          <cell r="F77" t="str">
            <v>30429222-EJECUCION</v>
          </cell>
          <cell r="G77" t="str">
            <v>TRANSFERENCIA PROGRAMA RENOVACIÓN FLOTA LOCOMOCIÓN COLECTIVA</v>
          </cell>
          <cell r="H77">
            <v>2529449</v>
          </cell>
          <cell r="I77">
            <v>1866307</v>
          </cell>
          <cell r="J77">
            <v>0</v>
          </cell>
          <cell r="K77">
            <v>0</v>
          </cell>
        </row>
        <row r="78">
          <cell r="F78" t="str">
            <v>30361529-DISEÑO</v>
          </cell>
          <cell r="G78" t="str">
            <v>MEJORAMIENTO SISTEMA APR CAÑITAS-RIO FRIO, LOS MUERMOS</v>
          </cell>
          <cell r="H78">
            <v>32162</v>
          </cell>
          <cell r="I78">
            <v>32162</v>
          </cell>
          <cell r="J78">
            <v>0</v>
          </cell>
          <cell r="K78">
            <v>0</v>
          </cell>
        </row>
        <row r="79">
          <cell r="F79" t="str">
            <v>30124377-EJECUCION</v>
          </cell>
          <cell r="G79" t="str">
            <v>HABILITACION SUMINISTRO E. E. QUILLOIMO SAN JUAN DE LA COSTA</v>
          </cell>
          <cell r="H79">
            <v>215554</v>
          </cell>
          <cell r="I79">
            <v>100837</v>
          </cell>
          <cell r="J79">
            <v>0</v>
          </cell>
          <cell r="K79">
            <v>0</v>
          </cell>
        </row>
        <row r="80">
          <cell r="F80" t="str">
            <v>30339322-PREFACTIBILIDAD</v>
          </cell>
          <cell r="G80" t="str">
            <v>HABILITACION EDIFICIO EGAÑA 60 PUERTO MONTT REG. LOS LAGOS</v>
          </cell>
          <cell r="H80">
            <v>128041</v>
          </cell>
          <cell r="I80">
            <v>65661</v>
          </cell>
          <cell r="J80" t="str">
            <v>RS</v>
          </cell>
          <cell r="K80" t="str">
            <v>RS</v>
          </cell>
        </row>
        <row r="81">
          <cell r="F81" t="str">
            <v>30109898-EJECUCION</v>
          </cell>
          <cell r="G81" t="str">
            <v>CONSTRUCCION SISTEMA DE APR SECTOR CAULIN LA CUMBRE, ANCUD</v>
          </cell>
          <cell r="H81">
            <v>439528</v>
          </cell>
          <cell r="I81">
            <v>439528</v>
          </cell>
          <cell r="J81" t="str">
            <v>OT</v>
          </cell>
          <cell r="K81" t="str">
            <v>OT</v>
          </cell>
        </row>
        <row r="82">
          <cell r="F82" t="str">
            <v>30210322-EJECUCION</v>
          </cell>
          <cell r="G82" t="str">
            <v>MEJORAMIENTO ESTADIO PUDETO, COMUNA DE ANCUD</v>
          </cell>
          <cell r="H82">
            <v>91774</v>
          </cell>
          <cell r="I82">
            <v>91774</v>
          </cell>
          <cell r="J82">
            <v>0</v>
          </cell>
          <cell r="K82">
            <v>0</v>
          </cell>
        </row>
        <row r="83">
          <cell r="F83" t="str">
            <v>30474713-EJECUCION</v>
          </cell>
          <cell r="G83" t="str">
            <v>ACTUALIZACION PLAN REGULADOR COMUNAL DE PALENA</v>
          </cell>
          <cell r="H83">
            <v>136563</v>
          </cell>
          <cell r="I83">
            <v>57777</v>
          </cell>
          <cell r="J83">
            <v>0</v>
          </cell>
          <cell r="K83">
            <v>0</v>
          </cell>
        </row>
        <row r="84">
          <cell r="F84" t="str">
            <v>30125599-EJECUCION</v>
          </cell>
          <cell r="G84" t="str">
            <v>CONSERVACION DEPENDENCIAS DEL GOBIERNO REGIONAL DE LOS LAGOS</v>
          </cell>
          <cell r="H84">
            <v>985537</v>
          </cell>
          <cell r="I84">
            <v>684942</v>
          </cell>
          <cell r="J84">
            <v>0</v>
          </cell>
          <cell r="K84">
            <v>0</v>
          </cell>
        </row>
        <row r="85">
          <cell r="F85" t="str">
            <v>30115252-EJECUCION</v>
          </cell>
          <cell r="G85" t="str">
            <v>CONSTRUCCION SISTEMA AGUA POTABLE RURAL GUAPILACUY COMUNA DE ANCUD</v>
          </cell>
          <cell r="H85">
            <v>514808</v>
          </cell>
          <cell r="I85">
            <v>410911</v>
          </cell>
          <cell r="J85" t="str">
            <v>RS</v>
          </cell>
          <cell r="K85" t="str">
            <v>RS</v>
          </cell>
        </row>
        <row r="86">
          <cell r="F86" t="str">
            <v>30137881-EJECUCION</v>
          </cell>
          <cell r="G86" t="str">
            <v>CONSERVACION DE ACERAS EN DIVERSAS CALLES DE ANCUD</v>
          </cell>
          <cell r="H86">
            <v>484165</v>
          </cell>
          <cell r="I86">
            <v>484165</v>
          </cell>
          <cell r="J86">
            <v>0</v>
          </cell>
          <cell r="K86">
            <v>0</v>
          </cell>
        </row>
        <row r="87">
          <cell r="F87" t="str">
            <v>30341233-EJECUCION</v>
          </cell>
          <cell r="G87" t="str">
            <v>TRANSFERENCIA OBRAS MENORES DE RIEGO Y SUMINISTRO DE AGUA AFC</v>
          </cell>
          <cell r="H87">
            <v>309000</v>
          </cell>
          <cell r="I87">
            <v>309000</v>
          </cell>
          <cell r="J87">
            <v>0</v>
          </cell>
          <cell r="K87">
            <v>0</v>
          </cell>
        </row>
        <row r="88">
          <cell r="F88" t="str">
            <v>30277425-EJECUCION</v>
          </cell>
          <cell r="G88" t="str">
            <v>CONSERVACION GIMNASIO ESCUELA SEMILLERO DE ROLECHA</v>
          </cell>
          <cell r="H88">
            <v>231909</v>
          </cell>
          <cell r="I88">
            <v>231909</v>
          </cell>
          <cell r="J88">
            <v>0</v>
          </cell>
          <cell r="K88">
            <v>0</v>
          </cell>
        </row>
        <row r="89">
          <cell r="F89" t="str">
            <v>30325327-EJECUCION</v>
          </cell>
          <cell r="G89" t="str">
            <v>TRANSFERENCIA DESARROLLO NEGOCIO ASOCIATIVO GANADERO EN AFC</v>
          </cell>
          <cell r="H89">
            <v>211500</v>
          </cell>
          <cell r="I89">
            <v>77500</v>
          </cell>
          <cell r="J89">
            <v>0</v>
          </cell>
          <cell r="K89">
            <v>0</v>
          </cell>
        </row>
        <row r="90">
          <cell r="F90" t="str">
            <v>30199074-EJECUCION</v>
          </cell>
          <cell r="G90" t="str">
            <v>REPOSICION ESTADIO VIEJOS CRACKS CHINQUIHUE, PUERTO MONTT</v>
          </cell>
          <cell r="H90">
            <v>1819269</v>
          </cell>
          <cell r="I90">
            <v>92862</v>
          </cell>
          <cell r="J90" t="str">
            <v>RS</v>
          </cell>
          <cell r="K90" t="str">
            <v>RS</v>
          </cell>
        </row>
        <row r="91">
          <cell r="F91" t="str">
            <v>30067012-EJECUCION</v>
          </cell>
          <cell r="G91" t="str">
            <v>REPOSICION PARCIAL LICEO LAS AMERICAS DE ENTRE LAGOS</v>
          </cell>
          <cell r="H91">
            <v>2959919</v>
          </cell>
          <cell r="I91">
            <v>2496520</v>
          </cell>
          <cell r="J91" t="str">
            <v>RS</v>
          </cell>
          <cell r="K91" t="str">
            <v>RS</v>
          </cell>
        </row>
        <row r="92">
          <cell r="F92" t="str">
            <v>30212472-EJECUCION</v>
          </cell>
          <cell r="G92" t="str">
            <v>CONSTRUCCION SERVICIO APR SECTOR RURAL EL MAÑIO, FRESIA</v>
          </cell>
          <cell r="H92">
            <v>444912</v>
          </cell>
          <cell r="I92">
            <v>55061</v>
          </cell>
          <cell r="J92" t="str">
            <v>RS</v>
          </cell>
          <cell r="K92" t="str">
            <v>RS</v>
          </cell>
        </row>
        <row r="93">
          <cell r="F93" t="str">
            <v>30082185-EJECUCION</v>
          </cell>
          <cell r="G93" t="str">
            <v>MEJORAMIENTO PLAZA DE ARMAS DE VILLA SANTA LUCÍA, CHAITÉN</v>
          </cell>
          <cell r="H93">
            <v>548449</v>
          </cell>
          <cell r="I93">
            <v>424624</v>
          </cell>
          <cell r="J93" t="str">
            <v>RS</v>
          </cell>
          <cell r="K93" t="str">
            <v>RS</v>
          </cell>
        </row>
        <row r="94">
          <cell r="F94" t="str">
            <v>30341325-EJECUCION</v>
          </cell>
          <cell r="G94" t="str">
            <v>TRANSFERENCIA ASESORÍA TÉCNICA EN TURISMO RURAL ¿ ETAPA II.</v>
          </cell>
          <cell r="H94">
            <v>352449</v>
          </cell>
          <cell r="I94">
            <v>90124</v>
          </cell>
          <cell r="J94">
            <v>0</v>
          </cell>
          <cell r="K94">
            <v>0</v>
          </cell>
        </row>
        <row r="95">
          <cell r="F95" t="str">
            <v>30343724-EJECUCION</v>
          </cell>
          <cell r="G95" t="str">
            <v>TRANSFERENCIA PROGRAMA FOMENTO Y DESARROLLO DE LA PESCA ARTESANAL</v>
          </cell>
          <cell r="H95">
            <v>2368886</v>
          </cell>
          <cell r="I95">
            <v>1184443</v>
          </cell>
          <cell r="J95">
            <v>0</v>
          </cell>
          <cell r="K95">
            <v>0</v>
          </cell>
        </row>
        <row r="96">
          <cell r="F96" t="str">
            <v>30272972-EJECUCION</v>
          </cell>
          <cell r="G96" t="str">
            <v>REPOSICION CAMIÓN COMPACTADOR RSD Y ADQUISICION DE CONTENEDORES</v>
          </cell>
          <cell r="H96">
            <v>150084</v>
          </cell>
          <cell r="I96">
            <v>150084</v>
          </cell>
          <cell r="J96">
            <v>0</v>
          </cell>
          <cell r="K96">
            <v>0</v>
          </cell>
        </row>
        <row r="97">
          <cell r="F97" t="str">
            <v>30094005-EJECUCION</v>
          </cell>
          <cell r="G97" t="str">
            <v>MEJORAMIENTO INTEGRAL GIMNASIO FISCAL DALCAHUE</v>
          </cell>
          <cell r="H97">
            <v>745210</v>
          </cell>
          <cell r="I97">
            <v>55582</v>
          </cell>
          <cell r="J97" t="str">
            <v>RS</v>
          </cell>
          <cell r="K97" t="str">
            <v>RS</v>
          </cell>
        </row>
        <row r="98">
          <cell r="F98" t="str">
            <v>30135967-DISEÑO</v>
          </cell>
          <cell r="G98" t="str">
            <v>CONSTRUCCION ESTACION DE TRANSFERENCIA LA CAMPANA CALBUCO</v>
          </cell>
          <cell r="H98">
            <v>147424</v>
          </cell>
          <cell r="I98">
            <v>97924</v>
          </cell>
          <cell r="J98" t="str">
            <v>RS</v>
          </cell>
          <cell r="K98" t="str">
            <v>RS</v>
          </cell>
        </row>
        <row r="99">
          <cell r="F99" t="str">
            <v>30412923-DISEÑO</v>
          </cell>
          <cell r="G99" t="str">
            <v>CONSTRUCCION POSTA DE SALUD RURAL EL PONCHO COMUNA DE PTO OCTAY</v>
          </cell>
          <cell r="H99">
            <v>21693</v>
          </cell>
          <cell r="I99">
            <v>21693</v>
          </cell>
          <cell r="J99" t="str">
            <v>RS</v>
          </cell>
          <cell r="K99" t="str">
            <v>RS</v>
          </cell>
        </row>
        <row r="100">
          <cell r="F100" t="str">
            <v>30036043-EJECUCION</v>
          </cell>
          <cell r="G100" t="str">
            <v>REPOSICION PARCIAL Y MEJORAMIENTO ESCUELA ANTUPIREN</v>
          </cell>
          <cell r="H100">
            <v>2556030</v>
          </cell>
          <cell r="I100">
            <v>37409</v>
          </cell>
          <cell r="J100" t="str">
            <v>RS</v>
          </cell>
          <cell r="K100" t="str">
            <v>RS</v>
          </cell>
        </row>
        <row r="101">
          <cell r="F101" t="str">
            <v>30095480-EJECUCION</v>
          </cell>
          <cell r="G101" t="str">
            <v>CONSTRUCCION APR MILLANTUE-HUELLELHUE-PUTRIHUE-RIO BLANCO, RIO NEGRO</v>
          </cell>
          <cell r="H101">
            <v>1102058</v>
          </cell>
          <cell r="I101">
            <v>33802</v>
          </cell>
          <cell r="J101" t="str">
            <v>RS</v>
          </cell>
          <cell r="K101" t="str">
            <v>RS</v>
          </cell>
        </row>
        <row r="102">
          <cell r="F102" t="str">
            <v>30073164-EJECUCION</v>
          </cell>
          <cell r="G102" t="str">
            <v>REPOSICION ESCUELA ESPECIAL SAN AGUSTIN, FRUTILLAR</v>
          </cell>
          <cell r="H102">
            <v>705880</v>
          </cell>
          <cell r="I102">
            <v>45925</v>
          </cell>
          <cell r="J102" t="str">
            <v>RS</v>
          </cell>
          <cell r="K102" t="str">
            <v>RS</v>
          </cell>
        </row>
        <row r="103">
          <cell r="F103" t="str">
            <v>30103252-DISEÑO</v>
          </cell>
          <cell r="G103" t="str">
            <v>REPOSICION TEATRO MUNICIPAL DE CHONCHI</v>
          </cell>
          <cell r="H103">
            <v>64076</v>
          </cell>
          <cell r="I103">
            <v>41631</v>
          </cell>
          <cell r="J103" t="str">
            <v>RS</v>
          </cell>
          <cell r="K103" t="str">
            <v>RS</v>
          </cell>
        </row>
        <row r="104">
          <cell r="F104" t="str">
            <v>30375822-EJECUCION</v>
          </cell>
          <cell r="G104" t="str">
            <v>REPOSICION MÁQUINA EXCAVADADORA PARA OPERACIÓN VERTEDERO MUNICIPAL</v>
          </cell>
          <cell r="H104">
            <v>159016</v>
          </cell>
          <cell r="I104">
            <v>159016</v>
          </cell>
          <cell r="J104">
            <v>0</v>
          </cell>
          <cell r="K104">
            <v>0</v>
          </cell>
        </row>
        <row r="105">
          <cell r="F105" t="str">
            <v>30378229-DISEÑO</v>
          </cell>
          <cell r="G105" t="str">
            <v>CONSTRUCCION CENTRO COMUNITARIO DE REHABILITACION PURRANQUE</v>
          </cell>
          <cell r="H105">
            <v>37288</v>
          </cell>
          <cell r="I105">
            <v>37288</v>
          </cell>
          <cell r="J105">
            <v>0</v>
          </cell>
          <cell r="K105">
            <v>0</v>
          </cell>
        </row>
        <row r="106">
          <cell r="F106" t="str">
            <v>30068433-EJECUCION</v>
          </cell>
          <cell r="G106" t="str">
            <v>CONSTRUCCION POSTA RURAL MANQUEMAPU - PURRANQUE</v>
          </cell>
          <cell r="H106">
            <v>724703</v>
          </cell>
          <cell r="I106">
            <v>199552</v>
          </cell>
          <cell r="J106">
            <v>0</v>
          </cell>
          <cell r="K106">
            <v>0</v>
          </cell>
        </row>
        <row r="107">
          <cell r="F107" t="str">
            <v>30134930-EJECUCION</v>
          </cell>
          <cell r="G107" t="str">
            <v>CONSTRUCCION ESTADIO CORTE-ALTO, PURRANQUE</v>
          </cell>
          <cell r="H107">
            <v>991219</v>
          </cell>
          <cell r="I107">
            <v>566780</v>
          </cell>
          <cell r="J107" t="str">
            <v>OT</v>
          </cell>
          <cell r="K107" t="str">
            <v>OT</v>
          </cell>
        </row>
        <row r="108">
          <cell r="F108" t="str">
            <v>30341678-EJECUCION</v>
          </cell>
          <cell r="G108" t="str">
            <v>ANALISIS ESTUDIO PLAN REGULADOR COMUNAL DE FUTALEUFÚ</v>
          </cell>
          <cell r="H108">
            <v>126058</v>
          </cell>
          <cell r="I108">
            <v>63029</v>
          </cell>
          <cell r="J108">
            <v>0</v>
          </cell>
          <cell r="K108">
            <v>0</v>
          </cell>
        </row>
        <row r="109">
          <cell r="F109" t="str">
            <v>30228773-EJECUCION</v>
          </cell>
          <cell r="G109" t="str">
            <v>ADQUISICION EQUIPAMIENTO MATERIALES PELIGROSOS BOMBEROS PTOMONTT</v>
          </cell>
          <cell r="H109">
            <v>145798</v>
          </cell>
          <cell r="I109">
            <v>145798</v>
          </cell>
          <cell r="J109">
            <v>0</v>
          </cell>
          <cell r="K109">
            <v>0</v>
          </cell>
        </row>
        <row r="110">
          <cell r="F110" t="str">
            <v>30290372-EJECUCION</v>
          </cell>
          <cell r="G110" t="str">
            <v>MEJORAMIENTO DIVERSAS CALLES DEL SECTOR CASMA FRUTILLAR</v>
          </cell>
          <cell r="H110">
            <v>759403</v>
          </cell>
          <cell r="I110">
            <v>704762</v>
          </cell>
          <cell r="J110" t="str">
            <v>RS</v>
          </cell>
          <cell r="K110" t="str">
            <v>RS</v>
          </cell>
        </row>
        <row r="111">
          <cell r="F111" t="str">
            <v>30339322-EJECUCION</v>
          </cell>
          <cell r="G111" t="str">
            <v>HABILITACION EDIFICIO EGAÑA 60 PUERTO MONTT REG. LOS LAGOS</v>
          </cell>
          <cell r="H111">
            <v>2662560</v>
          </cell>
          <cell r="I111">
            <v>1176543</v>
          </cell>
          <cell r="J111">
            <v>0</v>
          </cell>
          <cell r="K111">
            <v>0</v>
          </cell>
        </row>
        <row r="112">
          <cell r="F112" t="str">
            <v>30342724-EJECUCION</v>
          </cell>
          <cell r="G112" t="str">
            <v>CONSERVACION CAMINO BÁSICO, RUTA W-609, ETAPA I</v>
          </cell>
          <cell r="H112">
            <v>1485448</v>
          </cell>
          <cell r="I112">
            <v>1286639</v>
          </cell>
          <cell r="J112">
            <v>0</v>
          </cell>
          <cell r="K112">
            <v>0</v>
          </cell>
        </row>
        <row r="113">
          <cell r="F113" t="str">
            <v>30136293-EJECUCION</v>
          </cell>
          <cell r="G113" t="str">
            <v>TRANSFERENCIA EDUCACION PARA LA IMP. DE BUENAS PRAC. AMBIENTA, OSORNO</v>
          </cell>
          <cell r="H113">
            <v>393145</v>
          </cell>
          <cell r="I113">
            <v>256642</v>
          </cell>
          <cell r="J113">
            <v>0</v>
          </cell>
          <cell r="K113">
            <v>0</v>
          </cell>
        </row>
        <row r="114">
          <cell r="F114" t="str">
            <v>30464752-EJECUCION</v>
          </cell>
          <cell r="G114" t="str">
            <v>NORMALIZACION DE TRES INTERSECCIONES CONFLICTIVAS RUTA 5, CASTRO</v>
          </cell>
          <cell r="H114">
            <v>472546</v>
          </cell>
          <cell r="I114">
            <v>472546</v>
          </cell>
          <cell r="J114" t="str">
            <v>RS</v>
          </cell>
          <cell r="K114" t="str">
            <v>RS</v>
          </cell>
        </row>
        <row r="115">
          <cell r="F115" t="str">
            <v>30112093-DISEÑO</v>
          </cell>
          <cell r="G115" t="str">
            <v>CONSTRUCCION CESFAM CARACOLES, ANCUD</v>
          </cell>
          <cell r="H115">
            <v>105093</v>
          </cell>
          <cell r="I115">
            <v>5468</v>
          </cell>
          <cell r="J115" t="str">
            <v>RS</v>
          </cell>
          <cell r="K115" t="str">
            <v>RS</v>
          </cell>
        </row>
        <row r="116">
          <cell r="F116" t="str">
            <v>30186523-PREFACTIBILIDAD</v>
          </cell>
          <cell r="G116" t="str">
            <v>CONSTRUCCION CONEXION VIAL ISLA TALCAN ARCH. DESERTORES,CHAITEN</v>
          </cell>
          <cell r="H116">
            <v>463002</v>
          </cell>
          <cell r="I116">
            <v>51500</v>
          </cell>
          <cell r="J116" t="str">
            <v>FI</v>
          </cell>
          <cell r="K116" t="str">
            <v>FI</v>
          </cell>
        </row>
        <row r="117">
          <cell r="F117" t="str">
            <v>30377475-DISEÑO</v>
          </cell>
          <cell r="G117" t="str">
            <v>CONSTRUCCION HOSPITAL PUERTO VARAS</v>
          </cell>
          <cell r="H117">
            <v>1944000</v>
          </cell>
          <cell r="I117">
            <v>1000000</v>
          </cell>
          <cell r="J117">
            <v>0</v>
          </cell>
          <cell r="K117">
            <v>0</v>
          </cell>
        </row>
        <row r="118">
          <cell r="F118" t="str">
            <v>30171923-DISEÑO</v>
          </cell>
          <cell r="G118" t="str">
            <v>REPOSICION POSTA DE SALUD RURAL HUEYUSCA, PURRANQUE</v>
          </cell>
          <cell r="H118">
            <v>21683</v>
          </cell>
          <cell r="I118">
            <v>21683</v>
          </cell>
          <cell r="J118" t="str">
            <v>RS</v>
          </cell>
          <cell r="K118" t="str">
            <v>RS</v>
          </cell>
        </row>
        <row r="119">
          <cell r="F119" t="str">
            <v>30171875-DISEÑO</v>
          </cell>
          <cell r="G119" t="str">
            <v>REPOSICION POSTA DE SALUD RURAL COLIGUAL, PURRANQUE</v>
          </cell>
          <cell r="H119">
            <v>21683</v>
          </cell>
          <cell r="I119">
            <v>21683</v>
          </cell>
          <cell r="J119" t="str">
            <v>RS</v>
          </cell>
          <cell r="K119" t="str">
            <v>RS</v>
          </cell>
        </row>
        <row r="120">
          <cell r="F120" t="str">
            <v>30326923-DISEÑO</v>
          </cell>
          <cell r="G120" t="str">
            <v>REPOSICION Y AMPLIACIÓN MERCADO MUNICIPAL DE CHAITÉN</v>
          </cell>
          <cell r="H120">
            <v>52746</v>
          </cell>
          <cell r="I120">
            <v>52746</v>
          </cell>
          <cell r="J120" t="str">
            <v>FI</v>
          </cell>
          <cell r="K120" t="str">
            <v>FI</v>
          </cell>
        </row>
        <row r="121">
          <cell r="F121" t="str">
            <v>30101055-EJECUCION</v>
          </cell>
          <cell r="G121" t="str">
            <v>CONSTRUCCION INFRAESTRUCTURA AGUA POTABLE Y ALCANTARILLADO, QUEMCHI</v>
          </cell>
          <cell r="H121">
            <v>5352777</v>
          </cell>
          <cell r="I121">
            <v>1315373</v>
          </cell>
          <cell r="J121" t="str">
            <v>RS</v>
          </cell>
          <cell r="K121" t="str">
            <v>RS</v>
          </cell>
        </row>
        <row r="122">
          <cell r="F122" t="str">
            <v>30402526-EJECUCION</v>
          </cell>
          <cell r="G122" t="str">
            <v>REPOSICION Y ADQUISICION CAMIONES COMPACTADORES RSD</v>
          </cell>
          <cell r="H122">
            <v>241440</v>
          </cell>
          <cell r="I122">
            <v>241440</v>
          </cell>
          <cell r="J122">
            <v>0</v>
          </cell>
          <cell r="K122">
            <v>0</v>
          </cell>
        </row>
        <row r="123">
          <cell r="F123" t="str">
            <v>30472589-EJECUCION</v>
          </cell>
          <cell r="G123" t="str">
            <v>REPOSICION ESCUELA RURAL DE COINCO COMUNA DE QUELLON</v>
          </cell>
          <cell r="H123">
            <v>2529076</v>
          </cell>
          <cell r="I123">
            <v>71813</v>
          </cell>
          <cell r="J123" t="str">
            <v>FI</v>
          </cell>
          <cell r="K123" t="str">
            <v>FI</v>
          </cell>
        </row>
        <row r="124">
          <cell r="F124" t="str">
            <v>30068433-DISEÑO</v>
          </cell>
          <cell r="G124" t="str">
            <v>CONSTRUCCION POSTA RURAL MANQUEMAPU - PURRANQUE</v>
          </cell>
          <cell r="H124">
            <v>20233</v>
          </cell>
          <cell r="I124">
            <v>6835</v>
          </cell>
          <cell r="J124" t="str">
            <v>RS</v>
          </cell>
          <cell r="K124" t="str">
            <v>RS</v>
          </cell>
        </row>
        <row r="125">
          <cell r="F125" t="str">
            <v>30043744-EJECUCION</v>
          </cell>
          <cell r="G125" t="str">
            <v>MEJORAMIENTO AVENIDA REPUBLICA, OSORNO.</v>
          </cell>
          <cell r="H125">
            <v>7805646</v>
          </cell>
          <cell r="I125">
            <v>4241774</v>
          </cell>
          <cell r="J125" t="str">
            <v>FI</v>
          </cell>
          <cell r="K125" t="str">
            <v>RS</v>
          </cell>
        </row>
        <row r="126">
          <cell r="F126" t="str">
            <v>30102779-EJECUCION</v>
          </cell>
          <cell r="G126" t="str">
            <v>CONSTRUCCION TERMINAL DE BUSES COMUNA DE FUTALEUFÚ</v>
          </cell>
          <cell r="H126">
            <v>567832</v>
          </cell>
          <cell r="I126">
            <v>567832</v>
          </cell>
          <cell r="J126" t="str">
            <v>RS</v>
          </cell>
          <cell r="K126" t="str">
            <v>RS</v>
          </cell>
        </row>
        <row r="127">
          <cell r="F127" t="str">
            <v>30204522-DISEÑO</v>
          </cell>
          <cell r="G127" t="str">
            <v>REPOSICION CUARTEL SEXTA COMPAÑIA DE BOMBEROS, PUERTO VARAS</v>
          </cell>
          <cell r="H127">
            <v>40580</v>
          </cell>
          <cell r="I127">
            <v>40580</v>
          </cell>
          <cell r="J127" t="str">
            <v>RS</v>
          </cell>
          <cell r="K127" t="str">
            <v>RS</v>
          </cell>
        </row>
        <row r="128">
          <cell r="F128" t="str">
            <v>30085972-EJECUCION</v>
          </cell>
          <cell r="G128" t="str">
            <v>REPOSICION ESCUELA RURAL DE LINAO COMUNA DE ANCUD</v>
          </cell>
          <cell r="H128">
            <v>1805833</v>
          </cell>
          <cell r="I128">
            <v>1016324</v>
          </cell>
          <cell r="J128" t="str">
            <v>RS</v>
          </cell>
          <cell r="K128" t="str">
            <v>RS</v>
          </cell>
        </row>
        <row r="129">
          <cell r="F129" t="str">
            <v>30341175-EJECUCION</v>
          </cell>
          <cell r="G129" t="str">
            <v>CAPACITACION PARA EL MEJORAMIENTO GENETICO BOVINO OVINO TPV</v>
          </cell>
          <cell r="H129">
            <v>600010</v>
          </cell>
          <cell r="I129">
            <v>111112</v>
          </cell>
          <cell r="J129">
            <v>0</v>
          </cell>
          <cell r="K129">
            <v>0</v>
          </cell>
        </row>
        <row r="130">
          <cell r="F130" t="str">
            <v>30291172-EJECUCION</v>
          </cell>
          <cell r="G130" t="str">
            <v>REPOSICION Y AMPLIACION BIBLIOTECA MUNICIPAL DE FRUTILLAR</v>
          </cell>
          <cell r="H130">
            <v>1379907</v>
          </cell>
          <cell r="I130">
            <v>860529</v>
          </cell>
          <cell r="J130" t="str">
            <v>RS</v>
          </cell>
          <cell r="K130" t="str">
            <v>RS</v>
          </cell>
        </row>
        <row r="131">
          <cell r="F131" t="str">
            <v>30094891-EJECUCION</v>
          </cell>
          <cell r="G131" t="str">
            <v>REPOSICION FERIA YUMBEL DE CASTRO</v>
          </cell>
          <cell r="H131">
            <v>4155771</v>
          </cell>
          <cell r="I131">
            <v>2403822</v>
          </cell>
          <cell r="J131" t="str">
            <v>RS</v>
          </cell>
          <cell r="K131" t="str">
            <v>RS</v>
          </cell>
        </row>
        <row r="132">
          <cell r="F132" t="str">
            <v>30342025-EJECUCION</v>
          </cell>
          <cell r="G132" t="str">
            <v>TRANSFERENCIA GESTIÓN DEL TERRITORIO TURÍSTICO, REGIÓN DE LOS LAGOS</v>
          </cell>
          <cell r="H132">
            <v>700000</v>
          </cell>
          <cell r="I132">
            <v>216300</v>
          </cell>
          <cell r="J132">
            <v>0</v>
          </cell>
          <cell r="K132">
            <v>0</v>
          </cell>
        </row>
        <row r="133">
          <cell r="F133" t="str">
            <v>30083335-EJECUCION</v>
          </cell>
          <cell r="G133" t="str">
            <v>NORMALIZACION HOSPITAL DE QUELLON, PROVINCIA DE CHILOE</v>
          </cell>
          <cell r="H133">
            <v>2104186</v>
          </cell>
          <cell r="I133">
            <v>139854</v>
          </cell>
          <cell r="J133" t="str">
            <v>RS</v>
          </cell>
          <cell r="K133" t="str">
            <v>RS</v>
          </cell>
        </row>
        <row r="134">
          <cell r="F134" t="str">
            <v>30106012-EJECUCION</v>
          </cell>
          <cell r="G134" t="str">
            <v>DIAGNOSTICO ACTUALIZACIÓN PLAN REGULADOR COMUNAL DE PUERTO VARAS</v>
          </cell>
          <cell r="H134">
            <v>96121</v>
          </cell>
          <cell r="I134">
            <v>87966</v>
          </cell>
          <cell r="J134">
            <v>0</v>
          </cell>
          <cell r="K134">
            <v>0</v>
          </cell>
        </row>
        <row r="135">
          <cell r="F135" t="str">
            <v>30071949-EJECUCION</v>
          </cell>
          <cell r="G135" t="str">
            <v>NORMALIZACION HOSPITAL DE QUEILEN, PROVINCIA DE CHILOE</v>
          </cell>
          <cell r="H135">
            <v>16565188</v>
          </cell>
          <cell r="I135">
            <v>306507</v>
          </cell>
          <cell r="J135" t="str">
            <v>RS</v>
          </cell>
          <cell r="K135" t="str">
            <v>RS</v>
          </cell>
        </row>
        <row r="136">
          <cell r="F136" t="str">
            <v>30131130-EJECUCION</v>
          </cell>
          <cell r="G136" t="str">
            <v>HABILITACION SUMINISTRO DE ENERGÍA ELÉCTRICA SECTOR DICHAM, CHONCHI</v>
          </cell>
          <cell r="H136">
            <v>59174</v>
          </cell>
          <cell r="I136">
            <v>59174</v>
          </cell>
          <cell r="J136" t="str">
            <v>RS</v>
          </cell>
          <cell r="K136" t="str">
            <v>RS</v>
          </cell>
        </row>
        <row r="137">
          <cell r="F137" t="str">
            <v>30428380-EJECUCION</v>
          </cell>
          <cell r="G137" t="str">
            <v>CONSERVACION MERCADO MUNICIPAL DE MAULLIN</v>
          </cell>
          <cell r="H137">
            <v>249784</v>
          </cell>
          <cell r="I137">
            <v>164829</v>
          </cell>
          <cell r="J137">
            <v>0</v>
          </cell>
          <cell r="K137">
            <v>0</v>
          </cell>
        </row>
        <row r="138">
          <cell r="F138" t="str">
            <v>30077182-EJECUCION</v>
          </cell>
          <cell r="G138" t="str">
            <v>REPOSICION CUARTEL INVESTIGACIONES PUERTO VARAS</v>
          </cell>
          <cell r="H138">
            <v>335066</v>
          </cell>
          <cell r="I138">
            <v>108982</v>
          </cell>
          <cell r="J138" t="str">
            <v>RS</v>
          </cell>
          <cell r="K138" t="str">
            <v>RS</v>
          </cell>
        </row>
        <row r="139">
          <cell r="F139" t="str">
            <v>30351343-EJECUCION</v>
          </cell>
          <cell r="G139" t="str">
            <v>CAPACITACION Y VALORIZACION DE PRODUCTOS AGROPECUARIOS</v>
          </cell>
          <cell r="H139">
            <v>450001</v>
          </cell>
          <cell r="I139">
            <v>45001</v>
          </cell>
          <cell r="J139">
            <v>0</v>
          </cell>
          <cell r="K139">
            <v>0</v>
          </cell>
        </row>
        <row r="140">
          <cell r="F140" t="str">
            <v>30124378-EJECUCION</v>
          </cell>
          <cell r="G140" t="str">
            <v>HABILITACION SUMINISTRO E.E. LAFQUENMAPU COMP. SN JUAN DE LA COSTA</v>
          </cell>
          <cell r="H140">
            <v>130827</v>
          </cell>
          <cell r="I140">
            <v>130827</v>
          </cell>
          <cell r="J140" t="str">
            <v>RS</v>
          </cell>
          <cell r="K140" t="str">
            <v>RS</v>
          </cell>
        </row>
        <row r="141">
          <cell r="F141" t="str">
            <v>30482019-EJECUCION</v>
          </cell>
          <cell r="G141" t="str">
            <v>CONTROL PROGRAMA DE CONTROL Y ERRADICACION DEL VISON EN LA REGION DE LOS LAGOS</v>
          </cell>
          <cell r="H141">
            <v>400000</v>
          </cell>
          <cell r="I141">
            <v>70000</v>
          </cell>
          <cell r="J141">
            <v>0</v>
          </cell>
          <cell r="K141">
            <v>0</v>
          </cell>
        </row>
        <row r="142">
          <cell r="F142" t="str">
            <v>30428679-EJECUCION</v>
          </cell>
          <cell r="G142" t="str">
            <v>EQUIPAMIENTO DE INNOVACION CIENCIA Y TIC ESCUELAS COMUNA DE COCHAMÓ</v>
          </cell>
          <cell r="H142">
            <v>328549</v>
          </cell>
          <cell r="I142">
            <v>328549</v>
          </cell>
          <cell r="J142">
            <v>0</v>
          </cell>
          <cell r="K142">
            <v>0</v>
          </cell>
        </row>
        <row r="143">
          <cell r="F143" t="str">
            <v>30134020-EJECUCION</v>
          </cell>
          <cell r="G143" t="str">
            <v>REPOSICION POSTA TEHUACO - QUETALCO COMUNA DALCAHUE</v>
          </cell>
          <cell r="H143">
            <v>480306</v>
          </cell>
          <cell r="I143">
            <v>373798</v>
          </cell>
          <cell r="J143" t="str">
            <v>RS</v>
          </cell>
          <cell r="K143" t="str">
            <v>RS</v>
          </cell>
        </row>
        <row r="144">
          <cell r="F144" t="str">
            <v>30135233-DISEÑO</v>
          </cell>
          <cell r="G144" t="str">
            <v>MEJORAMIENTO CIRCUITO PEATONAL HISTÓRICO COMUNA DE PALENA</v>
          </cell>
          <cell r="H144">
            <v>38777</v>
          </cell>
          <cell r="I144">
            <v>7540</v>
          </cell>
          <cell r="J144" t="str">
            <v>RS</v>
          </cell>
          <cell r="K144" t="str">
            <v>RS</v>
          </cell>
        </row>
        <row r="145">
          <cell r="F145" t="str">
            <v>30341173-EJECUCION</v>
          </cell>
          <cell r="G145" t="str">
            <v>CAPACITACION PARA LA VALORIZACION SELLO DE ORIGEN PRODUCTOS SAP</v>
          </cell>
          <cell r="H145">
            <v>450006</v>
          </cell>
          <cell r="I145">
            <v>69302</v>
          </cell>
          <cell r="J145">
            <v>0</v>
          </cell>
          <cell r="K145">
            <v>0</v>
          </cell>
        </row>
        <row r="146">
          <cell r="F146" t="str">
            <v>30137060-EJECUCION</v>
          </cell>
          <cell r="G146" t="str">
            <v>TRANSFERENCIA PROGRAMA DE INVERSIONES PRODUCTIVAS EN FAMILIAS USUARIA</v>
          </cell>
          <cell r="H146">
            <v>1666854</v>
          </cell>
          <cell r="I146">
            <v>1030000</v>
          </cell>
          <cell r="J146">
            <v>0</v>
          </cell>
          <cell r="K146">
            <v>0</v>
          </cell>
        </row>
        <row r="147">
          <cell r="F147" t="str">
            <v>30396077-DISEÑO</v>
          </cell>
          <cell r="G147" t="str">
            <v>CONSTRUCCION BIBLIOTECA MUNICIPAL, COMUNA DE MAULLIN</v>
          </cell>
          <cell r="H147">
            <v>21934</v>
          </cell>
          <cell r="I147">
            <v>21934</v>
          </cell>
          <cell r="J147" t="str">
            <v>FI</v>
          </cell>
          <cell r="K147" t="str">
            <v>FI</v>
          </cell>
        </row>
        <row r="148">
          <cell r="F148" t="str">
            <v>30345125-EJECUCION</v>
          </cell>
          <cell r="G148" t="str">
            <v>TRANSFERENCIA FORTALECIMIENTO MICRO Y PEQUEÑA EMPRESA PATAGONIA VERDE</v>
          </cell>
          <cell r="H148">
            <v>795000</v>
          </cell>
          <cell r="I148">
            <v>530000</v>
          </cell>
          <cell r="J148">
            <v>0</v>
          </cell>
          <cell r="K148">
            <v>0</v>
          </cell>
        </row>
        <row r="149">
          <cell r="F149" t="str">
            <v>30349477-EJECUCION</v>
          </cell>
          <cell r="G149" t="str">
            <v>HABILITACION SUMINISTRO E. ELECTRICA SECTOR QUIEBRAOLA, HUALAIHUE</v>
          </cell>
          <cell r="H149">
            <v>71191</v>
          </cell>
          <cell r="I149">
            <v>71191</v>
          </cell>
          <cell r="J149" t="str">
            <v>RS</v>
          </cell>
          <cell r="K149" t="str">
            <v>RS</v>
          </cell>
        </row>
        <row r="150">
          <cell r="F150" t="str">
            <v>30440729-EJECUCION</v>
          </cell>
          <cell r="G150" t="str">
            <v>TRANSFERENCIA DESARROLLO DE FERIAS LIBRES REGIÓN DE LOS LAGOS</v>
          </cell>
          <cell r="H150">
            <v>350961</v>
          </cell>
          <cell r="I150">
            <v>200061</v>
          </cell>
          <cell r="J150">
            <v>0</v>
          </cell>
          <cell r="K150">
            <v>0</v>
          </cell>
        </row>
        <row r="151">
          <cell r="F151" t="str">
            <v>30398233-EJECUCION</v>
          </cell>
          <cell r="G151" t="str">
            <v>RECUPERACION DE DIVERSIDAD PROD DE LA PESCA ARTESANAL,REG LOS LAGOS</v>
          </cell>
          <cell r="H151">
            <v>900000</v>
          </cell>
          <cell r="I151">
            <v>900000</v>
          </cell>
          <cell r="J151">
            <v>0</v>
          </cell>
          <cell r="K151">
            <v>0</v>
          </cell>
        </row>
        <row r="152">
          <cell r="F152" t="str">
            <v>30219228-DISEÑO</v>
          </cell>
          <cell r="G152" t="str">
            <v>REPOSICION CENTRO DE SALUD DE ATENCION PRIMARIA FRUTILLAR</v>
          </cell>
          <cell r="H152">
            <v>97366</v>
          </cell>
          <cell r="I152">
            <v>15022</v>
          </cell>
          <cell r="J152" t="str">
            <v>RS</v>
          </cell>
          <cell r="K152" t="str">
            <v>RS</v>
          </cell>
        </row>
        <row r="153">
          <cell r="F153" t="str">
            <v>30479944-EJECUCION</v>
          </cell>
          <cell r="G153" t="str">
            <v>TRANSFERENCIA DINAMINACION DEST. TURISTICO PMONTT,CALBUCO,MAULLIN PATRIMONIAL</v>
          </cell>
          <cell r="H153">
            <v>514632</v>
          </cell>
          <cell r="I153">
            <v>82883</v>
          </cell>
          <cell r="J153">
            <v>0</v>
          </cell>
          <cell r="K153">
            <v>0</v>
          </cell>
        </row>
        <row r="154">
          <cell r="F154" t="str">
            <v>30212372-EJECUCION</v>
          </cell>
          <cell r="G154" t="str">
            <v>CONSTRUCCION SERVICIO APR SECTOR RURAL LA VEGA, FRESIA</v>
          </cell>
          <cell r="H154">
            <v>329564</v>
          </cell>
          <cell r="I154">
            <v>90558</v>
          </cell>
          <cell r="J154" t="str">
            <v>RS</v>
          </cell>
          <cell r="K154" t="str">
            <v>RS</v>
          </cell>
        </row>
        <row r="155">
          <cell r="F155" t="str">
            <v>30073367-EJECUCION</v>
          </cell>
          <cell r="G155" t="str">
            <v>CONSTRUCCION OFICINA REGISTRO CIVIL E IDENTIF. ALERCE, PUERTO MONTT</v>
          </cell>
          <cell r="H155">
            <v>374748</v>
          </cell>
          <cell r="I155">
            <v>120222</v>
          </cell>
          <cell r="J155" t="str">
            <v>RS</v>
          </cell>
          <cell r="K155" t="str">
            <v>RS</v>
          </cell>
        </row>
        <row r="156">
          <cell r="F156" t="str">
            <v>30084978-EJECUCION</v>
          </cell>
          <cell r="G156" t="str">
            <v>MEJORAMIENTO CALLES QUEMCHI Y E.RAMIREZ DE PUERTO MONTT</v>
          </cell>
          <cell r="H156">
            <v>254586</v>
          </cell>
          <cell r="I156">
            <v>16891</v>
          </cell>
          <cell r="J156" t="str">
            <v>RS</v>
          </cell>
          <cell r="K156" t="str">
            <v>RS</v>
          </cell>
        </row>
        <row r="157">
          <cell r="F157" t="str">
            <v>30086050-EJECUCION</v>
          </cell>
          <cell r="G157" t="str">
            <v>REPOSICION ESCUELA LA CAPILLA DE ISLA CAGUACH, COMUNA DE QUINCHAO</v>
          </cell>
          <cell r="H157">
            <v>1424411</v>
          </cell>
          <cell r="I157">
            <v>440343</v>
          </cell>
          <cell r="J157" t="str">
            <v>RS</v>
          </cell>
          <cell r="K157" t="str">
            <v>RS</v>
          </cell>
        </row>
        <row r="158">
          <cell r="F158" t="str">
            <v>30086022-EJECUCION</v>
          </cell>
          <cell r="G158" t="str">
            <v>REPOSICION ESCUELA RURAL DE ISLA LLINGUA, QUINCHAO</v>
          </cell>
          <cell r="H158">
            <v>1008916</v>
          </cell>
          <cell r="I158">
            <v>926705</v>
          </cell>
          <cell r="J158" t="str">
            <v>RS</v>
          </cell>
          <cell r="K158" t="str">
            <v>RS</v>
          </cell>
        </row>
        <row r="159">
          <cell r="F159" t="str">
            <v>30065600-EJECUCION</v>
          </cell>
          <cell r="G159" t="str">
            <v>CONSTRUCCION SISTEMA AGUA POTABLE RURAL EL MANZANO, HUALAIHUE</v>
          </cell>
          <cell r="H159">
            <v>381024</v>
          </cell>
          <cell r="I159">
            <v>174466</v>
          </cell>
          <cell r="J159" t="str">
            <v>OT</v>
          </cell>
          <cell r="K159" t="str">
            <v>FI</v>
          </cell>
        </row>
        <row r="160">
          <cell r="F160" t="str">
            <v>30133125-EJECUCION</v>
          </cell>
          <cell r="G160" t="str">
            <v>CONSTRUCCION ESTADIO MUNICIPAL DE QUEMCHI.</v>
          </cell>
          <cell r="H160">
            <v>1453187</v>
          </cell>
          <cell r="I160">
            <v>946743</v>
          </cell>
          <cell r="J160" t="str">
            <v>RS</v>
          </cell>
          <cell r="K160" t="str">
            <v>RS</v>
          </cell>
        </row>
        <row r="161">
          <cell r="F161" t="str">
            <v>30103279-EJECUCION</v>
          </cell>
          <cell r="G161" t="str">
            <v>CONSTRUCCION SERVICIO DE APR DE ALCALDEO DE RAUCO,CHONCHI</v>
          </cell>
          <cell r="H161">
            <v>692571</v>
          </cell>
          <cell r="I161">
            <v>142189</v>
          </cell>
          <cell r="J161" t="str">
            <v>RS</v>
          </cell>
          <cell r="K161" t="str">
            <v>RS</v>
          </cell>
        </row>
        <row r="162">
          <cell r="F162" t="str">
            <v>30077182-EJECUCION</v>
          </cell>
          <cell r="G162" t="str">
            <v>REPOSICION CUARTEL INVESTIGACIONES PUERTO VARAS</v>
          </cell>
          <cell r="H162">
            <v>2309073</v>
          </cell>
          <cell r="I162">
            <v>110325</v>
          </cell>
          <cell r="J162" t="str">
            <v>RS</v>
          </cell>
          <cell r="K162" t="str">
            <v>RS</v>
          </cell>
        </row>
        <row r="163">
          <cell r="F163" t="str">
            <v>30219124-EJECUCION</v>
          </cell>
          <cell r="G163" t="str">
            <v>ADQUISICION CAMION MULTIPROPOSITO, COMUNA MAULLIN</v>
          </cell>
          <cell r="H163">
            <v>307624</v>
          </cell>
          <cell r="I163">
            <v>307624</v>
          </cell>
          <cell r="J163">
            <v>0</v>
          </cell>
          <cell r="K163">
            <v>0</v>
          </cell>
        </row>
        <row r="164">
          <cell r="F164" t="str">
            <v>30363825-EJECUCION</v>
          </cell>
          <cell r="G164" t="str">
            <v>TRANSFERENCIA APOYO A LA COMPETITIVIDAD PRODUCTORES MAPUCHE WILLICHE</v>
          </cell>
          <cell r="H164">
            <v>1000000</v>
          </cell>
          <cell r="I164">
            <v>375000</v>
          </cell>
          <cell r="J164">
            <v>0</v>
          </cell>
          <cell r="K164">
            <v>0</v>
          </cell>
        </row>
        <row r="165">
          <cell r="F165" t="str">
            <v>30440174-EJECUCION</v>
          </cell>
          <cell r="G165" t="str">
            <v>CONSERVACION MULTICANCHA CUBIERTA LICEO DE HOMBRES MANUEL MONTT</v>
          </cell>
          <cell r="H165">
            <v>495419</v>
          </cell>
          <cell r="I165">
            <v>495419</v>
          </cell>
          <cell r="J165">
            <v>0</v>
          </cell>
          <cell r="K165">
            <v>0</v>
          </cell>
        </row>
        <row r="166">
          <cell r="F166" t="str">
            <v>30073551-EJECUCION</v>
          </cell>
          <cell r="G166" t="str">
            <v>REPOSICION INTERNADOS MASCULINO Y FEMENINO LICEO INSULAR DE ACHAO</v>
          </cell>
          <cell r="H166">
            <v>3519850</v>
          </cell>
          <cell r="I166">
            <v>1549862</v>
          </cell>
          <cell r="J166" t="str">
            <v>RS</v>
          </cell>
          <cell r="K166" t="str">
            <v>RS</v>
          </cell>
        </row>
        <row r="167">
          <cell r="F167" t="str">
            <v>20195455-EJECUCION</v>
          </cell>
          <cell r="G167" t="str">
            <v>MEJORAMIENTO CALLE PADRE HARTER DE PUERTO MONTT</v>
          </cell>
          <cell r="H167">
            <v>1184327</v>
          </cell>
          <cell r="I167">
            <v>1067265</v>
          </cell>
          <cell r="J167" t="str">
            <v>RS</v>
          </cell>
          <cell r="K167" t="str">
            <v>RS</v>
          </cell>
        </row>
        <row r="168">
          <cell r="F168" t="str">
            <v>30135738-EJECUCION</v>
          </cell>
          <cell r="G168" t="str">
            <v>REPOSICION POSTA DE SALUD HUYAR ALTO</v>
          </cell>
          <cell r="H168">
            <v>648203</v>
          </cell>
          <cell r="I168">
            <v>648203</v>
          </cell>
          <cell r="J168">
            <v>0</v>
          </cell>
          <cell r="K168">
            <v>0</v>
          </cell>
        </row>
        <row r="169">
          <cell r="F169" t="str">
            <v>30129273-EJECUCION</v>
          </cell>
          <cell r="G169" t="str">
            <v>REPOSICION HOSPEDERÍA HOGAR DE CRISTO, PUERTO MONTT</v>
          </cell>
          <cell r="H169">
            <v>1901647</v>
          </cell>
          <cell r="I169">
            <v>685305</v>
          </cell>
          <cell r="J169" t="str">
            <v>RS</v>
          </cell>
          <cell r="K169" t="str">
            <v>RS</v>
          </cell>
        </row>
        <row r="170">
          <cell r="F170" t="str">
            <v>30128506-EJECUCION</v>
          </cell>
          <cell r="G170" t="str">
            <v>CONSTRUCCION RED DE AGUA POTABLE SECTOR LOS BAJOS, FRUTILLAR</v>
          </cell>
          <cell r="H170">
            <v>288629</v>
          </cell>
          <cell r="I170">
            <v>43747</v>
          </cell>
          <cell r="J170" t="str">
            <v>RS</v>
          </cell>
          <cell r="K170" t="str">
            <v>RS</v>
          </cell>
        </row>
        <row r="171">
          <cell r="F171" t="str">
            <v>30104476-EJECUCION</v>
          </cell>
          <cell r="G171" t="str">
            <v>CONSTRUCCION CIERRE VERTEDERO MUNICIPAL COMUNA DE PUERTO MONTT</v>
          </cell>
          <cell r="H171">
            <v>1085187</v>
          </cell>
          <cell r="I171">
            <v>543644</v>
          </cell>
          <cell r="J171" t="str">
            <v>FI</v>
          </cell>
          <cell r="K171" t="str">
            <v>RS</v>
          </cell>
        </row>
        <row r="172">
          <cell r="F172" t="str">
            <v>30097978-EJECUCION</v>
          </cell>
          <cell r="G172" t="str">
            <v>AMPLIACION COMPLEJO DEPORTIVO ESTERO LOBOS PUERTO MONTT</v>
          </cell>
          <cell r="H172">
            <v>2328046</v>
          </cell>
          <cell r="I172">
            <v>234063</v>
          </cell>
          <cell r="J172" t="str">
            <v>RS</v>
          </cell>
          <cell r="K172" t="str">
            <v>RS</v>
          </cell>
        </row>
        <row r="173">
          <cell r="F173" t="str">
            <v>30129912-DISEÑO</v>
          </cell>
          <cell r="G173" t="str">
            <v>CONSTRUCCION CENTRO CIVICO DALCAHUE</v>
          </cell>
          <cell r="H173">
            <v>94624</v>
          </cell>
          <cell r="I173">
            <v>65484</v>
          </cell>
          <cell r="J173" t="str">
            <v>RS</v>
          </cell>
          <cell r="K173" t="str">
            <v>RE</v>
          </cell>
        </row>
        <row r="174">
          <cell r="F174" t="str">
            <v>30076568-EJECUCION</v>
          </cell>
          <cell r="G174" t="str">
            <v>REPOSICION ESTADIO MUNICIPAL DE LA COMUNA DE FRESIA</v>
          </cell>
          <cell r="H174">
            <v>1313733</v>
          </cell>
          <cell r="I174">
            <v>11613</v>
          </cell>
          <cell r="J174" t="str">
            <v>IN</v>
          </cell>
          <cell r="K174" t="str">
            <v>IN</v>
          </cell>
        </row>
        <row r="175">
          <cell r="F175" t="str">
            <v>30136269-EJECUCION</v>
          </cell>
          <cell r="G175" t="str">
            <v>TRANSFERENCIA RECAMBIO DE CALEFACTORES PARA LA CIUDAD DE OSORNO, REGI</v>
          </cell>
          <cell r="H175">
            <v>1535160</v>
          </cell>
          <cell r="I175">
            <v>1125650</v>
          </cell>
          <cell r="J175">
            <v>0</v>
          </cell>
          <cell r="K175">
            <v>0</v>
          </cell>
        </row>
        <row r="176">
          <cell r="F176" t="str">
            <v>30426980-EJECUCION</v>
          </cell>
          <cell r="G176" t="str">
            <v>SANEAMIENTO TENENCIA IRREGULAR DE LA PROPIEDAD - PATAGONIA VERDE</v>
          </cell>
          <cell r="H176">
            <v>500000</v>
          </cell>
          <cell r="I176">
            <v>247500</v>
          </cell>
          <cell r="J176">
            <v>0</v>
          </cell>
          <cell r="K176">
            <v>0</v>
          </cell>
        </row>
        <row r="177">
          <cell r="F177" t="str">
            <v>30135078-EJECUCION</v>
          </cell>
          <cell r="G177" t="str">
            <v>REPOSICION PLAZA DE ARMAS DE CHAITÉN</v>
          </cell>
          <cell r="H177">
            <v>441628</v>
          </cell>
          <cell r="I177">
            <v>441628</v>
          </cell>
          <cell r="J177" t="str">
            <v>RS</v>
          </cell>
          <cell r="K177" t="str">
            <v>RS</v>
          </cell>
        </row>
        <row r="178">
          <cell r="F178" t="str">
            <v>30072731-EJECUCION</v>
          </cell>
          <cell r="G178" t="str">
            <v>MEJORAMIENTO PASEO ANTONIO VARAS, PUERTO MONTT</v>
          </cell>
          <cell r="H178">
            <v>1928888</v>
          </cell>
          <cell r="I178">
            <v>868947</v>
          </cell>
          <cell r="J178">
            <v>0</v>
          </cell>
          <cell r="K178">
            <v>0</v>
          </cell>
        </row>
        <row r="179">
          <cell r="F179" t="str">
            <v>30082121-EJECUCION</v>
          </cell>
          <cell r="G179" t="str">
            <v>CONSTRUCCION PLAZA ANFITEATRO Y PASEO CÍVICO LOS MUERMOS</v>
          </cell>
          <cell r="H179">
            <v>460478</v>
          </cell>
          <cell r="I179">
            <v>439180</v>
          </cell>
          <cell r="J179" t="str">
            <v>RS</v>
          </cell>
          <cell r="K179" t="str">
            <v>RS</v>
          </cell>
        </row>
        <row r="180">
          <cell r="F180" t="str">
            <v>30341275-EJECUCION</v>
          </cell>
          <cell r="G180" t="str">
            <v>TRANSFERENCIA PROG. REGULARIZACIÓN DERECHOS APROVECHAMIENTO AGUA</v>
          </cell>
          <cell r="H180">
            <v>162951</v>
          </cell>
          <cell r="I180">
            <v>50985</v>
          </cell>
          <cell r="J180">
            <v>0</v>
          </cell>
          <cell r="K180">
            <v>0</v>
          </cell>
        </row>
        <row r="181">
          <cell r="F181" t="str">
            <v>30326872-EJECUCION</v>
          </cell>
          <cell r="G181" t="str">
            <v>TRANSFERENCIA ADOPCION TECNOLOGICA DSLLO. CAP. HUMANO AFC CHAITEN</v>
          </cell>
          <cell r="H181">
            <v>30002</v>
          </cell>
          <cell r="I181">
            <v>30002</v>
          </cell>
          <cell r="J181">
            <v>0</v>
          </cell>
          <cell r="K181">
            <v>0</v>
          </cell>
        </row>
        <row r="182">
          <cell r="F182" t="str">
            <v>30459473-EJECUCION</v>
          </cell>
          <cell r="G182" t="str">
            <v>REPOSICION DE VEHÍCULOS PARA RENOVACIÓN DE FLOTA MUNICIPAL</v>
          </cell>
          <cell r="H182">
            <v>300954</v>
          </cell>
          <cell r="I182">
            <v>300954</v>
          </cell>
          <cell r="J182">
            <v>0</v>
          </cell>
          <cell r="K182">
            <v>0</v>
          </cell>
        </row>
        <row r="183">
          <cell r="F183" t="str">
            <v>30342023-EJECUCION</v>
          </cell>
          <cell r="G183" t="str">
            <v>CAPACITACION CENTRO DE EMPRENDIMIENTO CHAITEN</v>
          </cell>
          <cell r="H183">
            <v>217628</v>
          </cell>
          <cell r="I183">
            <v>56001</v>
          </cell>
          <cell r="J183">
            <v>0</v>
          </cell>
          <cell r="K183">
            <v>0</v>
          </cell>
        </row>
        <row r="184">
          <cell r="F184" t="str">
            <v>30458130-EJECUCION</v>
          </cell>
          <cell r="G184" t="str">
            <v>CONSTRUCCION CASETAS SANITARIAS Y CONEXION SECTOR LOS PRADOS, FRESIA</v>
          </cell>
          <cell r="H184">
            <v>377930</v>
          </cell>
          <cell r="I184">
            <v>105300</v>
          </cell>
          <cell r="J184" t="str">
            <v>FI</v>
          </cell>
          <cell r="K184" t="str">
            <v>RS</v>
          </cell>
        </row>
        <row r="185">
          <cell r="F185" t="str">
            <v>30083335-EJECUCION</v>
          </cell>
          <cell r="G185" t="str">
            <v>NORMALIZACION HOSPITAL DE QUELLON, PROVINCIA DE CHILOE</v>
          </cell>
          <cell r="H185">
            <v>926717</v>
          </cell>
          <cell r="I185">
            <v>206001</v>
          </cell>
          <cell r="J185" t="str">
            <v>RS</v>
          </cell>
          <cell r="K185" t="str">
            <v>RS</v>
          </cell>
        </row>
        <row r="186">
          <cell r="F186" t="str">
            <v>30051749-EJECUCION</v>
          </cell>
          <cell r="G186" t="str">
            <v>REPOSICION DEL CUARTEL DEL RETEN DE CARABINEROS QUEILEN</v>
          </cell>
          <cell r="H186">
            <v>652905</v>
          </cell>
          <cell r="I186">
            <v>49927</v>
          </cell>
          <cell r="J186" t="str">
            <v>RS</v>
          </cell>
          <cell r="K186" t="str">
            <v>RS</v>
          </cell>
        </row>
        <row r="187">
          <cell r="F187" t="str">
            <v>30071876-EJECUCION</v>
          </cell>
          <cell r="G187" t="str">
            <v>CONSTRUCCION POSTA DE SALUD RURAL CHAMILCO, SAN JUAN DE LA COSTA</v>
          </cell>
          <cell r="H187">
            <v>445249</v>
          </cell>
          <cell r="I187">
            <v>27388</v>
          </cell>
          <cell r="J187" t="str">
            <v>RS</v>
          </cell>
          <cell r="K187" t="str">
            <v>RS</v>
          </cell>
        </row>
        <row r="188">
          <cell r="F188" t="str">
            <v>30465242-EJECUCION</v>
          </cell>
          <cell r="G188" t="str">
            <v>CONSTRUCCION SERVICIO DE APR SECTOR CENTINELA LA HUACHA, FRUTILLAR</v>
          </cell>
          <cell r="H188">
            <v>314524</v>
          </cell>
          <cell r="I188">
            <v>268876</v>
          </cell>
          <cell r="J188" t="str">
            <v>FI</v>
          </cell>
          <cell r="K188" t="str">
            <v>RS</v>
          </cell>
        </row>
        <row r="189">
          <cell r="F189" t="str">
            <v>30482027-EJECUCION</v>
          </cell>
          <cell r="G189" t="str">
            <v>TRANSFERENCIA PROGR. DE APOYO A LA PEQUEÑA AGRICULT. PARA ERRADICACION DE LA BRUCELOSIS BOVINA</v>
          </cell>
          <cell r="H189">
            <v>500000</v>
          </cell>
          <cell r="I189">
            <v>100000</v>
          </cell>
          <cell r="J189">
            <v>0</v>
          </cell>
          <cell r="K189">
            <v>0</v>
          </cell>
        </row>
        <row r="190">
          <cell r="F190" t="str">
            <v>30342276-EJECUCION</v>
          </cell>
          <cell r="G190" t="str">
            <v>CONSERVACION CALLES Y SITIOS FISCALES DE CHAITÉN URBANO</v>
          </cell>
          <cell r="H190">
            <v>579516</v>
          </cell>
          <cell r="I190">
            <v>353256</v>
          </cell>
          <cell r="J190">
            <v>0</v>
          </cell>
          <cell r="K190">
            <v>0</v>
          </cell>
        </row>
        <row r="191">
          <cell r="F191" t="str">
            <v>30345072-EJECUCION</v>
          </cell>
          <cell r="G191" t="str">
            <v>ADQUISICION CAMION MULTIPROPOSITO COMUNA DE PALENA</v>
          </cell>
          <cell r="H191">
            <v>292028</v>
          </cell>
          <cell r="I191">
            <v>292028</v>
          </cell>
          <cell r="J191">
            <v>0</v>
          </cell>
          <cell r="K191">
            <v>0</v>
          </cell>
        </row>
        <row r="192">
          <cell r="F192" t="str">
            <v>30234772-EJECUCION</v>
          </cell>
          <cell r="G192" t="str">
            <v>CONSTRUCCION CAMARINES EN DIVERSOS SECTORES RURALES DE ANCUD</v>
          </cell>
          <cell r="H192">
            <v>87951</v>
          </cell>
          <cell r="I192">
            <v>12252</v>
          </cell>
          <cell r="J192">
            <v>0</v>
          </cell>
          <cell r="K192">
            <v>0</v>
          </cell>
        </row>
        <row r="193">
          <cell r="F193" t="str">
            <v>30118247-EJECUCION</v>
          </cell>
          <cell r="G193" t="str">
            <v>CONSTRUCCION FERIA POBLACION MOYANO, OSORNO</v>
          </cell>
          <cell r="H193">
            <v>1717763</v>
          </cell>
          <cell r="I193">
            <v>1717763</v>
          </cell>
          <cell r="J193">
            <v>0</v>
          </cell>
          <cell r="K193">
            <v>0</v>
          </cell>
        </row>
        <row r="194">
          <cell r="F194" t="str">
            <v>30247072-DISEÑO</v>
          </cell>
          <cell r="G194" t="str">
            <v>MEJORAMIENTO ACCESO NORTE A SAN PABLO</v>
          </cell>
          <cell r="H194">
            <v>91870</v>
          </cell>
          <cell r="I194">
            <v>91870</v>
          </cell>
          <cell r="J194" t="str">
            <v>RS</v>
          </cell>
          <cell r="K194" t="str">
            <v>RS</v>
          </cell>
        </row>
        <row r="195">
          <cell r="F195" t="str">
            <v>30137134-EJECUCION</v>
          </cell>
          <cell r="G195" t="str">
            <v>TRANSFERENCIA SUBSIDIO OPER.SIST.AUTOGENERACION ISLA CHAULLIN</v>
          </cell>
          <cell r="H195">
            <v>55905</v>
          </cell>
          <cell r="I195">
            <v>35000</v>
          </cell>
          <cell r="J195">
            <v>0</v>
          </cell>
          <cell r="K195">
            <v>0</v>
          </cell>
        </row>
        <row r="196">
          <cell r="F196" t="str">
            <v>30470902-EJECUCION</v>
          </cell>
          <cell r="G196" t="str">
            <v>NORMALIZACION CECOSF COMUNA DE OSORNO (BOX DENTAL)</v>
          </cell>
          <cell r="H196">
            <v>111219</v>
          </cell>
          <cell r="I196">
            <v>111219</v>
          </cell>
          <cell r="J196" t="str">
            <v>RS</v>
          </cell>
          <cell r="K196" t="str">
            <v>RS</v>
          </cell>
        </row>
        <row r="197">
          <cell r="F197" t="str">
            <v>30481410-EJECUCION</v>
          </cell>
          <cell r="G197" t="str">
            <v>ADQUISICION VEHÍCULO OPERACIONES MUNICIPALIDAD DE FRUTILLAR</v>
          </cell>
          <cell r="H197">
            <v>19716</v>
          </cell>
          <cell r="I197">
            <v>19716</v>
          </cell>
          <cell r="J197">
            <v>0</v>
          </cell>
          <cell r="K197">
            <v>0</v>
          </cell>
        </row>
        <row r="198">
          <cell r="F198" t="str">
            <v>30135406-EJECUCION</v>
          </cell>
          <cell r="G198" t="str">
            <v>CONSTRUCCION SERVICIO AGUA POTABLE RURAL SECTOR EL PULPITO, CHONCCHI</v>
          </cell>
          <cell r="H198">
            <v>574895</v>
          </cell>
          <cell r="I198">
            <v>574895</v>
          </cell>
          <cell r="J198">
            <v>0</v>
          </cell>
          <cell r="K198">
            <v>0</v>
          </cell>
        </row>
        <row r="199">
          <cell r="F199" t="str">
            <v>20140221-EJECUCION</v>
          </cell>
          <cell r="G199" t="str">
            <v>REPOSICION POSTA DE SALUD RURAL DE LA ISLA CHELIN, CASTRO</v>
          </cell>
          <cell r="H199">
            <v>465211</v>
          </cell>
          <cell r="I199">
            <v>458451</v>
          </cell>
          <cell r="J199" t="str">
            <v>FI</v>
          </cell>
          <cell r="K199" t="str">
            <v>FI</v>
          </cell>
        </row>
        <row r="200">
          <cell r="F200" t="str">
            <v>30126943-EJECUCION</v>
          </cell>
          <cell r="G200" t="str">
            <v>MEJORAMIENTO HOSPITAL DE RIO NEGRO</v>
          </cell>
          <cell r="H200">
            <v>3240467</v>
          </cell>
          <cell r="I200">
            <v>153751</v>
          </cell>
          <cell r="J200" t="str">
            <v>RS</v>
          </cell>
          <cell r="K200" t="str">
            <v>RS</v>
          </cell>
        </row>
        <row r="201">
          <cell r="F201" t="str">
            <v>30398531-EJECUCION</v>
          </cell>
          <cell r="G201" t="str">
            <v>TRANSFERENCIA CAPITAL SEMILLA EJES PRODUCTIVOS PROVINCIA DE PALENA</v>
          </cell>
          <cell r="H201">
            <v>658032</v>
          </cell>
          <cell r="I201">
            <v>164509</v>
          </cell>
          <cell r="J201">
            <v>0</v>
          </cell>
          <cell r="K201">
            <v>0</v>
          </cell>
        </row>
        <row r="202">
          <cell r="F202" t="str">
            <v>30342773-EJECUCION</v>
          </cell>
          <cell r="G202" t="str">
            <v>MEJORAMIENTO RUTA V-69, SECTOR RALUN - COCHAMO, COMUNA COCHAMO</v>
          </cell>
          <cell r="H202">
            <v>6194232</v>
          </cell>
          <cell r="I202">
            <v>2219704</v>
          </cell>
          <cell r="J202" t="str">
            <v>RS</v>
          </cell>
          <cell r="K202" t="str">
            <v>RS</v>
          </cell>
        </row>
        <row r="203">
          <cell r="F203" t="str">
            <v>20086686-EJECUCION</v>
          </cell>
          <cell r="G203" t="str">
            <v>REPOSICION PARCIAL LICEO POLITECNICO , CALBUCO</v>
          </cell>
          <cell r="H203">
            <v>7034005</v>
          </cell>
          <cell r="I203">
            <v>62894</v>
          </cell>
          <cell r="J203" t="str">
            <v>RS</v>
          </cell>
          <cell r="K203" t="str">
            <v>RS</v>
          </cell>
        </row>
        <row r="204">
          <cell r="F204" t="str">
            <v>30087299-EJECUCION</v>
          </cell>
          <cell r="G204" t="str">
            <v>CONSTRUCCION CEMENTERIO MUNICIPAL DE CALBUCO</v>
          </cell>
          <cell r="H204">
            <v>1136469</v>
          </cell>
          <cell r="I204">
            <v>959639</v>
          </cell>
          <cell r="J204" t="str">
            <v>RS</v>
          </cell>
          <cell r="K204" t="str">
            <v>RS</v>
          </cell>
        </row>
        <row r="205">
          <cell r="F205" t="str">
            <v>30046830-EJECUCION</v>
          </cell>
          <cell r="G205" t="str">
            <v>REPOSICION RETEN DE CARABINEROS COCHAMO</v>
          </cell>
          <cell r="H205">
            <v>747896</v>
          </cell>
          <cell r="I205">
            <v>570072</v>
          </cell>
          <cell r="J205" t="str">
            <v>RS</v>
          </cell>
          <cell r="K205" t="str">
            <v>RS</v>
          </cell>
        </row>
        <row r="206">
          <cell r="F206" t="str">
            <v>30288528-EJECUCION</v>
          </cell>
          <cell r="G206" t="str">
            <v>HABILITACION Y MEJORAMIENTO SUM. ELÉCTRICO TUBILDAD MONTAÑA, QUEMCHI</v>
          </cell>
          <cell r="H206">
            <v>68157</v>
          </cell>
          <cell r="I206">
            <v>68157</v>
          </cell>
          <cell r="J206">
            <v>0</v>
          </cell>
          <cell r="K206">
            <v>0</v>
          </cell>
        </row>
        <row r="207">
          <cell r="F207" t="str">
            <v>30257324-EJECUCION</v>
          </cell>
          <cell r="G207" t="str">
            <v>REPOSICION REMOLQUE CAMA BAJA PARA MEJORAMIENTO CAMINOS, DALCAHUE</v>
          </cell>
          <cell r="H207">
            <v>27421</v>
          </cell>
          <cell r="I207">
            <v>27421</v>
          </cell>
          <cell r="J207">
            <v>0</v>
          </cell>
          <cell r="K207">
            <v>0</v>
          </cell>
        </row>
        <row r="208">
          <cell r="F208" t="str">
            <v>20190549-EJECUCION</v>
          </cell>
          <cell r="G208" t="str">
            <v>AMPLIACION Y REMODELACION CONSULTORIO ANTONIO VARAS, PUERTO MONTT</v>
          </cell>
          <cell r="H208">
            <v>4211291</v>
          </cell>
          <cell r="I208">
            <v>369565</v>
          </cell>
          <cell r="J208" t="str">
            <v>RS</v>
          </cell>
          <cell r="K208" t="str">
            <v>RS</v>
          </cell>
        </row>
        <row r="209">
          <cell r="F209" t="str">
            <v>30399283-EJECUCION</v>
          </cell>
          <cell r="G209" t="str">
            <v>DIFUSION PROGRAMA DE APLICACIÓN DE ESTRATEGIA DE PROMOCIÓN</v>
          </cell>
          <cell r="H209">
            <v>12000</v>
          </cell>
          <cell r="I209">
            <v>12000</v>
          </cell>
          <cell r="J209">
            <v>0</v>
          </cell>
          <cell r="K209">
            <v>0</v>
          </cell>
        </row>
        <row r="210">
          <cell r="F210" t="str">
            <v>30322174-EJECUCION</v>
          </cell>
          <cell r="G210" t="str">
            <v>TRANSFERENCIA SUBSIDIO OPERACION SISTEMA AUTOGENERACION ISLAS DESERTO</v>
          </cell>
          <cell r="H210">
            <v>200001</v>
          </cell>
          <cell r="I210">
            <v>200001</v>
          </cell>
          <cell r="J210">
            <v>0</v>
          </cell>
          <cell r="K210">
            <v>0</v>
          </cell>
        </row>
        <row r="211">
          <cell r="F211" t="str">
            <v>30342727-EJECUCION</v>
          </cell>
          <cell r="G211" t="str">
            <v>CONSERVACION PERIODICA CAMINO BASICO SANTA BARBARA-CHANA, ROL W-807</v>
          </cell>
          <cell r="H211">
            <v>1858494</v>
          </cell>
          <cell r="I211">
            <v>1500097</v>
          </cell>
          <cell r="J211">
            <v>0</v>
          </cell>
          <cell r="K211">
            <v>0</v>
          </cell>
        </row>
        <row r="212">
          <cell r="F212" t="str">
            <v>30465403-DISEÑO</v>
          </cell>
          <cell r="G212" t="str">
            <v>CONSTRUCCION APR SECTORES CUESTA LA VACA Y HUAUTRUNES, LOS MUERMOS</v>
          </cell>
          <cell r="H212">
            <v>26719</v>
          </cell>
          <cell r="I212">
            <v>26719</v>
          </cell>
          <cell r="J212" t="str">
            <v>FI</v>
          </cell>
          <cell r="K212" t="str">
            <v>RS</v>
          </cell>
        </row>
        <row r="213">
          <cell r="F213" t="str">
            <v>30289473-EJECUCION</v>
          </cell>
          <cell r="G213" t="str">
            <v>CONSTRUCCION SERVICIO APR LOS ALAMOS, COMUNA LOS MUERMOS.</v>
          </cell>
          <cell r="H213">
            <v>637800</v>
          </cell>
          <cell r="I213">
            <v>212600</v>
          </cell>
          <cell r="J213" t="str">
            <v>RS</v>
          </cell>
          <cell r="K213" t="str">
            <v>RS</v>
          </cell>
        </row>
        <row r="214">
          <cell r="F214" t="str">
            <v>30422722-EJECUCION</v>
          </cell>
          <cell r="G214" t="str">
            <v>CONSTRUCCION SERVICIO APR SANTA AMANDA</v>
          </cell>
          <cell r="H214">
            <v>432960</v>
          </cell>
          <cell r="I214">
            <v>47272</v>
          </cell>
          <cell r="J214">
            <v>0</v>
          </cell>
          <cell r="K214">
            <v>0</v>
          </cell>
        </row>
        <row r="215">
          <cell r="F215" t="str">
            <v>30219228-EJECUCION</v>
          </cell>
          <cell r="G215" t="str">
            <v>REPOSICION CENTRO DE SALUD DE ATENCION PRIMARIA FRUTILLAR</v>
          </cell>
          <cell r="H215">
            <v>4429705</v>
          </cell>
          <cell r="I215">
            <v>1344000</v>
          </cell>
          <cell r="J215">
            <v>0</v>
          </cell>
          <cell r="K215">
            <v>0</v>
          </cell>
        </row>
        <row r="216">
          <cell r="F216" t="str">
            <v>30034666-EJECUCION</v>
          </cell>
          <cell r="G216" t="str">
            <v>REPOSICION POSTA DEL SECTOR RURAL DE CHAICAS</v>
          </cell>
          <cell r="H216">
            <v>284607</v>
          </cell>
          <cell r="I216">
            <v>21182</v>
          </cell>
          <cell r="J216" t="str">
            <v>RS</v>
          </cell>
          <cell r="K216" t="str">
            <v>RS</v>
          </cell>
        </row>
        <row r="217">
          <cell r="F217" t="str">
            <v>30115349-EJECUCION</v>
          </cell>
          <cell r="G217" t="str">
            <v>CONSTRUCCION PAVIMENTOS AVENIDA PRESIDENTE IBAÑEZ, CALBUCO</v>
          </cell>
          <cell r="H217">
            <v>677004</v>
          </cell>
          <cell r="I217">
            <v>413003</v>
          </cell>
          <cell r="J217" t="str">
            <v>OT</v>
          </cell>
          <cell r="K217" t="str">
            <v>OT</v>
          </cell>
        </row>
        <row r="218">
          <cell r="F218" t="str">
            <v>30072372-EJECUCION</v>
          </cell>
          <cell r="G218" t="str">
            <v>AMPLIACION ESCUELA BÁSICA FUTALEUFÚ PARA ENSEÑANZA MEDIA</v>
          </cell>
          <cell r="H218">
            <v>4196373</v>
          </cell>
          <cell r="I218">
            <v>1778491</v>
          </cell>
          <cell r="J218" t="str">
            <v>RS</v>
          </cell>
          <cell r="K218" t="str">
            <v>RS</v>
          </cell>
        </row>
        <row r="219">
          <cell r="F219" t="str">
            <v>30472141-EJECUCION</v>
          </cell>
          <cell r="G219" t="str">
            <v>HABILITACION SUM. E. ELECTRICA SECTOR PIEDRA AZUL, PUERTO MONTT</v>
          </cell>
          <cell r="H219">
            <v>60332</v>
          </cell>
          <cell r="I219">
            <v>60332</v>
          </cell>
          <cell r="J219" t="str">
            <v>FI</v>
          </cell>
          <cell r="K219" t="str">
            <v>RS</v>
          </cell>
        </row>
        <row r="220">
          <cell r="F220" t="str">
            <v>30095333-DISEÑO</v>
          </cell>
          <cell r="G220" t="str">
            <v>REPOSICION ESTADIO MUNICIPAL DE CURACO DE VÉLEZ</v>
          </cell>
          <cell r="H220">
            <v>200420</v>
          </cell>
          <cell r="I220">
            <v>180000</v>
          </cell>
          <cell r="J220">
            <v>0</v>
          </cell>
          <cell r="K220">
            <v>0</v>
          </cell>
        </row>
        <row r="221">
          <cell r="F221" t="str">
            <v>30071843-PREFACTIBILIDAD</v>
          </cell>
          <cell r="G221" t="str">
            <v>CONSTRUCCION EDIFICIO CONSISTORIAL FRUTILLAR</v>
          </cell>
          <cell r="H221">
            <v>38186</v>
          </cell>
          <cell r="I221">
            <v>2308</v>
          </cell>
          <cell r="J221" t="str">
            <v>RS</v>
          </cell>
          <cell r="K221" t="str">
            <v>RS</v>
          </cell>
        </row>
        <row r="222">
          <cell r="F222" t="str">
            <v>30085373-EJECUCION</v>
          </cell>
          <cell r="G222" t="str">
            <v>REPOSICION ESTADIO MUNICIPAL DE FRUTILLAR</v>
          </cell>
          <cell r="H222">
            <v>1545023</v>
          </cell>
          <cell r="I222">
            <v>954320</v>
          </cell>
          <cell r="J222" t="str">
            <v>RS</v>
          </cell>
          <cell r="K222" t="str">
            <v>RS</v>
          </cell>
        </row>
        <row r="223">
          <cell r="F223" t="str">
            <v>30102235-EJECUCION</v>
          </cell>
          <cell r="G223" t="str">
            <v>CONSERVACION GIMNASIO FISCAL RIO NEGRO</v>
          </cell>
          <cell r="H223">
            <v>373536</v>
          </cell>
          <cell r="I223">
            <v>373536</v>
          </cell>
          <cell r="J223">
            <v>0</v>
          </cell>
          <cell r="K223">
            <v>0</v>
          </cell>
        </row>
        <row r="224">
          <cell r="F224" t="str">
            <v>30154323-EJECUCION</v>
          </cell>
          <cell r="G224" t="str">
            <v>CONSTRUCCION COMUNID. TERAPEUTICA DROGODEPENDIENTES, PROV LLANQUIHUE</v>
          </cell>
          <cell r="H224">
            <v>1381962</v>
          </cell>
          <cell r="I224">
            <v>1086520</v>
          </cell>
          <cell r="J224" t="str">
            <v>RS</v>
          </cell>
          <cell r="K224" t="str">
            <v>RS</v>
          </cell>
        </row>
        <row r="225">
          <cell r="F225" t="str">
            <v>30428722-EJECUCION</v>
          </cell>
          <cell r="G225" t="str">
            <v>EQUIPAMIENTO PREBASICA PARA LAS ESCUELAS DE COMUNA COCHAMÓ</v>
          </cell>
          <cell r="H225">
            <v>164417</v>
          </cell>
          <cell r="I225">
            <v>164417</v>
          </cell>
          <cell r="J225">
            <v>0</v>
          </cell>
          <cell r="K225">
            <v>0</v>
          </cell>
        </row>
        <row r="226">
          <cell r="F226" t="str">
            <v>30113942-EJECUCION</v>
          </cell>
          <cell r="G226" t="str">
            <v>REPOSICION INTERNADO LICEO INDUSTRIAL CHILENO ALEMÁN FRUTILLAR</v>
          </cell>
          <cell r="H226">
            <v>2859276</v>
          </cell>
          <cell r="I226">
            <v>62762</v>
          </cell>
          <cell r="J226" t="str">
            <v>RS</v>
          </cell>
          <cell r="K226" t="str">
            <v>RS</v>
          </cell>
        </row>
        <row r="227">
          <cell r="F227" t="str">
            <v>30395727-EJECUCION</v>
          </cell>
          <cell r="G227" t="str">
            <v>CONSTRUCCION REDES DE AP Y ALCANTAR. SECTOR VISTA HERMOSA, DALCAHUE</v>
          </cell>
          <cell r="H227">
            <v>566452</v>
          </cell>
          <cell r="I227">
            <v>308500</v>
          </cell>
          <cell r="J227" t="str">
            <v>FI</v>
          </cell>
          <cell r="K227" t="str">
            <v>RS</v>
          </cell>
        </row>
        <row r="228">
          <cell r="F228" t="str">
            <v>30398277-EJECUCION</v>
          </cell>
          <cell r="G228" t="str">
            <v>RECUPERACION DE DIVER PRODUCTIVA EN ACUICULTURA EN PEQUEÑA ESCALA</v>
          </cell>
          <cell r="H228">
            <v>382000</v>
          </cell>
          <cell r="I228">
            <v>382000</v>
          </cell>
          <cell r="J228">
            <v>0</v>
          </cell>
          <cell r="K228">
            <v>0</v>
          </cell>
        </row>
        <row r="229">
          <cell r="F229" t="str">
            <v>30378428-EJECUCION</v>
          </cell>
          <cell r="G229" t="str">
            <v>SANEAMIENTO ASESORÍA LEGAL Y TÉCNICA PARA LA CONSOLIDACION</v>
          </cell>
          <cell r="H229">
            <v>539266</v>
          </cell>
          <cell r="I229">
            <v>215705</v>
          </cell>
          <cell r="J229">
            <v>0</v>
          </cell>
          <cell r="K229">
            <v>0</v>
          </cell>
        </row>
        <row r="230">
          <cell r="F230" t="str">
            <v>30118491-DISEÑO</v>
          </cell>
          <cell r="G230" t="str">
            <v>CONSTRUCCION CANCHA SINTETICA COMUNA DE SAN PABLO</v>
          </cell>
          <cell r="H230">
            <v>42861</v>
          </cell>
          <cell r="I230">
            <v>42861</v>
          </cell>
          <cell r="J230">
            <v>0</v>
          </cell>
          <cell r="K230">
            <v>0</v>
          </cell>
        </row>
        <row r="231">
          <cell r="F231" t="str">
            <v>30131132-EJECUCION</v>
          </cell>
          <cell r="G231" t="str">
            <v>HABILITACION SUMINISTRO ENERGIA ELECTRICA SECTOR RAUCO ALTO, CHONCHI</v>
          </cell>
          <cell r="H231">
            <v>53904</v>
          </cell>
          <cell r="I231">
            <v>53904</v>
          </cell>
          <cell r="J231" t="str">
            <v>RS</v>
          </cell>
          <cell r="K231" t="str">
            <v>RS</v>
          </cell>
        </row>
        <row r="232">
          <cell r="F232" t="str">
            <v>30092606-EJECUCION</v>
          </cell>
          <cell r="G232" t="str">
            <v>REPOSICION ESCUELA RURAL ANA NELLY OYARZUN, CASTRO</v>
          </cell>
          <cell r="H232">
            <v>1132852</v>
          </cell>
          <cell r="I232">
            <v>203562</v>
          </cell>
          <cell r="J232" t="str">
            <v>RS</v>
          </cell>
          <cell r="K232" t="str">
            <v>RS</v>
          </cell>
        </row>
        <row r="233">
          <cell r="F233" t="str">
            <v>30469138-EJECUCION</v>
          </cell>
          <cell r="G233" t="str">
            <v>DIAGNOSTICO ESTRATEGIA REGIONAL RESIDUOS SOLIDOS</v>
          </cell>
          <cell r="H233">
            <v>99796</v>
          </cell>
          <cell r="I233">
            <v>99796</v>
          </cell>
          <cell r="J233">
            <v>0</v>
          </cell>
          <cell r="K233">
            <v>0</v>
          </cell>
        </row>
        <row r="234">
          <cell r="F234" t="str">
            <v>30134014-EJECUCION</v>
          </cell>
          <cell r="G234" t="str">
            <v>CONSTRUCCION GIMNASIO TENAUN COMUNA DE DALCAHUE</v>
          </cell>
          <cell r="H234">
            <v>370366</v>
          </cell>
          <cell r="I234">
            <v>160003</v>
          </cell>
          <cell r="J234" t="str">
            <v>FI</v>
          </cell>
          <cell r="K234" t="str">
            <v>RS</v>
          </cell>
        </row>
        <row r="235">
          <cell r="F235" t="str">
            <v>30481688-EJECUCION</v>
          </cell>
          <cell r="G235" t="str">
            <v>CAPACITACION Y FOMENTO A LA AGROECOLOGIA Y PRODUCCION ORGANICA</v>
          </cell>
          <cell r="H235">
            <v>500000</v>
          </cell>
          <cell r="I235">
            <v>96000</v>
          </cell>
          <cell r="J235">
            <v>0</v>
          </cell>
          <cell r="K235">
            <v>0</v>
          </cell>
        </row>
        <row r="236">
          <cell r="F236" t="str">
            <v>30110580-EJECUCION</v>
          </cell>
          <cell r="G236" t="str">
            <v>REPOSICION LICEO E INTERNADO ANTULAFKEN DE PUAUCHO, SAN JUAN COSTA</v>
          </cell>
          <cell r="H236">
            <v>2814779</v>
          </cell>
          <cell r="I236">
            <v>2763050</v>
          </cell>
          <cell r="J236" t="str">
            <v>RS</v>
          </cell>
          <cell r="K236" t="str">
            <v>RS</v>
          </cell>
        </row>
        <row r="237">
          <cell r="F237" t="str">
            <v>30087497-EJECUCION</v>
          </cell>
          <cell r="G237" t="str">
            <v>REPOSICION CUARTEL POLICIAL PREFECTURA PROVINCIAL OSORNO</v>
          </cell>
          <cell r="H237">
            <v>5473500</v>
          </cell>
          <cell r="I237">
            <v>1790263</v>
          </cell>
          <cell r="J237" t="str">
            <v>RS</v>
          </cell>
          <cell r="K237" t="str">
            <v>RS</v>
          </cell>
        </row>
        <row r="238">
          <cell r="F238" t="str">
            <v>30134809-EJECUCION</v>
          </cell>
          <cell r="G238" t="str">
            <v>CONSERVACION ACERAS SECTOR CENTRO DE OSORNO</v>
          </cell>
          <cell r="H238">
            <v>630009</v>
          </cell>
          <cell r="I238">
            <v>69980</v>
          </cell>
          <cell r="J238">
            <v>0</v>
          </cell>
          <cell r="K238">
            <v>0</v>
          </cell>
        </row>
        <row r="239">
          <cell r="F239" t="str">
            <v>30212322-EJECUCION</v>
          </cell>
          <cell r="G239" t="str">
            <v>CONSTRUCCION SERVICIO APR SECTOR RURAL DE LINEA SIN NOMBRE, FRESIA</v>
          </cell>
          <cell r="H239">
            <v>436668</v>
          </cell>
          <cell r="I239">
            <v>43498</v>
          </cell>
          <cell r="J239" t="str">
            <v>RS</v>
          </cell>
          <cell r="K239" t="str">
            <v>RS</v>
          </cell>
        </row>
        <row r="240">
          <cell r="F240" t="str">
            <v>30465244-EJECUCION</v>
          </cell>
          <cell r="G240" t="str">
            <v>CONSTRUCCION RED DE APR SECTOR COLONIA SAN MARTIN, FRUTILLAR</v>
          </cell>
          <cell r="H240">
            <v>362925</v>
          </cell>
          <cell r="I240">
            <v>310363</v>
          </cell>
          <cell r="J240" t="str">
            <v>FI</v>
          </cell>
          <cell r="K240" t="str">
            <v>RS</v>
          </cell>
        </row>
        <row r="241">
          <cell r="F241" t="str">
            <v>30259772-EJECUCION</v>
          </cell>
          <cell r="G241" t="str">
            <v>CONSTRUCCION DE VEREDAS POBLACIÓN BDO OHIGGINS, OSORNO</v>
          </cell>
          <cell r="H241">
            <v>108282</v>
          </cell>
          <cell r="I241">
            <v>97563</v>
          </cell>
          <cell r="J241" t="str">
            <v>RS</v>
          </cell>
          <cell r="K241" t="str">
            <v>RS</v>
          </cell>
        </row>
        <row r="242">
          <cell r="F242" t="str">
            <v>30087456-EJECUCION</v>
          </cell>
          <cell r="G242" t="str">
            <v>CONSTRUCCION CENTRO DIALIZADOS Y TRANSPLANTADOS RENALES, OSORNO</v>
          </cell>
          <cell r="H242">
            <v>635599</v>
          </cell>
          <cell r="I242">
            <v>179175</v>
          </cell>
          <cell r="J242">
            <v>0</v>
          </cell>
          <cell r="K242">
            <v>0</v>
          </cell>
        </row>
        <row r="243">
          <cell r="F243" t="str">
            <v>30479863-EJECUCION</v>
          </cell>
          <cell r="G243" t="str">
            <v>ADQUISICION EQUIPOS CASA DEL ARTE DIEGO RIVERA COMUNA PUERTO MONTT</v>
          </cell>
          <cell r="H243">
            <v>24197</v>
          </cell>
          <cell r="I243">
            <v>24197</v>
          </cell>
          <cell r="J243">
            <v>0</v>
          </cell>
          <cell r="K243">
            <v>0</v>
          </cell>
        </row>
        <row r="244">
          <cell r="F244" t="str">
            <v>30063478-EJECUCION</v>
          </cell>
          <cell r="G244" t="str">
            <v>REPOSICION ESCUELA MAILLEN ESTERO, PUERTO MONTT</v>
          </cell>
          <cell r="H244">
            <v>2437316</v>
          </cell>
          <cell r="I244">
            <v>71154</v>
          </cell>
          <cell r="J244" t="str">
            <v>RS</v>
          </cell>
          <cell r="K244" t="str">
            <v>RS</v>
          </cell>
        </row>
        <row r="245">
          <cell r="F245" t="str">
            <v>30455973-EJECUCION</v>
          </cell>
          <cell r="G245" t="str">
            <v>CONSTRUCCION 2 CASAS PARA PROFESIONALES CECOSF HUALAIHUÉ PUERTO</v>
          </cell>
          <cell r="H245">
            <v>95090</v>
          </cell>
          <cell r="I245">
            <v>30002</v>
          </cell>
          <cell r="J245">
            <v>0</v>
          </cell>
          <cell r="K245">
            <v>0</v>
          </cell>
        </row>
        <row r="246">
          <cell r="F246" t="str">
            <v>30395577-EJECUCION</v>
          </cell>
          <cell r="G246" t="str">
            <v>CONSTRUCCION CENTRO PARA LA CULTURA ALERCE, PUERTO MONTT</v>
          </cell>
          <cell r="H246">
            <v>1815072</v>
          </cell>
          <cell r="I246">
            <v>1815072</v>
          </cell>
          <cell r="J246" t="str">
            <v>OT</v>
          </cell>
          <cell r="K246" t="str">
            <v>OT</v>
          </cell>
        </row>
        <row r="247">
          <cell r="F247" t="str">
            <v>30409780-FACTIBILIDAD</v>
          </cell>
          <cell r="G247" t="str">
            <v>REPOSICION COMPLEJO FRONTERIZO CARDENAL SAMORE, PROV. OSORNO</v>
          </cell>
          <cell r="H247">
            <v>457163</v>
          </cell>
          <cell r="I247">
            <v>320014</v>
          </cell>
          <cell r="J247" t="str">
            <v>RS</v>
          </cell>
          <cell r="K247" t="str">
            <v>RS</v>
          </cell>
        </row>
        <row r="248">
          <cell r="F248" t="str">
            <v>30285474-EJECUCION</v>
          </cell>
          <cell r="G248" t="str">
            <v>HABILITACION Y SUMINISTRO E.ELECTRICA DIV. SECTOR RUPANCO, PTO OCTAY</v>
          </cell>
          <cell r="H248">
            <v>191232</v>
          </cell>
          <cell r="I248">
            <v>191232</v>
          </cell>
          <cell r="J248" t="str">
            <v>RS</v>
          </cell>
          <cell r="K248" t="str">
            <v>RS</v>
          </cell>
        </row>
        <row r="249">
          <cell r="F249" t="str">
            <v>30076574-EJECUCION</v>
          </cell>
          <cell r="G249" t="str">
            <v>REPOSICION EDIFICIO CONSISTORIAL, LLANQUIHUE</v>
          </cell>
          <cell r="H249">
            <v>2806948</v>
          </cell>
          <cell r="I249">
            <v>430791</v>
          </cell>
          <cell r="J249">
            <v>0</v>
          </cell>
          <cell r="K249">
            <v>0</v>
          </cell>
        </row>
        <row r="250">
          <cell r="F250" t="str">
            <v>30429872-EJECUCION</v>
          </cell>
          <cell r="G250" t="str">
            <v>CONSTRUCCION REDES A POTABLE Y ALCANT. V. LOS PINOS ALTOS, P. MONTT</v>
          </cell>
          <cell r="H250">
            <v>434349</v>
          </cell>
          <cell r="I250">
            <v>434349</v>
          </cell>
          <cell r="J250" t="str">
            <v>RS</v>
          </cell>
          <cell r="K250" t="str">
            <v>RS</v>
          </cell>
        </row>
        <row r="251">
          <cell r="F251" t="str">
            <v>30131517-DISEÑO</v>
          </cell>
          <cell r="G251" t="str">
            <v>CONSTRUCCION SISTEMA DE AGUA POTABLE RURAL EL QUECHE, COCHAMO</v>
          </cell>
          <cell r="H251">
            <v>28189</v>
          </cell>
          <cell r="I251">
            <v>28189</v>
          </cell>
          <cell r="J251" t="str">
            <v>RS</v>
          </cell>
          <cell r="K251" t="str">
            <v>RS</v>
          </cell>
        </row>
        <row r="252">
          <cell r="F252" t="str">
            <v>30128140-EJECUCION</v>
          </cell>
          <cell r="G252" t="str">
            <v>NORMALIZACION CENTRO SALUD FAMILIAR ALERCE, COMUNA DE PUERTO MONTT</v>
          </cell>
          <cell r="H252">
            <v>1877875</v>
          </cell>
          <cell r="I252">
            <v>1877875</v>
          </cell>
          <cell r="J252">
            <v>0</v>
          </cell>
          <cell r="K252">
            <v>0</v>
          </cell>
        </row>
        <row r="253">
          <cell r="F253" t="str">
            <v>30350774-EJECUCION</v>
          </cell>
          <cell r="G253" t="str">
            <v>MEJORAMIENTO DIVERSAS CALLES DE LA PROVINCIA PALENA</v>
          </cell>
          <cell r="H253">
            <v>2654341</v>
          </cell>
          <cell r="I253">
            <v>438536</v>
          </cell>
          <cell r="J253" t="str">
            <v>RS</v>
          </cell>
          <cell r="K253" t="str">
            <v>RS</v>
          </cell>
        </row>
        <row r="254">
          <cell r="F254" t="str">
            <v>30311772-EJECUCION</v>
          </cell>
          <cell r="G254" t="str">
            <v>CONSTRUCCION CONSULTORIO RURAL CONTAO, COMUNA HUALAIHUÉ.</v>
          </cell>
          <cell r="H254">
            <v>3918040</v>
          </cell>
          <cell r="I254">
            <v>564806</v>
          </cell>
          <cell r="J254">
            <v>0</v>
          </cell>
          <cell r="K254">
            <v>0</v>
          </cell>
        </row>
        <row r="255">
          <cell r="F255" t="str">
            <v>30461279-EJECUCION</v>
          </cell>
          <cell r="G255" t="str">
            <v>AMPLIACION APR LAS QUEMAS SAN ANTONIO SECTOR CHAQUEIHUA, PTO MONTT</v>
          </cell>
          <cell r="H255">
            <v>433983</v>
          </cell>
          <cell r="I255">
            <v>81802</v>
          </cell>
          <cell r="J255">
            <v>0</v>
          </cell>
          <cell r="K255">
            <v>0</v>
          </cell>
        </row>
        <row r="256">
          <cell r="F256" t="str">
            <v>30136060-EJECUCION</v>
          </cell>
          <cell r="G256" t="str">
            <v>CONSTRUCCION DEFENSAS FLUVIALES RÍO BLANCO EN CHAITÉN SUR, PALENA</v>
          </cell>
          <cell r="H256">
            <v>1597786</v>
          </cell>
          <cell r="I256">
            <v>1243839</v>
          </cell>
          <cell r="J256" t="str">
            <v>RS</v>
          </cell>
          <cell r="K256" t="str">
            <v>RE</v>
          </cell>
        </row>
        <row r="257">
          <cell r="F257" t="str">
            <v>30395772-DISEÑO</v>
          </cell>
          <cell r="G257" t="str">
            <v>CONSTRUCCION CENTRO COMUNITARIO DEL ADULTO MAYOR - COMUNA PUQUELDON</v>
          </cell>
          <cell r="H257">
            <v>78786</v>
          </cell>
          <cell r="I257">
            <v>78786</v>
          </cell>
          <cell r="J257">
            <v>0</v>
          </cell>
          <cell r="K257">
            <v>0</v>
          </cell>
        </row>
        <row r="258">
          <cell r="F258" t="str">
            <v>30135630-EJECUCION</v>
          </cell>
          <cell r="G258" t="str">
            <v>REPOSICION ESCUELA RURAL DE COMPU, COMUNA DE QUELLON</v>
          </cell>
          <cell r="H258">
            <v>1143507</v>
          </cell>
          <cell r="I258">
            <v>506922</v>
          </cell>
          <cell r="J258" t="str">
            <v>FI</v>
          </cell>
          <cell r="K258" t="str">
            <v>FI</v>
          </cell>
        </row>
        <row r="259">
          <cell r="F259" t="str">
            <v>30121787-EJECUCION</v>
          </cell>
          <cell r="G259" t="str">
            <v>CONSTRUCCION REDES AGUA POTABLE Y ALCANTARILLADO DIV. SECT. CASTRO</v>
          </cell>
          <cell r="H259">
            <v>744425</v>
          </cell>
          <cell r="I259">
            <v>466420</v>
          </cell>
          <cell r="J259" t="str">
            <v>RS</v>
          </cell>
          <cell r="K259" t="str">
            <v>RS</v>
          </cell>
        </row>
        <row r="260">
          <cell r="F260" t="str">
            <v>30103434-EJECUCION</v>
          </cell>
          <cell r="G260" t="str">
            <v>REPOSICION EDIFICIO PUBLICO DE CHACAO, COMUNA ANCUD</v>
          </cell>
          <cell r="H260">
            <v>357112</v>
          </cell>
          <cell r="I260">
            <v>259827</v>
          </cell>
          <cell r="J260" t="str">
            <v>RS</v>
          </cell>
          <cell r="K260" t="str">
            <v>RS</v>
          </cell>
        </row>
        <row r="261">
          <cell r="F261" t="str">
            <v>30459944-EJECUCION</v>
          </cell>
          <cell r="G261" t="str">
            <v>ADQUISICION MINIBUS PARA TRASLADO DE PACIENTES AUTOVALENTES HUALAIH</v>
          </cell>
          <cell r="H261">
            <v>52432</v>
          </cell>
          <cell r="I261">
            <v>52432</v>
          </cell>
          <cell r="J261">
            <v>0</v>
          </cell>
          <cell r="K261">
            <v>0</v>
          </cell>
        </row>
        <row r="262">
          <cell r="F262" t="str">
            <v>30361577-EJECUCION</v>
          </cell>
          <cell r="G262" t="str">
            <v>REPOSICION CAMIONES RECOLECTORES DE RESIDUOS DOMICILIARIOS</v>
          </cell>
          <cell r="H262">
            <v>262620</v>
          </cell>
          <cell r="I262">
            <v>262620</v>
          </cell>
          <cell r="J262">
            <v>0</v>
          </cell>
          <cell r="K262">
            <v>0</v>
          </cell>
        </row>
        <row r="263">
          <cell r="F263" t="str">
            <v>30071449-EJECUCION</v>
          </cell>
          <cell r="G263" t="str">
            <v>MEJORAMIENTO RUTA 7. SECTOR: PUERTO CARDENAS - SANTA LUCIA</v>
          </cell>
          <cell r="H263">
            <v>23413705</v>
          </cell>
          <cell r="I263">
            <v>8352183</v>
          </cell>
          <cell r="J263" t="str">
            <v>RS</v>
          </cell>
          <cell r="K263" t="str">
            <v>RS</v>
          </cell>
        </row>
        <row r="264">
          <cell r="F264" t="str">
            <v>30329922-EJECUCION</v>
          </cell>
          <cell r="G264" t="str">
            <v>TRANSFERENCIA TECNOLOGICA PARA EL FORTALECIMIENTO DE LA AFC DEL TPV</v>
          </cell>
          <cell r="H264">
            <v>530008</v>
          </cell>
          <cell r="I264">
            <v>72901</v>
          </cell>
          <cell r="J264">
            <v>0</v>
          </cell>
          <cell r="K264">
            <v>0</v>
          </cell>
        </row>
        <row r="265">
          <cell r="F265" t="str">
            <v>30474987-EJECUCION</v>
          </cell>
          <cell r="G265" t="str">
            <v>CONSERVACION VIAS URBANAS SECTOR LA VARA, COMUNA DE PUERTO MONTT</v>
          </cell>
          <cell r="H265">
            <v>164492</v>
          </cell>
          <cell r="I265">
            <v>164492</v>
          </cell>
          <cell r="J265">
            <v>0</v>
          </cell>
          <cell r="K265">
            <v>0</v>
          </cell>
        </row>
        <row r="266">
          <cell r="F266" t="str">
            <v>30135939-EJECUCION</v>
          </cell>
          <cell r="G266" t="str">
            <v>CONSTRUCCION POSTA DE SALUD RURAL LOMA DE LA PIEDRA, S. J. COSTA</v>
          </cell>
          <cell r="H266">
            <v>441370</v>
          </cell>
          <cell r="I266">
            <v>16874</v>
          </cell>
          <cell r="J266" t="str">
            <v>RS</v>
          </cell>
          <cell r="K266" t="str">
            <v>RS</v>
          </cell>
        </row>
        <row r="267">
          <cell r="F267" t="str">
            <v>30446723-EJECUCION</v>
          </cell>
          <cell r="G267" t="str">
            <v>REPOSICION CAMIÓN COMPACTADOR Y ADQUISIC CONTENEDORES DE BASURA</v>
          </cell>
          <cell r="H267">
            <v>322877</v>
          </cell>
          <cell r="I267">
            <v>322877</v>
          </cell>
          <cell r="J267">
            <v>0</v>
          </cell>
          <cell r="K267">
            <v>0</v>
          </cell>
        </row>
        <row r="268">
          <cell r="F268" t="str">
            <v>30092386-EJECUCION</v>
          </cell>
          <cell r="G268" t="str">
            <v>HABILITACION SUMINISTRO E. E. BELLAVISTA SAN JUAN DE LA COSTA</v>
          </cell>
          <cell r="H268">
            <v>83852</v>
          </cell>
          <cell r="I268">
            <v>83852</v>
          </cell>
          <cell r="J268" t="str">
            <v>RS</v>
          </cell>
          <cell r="K268" t="str">
            <v>RS</v>
          </cell>
        </row>
        <row r="269">
          <cell r="F269" t="str">
            <v>30361522-EJECUCION</v>
          </cell>
          <cell r="G269" t="str">
            <v>CONSERVACION 23,85 KM DE CAMINOS RURALES COMUNA DE LOS MUERMOS</v>
          </cell>
          <cell r="H269">
            <v>420324</v>
          </cell>
          <cell r="I269">
            <v>214865</v>
          </cell>
          <cell r="J269">
            <v>0</v>
          </cell>
          <cell r="K269">
            <v>0</v>
          </cell>
        </row>
        <row r="270">
          <cell r="F270" t="str">
            <v>30419826-EJECUCION</v>
          </cell>
          <cell r="G270" t="str">
            <v>CAPACITACION PARA EL FOMENTO AGROFORESTAL EN PALENA Y COCHAMO</v>
          </cell>
          <cell r="H270">
            <v>315000</v>
          </cell>
          <cell r="I270">
            <v>50000</v>
          </cell>
          <cell r="J270">
            <v>0</v>
          </cell>
          <cell r="K270">
            <v>0</v>
          </cell>
        </row>
        <row r="271">
          <cell r="F271" t="str">
            <v>30126279-EJECUCION</v>
          </cell>
          <cell r="G271" t="str">
            <v>REPOSICION CENTRO COMUNITARIO SALUD MENTAL OSORNO</v>
          </cell>
          <cell r="H271">
            <v>1860854</v>
          </cell>
          <cell r="I271">
            <v>439740</v>
          </cell>
          <cell r="J271" t="str">
            <v>FI</v>
          </cell>
          <cell r="K271" t="str">
            <v>FI</v>
          </cell>
        </row>
        <row r="272">
          <cell r="F272" t="str">
            <v>30310525-EJECUCION</v>
          </cell>
          <cell r="G272" t="str">
            <v>NORMALIZACION ELÉCTRICA 11 ISLAS DEL ARCHIPIÉLAGO DE CHILOE.</v>
          </cell>
          <cell r="H272">
            <v>9803852</v>
          </cell>
          <cell r="I272">
            <v>7803852</v>
          </cell>
          <cell r="J272" t="str">
            <v>RS</v>
          </cell>
          <cell r="K272" t="str">
            <v>RS</v>
          </cell>
        </row>
        <row r="273">
          <cell r="F273" t="str">
            <v>30459655-EJECUCION</v>
          </cell>
          <cell r="G273" t="str">
            <v>REPOSICION CAMION RECOLECTOR DE RSD</v>
          </cell>
          <cell r="H273">
            <v>137034</v>
          </cell>
          <cell r="I273">
            <v>137034</v>
          </cell>
          <cell r="J273">
            <v>0</v>
          </cell>
          <cell r="K273">
            <v>0</v>
          </cell>
        </row>
        <row r="274">
          <cell r="F274" t="str">
            <v>30356933-EJECUCION</v>
          </cell>
          <cell r="G274" t="str">
            <v>MEJORAMIENTO CALLE BARROS ARANA, PUERTO MONTT</v>
          </cell>
          <cell r="H274">
            <v>892628</v>
          </cell>
          <cell r="I274">
            <v>714676</v>
          </cell>
          <cell r="J274" t="str">
            <v>RS</v>
          </cell>
          <cell r="K274" t="str">
            <v>RS</v>
          </cell>
        </row>
        <row r="275">
          <cell r="F275" t="str">
            <v>30083781-EJECUCION</v>
          </cell>
          <cell r="G275" t="str">
            <v>DIAGNOSTICO DEL SISTEMA DE FORTIFICACIONES DE ANCUD</v>
          </cell>
          <cell r="H275">
            <v>123912</v>
          </cell>
          <cell r="I275">
            <v>26362</v>
          </cell>
          <cell r="J275">
            <v>0</v>
          </cell>
          <cell r="K275">
            <v>0</v>
          </cell>
        </row>
        <row r="276">
          <cell r="F276" t="str">
            <v>30428524-EJECUCION</v>
          </cell>
          <cell r="G276" t="str">
            <v>CONSERVACION DE CAMINOS NO ENROLADOS QUELLON INSULAR</v>
          </cell>
          <cell r="H276">
            <v>349054</v>
          </cell>
          <cell r="I276">
            <v>349054</v>
          </cell>
          <cell r="J276">
            <v>0</v>
          </cell>
          <cell r="K276">
            <v>0</v>
          </cell>
        </row>
        <row r="277">
          <cell r="F277" t="str">
            <v>30133915-EJECUCION</v>
          </cell>
          <cell r="G277" t="str">
            <v>TRANSFERENCIA SUBSIDIO OPER. SIST. AUTOGENERACION ISLAS QUENU Y TABON</v>
          </cell>
          <cell r="H277">
            <v>312924</v>
          </cell>
          <cell r="I277">
            <v>200000</v>
          </cell>
          <cell r="J277">
            <v>0</v>
          </cell>
          <cell r="K277">
            <v>0</v>
          </cell>
        </row>
        <row r="278">
          <cell r="F278" t="str">
            <v>30118582-EJECUCION</v>
          </cell>
          <cell r="G278" t="str">
            <v>HABILITACION SUMINISTRO E.E. SECTOR YALDAD, QUELLON</v>
          </cell>
          <cell r="H278">
            <v>109458</v>
          </cell>
          <cell r="I278">
            <v>109458</v>
          </cell>
          <cell r="J278" t="str">
            <v>RS</v>
          </cell>
          <cell r="K278" t="str">
            <v>RS</v>
          </cell>
        </row>
        <row r="279">
          <cell r="F279" t="str">
            <v>30311772-DISEÑO</v>
          </cell>
          <cell r="G279" t="str">
            <v>CONSTRUCCION CONSULTORIO RURAL CONTAO, COMUNA HUALAIHUÉ.</v>
          </cell>
          <cell r="H279">
            <v>121599</v>
          </cell>
          <cell r="I279">
            <v>50000</v>
          </cell>
          <cell r="J279">
            <v>0</v>
          </cell>
          <cell r="K279">
            <v>0</v>
          </cell>
        </row>
        <row r="280">
          <cell r="F280" t="str">
            <v>30280673-EJECUCION</v>
          </cell>
          <cell r="G280" t="str">
            <v>CONSTRUCCION POSTA SALUD RURALCHAN CHAN</v>
          </cell>
          <cell r="H280">
            <v>325967</v>
          </cell>
          <cell r="I280">
            <v>325967</v>
          </cell>
          <cell r="J280">
            <v>0</v>
          </cell>
          <cell r="K280">
            <v>0</v>
          </cell>
        </row>
        <row r="281">
          <cell r="F281" t="str">
            <v>30108787-EJECUCION</v>
          </cell>
          <cell r="G281" t="str">
            <v>REPOSICION P.T.A.S. Y REDES AP Y ALCANT, CAÑITAS, LOS MUERMOS</v>
          </cell>
          <cell r="H281">
            <v>1220642</v>
          </cell>
          <cell r="I281">
            <v>51416</v>
          </cell>
          <cell r="J281" t="str">
            <v>RS</v>
          </cell>
          <cell r="K281" t="str">
            <v>RS</v>
          </cell>
        </row>
        <row r="282">
          <cell r="F282" t="str">
            <v>30076119-EJECUCION</v>
          </cell>
          <cell r="G282" t="str">
            <v>MEJORAMIENTO Y AMPLIACION GIMNASIO MUNICIPAL CASTRO</v>
          </cell>
          <cell r="H282">
            <v>2527780</v>
          </cell>
          <cell r="I282">
            <v>1419553</v>
          </cell>
          <cell r="J282" t="str">
            <v>RS</v>
          </cell>
          <cell r="K282" t="str">
            <v>RS</v>
          </cell>
        </row>
        <row r="283">
          <cell r="F283" t="str">
            <v>30126522-EJECUCION</v>
          </cell>
          <cell r="G283" t="str">
            <v>ACTUALIZACION PLAN REGULADOR COMUNA DE CHONCHI</v>
          </cell>
          <cell r="H283">
            <v>131606</v>
          </cell>
          <cell r="I283">
            <v>21934</v>
          </cell>
          <cell r="J283">
            <v>0</v>
          </cell>
          <cell r="K283">
            <v>0</v>
          </cell>
        </row>
        <row r="284">
          <cell r="F284" t="str">
            <v>30094898-EJECUCION</v>
          </cell>
          <cell r="G284" t="str">
            <v>CONSTRUCCION CEMENTERIO - PARQUE MUNICIPAL DE PUERTO VARAS</v>
          </cell>
          <cell r="H284">
            <v>1025371</v>
          </cell>
          <cell r="I284">
            <v>300002</v>
          </cell>
          <cell r="J284" t="str">
            <v>RS</v>
          </cell>
          <cell r="K284" t="str">
            <v>RS</v>
          </cell>
        </row>
        <row r="285">
          <cell r="F285" t="str">
            <v>30083300-EJECUCION</v>
          </cell>
          <cell r="G285" t="str">
            <v>NORMALIZACION HOSPITAL DE ANCUD, PROVINCIA DE CHILOE</v>
          </cell>
          <cell r="H285">
            <v>80575511</v>
          </cell>
          <cell r="I285">
            <v>631640</v>
          </cell>
          <cell r="J285" t="str">
            <v>RS</v>
          </cell>
          <cell r="K285" t="str">
            <v>RS</v>
          </cell>
        </row>
        <row r="286">
          <cell r="F286" t="str">
            <v>30106468-DISEÑO</v>
          </cell>
          <cell r="G286" t="str">
            <v>REPOSICION ESCUELA RURAL LAGUNITAS COMUNA DE PUERTO MONTT</v>
          </cell>
          <cell r="H286">
            <v>134176</v>
          </cell>
          <cell r="I286">
            <v>134176</v>
          </cell>
          <cell r="J286" t="str">
            <v>RS</v>
          </cell>
          <cell r="K286" t="str">
            <v>RS</v>
          </cell>
        </row>
        <row r="287">
          <cell r="F287" t="str">
            <v>30074650-EJECUCION</v>
          </cell>
          <cell r="G287" t="str">
            <v>REPOSICION PLANTA TRATAMIENTO AGUAS SERVIDAS L.PELLINES,LLANQUIHUE</v>
          </cell>
          <cell r="H287">
            <v>1068779</v>
          </cell>
          <cell r="I287">
            <v>155743</v>
          </cell>
          <cell r="J287" t="str">
            <v>RS</v>
          </cell>
          <cell r="K287" t="str">
            <v>RS</v>
          </cell>
        </row>
        <row r="288">
          <cell r="F288" t="str">
            <v>30102226-DISEÑO</v>
          </cell>
          <cell r="G288" t="str">
            <v>REPOSICION EDIFICIO CONSISTORIAL RÍO NEGRO</v>
          </cell>
          <cell r="H288">
            <v>157404</v>
          </cell>
          <cell r="I288">
            <v>157404</v>
          </cell>
          <cell r="J288">
            <v>0</v>
          </cell>
          <cell r="K288">
            <v>0</v>
          </cell>
        </row>
        <row r="289">
          <cell r="F289" t="str">
            <v>30088194-DISEÑO</v>
          </cell>
          <cell r="G289" t="str">
            <v>REPOSICION ESCUELAS ANDREW JACKSON Y RÍO NEGRO, COMUNA RÍO NEGRO</v>
          </cell>
          <cell r="H289">
            <v>152852</v>
          </cell>
          <cell r="I289">
            <v>120089</v>
          </cell>
          <cell r="J289" t="str">
            <v>RS</v>
          </cell>
          <cell r="K289" t="str">
            <v>RS</v>
          </cell>
        </row>
        <row r="290">
          <cell r="F290" t="str">
            <v>30062429-EJECUCION</v>
          </cell>
          <cell r="G290" t="str">
            <v>CONSTRUCCION MULTICANCHA TECHADA SECTOR DE VILLA ESPERANZA, ANCUD</v>
          </cell>
          <cell r="H290">
            <v>270561</v>
          </cell>
          <cell r="I290">
            <v>116821</v>
          </cell>
          <cell r="J290">
            <v>0</v>
          </cell>
          <cell r="K290">
            <v>0</v>
          </cell>
        </row>
        <row r="291">
          <cell r="F291" t="str">
            <v>30342976-EJECUCION</v>
          </cell>
          <cell r="G291" t="str">
            <v>REPOSICION DE MAQUINARIA PARA LA COMUNA DE CHAITÉN</v>
          </cell>
          <cell r="H291">
            <v>345348</v>
          </cell>
          <cell r="I291">
            <v>345348</v>
          </cell>
          <cell r="J291">
            <v>0</v>
          </cell>
          <cell r="K291">
            <v>0</v>
          </cell>
        </row>
        <row r="292">
          <cell r="F292" t="str">
            <v>30341329-EJECUCION</v>
          </cell>
          <cell r="G292" t="str">
            <v>TRANSFERENCIA ASESORÍA ESPECIALIZADA CONSOLIDACIÓN TENENCIA TIERRA</v>
          </cell>
          <cell r="H292">
            <v>238203</v>
          </cell>
          <cell r="I292">
            <v>93398</v>
          </cell>
          <cell r="J292">
            <v>0</v>
          </cell>
          <cell r="K292">
            <v>0</v>
          </cell>
        </row>
        <row r="293">
          <cell r="F293" t="str">
            <v>30364279-EJECUCION</v>
          </cell>
          <cell r="G293" t="str">
            <v>TRANSFERENCIA FOMENTO PRODUCTIVO ASOCIATIVO 2 (MITIGACIÓN CRISIS MARE</v>
          </cell>
          <cell r="H293">
            <v>1000000</v>
          </cell>
          <cell r="I293">
            <v>500000</v>
          </cell>
          <cell r="J293">
            <v>0</v>
          </cell>
          <cell r="K293">
            <v>0</v>
          </cell>
        </row>
        <row r="294">
          <cell r="F294" t="str">
            <v>30339483-EJECUCION</v>
          </cell>
          <cell r="G294" t="str">
            <v>HABILITACION SUMINISTRO ELÉCTRICO ISLA QUEULLIN</v>
          </cell>
          <cell r="H294">
            <v>1087840</v>
          </cell>
          <cell r="I294">
            <v>1087840</v>
          </cell>
          <cell r="J294" t="str">
            <v>FI</v>
          </cell>
          <cell r="K294" t="str">
            <v>FI</v>
          </cell>
        </row>
        <row r="295">
          <cell r="F295" t="str">
            <v>30341732-EJECUCION</v>
          </cell>
          <cell r="G295" t="str">
            <v>TRANSFERENCIA FORTALER LA PESCA ARTESANAL CHAITÉN, HUALAIHUE ,COCHAMÓ</v>
          </cell>
          <cell r="H295">
            <v>186501</v>
          </cell>
          <cell r="I295">
            <v>186501</v>
          </cell>
          <cell r="J295">
            <v>0</v>
          </cell>
          <cell r="K295">
            <v>0</v>
          </cell>
        </row>
        <row r="296">
          <cell r="F296" t="str">
            <v>30342073-EJECUCION</v>
          </cell>
          <cell r="G296" t="str">
            <v>TRANSFERENCIA DESARROLLO SUSTENT. DESTINO TURISTICO PATAGONIA VERDE</v>
          </cell>
          <cell r="H296">
            <v>716254</v>
          </cell>
          <cell r="I296">
            <v>477501</v>
          </cell>
          <cell r="J296">
            <v>0</v>
          </cell>
          <cell r="K296">
            <v>0</v>
          </cell>
        </row>
        <row r="297">
          <cell r="F297" t="str">
            <v>30396081-EJECUCION</v>
          </cell>
          <cell r="G297" t="str">
            <v>NORMALIZACION SUMINISTRO E. ELECTRICA SECTOR AUCAR LA MAQUINA,QUEMCHI</v>
          </cell>
          <cell r="H297">
            <v>33943</v>
          </cell>
          <cell r="I297">
            <v>33943</v>
          </cell>
          <cell r="J297" t="str">
            <v>RS</v>
          </cell>
          <cell r="K297" t="str">
            <v>RS</v>
          </cell>
        </row>
        <row r="298">
          <cell r="F298" t="str">
            <v>30103252-EJECUCION</v>
          </cell>
          <cell r="G298" t="str">
            <v>REPOSICION TEATRO MUNICIPAL DE CHONCHI</v>
          </cell>
          <cell r="H298">
            <v>1891176</v>
          </cell>
          <cell r="I298">
            <v>1891176</v>
          </cell>
          <cell r="J298">
            <v>0</v>
          </cell>
          <cell r="K298">
            <v>0</v>
          </cell>
        </row>
        <row r="299">
          <cell r="F299" t="str">
            <v>30339822-EJECUCION</v>
          </cell>
          <cell r="G299" t="str">
            <v>HABILITACION SUMINISTRO ENERGIA ELECTRICA CHAITÉN VIEJO-EL AMARILLO</v>
          </cell>
          <cell r="H299">
            <v>803011</v>
          </cell>
          <cell r="I299">
            <v>803011</v>
          </cell>
          <cell r="J299">
            <v>0</v>
          </cell>
          <cell r="K299">
            <v>0</v>
          </cell>
        </row>
        <row r="300">
          <cell r="F300" t="str">
            <v>30127949-EJECUCION</v>
          </cell>
          <cell r="G300" t="str">
            <v>RESTAURACION IGLESIA NATIVIDAD DE MARÍA DE ICHUAC, PUQUELDON</v>
          </cell>
          <cell r="H300">
            <v>1585002</v>
          </cell>
          <cell r="I300">
            <v>480001</v>
          </cell>
          <cell r="J300">
            <v>0</v>
          </cell>
          <cell r="K300">
            <v>0</v>
          </cell>
        </row>
        <row r="301">
          <cell r="F301" t="str">
            <v>30288773-EJECUCION</v>
          </cell>
          <cell r="G301" t="str">
            <v>CONSTRUCCION CENTRO TRATAMIENTO INTEGRAL RESIDUOS SÓLIDOS FUTALEUFÚ</v>
          </cell>
          <cell r="H301">
            <v>1168841</v>
          </cell>
          <cell r="I301">
            <v>152137</v>
          </cell>
          <cell r="J301" t="str">
            <v>RS</v>
          </cell>
          <cell r="K301" t="str">
            <v>RS</v>
          </cell>
        </row>
        <row r="302">
          <cell r="F302" t="str">
            <v>30077481-EJECUCION</v>
          </cell>
          <cell r="G302" t="str">
            <v>RESTAURACION IGLESIA N. S. DE LA CANDELARIA DE CARELMAPU, MAULLIN</v>
          </cell>
          <cell r="H302">
            <v>1847691</v>
          </cell>
          <cell r="I302">
            <v>199134</v>
          </cell>
          <cell r="J302" t="str">
            <v>RS</v>
          </cell>
          <cell r="K302" t="str">
            <v>RS</v>
          </cell>
        </row>
        <row r="303">
          <cell r="F303" t="str">
            <v>30341323-EJECUCION</v>
          </cell>
          <cell r="G303" t="str">
            <v>TRANSFERENCIA FORTALECIMIENTO Y COMPETITIVIDAD DE LA ARTESANÍA.</v>
          </cell>
          <cell r="H303">
            <v>51775</v>
          </cell>
          <cell r="I303">
            <v>50470</v>
          </cell>
          <cell r="J303">
            <v>0</v>
          </cell>
          <cell r="K303">
            <v>0</v>
          </cell>
        </row>
        <row r="304">
          <cell r="F304" t="str">
            <v>30434988-EJECUCION</v>
          </cell>
          <cell r="G304" t="str">
            <v>TRANSFERENCIA PROGRAMA INTEGRAL DE RIEGO REGION DE LOS LAGOS</v>
          </cell>
          <cell r="H304">
            <v>2000000</v>
          </cell>
          <cell r="I304">
            <v>936379</v>
          </cell>
          <cell r="J304">
            <v>0</v>
          </cell>
          <cell r="K304">
            <v>0</v>
          </cell>
        </row>
        <row r="305">
          <cell r="F305" t="str">
            <v>30083335-EJECUCION</v>
          </cell>
          <cell r="G305" t="str">
            <v>NORMALIZACION HOSPITAL DE QUELLON, PROVINCIA DE CHILOE</v>
          </cell>
          <cell r="H305">
            <v>47639110</v>
          </cell>
          <cell r="I305">
            <v>431404</v>
          </cell>
          <cell r="J305" t="str">
            <v>RS</v>
          </cell>
          <cell r="K305" t="str">
            <v>RS</v>
          </cell>
        </row>
        <row r="306">
          <cell r="F306" t="str">
            <v>30279673-EJECUCION</v>
          </cell>
          <cell r="G306" t="str">
            <v>MEJORAMIENTO Y CONSTRUCCION DE NICHOS CEMENTERIO LOS MUERMOS</v>
          </cell>
          <cell r="H306">
            <v>620248</v>
          </cell>
          <cell r="I306">
            <v>428349</v>
          </cell>
          <cell r="J306" t="str">
            <v>RS</v>
          </cell>
          <cell r="K306" t="str">
            <v>RS</v>
          </cell>
        </row>
        <row r="307">
          <cell r="F307" t="str">
            <v>30467537-EJECUCION</v>
          </cell>
          <cell r="G307" t="str">
            <v>TRANSFERENCIA ESCALAMIENTO PRODUCTIVO RESCATE PROYECTOS INNOVADORES</v>
          </cell>
          <cell r="H307">
            <v>420193</v>
          </cell>
          <cell r="I307">
            <v>65130</v>
          </cell>
          <cell r="J307">
            <v>0</v>
          </cell>
          <cell r="K307">
            <v>0</v>
          </cell>
        </row>
        <row r="308">
          <cell r="F308" t="str">
            <v>30171924-DISEÑO</v>
          </cell>
          <cell r="G308" t="str">
            <v>REPOSICION POSTA RURAL COLONIA PONCE, PURRANQUE</v>
          </cell>
          <cell r="H308">
            <v>20557</v>
          </cell>
          <cell r="I308">
            <v>17115</v>
          </cell>
          <cell r="J308" t="str">
            <v>RS</v>
          </cell>
          <cell r="K308" t="str">
            <v>RS</v>
          </cell>
        </row>
        <row r="309">
          <cell r="F309" t="str">
            <v>30393123-DISEÑO</v>
          </cell>
          <cell r="G309" t="str">
            <v>CONSTRUCCION GIMNASIO PICHICOLO, HUALAIHUE</v>
          </cell>
          <cell r="H309">
            <v>30175</v>
          </cell>
          <cell r="I309">
            <v>10447</v>
          </cell>
          <cell r="J309" t="str">
            <v>RS</v>
          </cell>
          <cell r="K309" t="str">
            <v>RS</v>
          </cell>
        </row>
        <row r="310">
          <cell r="F310" t="str">
            <v>30342022-EJECUCION</v>
          </cell>
          <cell r="G310" t="str">
            <v>TRANSFERENCIA PDT PECUARIO BOVINO Y AGROIND. PROV. PALENA Y COCHAMO</v>
          </cell>
          <cell r="H310">
            <v>97754</v>
          </cell>
          <cell r="I310">
            <v>93375</v>
          </cell>
          <cell r="J310">
            <v>0</v>
          </cell>
          <cell r="K310">
            <v>0</v>
          </cell>
        </row>
        <row r="311">
          <cell r="F311" t="str">
            <v>30395825-EJECUCION</v>
          </cell>
          <cell r="G311" t="str">
            <v>CONSERVACION SEDE SOCIAL LOCALIDAD DE CONTAO</v>
          </cell>
          <cell r="H311">
            <v>113663</v>
          </cell>
          <cell r="I311">
            <v>113663</v>
          </cell>
          <cell r="J311">
            <v>0</v>
          </cell>
          <cell r="K311">
            <v>0</v>
          </cell>
        </row>
        <row r="312">
          <cell r="F312" t="str">
            <v>30310674-EJECUCION</v>
          </cell>
          <cell r="G312" t="str">
            <v>CONSTRUCCION SERVICIO DE A.P.R. DE PINDACO-QUITRIPULLI, CHONCHI</v>
          </cell>
          <cell r="H312">
            <v>753205</v>
          </cell>
          <cell r="I312">
            <v>236728</v>
          </cell>
          <cell r="J312" t="str">
            <v>RS</v>
          </cell>
          <cell r="K312" t="str">
            <v>RS</v>
          </cell>
        </row>
        <row r="313">
          <cell r="F313" t="str">
            <v>30185572-EJECUCION</v>
          </cell>
          <cell r="G313" t="str">
            <v>REPOSICION ESCUELA BÁSICA LLIUCO QUEMCHI</v>
          </cell>
          <cell r="H313">
            <v>2350114</v>
          </cell>
          <cell r="I313">
            <v>2123164</v>
          </cell>
          <cell r="J313" t="str">
            <v>RS</v>
          </cell>
          <cell r="K313" t="str">
            <v>RS</v>
          </cell>
        </row>
        <row r="314">
          <cell r="F314" t="str">
            <v>30323022-EJECUCION</v>
          </cell>
          <cell r="G314" t="str">
            <v>ADQUISICION PUENTES MECANOS PROV. PALENA Y COMUNA COCHAMÓ</v>
          </cell>
          <cell r="H314">
            <v>2000000</v>
          </cell>
          <cell r="I314">
            <v>2000000</v>
          </cell>
          <cell r="J314">
            <v>0</v>
          </cell>
          <cell r="K314">
            <v>0</v>
          </cell>
        </row>
        <row r="315">
          <cell r="F315" t="str">
            <v>30343540-EJECUCION</v>
          </cell>
          <cell r="G315" t="str">
            <v>REPOSICION INTERNADO MIXTO LICEO POLIVALENTE, COMUNA DE QUEILEN</v>
          </cell>
          <cell r="H315">
            <v>1025337</v>
          </cell>
          <cell r="I315">
            <v>613032</v>
          </cell>
          <cell r="J315" t="str">
            <v>RS</v>
          </cell>
          <cell r="K315" t="str">
            <v>RS</v>
          </cell>
        </row>
        <row r="316">
          <cell r="F316" t="str">
            <v>30125834-EJECUCION</v>
          </cell>
          <cell r="G316" t="str">
            <v>MEJORAMIENTO INFRAESTRUCTURA HOSPITAL DE FRUTILLAR</v>
          </cell>
          <cell r="H316">
            <v>706772</v>
          </cell>
          <cell r="I316">
            <v>26917</v>
          </cell>
          <cell r="J316" t="str">
            <v>RS</v>
          </cell>
          <cell r="K316" t="str">
            <v>RS</v>
          </cell>
        </row>
        <row r="317">
          <cell r="F317" t="str">
            <v>30135739-EJECUCION</v>
          </cell>
          <cell r="G317" t="str">
            <v>REPOSICION POSTA DE SALUD DE PALQUI</v>
          </cell>
          <cell r="H317">
            <v>648203</v>
          </cell>
          <cell r="I317">
            <v>648203</v>
          </cell>
          <cell r="J317">
            <v>0</v>
          </cell>
          <cell r="K317">
            <v>0</v>
          </cell>
        </row>
        <row r="318">
          <cell r="F318" t="str">
            <v>30135078-EJECUCION</v>
          </cell>
          <cell r="G318" t="str">
            <v>REPOSICION PLAZA DE ARMAS DE CHAITÉN</v>
          </cell>
          <cell r="H318">
            <v>578649</v>
          </cell>
          <cell r="I318">
            <v>576557</v>
          </cell>
          <cell r="J318" t="str">
            <v>RS</v>
          </cell>
          <cell r="K318" t="str">
            <v>RS</v>
          </cell>
        </row>
        <row r="319">
          <cell r="F319" t="str">
            <v>30135053-DISEÑO</v>
          </cell>
          <cell r="G319" t="str">
            <v>CONSTRUCCION ESTADIO MUNICIPAL DE QUEILEN, COMUNA DE QUEILEN</v>
          </cell>
          <cell r="H319">
            <v>74568</v>
          </cell>
          <cell r="I319">
            <v>47215</v>
          </cell>
          <cell r="J319" t="str">
            <v>FI</v>
          </cell>
          <cell r="K319" t="str">
            <v>FI</v>
          </cell>
        </row>
        <row r="320">
          <cell r="F320" t="str">
            <v>30042613-EJECUCION</v>
          </cell>
          <cell r="G320" t="str">
            <v>NORMALIZACION CONSULTORIO RURAL PUQUELDON</v>
          </cell>
          <cell r="H320">
            <v>3293230</v>
          </cell>
          <cell r="I320">
            <v>2320000</v>
          </cell>
          <cell r="J320" t="str">
            <v>RS</v>
          </cell>
          <cell r="K320" t="str">
            <v>RS</v>
          </cell>
        </row>
        <row r="321">
          <cell r="F321" t="str">
            <v>30482327-EJECUCION</v>
          </cell>
          <cell r="G321" t="str">
            <v>EQUIPAMIENTO PARA SISTEMA TERRITORIAL DE VIGILANCIA Y RESGUARDO DE LAS AREAS DE MANEJO DE LA</v>
          </cell>
          <cell r="H321">
            <v>207000</v>
          </cell>
          <cell r="I321">
            <v>207000</v>
          </cell>
          <cell r="J321">
            <v>0</v>
          </cell>
          <cell r="K321">
            <v>0</v>
          </cell>
        </row>
        <row r="322">
          <cell r="F322" t="str">
            <v>30063734-EJECUCION</v>
          </cell>
          <cell r="G322" t="str">
            <v>NORMALIZACION CENTRO DE SALUD, PUERTO VARAS</v>
          </cell>
          <cell r="H322">
            <v>4390241</v>
          </cell>
          <cell r="I322">
            <v>1768294</v>
          </cell>
          <cell r="J322" t="str">
            <v>RS</v>
          </cell>
          <cell r="K322" t="str">
            <v>RS</v>
          </cell>
        </row>
        <row r="323">
          <cell r="F323" t="str">
            <v>30338523-DISEÑO</v>
          </cell>
          <cell r="G323" t="str">
            <v>CONSTRUCCION SISTEMA AGUA POTABLE RURAL SECTOR CHOLGO, HUALAIHUE</v>
          </cell>
          <cell r="H323">
            <v>33857</v>
          </cell>
          <cell r="I323">
            <v>21934</v>
          </cell>
          <cell r="J323" t="str">
            <v>RS</v>
          </cell>
          <cell r="K323" t="str">
            <v>RS</v>
          </cell>
        </row>
        <row r="324">
          <cell r="F324" t="str">
            <v>30134514-EJECUCION</v>
          </cell>
          <cell r="G324" t="str">
            <v>HABILITACION E.E. PURREHUIN COMPLEMENTARIO SAN JUAN DE LA COSTA</v>
          </cell>
          <cell r="H324">
            <v>237030</v>
          </cell>
          <cell r="I324">
            <v>237030</v>
          </cell>
          <cell r="J324" t="str">
            <v>RS</v>
          </cell>
          <cell r="K324" t="str">
            <v>RS</v>
          </cell>
        </row>
        <row r="325">
          <cell r="F325" t="str">
            <v>30403223-DISEÑO</v>
          </cell>
          <cell r="G325" t="str">
            <v>CONSTRUCCION CUBIERTA PARA CALLE ECUADOR, SAN PABLO</v>
          </cell>
          <cell r="H325">
            <v>38604</v>
          </cell>
          <cell r="I325">
            <v>38604</v>
          </cell>
          <cell r="J325">
            <v>0</v>
          </cell>
          <cell r="K325">
            <v>0</v>
          </cell>
        </row>
        <row r="326">
          <cell r="F326" t="str">
            <v>30103375-DISEÑO</v>
          </cell>
          <cell r="G326" t="str">
            <v>REPOSICION POSTA DE SALUD RURAL DE ISLA LLINGUA</v>
          </cell>
          <cell r="H326">
            <v>30000</v>
          </cell>
          <cell r="I326">
            <v>30000</v>
          </cell>
          <cell r="J326">
            <v>0</v>
          </cell>
          <cell r="K326">
            <v>0</v>
          </cell>
        </row>
        <row r="327">
          <cell r="F327" t="str">
            <v>30126506-EJECUCION</v>
          </cell>
          <cell r="G327" t="str">
            <v>CONSTRUCCION CUARTEL 2° COMPAÑIA BOMBEROS DE LA COMUNA DE CHONCHI</v>
          </cell>
          <cell r="H327">
            <v>630073</v>
          </cell>
          <cell r="I327">
            <v>152570</v>
          </cell>
          <cell r="J327">
            <v>0</v>
          </cell>
          <cell r="K327">
            <v>0</v>
          </cell>
        </row>
        <row r="328">
          <cell r="F328" t="str">
            <v>30126075-EJECUCION</v>
          </cell>
          <cell r="G328" t="str">
            <v>MEJORAMIENTO INFRAESTRUCTURA PASO CARDENAL SAMORE</v>
          </cell>
          <cell r="H328">
            <v>1176669</v>
          </cell>
          <cell r="I328">
            <v>1160577</v>
          </cell>
          <cell r="J328">
            <v>0</v>
          </cell>
          <cell r="K328">
            <v>0</v>
          </cell>
        </row>
        <row r="329">
          <cell r="F329" t="str">
            <v>30381175-EJECUCION</v>
          </cell>
          <cell r="G329" t="str">
            <v>CONSTRUCCION CANCHA Y PISTA ATLETICA CANCHA RAYADA DE CASTRO</v>
          </cell>
          <cell r="H329">
            <v>1514069</v>
          </cell>
          <cell r="I329">
            <v>447280</v>
          </cell>
          <cell r="J329" t="str">
            <v>RS</v>
          </cell>
          <cell r="K329" t="str">
            <v>RS</v>
          </cell>
        </row>
        <row r="330">
          <cell r="F330" t="str">
            <v>30072812-DISEÑO</v>
          </cell>
          <cell r="G330" t="str">
            <v>CONSTRUCCION TERMINAL DE BUSES CHAITEN</v>
          </cell>
          <cell r="H330">
            <v>62037</v>
          </cell>
          <cell r="I330">
            <v>27533</v>
          </cell>
          <cell r="J330" t="str">
            <v>FI</v>
          </cell>
          <cell r="K330" t="str">
            <v>FI</v>
          </cell>
        </row>
        <row r="331">
          <cell r="F331" t="str">
            <v>30135738-EJECUCION</v>
          </cell>
          <cell r="G331" t="str">
            <v>REPOSICION POSTA DE SALUD HUYAR ALTO</v>
          </cell>
          <cell r="H331">
            <v>420194</v>
          </cell>
          <cell r="I331">
            <v>294136</v>
          </cell>
          <cell r="J331">
            <v>0</v>
          </cell>
          <cell r="K331">
            <v>0</v>
          </cell>
        </row>
        <row r="332">
          <cell r="F332" t="str">
            <v>30129873-EJECUCION</v>
          </cell>
          <cell r="G332" t="str">
            <v>CONSTRUCCION CEMENTERIO MUNICIPAL PUERTO MONTT</v>
          </cell>
          <cell r="H332">
            <v>1184317</v>
          </cell>
          <cell r="I332">
            <v>381326</v>
          </cell>
          <cell r="J332">
            <v>0</v>
          </cell>
          <cell r="K332">
            <v>0</v>
          </cell>
        </row>
        <row r="333">
          <cell r="F333" t="str">
            <v>30440727-EJECUCION</v>
          </cell>
          <cell r="G333" t="str">
            <v>TRANSFERENCIA GREMIOS EMPRESARIALES REGIÓN DE LOS LAGOS</v>
          </cell>
          <cell r="H333">
            <v>274177</v>
          </cell>
          <cell r="I333">
            <v>139063</v>
          </cell>
          <cell r="J333">
            <v>0</v>
          </cell>
          <cell r="K333">
            <v>0</v>
          </cell>
        </row>
        <row r="334">
          <cell r="F334" t="str">
            <v>30083106-EJECUCION</v>
          </cell>
          <cell r="G334" t="str">
            <v>REPOSICION CENTRO DE SALUD DE QUEMCHI</v>
          </cell>
          <cell r="H334">
            <v>2664824</v>
          </cell>
          <cell r="I334">
            <v>73656</v>
          </cell>
          <cell r="J334" t="str">
            <v>RS</v>
          </cell>
          <cell r="K334" t="str">
            <v>RE</v>
          </cell>
        </row>
        <row r="335">
          <cell r="F335" t="str">
            <v>30342673-EJECUCION</v>
          </cell>
          <cell r="G335" t="str">
            <v>CONSTRUCCION CAMINO RUTA W-807,SECTOR:PTE.NEGRO-PTE.AQUELLAS,CHAITEN</v>
          </cell>
          <cell r="H335">
            <v>9679521</v>
          </cell>
          <cell r="I335">
            <v>132302</v>
          </cell>
          <cell r="J335" t="str">
            <v>RS</v>
          </cell>
          <cell r="K335" t="str">
            <v>RS</v>
          </cell>
        </row>
        <row r="336">
          <cell r="F336" t="str">
            <v>30269724-EJECUCION</v>
          </cell>
          <cell r="G336" t="str">
            <v>CONSTRUCCION ESTADIO MUNICIPAL DE PUAUCHO, SAN JUAN DE LA COSTA</v>
          </cell>
          <cell r="H336">
            <v>1162662</v>
          </cell>
          <cell r="I336">
            <v>8544</v>
          </cell>
          <cell r="J336" t="str">
            <v>RS</v>
          </cell>
          <cell r="K336" t="str">
            <v>RS</v>
          </cell>
        </row>
        <row r="337">
          <cell r="F337" t="str">
            <v>30397335-EJECUCION</v>
          </cell>
          <cell r="G337" t="str">
            <v>CONSTRUCCION SERVICIO AGUA POTABLE RURAL COLONIA PONCE, PURRANQUE</v>
          </cell>
          <cell r="H337">
            <v>511017</v>
          </cell>
          <cell r="I337">
            <v>511017</v>
          </cell>
          <cell r="J337" t="str">
            <v>FI</v>
          </cell>
          <cell r="K337" t="str">
            <v>FI</v>
          </cell>
        </row>
        <row r="338">
          <cell r="F338" t="str">
            <v>30115878-DISEÑO</v>
          </cell>
          <cell r="G338" t="str">
            <v>CONSTRUCCION CENTRO CULTURAL DE ACHAO, COMUNA DE QUINCHAO.</v>
          </cell>
          <cell r="H338">
            <v>54970</v>
          </cell>
          <cell r="I338">
            <v>14091</v>
          </cell>
          <cell r="J338" t="str">
            <v>RS</v>
          </cell>
          <cell r="K338" t="str">
            <v>RS</v>
          </cell>
        </row>
        <row r="339">
          <cell r="F339" t="str">
            <v>30102059-EJECUCION</v>
          </cell>
          <cell r="G339" t="str">
            <v>TRANSFERENCIA DES DIVERSIDAD PROD DE LA PESCA ARTESANAL,REG LOS LAGOS</v>
          </cell>
          <cell r="H339">
            <v>251554</v>
          </cell>
          <cell r="I339">
            <v>47702</v>
          </cell>
          <cell r="J339">
            <v>0</v>
          </cell>
          <cell r="K339">
            <v>0</v>
          </cell>
        </row>
        <row r="340">
          <cell r="F340" t="str">
            <v>30460140-EJECUCION</v>
          </cell>
          <cell r="G340" t="str">
            <v>CONSERVACION FACHADAS Y CIRCULACIONES CENTRO ADMINISTRATIVO REGIONAL</v>
          </cell>
          <cell r="H340">
            <v>3151456</v>
          </cell>
          <cell r="I340">
            <v>322709</v>
          </cell>
          <cell r="J340">
            <v>0</v>
          </cell>
          <cell r="K340">
            <v>0</v>
          </cell>
        </row>
        <row r="341">
          <cell r="F341" t="str">
            <v>30098600-PREFACTIBILIDAD</v>
          </cell>
          <cell r="G341" t="str">
            <v>MEJORAMIENTO Y AMPLIACION HOSPITAL DE CASTRO, PROVINCIA DE CHILOE</v>
          </cell>
          <cell r="H341">
            <v>211823</v>
          </cell>
          <cell r="I341">
            <v>119929</v>
          </cell>
          <cell r="J341" t="str">
            <v>RS</v>
          </cell>
          <cell r="K341" t="str">
            <v>RS</v>
          </cell>
        </row>
        <row r="342">
          <cell r="F342" t="str">
            <v>30116956-EJECUCION</v>
          </cell>
          <cell r="G342" t="str">
            <v>CONSTRUCCION SISTEMA APR SECTOR ISLOTE EL CABRITO, PUERTO OCTAY</v>
          </cell>
          <cell r="H342">
            <v>489914</v>
          </cell>
          <cell r="I342">
            <v>1569</v>
          </cell>
          <cell r="J342" t="str">
            <v>RS</v>
          </cell>
          <cell r="K342" t="str">
            <v>RS</v>
          </cell>
        </row>
        <row r="343">
          <cell r="F343" t="str">
            <v>30101366-EJECUCION</v>
          </cell>
          <cell r="G343" t="str">
            <v>HABILITACION SUMINISTRO E.E. SECTOR COYAM, COMUNA DE MAULLIN</v>
          </cell>
          <cell r="H343">
            <v>106852</v>
          </cell>
          <cell r="I343">
            <v>106852</v>
          </cell>
          <cell r="J343" t="str">
            <v>RS</v>
          </cell>
          <cell r="K343" t="str">
            <v>RS</v>
          </cell>
        </row>
        <row r="344">
          <cell r="F344" t="str">
            <v>20132784-EJECUCION</v>
          </cell>
          <cell r="G344" t="str">
            <v>CONSTRUCCION ALCANTARILLADO Y P.T.A.S. LOCALIDAD PILMAIQUEN, PUYEHUE</v>
          </cell>
          <cell r="H344">
            <v>1332226</v>
          </cell>
          <cell r="I344">
            <v>1082647</v>
          </cell>
          <cell r="J344" t="str">
            <v>RS</v>
          </cell>
          <cell r="K344" t="str">
            <v>RE</v>
          </cell>
        </row>
        <row r="345">
          <cell r="F345" t="str">
            <v>30071020-EJECUCION</v>
          </cell>
          <cell r="G345" t="str">
            <v>CONSTRUCCION CANCHA SINTETICA ESTADIO CHILEDEPORTES</v>
          </cell>
          <cell r="H345">
            <v>1293819</v>
          </cell>
          <cell r="I345">
            <v>2056</v>
          </cell>
          <cell r="J345" t="str">
            <v>RS</v>
          </cell>
          <cell r="K345" t="str">
            <v>RS</v>
          </cell>
        </row>
        <row r="346">
          <cell r="F346" t="str">
            <v>30135059-EJECUCION</v>
          </cell>
          <cell r="G346" t="str">
            <v>CONSTRUCCION SEDE UNIVERSITARIA PARA LA PROVINCIA DE CHILOE</v>
          </cell>
          <cell r="H346">
            <v>6962538</v>
          </cell>
          <cell r="I346">
            <v>2389719</v>
          </cell>
          <cell r="J346" t="str">
            <v>RS</v>
          </cell>
          <cell r="K346" t="str">
            <v>RS</v>
          </cell>
        </row>
      </sheetData>
      <sheetData sheetId="2"/>
      <sheetData sheetId="3"/>
      <sheetData sheetId="4"/>
      <sheetData sheetId="5"/>
      <sheetData sheetId="6">
        <row r="2">
          <cell r="A2">
            <v>30129698</v>
          </cell>
          <cell r="B2" t="str">
            <v>CAPACITACION Y PERFECCIONAMIENTO ASIGNATURA LENGUA INDIGENA</v>
          </cell>
          <cell r="C2" t="str">
            <v>REGIONAL</v>
          </cell>
          <cell r="D2">
            <v>0</v>
          </cell>
          <cell r="E2" t="str">
            <v xml:space="preserve">MOD </v>
          </cell>
          <cell r="F2" t="str">
            <v>SEREMI EDUC</v>
          </cell>
          <cell r="G2" t="str">
            <v>MAZUELA</v>
          </cell>
          <cell r="H2">
            <v>0</v>
          </cell>
          <cell r="I2" t="str">
            <v>03,01,2017</v>
          </cell>
          <cell r="J2" t="str">
            <v>03,1,2017</v>
          </cell>
          <cell r="K2" t="str">
            <v>RESOL 001/03,01,2017</v>
          </cell>
          <cell r="L2">
            <v>0</v>
          </cell>
          <cell r="M2" t="str">
            <v>con convenio</v>
          </cell>
        </row>
        <row r="3">
          <cell r="A3">
            <v>30327689</v>
          </cell>
          <cell r="B3" t="str">
            <v>PROGRAMA DESARROLLO PARA LAS MUJERES CHAITEN</v>
          </cell>
          <cell r="C3" t="str">
            <v>REGIONAL</v>
          </cell>
          <cell r="D3">
            <v>0</v>
          </cell>
          <cell r="E3" t="str">
            <v xml:space="preserve">MOD </v>
          </cell>
          <cell r="F3" t="str">
            <v>SERNAMEG</v>
          </cell>
          <cell r="G3" t="str">
            <v>MAZUELA</v>
          </cell>
          <cell r="H3">
            <v>0</v>
          </cell>
          <cell r="I3" t="str">
            <v>03,01,2017</v>
          </cell>
          <cell r="J3" t="str">
            <v>03,01,2017</v>
          </cell>
          <cell r="K3" t="str">
            <v>RESOL 3671/28,12,2016</v>
          </cell>
          <cell r="L3" t="str">
            <v>OF 022/06,01,2017</v>
          </cell>
          <cell r="M3" t="str">
            <v>con convenio</v>
          </cell>
        </row>
        <row r="4">
          <cell r="A4">
            <v>30130362</v>
          </cell>
          <cell r="B4" t="str">
            <v>FONDO APOYO AL EMPRENDIMIENTO FEMENINO REINSERCION SOCIAL Y LABORAL MUJERES PRIVADAS DE LIBERTAD</v>
          </cell>
          <cell r="C4" t="str">
            <v>REGIONAL</v>
          </cell>
          <cell r="D4">
            <v>0</v>
          </cell>
          <cell r="E4" t="str">
            <v xml:space="preserve">MOD </v>
          </cell>
          <cell r="F4" t="str">
            <v>SERNAMEG</v>
          </cell>
          <cell r="G4" t="str">
            <v>MAZUELA</v>
          </cell>
          <cell r="H4" t="str">
            <v>03,01,2017</v>
          </cell>
          <cell r="I4" t="str">
            <v>03,01,2017</v>
          </cell>
          <cell r="J4" t="str">
            <v>03,01,2017</v>
          </cell>
          <cell r="K4" t="str">
            <v>RESOL 159/30,12,2016</v>
          </cell>
          <cell r="L4" t="str">
            <v>586/01,02,2017</v>
          </cell>
          <cell r="M4" t="str">
            <v>con convenio</v>
          </cell>
        </row>
        <row r="5">
          <cell r="A5">
            <v>30428524</v>
          </cell>
          <cell r="B5" t="str">
            <v>CONSERVACION DE CAMINOS NO ENROLADOS QUELLON INSULAR</v>
          </cell>
          <cell r="C5" t="str">
            <v>QUELLON</v>
          </cell>
          <cell r="D5">
            <v>332278</v>
          </cell>
          <cell r="E5" t="str">
            <v>CIRC 33</v>
          </cell>
          <cell r="F5" t="str">
            <v>MUN</v>
          </cell>
          <cell r="G5" t="str">
            <v>GLORIA</v>
          </cell>
          <cell r="H5" t="str">
            <v>05,01,2017</v>
          </cell>
          <cell r="I5" t="str">
            <v>28,02,2017</v>
          </cell>
          <cell r="J5" t="str">
            <v>28,02,2017</v>
          </cell>
          <cell r="K5" t="str">
            <v>RESOL 432/03,03,2017</v>
          </cell>
          <cell r="L5" t="str">
            <v>OF 1015/07,03,2017</v>
          </cell>
          <cell r="M5" t="str">
            <v>con convenio</v>
          </cell>
        </row>
        <row r="6">
          <cell r="A6">
            <v>30136720</v>
          </cell>
          <cell r="B6" t="str">
            <v>RESTAURACION FACHADAS ZONA TIPICA DE PUERTO VARAS</v>
          </cell>
          <cell r="C6" t="str">
            <v>PUERTO VARAS</v>
          </cell>
          <cell r="D6">
            <v>44974</v>
          </cell>
          <cell r="E6" t="str">
            <v>OBRAS</v>
          </cell>
          <cell r="F6" t="str">
            <v>SERVIU</v>
          </cell>
          <cell r="G6" t="str">
            <v xml:space="preserve"> PAULY</v>
          </cell>
          <cell r="H6" t="str">
            <v>09,01,2017</v>
          </cell>
          <cell r="I6" t="str">
            <v>23,03,2017</v>
          </cell>
          <cell r="J6" t="str">
            <v>23,03,2017</v>
          </cell>
          <cell r="K6" t="str">
            <v>RESOL 627/31,03,2017</v>
          </cell>
          <cell r="L6" t="str">
            <v>OF 1442/05,04,2017</v>
          </cell>
          <cell r="M6" t="str">
            <v>con convenio</v>
          </cell>
        </row>
        <row r="7">
          <cell r="A7">
            <v>30063734</v>
          </cell>
          <cell r="B7" t="str">
            <v>NORMALIZACION CENTRO DE SALUD PUERTO VARAS</v>
          </cell>
          <cell r="C7" t="str">
            <v>PUERTO VARAS</v>
          </cell>
          <cell r="D7">
            <v>0</v>
          </cell>
          <cell r="E7" t="str">
            <v>MOD MONTO</v>
          </cell>
          <cell r="F7" t="str">
            <v>S SALUD RELONCAVI</v>
          </cell>
          <cell r="G7" t="str">
            <v>EDGARDO</v>
          </cell>
          <cell r="H7" t="str">
            <v>10,01,2017</v>
          </cell>
          <cell r="I7" t="str">
            <v>13,02,2017</v>
          </cell>
          <cell r="J7" t="str">
            <v>13,02,2017</v>
          </cell>
          <cell r="K7" t="str">
            <v>RESOL 348/17,02,2017</v>
          </cell>
          <cell r="L7" t="str">
            <v>OF 709/21,02,2017</v>
          </cell>
          <cell r="M7" t="str">
            <v>con convenio</v>
          </cell>
        </row>
        <row r="8">
          <cell r="A8">
            <v>20086686</v>
          </cell>
          <cell r="B8" t="str">
            <v>REPOSICION PARCIAL LICEO POLITECNICO DE CALBUCO</v>
          </cell>
          <cell r="C8" t="str">
            <v>CALBUCO</v>
          </cell>
          <cell r="D8">
            <v>115742</v>
          </cell>
          <cell r="E8" t="str">
            <v>CONSULTORIAS</v>
          </cell>
          <cell r="F8" t="str">
            <v>ARQUITECTURA</v>
          </cell>
          <cell r="G8" t="str">
            <v>PAULINA</v>
          </cell>
          <cell r="H8" t="str">
            <v>11,01,2017</v>
          </cell>
          <cell r="I8" t="str">
            <v>22,03,2017</v>
          </cell>
          <cell r="J8" t="str">
            <v>22,03,2017</v>
          </cell>
          <cell r="K8" t="str">
            <v>RESOL 601/24,03,2017</v>
          </cell>
          <cell r="L8" t="str">
            <v>OF 1312/28,03,2017</v>
          </cell>
          <cell r="M8" t="str">
            <v>con convenio</v>
          </cell>
        </row>
        <row r="9">
          <cell r="A9">
            <v>30125834</v>
          </cell>
          <cell r="B9" t="str">
            <v>MEJORAMIENTO INFRAESTRUCTURA HOSPITAL DE FRUTILLAR</v>
          </cell>
          <cell r="C9" t="str">
            <v>FRUTILLAR</v>
          </cell>
          <cell r="D9">
            <v>0</v>
          </cell>
          <cell r="E9" t="str">
            <v>MOD MONTO</v>
          </cell>
          <cell r="F9" t="str">
            <v>S.SALUD RELONCAV I</v>
          </cell>
          <cell r="G9" t="str">
            <v>EDGARDO</v>
          </cell>
          <cell r="H9" t="str">
            <v>12,01,2017</v>
          </cell>
          <cell r="I9" t="str">
            <v>13,02,2017</v>
          </cell>
          <cell r="J9" t="str">
            <v>13,02,2017</v>
          </cell>
          <cell r="K9" t="str">
            <v>RESOL 345/17,02,2017</v>
          </cell>
          <cell r="L9" t="str">
            <v>OF 898/27,02,2017</v>
          </cell>
          <cell r="M9" t="str">
            <v>con convenio</v>
          </cell>
        </row>
        <row r="10">
          <cell r="A10">
            <v>30233623</v>
          </cell>
          <cell r="B10" t="str">
            <v>FIC ULA 30233623</v>
          </cell>
          <cell r="C10" t="str">
            <v>REGIONAL</v>
          </cell>
          <cell r="D10">
            <v>0</v>
          </cell>
          <cell r="E10" t="str">
            <v>MOD FIC</v>
          </cell>
          <cell r="F10" t="str">
            <v xml:space="preserve">ULA </v>
          </cell>
          <cell r="G10" t="str">
            <v>J C DUHALDE</v>
          </cell>
          <cell r="H10" t="str">
            <v>13,01,2017</v>
          </cell>
          <cell r="I10">
            <v>0</v>
          </cell>
          <cell r="J10">
            <v>0</v>
          </cell>
          <cell r="K10">
            <v>0</v>
          </cell>
          <cell r="L10">
            <v>0</v>
          </cell>
          <cell r="M10" t="str">
            <v>en tramite</v>
          </cell>
        </row>
        <row r="11">
          <cell r="A11">
            <v>0</v>
          </cell>
          <cell r="B11" t="str">
            <v>2 MODIFICACIONES ELECTRICOS ANCUD</v>
          </cell>
          <cell r="C11" t="str">
            <v>ANCUD</v>
          </cell>
          <cell r="D11">
            <v>0</v>
          </cell>
          <cell r="E11" t="str">
            <v>MOD PLAZO</v>
          </cell>
          <cell r="F11" t="str">
            <v>MUN ANCUD</v>
          </cell>
          <cell r="G11" t="str">
            <v>RENE</v>
          </cell>
          <cell r="H11" t="str">
            <v>13,01,2017</v>
          </cell>
          <cell r="I11">
            <v>0</v>
          </cell>
          <cell r="J11">
            <v>0</v>
          </cell>
          <cell r="K11">
            <v>0</v>
          </cell>
          <cell r="L11">
            <v>0</v>
          </cell>
          <cell r="M11" t="str">
            <v>en tramite</v>
          </cell>
        </row>
        <row r="12">
          <cell r="A12">
            <v>0</v>
          </cell>
          <cell r="B12" t="str">
            <v>2 MODIFICACIONES FIC ULA Y UNAP</v>
          </cell>
          <cell r="C12">
            <v>0</v>
          </cell>
          <cell r="D12">
            <v>0</v>
          </cell>
          <cell r="E12" t="str">
            <v>MOD PLAZO</v>
          </cell>
          <cell r="F12" t="str">
            <v>ULA Y UNAP</v>
          </cell>
          <cell r="G12" t="str">
            <v>J C DUHALDE</v>
          </cell>
          <cell r="H12" t="str">
            <v>13,01,2017</v>
          </cell>
          <cell r="I12">
            <v>0</v>
          </cell>
          <cell r="J12">
            <v>0</v>
          </cell>
          <cell r="K12">
            <v>0</v>
          </cell>
          <cell r="L12">
            <v>0</v>
          </cell>
          <cell r="M12" t="str">
            <v>en tramite</v>
          </cell>
        </row>
        <row r="13">
          <cell r="A13">
            <v>30066636</v>
          </cell>
          <cell r="B13" t="str">
            <v>REPOSICION ESCUELA EPSON ENSENADA, PUERTO VARAS</v>
          </cell>
          <cell r="C13" t="str">
            <v>PUERTO VARAS</v>
          </cell>
          <cell r="D13">
            <v>58375</v>
          </cell>
          <cell r="E13" t="str">
            <v>EQUIP</v>
          </cell>
          <cell r="F13" t="str">
            <v>MUN</v>
          </cell>
          <cell r="G13" t="str">
            <v>KARIN</v>
          </cell>
          <cell r="H13" t="str">
            <v>13,01,2017</v>
          </cell>
          <cell r="I13" t="str">
            <v>13,02,2017</v>
          </cell>
          <cell r="J13" t="str">
            <v>13,02,2017</v>
          </cell>
          <cell r="K13" t="str">
            <v>RESOL 342/17,02,2017</v>
          </cell>
          <cell r="L13" t="str">
            <v>OF 796/21,02,2017</v>
          </cell>
          <cell r="M13" t="str">
            <v>con convenio</v>
          </cell>
        </row>
        <row r="14">
          <cell r="A14">
            <v>0</v>
          </cell>
          <cell r="B14" t="str">
            <v>4 MODIFICACIONES ELECTRICOS S J DE LA COSTA CARRICO, PANGUIMAPU,CHOROY TRAIGUEN,AMOPILMO</v>
          </cell>
          <cell r="C14" t="str">
            <v>S J COSTA</v>
          </cell>
          <cell r="D14">
            <v>0</v>
          </cell>
          <cell r="E14" t="str">
            <v>MOD PLAZO</v>
          </cell>
          <cell r="F14" t="str">
            <v>MUN</v>
          </cell>
          <cell r="G14" t="str">
            <v>RENE</v>
          </cell>
          <cell r="H14" t="str">
            <v>13,01,2017</v>
          </cell>
          <cell r="I14">
            <v>0</v>
          </cell>
          <cell r="J14">
            <v>0</v>
          </cell>
          <cell r="K14" t="str">
            <v>RESOL 220,221,222,223/30,01,2017</v>
          </cell>
          <cell r="L14" t="str">
            <v>OF 662,661,660,659/10,01,2017</v>
          </cell>
          <cell r="M14" t="str">
            <v>con convenio</v>
          </cell>
        </row>
        <row r="15">
          <cell r="A15">
            <v>30361577</v>
          </cell>
          <cell r="B15" t="str">
            <v>REPOSICION CAMIONES RECOLECTORES DE RESIDUOS DOMICILIARIOS</v>
          </cell>
          <cell r="C15" t="str">
            <v>PUERTO VARAS</v>
          </cell>
          <cell r="D15">
            <v>262620</v>
          </cell>
          <cell r="E15" t="str">
            <v>EQUIP 29</v>
          </cell>
          <cell r="F15" t="str">
            <v>MUN</v>
          </cell>
          <cell r="G15" t="str">
            <v>EDGARDO</v>
          </cell>
          <cell r="H15" t="str">
            <v>16,01,2017</v>
          </cell>
          <cell r="I15">
            <v>0</v>
          </cell>
          <cell r="J15">
            <v>0</v>
          </cell>
          <cell r="K15">
            <v>0</v>
          </cell>
          <cell r="L15">
            <v>0</v>
          </cell>
          <cell r="M15" t="str">
            <v>en tramite</v>
          </cell>
        </row>
        <row r="16">
          <cell r="A16">
            <v>30073551</v>
          </cell>
          <cell r="B16" t="str">
            <v>REPOSICION INTERNADOS MASCULINO Y FEMENINO LICEO INSULAR DE ACHAO</v>
          </cell>
          <cell r="C16" t="str">
            <v>QUINCHAO</v>
          </cell>
          <cell r="D16">
            <v>119781</v>
          </cell>
          <cell r="E16" t="str">
            <v>EQUIPAM</v>
          </cell>
          <cell r="F16" t="str">
            <v>MUN</v>
          </cell>
          <cell r="G16" t="str">
            <v>GLORIA</v>
          </cell>
          <cell r="H16" t="str">
            <v>16,01,2017</v>
          </cell>
          <cell r="I16" t="str">
            <v>13,03,2017</v>
          </cell>
          <cell r="J16" t="str">
            <v>13,03,2017</v>
          </cell>
          <cell r="K16" t="str">
            <v>RESOL 492/14,03,2017</v>
          </cell>
          <cell r="L16" t="str">
            <v>OF 1181/16,03,2017</v>
          </cell>
          <cell r="M16" t="str">
            <v>con convenio</v>
          </cell>
        </row>
        <row r="17">
          <cell r="A17">
            <v>30094005</v>
          </cell>
          <cell r="B17" t="str">
            <v>MEJORAMIENTO INTEGRAL GIMNASIO FISCAL DALCAHUE</v>
          </cell>
          <cell r="C17" t="str">
            <v>DALCAHUE</v>
          </cell>
          <cell r="D17">
            <v>16465</v>
          </cell>
          <cell r="E17" t="str">
            <v>EQUIPAM</v>
          </cell>
          <cell r="F17" t="str">
            <v>MUN</v>
          </cell>
          <cell r="G17" t="str">
            <v>GLORIA</v>
          </cell>
          <cell r="H17" t="str">
            <v>16,01,2017</v>
          </cell>
          <cell r="I17" t="str">
            <v>13,02,2017</v>
          </cell>
          <cell r="J17" t="str">
            <v>13,02,2017</v>
          </cell>
          <cell r="K17" t="str">
            <v>RESOL 344/17,02,2017</v>
          </cell>
          <cell r="L17" t="str">
            <v>OF 901/27,02,2017</v>
          </cell>
          <cell r="M17" t="str">
            <v>con convenio</v>
          </cell>
        </row>
        <row r="18">
          <cell r="A18">
            <v>30057888</v>
          </cell>
          <cell r="B18" t="str">
            <v>HABILITACION SS.EE. SECTOR PAULDEO LECHAGUA</v>
          </cell>
          <cell r="C18" t="str">
            <v>ANCUD</v>
          </cell>
          <cell r="D18">
            <v>0</v>
          </cell>
          <cell r="E18" t="str">
            <v>MOD PLAZO</v>
          </cell>
          <cell r="F18" t="str">
            <v>MUN</v>
          </cell>
          <cell r="G18" t="str">
            <v>RENE</v>
          </cell>
          <cell r="H18" t="str">
            <v>17,01,2017</v>
          </cell>
          <cell r="I18" t="str">
            <v>17,01,2017</v>
          </cell>
          <cell r="J18" t="str">
            <v>17,01,2017</v>
          </cell>
          <cell r="K18">
            <v>0</v>
          </cell>
          <cell r="L18">
            <v>0</v>
          </cell>
          <cell r="M18" t="str">
            <v>en tramite</v>
          </cell>
        </row>
        <row r="19">
          <cell r="A19">
            <v>30103252</v>
          </cell>
          <cell r="B19" t="str">
            <v>DISEÑO REPOSICION TEATRO MUNICIPAL DE CHONCHI</v>
          </cell>
          <cell r="C19" t="str">
            <v>CHONCHI</v>
          </cell>
          <cell r="D19">
            <v>0</v>
          </cell>
          <cell r="E19" t="str">
            <v>MOD MONTO</v>
          </cell>
          <cell r="F19" t="str">
            <v>MUN</v>
          </cell>
          <cell r="G19" t="str">
            <v>GLORIA</v>
          </cell>
          <cell r="H19" t="str">
            <v>17,01,2017</v>
          </cell>
          <cell r="I19" t="str">
            <v>13,02,2017</v>
          </cell>
          <cell r="J19" t="str">
            <v>13,02,2017</v>
          </cell>
          <cell r="K19" t="str">
            <v>RESOL 349/17,02,2017</v>
          </cell>
          <cell r="L19" t="str">
            <v>OF 897/27,02,2017</v>
          </cell>
          <cell r="M19" t="str">
            <v>con convenio</v>
          </cell>
        </row>
        <row r="20">
          <cell r="A20">
            <v>30474987</v>
          </cell>
          <cell r="B20" t="str">
            <v>CONSERVACION VIAS URBANAS SECTOR LA VARAS, COMUNA DE PUERTO MONTT</v>
          </cell>
          <cell r="C20" t="str">
            <v>PUERTO MONTT</v>
          </cell>
          <cell r="D20">
            <v>164492</v>
          </cell>
          <cell r="E20" t="str">
            <v>CIRC 33</v>
          </cell>
          <cell r="F20" t="str">
            <v>SERVIU</v>
          </cell>
          <cell r="G20" t="str">
            <v>PAOLA</v>
          </cell>
          <cell r="H20" t="str">
            <v>17,01,2017</v>
          </cell>
          <cell r="I20" t="str">
            <v>13,02,2017</v>
          </cell>
          <cell r="J20" t="str">
            <v>13,02,2017</v>
          </cell>
          <cell r="K20" t="str">
            <v>RESOL 347/17,02,2017</v>
          </cell>
          <cell r="L20" t="str">
            <v>OF 900/27,02,2017</v>
          </cell>
          <cell r="M20" t="str">
            <v>con convenio</v>
          </cell>
        </row>
        <row r="21">
          <cell r="A21">
            <v>30365273</v>
          </cell>
          <cell r="B21" t="str">
            <v>CONSERVACION DIVERSOS CAMINOS RURALES COMUNA PUQUELDON</v>
          </cell>
          <cell r="C21" t="str">
            <v>PUQUELDON</v>
          </cell>
          <cell r="D21">
            <v>268593</v>
          </cell>
          <cell r="E21" t="str">
            <v>CIRC 33</v>
          </cell>
          <cell r="F21" t="str">
            <v>MUN</v>
          </cell>
          <cell r="G21" t="str">
            <v>ISABEL</v>
          </cell>
          <cell r="H21" t="str">
            <v>17,01,2017</v>
          </cell>
          <cell r="I21" t="str">
            <v>28,02,2017</v>
          </cell>
          <cell r="J21" t="str">
            <v>28,02,2017</v>
          </cell>
          <cell r="K21" t="str">
            <v>RESOL 429/03,03,2017</v>
          </cell>
          <cell r="L21" t="str">
            <v>OF 1017/07,03,2017</v>
          </cell>
          <cell r="M21" t="str">
            <v>con convenio</v>
          </cell>
        </row>
        <row r="22">
          <cell r="A22">
            <v>30000740</v>
          </cell>
          <cell r="B22" t="str">
            <v>HABILITACION SS.EE. SECTOR LIUCURA II</v>
          </cell>
          <cell r="C22" t="str">
            <v>S.J. COSTA</v>
          </cell>
          <cell r="D22" t="str">
            <v>MOD. PLAZO</v>
          </cell>
          <cell r="E22">
            <v>0</v>
          </cell>
          <cell r="F22" t="str">
            <v>MUN</v>
          </cell>
          <cell r="G22" t="str">
            <v>RENE</v>
          </cell>
          <cell r="H22">
            <v>0</v>
          </cell>
          <cell r="I22">
            <v>0</v>
          </cell>
          <cell r="J22" t="str">
            <v>25.01.2017</v>
          </cell>
          <cell r="K22">
            <v>0</v>
          </cell>
          <cell r="L22">
            <v>0</v>
          </cell>
          <cell r="M22" t="str">
            <v>en tramite</v>
          </cell>
        </row>
        <row r="23">
          <cell r="A23">
            <v>30459473</v>
          </cell>
          <cell r="B23" t="str">
            <v>REPOSICION DE VEHICULOS PARA RENOVACION DE FLOTA MUNICIPAL</v>
          </cell>
          <cell r="C23" t="str">
            <v>LLANQUIHUE</v>
          </cell>
          <cell r="D23">
            <v>274417</v>
          </cell>
          <cell r="E23" t="str">
            <v>EQUIP</v>
          </cell>
          <cell r="F23" t="str">
            <v>MUN</v>
          </cell>
          <cell r="G23" t="str">
            <v>PCC</v>
          </cell>
          <cell r="H23">
            <v>0</v>
          </cell>
          <cell r="I23">
            <v>0</v>
          </cell>
          <cell r="J23" t="str">
            <v>25.01.2017</v>
          </cell>
          <cell r="K23">
            <v>0</v>
          </cell>
          <cell r="L23">
            <v>0</v>
          </cell>
          <cell r="M23" t="str">
            <v>en tramite</v>
          </cell>
        </row>
        <row r="24">
          <cell r="A24">
            <v>30361577</v>
          </cell>
          <cell r="B24" t="str">
            <v>ADQUISICION CAMIONES RECOLECTORES DE RESIDUOS DOMICILIARIOS</v>
          </cell>
          <cell r="C24" t="str">
            <v>PTO VARAS</v>
          </cell>
          <cell r="D24">
            <v>262620</v>
          </cell>
          <cell r="E24">
            <v>0</v>
          </cell>
          <cell r="F24" t="str">
            <v>MUN</v>
          </cell>
          <cell r="G24" t="str">
            <v>EDGARDO</v>
          </cell>
          <cell r="H24">
            <v>0</v>
          </cell>
          <cell r="I24">
            <v>0</v>
          </cell>
          <cell r="J24" t="str">
            <v>25.01.2017</v>
          </cell>
          <cell r="K24">
            <v>0</v>
          </cell>
          <cell r="L24">
            <v>0</v>
          </cell>
          <cell r="M24" t="str">
            <v>en tramite</v>
          </cell>
        </row>
        <row r="25">
          <cell r="A25">
            <v>0</v>
          </cell>
          <cell r="B25" t="str">
            <v>4TO. PISO</v>
          </cell>
          <cell r="C25" t="str">
            <v>PUERTO MONTT</v>
          </cell>
          <cell r="D25">
            <v>0</v>
          </cell>
          <cell r="E25" t="str">
            <v>ADDENDUM</v>
          </cell>
          <cell r="F25">
            <v>0</v>
          </cell>
          <cell r="G25" t="str">
            <v>IGNACIO</v>
          </cell>
          <cell r="H25">
            <v>0</v>
          </cell>
          <cell r="I25" t="str">
            <v>08,01,2017</v>
          </cell>
          <cell r="J25" t="str">
            <v>08,01,2017</v>
          </cell>
          <cell r="K25" t="str">
            <v>OK</v>
          </cell>
          <cell r="L25" t="str">
            <v>OK</v>
          </cell>
          <cell r="M25" t="str">
            <v>con convenio</v>
          </cell>
        </row>
        <row r="26">
          <cell r="A26">
            <v>30165522</v>
          </cell>
          <cell r="B26" t="str">
            <v>CONSERVACION Y EQUIP EDIF VIAS BOMBEROS 4TA Y 5TA Y CUARTEL GRAL.</v>
          </cell>
          <cell r="C26" t="str">
            <v>OSORNO</v>
          </cell>
          <cell r="D26">
            <v>0</v>
          </cell>
          <cell r="E26" t="str">
            <v>RESCILIACION</v>
          </cell>
          <cell r="F26" t="str">
            <v>SERVIU</v>
          </cell>
          <cell r="G26" t="str">
            <v>OSVALDO</v>
          </cell>
          <cell r="H26" t="str">
            <v>08,02,2017</v>
          </cell>
          <cell r="I26" t="str">
            <v>28,02,2017</v>
          </cell>
          <cell r="J26" t="str">
            <v>28,02,2017</v>
          </cell>
          <cell r="K26" t="str">
            <v>RESOL 431/03,03,2017</v>
          </cell>
          <cell r="L26" t="str">
            <v>OF 1016/07,03,2017</v>
          </cell>
          <cell r="M26" t="str">
            <v>con convenio</v>
          </cell>
        </row>
        <row r="27">
          <cell r="A27">
            <v>30094891</v>
          </cell>
          <cell r="B27" t="str">
            <v>REPOSICION FERIA YUMBEL DE CASTRO</v>
          </cell>
          <cell r="C27" t="str">
            <v>CASTRO</v>
          </cell>
          <cell r="D27">
            <v>22674</v>
          </cell>
          <cell r="E27" t="str">
            <v>EQUIP</v>
          </cell>
          <cell r="F27" t="str">
            <v>MUN</v>
          </cell>
          <cell r="G27" t="str">
            <v>ISABEL</v>
          </cell>
          <cell r="H27" t="str">
            <v>08,02,2017</v>
          </cell>
          <cell r="I27" t="str">
            <v>13,03,2017</v>
          </cell>
          <cell r="J27" t="str">
            <v>13,03,2017</v>
          </cell>
          <cell r="K27" t="str">
            <v>RESOL 489/16,03,2017</v>
          </cell>
          <cell r="L27" t="str">
            <v>OF 1183/16,03,2017</v>
          </cell>
          <cell r="M27" t="str">
            <v>con convenio</v>
          </cell>
        </row>
        <row r="28">
          <cell r="A28">
            <v>30407832</v>
          </cell>
          <cell r="B28" t="str">
            <v>REPOSICION RETROEXCAVADORA PARA LA COMUNA DE PALENA</v>
          </cell>
          <cell r="C28" t="str">
            <v>PALENA</v>
          </cell>
          <cell r="D28">
            <v>81000</v>
          </cell>
          <cell r="E28" t="str">
            <v>EQUIP 29</v>
          </cell>
          <cell r="F28" t="str">
            <v>MUN</v>
          </cell>
          <cell r="G28" t="str">
            <v>VICTOR</v>
          </cell>
          <cell r="H28">
            <v>0</v>
          </cell>
          <cell r="I28" t="str">
            <v>13,02,2017</v>
          </cell>
          <cell r="J28" t="str">
            <v>13,02,2017</v>
          </cell>
          <cell r="K28" t="str">
            <v>RESOL 346/17,02,2017</v>
          </cell>
          <cell r="L28" t="str">
            <v>OF 899/27,02,2017</v>
          </cell>
          <cell r="M28" t="str">
            <v>con convenio</v>
          </cell>
        </row>
        <row r="29">
          <cell r="A29">
            <v>30137333</v>
          </cell>
          <cell r="B29" t="str">
            <v>CONSERVACION EDIFICIO GOBERNACION PROVINCIAL DE LLANQUIHUE</v>
          </cell>
          <cell r="C29" t="str">
            <v>PROVINCIAL</v>
          </cell>
          <cell r="D29">
            <v>490306</v>
          </cell>
          <cell r="E29" t="str">
            <v>CIRC 33</v>
          </cell>
          <cell r="F29" t="str">
            <v>ARQUITECTURA</v>
          </cell>
          <cell r="G29" t="str">
            <v>PAULINA</v>
          </cell>
          <cell r="H29">
            <v>0</v>
          </cell>
          <cell r="I29" t="str">
            <v>13,02,2017</v>
          </cell>
          <cell r="J29" t="str">
            <v>13,02,2017</v>
          </cell>
          <cell r="K29" t="str">
            <v>RESOL 350/17,02,2017</v>
          </cell>
          <cell r="L29" t="str">
            <v>OF 1186/17,03,2017</v>
          </cell>
          <cell r="M29" t="str">
            <v>con convenio</v>
          </cell>
        </row>
        <row r="30">
          <cell r="A30">
            <v>30350274</v>
          </cell>
          <cell r="B30" t="str">
            <v>ADQUISICION MAQUINARIA OFICINA CAMINOS Y PUENTES</v>
          </cell>
          <cell r="C30" t="str">
            <v>S J COSTA</v>
          </cell>
          <cell r="D30">
            <v>589403</v>
          </cell>
          <cell r="E30" t="str">
            <v>EQUIP 29</v>
          </cell>
          <cell r="F30" t="str">
            <v>MUN</v>
          </cell>
          <cell r="G30" t="str">
            <v>OSVALDO</v>
          </cell>
          <cell r="H30">
            <v>0</v>
          </cell>
          <cell r="I30" t="str">
            <v>13,02,2017</v>
          </cell>
          <cell r="J30" t="str">
            <v>13,02,2017</v>
          </cell>
          <cell r="K30" t="str">
            <v>RESOL 341/17,02,2017</v>
          </cell>
          <cell r="L30" t="str">
            <v>OF 836/23,02,2017</v>
          </cell>
          <cell r="M30" t="str">
            <v>con convenio</v>
          </cell>
        </row>
        <row r="31">
          <cell r="A31">
            <v>30134720</v>
          </cell>
          <cell r="B31" t="str">
            <v>CONSTRUCCION COMPLEJO INTERNCULTURAL DE FRESIA</v>
          </cell>
          <cell r="C31" t="str">
            <v>FRESIA</v>
          </cell>
          <cell r="D31">
            <v>14750</v>
          </cell>
          <cell r="E31" t="str">
            <v>EQUIPAM</v>
          </cell>
          <cell r="F31" t="str">
            <v>MUN</v>
          </cell>
          <cell r="G31" t="str">
            <v>PAULINA</v>
          </cell>
          <cell r="H31">
            <v>0</v>
          </cell>
          <cell r="I31" t="str">
            <v>13,02,2017</v>
          </cell>
          <cell r="J31" t="str">
            <v>13,02,2017</v>
          </cell>
          <cell r="K31" t="str">
            <v>RESOL 343/17,02,2017</v>
          </cell>
          <cell r="L31" t="str">
            <v>OF 896/27,02,2017</v>
          </cell>
          <cell r="M31" t="str">
            <v>con convenio</v>
          </cell>
        </row>
        <row r="32">
          <cell r="A32">
            <v>30134020</v>
          </cell>
          <cell r="B32" t="str">
            <v>REPOSICION POSTA TEHUACO QUETALCO COMUNA DALCAHUE</v>
          </cell>
          <cell r="C32" t="str">
            <v>DALCAHUE</v>
          </cell>
          <cell r="D32">
            <v>33558</v>
          </cell>
          <cell r="E32" t="str">
            <v>EQUIPAM</v>
          </cell>
          <cell r="F32" t="str">
            <v>MUN</v>
          </cell>
          <cell r="G32" t="str">
            <v>ISABEL</v>
          </cell>
          <cell r="H32" t="str">
            <v>14,02,2017</v>
          </cell>
          <cell r="I32" t="str">
            <v>13,03,2017</v>
          </cell>
          <cell r="J32" t="str">
            <v>13,03,2017</v>
          </cell>
          <cell r="K32" t="str">
            <v>RESOL 525/17,03,2017</v>
          </cell>
          <cell r="L32" t="str">
            <v>OF 1232/21,03,2017</v>
          </cell>
          <cell r="M32" t="str">
            <v>con convenio</v>
          </cell>
        </row>
        <row r="33">
          <cell r="A33">
            <v>30134906</v>
          </cell>
          <cell r="B33" t="str">
            <v>REPOSICION PLAZA DE ARMAS CIUDAD DE PURRANQUE</v>
          </cell>
          <cell r="C33" t="str">
            <v>PURRANQUE</v>
          </cell>
          <cell r="D33">
            <v>0</v>
          </cell>
          <cell r="E33" t="str">
            <v>MOD OBRA</v>
          </cell>
          <cell r="F33" t="str">
            <v>MUN</v>
          </cell>
          <cell r="G33" t="str">
            <v>OSVALDO</v>
          </cell>
          <cell r="H33" t="str">
            <v>16,02,2017</v>
          </cell>
          <cell r="I33" t="str">
            <v>28,02,2017</v>
          </cell>
          <cell r="J33" t="str">
            <v>28,02,2017</v>
          </cell>
          <cell r="K33" t="str">
            <v>RESOL 430/03,03,2017</v>
          </cell>
          <cell r="L33" t="str">
            <v>OF 1014/07,03,2017</v>
          </cell>
          <cell r="M33" t="str">
            <v>con convenio</v>
          </cell>
        </row>
        <row r="34">
          <cell r="A34">
            <v>0</v>
          </cell>
          <cell r="B34" t="str">
            <v>CONSERVACION DEPENDENCIAS 4TO.PISO</v>
          </cell>
          <cell r="C34" t="str">
            <v>PUERTO MONTT</v>
          </cell>
          <cell r="D34">
            <v>0</v>
          </cell>
          <cell r="E34" t="str">
            <v>MOD OBRA</v>
          </cell>
          <cell r="F34" t="str">
            <v>EMPRESA</v>
          </cell>
          <cell r="G34" t="str">
            <v>ISABEL</v>
          </cell>
          <cell r="H34" t="str">
            <v>17,02,2017</v>
          </cell>
          <cell r="I34" t="str">
            <v>28,02,2017</v>
          </cell>
          <cell r="J34" t="str">
            <v>28,02,2017</v>
          </cell>
          <cell r="K34" t="str">
            <v>RESOL 465/14,03,2017</v>
          </cell>
          <cell r="L34" t="str">
            <v>OF 1178/16,03,2017</v>
          </cell>
          <cell r="M34" t="str">
            <v>con convenio</v>
          </cell>
        </row>
        <row r="35">
          <cell r="A35">
            <v>30093309</v>
          </cell>
          <cell r="B35" t="str">
            <v>REPOSICION LICEO ALFREDO BARRIA OYARZUN</v>
          </cell>
          <cell r="C35" t="str">
            <v>CURACO VELEZ</v>
          </cell>
          <cell r="D35">
            <v>203240</v>
          </cell>
          <cell r="E35" t="str">
            <v>EQUIP</v>
          </cell>
          <cell r="F35" t="str">
            <v>MUN</v>
          </cell>
          <cell r="G35" t="str">
            <v>ISABEL</v>
          </cell>
          <cell r="H35" t="str">
            <v>17,02,2017</v>
          </cell>
          <cell r="I35">
            <v>0</v>
          </cell>
          <cell r="J35">
            <v>0</v>
          </cell>
          <cell r="K35">
            <v>0</v>
          </cell>
          <cell r="L35">
            <v>0</v>
          </cell>
          <cell r="M35" t="str">
            <v>en tramite</v>
          </cell>
        </row>
        <row r="36">
          <cell r="A36">
            <v>30076119</v>
          </cell>
          <cell r="B36" t="str">
            <v>MEJORAMIENTO Y AMPLIACION GIMNASIO DE CASTRO</v>
          </cell>
          <cell r="C36" t="str">
            <v>CASTRO</v>
          </cell>
          <cell r="D36">
            <v>161293</v>
          </cell>
          <cell r="E36" t="str">
            <v>EQUIP</v>
          </cell>
          <cell r="F36" t="str">
            <v>MUN</v>
          </cell>
          <cell r="G36" t="str">
            <v>ISABEL</v>
          </cell>
          <cell r="H36" t="str">
            <v>17,02,2017</v>
          </cell>
          <cell r="I36" t="str">
            <v>13,03,2017</v>
          </cell>
          <cell r="J36" t="str">
            <v>13,03,2017</v>
          </cell>
          <cell r="K36" t="str">
            <v>RESOL 491/14,03,2017</v>
          </cell>
          <cell r="L36" t="str">
            <v>OF 1182/16,03,2017</v>
          </cell>
          <cell r="M36" t="str">
            <v>con convenio</v>
          </cell>
        </row>
        <row r="37">
          <cell r="A37">
            <v>30098600</v>
          </cell>
          <cell r="B37" t="str">
            <v>MEJORAMIENTO Y AMPLIACION HOSPITAL DE CASTRO</v>
          </cell>
          <cell r="C37" t="str">
            <v>CASTRO</v>
          </cell>
          <cell r="D37">
            <v>0</v>
          </cell>
          <cell r="E37" t="str">
            <v>MOD PLAZO</v>
          </cell>
          <cell r="F37" t="str">
            <v>S SALUD CHILOE</v>
          </cell>
          <cell r="G37" t="str">
            <v>ISABEL</v>
          </cell>
          <cell r="H37" t="str">
            <v>17,02,2017</v>
          </cell>
          <cell r="I37" t="str">
            <v>17,03,2017</v>
          </cell>
          <cell r="J37" t="str">
            <v>17,03,2017</v>
          </cell>
          <cell r="K37" t="str">
            <v>RESOL 545/20,03,2017</v>
          </cell>
          <cell r="L37" t="str">
            <v>OF 1262/24,03,2017</v>
          </cell>
          <cell r="M37" t="str">
            <v>con convenio</v>
          </cell>
        </row>
        <row r="38">
          <cell r="A38">
            <v>30428989</v>
          </cell>
          <cell r="B38" t="str">
            <v>ADQUISICION EQUIPOS Y EQUIPAMIENTO PARA HOSPITALES PROV.DE PALENA</v>
          </cell>
          <cell r="C38" t="str">
            <v>PROVINCIAL</v>
          </cell>
          <cell r="D38">
            <v>505926</v>
          </cell>
          <cell r="E38" t="str">
            <v>EQUIP 29</v>
          </cell>
          <cell r="F38" t="str">
            <v>S SALUD RELONCAVI</v>
          </cell>
          <cell r="G38" t="str">
            <v>VICTOR</v>
          </cell>
          <cell r="H38">
            <v>0</v>
          </cell>
          <cell r="I38" t="str">
            <v>30,05,2017</v>
          </cell>
          <cell r="J38" t="str">
            <v>30,05,2017</v>
          </cell>
          <cell r="K38" t="str">
            <v>RESOL 1680/10,07,2017</v>
          </cell>
          <cell r="L38" t="str">
            <v>OF 2771/11,07,2017</v>
          </cell>
          <cell r="M38" t="str">
            <v>con convenio</v>
          </cell>
        </row>
        <row r="39">
          <cell r="A39">
            <v>30080729</v>
          </cell>
          <cell r="B39" t="str">
            <v>REPOSICION CENTRO DE SALUD FAMILIAR ANGELMO, PUERTO MONTT</v>
          </cell>
          <cell r="C39" t="str">
            <v>PUERTO MONTT</v>
          </cell>
          <cell r="D39">
            <v>1321502</v>
          </cell>
          <cell r="E39" t="str">
            <v>TERRENO</v>
          </cell>
          <cell r="F39" t="str">
            <v>MUN PUERTO MONTT</v>
          </cell>
          <cell r="G39" t="str">
            <v>PAOLA</v>
          </cell>
          <cell r="H39">
            <v>0</v>
          </cell>
          <cell r="I39">
            <v>0</v>
          </cell>
          <cell r="J39">
            <v>0</v>
          </cell>
          <cell r="K39" t="str">
            <v>RESOL 10/2701,2017</v>
          </cell>
          <cell r="L39" t="str">
            <v>OF 791/20,02,2017</v>
          </cell>
          <cell r="M39" t="str">
            <v>con convenio</v>
          </cell>
        </row>
        <row r="40">
          <cell r="A40">
            <v>0</v>
          </cell>
          <cell r="B40" t="str">
            <v>ADDENDUM ELECTRICO QUENU TABON</v>
          </cell>
          <cell r="C40" t="str">
            <v>CALBUCO</v>
          </cell>
          <cell r="D40">
            <v>0</v>
          </cell>
          <cell r="E40" t="str">
            <v>ADDENDU,</v>
          </cell>
          <cell r="F40" t="str">
            <v>CONST PTO OCTAY</v>
          </cell>
          <cell r="G40">
            <v>0</v>
          </cell>
          <cell r="H40">
            <v>0</v>
          </cell>
          <cell r="I40">
            <v>0</v>
          </cell>
          <cell r="J40">
            <v>0</v>
          </cell>
          <cell r="K40" t="str">
            <v>RESOL 252/07,02,2017</v>
          </cell>
          <cell r="L40" t="str">
            <v>OF 792/20,02,2017</v>
          </cell>
          <cell r="M40" t="str">
            <v>con convenio</v>
          </cell>
        </row>
        <row r="41">
          <cell r="A41">
            <v>30440174</v>
          </cell>
          <cell r="B41" t="str">
            <v>CONSERVACION MULTICANCHA CUBIERTA LICEO DE HOMBRES MANUEL MONTT</v>
          </cell>
          <cell r="C41" t="str">
            <v>PUERTO MONTT</v>
          </cell>
          <cell r="D41">
            <v>425709</v>
          </cell>
          <cell r="E41" t="str">
            <v>CIRC 33</v>
          </cell>
          <cell r="F41" t="str">
            <v>MUN</v>
          </cell>
          <cell r="G41" t="str">
            <v>EDGARDO</v>
          </cell>
          <cell r="H41" t="str">
            <v>01,03,2017</v>
          </cell>
          <cell r="I41" t="str">
            <v>15,03,2017</v>
          </cell>
          <cell r="J41" t="str">
            <v>15,03,2017</v>
          </cell>
          <cell r="K41" t="str">
            <v>RESOL 527/17,03,2017</v>
          </cell>
          <cell r="L41" t="str">
            <v>OF 1230/21,03,2017</v>
          </cell>
          <cell r="M41" t="str">
            <v>con convenio</v>
          </cell>
        </row>
        <row r="42">
          <cell r="A42">
            <v>30106468</v>
          </cell>
          <cell r="B42" t="str">
            <v>REPOSICION ESCUELA RURAL LAGUNITAS COMUNA PUERTO MONTT</v>
          </cell>
          <cell r="C42" t="str">
            <v>PUERTO MONTT</v>
          </cell>
          <cell r="D42">
            <v>117000</v>
          </cell>
          <cell r="E42" t="str">
            <v>DISEÑO</v>
          </cell>
          <cell r="F42" t="str">
            <v>ARQUITECTURA</v>
          </cell>
          <cell r="G42" t="str">
            <v>EDGARDO</v>
          </cell>
          <cell r="H42" t="str">
            <v>01,03,2017</v>
          </cell>
          <cell r="I42" t="str">
            <v>15,03,2017</v>
          </cell>
          <cell r="J42" t="str">
            <v>15,03,2017</v>
          </cell>
          <cell r="K42" t="str">
            <v>RESOL 526/17,03,2017</v>
          </cell>
          <cell r="L42" t="str">
            <v>OF 1231/21,03,2017</v>
          </cell>
          <cell r="M42" t="str">
            <v>con convenio</v>
          </cell>
        </row>
        <row r="43">
          <cell r="A43">
            <v>30085373</v>
          </cell>
          <cell r="B43" t="str">
            <v>REPOSICION ESTADIO MUNICIPAL DE FRUTILLAR</v>
          </cell>
          <cell r="C43" t="str">
            <v>FRUTILLAR</v>
          </cell>
          <cell r="D43">
            <v>0</v>
          </cell>
          <cell r="E43" t="str">
            <v>MOD MONTO</v>
          </cell>
          <cell r="F43" t="str">
            <v>MUN</v>
          </cell>
          <cell r="G43" t="str">
            <v>PAOLA</v>
          </cell>
          <cell r="H43" t="str">
            <v>02,03,2017</v>
          </cell>
          <cell r="I43" t="str">
            <v>24,03,2017</v>
          </cell>
          <cell r="J43" t="str">
            <v>24,03,2017</v>
          </cell>
          <cell r="K43" t="str">
            <v>RESOL 567/21,03,2017</v>
          </cell>
          <cell r="L43" t="str">
            <v>OF 1662/18,04,2017</v>
          </cell>
          <cell r="M43" t="str">
            <v>con convenio</v>
          </cell>
        </row>
        <row r="44">
          <cell r="A44">
            <v>30064230</v>
          </cell>
          <cell r="B44" t="str">
            <v>REPOSICION ESTADIO EVALDO KLEIN PUERTO VARAS</v>
          </cell>
          <cell r="C44" t="str">
            <v>PUERTO VARAS</v>
          </cell>
          <cell r="D44">
            <v>0</v>
          </cell>
          <cell r="E44" t="str">
            <v>MOD MONTO</v>
          </cell>
          <cell r="F44" t="str">
            <v>MUN</v>
          </cell>
          <cell r="G44" t="str">
            <v>PAOLA</v>
          </cell>
          <cell r="H44" t="str">
            <v>03,03,2017</v>
          </cell>
          <cell r="I44" t="str">
            <v>13,03,2017</v>
          </cell>
          <cell r="J44" t="str">
            <v>13,03,2017</v>
          </cell>
          <cell r="K44" t="str">
            <v>RESOL 493/14,03,2017</v>
          </cell>
          <cell r="L44" t="str">
            <v>OF 1180/16,03,2017</v>
          </cell>
          <cell r="M44" t="str">
            <v>con convenio</v>
          </cell>
        </row>
        <row r="45">
          <cell r="A45">
            <v>30115395</v>
          </cell>
          <cell r="B45" t="str">
            <v>CONSTRUCCION CUARTEL OCTAVA COMPAÑÍA DE BOMBEROS PUERTO MONTT</v>
          </cell>
          <cell r="C45" t="str">
            <v>PUERTO MONTT</v>
          </cell>
          <cell r="D45">
            <v>656127</v>
          </cell>
          <cell r="E45" t="str">
            <v>OBRAS</v>
          </cell>
          <cell r="F45" t="str">
            <v>MUN</v>
          </cell>
          <cell r="G45" t="str">
            <v>PAOLA</v>
          </cell>
          <cell r="H45" t="str">
            <v>03,03,2017</v>
          </cell>
          <cell r="I45" t="str">
            <v>08,05,2017</v>
          </cell>
          <cell r="J45" t="str">
            <v>08,05,2017</v>
          </cell>
          <cell r="K45" t="str">
            <v>RESOL 989/15,05,2017</v>
          </cell>
          <cell r="L45" t="str">
            <v>OF 2082/18,05,2017</v>
          </cell>
          <cell r="M45" t="str">
            <v>con convenio</v>
          </cell>
        </row>
        <row r="46">
          <cell r="A46">
            <v>30351932</v>
          </cell>
          <cell r="B46" t="str">
            <v>HABILITACION DE UNIDADES CRITICAS HOSPITAL CHAITEN</v>
          </cell>
          <cell r="C46" t="str">
            <v>CHAITEN</v>
          </cell>
          <cell r="D46">
            <v>50318</v>
          </cell>
          <cell r="E46" t="str">
            <v>DISEÑO</v>
          </cell>
          <cell r="F46" t="str">
            <v>S SALUD RELONCAVI</v>
          </cell>
          <cell r="G46" t="str">
            <v>VICTOR</v>
          </cell>
          <cell r="H46" t="str">
            <v>03,03,2017</v>
          </cell>
          <cell r="I46" t="str">
            <v>29,03,2017</v>
          </cell>
          <cell r="J46" t="str">
            <v>29,03,2017</v>
          </cell>
          <cell r="K46" t="str">
            <v>RESOL 629/31,03,2017</v>
          </cell>
          <cell r="L46" t="str">
            <v>OF 1440/05,04,2017</v>
          </cell>
          <cell r="M46" t="str">
            <v>con convenio</v>
          </cell>
        </row>
        <row r="47">
          <cell r="A47">
            <v>30212472</v>
          </cell>
          <cell r="B47" t="str">
            <v>CONSTRUCCION SERVICIO APR RURAL EL MAÑIO FRESIA</v>
          </cell>
          <cell r="C47" t="str">
            <v>FRESIA</v>
          </cell>
          <cell r="D47">
            <v>0</v>
          </cell>
          <cell r="E47" t="str">
            <v>MOD MONTO</v>
          </cell>
          <cell r="F47" t="str">
            <v>MUN</v>
          </cell>
          <cell r="G47" t="str">
            <v xml:space="preserve">PAOLA </v>
          </cell>
          <cell r="H47" t="str">
            <v>07,03,2017</v>
          </cell>
          <cell r="I47" t="str">
            <v>13,03,2017</v>
          </cell>
          <cell r="J47" t="str">
            <v>13,03,2017</v>
          </cell>
          <cell r="K47" t="str">
            <v>RESOL 490/14,03,2017</v>
          </cell>
          <cell r="L47" t="str">
            <v>OF 1179/16,03,2017</v>
          </cell>
          <cell r="M47" t="str">
            <v>con convenio</v>
          </cell>
        </row>
        <row r="48">
          <cell r="A48">
            <v>30429872</v>
          </cell>
          <cell r="B48" t="str">
            <v>CONSTRUCCION REDES A POTABLE Y ALCANT V. LOS PINOS ALTOS</v>
          </cell>
          <cell r="C48" t="str">
            <v>PUERTO MONTT</v>
          </cell>
          <cell r="D48">
            <v>413476</v>
          </cell>
          <cell r="E48" t="str">
            <v>OBRAS</v>
          </cell>
          <cell r="F48" t="str">
            <v>MUN</v>
          </cell>
          <cell r="G48" t="str">
            <v xml:space="preserve">PAOLA </v>
          </cell>
          <cell r="H48" t="str">
            <v>07,03,2017</v>
          </cell>
          <cell r="I48" t="str">
            <v>08,05,2017</v>
          </cell>
          <cell r="J48" t="str">
            <v>08,05,2017</v>
          </cell>
          <cell r="K48" t="str">
            <v>RESOL 988/15,05,2017</v>
          </cell>
          <cell r="L48" t="str">
            <v>OF 2083/18,05,2017</v>
          </cell>
          <cell r="M48" t="str">
            <v>con convenio</v>
          </cell>
        </row>
        <row r="49">
          <cell r="A49">
            <v>30102779</v>
          </cell>
          <cell r="B49" t="str">
            <v>CONSTRUCCION TERMINAL DE BUSES COMUNA FUTALEUFU</v>
          </cell>
          <cell r="C49" t="str">
            <v>FUTALEUFU</v>
          </cell>
          <cell r="D49">
            <v>517037</v>
          </cell>
          <cell r="E49" t="str">
            <v>OBRAS</v>
          </cell>
          <cell r="F49" t="str">
            <v>MUN</v>
          </cell>
          <cell r="G49" t="str">
            <v>VICTOR</v>
          </cell>
          <cell r="H49" t="str">
            <v>07,03,2017</v>
          </cell>
          <cell r="I49" t="str">
            <v>15,03,2017</v>
          </cell>
          <cell r="J49" t="str">
            <v>15,03,2017</v>
          </cell>
          <cell r="K49" t="str">
            <v>RESOL 528/1703,2017</v>
          </cell>
          <cell r="L49" t="str">
            <v>OF 1233/21,03,2017</v>
          </cell>
          <cell r="M49" t="str">
            <v>con convenio</v>
          </cell>
        </row>
        <row r="50">
          <cell r="A50">
            <v>30086361</v>
          </cell>
          <cell r="B50" t="str">
            <v>REPOSICION GIMNASIO MUNICIPAL DE FUTALEUFU</v>
          </cell>
          <cell r="C50" t="str">
            <v>FUTALEUFU</v>
          </cell>
          <cell r="D50">
            <v>3794215</v>
          </cell>
          <cell r="E50" t="str">
            <v>OBRAS</v>
          </cell>
          <cell r="F50" t="str">
            <v>ARQUITECTURA</v>
          </cell>
          <cell r="G50" t="str">
            <v>VICTOR</v>
          </cell>
          <cell r="H50" t="str">
            <v>14,03,2017</v>
          </cell>
          <cell r="I50" t="str">
            <v>22,03,2017</v>
          </cell>
          <cell r="J50" t="str">
            <v>22,03,2017</v>
          </cell>
          <cell r="K50" t="str">
            <v>RESOL 604/24,03,2017</v>
          </cell>
          <cell r="L50" t="str">
            <v>OF 1313/28,03,2017</v>
          </cell>
          <cell r="M50" t="str">
            <v>con convenio</v>
          </cell>
        </row>
        <row r="51">
          <cell r="A51">
            <v>30112093</v>
          </cell>
          <cell r="B51" t="str">
            <v>CONSTRUCCION CESFAM CARACOLES ANCUD</v>
          </cell>
          <cell r="C51" t="str">
            <v>ANCUD</v>
          </cell>
          <cell r="D51">
            <v>0</v>
          </cell>
          <cell r="E51" t="str">
            <v>MOD PLAZO</v>
          </cell>
          <cell r="F51" t="str">
            <v>MUN</v>
          </cell>
          <cell r="G51" t="str">
            <v>GLORIA</v>
          </cell>
          <cell r="H51" t="str">
            <v>22,03,2017</v>
          </cell>
          <cell r="I51" t="str">
            <v>06,04,2017</v>
          </cell>
          <cell r="J51" t="str">
            <v>06,04,2017</v>
          </cell>
          <cell r="K51" t="str">
            <v>RESOL 675/10,03,2017</v>
          </cell>
          <cell r="L51" t="str">
            <v>OF 1579/12,04,2017</v>
          </cell>
          <cell r="M51" t="str">
            <v>con convenio</v>
          </cell>
        </row>
        <row r="52">
          <cell r="A52">
            <v>30402526</v>
          </cell>
          <cell r="B52" t="str">
            <v>REPOSICION Y ADQUISICION CAMIONES COMPACTADORES RSD, COMUNA PUYEHUE</v>
          </cell>
          <cell r="C52" t="str">
            <v>PUYEHUE</v>
          </cell>
          <cell r="D52">
            <v>220150</v>
          </cell>
          <cell r="E52" t="str">
            <v>EQUIP 29</v>
          </cell>
          <cell r="F52" t="str">
            <v>MUN</v>
          </cell>
          <cell r="G52" t="str">
            <v>OSVALDO</v>
          </cell>
          <cell r="H52" t="str">
            <v>16,03,2017</v>
          </cell>
          <cell r="I52" t="str">
            <v>11,04,2017</v>
          </cell>
          <cell r="J52" t="str">
            <v>11,04,2017</v>
          </cell>
          <cell r="K52" t="str">
            <v>RESOL 802/24,04,2017</v>
          </cell>
          <cell r="L52" t="str">
            <v>OF 1804/02,05,2017</v>
          </cell>
          <cell r="M52" t="str">
            <v>con convenio</v>
          </cell>
        </row>
        <row r="53">
          <cell r="A53">
            <v>30446723</v>
          </cell>
          <cell r="B53" t="str">
            <v>REPOSICION DE CAMION COMPACTADOR Y CONTENDORES DE BASURA</v>
          </cell>
          <cell r="C53" t="str">
            <v>MAULLIN</v>
          </cell>
          <cell r="D53">
            <v>294407</v>
          </cell>
          <cell r="E53" t="str">
            <v>EQUIP 29</v>
          </cell>
          <cell r="F53" t="str">
            <v>MUN</v>
          </cell>
          <cell r="G53" t="str">
            <v>KARIN</v>
          </cell>
          <cell r="H53" t="str">
            <v>16,03,2017</v>
          </cell>
          <cell r="I53" t="str">
            <v>24,03,2017</v>
          </cell>
          <cell r="J53" t="str">
            <v>24,03,2017</v>
          </cell>
          <cell r="K53" t="str">
            <v>RESOL 628/31,03,2017</v>
          </cell>
          <cell r="L53" t="str">
            <v>OF 1441/05,04,2017</v>
          </cell>
          <cell r="M53" t="str">
            <v>con convenio</v>
          </cell>
        </row>
        <row r="54">
          <cell r="A54">
            <v>30257324</v>
          </cell>
          <cell r="B54" t="str">
            <v>REPOSICION REMOLQUE CAMA BAJA PARA MEJORAMIENTO CAMINOS</v>
          </cell>
          <cell r="C54" t="str">
            <v>DALCAHUE</v>
          </cell>
          <cell r="D54">
            <v>23205</v>
          </cell>
          <cell r="E54" t="str">
            <v>EQUIP 29</v>
          </cell>
          <cell r="F54" t="str">
            <v>MUN</v>
          </cell>
          <cell r="G54" t="str">
            <v>GLORIA</v>
          </cell>
          <cell r="H54" t="str">
            <v>22,03,2017</v>
          </cell>
          <cell r="I54" t="str">
            <v>22,03,2017</v>
          </cell>
          <cell r="J54" t="str">
            <v>22,03,2017</v>
          </cell>
          <cell r="K54" t="str">
            <v>RESOL 603/24,03,2017</v>
          </cell>
          <cell r="L54" t="str">
            <v>OF 1310/28,03,2017</v>
          </cell>
          <cell r="M54" t="str">
            <v>con convenio</v>
          </cell>
        </row>
        <row r="55">
          <cell r="A55">
            <v>30464752</v>
          </cell>
          <cell r="B55" t="str">
            <v>NORMALIZACION DE TRES INTERSERCCIONESCONFLICTIVAS RUTA 5, CASTRO</v>
          </cell>
          <cell r="C55" t="str">
            <v xml:space="preserve">CASTRO </v>
          </cell>
          <cell r="D55">
            <v>291693</v>
          </cell>
          <cell r="E55" t="str">
            <v>OBRAS</v>
          </cell>
          <cell r="F55" t="str">
            <v>MUN</v>
          </cell>
          <cell r="G55" t="str">
            <v>ISABEL</v>
          </cell>
          <cell r="H55" t="str">
            <v>22,03,2017</v>
          </cell>
          <cell r="I55" t="str">
            <v>22,03,2017</v>
          </cell>
          <cell r="J55" t="str">
            <v>22,03,2017</v>
          </cell>
          <cell r="K55" t="str">
            <v>RESOL 602/24,03,2017</v>
          </cell>
          <cell r="L55" t="str">
            <v>OF 1311/28,03,2017</v>
          </cell>
          <cell r="M55" t="str">
            <v>con convenio</v>
          </cell>
        </row>
        <row r="56">
          <cell r="A56">
            <v>30121499</v>
          </cell>
          <cell r="B56" t="str">
            <v>PROGRAMA TRANSFERENCIA PARA EL DESARROLLO APICULTURA REGION DE LOS LAGOS</v>
          </cell>
          <cell r="C56" t="str">
            <v>REGIONAL</v>
          </cell>
          <cell r="D56">
            <v>0</v>
          </cell>
          <cell r="E56" t="str">
            <v>MOD PLAZO</v>
          </cell>
          <cell r="F56" t="str">
            <v>SEREMI AGRIC</v>
          </cell>
          <cell r="G56" t="str">
            <v>RENE</v>
          </cell>
          <cell r="H56" t="str">
            <v>22,03,2017</v>
          </cell>
          <cell r="I56" t="str">
            <v>22,03,2017</v>
          </cell>
          <cell r="J56" t="str">
            <v>22,03,2017</v>
          </cell>
          <cell r="K56" t="str">
            <v>RESOL 21/28,03,2017</v>
          </cell>
          <cell r="L56" t="str">
            <v>OF 2247/01,06,2017</v>
          </cell>
          <cell r="M56" t="str">
            <v>con convenio</v>
          </cell>
        </row>
        <row r="57">
          <cell r="A57">
            <v>30228773</v>
          </cell>
          <cell r="B57" t="str">
            <v>ADQUISICION EQUIPAMIENTO MATERIALES PELIGROSOS BOMBEROS PUERTO MONTT</v>
          </cell>
          <cell r="C57" t="str">
            <v>PUERTO MONTT</v>
          </cell>
          <cell r="D57">
            <v>138791</v>
          </cell>
          <cell r="E57" t="str">
            <v>EQUIP 29</v>
          </cell>
          <cell r="F57" t="str">
            <v>MUN</v>
          </cell>
          <cell r="G57" t="str">
            <v>PAULINA</v>
          </cell>
          <cell r="H57" t="str">
            <v>23,03,2017</v>
          </cell>
          <cell r="I57" t="str">
            <v>13,04,2017</v>
          </cell>
          <cell r="J57" t="str">
            <v>13,04,2017</v>
          </cell>
          <cell r="K57" t="str">
            <v>RESOL 803/24,04,2017</v>
          </cell>
          <cell r="L57" t="str">
            <v>OF 1802/02,05,2017</v>
          </cell>
          <cell r="M57" t="str">
            <v>con convenio</v>
          </cell>
        </row>
        <row r="58">
          <cell r="A58">
            <v>30399283</v>
          </cell>
          <cell r="B58" t="str">
            <v>PROGRAMA DE APLICACIÓN DE ESTRATEGIA DE PROMOCION Y FORTALECIMIENTO DE LA CAPACIDAD EXPORTADORA DE LA REGION DE LOS LAGOS</v>
          </cell>
          <cell r="C58" t="str">
            <v>REGIONAL</v>
          </cell>
          <cell r="D58">
            <v>12000</v>
          </cell>
          <cell r="E58" t="str">
            <v>CONV TRANSF</v>
          </cell>
          <cell r="F58" t="str">
            <v>PROCHILE</v>
          </cell>
          <cell r="G58" t="str">
            <v>KARIN</v>
          </cell>
          <cell r="H58">
            <v>0</v>
          </cell>
          <cell r="I58">
            <v>0</v>
          </cell>
          <cell r="J58">
            <v>0</v>
          </cell>
          <cell r="K58">
            <v>0</v>
          </cell>
          <cell r="L58">
            <v>0</v>
          </cell>
          <cell r="M58" t="str">
            <v>en tramite</v>
          </cell>
        </row>
        <row r="59">
          <cell r="A59">
            <v>30165522</v>
          </cell>
          <cell r="B59" t="str">
            <v>CONSERVACION Y EQUIP EDIF VIAS BOMBEROS 4TA Y 5TA Y CUARTEL GRAL.</v>
          </cell>
          <cell r="C59" t="str">
            <v>OSORNO</v>
          </cell>
          <cell r="D59">
            <v>495751</v>
          </cell>
          <cell r="E59" t="str">
            <v>CIRC 33</v>
          </cell>
          <cell r="F59" t="str">
            <v xml:space="preserve">MUN </v>
          </cell>
          <cell r="G59" t="str">
            <v>OSVALDO</v>
          </cell>
          <cell r="H59" t="str">
            <v>27,03,2017</v>
          </cell>
          <cell r="I59" t="str">
            <v>08,05,2017</v>
          </cell>
          <cell r="J59" t="str">
            <v>08,05,2017</v>
          </cell>
          <cell r="K59" t="str">
            <v>RESOL 990/15,05,2017</v>
          </cell>
          <cell r="L59" t="str">
            <v>OF 2085/18,05,2017</v>
          </cell>
          <cell r="M59" t="str">
            <v>con convenio</v>
          </cell>
        </row>
        <row r="60">
          <cell r="A60">
            <v>30272972</v>
          </cell>
          <cell r="B60" t="str">
            <v>REPOSICION CAMION COMPACTADOR RSD Y ADQUISICION DE COMPACTADORES</v>
          </cell>
          <cell r="C60" t="str">
            <v>SAN PABLO</v>
          </cell>
          <cell r="D60">
            <v>136850</v>
          </cell>
          <cell r="E60" t="str">
            <v>EQUIP 29</v>
          </cell>
          <cell r="F60" t="str">
            <v>MUN</v>
          </cell>
          <cell r="G60" t="str">
            <v>OSVALDO</v>
          </cell>
          <cell r="H60" t="str">
            <v>27,03,2017</v>
          </cell>
          <cell r="I60" t="str">
            <v>06,04,2017</v>
          </cell>
          <cell r="J60" t="str">
            <v>06,04,2017</v>
          </cell>
          <cell r="K60" t="str">
            <v>RESOL 676/10,04,2017</v>
          </cell>
          <cell r="L60" t="str">
            <v>OF 1578/12,04,2017</v>
          </cell>
          <cell r="M60" t="str">
            <v>con convenio</v>
          </cell>
        </row>
        <row r="61">
          <cell r="A61">
            <v>30433775</v>
          </cell>
          <cell r="B61" t="str">
            <v xml:space="preserve">TRANSFERENCIA MEJORAMIENTO DE SUELOS EN TERRITORIOS INDIGENAS </v>
          </cell>
          <cell r="C61" t="str">
            <v>PROVINCIAL</v>
          </cell>
          <cell r="D61">
            <v>500000</v>
          </cell>
          <cell r="E61" t="str">
            <v>CONV TRANSF</v>
          </cell>
          <cell r="F61" t="str">
            <v>INDAP</v>
          </cell>
          <cell r="G61" t="str">
            <v>KARIN</v>
          </cell>
          <cell r="H61" t="str">
            <v>28,03,2017</v>
          </cell>
          <cell r="I61">
            <v>0</v>
          </cell>
          <cell r="J61">
            <v>0</v>
          </cell>
          <cell r="K61" t="str">
            <v>RESOL 66/18,08,2017</v>
          </cell>
          <cell r="L61" t="str">
            <v>OF 3409/20,09,2017</v>
          </cell>
          <cell r="M61" t="str">
            <v>con convenio</v>
          </cell>
        </row>
        <row r="62">
          <cell r="A62">
            <v>30185572</v>
          </cell>
          <cell r="B62" t="str">
            <v>REPOSICION ESCUELA BASICA LLIUCO QUEMCHI</v>
          </cell>
          <cell r="C62" t="str">
            <v>QUEMCHI</v>
          </cell>
          <cell r="D62">
            <v>2294694</v>
          </cell>
          <cell r="E62" t="str">
            <v>OBRAS</v>
          </cell>
          <cell r="F62" t="str">
            <v>MUN</v>
          </cell>
          <cell r="G62" t="str">
            <v>ISABEL</v>
          </cell>
          <cell r="H62" t="str">
            <v>04,04,2017</v>
          </cell>
          <cell r="I62" t="str">
            <v>11,04,2017</v>
          </cell>
          <cell r="J62" t="str">
            <v>11,04,2017</v>
          </cell>
          <cell r="K62" t="str">
            <v>RESOL 801/24,04,2017</v>
          </cell>
          <cell r="L62" t="str">
            <v>OF 1805/02,05,2017</v>
          </cell>
          <cell r="M62" t="str">
            <v>con convenio</v>
          </cell>
        </row>
        <row r="63">
          <cell r="A63">
            <v>30381175</v>
          </cell>
          <cell r="B63" t="str">
            <v>CONSTRUCCION CANCHA Y PISTA ATLETICA CANCHA RAYADA DE CASTRO</v>
          </cell>
          <cell r="C63" t="str">
            <v>CASTRO</v>
          </cell>
          <cell r="D63">
            <v>1463600</v>
          </cell>
          <cell r="E63" t="str">
            <v>OBRAS</v>
          </cell>
          <cell r="F63" t="str">
            <v>IND</v>
          </cell>
          <cell r="G63" t="str">
            <v>ISABEL</v>
          </cell>
          <cell r="H63" t="str">
            <v>04,04,2017</v>
          </cell>
          <cell r="I63" t="str">
            <v>13,04,2017</v>
          </cell>
          <cell r="J63" t="str">
            <v>13,04,2017</v>
          </cell>
          <cell r="K63" t="str">
            <v>RESOL 804/24,04,2017</v>
          </cell>
          <cell r="L63" t="str">
            <v>OF 1803/02,05,2017</v>
          </cell>
          <cell r="M63" t="str">
            <v>con convenio</v>
          </cell>
        </row>
        <row r="64">
          <cell r="A64">
            <v>30073367</v>
          </cell>
          <cell r="B64" t="str">
            <v>CONSTRUCCION OFICINA REGISTRO CIVIL E IDENTIF ALERCE, PUERTO MONTT</v>
          </cell>
          <cell r="C64" t="str">
            <v>PUERTO MONTT</v>
          </cell>
          <cell r="D64">
            <v>0</v>
          </cell>
          <cell r="E64" t="str">
            <v>MOD MONTO</v>
          </cell>
          <cell r="F64" t="str">
            <v>ARQUITECTURA</v>
          </cell>
          <cell r="G64" t="str">
            <v>KARIN</v>
          </cell>
          <cell r="H64" t="str">
            <v>04,0,2017</v>
          </cell>
          <cell r="I64" t="str">
            <v>24,04,2017</v>
          </cell>
          <cell r="J64" t="str">
            <v>24,04,2017</v>
          </cell>
          <cell r="K64" t="str">
            <v>RESOL 823/02,05,2017</v>
          </cell>
          <cell r="L64" t="str">
            <v>OF 1890/05,05,2017</v>
          </cell>
          <cell r="M64" t="str">
            <v>con convenio</v>
          </cell>
        </row>
        <row r="65">
          <cell r="A65">
            <v>30085972</v>
          </cell>
          <cell r="B65" t="str">
            <v>REPOSICION ESCUELA RURAL LINAO</v>
          </cell>
          <cell r="C65" t="str">
            <v>ANCUD</v>
          </cell>
          <cell r="D65">
            <v>1726506</v>
          </cell>
          <cell r="E65" t="str">
            <v>OBRAS</v>
          </cell>
          <cell r="F65" t="str">
            <v>MUN</v>
          </cell>
          <cell r="G65" t="str">
            <v>ISABEL</v>
          </cell>
          <cell r="H65" t="str">
            <v>05,04,2017</v>
          </cell>
          <cell r="I65" t="str">
            <v>24,04,2017</v>
          </cell>
          <cell r="J65" t="str">
            <v>24,04,2017</v>
          </cell>
          <cell r="K65" t="str">
            <v>RESOL 824/02,05,2017</v>
          </cell>
          <cell r="L65" t="str">
            <v>OF 1891/05,05,2017</v>
          </cell>
          <cell r="M65" t="str">
            <v>con convenio</v>
          </cell>
        </row>
        <row r="66">
          <cell r="A66">
            <v>30412923</v>
          </cell>
          <cell r="B66" t="str">
            <v>CONSTRUCCION POSTA DE SALUD RURAL EL PONCHO PUERTO OCTAY</v>
          </cell>
          <cell r="C66" t="str">
            <v>PUERTO OCTAY</v>
          </cell>
          <cell r="D66">
            <v>19780</v>
          </cell>
          <cell r="E66" t="str">
            <v>DISEÑO</v>
          </cell>
          <cell r="F66" t="str">
            <v>MUN</v>
          </cell>
          <cell r="G66" t="str">
            <v>IGNACIO</v>
          </cell>
          <cell r="H66" t="str">
            <v>06,04,2017</v>
          </cell>
          <cell r="I66">
            <v>0</v>
          </cell>
          <cell r="J66">
            <v>0</v>
          </cell>
          <cell r="K66" t="str">
            <v>RESOL 690/10,04,2017</v>
          </cell>
          <cell r="L66" t="str">
            <v>OF 1663/18,04,2017</v>
          </cell>
          <cell r="M66" t="str">
            <v>con convenio</v>
          </cell>
        </row>
        <row r="67">
          <cell r="A67">
            <v>30085373</v>
          </cell>
          <cell r="B67" t="str">
            <v>REPOSICION ESTADIO MUNICIPAL DE FRUTILLAR</v>
          </cell>
          <cell r="C67" t="str">
            <v>FRUTILLAR</v>
          </cell>
          <cell r="D67">
            <v>14572</v>
          </cell>
          <cell r="E67" t="str">
            <v>EQUIP</v>
          </cell>
          <cell r="F67" t="str">
            <v>MUN</v>
          </cell>
          <cell r="G67" t="str">
            <v>PAO</v>
          </cell>
          <cell r="H67" t="str">
            <v>07,04,2017</v>
          </cell>
          <cell r="I67" t="str">
            <v>08,05,2017</v>
          </cell>
          <cell r="J67" t="str">
            <v>08,05,2017</v>
          </cell>
          <cell r="K67" t="str">
            <v>RESOL 991/15,05,2017</v>
          </cell>
          <cell r="L67" t="str">
            <v>OF 2086/18,05,2017</v>
          </cell>
          <cell r="M67" t="str">
            <v>con convenio</v>
          </cell>
        </row>
        <row r="68">
          <cell r="A68">
            <v>30447539</v>
          </cell>
          <cell r="B68" t="str">
            <v>DIAGNOSTICO DIVERSOS SECTORES ARCHIPIELAGO ISLAS DESERTORES CHAITEN</v>
          </cell>
          <cell r="C68" t="str">
            <v>CHAITEN</v>
          </cell>
          <cell r="D68">
            <v>188129</v>
          </cell>
          <cell r="E68" t="str">
            <v>ESTUDIO</v>
          </cell>
          <cell r="F68" t="str">
            <v>OOPP</v>
          </cell>
          <cell r="G68" t="str">
            <v>PAULINA</v>
          </cell>
          <cell r="H68" t="str">
            <v>10,04,2017</v>
          </cell>
          <cell r="I68" t="str">
            <v>26,07,2017</v>
          </cell>
          <cell r="J68" t="str">
            <v>26,07,2017</v>
          </cell>
          <cell r="K68" t="str">
            <v>RESOL1858/26,07,2017</v>
          </cell>
          <cell r="L68" t="str">
            <v>OF 3004/31,07,2017</v>
          </cell>
          <cell r="M68" t="str">
            <v>con convenio</v>
          </cell>
        </row>
        <row r="69">
          <cell r="A69">
            <v>30134906</v>
          </cell>
          <cell r="B69" t="str">
            <v>MEJORAMIENTO PLAZA DE ARMAS, COMUNA DE PURRANQUE</v>
          </cell>
          <cell r="C69" t="str">
            <v>PURRANQUE</v>
          </cell>
          <cell r="D69">
            <v>0</v>
          </cell>
          <cell r="E69" t="str">
            <v>MOD CONSULT</v>
          </cell>
          <cell r="F69" t="str">
            <v>MUN</v>
          </cell>
          <cell r="G69" t="str">
            <v>OSVALDO</v>
          </cell>
          <cell r="H69" t="str">
            <v>10,04,2017</v>
          </cell>
          <cell r="I69" t="str">
            <v>18,04,2017</v>
          </cell>
          <cell r="J69" t="str">
            <v>18,04,2017</v>
          </cell>
          <cell r="K69" t="str">
            <v>RESOL 806/24,04,2017</v>
          </cell>
          <cell r="L69" t="str">
            <v>OF 1800/02,05,2017</v>
          </cell>
          <cell r="M69" t="str">
            <v>con convenio</v>
          </cell>
        </row>
        <row r="70">
          <cell r="A70">
            <v>30375822</v>
          </cell>
          <cell r="B70" t="str">
            <v>REPOSICION EXCAVADORA PARA OPERACIÓN VERTEDERO MUNICIPAL</v>
          </cell>
          <cell r="C70" t="str">
            <v>QUELLON</v>
          </cell>
          <cell r="D70">
            <v>159016</v>
          </cell>
          <cell r="E70" t="str">
            <v>EQUIP 29</v>
          </cell>
          <cell r="F70" t="str">
            <v>MUN</v>
          </cell>
          <cell r="G70" t="str">
            <v>ISABEL</v>
          </cell>
          <cell r="H70" t="str">
            <v>10,04,2017</v>
          </cell>
          <cell r="I70" t="str">
            <v>12,06,2017</v>
          </cell>
          <cell r="J70" t="str">
            <v>12,06,2017</v>
          </cell>
          <cell r="K70" t="str">
            <v>RESOL 1187/09,06,2017</v>
          </cell>
          <cell r="L70" t="str">
            <v>OF 2483/20,06,2017</v>
          </cell>
          <cell r="M70" t="str">
            <v>con convenio</v>
          </cell>
        </row>
        <row r="71">
          <cell r="A71">
            <v>30136720</v>
          </cell>
          <cell r="B71" t="str">
            <v>RESTAURACION FACHADAS ZONA TIPICA DE PUERTO VARAS</v>
          </cell>
          <cell r="C71" t="str">
            <v>PUERTO VARAS</v>
          </cell>
          <cell r="D71">
            <v>0</v>
          </cell>
          <cell r="E71" t="str">
            <v>RESCILIACION</v>
          </cell>
          <cell r="F71" t="str">
            <v>SERVIU</v>
          </cell>
          <cell r="G71" t="str">
            <v>PAULINA</v>
          </cell>
          <cell r="H71" t="str">
            <v>13,04,2017</v>
          </cell>
          <cell r="I71" t="str">
            <v>26,04,2017</v>
          </cell>
          <cell r="J71" t="str">
            <v>26,04,2017</v>
          </cell>
          <cell r="K71" t="str">
            <v>RESOL 891/03,05,2017</v>
          </cell>
          <cell r="L71" t="str">
            <v>OF 1911/08,05,2017</v>
          </cell>
          <cell r="M71" t="str">
            <v>con convenio</v>
          </cell>
        </row>
        <row r="72">
          <cell r="A72">
            <v>30121787</v>
          </cell>
          <cell r="B72" t="str">
            <v>CONSTRUCCION REDES A POTABLE Y ALCANT DIVERSOS SECTORES CASTRO</v>
          </cell>
          <cell r="C72" t="str">
            <v>CASTRO</v>
          </cell>
          <cell r="D72">
            <v>0</v>
          </cell>
          <cell r="E72" t="str">
            <v>MOD MONTO</v>
          </cell>
          <cell r="F72" t="str">
            <v>MUN</v>
          </cell>
          <cell r="G72" t="str">
            <v>ISABEL</v>
          </cell>
          <cell r="H72">
            <v>0</v>
          </cell>
          <cell r="I72" t="str">
            <v>13,04,2017</v>
          </cell>
          <cell r="J72" t="str">
            <v>13,04,2017</v>
          </cell>
          <cell r="K72" t="str">
            <v>RESOL 805/24,04,2017</v>
          </cell>
          <cell r="L72" t="str">
            <v>OF 1801/02,05,2017</v>
          </cell>
          <cell r="M72" t="str">
            <v>con convenio</v>
          </cell>
        </row>
        <row r="73">
          <cell r="A73">
            <v>30464752</v>
          </cell>
          <cell r="B73" t="str">
            <v>NORMALIZACION DE TRES INTERSERCCIONESCONFLICTIVAS RUTA 5, CASTRO</v>
          </cell>
          <cell r="C73" t="str">
            <v>CASTRO</v>
          </cell>
          <cell r="D73">
            <v>180853</v>
          </cell>
          <cell r="E73" t="str">
            <v>EQUIPOS</v>
          </cell>
          <cell r="F73" t="str">
            <v>MUN</v>
          </cell>
          <cell r="G73" t="str">
            <v>ISABEL</v>
          </cell>
          <cell r="H73" t="str">
            <v>18,04,2017</v>
          </cell>
          <cell r="I73" t="str">
            <v>27,04,2017</v>
          </cell>
          <cell r="J73" t="str">
            <v>27,04,2017</v>
          </cell>
          <cell r="K73" t="str">
            <v>RESOL 825/02,05,2017</v>
          </cell>
          <cell r="L73" t="str">
            <v>OF 1889/05,05,2017</v>
          </cell>
          <cell r="M73" t="str">
            <v>con convenio</v>
          </cell>
        </row>
        <row r="74">
          <cell r="A74">
            <v>30318322</v>
          </cell>
          <cell r="B74" t="str">
            <v>ADQUISICIÓN CAMION RECOLECTOR DE RESIDUOS PENINSULA DE COMAU</v>
          </cell>
          <cell r="C74" t="str">
            <v>CHAITEN</v>
          </cell>
          <cell r="D74">
            <v>84629</v>
          </cell>
          <cell r="E74" t="str">
            <v>EQUIP 29</v>
          </cell>
          <cell r="F74" t="str">
            <v>MUN</v>
          </cell>
          <cell r="G74" t="str">
            <v>VICTOR</v>
          </cell>
          <cell r="H74" t="str">
            <v>18,04,2017</v>
          </cell>
          <cell r="I74" t="str">
            <v>02,05,2017</v>
          </cell>
          <cell r="J74" t="str">
            <v>02,05,2017</v>
          </cell>
          <cell r="K74" t="str">
            <v>RESOL 938/03,05,217</v>
          </cell>
          <cell r="L74" t="str">
            <v>OF 1942/09,05,2017</v>
          </cell>
          <cell r="M74" t="str">
            <v>con convenio</v>
          </cell>
        </row>
        <row r="75">
          <cell r="A75">
            <v>30277425</v>
          </cell>
          <cell r="B75" t="str">
            <v>CONSERVACION GIMNASIO ESCUELA SEMILLERO DE ROLECHA</v>
          </cell>
          <cell r="C75" t="str">
            <v>HUALAIHUE</v>
          </cell>
          <cell r="D75">
            <v>230696</v>
          </cell>
          <cell r="E75" t="str">
            <v>CONS 33</v>
          </cell>
          <cell r="F75" t="str">
            <v>MUN</v>
          </cell>
          <cell r="G75">
            <v>0</v>
          </cell>
          <cell r="H75" t="str">
            <v>20,04,2017</v>
          </cell>
          <cell r="I75" t="str">
            <v>29,05,2017</v>
          </cell>
          <cell r="J75" t="str">
            <v>29,05,2017</v>
          </cell>
          <cell r="K75" t="str">
            <v>RESOL 1157/01,06,2017</v>
          </cell>
          <cell r="L75" t="str">
            <v>OF 2314/06,06,2017</v>
          </cell>
          <cell r="M75" t="str">
            <v>con convenio</v>
          </cell>
        </row>
        <row r="76">
          <cell r="A76">
            <v>30104476</v>
          </cell>
          <cell r="B76" t="str">
            <v>CONSTRUCCION CIERRE VERTEDERO MUNICIPAL COMUNA PUERTO MONTT</v>
          </cell>
          <cell r="C76" t="str">
            <v>PUERTO MONTT</v>
          </cell>
          <cell r="D76">
            <v>1085187</v>
          </cell>
          <cell r="E76" t="str">
            <v>OBRAS</v>
          </cell>
          <cell r="F76" t="str">
            <v>MUN</v>
          </cell>
          <cell r="G76" t="str">
            <v>KARIN</v>
          </cell>
          <cell r="H76" t="str">
            <v>24,04,2017</v>
          </cell>
          <cell r="I76" t="str">
            <v>15,05,2017</v>
          </cell>
          <cell r="J76" t="str">
            <v>15,05,2017</v>
          </cell>
          <cell r="K76" t="str">
            <v>RESOL 1019/22,05,2017</v>
          </cell>
          <cell r="L76" t="str">
            <v>OF 2166/23,05,2017</v>
          </cell>
          <cell r="M76" t="str">
            <v>con convenio</v>
          </cell>
        </row>
        <row r="77">
          <cell r="A77">
            <v>20086686</v>
          </cell>
          <cell r="B77" t="str">
            <v>REPOSICION PARCIAL LICEO POLITECNICO DE CALBUCO</v>
          </cell>
          <cell r="C77" t="str">
            <v>CALBUCO</v>
          </cell>
          <cell r="D77">
            <v>0</v>
          </cell>
          <cell r="E77" t="str">
            <v>MOD MONTO</v>
          </cell>
          <cell r="F77" t="str">
            <v>ARQUITECTURA</v>
          </cell>
          <cell r="G77" t="str">
            <v>PAULINA</v>
          </cell>
          <cell r="H77" t="str">
            <v>25,04,2017</v>
          </cell>
          <cell r="I77" t="str">
            <v>08,05,2017</v>
          </cell>
          <cell r="J77" t="str">
            <v>08,05,2017</v>
          </cell>
          <cell r="K77" t="str">
            <v>RESOL 987/15,05,2017</v>
          </cell>
          <cell r="L77" t="str">
            <v>OF 2084/18,05,2017</v>
          </cell>
          <cell r="M77" t="str">
            <v>con convenio</v>
          </cell>
        </row>
        <row r="78">
          <cell r="A78">
            <v>30409780</v>
          </cell>
          <cell r="B78" t="str">
            <v>REPOSICION COMPLEJO FRONTERIZO CARDENAL SAMORE, PROV. OSORNO</v>
          </cell>
          <cell r="C78" t="str">
            <v>OSORNO</v>
          </cell>
          <cell r="D78">
            <v>435192</v>
          </cell>
          <cell r="E78" t="str">
            <v>FACTIBILIDAD</v>
          </cell>
          <cell r="F78" t="str">
            <v>ARQUITECTURA</v>
          </cell>
          <cell r="G78" t="str">
            <v>IGNACIO</v>
          </cell>
          <cell r="H78" t="str">
            <v>18,05,2017</v>
          </cell>
          <cell r="I78" t="str">
            <v>29,05,2017</v>
          </cell>
          <cell r="J78" t="str">
            <v>29,05,2017</v>
          </cell>
          <cell r="K78" t="str">
            <v>RESOL 1153/01,06,2017</v>
          </cell>
          <cell r="L78" t="str">
            <v>OF 2318/06,06,2017</v>
          </cell>
          <cell r="M78" t="str">
            <v>con convenio</v>
          </cell>
        </row>
        <row r="79">
          <cell r="A79">
            <v>30088194</v>
          </cell>
          <cell r="B79" t="str">
            <v>REPOSICION ESCUELAS ANDREW JACKSON Y RIO NEGRO , COMUNA RIO NEGRO</v>
          </cell>
          <cell r="C79" t="str">
            <v>RIO NEGRO</v>
          </cell>
          <cell r="D79">
            <v>0</v>
          </cell>
          <cell r="E79" t="str">
            <v>MOD PLAZO</v>
          </cell>
          <cell r="F79" t="str">
            <v>ARQUITECTURA</v>
          </cell>
          <cell r="G79" t="str">
            <v>IGNACIO</v>
          </cell>
          <cell r="H79" t="str">
            <v>02,05,2017</v>
          </cell>
          <cell r="I79" t="str">
            <v>15,05,2017</v>
          </cell>
          <cell r="J79" t="str">
            <v>15,05,2017</v>
          </cell>
          <cell r="K79" t="str">
            <v>RESOL 1020/22,05,2017</v>
          </cell>
          <cell r="L79" t="str">
            <v>OF 2167/23,05,2017</v>
          </cell>
          <cell r="M79" t="str">
            <v>con convenio</v>
          </cell>
        </row>
        <row r="80">
          <cell r="A80">
            <v>30135059</v>
          </cell>
          <cell r="B80" t="str">
            <v>CONSTRUCCION SEDE UNIVERSITARIA PARA LA PROV CHILOE</v>
          </cell>
          <cell r="C80" t="str">
            <v>PROVINCIAL</v>
          </cell>
          <cell r="D80">
            <v>6348600</v>
          </cell>
          <cell r="E80" t="str">
            <v>OBRAS</v>
          </cell>
          <cell r="F80" t="str">
            <v>ARQUITECTURA</v>
          </cell>
          <cell r="G80" t="str">
            <v>ISABEL</v>
          </cell>
          <cell r="H80" t="str">
            <v>03,05,2017</v>
          </cell>
          <cell r="I80" t="str">
            <v>14,06,2017</v>
          </cell>
          <cell r="J80" t="str">
            <v>14,06,2017</v>
          </cell>
          <cell r="K80" t="str">
            <v>RESOL 1337/23,06,2017</v>
          </cell>
          <cell r="L80" t="str">
            <v>OF 2526/03,07,2017</v>
          </cell>
          <cell r="M80" t="str">
            <v>con convenio</v>
          </cell>
        </row>
        <row r="81">
          <cell r="A81">
            <v>30043744</v>
          </cell>
          <cell r="B81" t="str">
            <v>MEJORAMIENTO AVENIDA REPUBLICA OSORNO</v>
          </cell>
          <cell r="C81" t="str">
            <v>OSORNO</v>
          </cell>
          <cell r="D81">
            <v>7805646</v>
          </cell>
          <cell r="E81" t="str">
            <v>OBRAS</v>
          </cell>
          <cell r="F81" t="str">
            <v>SERVIU</v>
          </cell>
          <cell r="G81" t="str">
            <v>IGNACIO</v>
          </cell>
          <cell r="H81" t="str">
            <v>04,05,2017</v>
          </cell>
          <cell r="I81" t="str">
            <v>29,05,2017</v>
          </cell>
          <cell r="J81" t="str">
            <v>29,05,2017</v>
          </cell>
          <cell r="K81" t="str">
            <v>RESOL 2316/01,06,2017</v>
          </cell>
          <cell r="L81" t="str">
            <v>OF 2316/06,06,2017</v>
          </cell>
          <cell r="M81" t="str">
            <v>con convenio</v>
          </cell>
        </row>
        <row r="82">
          <cell r="A82">
            <v>30342276</v>
          </cell>
          <cell r="B82" t="str">
            <v>CONSERVACION CALLES Y SITIOS FISCALES DE CHAITEN URBANO</v>
          </cell>
          <cell r="C82" t="str">
            <v>CHAITEN</v>
          </cell>
          <cell r="D82">
            <v>551663</v>
          </cell>
          <cell r="E82" t="str">
            <v>CONS 33</v>
          </cell>
          <cell r="F82" t="str">
            <v>MUN</v>
          </cell>
          <cell r="G82" t="str">
            <v>VICTOR</v>
          </cell>
          <cell r="H82" t="str">
            <v>04,05,2017</v>
          </cell>
          <cell r="I82" t="str">
            <v>09,06,2017</v>
          </cell>
          <cell r="J82" t="str">
            <v>09,06,2017</v>
          </cell>
          <cell r="K82" t="str">
            <v>RESOL 1338/23,06,2017</v>
          </cell>
          <cell r="L82" t="str">
            <v>OF 2624/03,07,2017</v>
          </cell>
          <cell r="M82" t="str">
            <v>con convenio</v>
          </cell>
        </row>
        <row r="83">
          <cell r="A83">
            <v>20195455</v>
          </cell>
          <cell r="B83" t="str">
            <v>MEJORAMIENTO CALLE PADRE HARTER PUERTO MONTT</v>
          </cell>
          <cell r="C83" t="str">
            <v>PUERTO MONTT</v>
          </cell>
          <cell r="D83">
            <v>1032398</v>
          </cell>
          <cell r="E83" t="str">
            <v>OBRAS</v>
          </cell>
          <cell r="F83" t="str">
            <v>SERVIU</v>
          </cell>
          <cell r="G83" t="str">
            <v>PAOLA</v>
          </cell>
          <cell r="H83" t="str">
            <v>08,05,2017</v>
          </cell>
          <cell r="I83">
            <v>0</v>
          </cell>
          <cell r="J83">
            <v>0</v>
          </cell>
          <cell r="K83">
            <v>0</v>
          </cell>
          <cell r="L83">
            <v>0</v>
          </cell>
          <cell r="M83" t="str">
            <v>en tramite</v>
          </cell>
        </row>
        <row r="84">
          <cell r="A84">
            <v>30047349</v>
          </cell>
          <cell r="B84" t="str">
            <v>CONSTRUCCION CENTRO SALUD COCHAMO</v>
          </cell>
          <cell r="C84" t="str">
            <v>COCHAMO</v>
          </cell>
          <cell r="D84">
            <v>0</v>
          </cell>
          <cell r="E84" t="str">
            <v>MOD  MONTO</v>
          </cell>
          <cell r="F84" t="str">
            <v>ARQUITECTURA</v>
          </cell>
          <cell r="G84" t="str">
            <v>KARIN</v>
          </cell>
          <cell r="H84" t="str">
            <v>10,05,2017</v>
          </cell>
          <cell r="I84" t="str">
            <v>20,06,2017</v>
          </cell>
          <cell r="J84" t="str">
            <v>20,06,2017</v>
          </cell>
          <cell r="K84" t="str">
            <v>RESOL 1615/30,06,2017</v>
          </cell>
          <cell r="L84" t="str">
            <v>OF 2768/11,07,2017</v>
          </cell>
          <cell r="M84" t="str">
            <v>con convenio</v>
          </cell>
        </row>
        <row r="85">
          <cell r="A85">
            <v>30087299</v>
          </cell>
          <cell r="B85" t="str">
            <v>CONSTRUCCION CEMENTERIO MUNICIPAL DE CALBUCO</v>
          </cell>
          <cell r="C85" t="str">
            <v>CALBUCO</v>
          </cell>
          <cell r="D85">
            <v>1060967</v>
          </cell>
          <cell r="E85" t="str">
            <v>OBRAS</v>
          </cell>
          <cell r="F85" t="str">
            <v>MUN</v>
          </cell>
          <cell r="G85" t="str">
            <v>PAULINA</v>
          </cell>
          <cell r="H85" t="str">
            <v>15,05,2017</v>
          </cell>
          <cell r="I85" t="str">
            <v>14,06,2017</v>
          </cell>
          <cell r="J85" t="str">
            <v>14,06,2017</v>
          </cell>
          <cell r="K85" t="str">
            <v>RESOL 1343/23,06,2017</v>
          </cell>
          <cell r="L85" t="str">
            <v>OF 2620/03,07,2017</v>
          </cell>
          <cell r="M85" t="str">
            <v>con convenio</v>
          </cell>
        </row>
        <row r="86">
          <cell r="A86">
            <v>30077182</v>
          </cell>
          <cell r="B86" t="str">
            <v>REPOSICION CUARTEL DE INVESTIGACIONES PUERTO VARAS</v>
          </cell>
          <cell r="C86" t="str">
            <v>PUERTO VARAS</v>
          </cell>
          <cell r="D86">
            <v>2012864</v>
          </cell>
          <cell r="E86" t="str">
            <v>OBRAS</v>
          </cell>
          <cell r="F86" t="str">
            <v>INVESTIG Y ARQ</v>
          </cell>
          <cell r="G86" t="str">
            <v xml:space="preserve"> KARIN</v>
          </cell>
          <cell r="H86" t="str">
            <v>14,06,2017</v>
          </cell>
          <cell r="I86" t="str">
            <v>23,08,2017</v>
          </cell>
          <cell r="J86" t="str">
            <v>23,08,2017</v>
          </cell>
          <cell r="K86" t="str">
            <v>RESOL 2507/25,08,2017</v>
          </cell>
          <cell r="L86" t="str">
            <v>OF 3302/04,09,2017</v>
          </cell>
          <cell r="M86" t="str">
            <v>con convenio</v>
          </cell>
        </row>
        <row r="87">
          <cell r="A87">
            <v>30475146</v>
          </cell>
          <cell r="B87" t="str">
            <v>REPOSICION BUSES TRANSPORTE ESCOLAR, PUERTO MONTT</v>
          </cell>
          <cell r="C87" t="str">
            <v>PUERTO MONTT</v>
          </cell>
          <cell r="D87">
            <v>1211886</v>
          </cell>
          <cell r="E87" t="str">
            <v>EQUIP 29</v>
          </cell>
          <cell r="F87" t="str">
            <v>MUN</v>
          </cell>
          <cell r="G87" t="str">
            <v>KARIN</v>
          </cell>
          <cell r="H87" t="str">
            <v>15,05,2017</v>
          </cell>
          <cell r="I87" t="str">
            <v>31,05,2017</v>
          </cell>
          <cell r="J87" t="str">
            <v>31,05,2017</v>
          </cell>
          <cell r="K87" t="str">
            <v>CONTRALORIA 07,06</v>
          </cell>
          <cell r="L87">
            <v>0</v>
          </cell>
          <cell r="M87" t="str">
            <v>en tramite</v>
          </cell>
        </row>
        <row r="88">
          <cell r="A88">
            <v>30426980</v>
          </cell>
          <cell r="B88" t="str">
            <v>SANEAMIENTO TENENCIA IRREGULAR DE LA PROPIEDAD-PATAGONIA VERDE</v>
          </cell>
          <cell r="C88" t="str">
            <v>REGIONAL</v>
          </cell>
          <cell r="D88">
            <v>500000</v>
          </cell>
          <cell r="E88" t="str">
            <v>TRANSF</v>
          </cell>
          <cell r="F88" t="str">
            <v>BIENES NAC</v>
          </cell>
          <cell r="G88" t="str">
            <v>MAZUELA</v>
          </cell>
          <cell r="H88" t="str">
            <v>15,05,2017</v>
          </cell>
          <cell r="I88" t="str">
            <v>15,05,2017</v>
          </cell>
          <cell r="J88" t="str">
            <v>15,05,2017</v>
          </cell>
          <cell r="K88">
            <v>0</v>
          </cell>
          <cell r="L88">
            <v>0</v>
          </cell>
          <cell r="M88" t="str">
            <v>en tramite</v>
          </cell>
        </row>
        <row r="89">
          <cell r="A89">
            <v>30219124</v>
          </cell>
          <cell r="B89" t="str">
            <v>ADQUISICION CAMION MULTIPROPOSITO, COMUNA MAULLIN</v>
          </cell>
          <cell r="C89" t="str">
            <v>MAULLIN</v>
          </cell>
          <cell r="D89">
            <v>268162</v>
          </cell>
          <cell r="E89" t="str">
            <v>EQUIP 29</v>
          </cell>
          <cell r="F89" t="str">
            <v>MUN</v>
          </cell>
          <cell r="G89" t="str">
            <v>KARIN</v>
          </cell>
          <cell r="H89" t="str">
            <v>18,05,2017</v>
          </cell>
          <cell r="I89" t="str">
            <v>31,05,2017</v>
          </cell>
          <cell r="J89" t="str">
            <v>31,05,2017</v>
          </cell>
          <cell r="K89" t="str">
            <v>RESOL 41/02,06,2017</v>
          </cell>
          <cell r="L89" t="str">
            <v>OF 2629/03,07,2017</v>
          </cell>
          <cell r="M89" t="str">
            <v>con convenio</v>
          </cell>
        </row>
        <row r="90">
          <cell r="A90">
            <v>30071876</v>
          </cell>
          <cell r="B90" t="str">
            <v>CONSTRUCCION POSTA DE SALUD RURAL CHAMILCO, S J COSTA</v>
          </cell>
          <cell r="C90" t="str">
            <v>S J COSTA</v>
          </cell>
          <cell r="D90">
            <v>17044</v>
          </cell>
          <cell r="E90" t="str">
            <v>EQUIP</v>
          </cell>
          <cell r="F90" t="str">
            <v>MUN</v>
          </cell>
          <cell r="G90" t="str">
            <v>OSVALDO</v>
          </cell>
          <cell r="H90" t="str">
            <v>18,05,2017</v>
          </cell>
          <cell r="I90">
            <v>0</v>
          </cell>
          <cell r="J90">
            <v>0</v>
          </cell>
          <cell r="K90" t="str">
            <v>RESOL 1617/30,06,2017</v>
          </cell>
          <cell r="L90" t="str">
            <v>OF 2770/11,07,2017</v>
          </cell>
          <cell r="M90" t="str">
            <v>con convenio</v>
          </cell>
        </row>
        <row r="91">
          <cell r="A91">
            <v>0</v>
          </cell>
          <cell r="B91" t="str">
            <v>CONSERVACION DEPENDENCIAS 4TO.PISO</v>
          </cell>
          <cell r="C91" t="str">
            <v>PUERTO MONTT</v>
          </cell>
          <cell r="D91">
            <v>0</v>
          </cell>
          <cell r="E91" t="str">
            <v>MOD OBRA</v>
          </cell>
          <cell r="F91" t="str">
            <v>EMPRESA</v>
          </cell>
          <cell r="G91" t="str">
            <v>ISABEL</v>
          </cell>
          <cell r="H91" t="str">
            <v>18,05,2017</v>
          </cell>
          <cell r="I91" t="str">
            <v>31,05,2017</v>
          </cell>
          <cell r="J91" t="str">
            <v>31,05,2017</v>
          </cell>
          <cell r="K91">
            <v>0</v>
          </cell>
          <cell r="L91">
            <v>0</v>
          </cell>
          <cell r="M91" t="str">
            <v>en tramite</v>
          </cell>
        </row>
        <row r="92">
          <cell r="A92">
            <v>30345072</v>
          </cell>
          <cell r="B92" t="str">
            <v>ADQUISICION CAMION MULTIPROPOSITO COMUNA PALENA</v>
          </cell>
          <cell r="C92" t="str">
            <v>PALENA</v>
          </cell>
          <cell r="D92">
            <v>266278</v>
          </cell>
          <cell r="E92" t="str">
            <v>EQUIP 29</v>
          </cell>
          <cell r="F92" t="str">
            <v>MUN</v>
          </cell>
          <cell r="G92" t="str">
            <v>VICTOR</v>
          </cell>
          <cell r="H92" t="str">
            <v>19,05,2017</v>
          </cell>
          <cell r="I92" t="str">
            <v>01,06,2017</v>
          </cell>
          <cell r="J92" t="str">
            <v>01,06,2017</v>
          </cell>
          <cell r="K92" t="str">
            <v>RESOL 44/06,06,2017</v>
          </cell>
          <cell r="L92" t="str">
            <v>OF 3241/29,08,2017</v>
          </cell>
          <cell r="M92" t="str">
            <v>con convenio</v>
          </cell>
        </row>
        <row r="93">
          <cell r="A93">
            <v>30279673</v>
          </cell>
          <cell r="B93" t="str">
            <v>MEJORAMIENTO Y CONSTRUCCION DE NICHOS CEMENTERIO LOS MUERMOS</v>
          </cell>
          <cell r="C93" t="str">
            <v>LOS MUERMOS</v>
          </cell>
          <cell r="D93">
            <v>569370</v>
          </cell>
          <cell r="E93" t="str">
            <v>OBRAS</v>
          </cell>
          <cell r="F93" t="str">
            <v>MUN</v>
          </cell>
          <cell r="G93" t="str">
            <v>PAULINA</v>
          </cell>
          <cell r="H93" t="str">
            <v>19,05,2017</v>
          </cell>
          <cell r="I93" t="str">
            <v>26,07,2017</v>
          </cell>
          <cell r="J93" t="str">
            <v>26,07,2017</v>
          </cell>
          <cell r="K93" t="str">
            <v>RESOL 1857/26,07,2017</v>
          </cell>
          <cell r="L93" t="str">
            <v>OF 3006/31,07,2017</v>
          </cell>
          <cell r="M93" t="str">
            <v>con convenio</v>
          </cell>
        </row>
        <row r="94">
          <cell r="A94">
            <v>30420073</v>
          </cell>
          <cell r="B94" t="str">
            <v>REPOSICION AMBULANCIA PARA CESFAM LOS MUERMOS</v>
          </cell>
          <cell r="C94" t="str">
            <v>LOS MUERMOS</v>
          </cell>
          <cell r="D94">
            <v>61547</v>
          </cell>
          <cell r="E94" t="str">
            <v>EQUIP 29</v>
          </cell>
          <cell r="F94" t="str">
            <v>MUN</v>
          </cell>
          <cell r="G94" t="str">
            <v>PAULINA</v>
          </cell>
          <cell r="H94" t="str">
            <v>19,05,2017</v>
          </cell>
          <cell r="I94" t="str">
            <v>26,05,2017</v>
          </cell>
          <cell r="J94" t="str">
            <v>26,05,2017</v>
          </cell>
          <cell r="K94" t="str">
            <v>RESOL 1152/01,06,2017</v>
          </cell>
          <cell r="L94" t="str">
            <v>OF 2319/06,06,2017</v>
          </cell>
          <cell r="M94" t="str">
            <v>con convenio</v>
          </cell>
        </row>
        <row r="95">
          <cell r="A95">
            <v>30419826</v>
          </cell>
          <cell r="B95" t="str">
            <v>CAPACITACION PARA EL FOMENTO AGROFORESTAL EN PALENA Y COCHAMO</v>
          </cell>
          <cell r="C95" t="str">
            <v>PROVINCIAL</v>
          </cell>
          <cell r="D95">
            <v>315000</v>
          </cell>
          <cell r="E95" t="str">
            <v>TRANSF</v>
          </cell>
          <cell r="F95" t="str">
            <v>SEREMI AGRIC</v>
          </cell>
          <cell r="G95" t="str">
            <v>PAOLA</v>
          </cell>
          <cell r="H95" t="str">
            <v>19,05,2017</v>
          </cell>
          <cell r="I95">
            <v>0</v>
          </cell>
          <cell r="J95">
            <v>0</v>
          </cell>
          <cell r="K95" t="str">
            <v>RESOL 71/28,08,2047</v>
          </cell>
          <cell r="L95">
            <v>0</v>
          </cell>
          <cell r="M95" t="str">
            <v>con convenio</v>
          </cell>
        </row>
        <row r="96">
          <cell r="A96">
            <v>30341173</v>
          </cell>
          <cell r="B96" t="str">
            <v>TRANSF DE CAPACIDADES PARA VALORACION SELLO DE ORIGEN PROD SILVOAGROP</v>
          </cell>
          <cell r="C96" t="str">
            <v>REGIONAL</v>
          </cell>
          <cell r="D96">
            <v>450000</v>
          </cell>
          <cell r="E96" t="str">
            <v>TRANSF</v>
          </cell>
          <cell r="F96" t="str">
            <v>SEREMI AGRIC</v>
          </cell>
          <cell r="G96" t="str">
            <v>PAO</v>
          </cell>
          <cell r="H96" t="str">
            <v>19,05,2017</v>
          </cell>
          <cell r="I96">
            <v>0</v>
          </cell>
          <cell r="J96">
            <v>0</v>
          </cell>
          <cell r="K96">
            <v>0</v>
          </cell>
          <cell r="L96">
            <v>0</v>
          </cell>
          <cell r="M96" t="str">
            <v>en tramite</v>
          </cell>
        </row>
        <row r="97">
          <cell r="A97">
            <v>30465788</v>
          </cell>
          <cell r="B97" t="str">
            <v>AMPLIACION AERÓDROMO CAÑAL BAJO OSORNO</v>
          </cell>
          <cell r="C97" t="str">
            <v>OSORNO</v>
          </cell>
          <cell r="D97">
            <v>301000</v>
          </cell>
          <cell r="E97" t="str">
            <v>DISEÑO</v>
          </cell>
          <cell r="F97" t="str">
            <v>AEROPUERTOS</v>
          </cell>
          <cell r="G97" t="str">
            <v>IGNACIO</v>
          </cell>
          <cell r="H97" t="str">
            <v>22,05,2017</v>
          </cell>
          <cell r="I97" t="str">
            <v>29,05,2017</v>
          </cell>
          <cell r="J97" t="str">
            <v>29,05,2017</v>
          </cell>
          <cell r="K97" t="str">
            <v>RESOL 1154/01,06,2017</v>
          </cell>
          <cell r="L97" t="str">
            <v>OF 2317/06,06,2017</v>
          </cell>
          <cell r="M97" t="str">
            <v>con convenio</v>
          </cell>
        </row>
        <row r="98">
          <cell r="A98">
            <v>30459944</v>
          </cell>
          <cell r="B98" t="str">
            <v>ADQUISICION MINIBUS PARA TRASLADO PACIENTES AUTOVALENTES</v>
          </cell>
          <cell r="C98" t="str">
            <v>HUALAIHUE</v>
          </cell>
          <cell r="D98">
            <v>52432</v>
          </cell>
          <cell r="E98" t="str">
            <v>EQUIP 29</v>
          </cell>
          <cell r="F98" t="str">
            <v>MUN</v>
          </cell>
          <cell r="G98" t="str">
            <v>VICTOR</v>
          </cell>
          <cell r="H98" t="str">
            <v>23,05,2017</v>
          </cell>
          <cell r="I98" t="str">
            <v>29,05,2017</v>
          </cell>
          <cell r="J98" t="str">
            <v>29,05,2017</v>
          </cell>
          <cell r="K98" t="str">
            <v>RESOL 1156/01,06,2017</v>
          </cell>
          <cell r="L98" t="str">
            <v>OF 2315/06,06,2017</v>
          </cell>
          <cell r="M98" t="str">
            <v>con convenio</v>
          </cell>
        </row>
        <row r="99">
          <cell r="A99">
            <v>30102235</v>
          </cell>
          <cell r="B99" t="str">
            <v>CONSERVACION GIMNASIO FISCAL RIO NEGRO</v>
          </cell>
          <cell r="C99" t="str">
            <v>RIO NEGRO</v>
          </cell>
          <cell r="D99">
            <v>328481</v>
          </cell>
          <cell r="E99" t="str">
            <v>CONS 33</v>
          </cell>
          <cell r="F99" t="str">
            <v>MUN</v>
          </cell>
          <cell r="G99" t="str">
            <v>IGNACIO</v>
          </cell>
          <cell r="H99" t="str">
            <v>23,05,2017</v>
          </cell>
          <cell r="I99" t="str">
            <v>13,06,2017</v>
          </cell>
          <cell r="J99" t="str">
            <v>13,06,2017</v>
          </cell>
          <cell r="K99" t="str">
            <v>RESOL 1340/23,06,2017</v>
          </cell>
          <cell r="L99" t="str">
            <v>OF 2623/03,07,2017</v>
          </cell>
          <cell r="M99" t="str">
            <v>con convenio</v>
          </cell>
        </row>
        <row r="100">
          <cell r="A100">
            <v>30103252</v>
          </cell>
          <cell r="B100" t="str">
            <v>REPOSICION TEATRO MUNICIPAL DE CHONCHI</v>
          </cell>
          <cell r="C100" t="str">
            <v>CHONCHI</v>
          </cell>
          <cell r="D100">
            <v>0</v>
          </cell>
          <cell r="E100" t="str">
            <v>MOD PLAZO</v>
          </cell>
          <cell r="F100" t="str">
            <v>MUN</v>
          </cell>
          <cell r="G100" t="str">
            <v>GLORIA</v>
          </cell>
          <cell r="H100" t="str">
            <v>23,05,2017</v>
          </cell>
          <cell r="I100" t="str">
            <v>06,06,2017</v>
          </cell>
          <cell r="J100" t="str">
            <v>06,06,2017</v>
          </cell>
          <cell r="K100" t="str">
            <v>RESOL 1208/14,06,2017</v>
          </cell>
          <cell r="L100" t="str">
            <v>OF 2486/20,06,2017</v>
          </cell>
          <cell r="M100" t="str">
            <v>con convenio</v>
          </cell>
        </row>
        <row r="101">
          <cell r="A101">
            <v>30459655</v>
          </cell>
          <cell r="B101" t="str">
            <v>REPOSICION CAMION RECOLECTOR DE RSD</v>
          </cell>
          <cell r="C101" t="str">
            <v>S J COSTA</v>
          </cell>
          <cell r="D101">
            <v>124950</v>
          </cell>
          <cell r="E101" t="str">
            <v>EQUIP 29</v>
          </cell>
          <cell r="F101" t="str">
            <v>MUN</v>
          </cell>
          <cell r="G101" t="str">
            <v>OSVALDO</v>
          </cell>
          <cell r="H101" t="str">
            <v>31,05,2017</v>
          </cell>
          <cell r="I101">
            <v>0</v>
          </cell>
          <cell r="J101">
            <v>0</v>
          </cell>
          <cell r="K101" t="str">
            <v>RESOL 1346/23,06,2017</v>
          </cell>
          <cell r="L101" t="str">
            <v>OF 2619/03,07,2017</v>
          </cell>
          <cell r="M101" t="str">
            <v>con convenio</v>
          </cell>
        </row>
        <row r="102">
          <cell r="A102">
            <v>30064230</v>
          </cell>
          <cell r="B102" t="str">
            <v>REPOSICION ESTADIO EVALDO KLEIN PUERTO VARAS</v>
          </cell>
          <cell r="C102" t="str">
            <v>PUERTO VARAS</v>
          </cell>
          <cell r="D102">
            <v>0</v>
          </cell>
          <cell r="E102" t="str">
            <v>MOD MONTO EQUIP</v>
          </cell>
          <cell r="F102" t="str">
            <v>MUN</v>
          </cell>
          <cell r="G102" t="str">
            <v>PAOLA</v>
          </cell>
          <cell r="H102" t="str">
            <v>31,05,2017</v>
          </cell>
          <cell r="I102" t="str">
            <v>20,06,2017</v>
          </cell>
          <cell r="J102" t="str">
            <v>20,06,2017</v>
          </cell>
          <cell r="K102" t="str">
            <v>RESOL 1358/23,06,2017</v>
          </cell>
          <cell r="L102" t="str">
            <v>OF 2628/03,07,2017</v>
          </cell>
          <cell r="M102" t="str">
            <v>con convenio</v>
          </cell>
        </row>
        <row r="103">
          <cell r="A103">
            <v>30047349</v>
          </cell>
          <cell r="B103" t="str">
            <v>CONSTRUCCION CENTRO DE SALUD COCHAMO</v>
          </cell>
          <cell r="C103" t="str">
            <v>COCHAMO</v>
          </cell>
          <cell r="D103">
            <v>0</v>
          </cell>
          <cell r="E103" t="str">
            <v>MOD MONTO EQUIP</v>
          </cell>
          <cell r="F103" t="str">
            <v>S SALUD RELONCAVI</v>
          </cell>
          <cell r="G103" t="str">
            <v>KARIN</v>
          </cell>
          <cell r="H103" t="str">
            <v>31,05,2017</v>
          </cell>
          <cell r="I103" t="str">
            <v>20,06,2017</v>
          </cell>
          <cell r="J103" t="str">
            <v>20,06,2017</v>
          </cell>
          <cell r="K103">
            <v>0</v>
          </cell>
          <cell r="L103">
            <v>0</v>
          </cell>
          <cell r="M103" t="str">
            <v>en tramite</v>
          </cell>
        </row>
        <row r="104">
          <cell r="A104">
            <v>30343540</v>
          </cell>
          <cell r="B104" t="str">
            <v>REPOSICION INTERNADO MIXTO POLIVALENTE COMUNA DE QUEILEN</v>
          </cell>
          <cell r="C104" t="str">
            <v>QUEILEN</v>
          </cell>
          <cell r="D104">
            <v>0</v>
          </cell>
          <cell r="E104" t="str">
            <v>MOD MONTO</v>
          </cell>
          <cell r="F104" t="str">
            <v>MUN</v>
          </cell>
          <cell r="G104" t="str">
            <v>GLORIA</v>
          </cell>
          <cell r="H104" t="str">
            <v>06,06,2017</v>
          </cell>
          <cell r="I104" t="str">
            <v>06,06,2017</v>
          </cell>
          <cell r="J104" t="str">
            <v>09,06,2017</v>
          </cell>
          <cell r="K104" t="str">
            <v>REOSL 1209/14,06,2017</v>
          </cell>
          <cell r="L104" t="str">
            <v>OF 2485/20,06,2017</v>
          </cell>
          <cell r="M104" t="str">
            <v>con convenio</v>
          </cell>
        </row>
        <row r="105">
          <cell r="A105">
            <v>30092606</v>
          </cell>
          <cell r="B105" t="str">
            <v>REPOSICION ESCUELA RURAL ANA NELLY OYARZUN, CASTRO</v>
          </cell>
          <cell r="C105" t="str">
            <v>CASTRO</v>
          </cell>
          <cell r="D105">
            <v>1017818</v>
          </cell>
          <cell r="E105" t="str">
            <v>OBRAS</v>
          </cell>
          <cell r="F105" t="str">
            <v>MUN</v>
          </cell>
          <cell r="G105" t="str">
            <v>GLORIA</v>
          </cell>
          <cell r="H105" t="str">
            <v>01,06,2017</v>
          </cell>
          <cell r="I105">
            <v>0</v>
          </cell>
          <cell r="J105">
            <v>0</v>
          </cell>
          <cell r="K105" t="str">
            <v>RESOL 1611/30,06,2017</v>
          </cell>
          <cell r="L105" t="str">
            <v>OF 2677/05,07,2017</v>
          </cell>
          <cell r="M105" t="str">
            <v>con convenio</v>
          </cell>
        </row>
        <row r="106">
          <cell r="A106">
            <v>30481410</v>
          </cell>
          <cell r="B106" t="str">
            <v>ADQUISICION VEHICULO OPERACIONES MUNICIPALIDA DE FRUTILLAR</v>
          </cell>
          <cell r="C106" t="str">
            <v>FRUTILLAR</v>
          </cell>
          <cell r="D106">
            <v>19716</v>
          </cell>
          <cell r="E106" t="str">
            <v>EQUIP 29</v>
          </cell>
          <cell r="F106" t="str">
            <v>MUN</v>
          </cell>
          <cell r="G106" t="str">
            <v>KARIN</v>
          </cell>
          <cell r="H106" t="str">
            <v>06,06,2017</v>
          </cell>
          <cell r="I106">
            <v>0</v>
          </cell>
          <cell r="J106">
            <v>0</v>
          </cell>
          <cell r="K106" t="str">
            <v>RESOL 1169/20,06,2017</v>
          </cell>
          <cell r="L106" t="str">
            <v>OF 2487/20,06,2017</v>
          </cell>
          <cell r="M106" t="str">
            <v>con convenio</v>
          </cell>
        </row>
        <row r="107">
          <cell r="A107">
            <v>30375177</v>
          </cell>
          <cell r="B107" t="str">
            <v>REPOSICION VEHICULOS MUNICIPALES COMUNA FRESIA</v>
          </cell>
          <cell r="C107" t="str">
            <v>FRESIA</v>
          </cell>
          <cell r="D107">
            <v>58283</v>
          </cell>
          <cell r="E107" t="str">
            <v>EQUIP 29</v>
          </cell>
          <cell r="F107" t="str">
            <v>MUN</v>
          </cell>
          <cell r="G107" t="str">
            <v>PAULINA</v>
          </cell>
          <cell r="H107" t="str">
            <v>08,06,2017</v>
          </cell>
          <cell r="I107" t="str">
            <v>12,06,2017</v>
          </cell>
          <cell r="J107" t="str">
            <v>12,06,2017</v>
          </cell>
          <cell r="K107" t="str">
            <v>RESOL 1179/09,06,2017</v>
          </cell>
          <cell r="L107" t="str">
            <v>OF 2482/20,06,2017</v>
          </cell>
          <cell r="M107" t="str">
            <v>con convenio</v>
          </cell>
        </row>
        <row r="108">
          <cell r="M108" t="str">
            <v>en tramite</v>
          </cell>
        </row>
        <row r="109">
          <cell r="A109">
            <v>30387072</v>
          </cell>
          <cell r="B109" t="str">
            <v>REPOSICION DE 2 CAMIONES PLANOS, COMUNA DE FRUTILLAR</v>
          </cell>
          <cell r="C109" t="str">
            <v>FRUTILLAR</v>
          </cell>
          <cell r="D109">
            <v>66616</v>
          </cell>
          <cell r="E109" t="str">
            <v>EQUIP 29</v>
          </cell>
          <cell r="F109" t="str">
            <v>MUN</v>
          </cell>
          <cell r="G109" t="str">
            <v>KARIN</v>
          </cell>
          <cell r="H109" t="str">
            <v>09,06,2017</v>
          </cell>
          <cell r="I109" t="str">
            <v>12,06,2017</v>
          </cell>
          <cell r="J109" t="str">
            <v>12,06,2017</v>
          </cell>
          <cell r="K109" t="str">
            <v>RESOL 1174/09,06,2017</v>
          </cell>
          <cell r="L109" t="str">
            <v>OF 2626/03,07,2017</v>
          </cell>
          <cell r="M109" t="str">
            <v>con convenio</v>
          </cell>
        </row>
        <row r="110">
          <cell r="A110">
            <v>30361582</v>
          </cell>
          <cell r="B110" t="str">
            <v>ADQUISICION DE CLINICA VETERINARIA MOVIL, PUERTO VARAS</v>
          </cell>
          <cell r="C110" t="str">
            <v>PUERTO VARAS</v>
          </cell>
          <cell r="D110">
            <v>61990</v>
          </cell>
          <cell r="E110" t="str">
            <v>EQUIP 29</v>
          </cell>
          <cell r="F110" t="str">
            <v>MUN</v>
          </cell>
          <cell r="G110" t="str">
            <v>KARIN</v>
          </cell>
          <cell r="H110" t="str">
            <v>09,06,2017</v>
          </cell>
          <cell r="I110" t="str">
            <v>23,06,2017</v>
          </cell>
          <cell r="J110" t="str">
            <v>23,06,2017</v>
          </cell>
          <cell r="K110" t="str">
            <v>RESOL 1175/23,06,2017</v>
          </cell>
          <cell r="L110" t="str">
            <v>OF 2627/03,07,2017</v>
          </cell>
          <cell r="M110" t="str">
            <v>con convenio</v>
          </cell>
        </row>
        <row r="111">
          <cell r="A111">
            <v>30132124</v>
          </cell>
          <cell r="B111" t="str">
            <v>ADQUISICION DE MINICARGADOR DALCAHUE</v>
          </cell>
          <cell r="C111" t="str">
            <v>DALCAHUE</v>
          </cell>
          <cell r="D111">
            <v>26180</v>
          </cell>
          <cell r="E111" t="str">
            <v>EQUIP 29</v>
          </cell>
          <cell r="F111" t="str">
            <v>MUN</v>
          </cell>
          <cell r="G111" t="str">
            <v>GLORIA</v>
          </cell>
          <cell r="H111" t="str">
            <v>09,06,2017</v>
          </cell>
          <cell r="I111" t="str">
            <v>12,06,2017</v>
          </cell>
          <cell r="J111" t="str">
            <v>12,06,2017</v>
          </cell>
          <cell r="K111" t="str">
            <v>REOSL 1240/14,06,2017</v>
          </cell>
          <cell r="L111" t="str">
            <v>OF 2481/20,06,2017</v>
          </cell>
          <cell r="M111" t="str">
            <v>con convenio</v>
          </cell>
        </row>
        <row r="112">
          <cell r="A112">
            <v>30465244</v>
          </cell>
          <cell r="B112" t="str">
            <v>CONSTRUCCION RED DE APR SECTOR COLONIA SAN MARTIN, FRUTILLAR</v>
          </cell>
          <cell r="C112" t="str">
            <v>FRUTILLAR</v>
          </cell>
          <cell r="D112">
            <v>362925</v>
          </cell>
          <cell r="E112" t="str">
            <v>OBRAS</v>
          </cell>
          <cell r="F112" t="str">
            <v>MUN</v>
          </cell>
          <cell r="G112" t="str">
            <v>PAULINA</v>
          </cell>
          <cell r="H112" t="str">
            <v>12,06,2017</v>
          </cell>
          <cell r="I112">
            <v>0</v>
          </cell>
          <cell r="J112">
            <v>0</v>
          </cell>
          <cell r="K112" t="str">
            <v>RESOL 1616/30,06,2017</v>
          </cell>
          <cell r="L112" t="str">
            <v>OF 2769/11,07,2017</v>
          </cell>
          <cell r="M112" t="str">
            <v>con convenio</v>
          </cell>
        </row>
        <row r="113">
          <cell r="A113">
            <v>30470902</v>
          </cell>
          <cell r="B113" t="str">
            <v>NORMALIZACION CECOSF COMUNA DE OSORNO (BOX DENTAL)</v>
          </cell>
          <cell r="C113" t="str">
            <v>OSORNO</v>
          </cell>
          <cell r="D113">
            <v>48234</v>
          </cell>
          <cell r="E113" t="str">
            <v>OBRAS</v>
          </cell>
          <cell r="F113" t="str">
            <v>MUN</v>
          </cell>
          <cell r="G113" t="str">
            <v>IGNACIO</v>
          </cell>
          <cell r="H113" t="str">
            <v>13,06,2017</v>
          </cell>
          <cell r="I113" t="str">
            <v>28,06,2017</v>
          </cell>
          <cell r="J113" t="str">
            <v>28,06,2017</v>
          </cell>
          <cell r="K113" t="str">
            <v>RESOL 1603/27,06,2017</v>
          </cell>
          <cell r="L113" t="str">
            <v>OF 2653/04,07,2017</v>
          </cell>
          <cell r="M113" t="str">
            <v>con convenio</v>
          </cell>
        </row>
        <row r="114">
          <cell r="A114">
            <v>30046830</v>
          </cell>
          <cell r="B114" t="str">
            <v>REPOSICION RETEN CARABINEROS DE COCHAMO</v>
          </cell>
          <cell r="C114" t="str">
            <v>COCHAMO</v>
          </cell>
          <cell r="D114">
            <v>0</v>
          </cell>
          <cell r="E114" t="str">
            <v>MOD MONTO</v>
          </cell>
          <cell r="F114" t="str">
            <v>ARQUITECTURA</v>
          </cell>
          <cell r="G114" t="str">
            <v>KARIN</v>
          </cell>
          <cell r="H114" t="str">
            <v>14,06,2017</v>
          </cell>
          <cell r="I114" t="str">
            <v>30,06,2017</v>
          </cell>
          <cell r="J114" t="str">
            <v>30,06,2017</v>
          </cell>
          <cell r="K114" t="str">
            <v>RESOL 1614/30,06,2017</v>
          </cell>
          <cell r="L114" t="str">
            <v>OF 2767/11,07,2017</v>
          </cell>
          <cell r="M114" t="str">
            <v>con convenio</v>
          </cell>
        </row>
        <row r="115">
          <cell r="A115">
            <v>0</v>
          </cell>
          <cell r="B115" t="str">
            <v>4 PROYECTOS ELECTRICOS</v>
          </cell>
          <cell r="C115" t="str">
            <v>S J COSTA</v>
          </cell>
          <cell r="D115">
            <v>0</v>
          </cell>
          <cell r="E115">
            <v>0</v>
          </cell>
          <cell r="F115" t="str">
            <v>MUN</v>
          </cell>
          <cell r="G115" t="str">
            <v>RENE</v>
          </cell>
          <cell r="H115" t="str">
            <v>14,06,2017</v>
          </cell>
          <cell r="I115">
            <v>0</v>
          </cell>
          <cell r="J115">
            <v>0</v>
          </cell>
          <cell r="K115" t="str">
            <v>OK</v>
          </cell>
          <cell r="L115" t="str">
            <v>OK</v>
          </cell>
          <cell r="M115" t="str">
            <v>con convenio</v>
          </cell>
        </row>
        <row r="116">
          <cell r="A116">
            <v>30046830</v>
          </cell>
          <cell r="B116" t="str">
            <v>REPOSICION RETEN DE CARABINEROS DE COCHAMO</v>
          </cell>
          <cell r="C116" t="str">
            <v>COCHAMO</v>
          </cell>
          <cell r="D116">
            <v>31174</v>
          </cell>
          <cell r="E116" t="str">
            <v>EQUIP</v>
          </cell>
          <cell r="F116" t="str">
            <v>CARAB</v>
          </cell>
          <cell r="G116" t="str">
            <v>KARIN</v>
          </cell>
          <cell r="H116" t="str">
            <v>15,06,2017</v>
          </cell>
          <cell r="I116" t="str">
            <v>23,08,2017</v>
          </cell>
          <cell r="J116" t="str">
            <v>23,08,2017</v>
          </cell>
          <cell r="K116" t="str">
            <v>RESOL 2505/25,08,2017</v>
          </cell>
          <cell r="L116" t="str">
            <v>OF 3299/04,09,2017</v>
          </cell>
          <cell r="M116" t="str">
            <v>con convenio</v>
          </cell>
        </row>
        <row r="117">
          <cell r="A117">
            <v>30134380</v>
          </cell>
          <cell r="B117" t="str">
            <v>REPOSICION PSOTA DE SALUD RURAL LA PASADA MAULLIN</v>
          </cell>
          <cell r="C117" t="str">
            <v>MAULLIN</v>
          </cell>
          <cell r="D117">
            <v>7313</v>
          </cell>
          <cell r="E117" t="str">
            <v>EQUIP</v>
          </cell>
          <cell r="F117" t="str">
            <v>MUN</v>
          </cell>
          <cell r="G117" t="str">
            <v>PAOLA</v>
          </cell>
          <cell r="H117" t="str">
            <v>19,06,2017</v>
          </cell>
          <cell r="I117" t="str">
            <v>04,08,2017</v>
          </cell>
          <cell r="J117" t="str">
            <v>04,08,2017</v>
          </cell>
          <cell r="K117" t="str">
            <v>RESOL 2506/25,08,2017</v>
          </cell>
          <cell r="L117" t="str">
            <v>OF 3301/04,09,2017</v>
          </cell>
          <cell r="M117" t="str">
            <v>con convenio</v>
          </cell>
        </row>
        <row r="118">
          <cell r="A118">
            <v>30137137</v>
          </cell>
          <cell r="B118" t="str">
            <v>SUBSISIDIO GENERACION ISLAS QUEMCHI</v>
          </cell>
          <cell r="C118">
            <v>0</v>
          </cell>
          <cell r="D118">
            <v>0</v>
          </cell>
          <cell r="E118">
            <v>0</v>
          </cell>
          <cell r="F118">
            <v>0</v>
          </cell>
          <cell r="G118">
            <v>0</v>
          </cell>
          <cell r="H118">
            <v>0</v>
          </cell>
          <cell r="I118">
            <v>0</v>
          </cell>
          <cell r="J118">
            <v>0</v>
          </cell>
          <cell r="K118" t="str">
            <v>RESOL 1240/14,06,2017</v>
          </cell>
          <cell r="L118" t="str">
            <v>OF 2484/20,06,2017</v>
          </cell>
          <cell r="M118" t="str">
            <v>con convenio</v>
          </cell>
        </row>
        <row r="119">
          <cell r="A119">
            <v>30129925</v>
          </cell>
          <cell r="B119" t="str">
            <v>HABILITACION SUMINISTRO E.E. 11 ISLAS DEL ARCHIPIELAGO DE CHILOE</v>
          </cell>
          <cell r="C119">
            <v>0</v>
          </cell>
          <cell r="D119">
            <v>0</v>
          </cell>
          <cell r="E119" t="str">
            <v>MOD PLAZO</v>
          </cell>
          <cell r="F119" t="str">
            <v>SAESA</v>
          </cell>
          <cell r="G119" t="str">
            <v>GLORIA</v>
          </cell>
          <cell r="H119">
            <v>0</v>
          </cell>
          <cell r="I119" t="str">
            <v>22,06,2017</v>
          </cell>
          <cell r="J119" t="str">
            <v>22,06,2017</v>
          </cell>
          <cell r="K119" t="str">
            <v>RESSOL 50/23,06,207</v>
          </cell>
          <cell r="L119" t="str">
            <v>OF 3002/31,07,2017</v>
          </cell>
          <cell r="M119" t="str">
            <v>con convenio</v>
          </cell>
        </row>
        <row r="120">
          <cell r="A120">
            <v>30415731</v>
          </cell>
          <cell r="B120" t="str">
            <v>EQUIPAMIENTO PLANTAS POTABILIZADORAS DE EMERGENCIA</v>
          </cell>
          <cell r="C120" t="str">
            <v>REGIONAL</v>
          </cell>
          <cell r="D120">
            <v>666066</v>
          </cell>
          <cell r="E120" t="str">
            <v>EQUP 29</v>
          </cell>
          <cell r="F120" t="str">
            <v>ONEMI</v>
          </cell>
          <cell r="G120" t="str">
            <v>KARIN</v>
          </cell>
          <cell r="H120" t="str">
            <v>23,06,2017</v>
          </cell>
          <cell r="I120" t="str">
            <v>12,09,2017</v>
          </cell>
          <cell r="J120" t="str">
            <v>12,09,2017</v>
          </cell>
          <cell r="K120">
            <v>0</v>
          </cell>
          <cell r="L120">
            <v>0</v>
          </cell>
          <cell r="M120" t="str">
            <v>en tramite</v>
          </cell>
        </row>
        <row r="121">
          <cell r="A121">
            <v>0</v>
          </cell>
          <cell r="B121" t="str">
            <v>3 CONVENIOS ELECTRICOS QUEMCHI</v>
          </cell>
          <cell r="C121">
            <v>0</v>
          </cell>
          <cell r="D121">
            <v>0</v>
          </cell>
          <cell r="E121">
            <v>0</v>
          </cell>
          <cell r="F121" t="str">
            <v>MUN</v>
          </cell>
          <cell r="G121" t="str">
            <v>RENE</v>
          </cell>
          <cell r="H121">
            <v>0</v>
          </cell>
          <cell r="I121" t="str">
            <v>30,06,2017</v>
          </cell>
          <cell r="J121" t="str">
            <v>30,06,2017</v>
          </cell>
          <cell r="K121">
            <v>0</v>
          </cell>
          <cell r="L121">
            <v>0</v>
          </cell>
          <cell r="M121" t="str">
            <v>en tramite</v>
          </cell>
        </row>
        <row r="122">
          <cell r="A122">
            <v>0</v>
          </cell>
          <cell r="B122" t="str">
            <v>1 CONVENIO ELECTRICO HUALAIHUE</v>
          </cell>
          <cell r="C122">
            <v>0</v>
          </cell>
          <cell r="D122">
            <v>0</v>
          </cell>
          <cell r="E122">
            <v>0</v>
          </cell>
          <cell r="F122" t="str">
            <v>MUN</v>
          </cell>
          <cell r="G122" t="str">
            <v>RENE</v>
          </cell>
          <cell r="H122">
            <v>0</v>
          </cell>
          <cell r="I122" t="str">
            <v>30,06,2017</v>
          </cell>
          <cell r="J122" t="str">
            <v>30,06,2017</v>
          </cell>
          <cell r="K122">
            <v>0</v>
          </cell>
          <cell r="L122">
            <v>0</v>
          </cell>
          <cell r="M122" t="str">
            <v>en tramite</v>
          </cell>
        </row>
        <row r="123">
          <cell r="A123">
            <v>30115295</v>
          </cell>
          <cell r="B123" t="str">
            <v>REPOSICION Y AMPLIACION CUARTEL 1° COMPAÑÍA BOMBEROS PALENA</v>
          </cell>
          <cell r="C123" t="str">
            <v>PALENA</v>
          </cell>
          <cell r="D123">
            <v>674604</v>
          </cell>
          <cell r="E123" t="str">
            <v>OBRAS</v>
          </cell>
          <cell r="F123" t="str">
            <v>MUN</v>
          </cell>
          <cell r="G123" t="str">
            <v>VICTOR</v>
          </cell>
          <cell r="H123">
            <v>0</v>
          </cell>
          <cell r="I123" t="str">
            <v>30,06,2017</v>
          </cell>
          <cell r="J123" t="str">
            <v>30,06,2017</v>
          </cell>
          <cell r="K123" t="str">
            <v>RESOL 1612/30,06,2017</v>
          </cell>
          <cell r="L123" t="str">
            <v>OF 2679/05,07,2017</v>
          </cell>
          <cell r="M123" t="str">
            <v>con convenio</v>
          </cell>
        </row>
        <row r="124">
          <cell r="A124">
            <v>30479863</v>
          </cell>
          <cell r="B124" t="str">
            <v>ADQUISICION EQUIPOS CASA DEL ARTE DIEGO RIVERA</v>
          </cell>
          <cell r="C124" t="str">
            <v>PUERTO MONTT</v>
          </cell>
          <cell r="D124">
            <v>24197</v>
          </cell>
          <cell r="E124" t="str">
            <v>EQUIP 29</v>
          </cell>
          <cell r="F124" t="str">
            <v>MUN</v>
          </cell>
          <cell r="G124" t="str">
            <v>KARIN</v>
          </cell>
          <cell r="H124" t="str">
            <v>03,07,2017</v>
          </cell>
          <cell r="I124" t="str">
            <v>07,07,2017</v>
          </cell>
          <cell r="J124" t="str">
            <v>07,07,2017</v>
          </cell>
          <cell r="K124" t="str">
            <v>RESOL 1670/07,07,2017</v>
          </cell>
          <cell r="L124" t="str">
            <v>OF2765/1107,2017</v>
          </cell>
          <cell r="M124" t="str">
            <v>con convenio</v>
          </cell>
        </row>
        <row r="125">
          <cell r="A125">
            <v>30174372</v>
          </cell>
          <cell r="B125" t="str">
            <v>HABILITACION SS.EE. SECTOR LAS ESCALAS Y LA DIFICULTAD</v>
          </cell>
          <cell r="C125" t="str">
            <v>FUTALEUFU</v>
          </cell>
          <cell r="D125">
            <v>0</v>
          </cell>
          <cell r="E125" t="str">
            <v>MOD PLAZO</v>
          </cell>
          <cell r="F125" t="str">
            <v>EDELAYSEN</v>
          </cell>
          <cell r="G125" t="str">
            <v>RENE</v>
          </cell>
          <cell r="H125" t="str">
            <v>03,07,2017</v>
          </cell>
          <cell r="I125">
            <v>0</v>
          </cell>
          <cell r="J125">
            <v>0</v>
          </cell>
          <cell r="K125">
            <v>0</v>
          </cell>
          <cell r="L125">
            <v>0</v>
          </cell>
          <cell r="M125" t="str">
            <v>en tramite</v>
          </cell>
        </row>
        <row r="126">
          <cell r="A126">
            <v>30134020</v>
          </cell>
          <cell r="B126" t="str">
            <v>REPOSICION POSTA TEHUACO QUETALCO COMUNA DALCAHUE</v>
          </cell>
          <cell r="C126" t="str">
            <v>DALCAHUE</v>
          </cell>
          <cell r="D126">
            <v>0</v>
          </cell>
          <cell r="E126" t="str">
            <v>MOD OBRA</v>
          </cell>
          <cell r="F126" t="str">
            <v>MUN</v>
          </cell>
          <cell r="G126" t="str">
            <v>ISABEL</v>
          </cell>
          <cell r="H126" t="str">
            <v>03,07,2017</v>
          </cell>
          <cell r="I126" t="str">
            <v>07,07,2017</v>
          </cell>
          <cell r="J126" t="str">
            <v>07,07,2017</v>
          </cell>
          <cell r="K126" t="str">
            <v>RESOL 1669/07,07,2017</v>
          </cell>
          <cell r="L126" t="str">
            <v>OF 2766/11,07,2017</v>
          </cell>
          <cell r="M126" t="str">
            <v>con convenio</v>
          </cell>
        </row>
        <row r="127">
          <cell r="A127">
            <v>0</v>
          </cell>
          <cell r="B127" t="str">
            <v>03 CONVENIOS FRUTILLAR</v>
          </cell>
          <cell r="C127" t="str">
            <v>FRUTILLAR</v>
          </cell>
          <cell r="D127">
            <v>0</v>
          </cell>
          <cell r="E127">
            <v>0</v>
          </cell>
          <cell r="F127">
            <v>0</v>
          </cell>
          <cell r="G127" t="str">
            <v>RENE</v>
          </cell>
          <cell r="H127">
            <v>0</v>
          </cell>
          <cell r="I127" t="str">
            <v>03,07,2017</v>
          </cell>
          <cell r="J127" t="str">
            <v>03,07,2017</v>
          </cell>
          <cell r="K127">
            <v>0</v>
          </cell>
          <cell r="L127">
            <v>0</v>
          </cell>
          <cell r="M127" t="str">
            <v>en tramite</v>
          </cell>
        </row>
        <row r="128">
          <cell r="A128">
            <v>30396189</v>
          </cell>
          <cell r="B128" t="str">
            <v>HABILITACION SS.EE. SECTORES RURALES DE FRESIA</v>
          </cell>
          <cell r="C128" t="str">
            <v>FRESIA</v>
          </cell>
          <cell r="D128">
            <v>193432</v>
          </cell>
          <cell r="E128" t="str">
            <v>OBRAS</v>
          </cell>
          <cell r="F128" t="str">
            <v>MUN</v>
          </cell>
          <cell r="G128" t="str">
            <v>RENE</v>
          </cell>
          <cell r="H128">
            <v>0</v>
          </cell>
          <cell r="I128" t="str">
            <v>03,07,2017</v>
          </cell>
          <cell r="J128" t="str">
            <v>03,07,2017</v>
          </cell>
          <cell r="K128" t="str">
            <v>RESOL 1852/25,07,2017</v>
          </cell>
          <cell r="L128" t="str">
            <v>OF 3003/31,07,2017</v>
          </cell>
          <cell r="M128" t="str">
            <v>con convenio</v>
          </cell>
        </row>
        <row r="129">
          <cell r="A129">
            <v>30285474</v>
          </cell>
          <cell r="B129" t="str">
            <v>HABILITACION SS.EE. SECTOR BALMACEDA</v>
          </cell>
          <cell r="C129" t="str">
            <v>PUERTO OCTAY</v>
          </cell>
          <cell r="D129">
            <v>177300</v>
          </cell>
          <cell r="E129" t="str">
            <v>OBRAS</v>
          </cell>
          <cell r="F129" t="str">
            <v>MUN</v>
          </cell>
          <cell r="G129" t="str">
            <v>RENE</v>
          </cell>
          <cell r="H129">
            <v>0</v>
          </cell>
          <cell r="I129" t="str">
            <v>03,07,2017</v>
          </cell>
          <cell r="J129" t="str">
            <v>03,07,2017</v>
          </cell>
          <cell r="K129">
            <v>0</v>
          </cell>
          <cell r="L129">
            <v>0</v>
          </cell>
          <cell r="M129" t="str">
            <v>en tramite</v>
          </cell>
        </row>
        <row r="130">
          <cell r="A130">
            <v>30126943</v>
          </cell>
          <cell r="B130" t="str">
            <v>MEJORAMIENTO HOSPITAL RIO NEGRO</v>
          </cell>
          <cell r="C130" t="str">
            <v>RIO NEGRO</v>
          </cell>
          <cell r="D130">
            <v>0</v>
          </cell>
          <cell r="E130" t="str">
            <v>MOD MONTO</v>
          </cell>
          <cell r="F130" t="str">
            <v>S S OSORNO</v>
          </cell>
          <cell r="G130" t="str">
            <v>IGNACIO</v>
          </cell>
          <cell r="H130">
            <v>0</v>
          </cell>
          <cell r="I130" t="str">
            <v>06,07,2017</v>
          </cell>
          <cell r="J130" t="str">
            <v>06,07,2017</v>
          </cell>
          <cell r="K130" t="str">
            <v>RESOL 1649/06,07,2017</v>
          </cell>
          <cell r="L130" t="str">
            <v>OF 2841/14,07,2017</v>
          </cell>
          <cell r="M130" t="str">
            <v>con convenio</v>
          </cell>
        </row>
        <row r="131">
          <cell r="A131">
            <v>30158072</v>
          </cell>
          <cell r="B131" t="str">
            <v>MEJORAMIENTO HOSPITAL PUERTO OCTAY</v>
          </cell>
          <cell r="C131" t="str">
            <v>PUERTO OCTAY</v>
          </cell>
          <cell r="D131">
            <v>0</v>
          </cell>
          <cell r="E131" t="str">
            <v>MOD MONTO</v>
          </cell>
          <cell r="F131" t="str">
            <v>S S OSORNO</v>
          </cell>
          <cell r="G131" t="str">
            <v>IGNACIO</v>
          </cell>
          <cell r="H131">
            <v>0</v>
          </cell>
          <cell r="I131" t="str">
            <v>06,07,2017</v>
          </cell>
          <cell r="J131" t="str">
            <v>06,07,2017</v>
          </cell>
          <cell r="K131" t="str">
            <v>RESOL 1648/06,07,2017</v>
          </cell>
          <cell r="L131" t="str">
            <v>OF 2840/14,07,2017</v>
          </cell>
          <cell r="M131" t="str">
            <v>con convenio</v>
          </cell>
        </row>
        <row r="132">
          <cell r="A132">
            <v>30103434</v>
          </cell>
          <cell r="B132" t="str">
            <v>REPOSICION EDIFICIO PUBLICO DE CHACAO, COMUNA DE ANCUD</v>
          </cell>
          <cell r="C132" t="str">
            <v>ANCUD</v>
          </cell>
          <cell r="D132">
            <v>334620</v>
          </cell>
          <cell r="E132" t="str">
            <v>OBRAS</v>
          </cell>
          <cell r="F132" t="str">
            <v>MUN</v>
          </cell>
          <cell r="G132" t="str">
            <v>GLORIA</v>
          </cell>
          <cell r="H132">
            <v>0</v>
          </cell>
          <cell r="I132">
            <v>0</v>
          </cell>
          <cell r="J132">
            <v>0</v>
          </cell>
          <cell r="K132" t="str">
            <v>RESOL 1613/30,06,2017</v>
          </cell>
          <cell r="L132" t="str">
            <v>OF 2678/05,07,2017</v>
          </cell>
          <cell r="M132" t="str">
            <v>con convenio</v>
          </cell>
        </row>
        <row r="133">
          <cell r="A133">
            <v>30483767</v>
          </cell>
          <cell r="B133" t="str">
            <v>ADQUISICION 16 CASETAS TOMA DE MUESTRA DIAGNOSTICO TBC</v>
          </cell>
          <cell r="C133" t="str">
            <v>CHILOE</v>
          </cell>
          <cell r="D133">
            <v>24181</v>
          </cell>
          <cell r="E133" t="str">
            <v>EQUIP 29</v>
          </cell>
          <cell r="F133" t="str">
            <v>S SALUD CHILOE</v>
          </cell>
          <cell r="G133" t="str">
            <v>ISABEL</v>
          </cell>
          <cell r="H133" t="str">
            <v>07,07,2017</v>
          </cell>
          <cell r="I133" t="str">
            <v>14,07,2017</v>
          </cell>
          <cell r="J133" t="str">
            <v>14,07,2017</v>
          </cell>
          <cell r="K133" t="str">
            <v>RESOL 1710/12,07,2017</v>
          </cell>
          <cell r="L133" t="str">
            <v>OF 3034/02,08,2017</v>
          </cell>
          <cell r="M133" t="str">
            <v>con convenio</v>
          </cell>
        </row>
        <row r="134">
          <cell r="A134">
            <v>30483764</v>
          </cell>
          <cell r="B134" t="str">
            <v>ADQUISICION DE TRES EQUIPOS GENERADORES DE FLUJO HUMIFICADO</v>
          </cell>
          <cell r="C134" t="str">
            <v>CHOLOE</v>
          </cell>
          <cell r="D134">
            <v>10240</v>
          </cell>
          <cell r="E134" t="str">
            <v>EQUIP 29</v>
          </cell>
          <cell r="F134" t="str">
            <v>S SALUD CHILOE</v>
          </cell>
          <cell r="G134" t="str">
            <v>ISABEL</v>
          </cell>
          <cell r="H134" t="str">
            <v>07,07,2017</v>
          </cell>
          <cell r="I134" t="str">
            <v>14,07,2017</v>
          </cell>
          <cell r="J134" t="str">
            <v>14,07,2017</v>
          </cell>
          <cell r="K134" t="str">
            <v>RESOL 1711/12,07,2017</v>
          </cell>
          <cell r="L134" t="str">
            <v>OF 3035/02,08,2017</v>
          </cell>
          <cell r="M134" t="str">
            <v>con convenio</v>
          </cell>
        </row>
        <row r="135">
          <cell r="A135">
            <v>30481764</v>
          </cell>
          <cell r="B135" t="str">
            <v>ADQUISICION MAQUINARIA PARA LA UNIDAD DE ANCUD</v>
          </cell>
          <cell r="C135" t="str">
            <v>ANCUD</v>
          </cell>
          <cell r="D135">
            <v>159936</v>
          </cell>
          <cell r="E135" t="str">
            <v>EQUIP 29</v>
          </cell>
          <cell r="F135" t="str">
            <v>MUN</v>
          </cell>
          <cell r="G135" t="str">
            <v>ISABEL</v>
          </cell>
          <cell r="H135" t="str">
            <v>07,07,2017</v>
          </cell>
          <cell r="I135" t="str">
            <v>01,08,2017</v>
          </cell>
          <cell r="J135" t="str">
            <v>01,08,2017</v>
          </cell>
          <cell r="K135" t="str">
            <v>RESOL 1891/01,08,2017</v>
          </cell>
          <cell r="L135" t="str">
            <v>OF 3094/07,08,2017</v>
          </cell>
          <cell r="M135" t="str">
            <v>con convenio</v>
          </cell>
        </row>
        <row r="136">
          <cell r="A136">
            <v>20132784</v>
          </cell>
          <cell r="B136" t="str">
            <v>CONSTRUCCION ALCANTARILLADO Y P.T.A.S. LOCALIDAD DE PILMAIQUEN</v>
          </cell>
          <cell r="C136" t="str">
            <v>PUYEHUE</v>
          </cell>
          <cell r="D136">
            <v>0</v>
          </cell>
          <cell r="E136" t="str">
            <v>MOD MONTO</v>
          </cell>
          <cell r="F136" t="str">
            <v>SERVIU</v>
          </cell>
          <cell r="G136" t="str">
            <v>OSVALDO</v>
          </cell>
          <cell r="H136" t="str">
            <v>07,07,2017</v>
          </cell>
          <cell r="I136" t="str">
            <v>02,08,2017</v>
          </cell>
          <cell r="J136" t="str">
            <v>02,08,2017</v>
          </cell>
          <cell r="K136" t="str">
            <v>RESOL 55/13,07,2017</v>
          </cell>
          <cell r="L136" t="str">
            <v>OF 3231/28,08,2017</v>
          </cell>
          <cell r="M136" t="str">
            <v>con convenio</v>
          </cell>
        </row>
        <row r="137">
          <cell r="A137">
            <v>30130380</v>
          </cell>
          <cell r="B137" t="str">
            <v>HABILITACION SS.EE. SECTOR LA GOLETA SALTO CHICO</v>
          </cell>
          <cell r="C137" t="str">
            <v>PUERTO MONTT</v>
          </cell>
          <cell r="D137">
            <v>0</v>
          </cell>
          <cell r="E137" t="str">
            <v>MOD PLAZO</v>
          </cell>
          <cell r="F137" t="str">
            <v>CRELL</v>
          </cell>
          <cell r="G137" t="str">
            <v>RENE</v>
          </cell>
          <cell r="H137" t="str">
            <v>14,07,2017</v>
          </cell>
          <cell r="I137">
            <v>0</v>
          </cell>
          <cell r="J137">
            <v>0</v>
          </cell>
          <cell r="K137" t="str">
            <v>RESOL 1733/18,07,2017</v>
          </cell>
          <cell r="L137" t="str">
            <v>OF 3416/20,09,2017</v>
          </cell>
          <cell r="M137" t="str">
            <v>con convenio</v>
          </cell>
        </row>
        <row r="138">
          <cell r="A138">
            <v>30408779</v>
          </cell>
          <cell r="B138" t="str">
            <v>REPOSICION MAQUINARIA PESADA PARA MUNICIPALIDAD DE QUEILEN</v>
          </cell>
          <cell r="C138" t="str">
            <v>QUEILEN</v>
          </cell>
          <cell r="D138">
            <v>175838</v>
          </cell>
          <cell r="E138" t="str">
            <v>EQUIP 29</v>
          </cell>
          <cell r="F138" t="str">
            <v>MUN</v>
          </cell>
          <cell r="G138" t="str">
            <v>ISABEL</v>
          </cell>
          <cell r="H138" t="str">
            <v>25,07,2017</v>
          </cell>
          <cell r="I138" t="str">
            <v>01,08,2017</v>
          </cell>
          <cell r="J138" t="str">
            <v>01,08,2017</v>
          </cell>
          <cell r="K138" t="str">
            <v>RESOL 1890/01,08,2017</v>
          </cell>
          <cell r="L138" t="str">
            <v>OF 3092/07,08,2017</v>
          </cell>
          <cell r="M138" t="str">
            <v>con convenio</v>
          </cell>
        </row>
        <row r="139">
          <cell r="A139">
            <v>30130451</v>
          </cell>
          <cell r="B139" t="str">
            <v>MEJORAMIENTO 03 CALLES LOCALIDAD DE PARGA, FRESIA</v>
          </cell>
          <cell r="C139" t="str">
            <v>FRESIA</v>
          </cell>
          <cell r="D139">
            <v>547328</v>
          </cell>
          <cell r="E139" t="str">
            <v>OBRAS</v>
          </cell>
          <cell r="F139" t="str">
            <v>MUN</v>
          </cell>
          <cell r="G139" t="str">
            <v>PAULINA</v>
          </cell>
          <cell r="H139" t="str">
            <v>25,07,2017</v>
          </cell>
          <cell r="I139" t="str">
            <v>16,08,20127</v>
          </cell>
          <cell r="J139" t="str">
            <v>16,08,2017</v>
          </cell>
          <cell r="K139" t="str">
            <v>RESOL 2027/14,08,2017</v>
          </cell>
          <cell r="L139" t="str">
            <v>OF 3202/22,08,2017</v>
          </cell>
          <cell r="M139" t="str">
            <v>con convenio</v>
          </cell>
        </row>
        <row r="140">
          <cell r="A140">
            <v>30077934</v>
          </cell>
          <cell r="B140" t="str">
            <v>CONSTRUCCION CALLE NUEVA NUEVE DE FRUTILLAR</v>
          </cell>
          <cell r="C140" t="str">
            <v>FRUTILLAR</v>
          </cell>
          <cell r="D140">
            <v>1298745</v>
          </cell>
          <cell r="E140" t="str">
            <v>OBRAS</v>
          </cell>
          <cell r="F140" t="str">
            <v>MUN</v>
          </cell>
          <cell r="G140" t="str">
            <v>PAULINA</v>
          </cell>
          <cell r="H140" t="str">
            <v>25,07,2017</v>
          </cell>
          <cell r="I140" t="str">
            <v>16,08,2017</v>
          </cell>
          <cell r="J140" t="str">
            <v>16,08,2017</v>
          </cell>
          <cell r="K140" t="str">
            <v>RESOL 2026/14,08,2017</v>
          </cell>
          <cell r="L140" t="str">
            <v>OF 3201/22,08,2017</v>
          </cell>
          <cell r="M140" t="str">
            <v>con convenio</v>
          </cell>
        </row>
        <row r="141">
          <cell r="A141">
            <v>30455973</v>
          </cell>
          <cell r="B141" t="str">
            <v>CONSTRUCCION 2 CASAS PARA PROFESIONALES CECOSF HUALAIHUE</v>
          </cell>
          <cell r="C141" t="str">
            <v>HUALAIHUE</v>
          </cell>
          <cell r="D141">
            <v>90519</v>
          </cell>
          <cell r="E141" t="str">
            <v>OBRAS</v>
          </cell>
          <cell r="F141" t="str">
            <v xml:space="preserve"> S SALUD RELONCAVI</v>
          </cell>
          <cell r="G141" t="str">
            <v>VICTOR</v>
          </cell>
          <cell r="H141" t="str">
            <v>26,07,2017</v>
          </cell>
          <cell r="I141" t="str">
            <v>04,09,2017</v>
          </cell>
          <cell r="J141" t="str">
            <v>04,09,2017</v>
          </cell>
          <cell r="K141" t="str">
            <v>RESOL 2847/04,09,2017</v>
          </cell>
          <cell r="L141" t="str">
            <v>OF 3348/08,09,2017</v>
          </cell>
          <cell r="M141" t="str">
            <v>con convenio</v>
          </cell>
        </row>
        <row r="142">
          <cell r="A142">
            <v>30356933</v>
          </cell>
          <cell r="B142" t="str">
            <v>MEJORAMIENTO CALLE BARROS ARANA, PUERTO MONTT</v>
          </cell>
          <cell r="C142" t="str">
            <v>PUERTO MONTT</v>
          </cell>
          <cell r="D142">
            <v>778122</v>
          </cell>
          <cell r="E142" t="str">
            <v>OBRAS</v>
          </cell>
          <cell r="F142" t="str">
            <v>MUN</v>
          </cell>
          <cell r="G142" t="str">
            <v>PAOLA</v>
          </cell>
          <cell r="H142">
            <v>0</v>
          </cell>
          <cell r="I142" t="str">
            <v>26,06,2017</v>
          </cell>
          <cell r="J142" t="str">
            <v>26,06,2017</v>
          </cell>
          <cell r="K142" t="str">
            <v>RESOL 1856/26,07,2017</v>
          </cell>
          <cell r="L142" t="str">
            <v>OF 3005/31,07,2017</v>
          </cell>
          <cell r="M142" t="str">
            <v>con convenio</v>
          </cell>
        </row>
        <row r="143">
          <cell r="A143">
            <v>30085373</v>
          </cell>
          <cell r="B143" t="str">
            <v>REPOSICION ESTADIO MUNICIPAL DE FRUTILLAR</v>
          </cell>
          <cell r="C143" t="str">
            <v>FRUTILLAR</v>
          </cell>
          <cell r="D143">
            <v>0</v>
          </cell>
          <cell r="E143" t="str">
            <v>MOD MONTO</v>
          </cell>
          <cell r="F143" t="str">
            <v>MUN</v>
          </cell>
          <cell r="G143" t="str">
            <v>PAOLA</v>
          </cell>
          <cell r="H143" t="str">
            <v>02,08,2017</v>
          </cell>
          <cell r="I143" t="str">
            <v>16,06,2017</v>
          </cell>
          <cell r="J143" t="str">
            <v>16,08,2017</v>
          </cell>
          <cell r="K143" t="str">
            <v>RESOL 1889/01,08,2017</v>
          </cell>
          <cell r="L143" t="str">
            <v>OF 3304/04,09,2017</v>
          </cell>
          <cell r="M143" t="str">
            <v>con convenio</v>
          </cell>
        </row>
        <row r="144">
          <cell r="A144">
            <v>30472589</v>
          </cell>
          <cell r="B144" t="str">
            <v>REPOSICION ESCUELA RURAL DE COINCO COMUNA QUELLON</v>
          </cell>
          <cell r="C144" t="str">
            <v>QUELLON</v>
          </cell>
          <cell r="D144">
            <v>2406753</v>
          </cell>
          <cell r="E144" t="str">
            <v>OBRAS</v>
          </cell>
          <cell r="F144" t="str">
            <v>ARQUITECTURA</v>
          </cell>
          <cell r="G144" t="str">
            <v>ISABEL</v>
          </cell>
          <cell r="H144" t="str">
            <v>02,08,2017</v>
          </cell>
          <cell r="I144" t="str">
            <v>05,09,2017</v>
          </cell>
          <cell r="J144" t="str">
            <v>05,09,2017</v>
          </cell>
          <cell r="K144" t="str">
            <v>RESOL 2846/04,09,2017</v>
          </cell>
          <cell r="L144" t="str">
            <v>OF 3347/08,09,2017</v>
          </cell>
          <cell r="M144" t="str">
            <v>con convenio</v>
          </cell>
        </row>
        <row r="145">
          <cell r="A145">
            <v>30130819</v>
          </cell>
          <cell r="B145" t="str">
            <v>SUBSIDIO ENERGIA ELECTRICA LIN LIN</v>
          </cell>
          <cell r="C145" t="str">
            <v>QUINCHAO</v>
          </cell>
          <cell r="D145">
            <v>67972</v>
          </cell>
          <cell r="E145" t="str">
            <v>TRANSF</v>
          </cell>
          <cell r="F145" t="str">
            <v>MUN</v>
          </cell>
          <cell r="G145" t="str">
            <v>RENE</v>
          </cell>
          <cell r="H145" t="str">
            <v>02,08,2017</v>
          </cell>
          <cell r="I145" t="str">
            <v>03,08,2017</v>
          </cell>
          <cell r="J145" t="str">
            <v>03,08,2017</v>
          </cell>
          <cell r="K145" t="str">
            <v>RESOL 1894/01,08,2017</v>
          </cell>
          <cell r="L145" t="str">
            <v>OF 3093/07,08,2017</v>
          </cell>
          <cell r="M145" t="str">
            <v>con convenio</v>
          </cell>
        </row>
        <row r="146">
          <cell r="A146">
            <v>30396083</v>
          </cell>
          <cell r="B146" t="str">
            <v>HABILITACION SS.EE. SECTOR PIDO LOS ESPINOS</v>
          </cell>
          <cell r="C146">
            <v>0</v>
          </cell>
          <cell r="D146">
            <v>47093</v>
          </cell>
          <cell r="E146" t="str">
            <v>OBRAS</v>
          </cell>
          <cell r="F146" t="str">
            <v>SAESA</v>
          </cell>
          <cell r="G146" t="str">
            <v>RENE</v>
          </cell>
          <cell r="H146" t="str">
            <v>04,08,2017</v>
          </cell>
          <cell r="I146" t="str">
            <v>04,08,2017</v>
          </cell>
          <cell r="J146" t="str">
            <v>04,08,2017</v>
          </cell>
          <cell r="K146" t="str">
            <v>RESOL 1893/01,08,2017</v>
          </cell>
          <cell r="L146" t="str">
            <v>OF 3111/10,08,2017</v>
          </cell>
          <cell r="M146" t="str">
            <v>con convenio</v>
          </cell>
        </row>
        <row r="147">
          <cell r="A147">
            <v>30458130</v>
          </cell>
          <cell r="B147" t="str">
            <v>CONSTRUCCION CASETAS SANITARIAS Y CONVEXION SECTOR LOS PRADOS</v>
          </cell>
          <cell r="C147" t="str">
            <v>FRESIA</v>
          </cell>
          <cell r="D147">
            <v>377930</v>
          </cell>
          <cell r="E147" t="str">
            <v>PMB</v>
          </cell>
          <cell r="F147" t="str">
            <v>MUN</v>
          </cell>
          <cell r="G147" t="str">
            <v>PAULINA</v>
          </cell>
          <cell r="H147" t="str">
            <v>10,08,2017</v>
          </cell>
          <cell r="I147" t="str">
            <v>05,09,2017</v>
          </cell>
          <cell r="J147" t="str">
            <v>05,09,2017</v>
          </cell>
          <cell r="K147">
            <v>0</v>
          </cell>
          <cell r="L147">
            <v>0</v>
          </cell>
          <cell r="M147" t="str">
            <v>en tramite</v>
          </cell>
        </row>
        <row r="148">
          <cell r="A148">
            <v>30465242</v>
          </cell>
          <cell r="B148" t="str">
            <v>CONSTRUCCION SERVICIO APR SECTOR CENTINELA LA HUACHA</v>
          </cell>
          <cell r="C148" t="str">
            <v>FRUTILLAR</v>
          </cell>
          <cell r="D148">
            <v>314524</v>
          </cell>
          <cell r="E148" t="str">
            <v>OBRAS</v>
          </cell>
          <cell r="F148" t="str">
            <v>MUN</v>
          </cell>
          <cell r="G148" t="str">
            <v>PAULINA</v>
          </cell>
          <cell r="H148" t="str">
            <v>10,08,2017</v>
          </cell>
          <cell r="I148" t="str">
            <v>30,08,2017</v>
          </cell>
          <cell r="J148" t="str">
            <v>30,08,2017</v>
          </cell>
          <cell r="K148" t="str">
            <v>RESOL 2750/29,08,2017</v>
          </cell>
          <cell r="L148" t="str">
            <v>OF 3310/05,09,2017</v>
          </cell>
          <cell r="M148" t="str">
            <v>con convenio</v>
          </cell>
        </row>
        <row r="149">
          <cell r="A149">
            <v>0</v>
          </cell>
          <cell r="B149" t="str">
            <v>ACCESO UNIVERSAL EN INGRESO A SALTOS DEL PETROHUE</v>
          </cell>
          <cell r="C149" t="str">
            <v>PUERTO VARAS</v>
          </cell>
          <cell r="D149">
            <v>0</v>
          </cell>
          <cell r="E149" t="str">
            <v>CONV COLAB</v>
          </cell>
          <cell r="F149" t="str">
            <v>CONAF</v>
          </cell>
          <cell r="G149">
            <v>0</v>
          </cell>
          <cell r="H149">
            <v>0</v>
          </cell>
          <cell r="I149" t="str">
            <v>16,08,2017</v>
          </cell>
          <cell r="J149" t="str">
            <v>16,08,2017</v>
          </cell>
          <cell r="K149" t="str">
            <v>RESOL 2025/14,08,2017</v>
          </cell>
          <cell r="L149" t="str">
            <v>OF3199/22,08,2017</v>
          </cell>
          <cell r="M149" t="str">
            <v>con convenio</v>
          </cell>
        </row>
        <row r="150">
          <cell r="A150">
            <v>30096078</v>
          </cell>
          <cell r="B150" t="str">
            <v>HABILITACION SS.EE. SECTOR QUICAVI LOS MOLINOS</v>
          </cell>
          <cell r="C150" t="str">
            <v>QUEMCHI</v>
          </cell>
          <cell r="D150">
            <v>67968</v>
          </cell>
          <cell r="E150" t="str">
            <v>OBRAS</v>
          </cell>
          <cell r="F150" t="str">
            <v>SAESA</v>
          </cell>
          <cell r="G150" t="str">
            <v>RENE</v>
          </cell>
          <cell r="H150">
            <v>0</v>
          </cell>
          <cell r="I150" t="str">
            <v>16,08,2017</v>
          </cell>
          <cell r="J150" t="str">
            <v>16,08,2017</v>
          </cell>
          <cell r="K150">
            <v>0</v>
          </cell>
          <cell r="L150">
            <v>0</v>
          </cell>
          <cell r="M150" t="str">
            <v>en tramite</v>
          </cell>
        </row>
        <row r="151">
          <cell r="A151">
            <v>30174672</v>
          </cell>
          <cell r="B151" t="str">
            <v>HABILITACION SS.EE. LAS ESCALAS LA DIFICULTAD</v>
          </cell>
          <cell r="C151" t="str">
            <v>FUTALEUFU</v>
          </cell>
          <cell r="D151">
            <v>0</v>
          </cell>
          <cell r="E151" t="str">
            <v>MOD</v>
          </cell>
          <cell r="F151" t="str">
            <v>EDELAYSEN</v>
          </cell>
          <cell r="G151" t="str">
            <v>RENE</v>
          </cell>
          <cell r="H151">
            <v>0</v>
          </cell>
          <cell r="I151" t="str">
            <v>16,08,2017</v>
          </cell>
          <cell r="J151" t="str">
            <v>16,08,2017</v>
          </cell>
          <cell r="K151" t="str">
            <v>RESOL 67/18,08,2017</v>
          </cell>
          <cell r="L151" t="str">
            <v>OF 3408/20,09,2017</v>
          </cell>
          <cell r="M151" t="str">
            <v>con convenio</v>
          </cell>
        </row>
        <row r="152">
          <cell r="A152">
            <v>30130822</v>
          </cell>
          <cell r="B152" t="str">
            <v>SUBSIDIO GENERACION ENERGIA ELECTRICA ISLA TEUQUELIN</v>
          </cell>
          <cell r="C152" t="str">
            <v>QUINCHAO</v>
          </cell>
          <cell r="D152">
            <v>22000</v>
          </cell>
          <cell r="E152" t="str">
            <v>SUBSIDIO</v>
          </cell>
          <cell r="F152" t="str">
            <v>MUN</v>
          </cell>
          <cell r="G152" t="str">
            <v>RENE</v>
          </cell>
          <cell r="H152">
            <v>0</v>
          </cell>
          <cell r="I152" t="str">
            <v>16,08,2017</v>
          </cell>
          <cell r="J152" t="str">
            <v>16,08,2017</v>
          </cell>
          <cell r="K152" t="str">
            <v>RESOL 2024/14,08,2017</v>
          </cell>
          <cell r="L152" t="str">
            <v>OF 3200/22,08,2017</v>
          </cell>
          <cell r="M152" t="str">
            <v>con convenio</v>
          </cell>
        </row>
        <row r="153">
          <cell r="A153">
            <v>30342976</v>
          </cell>
          <cell r="B153" t="str">
            <v>REPOSICION DE MAQUINARIA PARA LA COMUNA DE CHAITEN</v>
          </cell>
          <cell r="C153" t="str">
            <v>CHAITEN</v>
          </cell>
          <cell r="D153">
            <v>314897</v>
          </cell>
          <cell r="E153" t="str">
            <v>EQUIP 29</v>
          </cell>
          <cell r="F153" t="str">
            <v>MUN</v>
          </cell>
          <cell r="G153" t="str">
            <v>VICTOR</v>
          </cell>
          <cell r="H153" t="str">
            <v>16,08,2017</v>
          </cell>
          <cell r="I153" t="str">
            <v>12,09,2017</v>
          </cell>
          <cell r="J153" t="str">
            <v>12,09,2017</v>
          </cell>
          <cell r="K153">
            <v>0</v>
          </cell>
          <cell r="L153">
            <v>0</v>
          </cell>
          <cell r="M153" t="str">
            <v>en tramite</v>
          </cell>
        </row>
        <row r="154">
          <cell r="A154">
            <v>30080729</v>
          </cell>
          <cell r="B154" t="str">
            <v>REPOSICION CENTRO DE SALUD FAMILIAR ANGELMO, PUERTO MONTT</v>
          </cell>
          <cell r="C154" t="str">
            <v>PUERTO MONTT</v>
          </cell>
          <cell r="D154">
            <v>116554</v>
          </cell>
          <cell r="E154" t="str">
            <v>DISEÑO</v>
          </cell>
          <cell r="F154" t="str">
            <v>S SALUD RELONCAVI</v>
          </cell>
          <cell r="G154" t="str">
            <v>PAOLA</v>
          </cell>
          <cell r="H154" t="str">
            <v>18,08,2017</v>
          </cell>
          <cell r="I154" t="str">
            <v>12,09,2017</v>
          </cell>
          <cell r="J154" t="str">
            <v>12,09,2017</v>
          </cell>
          <cell r="K154" t="str">
            <v>RESOL 3031/12,09,2017</v>
          </cell>
          <cell r="L154" t="str">
            <v>OF 3413/20,09,2017</v>
          </cell>
          <cell r="M154" t="str">
            <v>con convenio</v>
          </cell>
        </row>
        <row r="155">
          <cell r="A155">
            <v>30358323</v>
          </cell>
          <cell r="B155" t="str">
            <v>REPOSICION RETROEXCAVADORA MANTENCION CAMINOS VECINALES</v>
          </cell>
          <cell r="C155" t="str">
            <v>PUYEHUE</v>
          </cell>
          <cell r="D155">
            <v>81515</v>
          </cell>
          <cell r="E155" t="str">
            <v>EQUP 29</v>
          </cell>
          <cell r="F155" t="str">
            <v>MUN</v>
          </cell>
          <cell r="G155" t="str">
            <v>PAOLA</v>
          </cell>
          <cell r="H155" t="str">
            <v>21,08,2017</v>
          </cell>
          <cell r="I155" t="str">
            <v>30,08,2017</v>
          </cell>
          <cell r="J155" t="str">
            <v>30,08,2017</v>
          </cell>
          <cell r="K155" t="str">
            <v>RESOL 2751/29,08,2017</v>
          </cell>
          <cell r="L155" t="str">
            <v>OF 3309/05,09,2017</v>
          </cell>
          <cell r="M155" t="str">
            <v>con convenio</v>
          </cell>
        </row>
        <row r="156">
          <cell r="A156">
            <v>30211924</v>
          </cell>
          <cell r="B156" t="str">
            <v>REPOSICION CAMIONES Y MOTONIVELADORA PARA COMUNA PURRANQUE</v>
          </cell>
          <cell r="C156" t="str">
            <v>PURRANQUE</v>
          </cell>
          <cell r="D156">
            <v>443870</v>
          </cell>
          <cell r="E156" t="str">
            <v>EQUIP 29</v>
          </cell>
          <cell r="F156" t="str">
            <v>MUN</v>
          </cell>
          <cell r="G156" t="str">
            <v>PAOLA</v>
          </cell>
          <cell r="H156" t="str">
            <v>21,08,2017</v>
          </cell>
          <cell r="I156" t="str">
            <v>25,08,2017</v>
          </cell>
          <cell r="J156" t="str">
            <v>25,08,2017</v>
          </cell>
          <cell r="K156" t="str">
            <v>RESOL 73/28,08,2017</v>
          </cell>
          <cell r="L156">
            <v>0</v>
          </cell>
          <cell r="M156" t="str">
            <v>con convenio</v>
          </cell>
        </row>
        <row r="157">
          <cell r="A157">
            <v>30137060</v>
          </cell>
          <cell r="B157" t="str">
            <v>INVERSIONES PRODUCTIVAS EN FAMILIAS USUARIAS DE LOS PROGRAMAS ASESORIA TECNICA DE INDAP</v>
          </cell>
          <cell r="C157" t="str">
            <v>REGIONAL</v>
          </cell>
          <cell r="D157">
            <v>0</v>
          </cell>
          <cell r="E157" t="str">
            <v>MOD</v>
          </cell>
          <cell r="F157" t="str">
            <v>INDAP</v>
          </cell>
          <cell r="G157" t="str">
            <v>RENE</v>
          </cell>
          <cell r="H157">
            <v>0</v>
          </cell>
          <cell r="I157" t="str">
            <v>22,08,2017</v>
          </cell>
          <cell r="J157" t="str">
            <v>22,08,2017</v>
          </cell>
          <cell r="K157" t="str">
            <v>RESOL 72/28,08,2017</v>
          </cell>
          <cell r="L157">
            <v>0</v>
          </cell>
          <cell r="M157" t="str">
            <v>con convenio</v>
          </cell>
        </row>
        <row r="158">
          <cell r="A158">
            <v>30483178</v>
          </cell>
          <cell r="B158" t="str">
            <v>CORFO-APLICACIÓN MODELO EMPREND E INNOVACION REGIONAL</v>
          </cell>
          <cell r="C158" t="str">
            <v>REGIONAL</v>
          </cell>
          <cell r="D158">
            <v>1978000</v>
          </cell>
          <cell r="E158" t="str">
            <v>TRANSF FIC</v>
          </cell>
          <cell r="F158" t="str">
            <v>CORFO</v>
          </cell>
          <cell r="G158" t="str">
            <v>MAURICIO</v>
          </cell>
          <cell r="H158" t="str">
            <v>22,08,2017</v>
          </cell>
          <cell r="I158">
            <v>0</v>
          </cell>
          <cell r="J158">
            <v>0</v>
          </cell>
          <cell r="K158">
            <v>0</v>
          </cell>
          <cell r="L158">
            <v>0</v>
          </cell>
          <cell r="M158" t="str">
            <v>en tramite</v>
          </cell>
        </row>
        <row r="159">
          <cell r="A159">
            <v>30137137</v>
          </cell>
          <cell r="B159" t="str">
            <v>SUBSIDIO OPERACIÓN ISLA ACUI</v>
          </cell>
          <cell r="C159" t="str">
            <v>QUEILEN</v>
          </cell>
          <cell r="D159">
            <v>18544657</v>
          </cell>
          <cell r="E159" t="str">
            <v>SUBSIDIO</v>
          </cell>
          <cell r="F159" t="str">
            <v>MUN</v>
          </cell>
          <cell r="G159" t="str">
            <v>RENE</v>
          </cell>
          <cell r="H159" t="str">
            <v>23,08,2017</v>
          </cell>
          <cell r="I159" t="str">
            <v>23,08,2017</v>
          </cell>
          <cell r="J159" t="str">
            <v>23,08,2017</v>
          </cell>
          <cell r="K159" t="str">
            <v>RESOL 2431/25,08,2017</v>
          </cell>
          <cell r="L159" t="str">
            <v>OF 3305/04,09,2017</v>
          </cell>
          <cell r="M159" t="str">
            <v>con convenio</v>
          </cell>
        </row>
        <row r="160">
          <cell r="A160">
            <v>30485828</v>
          </cell>
          <cell r="B160" t="str">
            <v>REPOSICION EXCAVADORA COMUNA DE QUEILEN</v>
          </cell>
          <cell r="C160" t="str">
            <v>QUEILEN</v>
          </cell>
          <cell r="D160">
            <v>117978</v>
          </cell>
          <cell r="E160" t="str">
            <v>EQUIP 29</v>
          </cell>
          <cell r="F160" t="str">
            <v>MUN</v>
          </cell>
          <cell r="G160" t="str">
            <v>GLORIA</v>
          </cell>
          <cell r="H160" t="str">
            <v>24,08,2017</v>
          </cell>
          <cell r="I160" t="str">
            <v>29,08,2017</v>
          </cell>
          <cell r="J160" t="str">
            <v>29,08,2017</v>
          </cell>
          <cell r="K160" t="str">
            <v>RESOL 2508/28,08,2017</v>
          </cell>
          <cell r="L160" t="str">
            <v>OF3300/04,09,2017</v>
          </cell>
          <cell r="M160" t="str">
            <v>con convenio</v>
          </cell>
        </row>
        <row r="161">
          <cell r="A161">
            <v>30345522</v>
          </cell>
          <cell r="B161" t="str">
            <v xml:space="preserve">ADQUISICION CAMION MULTIPROPOSITO PARA EMERGENCIAS </v>
          </cell>
          <cell r="C161" t="str">
            <v>FUTALEUFU</v>
          </cell>
          <cell r="D161">
            <v>398638</v>
          </cell>
          <cell r="E161" t="str">
            <v>EQUIP 29</v>
          </cell>
          <cell r="F161" t="str">
            <v>MUN</v>
          </cell>
          <cell r="G161" t="str">
            <v>VICTOR</v>
          </cell>
          <cell r="H161" t="str">
            <v>25,08,2017</v>
          </cell>
          <cell r="I161" t="str">
            <v>31,08,2017</v>
          </cell>
          <cell r="J161" t="str">
            <v>31,08,2017</v>
          </cell>
          <cell r="K161">
            <v>0</v>
          </cell>
          <cell r="L161">
            <v>0</v>
          </cell>
          <cell r="M161" t="str">
            <v>en tramite</v>
          </cell>
        </row>
        <row r="162">
          <cell r="A162">
            <v>30354828</v>
          </cell>
          <cell r="B162" t="str">
            <v>ADQUISICION EXCAVADORA PARA LA MUNICIPALIDAD DE HUALAIHUE</v>
          </cell>
          <cell r="C162" t="str">
            <v>HUALAIHUE</v>
          </cell>
          <cell r="D162">
            <v>172337</v>
          </cell>
          <cell r="E162" t="str">
            <v>EQUIP 29</v>
          </cell>
          <cell r="F162" t="str">
            <v>MUN</v>
          </cell>
          <cell r="G162" t="str">
            <v>VICTOR</v>
          </cell>
          <cell r="H162" t="str">
            <v>25,08,2017</v>
          </cell>
          <cell r="I162" t="str">
            <v>29,08,2017</v>
          </cell>
          <cell r="J162" t="str">
            <v>29,08,2017</v>
          </cell>
          <cell r="K162" t="str">
            <v>RESOL 2509/28,08,2017</v>
          </cell>
          <cell r="L162" t="str">
            <v>OF 3303/04,09,2017</v>
          </cell>
          <cell r="M162" t="str">
            <v>con convenio</v>
          </cell>
        </row>
        <row r="163">
          <cell r="A163">
            <v>30428525</v>
          </cell>
          <cell r="B163" t="str">
            <v>CONSERVACION DE CAMINOS NO ENROLADOS QUELLON CONTINENTAL</v>
          </cell>
          <cell r="C163" t="str">
            <v>QUELLON</v>
          </cell>
          <cell r="D163">
            <v>460050</v>
          </cell>
          <cell r="E163" t="str">
            <v>CONS CIRC 33</v>
          </cell>
          <cell r="F163" t="str">
            <v>MUN</v>
          </cell>
          <cell r="G163" t="str">
            <v>EDGARDO</v>
          </cell>
          <cell r="H163" t="str">
            <v>28,08,2017</v>
          </cell>
          <cell r="I163" t="str">
            <v>25,09,2017</v>
          </cell>
          <cell r="J163" t="str">
            <v>25,09,2017</v>
          </cell>
          <cell r="K163">
            <v>0</v>
          </cell>
          <cell r="L163">
            <v>0</v>
          </cell>
          <cell r="M163" t="str">
            <v>en tramite</v>
          </cell>
        </row>
        <row r="164">
          <cell r="A164">
            <v>30115349</v>
          </cell>
          <cell r="B164" t="str">
            <v>CONSTRUCCIN PAVIMENTOS AVDA PDTE IBAÑEZ, CALBUCO</v>
          </cell>
          <cell r="C164" t="str">
            <v>CALBUCO</v>
          </cell>
          <cell r="D164">
            <v>677004</v>
          </cell>
          <cell r="E164" t="str">
            <v>OBRAS</v>
          </cell>
          <cell r="F164" t="str">
            <v>MUN</v>
          </cell>
          <cell r="G164" t="str">
            <v>KARIN</v>
          </cell>
          <cell r="H164" t="str">
            <v>28,08,2017</v>
          </cell>
          <cell r="I164" t="str">
            <v>22,09,2017</v>
          </cell>
          <cell r="J164" t="str">
            <v>22,09,2017</v>
          </cell>
          <cell r="K164">
            <v>0</v>
          </cell>
          <cell r="L164">
            <v>0</v>
          </cell>
          <cell r="M164" t="str">
            <v>en tramite</v>
          </cell>
        </row>
        <row r="165">
          <cell r="A165">
            <v>30486204</v>
          </cell>
          <cell r="B165" t="str">
            <v>ADQUISICION CABINA FOTOTERAPIA PARA HOSPITAL BASE OSORNO</v>
          </cell>
          <cell r="C165" t="str">
            <v>OSORNO</v>
          </cell>
          <cell r="D165">
            <v>24857</v>
          </cell>
          <cell r="E165" t="str">
            <v>EQUIP 29</v>
          </cell>
          <cell r="F165" t="str">
            <v>S SALUD OSORNO</v>
          </cell>
          <cell r="G165" t="str">
            <v>OSVALDO</v>
          </cell>
          <cell r="H165" t="str">
            <v>29,08,2017</v>
          </cell>
          <cell r="I165" t="str">
            <v>07,09,2017</v>
          </cell>
          <cell r="J165" t="str">
            <v>07,09,2017</v>
          </cell>
          <cell r="K165" t="str">
            <v>RESOL 2886/08,09,2017</v>
          </cell>
          <cell r="L165" t="str">
            <v>OF 3417/20,09,2017</v>
          </cell>
          <cell r="M165" t="str">
            <v>con convenio</v>
          </cell>
        </row>
        <row r="166">
          <cell r="A166">
            <v>30487412</v>
          </cell>
          <cell r="B166" t="str">
            <v>REPOSICION VEHICULOS DIRECCION DE DESARROLLO COMUNITARIO</v>
          </cell>
          <cell r="C166" t="str">
            <v>PUERTO OCTAY</v>
          </cell>
          <cell r="D166">
            <v>39980</v>
          </cell>
          <cell r="E166" t="str">
            <v>EQUIP 29</v>
          </cell>
          <cell r="F166" t="str">
            <v>MUN</v>
          </cell>
          <cell r="G166" t="str">
            <v>OSVALDO</v>
          </cell>
          <cell r="H166" t="str">
            <v>29,08,2017</v>
          </cell>
          <cell r="I166" t="str">
            <v>31,08,2017</v>
          </cell>
          <cell r="J166" t="str">
            <v>31,08,2017</v>
          </cell>
          <cell r="K166" t="str">
            <v>RESOL 2809/31,08,2017</v>
          </cell>
          <cell r="L166" t="str">
            <v>OF 3345/08,09,2017</v>
          </cell>
          <cell r="M166" t="str">
            <v>con convenio</v>
          </cell>
        </row>
        <row r="167">
          <cell r="A167">
            <v>30487760</v>
          </cell>
          <cell r="B167" t="str">
            <v>ADQUISICION VEHICULO DE TRASLADO PARA DIALIZADOS DE DIDECO</v>
          </cell>
          <cell r="C167" t="str">
            <v>PUERTO OCTAY</v>
          </cell>
          <cell r="D167">
            <v>40000</v>
          </cell>
          <cell r="E167" t="str">
            <v>EQUIP 29</v>
          </cell>
          <cell r="F167" t="str">
            <v>MUN</v>
          </cell>
          <cell r="G167" t="str">
            <v>OSVALDO</v>
          </cell>
          <cell r="H167" t="str">
            <v>29,08,2017</v>
          </cell>
          <cell r="I167" t="str">
            <v>31,08,2017</v>
          </cell>
          <cell r="J167" t="str">
            <v>31,08,2017</v>
          </cell>
          <cell r="K167" t="str">
            <v>RESOL 2810/31,08,2017</v>
          </cell>
          <cell r="L167" t="str">
            <v>OF 3346/08,09,2017</v>
          </cell>
          <cell r="M167" t="str">
            <v>con convenio</v>
          </cell>
        </row>
        <row r="168">
          <cell r="A168">
            <v>30419826</v>
          </cell>
          <cell r="B168" t="str">
            <v>CAPACITACION PARA EL FOMENTO AGROFORESTAL EN PALENA Y COCHAMO</v>
          </cell>
          <cell r="C168" t="str">
            <v>REGIONAL</v>
          </cell>
          <cell r="D168">
            <v>315000</v>
          </cell>
          <cell r="E168" t="str">
            <v>TRANSF</v>
          </cell>
          <cell r="F168" t="str">
            <v>SEREMI AGRIC</v>
          </cell>
          <cell r="G168" t="str">
            <v>PAOLA</v>
          </cell>
          <cell r="H168" t="str">
            <v>29,08,2017</v>
          </cell>
          <cell r="I168" t="str">
            <v>29,08,2017</v>
          </cell>
          <cell r="J168" t="str">
            <v>29,08,2017</v>
          </cell>
          <cell r="K168">
            <v>0</v>
          </cell>
          <cell r="L168">
            <v>0</v>
          </cell>
          <cell r="M168" t="str">
            <v>en tramite</v>
          </cell>
        </row>
        <row r="169">
          <cell r="A169">
            <v>30377475</v>
          </cell>
          <cell r="B169" t="str">
            <v>CONSTRUCCION HOSPITAL PUERTO VARAS</v>
          </cell>
          <cell r="C169" t="str">
            <v>PUERTO VARAS</v>
          </cell>
          <cell r="D169">
            <v>1944000</v>
          </cell>
          <cell r="E169" t="str">
            <v>DISEÑO</v>
          </cell>
          <cell r="F169" t="str">
            <v>SSALUD RELONCAVI</v>
          </cell>
          <cell r="G169" t="str">
            <v>PAULINA</v>
          </cell>
          <cell r="H169" t="str">
            <v>29,08,2017</v>
          </cell>
          <cell r="I169" t="str">
            <v>25,09,2017</v>
          </cell>
          <cell r="J169" t="str">
            <v>25,09,2017</v>
          </cell>
          <cell r="K169">
            <v>0</v>
          </cell>
          <cell r="L169">
            <v>0</v>
          </cell>
          <cell r="M169" t="str">
            <v>en tramite</v>
          </cell>
        </row>
        <row r="170">
          <cell r="A170">
            <v>30136310</v>
          </cell>
          <cell r="B170" t="str">
            <v>MEJORAMIENTO IMAGENOLOGIA COMPLEJA HOSPITAL SAN JOSE OSORNO</v>
          </cell>
          <cell r="C170" t="str">
            <v>PROVINCIAL</v>
          </cell>
          <cell r="D170">
            <v>312079</v>
          </cell>
          <cell r="E170" t="str">
            <v>OBRAS</v>
          </cell>
          <cell r="F170" t="str">
            <v>S SALUD OSORNO</v>
          </cell>
          <cell r="G170" t="str">
            <v>OSVALDO</v>
          </cell>
          <cell r="H170" t="str">
            <v>31,08,2017</v>
          </cell>
          <cell r="I170" t="str">
            <v>12,09,2017</v>
          </cell>
          <cell r="J170" t="str">
            <v>12,09,2017</v>
          </cell>
          <cell r="K170" t="str">
            <v>RESOL 3029/12,09,2017</v>
          </cell>
          <cell r="L170" t="str">
            <v>OF 3414/20,09,2017</v>
          </cell>
          <cell r="M170" t="str">
            <v>con convenio</v>
          </cell>
        </row>
        <row r="171">
          <cell r="A171">
            <v>30136310</v>
          </cell>
          <cell r="B171" t="str">
            <v>MEJORAMIENTO IMAGENOLOGIA COMPLEJA HOSPITAL SAN JOSE OSORNO</v>
          </cell>
          <cell r="C171" t="str">
            <v>PROVINCIAL</v>
          </cell>
          <cell r="D171">
            <v>1499043</v>
          </cell>
          <cell r="E171" t="str">
            <v>EQUIP</v>
          </cell>
          <cell r="F171" t="str">
            <v>S SALUD OSORNO</v>
          </cell>
          <cell r="G171" t="str">
            <v>OSVALDO</v>
          </cell>
          <cell r="H171" t="str">
            <v>31,08,2017</v>
          </cell>
          <cell r="I171">
            <v>0</v>
          </cell>
          <cell r="J171" t="str">
            <v>sin asignacion</v>
          </cell>
          <cell r="K171">
            <v>0</v>
          </cell>
          <cell r="L171">
            <v>0</v>
          </cell>
          <cell r="M171" t="str">
            <v>en tramite</v>
          </cell>
        </row>
        <row r="172">
          <cell r="A172">
            <v>30427023</v>
          </cell>
          <cell r="B172" t="str">
            <v>EQUIPAMIENTO TECNOLOGICO PARA EDUCACION PREBASICA MAULLIN</v>
          </cell>
          <cell r="C172" t="str">
            <v>MAULLIN</v>
          </cell>
          <cell r="D172">
            <v>499636</v>
          </cell>
          <cell r="E172" t="str">
            <v>EQUIP 29</v>
          </cell>
          <cell r="F172" t="str">
            <v>MUN</v>
          </cell>
          <cell r="G172" t="str">
            <v>OSVALDO</v>
          </cell>
          <cell r="H172" t="str">
            <v>01,09,2017</v>
          </cell>
          <cell r="I172" t="str">
            <v>07,09,2017</v>
          </cell>
          <cell r="J172" t="str">
            <v>07,09,2017</v>
          </cell>
          <cell r="K172">
            <v>0</v>
          </cell>
          <cell r="L172">
            <v>0</v>
          </cell>
          <cell r="M172" t="str">
            <v>en tramite</v>
          </cell>
        </row>
        <row r="173">
          <cell r="A173">
            <v>30136060</v>
          </cell>
          <cell r="B173" t="str">
            <v>CONSTRUCCION DEFENSAS FLUVIALES RIO BLANCO EN CHAITEN SUR</v>
          </cell>
          <cell r="C173" t="str">
            <v>CHAITEN</v>
          </cell>
          <cell r="D173">
            <v>0</v>
          </cell>
          <cell r="E173" t="str">
            <v>MOD OBRAS</v>
          </cell>
          <cell r="F173" t="str">
            <v>OO.HH.</v>
          </cell>
          <cell r="G173" t="str">
            <v>VÍCTOR</v>
          </cell>
          <cell r="H173" t="str">
            <v>06,09,2017</v>
          </cell>
          <cell r="I173" t="str">
            <v>12,09,2017</v>
          </cell>
          <cell r="J173" t="str">
            <v>12,09,2017</v>
          </cell>
          <cell r="K173" t="str">
            <v>RESOL 3032/12,09,2017</v>
          </cell>
          <cell r="L173" t="str">
            <v>OF 3415/20,09,2017</v>
          </cell>
          <cell r="M173" t="str">
            <v>con convenio</v>
          </cell>
        </row>
        <row r="174">
          <cell r="A174">
            <v>30137881</v>
          </cell>
          <cell r="B174" t="str">
            <v>CONSERVACION DE ACERAS EN DIVERSAS CALLES DE ANCUD</v>
          </cell>
          <cell r="C174" t="str">
            <v>ANCUD</v>
          </cell>
          <cell r="D174">
            <v>460895</v>
          </cell>
          <cell r="E174" t="str">
            <v>OBRAS CIRC 33</v>
          </cell>
          <cell r="F174" t="str">
            <v>MUN</v>
          </cell>
          <cell r="G174" t="str">
            <v>GLORIA</v>
          </cell>
          <cell r="H174" t="str">
            <v>11,09,2017</v>
          </cell>
          <cell r="I174">
            <v>0</v>
          </cell>
          <cell r="J174">
            <v>0</v>
          </cell>
          <cell r="K174">
            <v>0</v>
          </cell>
          <cell r="L174">
            <v>0</v>
          </cell>
          <cell r="M174" t="str">
            <v>en tramite</v>
          </cell>
        </row>
        <row r="175">
          <cell r="A175">
            <v>30341325</v>
          </cell>
          <cell r="B175" t="str">
            <v>INDAP-TRANSFERENCIA ASESORIA TECNICA EN TURISMO RURAL II ETAPA</v>
          </cell>
          <cell r="C175" t="str">
            <v>REGIONAL</v>
          </cell>
          <cell r="D175">
            <v>0</v>
          </cell>
          <cell r="E175" t="str">
            <v>MOD TRANSF</v>
          </cell>
          <cell r="F175" t="str">
            <v>INDAP</v>
          </cell>
          <cell r="G175" t="str">
            <v>PAOLA</v>
          </cell>
          <cell r="H175">
            <v>0</v>
          </cell>
          <cell r="I175" t="str">
            <v>12,09,2017</v>
          </cell>
          <cell r="J175" t="str">
            <v>12,09,2017</v>
          </cell>
          <cell r="K175">
            <v>0</v>
          </cell>
          <cell r="L175">
            <v>0</v>
          </cell>
          <cell r="M175" t="str">
            <v>en tramite</v>
          </cell>
        </row>
        <row r="176">
          <cell r="A176">
            <v>30349572</v>
          </cell>
          <cell r="B176" t="str">
            <v>HABILITACION SS.EE. SECTOR VILUPULLI</v>
          </cell>
          <cell r="C176" t="str">
            <v>CHONCHI</v>
          </cell>
          <cell r="D176">
            <v>51046</v>
          </cell>
          <cell r="E176" t="str">
            <v>ELEC</v>
          </cell>
          <cell r="F176" t="str">
            <v>MUN</v>
          </cell>
          <cell r="G176" t="str">
            <v>RENE</v>
          </cell>
          <cell r="H176" t="str">
            <v>12,09,2017</v>
          </cell>
          <cell r="I176" t="str">
            <v>12,09,2017</v>
          </cell>
          <cell r="J176" t="str">
            <v>12,09,2017</v>
          </cell>
          <cell r="K176" t="str">
            <v>RESOL 3030/12,09,2017</v>
          </cell>
          <cell r="L176" t="str">
            <v>OF 3412/20,09,2017</v>
          </cell>
          <cell r="M176" t="str">
            <v>con convenio</v>
          </cell>
        </row>
        <row r="177">
          <cell r="A177">
            <v>30453827</v>
          </cell>
          <cell r="B177" t="str">
            <v>CONSERVAICON CAMINOS VECINALES GLOSA 7, ETAPA 1 PROV CHILOE</v>
          </cell>
          <cell r="C177" t="str">
            <v>PROVINCIAL</v>
          </cell>
          <cell r="D177">
            <v>1298249</v>
          </cell>
          <cell r="E177" t="str">
            <v>OBRAS CIRC 33</v>
          </cell>
          <cell r="F177" t="str">
            <v>VIALIDAD</v>
          </cell>
          <cell r="G177" t="str">
            <v>EDGARDO</v>
          </cell>
          <cell r="H177" t="str">
            <v>12,09,2017</v>
          </cell>
          <cell r="I177">
            <v>0</v>
          </cell>
          <cell r="J177">
            <v>0</v>
          </cell>
          <cell r="K177">
            <v>0</v>
          </cell>
          <cell r="L177">
            <v>0</v>
          </cell>
          <cell r="M177" t="str">
            <v>en tramite</v>
          </cell>
        </row>
        <row r="178">
          <cell r="A178">
            <v>30458322</v>
          </cell>
          <cell r="B178" t="str">
            <v>CONSERVACION VARIOS CAMINOS VECINALES GLOSA 7 COMUNA FRESIA</v>
          </cell>
          <cell r="C178" t="str">
            <v>FRESIA</v>
          </cell>
          <cell r="D178">
            <v>313240</v>
          </cell>
          <cell r="E178" t="str">
            <v>OBRAS CIRC 33</v>
          </cell>
          <cell r="F178" t="str">
            <v>VIALIDAD</v>
          </cell>
          <cell r="G178" t="str">
            <v>KARIN</v>
          </cell>
          <cell r="H178" t="str">
            <v>12,09,2017</v>
          </cell>
          <cell r="I178">
            <v>0</v>
          </cell>
          <cell r="J178">
            <v>0</v>
          </cell>
          <cell r="K178">
            <v>0</v>
          </cell>
          <cell r="L178">
            <v>0</v>
          </cell>
          <cell r="M178" t="str">
            <v>en tramite</v>
          </cell>
        </row>
        <row r="179">
          <cell r="A179">
            <v>30467536</v>
          </cell>
          <cell r="B179" t="str">
            <v>ADQUISICION SISTEMA DE ILUMINACION PAD. FUTALEUFU</v>
          </cell>
          <cell r="C179" t="str">
            <v>FUTALEUFU</v>
          </cell>
          <cell r="D179">
            <v>104550</v>
          </cell>
          <cell r="E179" t="str">
            <v>EQUIP 29</v>
          </cell>
          <cell r="F179" t="str">
            <v>AEROPUERTOS</v>
          </cell>
          <cell r="G179" t="str">
            <v>VICTOR</v>
          </cell>
          <cell r="H179" t="str">
            <v>14,09,2017</v>
          </cell>
          <cell r="I179">
            <v>0</v>
          </cell>
          <cell r="J179">
            <v>0</v>
          </cell>
          <cell r="K179">
            <v>0</v>
          </cell>
          <cell r="L179">
            <v>0</v>
          </cell>
          <cell r="M179" t="str">
            <v>en tramite</v>
          </cell>
        </row>
        <row r="180">
          <cell r="A180">
            <v>30129384</v>
          </cell>
          <cell r="B180" t="str">
            <v>CONSTRUCCION CENTRO REFERENCIA Y DIAGNOSTICO MEDICO OSORNO</v>
          </cell>
          <cell r="C180" t="str">
            <v>OSORNO</v>
          </cell>
          <cell r="D180">
            <v>527505</v>
          </cell>
          <cell r="E180" t="str">
            <v xml:space="preserve">EQUIP </v>
          </cell>
          <cell r="F180" t="str">
            <v>MUN</v>
          </cell>
          <cell r="G180" t="str">
            <v>IGNACIO</v>
          </cell>
          <cell r="H180" t="str">
            <v>25,09,2017</v>
          </cell>
          <cell r="I180">
            <v>0</v>
          </cell>
          <cell r="J180">
            <v>0</v>
          </cell>
          <cell r="K180">
            <v>0</v>
          </cell>
          <cell r="L180">
            <v>0</v>
          </cell>
          <cell r="M180" t="str">
            <v>en tramite</v>
          </cell>
        </row>
        <row r="181">
          <cell r="A181">
            <v>30137798</v>
          </cell>
          <cell r="B181" t="str">
            <v xml:space="preserve">REPOSICION DE MOTONIVELADORA Y SEMIREMOLQUE CAMA BAJA </v>
          </cell>
          <cell r="C181" t="str">
            <v>QUEMCHI</v>
          </cell>
          <cell r="D181">
            <v>212834</v>
          </cell>
          <cell r="E181" t="str">
            <v>EQUIP 29</v>
          </cell>
          <cell r="F181" t="str">
            <v>MUN</v>
          </cell>
          <cell r="G181" t="str">
            <v>GLORIA</v>
          </cell>
          <cell r="H181" t="str">
            <v>25,09,2017</v>
          </cell>
          <cell r="I181">
            <v>0</v>
          </cell>
          <cell r="J181">
            <v>0</v>
          </cell>
          <cell r="K181">
            <v>0</v>
          </cell>
          <cell r="L181">
            <v>0</v>
          </cell>
          <cell r="M181" t="str">
            <v>en tramite</v>
          </cell>
        </row>
        <row r="182">
          <cell r="A182">
            <v>30461279</v>
          </cell>
          <cell r="B182" t="str">
            <v xml:space="preserve">AMPLIACION APR LAS QUEMAS SAN ANTONIO SECTOR CHAQUEIHUA </v>
          </cell>
          <cell r="C182" t="str">
            <v>PUERTO MONTT</v>
          </cell>
          <cell r="D182">
            <v>395716</v>
          </cell>
          <cell r="E182" t="str">
            <v>CONV OBRAS</v>
          </cell>
          <cell r="F182" t="str">
            <v>MUN</v>
          </cell>
          <cell r="G182" t="str">
            <v>PAULINA</v>
          </cell>
          <cell r="H182" t="str">
            <v>25,09,2017</v>
          </cell>
          <cell r="I182">
            <v>0</v>
          </cell>
          <cell r="J182">
            <v>0</v>
          </cell>
          <cell r="K182">
            <v>0</v>
          </cell>
          <cell r="L182">
            <v>0</v>
          </cell>
          <cell r="M182" t="str">
            <v>en tramite</v>
          </cell>
        </row>
        <row r="183">
          <cell r="A183">
            <v>30129384</v>
          </cell>
          <cell r="B183" t="str">
            <v>CONSTRUCCION CENTRO REFERENCIA Y DIAGNOSTICO MEDICO OSORNO</v>
          </cell>
          <cell r="C183" t="str">
            <v>OSORNO</v>
          </cell>
          <cell r="D183">
            <v>0</v>
          </cell>
          <cell r="E183" t="str">
            <v>MOD OBRAS</v>
          </cell>
          <cell r="F183" t="str">
            <v>MUN</v>
          </cell>
          <cell r="G183" t="str">
            <v>IGNACIO</v>
          </cell>
          <cell r="H183" t="str">
            <v>26,09,2017</v>
          </cell>
          <cell r="I183" t="str">
            <v>02/10,2017</v>
          </cell>
          <cell r="J183" t="str">
            <v>02,10,2017</v>
          </cell>
          <cell r="K183">
            <v>0</v>
          </cell>
          <cell r="L183">
            <v>0</v>
          </cell>
          <cell r="M183" t="str">
            <v>en tramite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A2">
            <v>30129698</v>
          </cell>
          <cell r="B2" t="str">
            <v>CAPACITACION Y PERFECCIONAMIENTO ASIGNATURA LENGUA INDIGENA</v>
          </cell>
          <cell r="C2" t="str">
            <v>REGIONAL</v>
          </cell>
          <cell r="D2">
            <v>0</v>
          </cell>
          <cell r="E2" t="str">
            <v xml:space="preserve">MOD </v>
          </cell>
          <cell r="F2" t="str">
            <v>SEREMI EDUC</v>
          </cell>
          <cell r="G2" t="str">
            <v>MAZUELA</v>
          </cell>
          <cell r="H2">
            <v>0</v>
          </cell>
          <cell r="I2" t="str">
            <v>03,01,2017</v>
          </cell>
          <cell r="J2" t="str">
            <v>03,1,2017</v>
          </cell>
          <cell r="K2" t="str">
            <v>RESOL 001/03,01,2017</v>
          </cell>
          <cell r="L2">
            <v>0</v>
          </cell>
          <cell r="M2" t="str">
            <v>CONTRALORIA 06,01,2017</v>
          </cell>
          <cell r="O2" t="str">
            <v>CON CONVENIO</v>
          </cell>
        </row>
        <row r="3">
          <cell r="A3">
            <v>30327689</v>
          </cell>
          <cell r="B3" t="str">
            <v>PROGRAMA DESARROLLO PARA LAS MUJERES CHAITEN</v>
          </cell>
          <cell r="C3" t="str">
            <v>REGIONAL</v>
          </cell>
          <cell r="D3">
            <v>0</v>
          </cell>
          <cell r="E3" t="str">
            <v xml:space="preserve">MOD </v>
          </cell>
          <cell r="F3" t="str">
            <v>SERNAMEG</v>
          </cell>
          <cell r="G3" t="str">
            <v>MAZUELA</v>
          </cell>
          <cell r="H3">
            <v>0</v>
          </cell>
          <cell r="I3" t="str">
            <v>03,01,2017</v>
          </cell>
          <cell r="J3" t="str">
            <v>03,01,2017</v>
          </cell>
          <cell r="K3" t="str">
            <v>RESOL 3671/28,12,2016</v>
          </cell>
          <cell r="L3" t="str">
            <v>OF 022/06,01,2017</v>
          </cell>
          <cell r="O3" t="str">
            <v>CON CONVENIO</v>
          </cell>
        </row>
        <row r="4">
          <cell r="A4">
            <v>30130362</v>
          </cell>
          <cell r="B4" t="str">
            <v>FONDO APOYO AL EMPRENDIMIENTO FEMENINO REINSERCION SOCIAL Y LABORAL MUJERES PRIVADAS DE LIBERTAD</v>
          </cell>
          <cell r="C4" t="str">
            <v>REGIONAL</v>
          </cell>
          <cell r="D4">
            <v>0</v>
          </cell>
          <cell r="E4" t="str">
            <v xml:space="preserve">MOD </v>
          </cell>
          <cell r="F4" t="str">
            <v>SERNAMEG</v>
          </cell>
          <cell r="G4" t="str">
            <v>MAZUELA</v>
          </cell>
          <cell r="H4" t="str">
            <v>03,01,2017</v>
          </cell>
          <cell r="I4" t="str">
            <v>03,01,2017</v>
          </cell>
          <cell r="J4" t="str">
            <v>03,01,2017</v>
          </cell>
          <cell r="K4" t="str">
            <v>RESOL 159/30,12,2016</v>
          </cell>
          <cell r="L4" t="str">
            <v>586/01,02,2017</v>
          </cell>
          <cell r="M4" t="str">
            <v>CONTRALORIA 04,01,2017</v>
          </cell>
          <cell r="N4" t="str">
            <v>TOMA RAZON 24,01,2017</v>
          </cell>
          <cell r="O4" t="str">
            <v>CON CONVENIO</v>
          </cell>
        </row>
        <row r="5">
          <cell r="A5">
            <v>30428524</v>
          </cell>
          <cell r="B5" t="str">
            <v>CONSERVACION DE CAMINOS NO ENROLADOS QUELLON INSULAR</v>
          </cell>
          <cell r="C5" t="str">
            <v>QUELLON</v>
          </cell>
          <cell r="D5">
            <v>332278</v>
          </cell>
          <cell r="E5" t="str">
            <v>CIRC 33</v>
          </cell>
          <cell r="F5" t="str">
            <v>MUN</v>
          </cell>
          <cell r="G5" t="str">
            <v>GLORIA</v>
          </cell>
          <cell r="H5" t="str">
            <v>05,01,2017</v>
          </cell>
          <cell r="I5" t="str">
            <v>28,02,2017</v>
          </cell>
          <cell r="J5" t="str">
            <v>28,02,2017</v>
          </cell>
          <cell r="K5" t="str">
            <v>RESOL 432/03,03,2017</v>
          </cell>
          <cell r="L5" t="str">
            <v>OF 1015/07,03,2017</v>
          </cell>
          <cell r="O5" t="str">
            <v>CON CONVENIO</v>
          </cell>
        </row>
        <row r="6">
          <cell r="A6">
            <v>30136720</v>
          </cell>
          <cell r="B6" t="str">
            <v>RESTAURACION FACHADAS ZONA TIPICA DE PUERTO VARAS</v>
          </cell>
          <cell r="C6" t="str">
            <v>PUERTO VARAS</v>
          </cell>
          <cell r="D6">
            <v>44974</v>
          </cell>
          <cell r="E6" t="str">
            <v>OBRAS</v>
          </cell>
          <cell r="F6" t="str">
            <v>SERVIU</v>
          </cell>
          <cell r="G6" t="str">
            <v xml:space="preserve"> PAULY</v>
          </cell>
          <cell r="H6" t="str">
            <v>09,01,2017</v>
          </cell>
          <cell r="I6" t="str">
            <v>23,03,2017</v>
          </cell>
          <cell r="J6" t="str">
            <v>23,03,2017</v>
          </cell>
          <cell r="K6" t="str">
            <v>RESOL 627/31,03,2017</v>
          </cell>
          <cell r="L6" t="str">
            <v>OF 1442/05,04,2017</v>
          </cell>
          <cell r="O6" t="str">
            <v>CON CONVENIO</v>
          </cell>
        </row>
        <row r="7">
          <cell r="A7">
            <v>30063734</v>
          </cell>
          <cell r="B7" t="str">
            <v>NORMALIZACION CENTRO DE SALUD PUERTO VARAS</v>
          </cell>
          <cell r="C7" t="str">
            <v>PUERTO VARAS</v>
          </cell>
          <cell r="D7">
            <v>0</v>
          </cell>
          <cell r="E7" t="str">
            <v>MOD MONTO</v>
          </cell>
          <cell r="F7" t="str">
            <v>S SALUD RELONCAVI</v>
          </cell>
          <cell r="G7" t="str">
            <v>EDGARDO</v>
          </cell>
          <cell r="H7" t="str">
            <v>10,01,2017</v>
          </cell>
          <cell r="I7" t="str">
            <v>13,02,2017</v>
          </cell>
          <cell r="J7" t="str">
            <v>13,02,2017</v>
          </cell>
          <cell r="K7" t="str">
            <v>RESOL 348/17,02,2017</v>
          </cell>
          <cell r="L7" t="str">
            <v>OF 709/21,02,2017</v>
          </cell>
          <cell r="O7" t="str">
            <v>CON CONVENIO</v>
          </cell>
        </row>
        <row r="8">
          <cell r="A8">
            <v>20086686</v>
          </cell>
          <cell r="B8" t="str">
            <v>REPOSICION PARCIAL LICEO POLITECNICO DE CALBUCO</v>
          </cell>
          <cell r="C8" t="str">
            <v>CALBUCO</v>
          </cell>
          <cell r="D8">
            <v>115742</v>
          </cell>
          <cell r="E8" t="str">
            <v>CONSULTORIAS</v>
          </cell>
          <cell r="F8" t="str">
            <v>ARQUITECTURA</v>
          </cell>
          <cell r="G8" t="str">
            <v>PAULINA</v>
          </cell>
          <cell r="H8" t="str">
            <v>11,01,2017</v>
          </cell>
          <cell r="I8" t="str">
            <v>22,03,2017</v>
          </cell>
          <cell r="J8" t="str">
            <v>22,03,2017</v>
          </cell>
          <cell r="K8" t="str">
            <v>RESOL 601/24,03,2017</v>
          </cell>
          <cell r="L8" t="str">
            <v>OF 1312/28,03,2017</v>
          </cell>
          <cell r="O8" t="str">
            <v>CON CONVENIO</v>
          </cell>
        </row>
        <row r="9">
          <cell r="A9">
            <v>30125834</v>
          </cell>
          <cell r="B9" t="str">
            <v>MEJORAMIENTO INFRAESTRUCTURA HOSPITAL DE FRUTILLAR</v>
          </cell>
          <cell r="C9" t="str">
            <v>FRUTILLAR</v>
          </cell>
          <cell r="D9">
            <v>0</v>
          </cell>
          <cell r="E9" t="str">
            <v>MOD MONTO</v>
          </cell>
          <cell r="F9" t="str">
            <v>S.SALUD RELONCAV I</v>
          </cell>
          <cell r="G9" t="str">
            <v>EDGARDO</v>
          </cell>
          <cell r="H9" t="str">
            <v>12,01,2017</v>
          </cell>
          <cell r="I9" t="str">
            <v>13,02,2017</v>
          </cell>
          <cell r="J9" t="str">
            <v>13,02,2017</v>
          </cell>
          <cell r="K9" t="str">
            <v>RESOL 345/17,02,2017</v>
          </cell>
          <cell r="L9" t="str">
            <v>OF 898/27,02,2017</v>
          </cell>
          <cell r="O9" t="str">
            <v>CON CONVENIO</v>
          </cell>
        </row>
        <row r="10">
          <cell r="A10">
            <v>30233623</v>
          </cell>
          <cell r="B10" t="str">
            <v>FIC ULA 30233623</v>
          </cell>
          <cell r="C10" t="str">
            <v>REGIONAL</v>
          </cell>
          <cell r="D10">
            <v>0</v>
          </cell>
          <cell r="E10" t="str">
            <v>MOD FIC</v>
          </cell>
          <cell r="F10" t="str">
            <v xml:space="preserve">ULA </v>
          </cell>
          <cell r="G10" t="str">
            <v>J C DUHALDE</v>
          </cell>
          <cell r="H10" t="str">
            <v>13,01,2017</v>
          </cell>
          <cell r="I10">
            <v>0</v>
          </cell>
          <cell r="J10">
            <v>0</v>
          </cell>
          <cell r="K10">
            <v>0</v>
          </cell>
          <cell r="L10">
            <v>0</v>
          </cell>
          <cell r="O10" t="str">
            <v>EN TRAMITE</v>
          </cell>
        </row>
        <row r="11">
          <cell r="A11">
            <v>0</v>
          </cell>
          <cell r="B11" t="str">
            <v>2 MODIFICACIONES ELECTRICOS ANCUD</v>
          </cell>
          <cell r="C11" t="str">
            <v>ANCUD</v>
          </cell>
          <cell r="D11">
            <v>0</v>
          </cell>
          <cell r="E11" t="str">
            <v>MOD PLAZO</v>
          </cell>
          <cell r="F11" t="str">
            <v>MUN ANCUD</v>
          </cell>
          <cell r="G11" t="str">
            <v>RENE</v>
          </cell>
          <cell r="H11" t="str">
            <v>13,01,2017</v>
          </cell>
          <cell r="I11">
            <v>0</v>
          </cell>
          <cell r="J11">
            <v>0</v>
          </cell>
          <cell r="K11">
            <v>0</v>
          </cell>
          <cell r="L11">
            <v>0</v>
          </cell>
          <cell r="O11" t="str">
            <v>EN TRAMITE</v>
          </cell>
        </row>
        <row r="12">
          <cell r="A12">
            <v>0</v>
          </cell>
          <cell r="B12" t="str">
            <v>2 MODIFICACIONES FIC ULA Y UNAP</v>
          </cell>
          <cell r="C12">
            <v>0</v>
          </cell>
          <cell r="D12">
            <v>0</v>
          </cell>
          <cell r="E12" t="str">
            <v>MOD PLAZO</v>
          </cell>
          <cell r="F12" t="str">
            <v>ULA Y UNAP</v>
          </cell>
          <cell r="G12" t="str">
            <v>J C DUHALDE</v>
          </cell>
          <cell r="H12" t="str">
            <v>13,01,2017</v>
          </cell>
          <cell r="I12">
            <v>0</v>
          </cell>
          <cell r="J12">
            <v>0</v>
          </cell>
          <cell r="K12">
            <v>0</v>
          </cell>
          <cell r="L12">
            <v>0</v>
          </cell>
          <cell r="O12" t="str">
            <v>EN TRAMITE</v>
          </cell>
        </row>
        <row r="13">
          <cell r="A13">
            <v>30066636</v>
          </cell>
          <cell r="B13" t="str">
            <v>REPOSICION ESCUELA EPSON ENSENADA, PUERTO VARAS</v>
          </cell>
          <cell r="C13" t="str">
            <v>PUERTO VARAS</v>
          </cell>
          <cell r="D13">
            <v>58375</v>
          </cell>
          <cell r="E13" t="str">
            <v>EQUIP</v>
          </cell>
          <cell r="F13" t="str">
            <v>MUN</v>
          </cell>
          <cell r="G13" t="str">
            <v>KARIN</v>
          </cell>
          <cell r="H13" t="str">
            <v>13,01,2017</v>
          </cell>
          <cell r="I13" t="str">
            <v>13,02,2017</v>
          </cell>
          <cell r="J13" t="str">
            <v>13,02,2017</v>
          </cell>
          <cell r="K13" t="str">
            <v>RESOL 342/17,02,2017</v>
          </cell>
          <cell r="L13" t="str">
            <v>OF 796/21,02,2017</v>
          </cell>
          <cell r="O13" t="str">
            <v>CON CONVENIO</v>
          </cell>
        </row>
        <row r="14">
          <cell r="A14">
            <v>0</v>
          </cell>
          <cell r="B14" t="str">
            <v>4 MODIFICACIONES ELECTRICOS S J DE LA COSTA CARRICO, PANGUIMAPU,CHOROY TRAIGUEN,AMOPILMO</v>
          </cell>
          <cell r="C14" t="str">
            <v>S J COSTA</v>
          </cell>
          <cell r="D14">
            <v>0</v>
          </cell>
          <cell r="E14" t="str">
            <v>MOD PLAZO</v>
          </cell>
          <cell r="F14" t="str">
            <v>MUN</v>
          </cell>
          <cell r="G14" t="str">
            <v>RENE</v>
          </cell>
          <cell r="H14" t="str">
            <v>13,01,2017</v>
          </cell>
          <cell r="I14">
            <v>0</v>
          </cell>
          <cell r="J14">
            <v>0</v>
          </cell>
          <cell r="K14" t="str">
            <v>RESOL 220,221,222,223/30,01,2017</v>
          </cell>
          <cell r="L14" t="str">
            <v>OF 662,661,660,659/10,01,2017</v>
          </cell>
          <cell r="O14" t="str">
            <v>CON CONVENIO</v>
          </cell>
        </row>
        <row r="15">
          <cell r="A15">
            <v>30361577</v>
          </cell>
          <cell r="B15" t="str">
            <v>REPOSICION CAMIONES RECOLECTORES DE RESIDUOS DOMICILIARIOS</v>
          </cell>
          <cell r="C15" t="str">
            <v>PUERTO VARAS</v>
          </cell>
          <cell r="D15">
            <v>262620</v>
          </cell>
          <cell r="E15" t="str">
            <v>EQUIP 29</v>
          </cell>
          <cell r="F15" t="str">
            <v>MUN</v>
          </cell>
          <cell r="G15" t="str">
            <v>EDGARDO</v>
          </cell>
          <cell r="H15" t="str">
            <v>16,01,2017</v>
          </cell>
          <cell r="I15">
            <v>0</v>
          </cell>
          <cell r="J15">
            <v>0</v>
          </cell>
          <cell r="K15">
            <v>0</v>
          </cell>
          <cell r="L15">
            <v>0</v>
          </cell>
          <cell r="O15" t="str">
            <v>EN TRAMITE</v>
          </cell>
        </row>
        <row r="16">
          <cell r="A16">
            <v>30073551</v>
          </cell>
          <cell r="B16" t="str">
            <v>REPOSICION INTERNADOS MASCULINO Y FEMENINO LICEO INSULAR DE ACHAO</v>
          </cell>
          <cell r="C16" t="str">
            <v>QUINCHAO</v>
          </cell>
          <cell r="D16">
            <v>119781</v>
          </cell>
          <cell r="E16" t="str">
            <v>EQUIPAM</v>
          </cell>
          <cell r="F16" t="str">
            <v>MUN</v>
          </cell>
          <cell r="G16" t="str">
            <v>GLORIA</v>
          </cell>
          <cell r="H16" t="str">
            <v>16,01,2017</v>
          </cell>
          <cell r="I16" t="str">
            <v>13,03,2017</v>
          </cell>
          <cell r="J16" t="str">
            <v>13,03,2017</v>
          </cell>
          <cell r="K16" t="str">
            <v>RESOL 492/14,03,2017</v>
          </cell>
          <cell r="L16" t="str">
            <v>OF 1181/16,03,2017</v>
          </cell>
          <cell r="O16" t="str">
            <v>CON CONVENIO</v>
          </cell>
        </row>
        <row r="17">
          <cell r="A17">
            <v>30094005</v>
          </cell>
          <cell r="B17" t="str">
            <v>MEJORAMIENTO INTEGRAL GIMNASIO FISCAL DALCAHUE</v>
          </cell>
          <cell r="C17" t="str">
            <v>DALCAHUE</v>
          </cell>
          <cell r="D17">
            <v>16465</v>
          </cell>
          <cell r="E17" t="str">
            <v>EQUIPAM</v>
          </cell>
          <cell r="F17" t="str">
            <v>MUN</v>
          </cell>
          <cell r="G17" t="str">
            <v>GLORIA</v>
          </cell>
          <cell r="H17" t="str">
            <v>16,01,2017</v>
          </cell>
          <cell r="I17" t="str">
            <v>13,02,2017</v>
          </cell>
          <cell r="J17" t="str">
            <v>13,02,2017</v>
          </cell>
          <cell r="K17" t="str">
            <v>RESOL 344/17,02,2017</v>
          </cell>
          <cell r="L17" t="str">
            <v>OF 901/27,02,2017</v>
          </cell>
          <cell r="O17" t="str">
            <v>CON CONVENIO</v>
          </cell>
        </row>
        <row r="18">
          <cell r="A18">
            <v>30057888</v>
          </cell>
          <cell r="B18" t="str">
            <v>HABILITACION SS.EE. SECTOR PAULDEO LECHAGUA</v>
          </cell>
          <cell r="C18" t="str">
            <v>ANCUD</v>
          </cell>
          <cell r="D18">
            <v>0</v>
          </cell>
          <cell r="E18" t="str">
            <v>MOD PLAZO</v>
          </cell>
          <cell r="F18" t="str">
            <v>MUN</v>
          </cell>
          <cell r="G18" t="str">
            <v>RENE</v>
          </cell>
          <cell r="H18" t="str">
            <v>17,01,2017</v>
          </cell>
          <cell r="I18" t="str">
            <v>17,01,2017</v>
          </cell>
          <cell r="J18" t="str">
            <v>17,01,2017</v>
          </cell>
          <cell r="K18">
            <v>0</v>
          </cell>
          <cell r="L18">
            <v>0</v>
          </cell>
          <cell r="O18" t="str">
            <v>EN TRAMITE</v>
          </cell>
        </row>
        <row r="19">
          <cell r="A19">
            <v>30103252</v>
          </cell>
          <cell r="B19" t="str">
            <v>DISEÑO REPOSICION TEATRO MUNICIPAL DE CHONCHI</v>
          </cell>
          <cell r="C19" t="str">
            <v>CHONCHI</v>
          </cell>
          <cell r="D19">
            <v>0</v>
          </cell>
          <cell r="E19" t="str">
            <v>MOD MONTO</v>
          </cell>
          <cell r="F19" t="str">
            <v>MUN</v>
          </cell>
          <cell r="G19" t="str">
            <v>GLORIA</v>
          </cell>
          <cell r="H19" t="str">
            <v>17,01,2017</v>
          </cell>
          <cell r="I19" t="str">
            <v>13,02,2017</v>
          </cell>
          <cell r="J19" t="str">
            <v>13,02,2017</v>
          </cell>
          <cell r="K19" t="str">
            <v>RESOL 349/17,02,2017</v>
          </cell>
          <cell r="L19" t="str">
            <v>OF 897/27,02,2017</v>
          </cell>
          <cell r="O19" t="str">
            <v>CON CONVENIO</v>
          </cell>
        </row>
        <row r="20">
          <cell r="A20">
            <v>30474987</v>
          </cell>
          <cell r="B20" t="str">
            <v>CONSERVACION VIAS URBANAS SECTOR LA VARAS, COMUNA DE PUERTO MONTT</v>
          </cell>
          <cell r="C20" t="str">
            <v>PUERTO MONTT</v>
          </cell>
          <cell r="D20">
            <v>164492</v>
          </cell>
          <cell r="E20" t="str">
            <v>CIRC 33</v>
          </cell>
          <cell r="F20" t="str">
            <v>SERVIU</v>
          </cell>
          <cell r="G20" t="str">
            <v>PAOLA</v>
          </cell>
          <cell r="H20" t="str">
            <v>17,01,2017</v>
          </cell>
          <cell r="I20" t="str">
            <v>13,02,2017</v>
          </cell>
          <cell r="J20" t="str">
            <v>13,02,2017</v>
          </cell>
          <cell r="K20" t="str">
            <v>RESOL 347/17,02,2017</v>
          </cell>
          <cell r="L20" t="str">
            <v>OF 900/27,02,2017</v>
          </cell>
          <cell r="O20" t="str">
            <v>CON CONVENIO</v>
          </cell>
        </row>
        <row r="21">
          <cell r="A21">
            <v>30365273</v>
          </cell>
          <cell r="B21" t="str">
            <v>CONSERVACION DIVERSOS CAMINOS RURALES COMUNA PUQUELDON</v>
          </cell>
          <cell r="C21" t="str">
            <v>PUQUELDON</v>
          </cell>
          <cell r="D21">
            <v>268593</v>
          </cell>
          <cell r="E21" t="str">
            <v>CIRC 33</v>
          </cell>
          <cell r="F21" t="str">
            <v>MUN</v>
          </cell>
          <cell r="G21" t="str">
            <v>ISABEL</v>
          </cell>
          <cell r="H21" t="str">
            <v>17,01,2017</v>
          </cell>
          <cell r="I21" t="str">
            <v>28,02,2017</v>
          </cell>
          <cell r="J21" t="str">
            <v>28,02,2017</v>
          </cell>
          <cell r="K21" t="str">
            <v>RESOL 429/03,03,2017</v>
          </cell>
          <cell r="L21" t="str">
            <v>OF 1017/07,03,2017</v>
          </cell>
          <cell r="O21" t="str">
            <v>CON CONVENIO</v>
          </cell>
        </row>
        <row r="22">
          <cell r="A22">
            <v>30000740</v>
          </cell>
          <cell r="B22" t="str">
            <v>HABILITACION SS.EE. SECTOR LIUCURA II</v>
          </cell>
          <cell r="C22" t="str">
            <v>S.J. COSTA</v>
          </cell>
          <cell r="D22" t="str">
            <v>MOD. PLAZO</v>
          </cell>
          <cell r="E22">
            <v>0</v>
          </cell>
          <cell r="F22" t="str">
            <v>MUN</v>
          </cell>
          <cell r="G22" t="str">
            <v>RENE</v>
          </cell>
          <cell r="H22">
            <v>0</v>
          </cell>
          <cell r="I22">
            <v>0</v>
          </cell>
          <cell r="J22" t="str">
            <v>25.01.2017</v>
          </cell>
          <cell r="K22">
            <v>0</v>
          </cell>
          <cell r="L22">
            <v>0</v>
          </cell>
          <cell r="O22" t="str">
            <v>EN TRAMITE</v>
          </cell>
        </row>
        <row r="23">
          <cell r="A23">
            <v>30459473</v>
          </cell>
          <cell r="B23" t="str">
            <v>REPOSICION DE VEHICULOS PARA RENOVACION DE FLOTA MUNICIPAL</v>
          </cell>
          <cell r="C23" t="str">
            <v>LLANQUIHUE</v>
          </cell>
          <cell r="D23">
            <v>274417</v>
          </cell>
          <cell r="E23" t="str">
            <v>EQUIP</v>
          </cell>
          <cell r="F23" t="str">
            <v>MUN</v>
          </cell>
          <cell r="G23" t="str">
            <v>PCC</v>
          </cell>
          <cell r="H23">
            <v>0</v>
          </cell>
          <cell r="I23">
            <v>0</v>
          </cell>
          <cell r="J23" t="str">
            <v>25.01.2017</v>
          </cell>
          <cell r="K23">
            <v>0</v>
          </cell>
          <cell r="L23">
            <v>0</v>
          </cell>
          <cell r="O23" t="str">
            <v>EN TRAMITE</v>
          </cell>
        </row>
        <row r="24">
          <cell r="A24">
            <v>30361577</v>
          </cell>
          <cell r="B24" t="str">
            <v>ADQUISICION CAMIONES RECOLECTORES DE RESIDUOS DOMICILIARIOS</v>
          </cell>
          <cell r="C24" t="str">
            <v>PTO VARAS</v>
          </cell>
          <cell r="D24">
            <v>262620</v>
          </cell>
          <cell r="E24">
            <v>0</v>
          </cell>
          <cell r="F24" t="str">
            <v>MUN</v>
          </cell>
          <cell r="G24" t="str">
            <v>EDGARDO</v>
          </cell>
          <cell r="H24">
            <v>0</v>
          </cell>
          <cell r="I24">
            <v>0</v>
          </cell>
          <cell r="J24" t="str">
            <v>25.01.2017</v>
          </cell>
          <cell r="K24">
            <v>0</v>
          </cell>
          <cell r="L24">
            <v>0</v>
          </cell>
          <cell r="O24" t="str">
            <v>EN TRAMITE</v>
          </cell>
        </row>
        <row r="25">
          <cell r="A25">
            <v>0</v>
          </cell>
          <cell r="B25" t="str">
            <v>4TO. PISO</v>
          </cell>
          <cell r="C25" t="str">
            <v>PUERTO MONTT</v>
          </cell>
          <cell r="D25">
            <v>0</v>
          </cell>
          <cell r="E25" t="str">
            <v>ADDENDUM</v>
          </cell>
          <cell r="F25">
            <v>0</v>
          </cell>
          <cell r="G25" t="str">
            <v>IGNACIO</v>
          </cell>
          <cell r="H25">
            <v>0</v>
          </cell>
          <cell r="I25" t="str">
            <v>08,01,2017</v>
          </cell>
          <cell r="J25" t="str">
            <v>08,01,2017</v>
          </cell>
          <cell r="K25" t="str">
            <v>OK</v>
          </cell>
          <cell r="L25" t="str">
            <v>OK</v>
          </cell>
          <cell r="O25" t="str">
            <v>CON CONVENIO</v>
          </cell>
        </row>
        <row r="26">
          <cell r="A26">
            <v>30165522</v>
          </cell>
          <cell r="B26" t="str">
            <v>CONSERVACION Y EQUIP EDIF VIAS BOMBEROS 4TA Y 5TA Y CUARTEL GRAL.</v>
          </cell>
          <cell r="C26" t="str">
            <v>OSORNO</v>
          </cell>
          <cell r="D26">
            <v>0</v>
          </cell>
          <cell r="E26" t="str">
            <v>RESCILIACION</v>
          </cell>
          <cell r="F26" t="str">
            <v>SERVIU</v>
          </cell>
          <cell r="G26" t="str">
            <v>OSVALDO</v>
          </cell>
          <cell r="H26" t="str">
            <v>08,02,2017</v>
          </cell>
          <cell r="I26" t="str">
            <v>28,02,2017</v>
          </cell>
          <cell r="J26" t="str">
            <v>28,02,2017</v>
          </cell>
          <cell r="K26" t="str">
            <v>RESOL 431/03,03,2017</v>
          </cell>
          <cell r="L26" t="str">
            <v>OF 1016/07,03,2017</v>
          </cell>
          <cell r="O26" t="str">
            <v>CON CONVENIO</v>
          </cell>
        </row>
        <row r="27">
          <cell r="A27">
            <v>30094891</v>
          </cell>
          <cell r="B27" t="str">
            <v>REPOSICION FERIA YUMBEL DE CASTRO</v>
          </cell>
          <cell r="C27" t="str">
            <v>CASTRO</v>
          </cell>
          <cell r="D27">
            <v>22674</v>
          </cell>
          <cell r="E27" t="str">
            <v>EQUIP</v>
          </cell>
          <cell r="F27" t="str">
            <v>MUN</v>
          </cell>
          <cell r="G27" t="str">
            <v>ISABEL</v>
          </cell>
          <cell r="H27" t="str">
            <v>08,02,2017</v>
          </cell>
          <cell r="I27" t="str">
            <v>13,03,2017</v>
          </cell>
          <cell r="J27" t="str">
            <v>13,03,2017</v>
          </cell>
          <cell r="K27" t="str">
            <v>RESOL 489/16,03,2017</v>
          </cell>
          <cell r="L27" t="str">
            <v>OF 1183/16,03,2017</v>
          </cell>
          <cell r="O27" t="str">
            <v>CON CONVENIO</v>
          </cell>
        </row>
        <row r="28">
          <cell r="A28">
            <v>30407832</v>
          </cell>
          <cell r="B28" t="str">
            <v>REPOSICION RETROEXCAVADORA PARA LA COMUNA DE PALENA</v>
          </cell>
          <cell r="C28" t="str">
            <v>PALENA</v>
          </cell>
          <cell r="D28">
            <v>81000</v>
          </cell>
          <cell r="E28" t="str">
            <v>EQUIP 29</v>
          </cell>
          <cell r="F28" t="str">
            <v>MUN</v>
          </cell>
          <cell r="G28" t="str">
            <v>VICTOR</v>
          </cell>
          <cell r="H28">
            <v>0</v>
          </cell>
          <cell r="I28" t="str">
            <v>13,02,2017</v>
          </cell>
          <cell r="J28" t="str">
            <v>13,02,2017</v>
          </cell>
          <cell r="K28" t="str">
            <v>RESOL 346/17,02,2017</v>
          </cell>
          <cell r="L28" t="str">
            <v>OF 899/27,02,2017</v>
          </cell>
          <cell r="M28">
            <v>0</v>
          </cell>
          <cell r="N28" t="str">
            <v>FIRMA INTENDENTE</v>
          </cell>
          <cell r="O28" t="str">
            <v>CON CONVENIO</v>
          </cell>
        </row>
        <row r="29">
          <cell r="A29">
            <v>30137333</v>
          </cell>
          <cell r="B29" t="str">
            <v>CONSERVACION EDIFICIO GOBERNACION PROVINCIAL DE LLANQUIHUE</v>
          </cell>
          <cell r="C29" t="str">
            <v>PROVINCIAL</v>
          </cell>
          <cell r="D29">
            <v>490306</v>
          </cell>
          <cell r="E29" t="str">
            <v>CIRC 33</v>
          </cell>
          <cell r="F29" t="str">
            <v>ARQUITECTURA</v>
          </cell>
          <cell r="G29" t="str">
            <v>PAULINA</v>
          </cell>
          <cell r="H29">
            <v>0</v>
          </cell>
          <cell r="I29" t="str">
            <v>13,02,2017</v>
          </cell>
          <cell r="J29" t="str">
            <v>13,02,2017</v>
          </cell>
          <cell r="K29" t="str">
            <v>RESOL 350/17,02,2017</v>
          </cell>
          <cell r="L29" t="str">
            <v>OF 1186/17,03,2017</v>
          </cell>
          <cell r="M29">
            <v>0</v>
          </cell>
          <cell r="O29" t="str">
            <v>CON CONVENIO</v>
          </cell>
        </row>
        <row r="30">
          <cell r="A30">
            <v>30350274</v>
          </cell>
          <cell r="B30" t="str">
            <v>ADQUISICION MAQUINARIA OFICINA CAMINOS Y PUENTES</v>
          </cell>
          <cell r="C30" t="str">
            <v>S J COSTA</v>
          </cell>
          <cell r="D30">
            <v>589403</v>
          </cell>
          <cell r="E30" t="str">
            <v>EQUIP 29</v>
          </cell>
          <cell r="F30" t="str">
            <v>MUN</v>
          </cell>
          <cell r="G30" t="str">
            <v>OSVALDO</v>
          </cell>
          <cell r="H30">
            <v>0</v>
          </cell>
          <cell r="I30" t="str">
            <v>13,02,2017</v>
          </cell>
          <cell r="J30" t="str">
            <v>13,02,2017</v>
          </cell>
          <cell r="K30" t="str">
            <v>RESOL 341/17,02,2017</v>
          </cell>
          <cell r="L30" t="str">
            <v>OF 836/23,02,2017</v>
          </cell>
          <cell r="O30" t="str">
            <v>CON CONVENIO</v>
          </cell>
        </row>
        <row r="31">
          <cell r="A31">
            <v>30134720</v>
          </cell>
          <cell r="B31" t="str">
            <v>CONSTRUCCION COMPLEJO INTERNCULTURAL DE FRESIA</v>
          </cell>
          <cell r="C31" t="str">
            <v>FRESIA</v>
          </cell>
          <cell r="D31">
            <v>14750</v>
          </cell>
          <cell r="E31" t="str">
            <v>EQUIPAM</v>
          </cell>
          <cell r="F31" t="str">
            <v>MUN</v>
          </cell>
          <cell r="G31" t="str">
            <v>PAULINA</v>
          </cell>
          <cell r="H31">
            <v>0</v>
          </cell>
          <cell r="I31" t="str">
            <v>13,02,2017</v>
          </cell>
          <cell r="J31" t="str">
            <v>13,02,2017</v>
          </cell>
          <cell r="K31" t="str">
            <v>RESOL 343/17,02,2017</v>
          </cell>
          <cell r="L31" t="str">
            <v>OF 896/27,02,2017</v>
          </cell>
          <cell r="O31" t="str">
            <v>CON CONVENIO</v>
          </cell>
        </row>
        <row r="32">
          <cell r="A32">
            <v>30134020</v>
          </cell>
          <cell r="B32" t="str">
            <v>REPOSICION POSTA TEHUACO QUETALCO COMUNA DALCAHUE</v>
          </cell>
          <cell r="C32" t="str">
            <v>DALCAHUE</v>
          </cell>
          <cell r="D32">
            <v>33558</v>
          </cell>
          <cell r="E32" t="str">
            <v>EQUIPAM</v>
          </cell>
          <cell r="F32" t="str">
            <v>MUN</v>
          </cell>
          <cell r="G32" t="str">
            <v>ISABEL</v>
          </cell>
          <cell r="H32" t="str">
            <v>14,02,2017</v>
          </cell>
          <cell r="I32" t="str">
            <v>13,03,2017</v>
          </cell>
          <cell r="J32" t="str">
            <v>13,03,2017</v>
          </cell>
          <cell r="K32" t="str">
            <v>RESOL 525/17,03,2017</v>
          </cell>
          <cell r="L32" t="str">
            <v>OF 1232/21,03,2017</v>
          </cell>
          <cell r="O32" t="str">
            <v>CON CONVENIO</v>
          </cell>
        </row>
        <row r="33">
          <cell r="A33">
            <v>30134906</v>
          </cell>
          <cell r="B33" t="str">
            <v>REPOSICION PLAZA DE ARMAS CIUDAD DE PURRANQUE</v>
          </cell>
          <cell r="C33" t="str">
            <v>PURRANQUE</v>
          </cell>
          <cell r="D33">
            <v>0</v>
          </cell>
          <cell r="E33" t="str">
            <v>MOD OBRA</v>
          </cell>
          <cell r="F33" t="str">
            <v>MUN</v>
          </cell>
          <cell r="G33" t="str">
            <v>OSVALDO</v>
          </cell>
          <cell r="H33" t="str">
            <v>16,02,2017</v>
          </cell>
          <cell r="I33" t="str">
            <v>28,02,2017</v>
          </cell>
          <cell r="J33" t="str">
            <v>28,02,2017</v>
          </cell>
          <cell r="K33" t="str">
            <v>RESOL 430/03,03,2017</v>
          </cell>
          <cell r="L33" t="str">
            <v>OF 1014/07,03,2017</v>
          </cell>
          <cell r="O33" t="str">
            <v>CON CONVENIO</v>
          </cell>
        </row>
        <row r="34">
          <cell r="A34">
            <v>0</v>
          </cell>
          <cell r="B34" t="str">
            <v>CONSERVACION DEPENDENCIAS 4TO.PISO</v>
          </cell>
          <cell r="C34" t="str">
            <v>PUERTO MONTT</v>
          </cell>
          <cell r="D34">
            <v>0</v>
          </cell>
          <cell r="E34" t="str">
            <v>MOD OBRA</v>
          </cell>
          <cell r="F34" t="str">
            <v>EMPRESA</v>
          </cell>
          <cell r="G34" t="str">
            <v>ISABEL</v>
          </cell>
          <cell r="H34" t="str">
            <v>17,02,2017</v>
          </cell>
          <cell r="I34" t="str">
            <v>28,02,2017</v>
          </cell>
          <cell r="J34" t="str">
            <v>28,02,2017</v>
          </cell>
          <cell r="K34" t="str">
            <v>RESOL 465/14,03,2017</v>
          </cell>
          <cell r="L34" t="str">
            <v>OF 1178/16,03,2017</v>
          </cell>
          <cell r="M34">
            <v>0</v>
          </cell>
          <cell r="O34" t="str">
            <v>CON CONVENIO</v>
          </cell>
        </row>
        <row r="35">
          <cell r="A35">
            <v>30093309</v>
          </cell>
          <cell r="B35" t="str">
            <v>REPOSICION LICEO ALFREDO BARRIA OYARZUN</v>
          </cell>
          <cell r="C35" t="str">
            <v>CURACO VELEZ</v>
          </cell>
          <cell r="D35">
            <v>203240</v>
          </cell>
          <cell r="E35" t="str">
            <v>EQUIP</v>
          </cell>
          <cell r="F35" t="str">
            <v>MUN</v>
          </cell>
          <cell r="G35" t="str">
            <v>ISABEL</v>
          </cell>
          <cell r="H35" t="str">
            <v>17,02,2017</v>
          </cell>
          <cell r="I35">
            <v>0</v>
          </cell>
          <cell r="J35">
            <v>0</v>
          </cell>
          <cell r="K35">
            <v>0</v>
          </cell>
          <cell r="L35">
            <v>0</v>
          </cell>
          <cell r="O35" t="str">
            <v>EN TRAMITE</v>
          </cell>
        </row>
        <row r="36">
          <cell r="A36">
            <v>30076119</v>
          </cell>
          <cell r="B36" t="str">
            <v>MEJORAMIENTO Y AMPLIACION GIMNASIO DE CASTRO</v>
          </cell>
          <cell r="C36" t="str">
            <v>CASTRO</v>
          </cell>
          <cell r="D36">
            <v>161293</v>
          </cell>
          <cell r="E36" t="str">
            <v>EQUIP</v>
          </cell>
          <cell r="F36" t="str">
            <v>MUN</v>
          </cell>
          <cell r="G36" t="str">
            <v>ISABEL</v>
          </cell>
          <cell r="H36" t="str">
            <v>17,02,2017</v>
          </cell>
          <cell r="I36" t="str">
            <v>13,03,2017</v>
          </cell>
          <cell r="J36" t="str">
            <v>13,03,2017</v>
          </cell>
          <cell r="K36" t="str">
            <v>RESOL 491/14,03,2017</v>
          </cell>
          <cell r="L36" t="str">
            <v>OF 1182/16,03,2017</v>
          </cell>
          <cell r="O36" t="str">
            <v>CON CONVENIO</v>
          </cell>
        </row>
        <row r="37">
          <cell r="A37">
            <v>30098600</v>
          </cell>
          <cell r="B37" t="str">
            <v>MEJORAMIENTO Y AMPLIACION HOSPITAL DE CASTRO</v>
          </cell>
          <cell r="C37" t="str">
            <v>CASTRO</v>
          </cell>
          <cell r="D37">
            <v>0</v>
          </cell>
          <cell r="E37" t="str">
            <v>MOD PLAZO</v>
          </cell>
          <cell r="F37" t="str">
            <v>S SALUD CHILOE</v>
          </cell>
          <cell r="G37" t="str">
            <v>ISABEL</v>
          </cell>
          <cell r="H37" t="str">
            <v>17,02,2017</v>
          </cell>
          <cell r="I37" t="str">
            <v>17,03,2017</v>
          </cell>
          <cell r="J37" t="str">
            <v>17,03,2017</v>
          </cell>
          <cell r="K37" t="str">
            <v>RESOL 545/20,03,2017</v>
          </cell>
          <cell r="L37" t="str">
            <v>OF 1262/24,03,2017</v>
          </cell>
          <cell r="O37" t="str">
            <v>CON CONVENIO</v>
          </cell>
        </row>
        <row r="38">
          <cell r="A38">
            <v>30428989</v>
          </cell>
          <cell r="B38" t="str">
            <v>ADQUISICION EQUIPOS Y EQUIPAMIENTO PARA HOSPITALES PROV.DE PALENA</v>
          </cell>
          <cell r="C38" t="str">
            <v>PROVINCIAL</v>
          </cell>
          <cell r="D38">
            <v>505926</v>
          </cell>
          <cell r="E38" t="str">
            <v>EQUIP 29</v>
          </cell>
          <cell r="F38" t="str">
            <v>S SALUD RELONCAVI</v>
          </cell>
          <cell r="G38" t="str">
            <v>VICTOR</v>
          </cell>
          <cell r="H38">
            <v>0</v>
          </cell>
          <cell r="I38" t="str">
            <v>30,05,2017</v>
          </cell>
          <cell r="J38" t="str">
            <v>30,05,2017</v>
          </cell>
          <cell r="K38" t="str">
            <v>RESOL 1680/10,07,2017</v>
          </cell>
          <cell r="L38" t="str">
            <v>OF 2771/11,07,2017</v>
          </cell>
          <cell r="O38" t="str">
            <v>CON CONVENIO</v>
          </cell>
        </row>
        <row r="39">
          <cell r="A39">
            <v>30080729</v>
          </cell>
          <cell r="B39" t="str">
            <v>REPOSICION CENTRO DE SALUD FAMILIAR ANGELMO, PUERTO MONTT</v>
          </cell>
          <cell r="C39" t="str">
            <v>PUERTO MONTT</v>
          </cell>
          <cell r="D39">
            <v>1321502</v>
          </cell>
          <cell r="E39" t="str">
            <v>TERRENO</v>
          </cell>
          <cell r="F39" t="str">
            <v>MUN PUERTO MONTT</v>
          </cell>
          <cell r="G39" t="str">
            <v>PAOLA</v>
          </cell>
          <cell r="H39">
            <v>0</v>
          </cell>
          <cell r="I39">
            <v>0</v>
          </cell>
          <cell r="J39">
            <v>0</v>
          </cell>
          <cell r="K39" t="str">
            <v>RESOL 10/2701,2017</v>
          </cell>
          <cell r="L39" t="str">
            <v>OF 791/20,02,2017</v>
          </cell>
          <cell r="M39" t="str">
            <v>TOMA RAZON 16,02,2017</v>
          </cell>
          <cell r="N39">
            <v>0</v>
          </cell>
          <cell r="O39" t="str">
            <v>CON CONVENIO</v>
          </cell>
        </row>
        <row r="40">
          <cell r="A40">
            <v>0</v>
          </cell>
          <cell r="B40" t="str">
            <v>ADDENDUM ELECTRICO QUENU TABON</v>
          </cell>
          <cell r="C40" t="str">
            <v>CALBUCO</v>
          </cell>
          <cell r="D40">
            <v>0</v>
          </cell>
          <cell r="E40" t="str">
            <v>ADDENDU,</v>
          </cell>
          <cell r="F40" t="str">
            <v>CONST PTO OCTAY</v>
          </cell>
          <cell r="G40">
            <v>0</v>
          </cell>
          <cell r="H40">
            <v>0</v>
          </cell>
          <cell r="I40">
            <v>0</v>
          </cell>
          <cell r="J40">
            <v>0</v>
          </cell>
          <cell r="K40" t="str">
            <v>RESOL 252/07,02,2017</v>
          </cell>
          <cell r="L40" t="str">
            <v>OF 792/20,02,2017</v>
          </cell>
          <cell r="O40" t="str">
            <v>CON CONVENIO</v>
          </cell>
        </row>
        <row r="41">
          <cell r="A41">
            <v>30440174</v>
          </cell>
          <cell r="B41" t="str">
            <v>CONSERVACION MULTICANCHA CUBIERTA LICEO DE HOMBRES MANUEL MONTT</v>
          </cell>
          <cell r="C41" t="str">
            <v>PUERTO MONTT</v>
          </cell>
          <cell r="D41">
            <v>425709</v>
          </cell>
          <cell r="E41" t="str">
            <v>CIRC 33</v>
          </cell>
          <cell r="F41" t="str">
            <v>MUN</v>
          </cell>
          <cell r="G41" t="str">
            <v>EDGARDO</v>
          </cell>
          <cell r="H41" t="str">
            <v>01,03,2017</v>
          </cell>
          <cell r="I41" t="str">
            <v>15,03,2017</v>
          </cell>
          <cell r="J41" t="str">
            <v>15,03,2017</v>
          </cell>
          <cell r="K41" t="str">
            <v>RESOL 527/17,03,2017</v>
          </cell>
          <cell r="L41" t="str">
            <v>OF 1230/21,03,2017</v>
          </cell>
          <cell r="O41" t="str">
            <v>CON CONVENIO</v>
          </cell>
        </row>
        <row r="42">
          <cell r="A42">
            <v>30106468</v>
          </cell>
          <cell r="B42" t="str">
            <v>REPOSICION ESCUELA RURAL LAGUNITAS COMUNA PUERTO MONTT</v>
          </cell>
          <cell r="C42" t="str">
            <v>PUERTO MONTT</v>
          </cell>
          <cell r="D42">
            <v>117000</v>
          </cell>
          <cell r="E42" t="str">
            <v>DISEÑO</v>
          </cell>
          <cell r="F42" t="str">
            <v>ARQUITECTURA</v>
          </cell>
          <cell r="G42" t="str">
            <v>EDGARDO</v>
          </cell>
          <cell r="H42" t="str">
            <v>01,03,2017</v>
          </cell>
          <cell r="I42" t="str">
            <v>15,03,2017</v>
          </cell>
          <cell r="J42" t="str">
            <v>15,03,2017</v>
          </cell>
          <cell r="K42" t="str">
            <v>RESOL 526/17,03,2017</v>
          </cell>
          <cell r="L42" t="str">
            <v>OF 1231/21,03,2017</v>
          </cell>
          <cell r="O42" t="str">
            <v>CON CONVENIO</v>
          </cell>
        </row>
        <row r="43">
          <cell r="A43">
            <v>30085373</v>
          </cell>
          <cell r="B43" t="str">
            <v>REPOSICION ESTADIO MUNICIPAL DE FRUTILLAR</v>
          </cell>
          <cell r="C43" t="str">
            <v>FRUTILLAR</v>
          </cell>
          <cell r="D43">
            <v>0</v>
          </cell>
          <cell r="E43" t="str">
            <v>MOD MONTO</v>
          </cell>
          <cell r="F43" t="str">
            <v>MUN</v>
          </cell>
          <cell r="G43" t="str">
            <v>PAOLA</v>
          </cell>
          <cell r="H43" t="str">
            <v>02,03,2017</v>
          </cell>
          <cell r="I43" t="str">
            <v>24,03,2017</v>
          </cell>
          <cell r="J43" t="str">
            <v>24,03,2017</v>
          </cell>
          <cell r="K43" t="str">
            <v>RESOL 567/21,03,2017</v>
          </cell>
          <cell r="L43" t="str">
            <v>OF 1662/18,04,2017</v>
          </cell>
          <cell r="O43" t="str">
            <v>CON CONVENIO</v>
          </cell>
        </row>
        <row r="44">
          <cell r="A44">
            <v>30064230</v>
          </cell>
          <cell r="B44" t="str">
            <v>REPOSICION ESTADIO EVALDO KLEIN PUERTO VARAS</v>
          </cell>
          <cell r="C44" t="str">
            <v>PUERTO VARAS</v>
          </cell>
          <cell r="D44">
            <v>0</v>
          </cell>
          <cell r="E44" t="str">
            <v>MOD MONTO</v>
          </cell>
          <cell r="F44" t="str">
            <v>MUN</v>
          </cell>
          <cell r="G44" t="str">
            <v>PAOLA</v>
          </cell>
          <cell r="H44" t="str">
            <v>03,03,2017</v>
          </cell>
          <cell r="I44" t="str">
            <v>13,03,2017</v>
          </cell>
          <cell r="J44" t="str">
            <v>13,03,2017</v>
          </cell>
          <cell r="K44" t="str">
            <v>RESOL 493/14,03,2017</v>
          </cell>
          <cell r="L44" t="str">
            <v>OF 1180/16,03,2017</v>
          </cell>
          <cell r="O44" t="str">
            <v>CON CONVENIO</v>
          </cell>
        </row>
        <row r="45">
          <cell r="A45">
            <v>30115395</v>
          </cell>
          <cell r="B45" t="str">
            <v>CONSTRUCCION CUARTEL OCTAVA COMPAÑÍA DE BOMBEROS PUERTO MONTT</v>
          </cell>
          <cell r="C45" t="str">
            <v>PUERTO MONTT</v>
          </cell>
          <cell r="D45">
            <v>656127</v>
          </cell>
          <cell r="E45" t="str">
            <v>OBRAS</v>
          </cell>
          <cell r="F45" t="str">
            <v>MUN</v>
          </cell>
          <cell r="G45" t="str">
            <v>PAOLA</v>
          </cell>
          <cell r="H45" t="str">
            <v>03,03,2017</v>
          </cell>
          <cell r="I45" t="str">
            <v>08,05,2017</v>
          </cell>
          <cell r="J45" t="str">
            <v>08,05,2017</v>
          </cell>
          <cell r="K45" t="str">
            <v>RESOL 989/15,05,2017</v>
          </cell>
          <cell r="L45" t="str">
            <v>OF 2082/18,05,2017</v>
          </cell>
          <cell r="O45" t="str">
            <v>CON CONVENIO</v>
          </cell>
        </row>
        <row r="46">
          <cell r="A46">
            <v>30351932</v>
          </cell>
          <cell r="B46" t="str">
            <v>HABILITACION DE UNIDADES CRITICAS HOSPITAL CHAITEN</v>
          </cell>
          <cell r="C46" t="str">
            <v>CHAITEN</v>
          </cell>
          <cell r="D46">
            <v>50318</v>
          </cell>
          <cell r="E46" t="str">
            <v>DISEÑO</v>
          </cell>
          <cell r="F46" t="str">
            <v>S SALUD RELONCAVI</v>
          </cell>
          <cell r="G46" t="str">
            <v>VICTOR</v>
          </cell>
          <cell r="H46" t="str">
            <v>03,03,2017</v>
          </cell>
          <cell r="I46" t="str">
            <v>29,03,2017</v>
          </cell>
          <cell r="J46" t="str">
            <v>29,03,2017</v>
          </cell>
          <cell r="K46" t="str">
            <v>RESOL 629/31,03,2017</v>
          </cell>
          <cell r="L46" t="str">
            <v>OF 1440/05,04,2017</v>
          </cell>
          <cell r="O46" t="str">
            <v>CON CONVENIO</v>
          </cell>
        </row>
        <row r="47">
          <cell r="A47">
            <v>30212472</v>
          </cell>
          <cell r="B47" t="str">
            <v>CONSTRUCCION SERVICIO APR RURAL EL MAÑIO FRESIA</v>
          </cell>
          <cell r="C47" t="str">
            <v>FRESIA</v>
          </cell>
          <cell r="D47">
            <v>0</v>
          </cell>
          <cell r="E47" t="str">
            <v>MOD MONTO</v>
          </cell>
          <cell r="F47" t="str">
            <v>MUN</v>
          </cell>
          <cell r="G47" t="str">
            <v xml:space="preserve">PAOLA </v>
          </cell>
          <cell r="H47" t="str">
            <v>07,03,2017</v>
          </cell>
          <cell r="I47" t="str">
            <v>13,03,2017</v>
          </cell>
          <cell r="J47" t="str">
            <v>13,03,2017</v>
          </cell>
          <cell r="K47" t="str">
            <v>RESOL 490/14,03,2017</v>
          </cell>
          <cell r="L47" t="str">
            <v>OF 1179/16,03,2017</v>
          </cell>
          <cell r="O47" t="str">
            <v>CON CONVENIO</v>
          </cell>
        </row>
        <row r="48">
          <cell r="A48">
            <v>30429872</v>
          </cell>
          <cell r="B48" t="str">
            <v>CONSTRUCCION REDES A POTABLE Y ALCANT V. LOS PINOS ALTOS</v>
          </cell>
          <cell r="C48" t="str">
            <v>PUERTO MONTT</v>
          </cell>
          <cell r="D48">
            <v>413476</v>
          </cell>
          <cell r="E48" t="str">
            <v>OBRAS</v>
          </cell>
          <cell r="F48" t="str">
            <v>MUN</v>
          </cell>
          <cell r="G48" t="str">
            <v xml:space="preserve">PAOLA </v>
          </cell>
          <cell r="H48" t="str">
            <v>07,03,2017</v>
          </cell>
          <cell r="I48" t="str">
            <v>08,05,2017</v>
          </cell>
          <cell r="J48" t="str">
            <v>08,05,2017</v>
          </cell>
          <cell r="K48" t="str">
            <v>RESOL 988/15,05,2017</v>
          </cell>
          <cell r="L48" t="str">
            <v>OF 2083/18,05,2017</v>
          </cell>
          <cell r="O48" t="str">
            <v>CON CONVENIO</v>
          </cell>
        </row>
        <row r="49">
          <cell r="A49">
            <v>30102779</v>
          </cell>
          <cell r="B49" t="str">
            <v>CONSTRUCCION TERMINAL DE BUSES COMUNA FUTALEUFU</v>
          </cell>
          <cell r="C49" t="str">
            <v>FUTALEUFU</v>
          </cell>
          <cell r="D49">
            <v>517037</v>
          </cell>
          <cell r="E49" t="str">
            <v>OBRAS</v>
          </cell>
          <cell r="F49" t="str">
            <v>MUN</v>
          </cell>
          <cell r="G49" t="str">
            <v>VICTOR</v>
          </cell>
          <cell r="H49" t="str">
            <v>07,03,2017</v>
          </cell>
          <cell r="I49" t="str">
            <v>15,03,2017</v>
          </cell>
          <cell r="J49" t="str">
            <v>15,03,2017</v>
          </cell>
          <cell r="K49" t="str">
            <v>RESOL 528/1703,2017</v>
          </cell>
          <cell r="L49" t="str">
            <v>OF 1233/21,03,2017</v>
          </cell>
          <cell r="O49" t="str">
            <v>CON CONVENIO</v>
          </cell>
        </row>
        <row r="50">
          <cell r="A50">
            <v>30086361</v>
          </cell>
          <cell r="B50" t="str">
            <v>REPOSICION GIMNASIO MUNICIPAL DE FUTALEUFU</v>
          </cell>
          <cell r="C50" t="str">
            <v>FUTALEUFU</v>
          </cell>
          <cell r="D50">
            <v>3794215</v>
          </cell>
          <cell r="E50" t="str">
            <v>OBRAS</v>
          </cell>
          <cell r="F50" t="str">
            <v>ARQUITECTURA</v>
          </cell>
          <cell r="G50" t="str">
            <v>VICTOR</v>
          </cell>
          <cell r="H50" t="str">
            <v>14,03,2017</v>
          </cell>
          <cell r="I50" t="str">
            <v>22,03,2017</v>
          </cell>
          <cell r="J50" t="str">
            <v>22,03,2017</v>
          </cell>
          <cell r="K50" t="str">
            <v>RESOL 604/24,03,2017</v>
          </cell>
          <cell r="L50" t="str">
            <v>OF 1313/28,03,2017</v>
          </cell>
          <cell r="O50" t="str">
            <v>CON CONVENIO</v>
          </cell>
        </row>
        <row r="51">
          <cell r="A51">
            <v>30112093</v>
          </cell>
          <cell r="B51" t="str">
            <v>CONSTRUCCION CESFAM CARACOLES ANCUD</v>
          </cell>
          <cell r="C51" t="str">
            <v>ANCUD</v>
          </cell>
          <cell r="D51">
            <v>0</v>
          </cell>
          <cell r="E51" t="str">
            <v>MOD PLAZO</v>
          </cell>
          <cell r="F51" t="str">
            <v>MUN</v>
          </cell>
          <cell r="G51" t="str">
            <v>GLORIA</v>
          </cell>
          <cell r="H51" t="str">
            <v>22,03,2017</v>
          </cell>
          <cell r="I51" t="str">
            <v>06,04,2017</v>
          </cell>
          <cell r="J51" t="str">
            <v>06,04,2017</v>
          </cell>
          <cell r="K51" t="str">
            <v>RESOL 675/10,03,2017</v>
          </cell>
          <cell r="L51" t="str">
            <v>OF 1579/12,04,2017</v>
          </cell>
          <cell r="O51" t="str">
            <v>CON CONVENIO</v>
          </cell>
        </row>
        <row r="52">
          <cell r="A52">
            <v>30402526</v>
          </cell>
          <cell r="B52" t="str">
            <v>REPOSICION Y ADQUISICION CAMIONES COMPACTADORES RSD, COMUNA PUYEHUE</v>
          </cell>
          <cell r="C52" t="str">
            <v>PUYEHUE</v>
          </cell>
          <cell r="D52">
            <v>220150</v>
          </cell>
          <cell r="E52" t="str">
            <v>EQUIP 29</v>
          </cell>
          <cell r="F52" t="str">
            <v>MUN</v>
          </cell>
          <cell r="G52" t="str">
            <v>OSVALDO</v>
          </cell>
          <cell r="H52" t="str">
            <v>16,03,2017</v>
          </cell>
          <cell r="I52" t="str">
            <v>11,04,2017</v>
          </cell>
          <cell r="J52" t="str">
            <v>11,04,2017</v>
          </cell>
          <cell r="K52" t="str">
            <v>RESOL 802/24,04,2017</v>
          </cell>
          <cell r="L52" t="str">
            <v>OF 1804/02,05,2017</v>
          </cell>
          <cell r="O52" t="str">
            <v>CON CONVENIO</v>
          </cell>
        </row>
        <row r="53">
          <cell r="A53">
            <v>30446723</v>
          </cell>
          <cell r="B53" t="str">
            <v>REPOSICION DE CAMION COMPACTADOR Y CONTENDORES DE BASURA</v>
          </cell>
          <cell r="C53" t="str">
            <v>MAULLIN</v>
          </cell>
          <cell r="D53">
            <v>294407</v>
          </cell>
          <cell r="E53" t="str">
            <v>EQUIP 29</v>
          </cell>
          <cell r="F53" t="str">
            <v>MUN</v>
          </cell>
          <cell r="G53" t="str">
            <v>KARIN</v>
          </cell>
          <cell r="H53" t="str">
            <v>16,03,2017</v>
          </cell>
          <cell r="I53" t="str">
            <v>24,03,2017</v>
          </cell>
          <cell r="J53" t="str">
            <v>24,03,2017</v>
          </cell>
          <cell r="K53" t="str">
            <v>RESOL 628/31,03,2017</v>
          </cell>
          <cell r="L53" t="str">
            <v>OF 1441/05,04,2017</v>
          </cell>
          <cell r="O53" t="str">
            <v>CON CONVENIO</v>
          </cell>
        </row>
        <row r="54">
          <cell r="A54">
            <v>30257324</v>
          </cell>
          <cell r="B54" t="str">
            <v>REPOSICION REMOLQUE CAMA BAJA PARA MEJORAMIENTO CAMINOS</v>
          </cell>
          <cell r="C54" t="str">
            <v>DALCAHUE</v>
          </cell>
          <cell r="D54">
            <v>23205</v>
          </cell>
          <cell r="E54" t="str">
            <v>EQUIP 29</v>
          </cell>
          <cell r="F54" t="str">
            <v>MUN</v>
          </cell>
          <cell r="G54" t="str">
            <v>GLORIA</v>
          </cell>
          <cell r="H54" t="str">
            <v>22,03,2017</v>
          </cell>
          <cell r="I54" t="str">
            <v>22,03,2017</v>
          </cell>
          <cell r="J54" t="str">
            <v>22,03,2017</v>
          </cell>
          <cell r="K54" t="str">
            <v>RESOL 603/24,03,2017</v>
          </cell>
          <cell r="L54" t="str">
            <v>OF 1310/28,03,2017</v>
          </cell>
          <cell r="O54" t="str">
            <v>CON CONVENIO</v>
          </cell>
        </row>
        <row r="55">
          <cell r="A55">
            <v>30464752</v>
          </cell>
          <cell r="B55" t="str">
            <v>NORMALIZACION DE TRES INTERSERCCIONESCONFLICTIVAS RUTA 5, CASTRO</v>
          </cell>
          <cell r="C55" t="str">
            <v xml:space="preserve">CASTRO </v>
          </cell>
          <cell r="D55">
            <v>291693</v>
          </cell>
          <cell r="E55" t="str">
            <v>OBRAS</v>
          </cell>
          <cell r="F55" t="str">
            <v>MUN</v>
          </cell>
          <cell r="G55" t="str">
            <v>ISABEL</v>
          </cell>
          <cell r="H55" t="str">
            <v>22,03,2017</v>
          </cell>
          <cell r="I55" t="str">
            <v>22,03,2017</v>
          </cell>
          <cell r="J55" t="str">
            <v>22,03,2017</v>
          </cell>
          <cell r="K55" t="str">
            <v>RESOL 602/24,03,2017</v>
          </cell>
          <cell r="L55" t="str">
            <v>OF 1311/28,03,2017</v>
          </cell>
          <cell r="O55" t="str">
            <v>CON CONVENIO</v>
          </cell>
        </row>
        <row r="56">
          <cell r="A56">
            <v>30121499</v>
          </cell>
          <cell r="B56" t="str">
            <v>PROGRAMA TRANSFERENCIA PARA EL DESARROLLO APICULTURA REGION DE LOS LAGOS</v>
          </cell>
          <cell r="C56" t="str">
            <v>REGIONAL</v>
          </cell>
          <cell r="D56">
            <v>0</v>
          </cell>
          <cell r="E56" t="str">
            <v>MOD PLAZO</v>
          </cell>
          <cell r="F56" t="str">
            <v>SEREMI AGRIC</v>
          </cell>
          <cell r="G56" t="str">
            <v>RENE</v>
          </cell>
          <cell r="H56" t="str">
            <v>22,03,2017</v>
          </cell>
          <cell r="I56" t="str">
            <v>22,03,2017</v>
          </cell>
          <cell r="J56" t="str">
            <v>22,03,2017</v>
          </cell>
          <cell r="K56" t="str">
            <v>RESOL 21/28,03,2017</v>
          </cell>
          <cell r="L56" t="str">
            <v>OF 2247/01,06,2017</v>
          </cell>
          <cell r="M56" t="str">
            <v>TOMA RAZON 25,05,2017</v>
          </cell>
          <cell r="O56" t="str">
            <v>CON CONVENIO</v>
          </cell>
        </row>
        <row r="57">
          <cell r="A57">
            <v>30228773</v>
          </cell>
          <cell r="B57" t="str">
            <v>ADQUISICION EQUIPAMIENTO MATERIALES PELIGROSOS BOMBEROS PUERTO MONTT</v>
          </cell>
          <cell r="C57" t="str">
            <v>PUERTO MONTT</v>
          </cell>
          <cell r="D57">
            <v>138791</v>
          </cell>
          <cell r="E57" t="str">
            <v>EQUIP 29</v>
          </cell>
          <cell r="F57" t="str">
            <v>MUN</v>
          </cell>
          <cell r="G57" t="str">
            <v>PAULINA</v>
          </cell>
          <cell r="H57" t="str">
            <v>23,03,2017</v>
          </cell>
          <cell r="I57" t="str">
            <v>13,04,2017</v>
          </cell>
          <cell r="J57" t="str">
            <v>13,04,2017</v>
          </cell>
          <cell r="K57" t="str">
            <v>RESOL 803/24,04,2017</v>
          </cell>
          <cell r="L57" t="str">
            <v>OF 1802/02,05,2017</v>
          </cell>
          <cell r="O57" t="str">
            <v>CON CONVENIO</v>
          </cell>
        </row>
        <row r="58">
          <cell r="A58">
            <v>30399283</v>
          </cell>
          <cell r="B58" t="str">
            <v>PROGRAMA DE APLICACIÓN DE ESTRATEGIA DE PROMOCION Y FORTALECIMIENTO DE LA CAPACIDAD EXPORTADORA DE LA REGION DE LOS LAGOS</v>
          </cell>
          <cell r="C58" t="str">
            <v>REGIONAL</v>
          </cell>
          <cell r="D58">
            <v>12000</v>
          </cell>
          <cell r="E58" t="str">
            <v>CONV TRANSF</v>
          </cell>
          <cell r="F58" t="str">
            <v>PROCHILE</v>
          </cell>
          <cell r="G58" t="str">
            <v>KARIN</v>
          </cell>
          <cell r="H58">
            <v>0</v>
          </cell>
          <cell r="I58">
            <v>0</v>
          </cell>
          <cell r="J58">
            <v>0</v>
          </cell>
          <cell r="K58">
            <v>0</v>
          </cell>
          <cell r="L58">
            <v>0</v>
          </cell>
          <cell r="O58" t="str">
            <v>EN TRAMITE</v>
          </cell>
        </row>
        <row r="59">
          <cell r="A59">
            <v>30165522</v>
          </cell>
          <cell r="B59" t="str">
            <v>CONSERVACION Y EQUIP EDIF VIAS BOMBEROS 4TA Y 5TA Y CUARTEL GRAL.</v>
          </cell>
          <cell r="C59" t="str">
            <v>OSORNO</v>
          </cell>
          <cell r="D59">
            <v>495751</v>
          </cell>
          <cell r="E59" t="str">
            <v>CIRC 33</v>
          </cell>
          <cell r="F59" t="str">
            <v xml:space="preserve">MUN </v>
          </cell>
          <cell r="G59" t="str">
            <v>OSVALDO</v>
          </cell>
          <cell r="H59" t="str">
            <v>27,03,2017</v>
          </cell>
          <cell r="I59" t="str">
            <v>08,05,2017</v>
          </cell>
          <cell r="J59" t="str">
            <v>08,05,2017</v>
          </cell>
          <cell r="K59" t="str">
            <v>RESOL 990/15,05,2017</v>
          </cell>
          <cell r="L59" t="str">
            <v>OF 2085/18,05,2017</v>
          </cell>
          <cell r="O59" t="str">
            <v>CON CONVENIO</v>
          </cell>
        </row>
        <row r="60">
          <cell r="A60">
            <v>30272972</v>
          </cell>
          <cell r="B60" t="str">
            <v>REPOSICION CAMION COMPACTADOR RSD Y ADQUISICION DE COMPACTADORES</v>
          </cell>
          <cell r="C60" t="str">
            <v>SAN PABLO</v>
          </cell>
          <cell r="D60">
            <v>136850</v>
          </cell>
          <cell r="E60" t="str">
            <v>EQUIP 29</v>
          </cell>
          <cell r="F60" t="str">
            <v>MUN</v>
          </cell>
          <cell r="G60" t="str">
            <v>OSVALDO</v>
          </cell>
          <cell r="H60" t="str">
            <v>27,03,2017</v>
          </cell>
          <cell r="I60" t="str">
            <v>06,04,2017</v>
          </cell>
          <cell r="J60" t="str">
            <v>06,04,2017</v>
          </cell>
          <cell r="K60" t="str">
            <v>RESOL 676/10,04,2017</v>
          </cell>
          <cell r="L60" t="str">
            <v>OF 1578/12,04,2017</v>
          </cell>
          <cell r="O60" t="str">
            <v>CON CONVENIO</v>
          </cell>
        </row>
        <row r="61">
          <cell r="A61">
            <v>30433775</v>
          </cell>
          <cell r="B61" t="str">
            <v xml:space="preserve">TRANSFERENCIA MEJORAMIENTO DE SUELOS EN TERRITORIOS INDIGENAS </v>
          </cell>
          <cell r="C61" t="str">
            <v>PROVINCIAL</v>
          </cell>
          <cell r="D61">
            <v>500000</v>
          </cell>
          <cell r="E61" t="str">
            <v>CONV TRANSF</v>
          </cell>
          <cell r="F61" t="str">
            <v>INDAP</v>
          </cell>
          <cell r="G61" t="str">
            <v>KARIN</v>
          </cell>
          <cell r="H61" t="str">
            <v>28,03,2017</v>
          </cell>
          <cell r="I61">
            <v>0</v>
          </cell>
          <cell r="J61">
            <v>0</v>
          </cell>
          <cell r="K61">
            <v>0</v>
          </cell>
          <cell r="L61">
            <v>0</v>
          </cell>
          <cell r="O61" t="str">
            <v>EN TRAMITE</v>
          </cell>
        </row>
        <row r="62">
          <cell r="A62">
            <v>30185572</v>
          </cell>
          <cell r="B62" t="str">
            <v>REPOSICION ESCUELA BASICA LLIUCO QUEMCHI</v>
          </cell>
          <cell r="C62" t="str">
            <v>QUEMCHI</v>
          </cell>
          <cell r="D62">
            <v>2294694</v>
          </cell>
          <cell r="E62" t="str">
            <v>OBRAS</v>
          </cell>
          <cell r="F62" t="str">
            <v>MUN</v>
          </cell>
          <cell r="G62" t="str">
            <v>ISABEL</v>
          </cell>
          <cell r="H62" t="str">
            <v>04,04,2017</v>
          </cell>
          <cell r="I62" t="str">
            <v>11,04,2017</v>
          </cell>
          <cell r="J62" t="str">
            <v>11,04,2017</v>
          </cell>
          <cell r="K62" t="str">
            <v>RESOL 801/24,04,2017</v>
          </cell>
          <cell r="L62" t="str">
            <v>OF 1805/02,05,2017</v>
          </cell>
          <cell r="O62" t="str">
            <v>CON CONVENIO</v>
          </cell>
        </row>
        <row r="63">
          <cell r="A63">
            <v>30381175</v>
          </cell>
          <cell r="B63" t="str">
            <v>CONSTRUCCION CANCHA Y PISTA ATLETICA CANCHA RAYADA DE CASTRO</v>
          </cell>
          <cell r="C63" t="str">
            <v>CASTRO</v>
          </cell>
          <cell r="D63">
            <v>1463600</v>
          </cell>
          <cell r="E63" t="str">
            <v>OBRAS</v>
          </cell>
          <cell r="F63" t="str">
            <v>IND</v>
          </cell>
          <cell r="G63" t="str">
            <v>ISABEL</v>
          </cell>
          <cell r="H63" t="str">
            <v>04,04,2017</v>
          </cell>
          <cell r="I63" t="str">
            <v>13,04,2017</v>
          </cell>
          <cell r="J63" t="str">
            <v>13,04,2017</v>
          </cell>
          <cell r="K63" t="str">
            <v>RESOL 804/24,04,2017</v>
          </cell>
          <cell r="L63" t="str">
            <v>OF 1803/02,05,2017</v>
          </cell>
          <cell r="O63" t="str">
            <v>CON CONVENIO</v>
          </cell>
        </row>
        <row r="64">
          <cell r="A64">
            <v>30073367</v>
          </cell>
          <cell r="B64" t="str">
            <v>CONSTRUCCION OFICINA REGISTRO CIVIL E IDENTIF ALERCE, PUERTO MONTT</v>
          </cell>
          <cell r="C64" t="str">
            <v>PUERTO MONTT</v>
          </cell>
          <cell r="D64">
            <v>0</v>
          </cell>
          <cell r="E64" t="str">
            <v>MOD MONTO</v>
          </cell>
          <cell r="F64" t="str">
            <v>ARQUITECTURA</v>
          </cell>
          <cell r="G64" t="str">
            <v>KARIN</v>
          </cell>
          <cell r="H64" t="str">
            <v>04,0,2017</v>
          </cell>
          <cell r="I64" t="str">
            <v>24,04,2017</v>
          </cell>
          <cell r="J64" t="str">
            <v>24,04,2017</v>
          </cell>
          <cell r="K64" t="str">
            <v>RESOL 823/02,05,2017</v>
          </cell>
          <cell r="L64" t="str">
            <v>OF 1890/05,05,2017</v>
          </cell>
          <cell r="O64" t="str">
            <v>CON CONVENIO</v>
          </cell>
        </row>
        <row r="65">
          <cell r="A65">
            <v>30085972</v>
          </cell>
          <cell r="B65" t="str">
            <v>REPOSICION ESCUELA RURAL LINAO</v>
          </cell>
          <cell r="C65" t="str">
            <v>ANCUD</v>
          </cell>
          <cell r="D65">
            <v>1726506</v>
          </cell>
          <cell r="E65" t="str">
            <v>OBRAS</v>
          </cell>
          <cell r="F65" t="str">
            <v>MUN</v>
          </cell>
          <cell r="G65" t="str">
            <v>ISABEL</v>
          </cell>
          <cell r="H65" t="str">
            <v>05,04,2017</v>
          </cell>
          <cell r="I65" t="str">
            <v>24,04,2017</v>
          </cell>
          <cell r="J65" t="str">
            <v>24,04,2017</v>
          </cell>
          <cell r="K65" t="str">
            <v>RESOL 824/02,05,2017</v>
          </cell>
          <cell r="L65" t="str">
            <v>OF 1891/05,05,2017</v>
          </cell>
          <cell r="O65" t="str">
            <v>CON CONVENIO</v>
          </cell>
        </row>
        <row r="66">
          <cell r="A66">
            <v>30412923</v>
          </cell>
          <cell r="B66" t="str">
            <v>CONSTRUCCION POSTA DE SALUD RURAL EL PONCHO PUERTO OCTAY</v>
          </cell>
          <cell r="C66" t="str">
            <v>PUERTO OCTAY</v>
          </cell>
          <cell r="D66">
            <v>19780</v>
          </cell>
          <cell r="E66" t="str">
            <v>DISEÑO</v>
          </cell>
          <cell r="F66" t="str">
            <v>MUN</v>
          </cell>
          <cell r="G66" t="str">
            <v>IGNACIO</v>
          </cell>
          <cell r="H66" t="str">
            <v>06,04,2017</v>
          </cell>
          <cell r="I66">
            <v>0</v>
          </cell>
          <cell r="J66">
            <v>0</v>
          </cell>
          <cell r="K66" t="str">
            <v>RESOL 690/10,04,2017</v>
          </cell>
          <cell r="L66" t="str">
            <v>OF 1663/18,04,2017</v>
          </cell>
          <cell r="O66" t="str">
            <v>CON CONVENIO</v>
          </cell>
        </row>
        <row r="67">
          <cell r="A67">
            <v>30085373</v>
          </cell>
          <cell r="B67" t="str">
            <v>REPOSICION ESTADIO MUNICIPAL DE FRUTILLAR</v>
          </cell>
          <cell r="C67" t="str">
            <v>FRUTILLAR</v>
          </cell>
          <cell r="D67">
            <v>14572</v>
          </cell>
          <cell r="E67" t="str">
            <v>EQUIP</v>
          </cell>
          <cell r="F67" t="str">
            <v>MUN</v>
          </cell>
          <cell r="G67" t="str">
            <v>PAO</v>
          </cell>
          <cell r="H67" t="str">
            <v>07,04,2017</v>
          </cell>
          <cell r="I67" t="str">
            <v>08,05,2017</v>
          </cell>
          <cell r="J67" t="str">
            <v>08,05,2017</v>
          </cell>
          <cell r="K67" t="str">
            <v>RESOL 991/15,05,2017</v>
          </cell>
          <cell r="L67" t="str">
            <v>OF 2086/18,05,2017</v>
          </cell>
          <cell r="O67" t="str">
            <v>CON CONVENIO</v>
          </cell>
        </row>
        <row r="68">
          <cell r="A68">
            <v>30447539</v>
          </cell>
          <cell r="B68" t="str">
            <v>DIAGNOSTICO DIVERSOS SECTORES ARCHIPIELAGO ISLAS DESERTORES CHAITEN</v>
          </cell>
          <cell r="C68" t="str">
            <v>CHAITEN</v>
          </cell>
          <cell r="D68">
            <v>188129</v>
          </cell>
          <cell r="E68" t="str">
            <v>ESTUDIO</v>
          </cell>
          <cell r="F68" t="str">
            <v>OOPP</v>
          </cell>
          <cell r="G68" t="str">
            <v>PAULINA</v>
          </cell>
          <cell r="H68" t="str">
            <v>10,04,2017</v>
          </cell>
          <cell r="I68" t="str">
            <v>26,07,2017</v>
          </cell>
          <cell r="J68" t="str">
            <v>26,07,2017</v>
          </cell>
          <cell r="K68" t="str">
            <v>RESOL1858/26,07,2017</v>
          </cell>
          <cell r="L68" t="str">
            <v>OF 3004/31,07,2017</v>
          </cell>
          <cell r="O68" t="str">
            <v>CON CONVENIO</v>
          </cell>
        </row>
        <row r="69">
          <cell r="A69">
            <v>30134906</v>
          </cell>
          <cell r="B69" t="str">
            <v>MEJORAMIENTO PLAZA DE ARMAS, COMUNA DE PURRANQUE</v>
          </cell>
          <cell r="C69" t="str">
            <v>PURRANQUE</v>
          </cell>
          <cell r="D69">
            <v>0</v>
          </cell>
          <cell r="E69" t="str">
            <v>MOD CONSULT</v>
          </cell>
          <cell r="F69" t="str">
            <v>MUN</v>
          </cell>
          <cell r="G69" t="str">
            <v>OSVALDO</v>
          </cell>
          <cell r="H69" t="str">
            <v>10,04,2017</v>
          </cell>
          <cell r="I69" t="str">
            <v>18,04,2017</v>
          </cell>
          <cell r="J69" t="str">
            <v>18,04,2017</v>
          </cell>
          <cell r="K69" t="str">
            <v>RESOL 806/24,04,2017</v>
          </cell>
          <cell r="L69" t="str">
            <v>OF 1800/02,05,2017</v>
          </cell>
          <cell r="O69" t="str">
            <v>CON CONVENIO</v>
          </cell>
        </row>
        <row r="70">
          <cell r="A70">
            <v>30375822</v>
          </cell>
          <cell r="B70" t="str">
            <v>REPOSICION EXCAVADORA PARA OPERACIÓN VERTEDERO MUNICIPAL</v>
          </cell>
          <cell r="C70" t="str">
            <v>QUELLON</v>
          </cell>
          <cell r="D70">
            <v>159016</v>
          </cell>
          <cell r="E70" t="str">
            <v>EQUIP 29</v>
          </cell>
          <cell r="F70" t="str">
            <v>MUN</v>
          </cell>
          <cell r="G70" t="str">
            <v>ISABEL</v>
          </cell>
          <cell r="H70" t="str">
            <v>10,04,2017</v>
          </cell>
          <cell r="I70" t="str">
            <v>12,06,2017</v>
          </cell>
          <cell r="J70" t="str">
            <v>12,06,2017</v>
          </cell>
          <cell r="K70" t="str">
            <v>RESOL 1187/09,06,2017</v>
          </cell>
          <cell r="L70" t="str">
            <v>OF 2483/20,06,2017</v>
          </cell>
          <cell r="O70" t="str">
            <v>CON CONVENIO</v>
          </cell>
        </row>
        <row r="71">
          <cell r="A71">
            <v>30136720</v>
          </cell>
          <cell r="B71" t="str">
            <v>RESTAURACION FACHADAS ZONA TIPICA DE PUERTO VARAS</v>
          </cell>
          <cell r="C71" t="str">
            <v>PUERTO VARAS</v>
          </cell>
          <cell r="D71">
            <v>0</v>
          </cell>
          <cell r="E71" t="str">
            <v>RESCILIACION</v>
          </cell>
          <cell r="F71" t="str">
            <v>SERVIU</v>
          </cell>
          <cell r="G71" t="str">
            <v>PAULINA</v>
          </cell>
          <cell r="H71" t="str">
            <v>13,04,2017</v>
          </cell>
          <cell r="I71" t="str">
            <v>26,04,2017</v>
          </cell>
          <cell r="J71" t="str">
            <v>26,04,2017</v>
          </cell>
          <cell r="K71" t="str">
            <v>RESOL 891/03,05,2017</v>
          </cell>
          <cell r="L71" t="str">
            <v>OF 1911/08,05,2017</v>
          </cell>
          <cell r="O71" t="str">
            <v>CON CONVENIO</v>
          </cell>
        </row>
        <row r="72">
          <cell r="A72">
            <v>30121787</v>
          </cell>
          <cell r="B72" t="str">
            <v>CONSTRUCCION REDES A POTABLE Y ALCANT DIVERSOS SECTORES CASTRO</v>
          </cell>
          <cell r="C72" t="str">
            <v>CASTRO</v>
          </cell>
          <cell r="D72">
            <v>0</v>
          </cell>
          <cell r="E72" t="str">
            <v>MOD MONTO</v>
          </cell>
          <cell r="F72" t="str">
            <v>MUN</v>
          </cell>
          <cell r="G72" t="str">
            <v>ISABEL</v>
          </cell>
          <cell r="H72">
            <v>0</v>
          </cell>
          <cell r="I72" t="str">
            <v>13,04,2017</v>
          </cell>
          <cell r="J72" t="str">
            <v>13,04,2017</v>
          </cell>
          <cell r="K72" t="str">
            <v>RESOL 805/24,04,2017</v>
          </cell>
          <cell r="L72" t="str">
            <v>OF 1801/02,05,2017</v>
          </cell>
          <cell r="O72" t="str">
            <v>CON CONVENIO</v>
          </cell>
        </row>
        <row r="73">
          <cell r="A73">
            <v>30464752</v>
          </cell>
          <cell r="B73" t="str">
            <v>NORMALIZACION DE TRES INTERSERCCIONESCONFLICTIVAS RUTA 5, CASTRO</v>
          </cell>
          <cell r="C73" t="str">
            <v>CASTRO</v>
          </cell>
          <cell r="D73">
            <v>180853</v>
          </cell>
          <cell r="E73" t="str">
            <v>EQUIPOS</v>
          </cell>
          <cell r="F73" t="str">
            <v>MUN</v>
          </cell>
          <cell r="G73" t="str">
            <v>ISABEL</v>
          </cell>
          <cell r="H73" t="str">
            <v>18,04,2017</v>
          </cell>
          <cell r="I73" t="str">
            <v>27,04,2017</v>
          </cell>
          <cell r="J73" t="str">
            <v>27,04,2017</v>
          </cell>
          <cell r="K73" t="str">
            <v>RESOL 825/02,05,2017</v>
          </cell>
          <cell r="L73" t="str">
            <v>OF 1889/05,05,2017</v>
          </cell>
          <cell r="O73" t="str">
            <v>CON CONVENIO</v>
          </cell>
        </row>
        <row r="74">
          <cell r="A74">
            <v>30318322</v>
          </cell>
          <cell r="B74" t="str">
            <v>ADQUISICIÓN CAMION RECOLECTOR DE RESIDUOS PENINSULA DE COMAU</v>
          </cell>
          <cell r="C74" t="str">
            <v>CHAITEN</v>
          </cell>
          <cell r="D74">
            <v>84629</v>
          </cell>
          <cell r="E74" t="str">
            <v>EQUIP 29</v>
          </cell>
          <cell r="F74" t="str">
            <v>MUN</v>
          </cell>
          <cell r="G74" t="str">
            <v>VICTOR</v>
          </cell>
          <cell r="H74" t="str">
            <v>18,04,2017</v>
          </cell>
          <cell r="I74" t="str">
            <v>02,05,2017</v>
          </cell>
          <cell r="J74" t="str">
            <v>02,05,2017</v>
          </cell>
          <cell r="K74" t="str">
            <v>RESOL 938/03,05,217</v>
          </cell>
          <cell r="L74" t="str">
            <v>OF 1942/09,05,2017</v>
          </cell>
          <cell r="O74" t="str">
            <v>CON CONVENIO</v>
          </cell>
        </row>
        <row r="75">
          <cell r="A75">
            <v>30277425</v>
          </cell>
          <cell r="B75" t="str">
            <v>CONSERVACION GIMNASIO ESCUELA SEMILLERO DE ROLECHA</v>
          </cell>
          <cell r="C75" t="str">
            <v>HUALAIHUE</v>
          </cell>
          <cell r="D75">
            <v>230696</v>
          </cell>
          <cell r="E75" t="str">
            <v>CONS 33</v>
          </cell>
          <cell r="F75" t="str">
            <v>MUN</v>
          </cell>
          <cell r="G75">
            <v>0</v>
          </cell>
          <cell r="H75" t="str">
            <v>20,04,2017</v>
          </cell>
          <cell r="I75" t="str">
            <v>29,05,2017</v>
          </cell>
          <cell r="J75" t="str">
            <v>29,05,2017</v>
          </cell>
          <cell r="K75" t="str">
            <v>RESOL 1157/01,06,2017</v>
          </cell>
          <cell r="L75" t="str">
            <v>OF 2314/06,06,2017</v>
          </cell>
          <cell r="O75" t="str">
            <v>CON CONVENIO</v>
          </cell>
        </row>
        <row r="76">
          <cell r="A76">
            <v>30104476</v>
          </cell>
          <cell r="B76" t="str">
            <v>CONSTRUCCION CIERRE VERTEDERO MUNICIPAL COMUNA PUERTO MONTT</v>
          </cell>
          <cell r="C76" t="str">
            <v>PUERTO MONTT</v>
          </cell>
          <cell r="D76">
            <v>1085187</v>
          </cell>
          <cell r="E76" t="str">
            <v>OBRAS</v>
          </cell>
          <cell r="F76" t="str">
            <v>MUN</v>
          </cell>
          <cell r="G76" t="str">
            <v>KARIN</v>
          </cell>
          <cell r="H76" t="str">
            <v>24,04,2017</v>
          </cell>
          <cell r="I76" t="str">
            <v>15,05,2017</v>
          </cell>
          <cell r="J76" t="str">
            <v>15,05,2017</v>
          </cell>
          <cell r="K76" t="str">
            <v>RESOL 1019/22,05,2017</v>
          </cell>
          <cell r="L76" t="str">
            <v>OF 2166/23,05,2017</v>
          </cell>
          <cell r="O76" t="str">
            <v>CON CONVENIO</v>
          </cell>
        </row>
        <row r="77">
          <cell r="A77">
            <v>20086686</v>
          </cell>
          <cell r="B77" t="str">
            <v>REPOSICION PARCIAL LICEO POLITECNICO DE CALBUCO</v>
          </cell>
          <cell r="C77" t="str">
            <v>CALBUCO</v>
          </cell>
          <cell r="D77">
            <v>0</v>
          </cell>
          <cell r="E77" t="str">
            <v>MOD MONTO</v>
          </cell>
          <cell r="F77" t="str">
            <v>ARQUITECTURA</v>
          </cell>
          <cell r="G77" t="str">
            <v>PAULINA</v>
          </cell>
          <cell r="H77" t="str">
            <v>25,04,2017</v>
          </cell>
          <cell r="I77" t="str">
            <v>08,05,2017</v>
          </cell>
          <cell r="J77" t="str">
            <v>08,05,2017</v>
          </cell>
          <cell r="K77" t="str">
            <v>RESOL 987/15,05,2017</v>
          </cell>
          <cell r="L77" t="str">
            <v>OF 2084/18,05,2017</v>
          </cell>
          <cell r="O77" t="str">
            <v>CON CONVENIO</v>
          </cell>
        </row>
        <row r="78">
          <cell r="A78">
            <v>30409780</v>
          </cell>
          <cell r="B78" t="str">
            <v>REPOSICION COMPLEJO FRONTERIZO CARDENAL SAMORE, PROV. OSORNO</v>
          </cell>
          <cell r="C78" t="str">
            <v>OSORNO</v>
          </cell>
          <cell r="D78">
            <v>435192</v>
          </cell>
          <cell r="E78" t="str">
            <v>FACTIBILIDAD</v>
          </cell>
          <cell r="F78" t="str">
            <v>ARQUITECTURA</v>
          </cell>
          <cell r="G78" t="str">
            <v>IGNACIO</v>
          </cell>
          <cell r="H78" t="str">
            <v>18,05,2017</v>
          </cell>
          <cell r="I78" t="str">
            <v>29,05,2017</v>
          </cell>
          <cell r="J78" t="str">
            <v>29,05,2017</v>
          </cell>
          <cell r="K78" t="str">
            <v>RESOL 1153/01,06,2017</v>
          </cell>
          <cell r="L78" t="str">
            <v>OF 2318/06,06,2017</v>
          </cell>
          <cell r="O78" t="str">
            <v>CON CONVENIO</v>
          </cell>
        </row>
        <row r="79">
          <cell r="A79">
            <v>30088194</v>
          </cell>
          <cell r="B79" t="str">
            <v>REPOSICION ESCUELAS ANDREW JACKSON Y RIO NEGRO , COMUNA RIO NEGRO</v>
          </cell>
          <cell r="C79" t="str">
            <v>RIO NEGRO</v>
          </cell>
          <cell r="D79">
            <v>0</v>
          </cell>
          <cell r="E79" t="str">
            <v>MOD PLAZO</v>
          </cell>
          <cell r="F79" t="str">
            <v>ARQUITECTURA</v>
          </cell>
          <cell r="G79" t="str">
            <v>IGNACIO</v>
          </cell>
          <cell r="H79" t="str">
            <v>02,05,2017</v>
          </cell>
          <cell r="I79" t="str">
            <v>15,05,2017</v>
          </cell>
          <cell r="J79" t="str">
            <v>15,05,2017</v>
          </cell>
          <cell r="K79" t="str">
            <v>RESOL 1020/22,05,2017</v>
          </cell>
          <cell r="L79" t="str">
            <v>OF 2167/23,05,2017</v>
          </cell>
          <cell r="O79" t="str">
            <v>CON CONVENIO</v>
          </cell>
        </row>
        <row r="80">
          <cell r="A80">
            <v>30135059</v>
          </cell>
          <cell r="B80" t="str">
            <v>CONSTRUCCION SEDE UNIVERSITARIA PARA LA PROV CHILOE</v>
          </cell>
          <cell r="C80" t="str">
            <v>PROVINCIAL</v>
          </cell>
          <cell r="D80">
            <v>6348600</v>
          </cell>
          <cell r="E80" t="str">
            <v>OBRAS</v>
          </cell>
          <cell r="F80" t="str">
            <v>ARQUITECTURA</v>
          </cell>
          <cell r="G80" t="str">
            <v>ISABEL</v>
          </cell>
          <cell r="H80" t="str">
            <v>03,05,2017</v>
          </cell>
          <cell r="I80" t="str">
            <v>14,06,2017</v>
          </cell>
          <cell r="J80" t="str">
            <v>14,06,2017</v>
          </cell>
          <cell r="K80" t="str">
            <v>RESOL 1337/23,06,2017</v>
          </cell>
          <cell r="L80" t="str">
            <v>OF 2526/03,07,2017</v>
          </cell>
          <cell r="O80" t="str">
            <v>CON CONVENIO</v>
          </cell>
        </row>
        <row r="81">
          <cell r="A81">
            <v>30043744</v>
          </cell>
          <cell r="B81" t="str">
            <v>MEJORAMIENTO AVENIDA REPUBLICA OSORNO</v>
          </cell>
          <cell r="C81" t="str">
            <v>OSORNO</v>
          </cell>
          <cell r="D81">
            <v>7805646</v>
          </cell>
          <cell r="E81" t="str">
            <v>OBRAS</v>
          </cell>
          <cell r="F81" t="str">
            <v>SERVIU</v>
          </cell>
          <cell r="G81" t="str">
            <v>IGNACIO</v>
          </cell>
          <cell r="H81" t="str">
            <v>04,05,2017</v>
          </cell>
          <cell r="I81" t="str">
            <v>29,05,2017</v>
          </cell>
          <cell r="J81" t="str">
            <v>29,05,2017</v>
          </cell>
          <cell r="K81" t="str">
            <v>RESOL 2316/01,06,2017</v>
          </cell>
          <cell r="L81" t="str">
            <v>OF 2316/06,06,2017</v>
          </cell>
          <cell r="O81" t="str">
            <v>CON CONVENIO</v>
          </cell>
        </row>
        <row r="82">
          <cell r="A82">
            <v>30342276</v>
          </cell>
          <cell r="B82" t="str">
            <v>CONSERVACION CALLES Y SITIOS FISCALES DE CHAITEN URBANO</v>
          </cell>
          <cell r="C82" t="str">
            <v>CHAITEN</v>
          </cell>
          <cell r="D82">
            <v>551663</v>
          </cell>
          <cell r="E82" t="str">
            <v>CONS 33</v>
          </cell>
          <cell r="F82" t="str">
            <v>MUN</v>
          </cell>
          <cell r="G82" t="str">
            <v>VICTOR</v>
          </cell>
          <cell r="H82" t="str">
            <v>04,05,2017</v>
          </cell>
          <cell r="I82" t="str">
            <v>09,06,2017</v>
          </cell>
          <cell r="J82" t="str">
            <v>09,06,2017</v>
          </cell>
          <cell r="K82" t="str">
            <v>RESOL 1338/23,06,2017</v>
          </cell>
          <cell r="L82" t="str">
            <v>OF 2624/03,07,2017</v>
          </cell>
          <cell r="O82" t="str">
            <v>CON CONVENIO</v>
          </cell>
        </row>
        <row r="83">
          <cell r="A83">
            <v>20195455</v>
          </cell>
          <cell r="B83" t="str">
            <v>MEJORAMIENTO CALLE PADRE HARTER PUERTO MONTT</v>
          </cell>
          <cell r="C83" t="str">
            <v>PUERTO MONTT</v>
          </cell>
          <cell r="D83">
            <v>1032398</v>
          </cell>
          <cell r="E83" t="str">
            <v>OBRAS</v>
          </cell>
          <cell r="F83" t="str">
            <v>SERVIU</v>
          </cell>
          <cell r="G83" t="str">
            <v>PAOLA</v>
          </cell>
          <cell r="H83" t="str">
            <v>08,05,2017</v>
          </cell>
          <cell r="I83">
            <v>0</v>
          </cell>
          <cell r="J83">
            <v>0</v>
          </cell>
          <cell r="K83">
            <v>0</v>
          </cell>
          <cell r="L83">
            <v>0</v>
          </cell>
          <cell r="O83" t="str">
            <v>EN TRAMITE</v>
          </cell>
        </row>
        <row r="84">
          <cell r="A84">
            <v>30047349</v>
          </cell>
          <cell r="B84" t="str">
            <v>CONSTRUCCION CENTRO SALUD COCHAMO</v>
          </cell>
          <cell r="C84" t="str">
            <v>COCHAMO</v>
          </cell>
          <cell r="D84">
            <v>0</v>
          </cell>
          <cell r="E84" t="str">
            <v>MOD  MONTO</v>
          </cell>
          <cell r="F84" t="str">
            <v>ARQUITECTURA</v>
          </cell>
          <cell r="G84" t="str">
            <v>KARIN</v>
          </cell>
          <cell r="H84" t="str">
            <v>10,05,2017</v>
          </cell>
          <cell r="I84" t="str">
            <v>20,06,2017</v>
          </cell>
          <cell r="J84" t="str">
            <v>20,06,2017</v>
          </cell>
          <cell r="K84" t="str">
            <v>RESOL 1615/30,06,2017</v>
          </cell>
          <cell r="L84" t="str">
            <v>OF 2768/11,07,2017</v>
          </cell>
          <cell r="O84" t="str">
            <v>CON CONVENIO</v>
          </cell>
        </row>
        <row r="85">
          <cell r="A85">
            <v>30087299</v>
          </cell>
          <cell r="B85" t="str">
            <v>CONSTRUCCION CEMENTERIO MUNICIPAL DE CALBUCO</v>
          </cell>
          <cell r="C85" t="str">
            <v>CALBUCO</v>
          </cell>
          <cell r="D85">
            <v>1060967</v>
          </cell>
          <cell r="E85" t="str">
            <v>OBRAS</v>
          </cell>
          <cell r="F85" t="str">
            <v>MUN</v>
          </cell>
          <cell r="G85" t="str">
            <v>PAULINA</v>
          </cell>
          <cell r="H85" t="str">
            <v>15,05,2017</v>
          </cell>
          <cell r="I85" t="str">
            <v>14,06,2017</v>
          </cell>
          <cell r="J85" t="str">
            <v>14,06,2017</v>
          </cell>
          <cell r="K85" t="str">
            <v>RESOL 1343/23,06,2017</v>
          </cell>
          <cell r="L85" t="str">
            <v>OF 2620/03,07,2017</v>
          </cell>
          <cell r="O85" t="str">
            <v>CON CONVENIO</v>
          </cell>
        </row>
        <row r="86">
          <cell r="A86">
            <v>30077182</v>
          </cell>
          <cell r="B86" t="str">
            <v>REPOSICION CUARTEL DE INVESTIGACIONES PUERTO VARAS</v>
          </cell>
          <cell r="C86" t="str">
            <v>PUERTO VARAS</v>
          </cell>
          <cell r="D86">
            <v>2012864</v>
          </cell>
          <cell r="E86" t="str">
            <v>OBRAS</v>
          </cell>
          <cell r="F86" t="str">
            <v>INVESTIG Y ARQ</v>
          </cell>
          <cell r="G86" t="str">
            <v xml:space="preserve"> KARIN</v>
          </cell>
          <cell r="H86" t="str">
            <v>14,06,2017</v>
          </cell>
          <cell r="I86" t="str">
            <v>23,08,2017</v>
          </cell>
          <cell r="J86" t="str">
            <v>23,08,2017</v>
          </cell>
          <cell r="K86">
            <v>0</v>
          </cell>
          <cell r="L86">
            <v>0</v>
          </cell>
          <cell r="O86" t="str">
            <v>EN TRAMITE</v>
          </cell>
        </row>
        <row r="87">
          <cell r="A87">
            <v>30475146</v>
          </cell>
          <cell r="B87" t="str">
            <v>REPOSICION BUSES TRANSPORTE ESCOLAR, PUERTO MONTT</v>
          </cell>
          <cell r="C87" t="str">
            <v>PUERTO MONTT</v>
          </cell>
          <cell r="D87">
            <v>1211886</v>
          </cell>
          <cell r="E87" t="str">
            <v>EQUIP 29</v>
          </cell>
          <cell r="F87" t="str">
            <v>MUN</v>
          </cell>
          <cell r="G87" t="str">
            <v>KARIN</v>
          </cell>
          <cell r="H87" t="str">
            <v>15,05,2017</v>
          </cell>
          <cell r="I87" t="str">
            <v>31,05,2017</v>
          </cell>
          <cell r="J87" t="str">
            <v>31,05,2017</v>
          </cell>
          <cell r="K87" t="str">
            <v>CONTRALORIA 07,06</v>
          </cell>
          <cell r="L87">
            <v>0</v>
          </cell>
          <cell r="O87" t="str">
            <v>EN TRAMITE</v>
          </cell>
        </row>
        <row r="88">
          <cell r="A88">
            <v>30426980</v>
          </cell>
          <cell r="B88" t="str">
            <v>SANEAMIENTO TENENCIA IRREGULAR DE LA PROPIEDAD-PATAGONIA VERDE</v>
          </cell>
          <cell r="C88" t="str">
            <v>REGIONAL</v>
          </cell>
          <cell r="D88">
            <v>500000</v>
          </cell>
          <cell r="E88" t="str">
            <v>TRANSF</v>
          </cell>
          <cell r="F88" t="str">
            <v>BIENES NAC</v>
          </cell>
          <cell r="G88" t="str">
            <v>MAZUELA</v>
          </cell>
          <cell r="H88" t="str">
            <v>15,05,2017</v>
          </cell>
          <cell r="I88" t="str">
            <v>15,05,2017</v>
          </cell>
          <cell r="J88" t="str">
            <v>15,05,2017</v>
          </cell>
          <cell r="K88">
            <v>0</v>
          </cell>
          <cell r="L88">
            <v>0</v>
          </cell>
          <cell r="O88" t="str">
            <v>EN TRAMITE</v>
          </cell>
        </row>
        <row r="89">
          <cell r="A89">
            <v>30219124</v>
          </cell>
          <cell r="B89" t="str">
            <v>ADQUISICION CAMION MULTIPROPOSITO, COMUNA MAULLIN</v>
          </cell>
          <cell r="C89" t="str">
            <v>MAULLIN</v>
          </cell>
          <cell r="D89">
            <v>268162</v>
          </cell>
          <cell r="E89" t="str">
            <v>EQUIP 29</v>
          </cell>
          <cell r="F89" t="str">
            <v>MUN</v>
          </cell>
          <cell r="G89" t="str">
            <v>KARIN</v>
          </cell>
          <cell r="H89" t="str">
            <v>18,05,2017</v>
          </cell>
          <cell r="I89" t="str">
            <v>31,05,2017</v>
          </cell>
          <cell r="J89" t="str">
            <v>31,05,2017</v>
          </cell>
          <cell r="K89" t="str">
            <v>RESOL 41/02,06,2017</v>
          </cell>
          <cell r="L89" t="str">
            <v>OF 2629/03,07,2017</v>
          </cell>
          <cell r="M89" t="str">
            <v>TOMA RAZON 28,06,2017</v>
          </cell>
          <cell r="O89" t="str">
            <v>CON CONVENIO</v>
          </cell>
        </row>
        <row r="90">
          <cell r="A90">
            <v>30071876</v>
          </cell>
          <cell r="B90" t="str">
            <v>CONSTRUCCION POSTA DE SALUD RURAL CHAMILCO, S J COSTA</v>
          </cell>
          <cell r="C90" t="str">
            <v>S J COSTA</v>
          </cell>
          <cell r="D90">
            <v>17044</v>
          </cell>
          <cell r="E90" t="str">
            <v>EQUIP</v>
          </cell>
          <cell r="F90" t="str">
            <v>MUN</v>
          </cell>
          <cell r="G90" t="str">
            <v>OSVALDO</v>
          </cell>
          <cell r="H90" t="str">
            <v>18,05,2017</v>
          </cell>
          <cell r="I90">
            <v>0</v>
          </cell>
          <cell r="J90">
            <v>0</v>
          </cell>
          <cell r="K90" t="str">
            <v>RESOL 1617/30,06,2017</v>
          </cell>
          <cell r="L90" t="str">
            <v>OF 2770/11,07,2017</v>
          </cell>
          <cell r="O90" t="str">
            <v>CON CONVENIO</v>
          </cell>
        </row>
        <row r="91">
          <cell r="A91">
            <v>0</v>
          </cell>
          <cell r="B91" t="str">
            <v>CONSERVACION DEPENDENCIAS 4TO.PISO</v>
          </cell>
          <cell r="C91" t="str">
            <v>PUERTO MONTT</v>
          </cell>
          <cell r="D91">
            <v>0</v>
          </cell>
          <cell r="E91" t="str">
            <v>MOD OBRA</v>
          </cell>
          <cell r="F91" t="str">
            <v>EMPRESA</v>
          </cell>
          <cell r="G91" t="str">
            <v>ISABEL</v>
          </cell>
          <cell r="H91" t="str">
            <v>18,05,2017</v>
          </cell>
          <cell r="I91" t="str">
            <v>31,05,2017</v>
          </cell>
          <cell r="J91" t="str">
            <v>31,05,2017</v>
          </cell>
          <cell r="K91">
            <v>0</v>
          </cell>
          <cell r="L91">
            <v>0</v>
          </cell>
          <cell r="O91" t="str">
            <v>EN TRAMITE</v>
          </cell>
        </row>
        <row r="92">
          <cell r="A92">
            <v>30345072</v>
          </cell>
          <cell r="B92" t="str">
            <v>ADQUISICION CAMION MULTIPROPOSITO COMUNA PALENA</v>
          </cell>
          <cell r="C92" t="str">
            <v>PALENA</v>
          </cell>
          <cell r="D92">
            <v>266278</v>
          </cell>
          <cell r="E92" t="str">
            <v>EQUIP 29</v>
          </cell>
          <cell r="F92" t="str">
            <v>MUN</v>
          </cell>
          <cell r="G92" t="str">
            <v>VICTOR</v>
          </cell>
          <cell r="H92" t="str">
            <v>19,05,2017</v>
          </cell>
          <cell r="I92" t="str">
            <v>01,06,2017</v>
          </cell>
          <cell r="J92" t="str">
            <v>01,06,2017</v>
          </cell>
          <cell r="K92" t="str">
            <v>CONTRALORIA 07,06</v>
          </cell>
          <cell r="L92">
            <v>0</v>
          </cell>
          <cell r="O92" t="str">
            <v>EN TRAMITE</v>
          </cell>
        </row>
        <row r="93">
          <cell r="A93">
            <v>30279673</v>
          </cell>
          <cell r="B93" t="str">
            <v>MEJORAMIENTO Y CONSTRUCCION DE NICHOS CEMENTERIO LOS MUERMOS</v>
          </cell>
          <cell r="C93" t="str">
            <v>LOS MUERMOS</v>
          </cell>
          <cell r="D93">
            <v>569370</v>
          </cell>
          <cell r="E93" t="str">
            <v>OBRAS</v>
          </cell>
          <cell r="F93" t="str">
            <v>MUN</v>
          </cell>
          <cell r="G93" t="str">
            <v>PAULINA</v>
          </cell>
          <cell r="H93" t="str">
            <v>19,05,2017</v>
          </cell>
          <cell r="I93" t="str">
            <v>26,07,2017</v>
          </cell>
          <cell r="J93" t="str">
            <v>26,07,2017</v>
          </cell>
          <cell r="K93" t="str">
            <v>RESOL 1857/26,07,2017</v>
          </cell>
          <cell r="L93" t="str">
            <v>OF 3006/31,07,2017</v>
          </cell>
          <cell r="O93" t="str">
            <v>CON CONVENIO</v>
          </cell>
        </row>
        <row r="94">
          <cell r="A94">
            <v>30420073</v>
          </cell>
          <cell r="B94" t="str">
            <v>REPOSICION AMBULANCIA PARA CESFAM LOS MUERMOS</v>
          </cell>
          <cell r="C94" t="str">
            <v>LOS MUERMOS</v>
          </cell>
          <cell r="D94">
            <v>61547</v>
          </cell>
          <cell r="E94" t="str">
            <v>EQUIP 29</v>
          </cell>
          <cell r="F94" t="str">
            <v>MUN</v>
          </cell>
          <cell r="G94" t="str">
            <v>PAULINA</v>
          </cell>
          <cell r="H94" t="str">
            <v>19,05,2017</v>
          </cell>
          <cell r="I94" t="str">
            <v>26,05,2017</v>
          </cell>
          <cell r="J94" t="str">
            <v>26,05,2017</v>
          </cell>
          <cell r="K94" t="str">
            <v>RESOL 1152/01,06,2017</v>
          </cell>
          <cell r="L94" t="str">
            <v>OF 2319/06,06,2017</v>
          </cell>
          <cell r="O94" t="str">
            <v>CON CONVENIO</v>
          </cell>
        </row>
        <row r="95">
          <cell r="A95">
            <v>30419826</v>
          </cell>
          <cell r="B95" t="str">
            <v>CAPACITACION PARA EL FOMENTO AGROFORESTAL EN PALENA Y COCHAMO</v>
          </cell>
          <cell r="C95" t="str">
            <v>PROVINCIAL</v>
          </cell>
          <cell r="D95">
            <v>315000</v>
          </cell>
          <cell r="E95" t="str">
            <v>TRANSF</v>
          </cell>
          <cell r="F95" t="str">
            <v>SEREMI AGRIC</v>
          </cell>
          <cell r="G95" t="str">
            <v>PAOLA</v>
          </cell>
          <cell r="H95" t="str">
            <v>19,05,2017</v>
          </cell>
          <cell r="I95">
            <v>0</v>
          </cell>
          <cell r="J95">
            <v>0</v>
          </cell>
          <cell r="K95">
            <v>0</v>
          </cell>
          <cell r="L95">
            <v>0</v>
          </cell>
          <cell r="O95" t="str">
            <v>EN TRAMITE</v>
          </cell>
        </row>
        <row r="96">
          <cell r="A96">
            <v>30341173</v>
          </cell>
          <cell r="B96" t="str">
            <v>TRANSF DE CAPACIDADES PARA VALORACION SELLO DE ORIGEN PROD SILVOAGROP</v>
          </cell>
          <cell r="C96" t="str">
            <v>REGIONAL</v>
          </cell>
          <cell r="D96">
            <v>450000</v>
          </cell>
          <cell r="E96" t="str">
            <v>TRANSF</v>
          </cell>
          <cell r="F96" t="str">
            <v>SEREMI AGRIC</v>
          </cell>
          <cell r="G96" t="str">
            <v>PAO</v>
          </cell>
          <cell r="H96" t="str">
            <v>19,05,2017</v>
          </cell>
          <cell r="I96">
            <v>0</v>
          </cell>
          <cell r="J96">
            <v>0</v>
          </cell>
          <cell r="K96">
            <v>0</v>
          </cell>
          <cell r="L96">
            <v>0</v>
          </cell>
          <cell r="O96" t="str">
            <v>EN TRAMITE</v>
          </cell>
        </row>
        <row r="97">
          <cell r="A97">
            <v>30465788</v>
          </cell>
          <cell r="B97" t="str">
            <v>AMPLIACION AERÓDROMO CAÑAL BAJO OSORNO</v>
          </cell>
          <cell r="C97" t="str">
            <v>OSORNO</v>
          </cell>
          <cell r="D97">
            <v>301000</v>
          </cell>
          <cell r="E97" t="str">
            <v>DISEÑO</v>
          </cell>
          <cell r="F97" t="str">
            <v>AEROPUERTOS</v>
          </cell>
          <cell r="G97" t="str">
            <v>IGNACIO</v>
          </cell>
          <cell r="H97" t="str">
            <v>22,05,2017</v>
          </cell>
          <cell r="I97" t="str">
            <v>29,05,2017</v>
          </cell>
          <cell r="J97" t="str">
            <v>29,05,2017</v>
          </cell>
          <cell r="K97" t="str">
            <v>RESOL 1154/01,06,2017</v>
          </cell>
          <cell r="L97" t="str">
            <v>OF 2317/06,06,2017</v>
          </cell>
          <cell r="O97" t="str">
            <v>CON CONVENIO</v>
          </cell>
        </row>
        <row r="98">
          <cell r="A98">
            <v>30459944</v>
          </cell>
          <cell r="B98" t="str">
            <v>ADQUISICION MINIBUS PARA TRASLADO PACIENTES AUTOVALENTES</v>
          </cell>
          <cell r="C98" t="str">
            <v>HUALAIHUE</v>
          </cell>
          <cell r="D98">
            <v>52432</v>
          </cell>
          <cell r="E98" t="str">
            <v>EQUIP 29</v>
          </cell>
          <cell r="F98" t="str">
            <v>MUN</v>
          </cell>
          <cell r="G98" t="str">
            <v>VICTOR</v>
          </cell>
          <cell r="H98" t="str">
            <v>23,05,2017</v>
          </cell>
          <cell r="I98" t="str">
            <v>29,05,2017</v>
          </cell>
          <cell r="J98" t="str">
            <v>29,05,2017</v>
          </cell>
          <cell r="K98" t="str">
            <v>RESOL 1156/01,06,2017</v>
          </cell>
          <cell r="L98" t="str">
            <v>OF 2315/06,06,2017</v>
          </cell>
          <cell r="O98" t="str">
            <v>CON CONVENIO</v>
          </cell>
        </row>
        <row r="99">
          <cell r="A99">
            <v>30102235</v>
          </cell>
          <cell r="B99" t="str">
            <v>CONSERVACION GIMNASIO FISCAL RIO NEGRO</v>
          </cell>
          <cell r="C99" t="str">
            <v>RIO NEGRO</v>
          </cell>
          <cell r="D99">
            <v>328481</v>
          </cell>
          <cell r="E99" t="str">
            <v>CONS 33</v>
          </cell>
          <cell r="F99" t="str">
            <v>MUN</v>
          </cell>
          <cell r="G99" t="str">
            <v>IGNACIO</v>
          </cell>
          <cell r="H99" t="str">
            <v>23,05,2017</v>
          </cell>
          <cell r="I99" t="str">
            <v>13,06,2017</v>
          </cell>
          <cell r="J99" t="str">
            <v>13,06,2017</v>
          </cell>
          <cell r="K99" t="str">
            <v>RESOL 1340/23,06,2017</v>
          </cell>
          <cell r="L99" t="str">
            <v>OF 2623/03,07,2017</v>
          </cell>
          <cell r="O99" t="str">
            <v>CON CONVENIO</v>
          </cell>
        </row>
        <row r="100">
          <cell r="A100">
            <v>30103252</v>
          </cell>
          <cell r="B100" t="str">
            <v>REPOSICION TEATRO MUNICIPAL DE CHONCHI</v>
          </cell>
          <cell r="C100" t="str">
            <v>CHONCHI</v>
          </cell>
          <cell r="D100">
            <v>0</v>
          </cell>
          <cell r="E100" t="str">
            <v>MOD PLAZO</v>
          </cell>
          <cell r="F100" t="str">
            <v>MUN</v>
          </cell>
          <cell r="G100" t="str">
            <v>GLORIA</v>
          </cell>
          <cell r="H100" t="str">
            <v>23,05,2017</v>
          </cell>
          <cell r="I100" t="str">
            <v>06,06,2017</v>
          </cell>
          <cell r="J100" t="str">
            <v>06,06,2017</v>
          </cell>
          <cell r="K100" t="str">
            <v>RESOL 1208/14,06,2017</v>
          </cell>
          <cell r="L100" t="str">
            <v>OF 2486/20,06,2017</v>
          </cell>
          <cell r="O100" t="str">
            <v>CON CONVENIO</v>
          </cell>
        </row>
        <row r="101">
          <cell r="A101">
            <v>30459655</v>
          </cell>
          <cell r="B101" t="str">
            <v>REPOSICION CAMION RECOLECTOR DE RSD</v>
          </cell>
          <cell r="C101" t="str">
            <v>S J COSTA</v>
          </cell>
          <cell r="D101">
            <v>124950</v>
          </cell>
          <cell r="E101" t="str">
            <v>EQUIP 29</v>
          </cell>
          <cell r="F101" t="str">
            <v>MUN</v>
          </cell>
          <cell r="G101" t="str">
            <v>OSVALDO</v>
          </cell>
          <cell r="H101" t="str">
            <v>31,05,2017</v>
          </cell>
          <cell r="I101">
            <v>0</v>
          </cell>
          <cell r="J101">
            <v>0</v>
          </cell>
          <cell r="K101" t="str">
            <v>RESOL 1346/23,06,2017</v>
          </cell>
          <cell r="L101" t="str">
            <v>OF 2619/03,07,2017</v>
          </cell>
          <cell r="O101" t="str">
            <v>CON CONVENIO</v>
          </cell>
        </row>
        <row r="102">
          <cell r="A102">
            <v>30064230</v>
          </cell>
          <cell r="B102" t="str">
            <v>REPOSICION ESTADIO EVALDO KLEIN PUERTO VARAS</v>
          </cell>
          <cell r="C102" t="str">
            <v>PUERTO VARAS</v>
          </cell>
          <cell r="D102">
            <v>0</v>
          </cell>
          <cell r="E102" t="str">
            <v>MOD MONTO EQUIP</v>
          </cell>
          <cell r="F102" t="str">
            <v>MUN</v>
          </cell>
          <cell r="G102" t="str">
            <v>PAOLA</v>
          </cell>
          <cell r="H102" t="str">
            <v>31,05,2017</v>
          </cell>
          <cell r="I102" t="str">
            <v>20,06,2017</v>
          </cell>
          <cell r="J102" t="str">
            <v>20,06,2017</v>
          </cell>
          <cell r="K102" t="str">
            <v>RESOL 1358/23,06,2017</v>
          </cell>
          <cell r="L102" t="str">
            <v>OF 2628/03,07,2017</v>
          </cell>
          <cell r="O102" t="str">
            <v>CON CONVENIO</v>
          </cell>
        </row>
        <row r="103">
          <cell r="A103">
            <v>30047349</v>
          </cell>
          <cell r="B103" t="str">
            <v>CONSTRUCCION CENTRO DE SALUD COCHAMO</v>
          </cell>
          <cell r="C103" t="str">
            <v>COCHAMO</v>
          </cell>
          <cell r="D103">
            <v>0</v>
          </cell>
          <cell r="E103" t="str">
            <v>MOD MONTO EQUIP</v>
          </cell>
          <cell r="F103" t="str">
            <v>S SALUD RELONCAVI</v>
          </cell>
          <cell r="G103" t="str">
            <v>KARIN</v>
          </cell>
          <cell r="H103" t="str">
            <v>31,05,2017</v>
          </cell>
          <cell r="I103" t="str">
            <v>20,06,2017</v>
          </cell>
          <cell r="J103" t="str">
            <v>20,06,2017</v>
          </cell>
          <cell r="K103">
            <v>0</v>
          </cell>
          <cell r="L103">
            <v>0</v>
          </cell>
          <cell r="O103" t="str">
            <v>EN TRAMITE</v>
          </cell>
        </row>
        <row r="104">
          <cell r="A104">
            <v>30343540</v>
          </cell>
          <cell r="B104" t="str">
            <v>REPOSICION INTERNADO MIXTO POLIVALENTE COMUNA DE QUEILEN</v>
          </cell>
          <cell r="C104" t="str">
            <v>QUEILEN</v>
          </cell>
          <cell r="D104">
            <v>0</v>
          </cell>
          <cell r="E104" t="str">
            <v>MOD MONTO</v>
          </cell>
          <cell r="F104" t="str">
            <v>MUN</v>
          </cell>
          <cell r="G104" t="str">
            <v>GLORIA</v>
          </cell>
          <cell r="H104" t="str">
            <v>06,06,2017</v>
          </cell>
          <cell r="I104" t="str">
            <v>06,06,2017</v>
          </cell>
          <cell r="J104" t="str">
            <v>09,06,2017</v>
          </cell>
          <cell r="K104" t="str">
            <v>REOSL 1209/14,06,2017</v>
          </cell>
          <cell r="L104" t="str">
            <v>OF 2485/20,06,2017</v>
          </cell>
          <cell r="O104" t="str">
            <v>CON CONVENIO</v>
          </cell>
        </row>
        <row r="105">
          <cell r="A105">
            <v>30092606</v>
          </cell>
          <cell r="B105" t="str">
            <v>REPOSICION ESCUELA RURAL ANA NELLY OYARZUN, CASTRO</v>
          </cell>
          <cell r="C105" t="str">
            <v>CASTRO</v>
          </cell>
          <cell r="D105">
            <v>1017818</v>
          </cell>
          <cell r="E105" t="str">
            <v>OBRAS</v>
          </cell>
          <cell r="F105" t="str">
            <v>MUN</v>
          </cell>
          <cell r="G105" t="str">
            <v>GLORIA</v>
          </cell>
          <cell r="H105" t="str">
            <v>01,06,2017</v>
          </cell>
          <cell r="I105">
            <v>0</v>
          </cell>
          <cell r="J105">
            <v>0</v>
          </cell>
          <cell r="K105" t="str">
            <v>RESOL 1611/30,06,2017</v>
          </cell>
          <cell r="L105" t="str">
            <v>OF 2677/05,07,2017</v>
          </cell>
          <cell r="O105" t="str">
            <v>CON CONVENIO</v>
          </cell>
        </row>
        <row r="106">
          <cell r="A106">
            <v>30481410</v>
          </cell>
          <cell r="B106" t="str">
            <v>ADQUISICION VEHICULO OPERACIONES MUNICIPALIDA DE FRUTILLAR</v>
          </cell>
          <cell r="C106" t="str">
            <v>FRUTILLAR</v>
          </cell>
          <cell r="D106">
            <v>19716</v>
          </cell>
          <cell r="E106" t="str">
            <v>EQUIP 29</v>
          </cell>
          <cell r="F106" t="str">
            <v>MUN</v>
          </cell>
          <cell r="G106" t="str">
            <v>KARIN</v>
          </cell>
          <cell r="H106" t="str">
            <v>06,06,2017</v>
          </cell>
          <cell r="I106">
            <v>0</v>
          </cell>
          <cell r="J106">
            <v>0</v>
          </cell>
          <cell r="K106" t="str">
            <v>RESOL 1169/20,06,2017</v>
          </cell>
          <cell r="L106" t="str">
            <v>OF 2487/20,06,2017</v>
          </cell>
          <cell r="O106" t="str">
            <v>CON CONVENIO</v>
          </cell>
        </row>
        <row r="107">
          <cell r="A107">
            <v>30375177</v>
          </cell>
          <cell r="B107" t="str">
            <v>REPOSICION VEHICULOS MUNICIPALES COMUNA FRESIA</v>
          </cell>
          <cell r="C107" t="str">
            <v>FRESIA</v>
          </cell>
          <cell r="D107">
            <v>58283</v>
          </cell>
          <cell r="E107" t="str">
            <v>EQUIP 29</v>
          </cell>
          <cell r="F107" t="str">
            <v>MUN</v>
          </cell>
          <cell r="G107" t="str">
            <v>PAULINA</v>
          </cell>
          <cell r="H107" t="str">
            <v>08,06,2017</v>
          </cell>
          <cell r="I107" t="str">
            <v>12,06,2017</v>
          </cell>
          <cell r="J107" t="str">
            <v>12,06,2017</v>
          </cell>
          <cell r="K107" t="str">
            <v>RESOL 1179/09,06,2017</v>
          </cell>
          <cell r="L107" t="str">
            <v>OF 2482/20,06,2017</v>
          </cell>
          <cell r="O107" t="str">
            <v>CON CONVENIO</v>
          </cell>
        </row>
        <row r="108">
          <cell r="A108">
            <v>30387072</v>
          </cell>
          <cell r="B108" t="str">
            <v>REPOSICION DE 2 CAMIONES PLANOS, COMUNA DE FRUTILLAR</v>
          </cell>
          <cell r="C108" t="str">
            <v>FRUTILLAR</v>
          </cell>
          <cell r="D108">
            <v>66616</v>
          </cell>
          <cell r="E108" t="str">
            <v>EQUIP 29</v>
          </cell>
          <cell r="F108" t="str">
            <v>MUN</v>
          </cell>
          <cell r="G108" t="str">
            <v>KARIN</v>
          </cell>
          <cell r="H108" t="str">
            <v>09,06,2017</v>
          </cell>
          <cell r="I108" t="str">
            <v>12,06,2017</v>
          </cell>
          <cell r="J108" t="str">
            <v>12,06,2017</v>
          </cell>
          <cell r="K108" t="str">
            <v>RESOL 1174/09,06,2017</v>
          </cell>
          <cell r="L108" t="str">
            <v>OF 2626/03,07,2017</v>
          </cell>
          <cell r="O108" t="str">
            <v>CON CONVENIO</v>
          </cell>
        </row>
        <row r="109">
          <cell r="A109">
            <v>30361582</v>
          </cell>
          <cell r="B109" t="str">
            <v>ADQUISICION DE CLINICA VETERINARIA MOVIL, PUERTO VARAS</v>
          </cell>
          <cell r="C109" t="str">
            <v>PUERTO VARAS</v>
          </cell>
          <cell r="D109">
            <v>61990</v>
          </cell>
          <cell r="E109" t="str">
            <v>EQUIP 29</v>
          </cell>
          <cell r="F109" t="str">
            <v>MUN</v>
          </cell>
          <cell r="G109" t="str">
            <v>KARIN</v>
          </cell>
          <cell r="H109" t="str">
            <v>09,06,2017</v>
          </cell>
          <cell r="I109" t="str">
            <v>23,06,2017</v>
          </cell>
          <cell r="J109" t="str">
            <v>23,06,2017</v>
          </cell>
          <cell r="K109" t="str">
            <v>RESOL 1175/23,06,2017</v>
          </cell>
          <cell r="L109" t="str">
            <v>OF 2627/03,07,2017</v>
          </cell>
          <cell r="O109" t="str">
            <v>CON CONVENIO</v>
          </cell>
        </row>
        <row r="110">
          <cell r="A110">
            <v>30132124</v>
          </cell>
          <cell r="B110" t="str">
            <v>ADQUISICION DE MINICARGADOR DALCAHUE</v>
          </cell>
          <cell r="C110" t="str">
            <v>DALCAHUE</v>
          </cell>
          <cell r="D110">
            <v>26180</v>
          </cell>
          <cell r="E110" t="str">
            <v>EQUIP 29</v>
          </cell>
          <cell r="F110" t="str">
            <v>MUN</v>
          </cell>
          <cell r="G110" t="str">
            <v>GLORIA</v>
          </cell>
          <cell r="H110" t="str">
            <v>09,06,2017</v>
          </cell>
          <cell r="I110" t="str">
            <v>12,06,2017</v>
          </cell>
          <cell r="J110" t="str">
            <v>12,06,2017</v>
          </cell>
          <cell r="K110" t="str">
            <v>REOSL 1240/14,06,2017</v>
          </cell>
          <cell r="L110" t="str">
            <v>OF 2481/20,06,2017</v>
          </cell>
          <cell r="O110" t="str">
            <v>CON CONVENIO</v>
          </cell>
        </row>
        <row r="111">
          <cell r="A111">
            <v>30465244</v>
          </cell>
          <cell r="B111" t="str">
            <v>CONSTRUCCION RED DE APR SECTOR COLONIA SAN MARTIN, FRUTILLAR</v>
          </cell>
          <cell r="C111" t="str">
            <v>FRUTILLAR</v>
          </cell>
          <cell r="D111">
            <v>362925</v>
          </cell>
          <cell r="E111" t="str">
            <v>OBRAS</v>
          </cell>
          <cell r="F111" t="str">
            <v>MUN</v>
          </cell>
          <cell r="G111" t="str">
            <v>PAULINA</v>
          </cell>
          <cell r="H111" t="str">
            <v>12,06,2017</v>
          </cell>
          <cell r="I111">
            <v>0</v>
          </cell>
          <cell r="J111">
            <v>0</v>
          </cell>
          <cell r="K111" t="str">
            <v>RESOL 1616/30,06,2017</v>
          </cell>
          <cell r="L111" t="str">
            <v>OF 2769/11,07,2017</v>
          </cell>
          <cell r="O111" t="str">
            <v>CON CONVENIO</v>
          </cell>
        </row>
        <row r="112">
          <cell r="A112">
            <v>30470902</v>
          </cell>
          <cell r="B112" t="str">
            <v>NORMALIZACION CECOSF COMUNA DE OSORNO (BOX DENTAL)</v>
          </cell>
          <cell r="C112" t="str">
            <v>OSORNO</v>
          </cell>
          <cell r="D112">
            <v>48234</v>
          </cell>
          <cell r="E112" t="str">
            <v>OBRAS</v>
          </cell>
          <cell r="F112" t="str">
            <v>MUN</v>
          </cell>
          <cell r="G112" t="str">
            <v>IGNACIO</v>
          </cell>
          <cell r="H112" t="str">
            <v>13,06,2017</v>
          </cell>
          <cell r="I112" t="str">
            <v>28,06,2017</v>
          </cell>
          <cell r="J112" t="str">
            <v>28,06,2017</v>
          </cell>
          <cell r="K112" t="str">
            <v>RESOL 1603/27,06,2017</v>
          </cell>
          <cell r="L112" t="str">
            <v>OF 2653/04,07,2017</v>
          </cell>
          <cell r="M112">
            <v>0</v>
          </cell>
          <cell r="N112">
            <v>0</v>
          </cell>
          <cell r="O112" t="str">
            <v>CON CONVENIO</v>
          </cell>
        </row>
        <row r="113">
          <cell r="A113">
            <v>30046830</v>
          </cell>
          <cell r="B113" t="str">
            <v>REPOSICION RETEN CARABINEROS DE COCHAMO</v>
          </cell>
          <cell r="C113" t="str">
            <v>COCHAMO</v>
          </cell>
          <cell r="D113">
            <v>0</v>
          </cell>
          <cell r="E113" t="str">
            <v>MOD MONTO</v>
          </cell>
          <cell r="F113" t="str">
            <v>ARQUITECTURA</v>
          </cell>
          <cell r="G113" t="str">
            <v>KARIN</v>
          </cell>
          <cell r="H113" t="str">
            <v>14,06,2017</v>
          </cell>
          <cell r="I113" t="str">
            <v>30,06,2017</v>
          </cell>
          <cell r="J113" t="str">
            <v>30,06,2017</v>
          </cell>
          <cell r="K113" t="str">
            <v>RESOL 1614/30,06,2017</v>
          </cell>
          <cell r="L113" t="str">
            <v>OF 2767/11,07,2017</v>
          </cell>
          <cell r="O113" t="str">
            <v>CON CONVENIO</v>
          </cell>
        </row>
        <row r="114">
          <cell r="A114">
            <v>0</v>
          </cell>
          <cell r="B114" t="str">
            <v>4 PROYECTOS ELECTRICOS</v>
          </cell>
          <cell r="C114" t="str">
            <v>S J COSTA</v>
          </cell>
          <cell r="D114">
            <v>0</v>
          </cell>
          <cell r="E114">
            <v>0</v>
          </cell>
          <cell r="F114" t="str">
            <v>MUN</v>
          </cell>
          <cell r="G114" t="str">
            <v>RENE</v>
          </cell>
          <cell r="H114" t="str">
            <v>14,06,2017</v>
          </cell>
          <cell r="I114">
            <v>0</v>
          </cell>
          <cell r="J114">
            <v>0</v>
          </cell>
          <cell r="K114" t="str">
            <v>OK</v>
          </cell>
          <cell r="L114" t="str">
            <v>OK</v>
          </cell>
          <cell r="O114" t="str">
            <v>CON CONVENIO</v>
          </cell>
        </row>
        <row r="115">
          <cell r="A115">
            <v>30046830</v>
          </cell>
          <cell r="B115" t="str">
            <v>REPOSICION RETEN DE CARABINEROS DE COCHAMO</v>
          </cell>
          <cell r="C115" t="str">
            <v>COCHAMO</v>
          </cell>
          <cell r="D115">
            <v>31174</v>
          </cell>
          <cell r="E115" t="str">
            <v>EQUIP</v>
          </cell>
          <cell r="F115" t="str">
            <v>CARAB</v>
          </cell>
          <cell r="G115" t="str">
            <v>KARIN</v>
          </cell>
          <cell r="H115" t="str">
            <v>15,06,2017</v>
          </cell>
          <cell r="I115" t="str">
            <v>23,08,2017</v>
          </cell>
          <cell r="J115" t="str">
            <v>23,08,2017</v>
          </cell>
          <cell r="K115">
            <v>0</v>
          </cell>
          <cell r="L115">
            <v>0</v>
          </cell>
          <cell r="O115" t="str">
            <v>EN TRAMITE</v>
          </cell>
        </row>
        <row r="116">
          <cell r="A116">
            <v>30134380</v>
          </cell>
          <cell r="B116" t="str">
            <v>REPOSICION PSOTA DE SALUD RURAL LA PASADA MAULLIN</v>
          </cell>
          <cell r="C116" t="str">
            <v>MAULLIN</v>
          </cell>
          <cell r="D116">
            <v>7313</v>
          </cell>
          <cell r="E116" t="str">
            <v>EQUIP</v>
          </cell>
          <cell r="F116" t="str">
            <v>MUN</v>
          </cell>
          <cell r="G116" t="str">
            <v>PAOLA</v>
          </cell>
          <cell r="H116" t="str">
            <v>19,06,2017</v>
          </cell>
          <cell r="I116" t="str">
            <v>04,08,2017</v>
          </cell>
          <cell r="J116" t="str">
            <v>04,08,2017</v>
          </cell>
          <cell r="K116">
            <v>0</v>
          </cell>
          <cell r="L116">
            <v>0</v>
          </cell>
          <cell r="O116" t="str">
            <v>EN TRAMITE</v>
          </cell>
        </row>
        <row r="117">
          <cell r="A117">
            <v>30137137</v>
          </cell>
          <cell r="B117" t="str">
            <v>SUBSISIDIO GENERACION ISLAS QUEMCHI</v>
          </cell>
          <cell r="C117">
            <v>0</v>
          </cell>
          <cell r="D117">
            <v>0</v>
          </cell>
          <cell r="E117">
            <v>0</v>
          </cell>
          <cell r="F117">
            <v>0</v>
          </cell>
          <cell r="G117">
            <v>0</v>
          </cell>
          <cell r="H117">
            <v>0</v>
          </cell>
          <cell r="I117">
            <v>0</v>
          </cell>
          <cell r="J117">
            <v>0</v>
          </cell>
          <cell r="K117" t="str">
            <v>RESOL 1240/14,06,2017</v>
          </cell>
          <cell r="L117" t="str">
            <v>OF 2484/20,06,2017</v>
          </cell>
          <cell r="O117" t="str">
            <v>CON CONVENIO</v>
          </cell>
        </row>
        <row r="118">
          <cell r="A118">
            <v>30129925</v>
          </cell>
          <cell r="B118" t="str">
            <v>HABILITACION SUMINISTRO E.E. 11 ISLAS DEL ARCHIPIELAGO DE CHILOE</v>
          </cell>
          <cell r="C118">
            <v>0</v>
          </cell>
          <cell r="D118">
            <v>0</v>
          </cell>
          <cell r="E118" t="str">
            <v>MOD PLAZO</v>
          </cell>
          <cell r="F118" t="str">
            <v>SAESA</v>
          </cell>
          <cell r="G118" t="str">
            <v>GLORIA</v>
          </cell>
          <cell r="H118">
            <v>0</v>
          </cell>
          <cell r="I118" t="str">
            <v>22,06,2017</v>
          </cell>
          <cell r="J118" t="str">
            <v>22,06,2017</v>
          </cell>
          <cell r="K118" t="str">
            <v>RESSOL 50/23,06,207</v>
          </cell>
          <cell r="L118" t="str">
            <v>OF 3002/31,07,2017</v>
          </cell>
          <cell r="M118" t="str">
            <v>toma razon 12,07,2017</v>
          </cell>
          <cell r="O118" t="str">
            <v>CON CONVENIO</v>
          </cell>
        </row>
        <row r="119">
          <cell r="A119">
            <v>30415721</v>
          </cell>
          <cell r="B119" t="str">
            <v>EQUIPAMIENTO PLANTAS POTABILIZADORAS DE EMERGENCIA</v>
          </cell>
          <cell r="C119" t="str">
            <v>REGIONAL</v>
          </cell>
          <cell r="D119">
            <v>666066</v>
          </cell>
          <cell r="E119" t="str">
            <v>EQUP 29</v>
          </cell>
          <cell r="F119" t="str">
            <v>ONEMI</v>
          </cell>
          <cell r="G119" t="str">
            <v>KARIN</v>
          </cell>
          <cell r="H119" t="str">
            <v>23,06,2017</v>
          </cell>
          <cell r="I119">
            <v>0</v>
          </cell>
          <cell r="J119">
            <v>0</v>
          </cell>
          <cell r="K119">
            <v>0</v>
          </cell>
          <cell r="L119">
            <v>0</v>
          </cell>
          <cell r="O119" t="str">
            <v>EN TRAMITE</v>
          </cell>
        </row>
        <row r="120">
          <cell r="A120">
            <v>0</v>
          </cell>
          <cell r="B120" t="str">
            <v>3 CONVENIOS ELECTRICOS QUEMCHI</v>
          </cell>
          <cell r="C120">
            <v>0</v>
          </cell>
          <cell r="D120">
            <v>0</v>
          </cell>
          <cell r="E120">
            <v>0</v>
          </cell>
          <cell r="F120" t="str">
            <v>MUN</v>
          </cell>
          <cell r="G120" t="str">
            <v>RENE</v>
          </cell>
          <cell r="H120">
            <v>0</v>
          </cell>
          <cell r="I120" t="str">
            <v>30,06,2017</v>
          </cell>
          <cell r="J120" t="str">
            <v>30,06,2017</v>
          </cell>
          <cell r="K120">
            <v>0</v>
          </cell>
          <cell r="L120">
            <v>0</v>
          </cell>
          <cell r="M120">
            <v>0</v>
          </cell>
          <cell r="O120" t="str">
            <v>EN TRAMITE</v>
          </cell>
        </row>
        <row r="121">
          <cell r="A121">
            <v>0</v>
          </cell>
          <cell r="B121" t="str">
            <v>1 CONVENIO ELECTRICO HUALAIHUE</v>
          </cell>
          <cell r="C121">
            <v>0</v>
          </cell>
          <cell r="D121">
            <v>0</v>
          </cell>
          <cell r="E121">
            <v>0</v>
          </cell>
          <cell r="F121" t="str">
            <v>MUN</v>
          </cell>
          <cell r="G121" t="str">
            <v>RENE</v>
          </cell>
          <cell r="H121">
            <v>0</v>
          </cell>
          <cell r="I121" t="str">
            <v>30,06,2017</v>
          </cell>
          <cell r="J121" t="str">
            <v>30,06,2017</v>
          </cell>
          <cell r="K121">
            <v>0</v>
          </cell>
          <cell r="L121">
            <v>0</v>
          </cell>
          <cell r="M121">
            <v>0</v>
          </cell>
          <cell r="O121" t="str">
            <v>EN TRAMITE</v>
          </cell>
        </row>
        <row r="122">
          <cell r="A122">
            <v>30115295</v>
          </cell>
          <cell r="B122" t="str">
            <v>REPOSICION Y AMPLIACION CUARTEL 1° COMPAÑÍA BOMBEROS PALENA</v>
          </cell>
          <cell r="C122" t="str">
            <v>PALENA</v>
          </cell>
          <cell r="D122">
            <v>674604</v>
          </cell>
          <cell r="E122" t="str">
            <v>OBRAS</v>
          </cell>
          <cell r="F122" t="str">
            <v>MUN</v>
          </cell>
          <cell r="G122" t="str">
            <v>VICTOR</v>
          </cell>
          <cell r="H122">
            <v>0</v>
          </cell>
          <cell r="I122" t="str">
            <v>30,06,2017</v>
          </cell>
          <cell r="J122" t="str">
            <v>30,06,2017</v>
          </cell>
          <cell r="K122" t="str">
            <v>RESOL 1612/30,06,2017</v>
          </cell>
          <cell r="L122" t="str">
            <v>OF 2679/05,07,2017</v>
          </cell>
          <cell r="O122" t="str">
            <v>CON CONVENIO</v>
          </cell>
        </row>
        <row r="123">
          <cell r="A123">
            <v>30479863</v>
          </cell>
          <cell r="B123" t="str">
            <v>ADQUISICION EQUIPOS CASA DEL ARTE DIEGO RIVERA</v>
          </cell>
          <cell r="C123" t="str">
            <v>PUERTO MONTT</v>
          </cell>
          <cell r="D123">
            <v>24197</v>
          </cell>
          <cell r="E123" t="str">
            <v>EQUIP 29</v>
          </cell>
          <cell r="F123" t="str">
            <v>MUN</v>
          </cell>
          <cell r="G123" t="str">
            <v>KARIN</v>
          </cell>
          <cell r="H123" t="str">
            <v>03,07,2017</v>
          </cell>
          <cell r="I123" t="str">
            <v>07,07,2017</v>
          </cell>
          <cell r="J123" t="str">
            <v>07,07,2017</v>
          </cell>
          <cell r="K123" t="str">
            <v>RESOL 1670/07,07,2017</v>
          </cell>
          <cell r="L123" t="str">
            <v>OF2765/1107,2017</v>
          </cell>
          <cell r="O123" t="str">
            <v>CON CONVENIO</v>
          </cell>
        </row>
        <row r="124">
          <cell r="A124">
            <v>30174372</v>
          </cell>
          <cell r="B124" t="str">
            <v>HABILITACION SS.EE. SECTOR LAS ESCALAS Y LA DIFICULTAD</v>
          </cell>
          <cell r="C124" t="str">
            <v>FUTALEUFU</v>
          </cell>
          <cell r="D124">
            <v>0</v>
          </cell>
          <cell r="E124" t="str">
            <v>MOD PLAZO</v>
          </cell>
          <cell r="F124" t="str">
            <v>EDELAYSEN</v>
          </cell>
          <cell r="G124" t="str">
            <v>RENE</v>
          </cell>
          <cell r="H124" t="str">
            <v>03,07,2017</v>
          </cell>
          <cell r="I124">
            <v>0</v>
          </cell>
          <cell r="J124">
            <v>0</v>
          </cell>
          <cell r="K124">
            <v>0</v>
          </cell>
          <cell r="L124">
            <v>0</v>
          </cell>
          <cell r="O124" t="str">
            <v>EN TRAMITE</v>
          </cell>
        </row>
        <row r="125">
          <cell r="A125">
            <v>30134020</v>
          </cell>
          <cell r="B125" t="str">
            <v>REPOSICION POSTA TEHUACO QUETALCO COMUNA DALCAHUE</v>
          </cell>
          <cell r="C125" t="str">
            <v>DALCAHUE</v>
          </cell>
          <cell r="D125">
            <v>0</v>
          </cell>
          <cell r="E125" t="str">
            <v>MOD OBRA</v>
          </cell>
          <cell r="F125" t="str">
            <v>MUN</v>
          </cell>
          <cell r="G125" t="str">
            <v>ISABEL</v>
          </cell>
          <cell r="H125" t="str">
            <v>03,07,2017</v>
          </cell>
          <cell r="I125" t="str">
            <v>07,07,2017</v>
          </cell>
          <cell r="J125" t="str">
            <v>07,07,2017</v>
          </cell>
          <cell r="K125" t="str">
            <v>RESOL 1669/07,07,2017</v>
          </cell>
          <cell r="L125" t="str">
            <v>OF 2766/11,07,2017</v>
          </cell>
          <cell r="O125" t="str">
            <v>CON CONVENIO</v>
          </cell>
        </row>
        <row r="126">
          <cell r="A126">
            <v>0</v>
          </cell>
          <cell r="B126" t="str">
            <v>03 CONVENIOS FRUTILLAR</v>
          </cell>
          <cell r="C126" t="str">
            <v>FRUTILLAR</v>
          </cell>
          <cell r="D126">
            <v>0</v>
          </cell>
          <cell r="E126">
            <v>0</v>
          </cell>
          <cell r="F126">
            <v>0</v>
          </cell>
          <cell r="G126" t="str">
            <v>RENE</v>
          </cell>
          <cell r="H126">
            <v>0</v>
          </cell>
          <cell r="I126" t="str">
            <v>03,07,2017</v>
          </cell>
          <cell r="J126" t="str">
            <v>03,07,2017</v>
          </cell>
          <cell r="K126">
            <v>0</v>
          </cell>
          <cell r="L126">
            <v>0</v>
          </cell>
          <cell r="O126" t="str">
            <v>EN TRAMITE</v>
          </cell>
        </row>
        <row r="127">
          <cell r="A127">
            <v>30396189</v>
          </cell>
          <cell r="B127" t="str">
            <v>HABILITACION SS.EE. SECTORES RURALES DE FRESIA</v>
          </cell>
          <cell r="C127" t="str">
            <v>FRESIA</v>
          </cell>
          <cell r="D127">
            <v>193432</v>
          </cell>
          <cell r="E127" t="str">
            <v>OBRAS</v>
          </cell>
          <cell r="F127" t="str">
            <v>MUN</v>
          </cell>
          <cell r="G127" t="str">
            <v>RENE</v>
          </cell>
          <cell r="H127">
            <v>0</v>
          </cell>
          <cell r="I127" t="str">
            <v>03,07,2017</v>
          </cell>
          <cell r="J127" t="str">
            <v>03,07,2017</v>
          </cell>
          <cell r="K127" t="str">
            <v>RESOL 1852/25,07,2017</v>
          </cell>
          <cell r="L127" t="str">
            <v>OF 3003/31,07,2017</v>
          </cell>
          <cell r="O127" t="str">
            <v>CON CONVENIO</v>
          </cell>
        </row>
        <row r="128">
          <cell r="A128">
            <v>30285474</v>
          </cell>
          <cell r="B128" t="str">
            <v>HABILITACION SS.EE. SECTOR BALMACEDA</v>
          </cell>
          <cell r="C128" t="str">
            <v>PUERTO OCTAY</v>
          </cell>
          <cell r="D128">
            <v>177300</v>
          </cell>
          <cell r="E128" t="str">
            <v>OBRAS</v>
          </cell>
          <cell r="F128" t="str">
            <v>MUN</v>
          </cell>
          <cell r="G128" t="str">
            <v>RENE</v>
          </cell>
          <cell r="H128">
            <v>0</v>
          </cell>
          <cell r="I128" t="str">
            <v>03,07,2017</v>
          </cell>
          <cell r="J128" t="str">
            <v>03,07,2017</v>
          </cell>
          <cell r="K128">
            <v>0</v>
          </cell>
          <cell r="L128">
            <v>0</v>
          </cell>
          <cell r="O128" t="str">
            <v>EN TRAMITE</v>
          </cell>
        </row>
        <row r="129">
          <cell r="A129">
            <v>30126943</v>
          </cell>
          <cell r="B129" t="str">
            <v>MEJORAMIENTO HOSPITAL RIO NEGRO</v>
          </cell>
          <cell r="C129" t="str">
            <v>RIO NEGRO</v>
          </cell>
          <cell r="D129">
            <v>0</v>
          </cell>
          <cell r="E129" t="str">
            <v>MOD MONTO</v>
          </cell>
          <cell r="F129" t="str">
            <v>S S OSORNO</v>
          </cell>
          <cell r="G129" t="str">
            <v>IGNACIO</v>
          </cell>
          <cell r="H129">
            <v>0</v>
          </cell>
          <cell r="I129" t="str">
            <v>06,07,2017</v>
          </cell>
          <cell r="J129" t="str">
            <v>06,07,2017</v>
          </cell>
          <cell r="K129" t="str">
            <v>RESOL 1649/06,07,2017</v>
          </cell>
          <cell r="L129" t="str">
            <v>OF 2841/14,07,2017</v>
          </cell>
          <cell r="O129" t="str">
            <v>CON CONVENIO</v>
          </cell>
        </row>
        <row r="130">
          <cell r="A130">
            <v>30158072</v>
          </cell>
          <cell r="B130" t="str">
            <v>MEJORAMIENTO HOSPITAL PUERTO OCTAY</v>
          </cell>
          <cell r="C130" t="str">
            <v>PUERTO OCTAY</v>
          </cell>
          <cell r="D130">
            <v>0</v>
          </cell>
          <cell r="E130" t="str">
            <v>MOD MONTO</v>
          </cell>
          <cell r="F130" t="str">
            <v>S S OSORNO</v>
          </cell>
          <cell r="G130" t="str">
            <v>IGNACIO</v>
          </cell>
          <cell r="H130">
            <v>0</v>
          </cell>
          <cell r="I130" t="str">
            <v>06,07,2017</v>
          </cell>
          <cell r="J130" t="str">
            <v>06,07,2017</v>
          </cell>
          <cell r="K130" t="str">
            <v>RESOL 1648/06,07,2017</v>
          </cell>
          <cell r="L130" t="str">
            <v>OF 2840/14,07,2017</v>
          </cell>
          <cell r="O130" t="str">
            <v>CON CONVENIO</v>
          </cell>
        </row>
        <row r="131">
          <cell r="A131">
            <v>30103434</v>
          </cell>
          <cell r="B131" t="str">
            <v>REPOSICION EDIFICIO PUBLICO DE CHACAO, COMUNA DE ANCUD</v>
          </cell>
          <cell r="C131" t="str">
            <v>ANCUD</v>
          </cell>
          <cell r="D131">
            <v>334620</v>
          </cell>
          <cell r="E131" t="str">
            <v>OBRAS</v>
          </cell>
          <cell r="F131" t="str">
            <v>MUN</v>
          </cell>
          <cell r="G131" t="str">
            <v>GLORIA</v>
          </cell>
          <cell r="H131">
            <v>0</v>
          </cell>
          <cell r="I131">
            <v>0</v>
          </cell>
          <cell r="J131">
            <v>0</v>
          </cell>
          <cell r="K131" t="str">
            <v>RESOL 1613/30,06,2017</v>
          </cell>
          <cell r="L131" t="str">
            <v>OF 2678/05,07,2017</v>
          </cell>
          <cell r="O131" t="str">
            <v>CON CONVENIO</v>
          </cell>
        </row>
        <row r="132">
          <cell r="A132">
            <v>30483767</v>
          </cell>
          <cell r="B132" t="str">
            <v>ADQUISICION 16 CASETAS TOMA DE MUESTRA DIAGNOSTICO TBC</v>
          </cell>
          <cell r="C132" t="str">
            <v>CHILOE</v>
          </cell>
          <cell r="D132">
            <v>24181</v>
          </cell>
          <cell r="E132" t="str">
            <v>EQUIP 29</v>
          </cell>
          <cell r="F132" t="str">
            <v>S SALUD CHILOE</v>
          </cell>
          <cell r="G132" t="str">
            <v>ISABEL</v>
          </cell>
          <cell r="H132" t="str">
            <v>07,07,2017</v>
          </cell>
          <cell r="I132" t="str">
            <v>14,07,2017</v>
          </cell>
          <cell r="J132" t="str">
            <v>14,07,2017</v>
          </cell>
          <cell r="K132" t="str">
            <v>RESOL 1710/12,07,2017</v>
          </cell>
          <cell r="L132" t="str">
            <v>OF 3034/02,08,2017</v>
          </cell>
          <cell r="M132">
            <v>0</v>
          </cell>
          <cell r="O132" t="str">
            <v>CON CONVENIO</v>
          </cell>
        </row>
        <row r="133">
          <cell r="A133">
            <v>30483764</v>
          </cell>
          <cell r="B133" t="str">
            <v>ADQUISICION DE TRES EQUIPOS GENERADORES DE FLUJO HUMIFICADO</v>
          </cell>
          <cell r="C133" t="str">
            <v>CHOLOE</v>
          </cell>
          <cell r="D133">
            <v>10240</v>
          </cell>
          <cell r="E133" t="str">
            <v>EQUIP 29</v>
          </cell>
          <cell r="F133" t="str">
            <v>S SALUD CHILOE</v>
          </cell>
          <cell r="G133" t="str">
            <v>ISABEL</v>
          </cell>
          <cell r="H133" t="str">
            <v>07,07,2017</v>
          </cell>
          <cell r="I133" t="str">
            <v>14,07,2017</v>
          </cell>
          <cell r="J133" t="str">
            <v>14,07,2017</v>
          </cell>
          <cell r="K133" t="str">
            <v>RESOL 1711/12,07,2017</v>
          </cell>
          <cell r="L133" t="str">
            <v>OF 3035/02,08,2017</v>
          </cell>
          <cell r="M133">
            <v>0</v>
          </cell>
          <cell r="O133" t="str">
            <v>CON CONVENIO</v>
          </cell>
        </row>
        <row r="134">
          <cell r="A134">
            <v>30481764</v>
          </cell>
          <cell r="B134" t="str">
            <v>ADQUISICION MAQUINARIA PARA LA UNIDAD DE ANCUD</v>
          </cell>
          <cell r="C134" t="str">
            <v>ANCUD</v>
          </cell>
          <cell r="D134">
            <v>159936</v>
          </cell>
          <cell r="E134" t="str">
            <v>EQUIP 29</v>
          </cell>
          <cell r="F134" t="str">
            <v>MUN</v>
          </cell>
          <cell r="G134" t="str">
            <v>ISABEL</v>
          </cell>
          <cell r="H134" t="str">
            <v>07,07,2017</v>
          </cell>
          <cell r="I134" t="str">
            <v>01,08,2017</v>
          </cell>
          <cell r="J134" t="str">
            <v>01,08,2017</v>
          </cell>
          <cell r="K134" t="str">
            <v>RESOL 1891/01,08,2017</v>
          </cell>
          <cell r="L134" t="str">
            <v>OF 3094/07,08,2017</v>
          </cell>
          <cell r="O134" t="str">
            <v>CON CONVENIO</v>
          </cell>
        </row>
        <row r="135">
          <cell r="A135">
            <v>20132784</v>
          </cell>
          <cell r="B135" t="str">
            <v>CONSTRUCCION ALCANTARILLADO Y P.T.A.S. LOCALIDAD DE PILMAIQUEN</v>
          </cell>
          <cell r="C135" t="str">
            <v>PUYEHUE</v>
          </cell>
          <cell r="D135">
            <v>0</v>
          </cell>
          <cell r="E135" t="str">
            <v>MOD MONTO</v>
          </cell>
          <cell r="F135" t="str">
            <v>SERVIU</v>
          </cell>
          <cell r="G135" t="str">
            <v>OSVALDO</v>
          </cell>
          <cell r="H135" t="str">
            <v>07,07,2017</v>
          </cell>
          <cell r="I135" t="str">
            <v>02,08,2017</v>
          </cell>
          <cell r="J135" t="str">
            <v>02,08,2017</v>
          </cell>
          <cell r="K135">
            <v>0</v>
          </cell>
          <cell r="L135">
            <v>0</v>
          </cell>
          <cell r="M135">
            <v>0</v>
          </cell>
          <cell r="O135" t="str">
            <v>EN TRAMITE</v>
          </cell>
        </row>
        <row r="136">
          <cell r="A136">
            <v>30130380</v>
          </cell>
          <cell r="B136" t="str">
            <v>HABILITACION SS.EE. SECTOR LA GOLETA SALTO CHICO</v>
          </cell>
          <cell r="C136" t="str">
            <v>PUERTO MONTT</v>
          </cell>
          <cell r="D136">
            <v>0</v>
          </cell>
          <cell r="E136" t="str">
            <v>MOD PLAZO</v>
          </cell>
          <cell r="F136" t="str">
            <v>CRELL</v>
          </cell>
          <cell r="G136" t="str">
            <v>RENE</v>
          </cell>
          <cell r="H136" t="str">
            <v>14,07,2017</v>
          </cell>
          <cell r="I136">
            <v>0</v>
          </cell>
          <cell r="J136">
            <v>0</v>
          </cell>
          <cell r="K136">
            <v>0</v>
          </cell>
          <cell r="L136">
            <v>0</v>
          </cell>
          <cell r="O136" t="str">
            <v>EN TRAMITE</v>
          </cell>
        </row>
        <row r="137">
          <cell r="A137">
            <v>30408779</v>
          </cell>
          <cell r="B137" t="str">
            <v>REPOSICION MAQUINARIA PESADA PARA MUNICIPALIDAD DE QUEILEN</v>
          </cell>
          <cell r="C137" t="str">
            <v>QUEILEN</v>
          </cell>
          <cell r="D137">
            <v>175838</v>
          </cell>
          <cell r="E137" t="str">
            <v>EQUIP 29</v>
          </cell>
          <cell r="F137" t="str">
            <v>MUN</v>
          </cell>
          <cell r="G137" t="str">
            <v>ISABEL</v>
          </cell>
          <cell r="H137" t="str">
            <v>25,07,2017</v>
          </cell>
          <cell r="I137" t="str">
            <v>01,08,2017</v>
          </cell>
          <cell r="J137" t="str">
            <v>01,08,2017</v>
          </cell>
          <cell r="K137" t="str">
            <v>RESOL 1890/01,08,2017</v>
          </cell>
          <cell r="L137" t="str">
            <v>OF 3092/07,08,2017</v>
          </cell>
          <cell r="O137" t="str">
            <v>CON CONVENIO</v>
          </cell>
        </row>
        <row r="138">
          <cell r="A138">
            <v>30130451</v>
          </cell>
          <cell r="B138" t="str">
            <v>MEJORAMIENTO 03 CALLES LOCALIDAD DE PARGA, FRESIA</v>
          </cell>
          <cell r="C138" t="str">
            <v>FRESIA</v>
          </cell>
          <cell r="D138">
            <v>547328</v>
          </cell>
          <cell r="E138" t="str">
            <v>OBRAS</v>
          </cell>
          <cell r="F138" t="str">
            <v>MUN</v>
          </cell>
          <cell r="G138" t="str">
            <v>PAULINA</v>
          </cell>
          <cell r="H138" t="str">
            <v>25,07,2017</v>
          </cell>
          <cell r="I138" t="str">
            <v>16,08,20127</v>
          </cell>
          <cell r="J138" t="str">
            <v>16,08,2017</v>
          </cell>
          <cell r="K138" t="str">
            <v>RESOL 2027/14,08,2017</v>
          </cell>
          <cell r="L138" t="str">
            <v>OF 3202/22,08,2017</v>
          </cell>
          <cell r="O138" t="str">
            <v>CON CONVENIO</v>
          </cell>
        </row>
        <row r="139">
          <cell r="A139">
            <v>30077934</v>
          </cell>
          <cell r="B139" t="str">
            <v>CONSTRUCCION CALLE NUEVA NUEVE DE FRUTILLAR</v>
          </cell>
          <cell r="C139" t="str">
            <v>FRUTILLAR</v>
          </cell>
          <cell r="D139">
            <v>1298745</v>
          </cell>
          <cell r="E139" t="str">
            <v>OBRAS</v>
          </cell>
          <cell r="F139" t="str">
            <v>MUN</v>
          </cell>
          <cell r="G139" t="str">
            <v>PAULINA</v>
          </cell>
          <cell r="H139" t="str">
            <v>25,07,2017</v>
          </cell>
          <cell r="I139" t="str">
            <v>16,08,2017</v>
          </cell>
          <cell r="J139" t="str">
            <v>16,08,2017</v>
          </cell>
          <cell r="K139" t="str">
            <v>RESOL 2026/14,08,2017</v>
          </cell>
          <cell r="L139" t="str">
            <v>OF 3201/22,08,2017</v>
          </cell>
          <cell r="O139" t="str">
            <v>CON CONVENIO</v>
          </cell>
        </row>
        <row r="140">
          <cell r="A140">
            <v>30455973</v>
          </cell>
          <cell r="B140" t="str">
            <v>CONSTRUCCION 2 CASAS PARA PROFESIONALES CECOSF HUALAIHUE</v>
          </cell>
          <cell r="C140" t="str">
            <v>HUALAIHUE</v>
          </cell>
          <cell r="D140">
            <v>90519</v>
          </cell>
          <cell r="E140" t="str">
            <v>OBRAS</v>
          </cell>
          <cell r="F140" t="str">
            <v xml:space="preserve"> S SALUD RELONCAVI</v>
          </cell>
          <cell r="G140" t="str">
            <v>VICTOR</v>
          </cell>
          <cell r="H140" t="str">
            <v>26,07,2017</v>
          </cell>
          <cell r="I140">
            <v>0</v>
          </cell>
          <cell r="J140">
            <v>0</v>
          </cell>
          <cell r="K140">
            <v>0</v>
          </cell>
          <cell r="L140">
            <v>0</v>
          </cell>
          <cell r="O140" t="str">
            <v>EN TRAMITE</v>
          </cell>
        </row>
        <row r="141">
          <cell r="A141">
            <v>30356933</v>
          </cell>
          <cell r="B141" t="str">
            <v>MEJORAMIENTO CALLE BARROS ARANA, PUERTO MONTT</v>
          </cell>
          <cell r="C141" t="str">
            <v>PUERTO MONTT</v>
          </cell>
          <cell r="D141">
            <v>778122</v>
          </cell>
          <cell r="E141" t="str">
            <v>OBRAS</v>
          </cell>
          <cell r="F141" t="str">
            <v>MUN</v>
          </cell>
          <cell r="G141" t="str">
            <v>PAOLA</v>
          </cell>
          <cell r="H141">
            <v>0</v>
          </cell>
          <cell r="I141" t="str">
            <v>26,06,2017</v>
          </cell>
          <cell r="J141" t="str">
            <v>26,06,2017</v>
          </cell>
          <cell r="K141" t="str">
            <v>RESOL 1856/26,07,2017</v>
          </cell>
          <cell r="L141" t="str">
            <v>OF 3005/31,07,2017</v>
          </cell>
          <cell r="O141" t="str">
            <v>CON CONVENIO</v>
          </cell>
        </row>
        <row r="142">
          <cell r="A142">
            <v>30085373</v>
          </cell>
          <cell r="B142" t="str">
            <v>REPOSICION ESTADIO MUNICIPAL DE FRUTILLAR</v>
          </cell>
          <cell r="C142" t="str">
            <v>FRUTILLAR</v>
          </cell>
          <cell r="D142">
            <v>0</v>
          </cell>
          <cell r="E142" t="str">
            <v>MOD MONTO</v>
          </cell>
          <cell r="F142" t="str">
            <v>MUN</v>
          </cell>
          <cell r="G142" t="str">
            <v>PAOLA</v>
          </cell>
          <cell r="H142" t="str">
            <v>02,08,2017</v>
          </cell>
          <cell r="I142" t="str">
            <v>16,06,2017</v>
          </cell>
          <cell r="J142" t="str">
            <v>16,08,2017</v>
          </cell>
          <cell r="K142">
            <v>0</v>
          </cell>
          <cell r="L142">
            <v>0</v>
          </cell>
          <cell r="O142" t="str">
            <v>EN TRAMITE</v>
          </cell>
        </row>
        <row r="143">
          <cell r="A143">
            <v>30472589</v>
          </cell>
          <cell r="B143" t="str">
            <v>REPOSICION ESCUELA RURAL DE COINCO COMUNA QUELLON</v>
          </cell>
          <cell r="C143" t="str">
            <v>QUELLON</v>
          </cell>
          <cell r="D143">
            <v>2406753</v>
          </cell>
          <cell r="E143" t="str">
            <v>OBRAS</v>
          </cell>
          <cell r="F143" t="str">
            <v>ARQUITECTURA</v>
          </cell>
          <cell r="G143" t="str">
            <v>ISABEL</v>
          </cell>
          <cell r="H143" t="str">
            <v>02,08,2017</v>
          </cell>
          <cell r="I143">
            <v>0</v>
          </cell>
          <cell r="J143">
            <v>0</v>
          </cell>
          <cell r="K143">
            <v>0</v>
          </cell>
          <cell r="L143">
            <v>0</v>
          </cell>
          <cell r="O143" t="str">
            <v>EN TRAMITE</v>
          </cell>
        </row>
        <row r="144">
          <cell r="A144">
            <v>30130819</v>
          </cell>
          <cell r="B144" t="str">
            <v>SUBSIDIO ENERGIA ELECTRICA LIN LIN</v>
          </cell>
          <cell r="C144" t="str">
            <v>QUINCHAO</v>
          </cell>
          <cell r="D144">
            <v>67972</v>
          </cell>
          <cell r="E144" t="str">
            <v>TRANSF</v>
          </cell>
          <cell r="F144" t="str">
            <v>MUN</v>
          </cell>
          <cell r="G144" t="str">
            <v>RENE</v>
          </cell>
          <cell r="H144" t="str">
            <v>02,08,2017</v>
          </cell>
          <cell r="I144" t="str">
            <v>03,08,2017</v>
          </cell>
          <cell r="J144" t="str">
            <v>03,08,2017</v>
          </cell>
          <cell r="K144" t="str">
            <v>RESOL 1894/01,08,2017</v>
          </cell>
          <cell r="L144" t="str">
            <v>OF 3093/07,08,2017</v>
          </cell>
          <cell r="O144" t="str">
            <v>CON CONVENIO</v>
          </cell>
        </row>
        <row r="145">
          <cell r="A145">
            <v>30396083</v>
          </cell>
          <cell r="B145" t="str">
            <v>HABILITACION SS.EE. SECTOR PIDO LOS ESPINOS</v>
          </cell>
          <cell r="C145">
            <v>0</v>
          </cell>
          <cell r="D145">
            <v>47093</v>
          </cell>
          <cell r="E145" t="str">
            <v>OBRAS</v>
          </cell>
          <cell r="F145" t="str">
            <v>SAESA</v>
          </cell>
          <cell r="G145" t="str">
            <v>RENE</v>
          </cell>
          <cell r="H145" t="str">
            <v>04,08,2017</v>
          </cell>
          <cell r="I145" t="str">
            <v>04,08,2017</v>
          </cell>
          <cell r="J145" t="str">
            <v>04,08,2017</v>
          </cell>
          <cell r="K145">
            <v>0</v>
          </cell>
          <cell r="L145">
            <v>0</v>
          </cell>
          <cell r="O145" t="str">
            <v>EN TRAMITE</v>
          </cell>
        </row>
        <row r="146">
          <cell r="A146">
            <v>30458130</v>
          </cell>
          <cell r="B146" t="str">
            <v>CONSTRUCCION CASETAS SANITARIAS Y CONVEXION SECTOR LOS PRADOS</v>
          </cell>
          <cell r="C146" t="str">
            <v>FRESIA</v>
          </cell>
          <cell r="D146">
            <v>377930</v>
          </cell>
          <cell r="E146" t="str">
            <v>PMB</v>
          </cell>
          <cell r="F146" t="str">
            <v>MUN</v>
          </cell>
          <cell r="G146" t="str">
            <v>PAULINA</v>
          </cell>
          <cell r="H146" t="str">
            <v>10,08,2017</v>
          </cell>
          <cell r="I146">
            <v>0</v>
          </cell>
          <cell r="J146">
            <v>0</v>
          </cell>
          <cell r="K146">
            <v>0</v>
          </cell>
          <cell r="L146">
            <v>0</v>
          </cell>
          <cell r="O146" t="str">
            <v>EN TRAMITE</v>
          </cell>
        </row>
        <row r="147">
          <cell r="A147">
            <v>30465242</v>
          </cell>
          <cell r="B147" t="str">
            <v>CONSTRUCCION SERVICIO APR SECTOR CENTINELA LA HUACHA</v>
          </cell>
          <cell r="C147" t="str">
            <v>FRUTILLAR</v>
          </cell>
          <cell r="D147">
            <v>314524</v>
          </cell>
          <cell r="E147" t="str">
            <v>OBRAS</v>
          </cell>
          <cell r="F147" t="str">
            <v>MUN</v>
          </cell>
          <cell r="G147" t="str">
            <v>PAULINA</v>
          </cell>
          <cell r="H147" t="str">
            <v>10,08,2017</v>
          </cell>
          <cell r="I147" t="str">
            <v>30,08,2017</v>
          </cell>
          <cell r="J147" t="str">
            <v>30,08,2017</v>
          </cell>
          <cell r="K147">
            <v>0</v>
          </cell>
          <cell r="L147">
            <v>0</v>
          </cell>
          <cell r="O147" t="str">
            <v>EN TRAMITE</v>
          </cell>
        </row>
        <row r="148">
          <cell r="A148">
            <v>0</v>
          </cell>
          <cell r="B148" t="str">
            <v>ACCESO UNIVERSAL EN INGRESO A SALTOS DEL PETROHUE</v>
          </cell>
          <cell r="C148" t="str">
            <v>PUERTO VARAS</v>
          </cell>
          <cell r="D148">
            <v>0</v>
          </cell>
          <cell r="E148" t="str">
            <v>CONV COLAB</v>
          </cell>
          <cell r="F148" t="str">
            <v>CONAF</v>
          </cell>
          <cell r="G148">
            <v>0</v>
          </cell>
          <cell r="H148">
            <v>0</v>
          </cell>
          <cell r="I148" t="str">
            <v>16,08,2017</v>
          </cell>
          <cell r="J148" t="str">
            <v>16,08,2017</v>
          </cell>
          <cell r="K148">
            <v>0</v>
          </cell>
          <cell r="L148">
            <v>0</v>
          </cell>
          <cell r="O148" t="str">
            <v>EN TRAMITE</v>
          </cell>
        </row>
        <row r="149">
          <cell r="A149">
            <v>30096078</v>
          </cell>
          <cell r="B149" t="str">
            <v>HABILITACION SS.EE. SECTOR QUICAVI LOS MOLINOS</v>
          </cell>
          <cell r="C149" t="str">
            <v>QUEMCHI</v>
          </cell>
          <cell r="D149">
            <v>67968</v>
          </cell>
          <cell r="E149" t="str">
            <v>OBRAS</v>
          </cell>
          <cell r="F149" t="str">
            <v>SAESA</v>
          </cell>
          <cell r="G149" t="str">
            <v>RENE</v>
          </cell>
          <cell r="H149">
            <v>0</v>
          </cell>
          <cell r="I149" t="str">
            <v>16,08,2017</v>
          </cell>
          <cell r="J149" t="str">
            <v>16,08,2017</v>
          </cell>
          <cell r="K149">
            <v>0</v>
          </cell>
          <cell r="L149">
            <v>0</v>
          </cell>
          <cell r="O149" t="str">
            <v>EN TRAMITE</v>
          </cell>
        </row>
        <row r="150">
          <cell r="A150">
            <v>30174672</v>
          </cell>
          <cell r="B150" t="str">
            <v>HABILITACION SS.EE. LAS ESCALAS LA DIFICULTAD</v>
          </cell>
          <cell r="C150" t="str">
            <v>FUTALEUFU</v>
          </cell>
          <cell r="D150">
            <v>0</v>
          </cell>
          <cell r="E150" t="str">
            <v>MOD</v>
          </cell>
          <cell r="F150" t="str">
            <v>EDELAYSEN</v>
          </cell>
          <cell r="G150" t="str">
            <v>RENE</v>
          </cell>
          <cell r="H150">
            <v>0</v>
          </cell>
          <cell r="I150" t="str">
            <v>16,08,2017</v>
          </cell>
          <cell r="J150" t="str">
            <v>16,08,2017</v>
          </cell>
          <cell r="K150">
            <v>0</v>
          </cell>
          <cell r="L150">
            <v>0</v>
          </cell>
          <cell r="O150" t="str">
            <v>EN TRAMITE</v>
          </cell>
        </row>
        <row r="151">
          <cell r="A151">
            <v>30130822</v>
          </cell>
          <cell r="B151" t="str">
            <v>SUBSIDIO GENERACION ENERGIA ELECTRICA ISLA TEUQUELIN</v>
          </cell>
          <cell r="C151" t="str">
            <v>QUINCHAO</v>
          </cell>
          <cell r="D151">
            <v>22000</v>
          </cell>
          <cell r="E151" t="str">
            <v>SUBSIDIO</v>
          </cell>
          <cell r="F151" t="str">
            <v>MUN</v>
          </cell>
          <cell r="G151" t="str">
            <v>RENE</v>
          </cell>
          <cell r="H151">
            <v>0</v>
          </cell>
          <cell r="I151" t="str">
            <v>16,08,2017</v>
          </cell>
          <cell r="J151" t="str">
            <v>16,08,2017</v>
          </cell>
          <cell r="K151" t="str">
            <v>RESOL 2024/14,08,2017</v>
          </cell>
          <cell r="L151" t="str">
            <v>OF 3200/22,08,2017</v>
          </cell>
          <cell r="O151" t="str">
            <v>CON CONVENIO</v>
          </cell>
        </row>
        <row r="152">
          <cell r="A152">
            <v>30342976</v>
          </cell>
          <cell r="B152" t="str">
            <v>REPOSICION DE MAQUINARIA PARA LA COMUNA DE CHAITEN</v>
          </cell>
          <cell r="C152" t="str">
            <v>CHAITEN</v>
          </cell>
          <cell r="D152">
            <v>314897</v>
          </cell>
          <cell r="E152" t="str">
            <v>EQUIP 29</v>
          </cell>
          <cell r="F152" t="str">
            <v>MUN</v>
          </cell>
          <cell r="G152" t="str">
            <v>VICTOR</v>
          </cell>
          <cell r="H152" t="str">
            <v>16,08,2017</v>
          </cell>
          <cell r="I152">
            <v>0</v>
          </cell>
          <cell r="J152">
            <v>0</v>
          </cell>
          <cell r="K152">
            <v>0</v>
          </cell>
          <cell r="L152">
            <v>0</v>
          </cell>
          <cell r="O152" t="str">
            <v>EN TRAMITE</v>
          </cell>
        </row>
        <row r="153">
          <cell r="A153">
            <v>30080729</v>
          </cell>
          <cell r="B153" t="str">
            <v>REPOSICION CENTRO DE SALUD FAMILIAR ANGELMO, PUERTO MONTT</v>
          </cell>
          <cell r="C153" t="str">
            <v>PUERTO MONTT</v>
          </cell>
          <cell r="D153">
            <v>116554</v>
          </cell>
          <cell r="E153" t="str">
            <v>DISEÑO</v>
          </cell>
          <cell r="F153" t="str">
            <v>S SALUD RELONCAVI</v>
          </cell>
          <cell r="G153" t="str">
            <v>PAOLA</v>
          </cell>
          <cell r="H153" t="str">
            <v>18,08,2017</v>
          </cell>
          <cell r="I153">
            <v>0</v>
          </cell>
          <cell r="J153">
            <v>0</v>
          </cell>
          <cell r="K153">
            <v>0</v>
          </cell>
          <cell r="L153">
            <v>0</v>
          </cell>
          <cell r="O153" t="str">
            <v>EN TRAMITE</v>
          </cell>
        </row>
        <row r="154">
          <cell r="A154">
            <v>30358323</v>
          </cell>
          <cell r="B154" t="str">
            <v>REPOSICION RETROEXCAVADORA MANTENCION CAMINOS VECINALES</v>
          </cell>
          <cell r="C154" t="str">
            <v>PUYEHUE</v>
          </cell>
          <cell r="D154">
            <v>81515</v>
          </cell>
          <cell r="E154" t="str">
            <v>EQUP 29</v>
          </cell>
          <cell r="F154" t="str">
            <v>MUN</v>
          </cell>
          <cell r="G154" t="str">
            <v>PAOLA</v>
          </cell>
          <cell r="H154" t="str">
            <v>21,08,2017</v>
          </cell>
          <cell r="I154" t="str">
            <v>30,08,2017</v>
          </cell>
          <cell r="J154" t="str">
            <v>30,08,2017</v>
          </cell>
          <cell r="K154">
            <v>0</v>
          </cell>
          <cell r="L154">
            <v>0</v>
          </cell>
          <cell r="O154" t="str">
            <v>EN TRAMITE</v>
          </cell>
        </row>
        <row r="155">
          <cell r="A155">
            <v>30211924</v>
          </cell>
          <cell r="B155" t="str">
            <v>REPOSICION CAMIONES Y MOTONIVELADORA PARA COMUNA PURRANQUE</v>
          </cell>
          <cell r="C155" t="str">
            <v>PURRANQUE</v>
          </cell>
          <cell r="D155">
            <v>443870</v>
          </cell>
          <cell r="E155" t="str">
            <v>EQUIP 29</v>
          </cell>
          <cell r="F155" t="str">
            <v>MUN</v>
          </cell>
          <cell r="G155" t="str">
            <v>PAOLA</v>
          </cell>
          <cell r="H155" t="str">
            <v>21,08,2017</v>
          </cell>
          <cell r="I155" t="str">
            <v>25,08,2017</v>
          </cell>
          <cell r="J155" t="str">
            <v>25,08,2017</v>
          </cell>
          <cell r="K155">
            <v>0</v>
          </cell>
          <cell r="L155">
            <v>0</v>
          </cell>
          <cell r="O155" t="str">
            <v>EN TRAMITE</v>
          </cell>
        </row>
        <row r="156">
          <cell r="A156">
            <v>30137060</v>
          </cell>
          <cell r="B156" t="str">
            <v>INVERSIONES PRODUCTIVAS EN FAMILIAS USUARIAS DE LOS PROGRAMAS ASESORIA TECNICA DE INDAP</v>
          </cell>
          <cell r="C156" t="str">
            <v>REGIONAL</v>
          </cell>
          <cell r="D156">
            <v>0</v>
          </cell>
          <cell r="E156" t="str">
            <v>MOD</v>
          </cell>
          <cell r="F156" t="str">
            <v>INDAP</v>
          </cell>
          <cell r="G156" t="str">
            <v>RENE</v>
          </cell>
          <cell r="H156">
            <v>0</v>
          </cell>
          <cell r="I156" t="str">
            <v>22,08,2017</v>
          </cell>
          <cell r="J156" t="str">
            <v>22,08,2017</v>
          </cell>
          <cell r="K156">
            <v>0</v>
          </cell>
          <cell r="L156">
            <v>0</v>
          </cell>
          <cell r="O156" t="str">
            <v>EN TRAMITE</v>
          </cell>
        </row>
        <row r="157">
          <cell r="A157">
            <v>30483178</v>
          </cell>
          <cell r="B157" t="str">
            <v>CORFO-APLICACIÓN MODELO EMPREND E INNOVACION REGIONAL</v>
          </cell>
          <cell r="C157" t="str">
            <v>REGIONAL</v>
          </cell>
          <cell r="D157">
            <v>1978000</v>
          </cell>
          <cell r="E157" t="str">
            <v>TRANSF FIC</v>
          </cell>
          <cell r="F157" t="str">
            <v>CORFO</v>
          </cell>
          <cell r="G157" t="str">
            <v>MAURICIO</v>
          </cell>
          <cell r="H157" t="str">
            <v>22,08,2017</v>
          </cell>
          <cell r="I157">
            <v>0</v>
          </cell>
          <cell r="J157">
            <v>0</v>
          </cell>
          <cell r="K157">
            <v>0</v>
          </cell>
          <cell r="L157">
            <v>0</v>
          </cell>
          <cell r="O157" t="str">
            <v>EN TRAMITE</v>
          </cell>
        </row>
        <row r="158">
          <cell r="A158">
            <v>30137137</v>
          </cell>
          <cell r="B158" t="str">
            <v>SUBSIDIO OPERACIÓN ISLA ACUI</v>
          </cell>
          <cell r="C158" t="str">
            <v>QUEILEN</v>
          </cell>
          <cell r="D158">
            <v>18544657</v>
          </cell>
          <cell r="E158" t="str">
            <v>SUBSIDIO</v>
          </cell>
          <cell r="F158" t="str">
            <v>MUN</v>
          </cell>
          <cell r="G158" t="str">
            <v>RENE</v>
          </cell>
          <cell r="H158" t="str">
            <v>23,08,2017</v>
          </cell>
          <cell r="I158" t="str">
            <v>23,08,2017</v>
          </cell>
          <cell r="J158" t="str">
            <v>23,08,2017</v>
          </cell>
          <cell r="K158">
            <v>0</v>
          </cell>
          <cell r="L158">
            <v>0</v>
          </cell>
          <cell r="O158" t="str">
            <v>EN TRAMITE</v>
          </cell>
        </row>
        <row r="159">
          <cell r="A159">
            <v>30485828</v>
          </cell>
          <cell r="B159" t="str">
            <v>REPOSICION EXCAVADORA COMUNA DE QUEILEN</v>
          </cell>
          <cell r="C159" t="str">
            <v>QUEILEN</v>
          </cell>
          <cell r="D159">
            <v>117978</v>
          </cell>
          <cell r="E159" t="str">
            <v>EQUIP 29</v>
          </cell>
          <cell r="F159" t="str">
            <v>MUN</v>
          </cell>
          <cell r="G159" t="str">
            <v>GLORIA</v>
          </cell>
          <cell r="H159" t="str">
            <v>24,08,2017</v>
          </cell>
          <cell r="I159" t="str">
            <v>29,08,2017</v>
          </cell>
          <cell r="J159" t="str">
            <v>29,08,2017</v>
          </cell>
          <cell r="K159">
            <v>0</v>
          </cell>
          <cell r="L159">
            <v>0</v>
          </cell>
          <cell r="O159" t="str">
            <v>EN TRAMITE</v>
          </cell>
        </row>
        <row r="160">
          <cell r="A160">
            <v>30345522</v>
          </cell>
          <cell r="B160" t="str">
            <v xml:space="preserve">ADQUISICION CAMION MULTIPROPOSITO PARA EMERGENCIAS </v>
          </cell>
          <cell r="C160" t="str">
            <v>FUTALEUFU</v>
          </cell>
          <cell r="D160">
            <v>398638</v>
          </cell>
          <cell r="E160" t="str">
            <v>EQUIP 29</v>
          </cell>
          <cell r="F160" t="str">
            <v>MUN</v>
          </cell>
          <cell r="G160" t="str">
            <v>VICTOR</v>
          </cell>
          <cell r="H160" t="str">
            <v>25,08,2017</v>
          </cell>
          <cell r="I160" t="str">
            <v>31,08,2017</v>
          </cell>
          <cell r="J160" t="str">
            <v>31,08,2017</v>
          </cell>
          <cell r="K160">
            <v>0</v>
          </cell>
          <cell r="L160">
            <v>0</v>
          </cell>
          <cell r="O160" t="str">
            <v>EN TRAMITE</v>
          </cell>
        </row>
        <row r="161">
          <cell r="A161">
            <v>30354828</v>
          </cell>
          <cell r="B161" t="str">
            <v>ADQUISICION EXCAVADORA PARA LA MUNICIPALIDAD DE HUALAIHUE</v>
          </cell>
          <cell r="C161" t="str">
            <v>HUALAIHUE</v>
          </cell>
          <cell r="D161">
            <v>172337</v>
          </cell>
          <cell r="E161" t="str">
            <v>EQUIP 29</v>
          </cell>
          <cell r="F161" t="str">
            <v>MUN</v>
          </cell>
          <cell r="G161" t="str">
            <v>VICTOR</v>
          </cell>
          <cell r="H161" t="str">
            <v>25,08,2017</v>
          </cell>
          <cell r="I161" t="str">
            <v>29,08,2017</v>
          </cell>
          <cell r="J161" t="str">
            <v>29,08,2017</v>
          </cell>
          <cell r="K161">
            <v>0</v>
          </cell>
          <cell r="L161">
            <v>0</v>
          </cell>
          <cell r="O161" t="str">
            <v>EN TRAMITE</v>
          </cell>
        </row>
        <row r="162">
          <cell r="A162">
            <v>30428525</v>
          </cell>
          <cell r="B162" t="str">
            <v>CONSERVACION DE CAMINOS NO ENROLADOS QUELLON CONTINENTAL</v>
          </cell>
          <cell r="C162" t="str">
            <v>QUELLON</v>
          </cell>
          <cell r="D162">
            <v>460050</v>
          </cell>
          <cell r="E162" t="str">
            <v>CONS CIRC 33</v>
          </cell>
          <cell r="F162" t="str">
            <v>MUN</v>
          </cell>
          <cell r="G162" t="str">
            <v>EDGARDO</v>
          </cell>
          <cell r="H162" t="str">
            <v>28,08,2017</v>
          </cell>
          <cell r="I162">
            <v>0</v>
          </cell>
          <cell r="J162">
            <v>0</v>
          </cell>
          <cell r="K162">
            <v>0</v>
          </cell>
          <cell r="L162">
            <v>0</v>
          </cell>
          <cell r="O162" t="str">
            <v>EN TRAMITE</v>
          </cell>
        </row>
        <row r="163">
          <cell r="A163">
            <v>30115349</v>
          </cell>
          <cell r="B163" t="str">
            <v>CONSTRUCCIN PAVIMENTOS AVDA PDTE IBAÑEZ, CALBUCO</v>
          </cell>
          <cell r="C163" t="str">
            <v>CALBUCO</v>
          </cell>
          <cell r="D163">
            <v>677004</v>
          </cell>
          <cell r="E163" t="str">
            <v>OBRAS</v>
          </cell>
          <cell r="F163" t="str">
            <v>MUN</v>
          </cell>
          <cell r="G163" t="str">
            <v>KARIN</v>
          </cell>
          <cell r="H163" t="str">
            <v>28,08,2017</v>
          </cell>
          <cell r="I163">
            <v>0</v>
          </cell>
          <cell r="J163">
            <v>0</v>
          </cell>
          <cell r="K163">
            <v>0</v>
          </cell>
          <cell r="L163">
            <v>0</v>
          </cell>
          <cell r="O163" t="str">
            <v>EN TRAMITE</v>
          </cell>
        </row>
        <row r="164">
          <cell r="A164">
            <v>30486204</v>
          </cell>
          <cell r="B164" t="str">
            <v>ADQUISICION CABINA FOTOTERAPIA PARA HOSPITAL BASE OSORNO</v>
          </cell>
          <cell r="C164" t="str">
            <v>OSORNO</v>
          </cell>
          <cell r="D164">
            <v>24857</v>
          </cell>
          <cell r="E164" t="str">
            <v>EQUIP 29</v>
          </cell>
          <cell r="F164" t="str">
            <v>S SALUD OSORNO</v>
          </cell>
          <cell r="G164" t="str">
            <v>OSVALDO</v>
          </cell>
          <cell r="H164" t="str">
            <v>29,08,2017</v>
          </cell>
          <cell r="I164" t="str">
            <v>(ENVIADO A JORGE BRAVO)</v>
          </cell>
          <cell r="J164">
            <v>0</v>
          </cell>
          <cell r="K164">
            <v>0</v>
          </cell>
          <cell r="L164">
            <v>0</v>
          </cell>
          <cell r="O164" t="str">
            <v>EN TRAMITE</v>
          </cell>
        </row>
        <row r="165">
          <cell r="A165">
            <v>30487412</v>
          </cell>
          <cell r="B165" t="str">
            <v>REPOSICION VEHICULOS DIRECCION DE DESARROLLO COMUNITARIO</v>
          </cell>
          <cell r="C165" t="str">
            <v>PUERTO OCTAY</v>
          </cell>
          <cell r="D165">
            <v>39980</v>
          </cell>
          <cell r="E165" t="str">
            <v>EQUIP 29</v>
          </cell>
          <cell r="F165" t="str">
            <v>MUN</v>
          </cell>
          <cell r="G165" t="str">
            <v>OSVALDO</v>
          </cell>
          <cell r="H165" t="str">
            <v>29,08,2017</v>
          </cell>
          <cell r="I165" t="str">
            <v>31,08,2017</v>
          </cell>
          <cell r="J165" t="str">
            <v>31,08,2017</v>
          </cell>
          <cell r="K165">
            <v>0</v>
          </cell>
          <cell r="L165">
            <v>0</v>
          </cell>
          <cell r="O165" t="str">
            <v>EN TRAMITE</v>
          </cell>
        </row>
        <row r="166">
          <cell r="A166">
            <v>30487760</v>
          </cell>
          <cell r="B166" t="str">
            <v>ADQUISICION VEHICULO DE TRASLADO PARA DIALIZADOS DE DIDECO</v>
          </cell>
          <cell r="C166" t="str">
            <v>PUERTO OCTAY</v>
          </cell>
          <cell r="D166">
            <v>40000</v>
          </cell>
          <cell r="E166" t="str">
            <v>EQUIP 29</v>
          </cell>
          <cell r="F166" t="str">
            <v>MUN</v>
          </cell>
          <cell r="G166" t="str">
            <v>OSVALDO</v>
          </cell>
          <cell r="H166" t="str">
            <v>29,08,2017</v>
          </cell>
          <cell r="I166" t="str">
            <v>31,08,2017</v>
          </cell>
          <cell r="J166" t="str">
            <v>31,08,2017</v>
          </cell>
          <cell r="K166">
            <v>0</v>
          </cell>
          <cell r="L166">
            <v>0</v>
          </cell>
          <cell r="O166" t="str">
            <v>EN TRAMITE</v>
          </cell>
        </row>
        <row r="167">
          <cell r="A167">
            <v>30419826</v>
          </cell>
          <cell r="B167" t="str">
            <v>CAPACITACION PARA EL FOMENTO AGROFORESTAL EN PALENA Y COCHAMO</v>
          </cell>
          <cell r="C167" t="str">
            <v>REGIONAL</v>
          </cell>
          <cell r="D167">
            <v>315000</v>
          </cell>
          <cell r="E167" t="str">
            <v>TRANSF</v>
          </cell>
          <cell r="F167" t="str">
            <v>SEREMI AGRIC</v>
          </cell>
          <cell r="G167" t="str">
            <v>PAOLA</v>
          </cell>
          <cell r="H167" t="str">
            <v>29,08,2017</v>
          </cell>
          <cell r="I167" t="str">
            <v>29,08,2017</v>
          </cell>
          <cell r="J167" t="str">
            <v>29,08,2017</v>
          </cell>
          <cell r="K167">
            <v>0</v>
          </cell>
          <cell r="L167">
            <v>0</v>
          </cell>
          <cell r="O167" t="str">
            <v>EN TRAMITE</v>
          </cell>
        </row>
        <row r="168">
          <cell r="A168">
            <v>30377475</v>
          </cell>
          <cell r="B168" t="str">
            <v>CONSTRUCCION HOSPITAL PUERTO VARAS</v>
          </cell>
          <cell r="C168" t="str">
            <v>PUERTO VARAS</v>
          </cell>
          <cell r="D168">
            <v>1944000</v>
          </cell>
          <cell r="E168" t="str">
            <v>DISEÑO</v>
          </cell>
          <cell r="F168" t="str">
            <v>SSALUD RELONCAVI</v>
          </cell>
          <cell r="G168" t="str">
            <v>PAULINA</v>
          </cell>
          <cell r="H168" t="str">
            <v>29,08,2017</v>
          </cell>
          <cell r="I168">
            <v>0</v>
          </cell>
          <cell r="J168">
            <v>0</v>
          </cell>
          <cell r="K168">
            <v>0</v>
          </cell>
          <cell r="L168">
            <v>0</v>
          </cell>
          <cell r="O168" t="str">
            <v>EN TRAMITE</v>
          </cell>
        </row>
        <row r="169">
          <cell r="A169">
            <v>30136310</v>
          </cell>
          <cell r="B169" t="str">
            <v>MEJORAMIENTO IMAGENOLOGIA COMPLEJA HOSPITAL SAN JOSE OSORNO</v>
          </cell>
          <cell r="C169" t="str">
            <v>PROVINCIAL</v>
          </cell>
          <cell r="D169">
            <v>312079</v>
          </cell>
          <cell r="E169" t="str">
            <v>OBRAS</v>
          </cell>
          <cell r="F169" t="str">
            <v>S SALUD OSORNO</v>
          </cell>
          <cell r="G169" t="str">
            <v>IGNACIO</v>
          </cell>
          <cell r="H169" t="str">
            <v>31,08,2017</v>
          </cell>
          <cell r="I169">
            <v>0</v>
          </cell>
          <cell r="J169">
            <v>0</v>
          </cell>
          <cell r="K169">
            <v>0</v>
          </cell>
          <cell r="L169">
            <v>0</v>
          </cell>
          <cell r="O169" t="str">
            <v>EN TRAMITE</v>
          </cell>
        </row>
        <row r="170">
          <cell r="A170">
            <v>30136310</v>
          </cell>
          <cell r="B170" t="str">
            <v>MEJORAMIENTO IMAGENOLOGIA COMPLEJA HOSPITAL SAN JOSE OSORNO</v>
          </cell>
          <cell r="C170" t="str">
            <v>PROVINCIAL</v>
          </cell>
          <cell r="D170">
            <v>1499043</v>
          </cell>
          <cell r="E170" t="str">
            <v>EQUIP</v>
          </cell>
          <cell r="F170" t="str">
            <v>S SALUD OSORNO</v>
          </cell>
          <cell r="G170" t="str">
            <v>IGNACIO</v>
          </cell>
          <cell r="H170" t="str">
            <v>31,08,2017</v>
          </cell>
          <cell r="I170">
            <v>0</v>
          </cell>
          <cell r="J170">
            <v>0</v>
          </cell>
          <cell r="K170">
            <v>0</v>
          </cell>
          <cell r="L170">
            <v>0</v>
          </cell>
          <cell r="O170" t="str">
            <v>EN TRAMITE</v>
          </cell>
        </row>
        <row r="171">
          <cell r="A171">
            <v>30427023</v>
          </cell>
          <cell r="B171" t="str">
            <v>EQUIPAMIENTO TECNOLOGICO PARA EDUCACION PREBASICA MAULLIN</v>
          </cell>
          <cell r="C171" t="str">
            <v>MAULLIN</v>
          </cell>
          <cell r="D171">
            <v>499636</v>
          </cell>
          <cell r="E171" t="str">
            <v>EQUIP 29</v>
          </cell>
          <cell r="F171" t="str">
            <v>MUN</v>
          </cell>
          <cell r="G171" t="str">
            <v>OSVALDO</v>
          </cell>
          <cell r="H171" t="str">
            <v>01,09,2017</v>
          </cell>
          <cell r="I171">
            <v>0</v>
          </cell>
          <cell r="J171">
            <v>0</v>
          </cell>
          <cell r="K171">
            <v>0</v>
          </cell>
          <cell r="L171">
            <v>0</v>
          </cell>
          <cell r="O171" t="str">
            <v>EN TRAMITE</v>
          </cell>
        </row>
      </sheetData>
      <sheetData sheetId="24"/>
      <sheetData sheetId="25"/>
      <sheetData sheetId="26">
        <row r="2">
          <cell r="F2" t="str">
            <v>30396083-EJECUCION</v>
          </cell>
          <cell r="G2" t="str">
            <v>NORMALIZACION SUMINISTRO E. ELECTRICA SECTO PIDO LOS ESPINOS, QUEMCHI</v>
          </cell>
          <cell r="H2">
            <v>49674</v>
          </cell>
          <cell r="I2">
            <v>49674</v>
          </cell>
          <cell r="J2" t="str">
            <v>FI</v>
          </cell>
          <cell r="K2" t="str">
            <v>RS</v>
          </cell>
        </row>
        <row r="3">
          <cell r="F3" t="str">
            <v>30465149-EJECUCION</v>
          </cell>
          <cell r="G3" t="str">
            <v>HABILITACION SUMINISTRO E. ELÉCTRICA SECTOR PEDERNAL, FRUTILLAR</v>
          </cell>
          <cell r="H3">
            <v>147120</v>
          </cell>
          <cell r="I3">
            <v>147120</v>
          </cell>
          <cell r="J3" t="str">
            <v>RS</v>
          </cell>
          <cell r="K3" t="str">
            <v>RS</v>
          </cell>
        </row>
        <row r="4">
          <cell r="F4" t="str">
            <v>30071843-PREFACTIBILIDAD</v>
          </cell>
          <cell r="G4" t="str">
            <v>CONSTRUCCION EDIFICIO CONSISTORIAL FRUTILLAR</v>
          </cell>
          <cell r="H4">
            <v>38186</v>
          </cell>
          <cell r="I4">
            <v>2308</v>
          </cell>
          <cell r="J4" t="str">
            <v>RS</v>
          </cell>
          <cell r="K4" t="str">
            <v>RS</v>
          </cell>
        </row>
        <row r="5">
          <cell r="F5" t="str">
            <v>30481410-EJECUCION</v>
          </cell>
          <cell r="G5" t="str">
            <v>ADQUISICION VEHÍCULO OPERACIONES MUNICIPALIDAD DE FRUTILLAR</v>
          </cell>
          <cell r="H5">
            <v>19716</v>
          </cell>
          <cell r="I5">
            <v>19716</v>
          </cell>
          <cell r="J5">
            <v>0</v>
          </cell>
          <cell r="K5">
            <v>0</v>
          </cell>
        </row>
        <row r="6">
          <cell r="F6" t="str">
            <v>20086686-EJECUCION</v>
          </cell>
          <cell r="G6" t="str">
            <v>REPOSICION PARCIAL LICEO POLITECNICO , CALBUCO</v>
          </cell>
          <cell r="H6">
            <v>7034005</v>
          </cell>
          <cell r="I6">
            <v>62894</v>
          </cell>
          <cell r="J6" t="str">
            <v>RS</v>
          </cell>
          <cell r="K6" t="str">
            <v>RS</v>
          </cell>
        </row>
        <row r="7">
          <cell r="F7" t="str">
            <v>30087299-EJECUCION</v>
          </cell>
          <cell r="G7" t="str">
            <v>CONSTRUCCION CEMENTERIO MUNICIPAL DE CALBUCO</v>
          </cell>
          <cell r="H7">
            <v>1136469</v>
          </cell>
          <cell r="I7">
            <v>959639</v>
          </cell>
          <cell r="J7" t="str">
            <v>RS</v>
          </cell>
          <cell r="K7" t="str">
            <v>RS</v>
          </cell>
        </row>
        <row r="8">
          <cell r="F8" t="str">
            <v>30083106-EJECUCION</v>
          </cell>
          <cell r="G8" t="str">
            <v>REPOSICION CENTRO DE SALUD DE QUEMCHI</v>
          </cell>
          <cell r="H8">
            <v>2663947</v>
          </cell>
          <cell r="I8">
            <v>72779</v>
          </cell>
          <cell r="J8" t="str">
            <v>RS</v>
          </cell>
          <cell r="K8" t="str">
            <v>RS</v>
          </cell>
        </row>
        <row r="9">
          <cell r="F9" t="str">
            <v>30034666-EJECUCION</v>
          </cell>
          <cell r="G9" t="str">
            <v>REPOSICION POSTA DEL SECTOR RURAL DE CHAICAS</v>
          </cell>
          <cell r="H9">
            <v>284607</v>
          </cell>
          <cell r="I9">
            <v>21182</v>
          </cell>
          <cell r="J9" t="str">
            <v>RS</v>
          </cell>
          <cell r="K9" t="str">
            <v>RS</v>
          </cell>
        </row>
        <row r="10">
          <cell r="F10" t="str">
            <v>30072372-EJECUCION</v>
          </cell>
          <cell r="G10" t="str">
            <v>AMPLIACION ESCUELA BÁSICA FUTALEUFÚ PARA ENSEÑANZA MEDIA</v>
          </cell>
          <cell r="H10">
            <v>4196373</v>
          </cell>
          <cell r="I10">
            <v>1778491</v>
          </cell>
          <cell r="J10" t="str">
            <v>RS</v>
          </cell>
          <cell r="K10" t="str">
            <v>RS</v>
          </cell>
        </row>
        <row r="11">
          <cell r="F11" t="str">
            <v>30134014-EJECUCION</v>
          </cell>
          <cell r="G11" t="str">
            <v>CONSTRUCCION GIMNASIO TENAUN COMUNA DE DALCAHUE</v>
          </cell>
          <cell r="H11">
            <v>370366</v>
          </cell>
          <cell r="I11">
            <v>160003</v>
          </cell>
          <cell r="J11" t="str">
            <v>FI</v>
          </cell>
          <cell r="K11" t="str">
            <v>RS</v>
          </cell>
        </row>
        <row r="12">
          <cell r="F12" t="str">
            <v>30409780-FACTIBILIDAD</v>
          </cell>
          <cell r="G12" t="str">
            <v>REPOSICION COMPLEJO FRONTERIZO CARDENAL SAMORE, PROV. OSORNO</v>
          </cell>
          <cell r="H12">
            <v>457163</v>
          </cell>
          <cell r="I12">
            <v>320014</v>
          </cell>
          <cell r="J12" t="str">
            <v>RS</v>
          </cell>
          <cell r="K12" t="str">
            <v>RS</v>
          </cell>
        </row>
        <row r="13">
          <cell r="F13" t="str">
            <v>30378428-EJECUCION</v>
          </cell>
          <cell r="G13" t="str">
            <v>SANEAMIENTO ASESORÍA LEGAL Y TÉCNICA PARA LA CONSOLIDACION</v>
          </cell>
          <cell r="H13">
            <v>539266</v>
          </cell>
          <cell r="I13">
            <v>215705</v>
          </cell>
          <cell r="J13">
            <v>0</v>
          </cell>
          <cell r="K13">
            <v>0</v>
          </cell>
        </row>
        <row r="14">
          <cell r="F14" t="str">
            <v>30063734-EJECUCION</v>
          </cell>
          <cell r="G14" t="str">
            <v>NORMALIZACION CENTRO DE SALUD, PUERTO VARAS</v>
          </cell>
          <cell r="H14">
            <v>4391201</v>
          </cell>
          <cell r="I14">
            <v>1769254</v>
          </cell>
          <cell r="J14" t="str">
            <v>RS</v>
          </cell>
          <cell r="K14" t="str">
            <v>RS</v>
          </cell>
        </row>
        <row r="15">
          <cell r="F15" t="str">
            <v>30128140-EJECUCION</v>
          </cell>
          <cell r="G15" t="str">
            <v>NORMALIZACION CENTRO SALUD FAMILIAR ALERCE, COMUNA DE PUERTO MONTT</v>
          </cell>
          <cell r="H15">
            <v>1882243</v>
          </cell>
          <cell r="I15">
            <v>1877875</v>
          </cell>
          <cell r="J15" t="str">
            <v>RS</v>
          </cell>
          <cell r="K15" t="str">
            <v>RS</v>
          </cell>
        </row>
        <row r="16">
          <cell r="F16" t="str">
            <v>30247072-DISEÑO</v>
          </cell>
          <cell r="G16" t="str">
            <v>MEJORAMIENTO ACCESO NORTE A SAN PABLO</v>
          </cell>
          <cell r="H16">
            <v>91870</v>
          </cell>
          <cell r="I16">
            <v>91870</v>
          </cell>
          <cell r="J16" t="str">
            <v>RS</v>
          </cell>
          <cell r="K16" t="str">
            <v>RS</v>
          </cell>
        </row>
        <row r="17">
          <cell r="F17" t="str">
            <v>30257324-EJECUCION</v>
          </cell>
          <cell r="G17" t="str">
            <v>REPOSICION REMOLQUE CAMA BAJA PARA MEJORAMIENTO CAMINOS, DALCAHUE</v>
          </cell>
          <cell r="H17">
            <v>27421</v>
          </cell>
          <cell r="I17">
            <v>27421</v>
          </cell>
          <cell r="J17">
            <v>0</v>
          </cell>
          <cell r="K17">
            <v>0</v>
          </cell>
        </row>
        <row r="18">
          <cell r="F18" t="str">
            <v>20190549-EJECUCION</v>
          </cell>
          <cell r="G18" t="str">
            <v>AMPLIACION Y REMODELACION CONSULTORIO ANTONIO VARAS, PUERTO MONTT</v>
          </cell>
          <cell r="H18">
            <v>4211291</v>
          </cell>
          <cell r="I18">
            <v>369565</v>
          </cell>
          <cell r="J18" t="str">
            <v>RS</v>
          </cell>
          <cell r="K18" t="str">
            <v>RS</v>
          </cell>
        </row>
        <row r="19">
          <cell r="F19" t="str">
            <v>30399283-EJECUCION</v>
          </cell>
          <cell r="G19" t="str">
            <v>DIFUSION PROGRAMA DE APLICACIÓN DE ESTRATEGIA DE PROMOCIÓN</v>
          </cell>
          <cell r="H19">
            <v>12000</v>
          </cell>
          <cell r="I19">
            <v>12000</v>
          </cell>
          <cell r="J19">
            <v>0</v>
          </cell>
          <cell r="K19">
            <v>0</v>
          </cell>
        </row>
        <row r="20">
          <cell r="F20" t="str">
            <v>30322174-EJECUCION</v>
          </cell>
          <cell r="G20" t="str">
            <v>TRANSFERENCIA SUBSIDIO OPERACION SISTEMA AUTOGENERACION ISLAS DESERTO</v>
          </cell>
          <cell r="H20">
            <v>200001</v>
          </cell>
          <cell r="I20">
            <v>200001</v>
          </cell>
          <cell r="J20">
            <v>0</v>
          </cell>
          <cell r="K20">
            <v>0</v>
          </cell>
        </row>
        <row r="21">
          <cell r="F21" t="str">
            <v>30342727-EJECUCION</v>
          </cell>
          <cell r="G21" t="str">
            <v>CONSERVACION PERIODICA CAMINO BASICO SANTA BARBARA-CHANA, ROL W-807</v>
          </cell>
          <cell r="H21">
            <v>1858494</v>
          </cell>
          <cell r="I21">
            <v>1500097</v>
          </cell>
          <cell r="J21">
            <v>0</v>
          </cell>
          <cell r="K21">
            <v>0</v>
          </cell>
        </row>
        <row r="22">
          <cell r="F22" t="str">
            <v>30092606-EJECUCION</v>
          </cell>
          <cell r="G22" t="str">
            <v>REPOSICION ESCUELA RURAL ANA NELLY OYARZUN, CASTRO</v>
          </cell>
          <cell r="H22">
            <v>1132852</v>
          </cell>
          <cell r="I22">
            <v>203562</v>
          </cell>
          <cell r="J22" t="str">
            <v>RS</v>
          </cell>
          <cell r="K22" t="str">
            <v>RS</v>
          </cell>
        </row>
        <row r="23">
          <cell r="F23" t="str">
            <v>30479863-EJECUCION</v>
          </cell>
          <cell r="G23" t="str">
            <v>ADQUISICION EQUIPOS CASA DEL ARTE DIEGO RIVERA COMUNA PUERTO MONTT</v>
          </cell>
          <cell r="H23">
            <v>24197</v>
          </cell>
          <cell r="I23">
            <v>24197</v>
          </cell>
          <cell r="J23">
            <v>0</v>
          </cell>
          <cell r="K23">
            <v>0</v>
          </cell>
        </row>
        <row r="24">
          <cell r="F24" t="str">
            <v>30481688-EJECUCION</v>
          </cell>
          <cell r="G24" t="str">
            <v>CAPACITACION Y FOMENTO A LA AGROECOLOGIA Y PRODUCCION ORGANICA</v>
          </cell>
          <cell r="H24">
            <v>500000</v>
          </cell>
          <cell r="I24">
            <v>96000</v>
          </cell>
          <cell r="J24">
            <v>0</v>
          </cell>
          <cell r="K24">
            <v>0</v>
          </cell>
        </row>
        <row r="25">
          <cell r="F25" t="str">
            <v>30110580-EJECUCION</v>
          </cell>
          <cell r="G25" t="str">
            <v>REPOSICION LICEO E INTERNADO ANTULAFKEN DE PUAUCHO, SAN JUAN COSTA</v>
          </cell>
          <cell r="H25">
            <v>2814779</v>
          </cell>
          <cell r="I25">
            <v>2763050</v>
          </cell>
          <cell r="J25" t="str">
            <v>RS</v>
          </cell>
          <cell r="K25" t="str">
            <v>RS</v>
          </cell>
        </row>
        <row r="26">
          <cell r="F26" t="str">
            <v>30087497-EJECUCION</v>
          </cell>
          <cell r="G26" t="str">
            <v>REPOSICION CUARTEL POLICIAL PREFECTURA PROVINCIAL OSORNO</v>
          </cell>
          <cell r="H26">
            <v>5473500</v>
          </cell>
          <cell r="I26">
            <v>1790263</v>
          </cell>
          <cell r="J26" t="str">
            <v>RS</v>
          </cell>
          <cell r="K26" t="str">
            <v>RS</v>
          </cell>
        </row>
        <row r="27">
          <cell r="F27" t="str">
            <v>30460140-EJECUCION</v>
          </cell>
          <cell r="G27" t="str">
            <v>CONSERVACION FACHADAS Y CIRCULACIONES CENTRO ADMINISTRATIVO REGIONAL</v>
          </cell>
          <cell r="H27">
            <v>2861818</v>
          </cell>
          <cell r="I27">
            <v>313601</v>
          </cell>
          <cell r="J27">
            <v>0</v>
          </cell>
          <cell r="K27">
            <v>0</v>
          </cell>
        </row>
        <row r="28">
          <cell r="F28" t="str">
            <v>30134809-EJECUCION</v>
          </cell>
          <cell r="G28" t="str">
            <v>CONSERVACION ACERAS SECTOR CENTRO DE OSORNO</v>
          </cell>
          <cell r="H28">
            <v>630009</v>
          </cell>
          <cell r="I28">
            <v>69980</v>
          </cell>
          <cell r="J28">
            <v>0</v>
          </cell>
          <cell r="K28">
            <v>0</v>
          </cell>
        </row>
        <row r="29">
          <cell r="F29" t="str">
            <v>30212322-EJECUCION</v>
          </cell>
          <cell r="G29" t="str">
            <v>CONSTRUCCION SERVICIO APR SECTOR RURAL DE LINEA SIN NOMBRE, FRESIA</v>
          </cell>
          <cell r="H29">
            <v>436668</v>
          </cell>
          <cell r="I29">
            <v>43498</v>
          </cell>
          <cell r="J29" t="str">
            <v>RS</v>
          </cell>
          <cell r="K29" t="str">
            <v>RS</v>
          </cell>
        </row>
        <row r="30">
          <cell r="F30" t="str">
            <v>30259772-EJECUCION</v>
          </cell>
          <cell r="G30" t="str">
            <v>CONSTRUCCION DE VEREDAS POBLACIÓN BDO OHIGGINS, OSORNO</v>
          </cell>
          <cell r="H30">
            <v>108282</v>
          </cell>
          <cell r="I30">
            <v>97563</v>
          </cell>
          <cell r="J30" t="str">
            <v>RS</v>
          </cell>
          <cell r="K30" t="str">
            <v>RS</v>
          </cell>
        </row>
        <row r="31">
          <cell r="F31" t="str">
            <v>30102235-EJECUCION</v>
          </cell>
          <cell r="G31" t="str">
            <v>CONSERVACION GIMNASIO FISCAL RIO NEGRO</v>
          </cell>
          <cell r="H31">
            <v>373536</v>
          </cell>
          <cell r="I31">
            <v>373536</v>
          </cell>
          <cell r="J31">
            <v>0</v>
          </cell>
          <cell r="K31">
            <v>0</v>
          </cell>
        </row>
        <row r="32">
          <cell r="F32" t="str">
            <v>30154323-EJECUCION</v>
          </cell>
          <cell r="G32" t="str">
            <v>CONSTRUCCION COMUNID. TERAPEUTICA DROGODEPENDIENTES, PROV LLANQUIHUE</v>
          </cell>
          <cell r="H32">
            <v>1381962</v>
          </cell>
          <cell r="I32">
            <v>1086520</v>
          </cell>
          <cell r="J32" t="str">
            <v>RS</v>
          </cell>
          <cell r="K32" t="str">
            <v>RS</v>
          </cell>
        </row>
        <row r="33">
          <cell r="F33" t="str">
            <v>30066636-EJECUCION</v>
          </cell>
          <cell r="G33" t="str">
            <v>REPOSICION ESCUELA EPSON ENSENADA, PUERTO VARAS</v>
          </cell>
          <cell r="H33">
            <v>1819645</v>
          </cell>
          <cell r="I33">
            <v>61322</v>
          </cell>
          <cell r="J33" t="str">
            <v>RS</v>
          </cell>
          <cell r="K33" t="str">
            <v>RS</v>
          </cell>
        </row>
        <row r="34">
          <cell r="F34" t="str">
            <v>30428722-EJECUCION</v>
          </cell>
          <cell r="G34" t="str">
            <v>EQUIPAMIENTO PREBASICA PARA LAS ESCUELAS DE COMUNA COCHAMÓ</v>
          </cell>
          <cell r="H34">
            <v>164417</v>
          </cell>
          <cell r="I34">
            <v>164417</v>
          </cell>
          <cell r="J34">
            <v>0</v>
          </cell>
          <cell r="K34">
            <v>0</v>
          </cell>
        </row>
        <row r="35">
          <cell r="F35" t="str">
            <v>30113942-EJECUCION</v>
          </cell>
          <cell r="G35" t="str">
            <v>REPOSICION INTERNADO LICEO INDUSTRIAL CHILENO ALEMÁN FRUTILLAR</v>
          </cell>
          <cell r="H35">
            <v>2859276</v>
          </cell>
          <cell r="I35">
            <v>62762</v>
          </cell>
          <cell r="J35" t="str">
            <v>RS</v>
          </cell>
          <cell r="K35" t="str">
            <v>RS</v>
          </cell>
        </row>
        <row r="36">
          <cell r="F36" t="str">
            <v>30395727-EJECUCION</v>
          </cell>
          <cell r="G36" t="str">
            <v>CONSTRUCCION REDES DE AP Y ALCANTAR. SECTOR VISTA HERMOSA, DALCAHUE</v>
          </cell>
          <cell r="H36">
            <v>566452</v>
          </cell>
          <cell r="I36">
            <v>308500</v>
          </cell>
          <cell r="J36" t="str">
            <v>FI</v>
          </cell>
          <cell r="K36" t="str">
            <v>RS</v>
          </cell>
        </row>
        <row r="37">
          <cell r="F37" t="str">
            <v>30428525-EJECUCION</v>
          </cell>
          <cell r="G37" t="str">
            <v>CONSERVACION CAMINOS NO ENROLADOS QUELLON CONTINENTAL</v>
          </cell>
          <cell r="H37">
            <v>460050</v>
          </cell>
          <cell r="I37">
            <v>460050</v>
          </cell>
          <cell r="J37">
            <v>0</v>
          </cell>
          <cell r="K37">
            <v>0</v>
          </cell>
        </row>
        <row r="38">
          <cell r="F38" t="str">
            <v>30285474-EJECUCION</v>
          </cell>
          <cell r="G38" t="str">
            <v>HABILITACION Y SUMINISTRO E.ELECTRICA DIV. SECTOR RUPANCO, PTO OCTAY</v>
          </cell>
          <cell r="H38">
            <v>191232</v>
          </cell>
          <cell r="I38">
            <v>191232</v>
          </cell>
          <cell r="J38" t="str">
            <v>RS</v>
          </cell>
          <cell r="K38" t="str">
            <v>RS</v>
          </cell>
        </row>
        <row r="39">
          <cell r="F39" t="str">
            <v>30076574-EJECUCION</v>
          </cell>
          <cell r="G39" t="str">
            <v>REPOSICION EDIFICIO CONSISTORIAL, LLANQUIHUE</v>
          </cell>
          <cell r="H39">
            <v>2806948</v>
          </cell>
          <cell r="I39">
            <v>430791</v>
          </cell>
          <cell r="J39">
            <v>0</v>
          </cell>
          <cell r="K39">
            <v>0</v>
          </cell>
        </row>
        <row r="40">
          <cell r="F40" t="str">
            <v>30345072-EJECUCION</v>
          </cell>
          <cell r="G40" t="str">
            <v>ADQUISICION CAMION MULTIPROPOSITO COMUNA DE PALENA</v>
          </cell>
          <cell r="H40">
            <v>292028</v>
          </cell>
          <cell r="I40">
            <v>292028</v>
          </cell>
          <cell r="J40">
            <v>0</v>
          </cell>
          <cell r="K40">
            <v>0</v>
          </cell>
        </row>
        <row r="41">
          <cell r="F41" t="str">
            <v>30137258-DISEÑO</v>
          </cell>
          <cell r="G41" t="str">
            <v>TRANSFERENCIA SUBSIDIO OPER.SIST.AUTOGENERACION ISLAS DE QUEMCHI</v>
          </cell>
          <cell r="H41">
            <v>744190</v>
          </cell>
          <cell r="I41">
            <v>260000</v>
          </cell>
          <cell r="J41">
            <v>0</v>
          </cell>
          <cell r="K41">
            <v>0</v>
          </cell>
        </row>
        <row r="42">
          <cell r="F42" t="str">
            <v>30137134-EJECUCION</v>
          </cell>
          <cell r="G42" t="str">
            <v>TRANSFERENCIA SUBSIDIO OPER.SIST.AUTOGENERACION ISLA CHAULLIN</v>
          </cell>
          <cell r="H42">
            <v>55905</v>
          </cell>
          <cell r="I42">
            <v>35000</v>
          </cell>
          <cell r="J42">
            <v>0</v>
          </cell>
          <cell r="K42">
            <v>0</v>
          </cell>
        </row>
        <row r="43">
          <cell r="F43" t="str">
            <v>30465403-DISEÑO</v>
          </cell>
          <cell r="G43" t="str">
            <v>CONSTRUCCION APR SECTORES CUESTA LA VACA Y HUAUTRUNES, LOS MUERMOS</v>
          </cell>
          <cell r="H43">
            <v>26719</v>
          </cell>
          <cell r="I43">
            <v>26719</v>
          </cell>
          <cell r="J43" t="str">
            <v>FI</v>
          </cell>
          <cell r="K43" t="str">
            <v>RS</v>
          </cell>
        </row>
        <row r="44">
          <cell r="F44" t="str">
            <v>30068433-EJECUCION</v>
          </cell>
          <cell r="G44" t="str">
            <v>CONSTRUCCION POSTA RURAL MANQUEMAPU - PURRANQUE</v>
          </cell>
          <cell r="H44">
            <v>507921</v>
          </cell>
          <cell r="I44">
            <v>162324</v>
          </cell>
          <cell r="J44">
            <v>0</v>
          </cell>
          <cell r="K44">
            <v>0</v>
          </cell>
        </row>
        <row r="45">
          <cell r="F45" t="str">
            <v>30398277-EJECUCION</v>
          </cell>
          <cell r="G45" t="str">
            <v>RECUPERACION DE DIVER PRODUCTIVA EN ACUICULTURA EN PEQUEÑA ESCALA</v>
          </cell>
          <cell r="H45">
            <v>382000</v>
          </cell>
          <cell r="I45">
            <v>382000</v>
          </cell>
          <cell r="J45">
            <v>0</v>
          </cell>
          <cell r="K45">
            <v>0</v>
          </cell>
        </row>
        <row r="46">
          <cell r="F46" t="str">
            <v>30131132-EJECUCION</v>
          </cell>
          <cell r="G46" t="str">
            <v>HABILITACION SUMINISTRO ENERGIA ELECTRICA SECTOR RAUCO ALTO, CHONCHI</v>
          </cell>
          <cell r="H46">
            <v>53904</v>
          </cell>
          <cell r="I46">
            <v>53904</v>
          </cell>
          <cell r="J46" t="str">
            <v>RS</v>
          </cell>
          <cell r="K46" t="str">
            <v>RS</v>
          </cell>
        </row>
        <row r="47">
          <cell r="F47" t="str">
            <v>30234772-EJECUCION</v>
          </cell>
          <cell r="G47" t="str">
            <v>CONSTRUCCION CAMARINES EN DIVERSOS SECTORES RURALES DE ANCUD</v>
          </cell>
          <cell r="H47">
            <v>87951</v>
          </cell>
          <cell r="I47">
            <v>12252</v>
          </cell>
          <cell r="J47">
            <v>0</v>
          </cell>
          <cell r="K47">
            <v>0</v>
          </cell>
        </row>
        <row r="48">
          <cell r="F48" t="str">
            <v>30470902-EJECUCION</v>
          </cell>
          <cell r="G48" t="str">
            <v>NORMALIZACION CECOSF COMUNA DE OSORNO (BOX DENTAL)</v>
          </cell>
          <cell r="H48">
            <v>111219</v>
          </cell>
          <cell r="I48">
            <v>111219</v>
          </cell>
          <cell r="J48" t="str">
            <v>RS</v>
          </cell>
          <cell r="K48" t="str">
            <v>RS</v>
          </cell>
        </row>
        <row r="49">
          <cell r="F49" t="str">
            <v>30465244-EJECUCION</v>
          </cell>
          <cell r="G49" t="str">
            <v>CONSTRUCCION RED DE APR SECTOR COLONIA SAN MARTIN, FRUTILLAR</v>
          </cell>
          <cell r="H49">
            <v>362925</v>
          </cell>
          <cell r="I49">
            <v>310363</v>
          </cell>
          <cell r="J49" t="str">
            <v>FI</v>
          </cell>
          <cell r="K49" t="str">
            <v>RS</v>
          </cell>
        </row>
        <row r="50">
          <cell r="F50" t="str">
            <v>30063478-EJECUCION</v>
          </cell>
          <cell r="G50" t="str">
            <v>REPOSICION ESCUELA MAILLEN ESTERO, PUERTO MONTT</v>
          </cell>
          <cell r="H50">
            <v>2437316</v>
          </cell>
          <cell r="I50">
            <v>71154</v>
          </cell>
          <cell r="J50" t="str">
            <v>RS</v>
          </cell>
          <cell r="K50" t="str">
            <v>RS</v>
          </cell>
        </row>
        <row r="51">
          <cell r="F51" t="str">
            <v>30077182-EJECUCION</v>
          </cell>
          <cell r="G51" t="str">
            <v>REPOSICION CUARTEL INVESTIGACIONES PUERTO VARAS</v>
          </cell>
          <cell r="H51">
            <v>2309073</v>
          </cell>
          <cell r="I51">
            <v>110325</v>
          </cell>
          <cell r="J51" t="str">
            <v>RS</v>
          </cell>
          <cell r="K51" t="str">
            <v>RS</v>
          </cell>
        </row>
        <row r="52">
          <cell r="F52" t="str">
            <v>30363825-EJECUCION</v>
          </cell>
          <cell r="G52" t="str">
            <v>TRANSFERENCIA APOYO A LA COMPETITIVIDAD PRODUCTORES MAPUCHE WILLICHE</v>
          </cell>
          <cell r="H52">
            <v>1000000</v>
          </cell>
          <cell r="I52">
            <v>375000</v>
          </cell>
          <cell r="J52">
            <v>0</v>
          </cell>
          <cell r="K52">
            <v>0</v>
          </cell>
        </row>
        <row r="53">
          <cell r="F53" t="str">
            <v>30440174-EJECUCION</v>
          </cell>
          <cell r="G53" t="str">
            <v>CONSERVACION MULTICANCHA CUBIERTA LICEO DE HOMBRES MANUEL MONTT</v>
          </cell>
          <cell r="H53">
            <v>495419</v>
          </cell>
          <cell r="I53">
            <v>495419</v>
          </cell>
          <cell r="J53">
            <v>0</v>
          </cell>
          <cell r="K53">
            <v>0</v>
          </cell>
        </row>
        <row r="54">
          <cell r="F54" t="str">
            <v>30086815-EJECUCION</v>
          </cell>
          <cell r="G54" t="str">
            <v>CONSTRUCCION RELLENO SANITARIO PROVINCIA DE OSORNO</v>
          </cell>
          <cell r="H54">
            <v>10805797</v>
          </cell>
          <cell r="I54">
            <v>6045589</v>
          </cell>
          <cell r="J54" t="str">
            <v>RS</v>
          </cell>
          <cell r="K54" t="str">
            <v>RS</v>
          </cell>
        </row>
        <row r="55">
          <cell r="F55" t="str">
            <v>30097978-EJECUCION</v>
          </cell>
          <cell r="G55" t="str">
            <v>AMPLIACION COMPLEJO DEPORTIVO ESTERO LOBOS PUERTO MONTT</v>
          </cell>
          <cell r="H55">
            <v>2328046</v>
          </cell>
          <cell r="I55">
            <v>234063</v>
          </cell>
          <cell r="J55" t="str">
            <v>RS</v>
          </cell>
          <cell r="K55" t="str">
            <v>RS</v>
          </cell>
        </row>
        <row r="56">
          <cell r="F56" t="str">
            <v>30398233-EJECUCION</v>
          </cell>
          <cell r="G56" t="str">
            <v>RECUPERACION DE DIVERSIDAD PROD DE LA PESCA ARTESANAL,REG LOS LAGOS</v>
          </cell>
          <cell r="H56">
            <v>900000</v>
          </cell>
          <cell r="I56">
            <v>900000</v>
          </cell>
          <cell r="J56">
            <v>0</v>
          </cell>
          <cell r="K56">
            <v>0</v>
          </cell>
        </row>
        <row r="57">
          <cell r="F57" t="str">
            <v>30219228-DISEÑO</v>
          </cell>
          <cell r="G57" t="str">
            <v>REPOSICION CENTRO DE SALUD DE ATENCION PRIMARIA FRUTILLAR</v>
          </cell>
          <cell r="H57">
            <v>97366</v>
          </cell>
          <cell r="I57">
            <v>15022</v>
          </cell>
          <cell r="J57" t="str">
            <v>RS</v>
          </cell>
          <cell r="K57" t="str">
            <v>RS</v>
          </cell>
        </row>
        <row r="58">
          <cell r="F58" t="str">
            <v>30212372-EJECUCION</v>
          </cell>
          <cell r="G58" t="str">
            <v>CONSTRUCCION SERVICIO APR SECTOR RURAL LA VEGA, FRESIA</v>
          </cell>
          <cell r="H58">
            <v>329564</v>
          </cell>
          <cell r="I58">
            <v>90558</v>
          </cell>
          <cell r="J58" t="str">
            <v>RS</v>
          </cell>
          <cell r="K58" t="str">
            <v>RS</v>
          </cell>
        </row>
        <row r="59">
          <cell r="F59" t="str">
            <v>30084978-EJECUCION</v>
          </cell>
          <cell r="G59" t="str">
            <v>MEJORAMIENTO CALLES QUEMCHI Y E.RAMIREZ DE PUERTO MONTT</v>
          </cell>
          <cell r="H59">
            <v>254586</v>
          </cell>
          <cell r="I59">
            <v>16891</v>
          </cell>
          <cell r="J59" t="str">
            <v>RS</v>
          </cell>
          <cell r="K59" t="str">
            <v>RS</v>
          </cell>
        </row>
        <row r="60">
          <cell r="F60" t="str">
            <v>30086050-EJECUCION</v>
          </cell>
          <cell r="G60" t="str">
            <v>REPOSICION ESCUELA LA CAPILLA DE ISLA CAGUACH, COMUNA DE QUINCHAO</v>
          </cell>
          <cell r="H60">
            <v>1424358</v>
          </cell>
          <cell r="I60">
            <v>440290</v>
          </cell>
          <cell r="J60" t="str">
            <v>RS</v>
          </cell>
          <cell r="K60" t="str">
            <v>RS</v>
          </cell>
        </row>
        <row r="61">
          <cell r="F61" t="str">
            <v>30073164-EJECUCION</v>
          </cell>
          <cell r="G61" t="str">
            <v>REPOSICION ESCUELA ESPECIAL SAN AGUSTIN, FRUTILLAR</v>
          </cell>
          <cell r="H61">
            <v>705880</v>
          </cell>
          <cell r="I61">
            <v>45925</v>
          </cell>
          <cell r="J61" t="str">
            <v>RS</v>
          </cell>
          <cell r="K61" t="str">
            <v>RS</v>
          </cell>
        </row>
        <row r="62">
          <cell r="F62" t="str">
            <v>30103252-DISEÑO</v>
          </cell>
          <cell r="G62" t="str">
            <v>REPOSICION TEATRO MUNICIPAL DE CHONCHI</v>
          </cell>
          <cell r="H62">
            <v>64076</v>
          </cell>
          <cell r="I62">
            <v>41631</v>
          </cell>
          <cell r="J62" t="str">
            <v>RS</v>
          </cell>
          <cell r="K62" t="str">
            <v>RS</v>
          </cell>
        </row>
        <row r="63">
          <cell r="F63" t="str">
            <v>30228773-EJECUCION</v>
          </cell>
          <cell r="G63" t="str">
            <v>ADQUISICION EQUIPAMIENTO MATERIALES PELIGROSOS BOMBEROS PTOMONTT</v>
          </cell>
          <cell r="H63">
            <v>145798</v>
          </cell>
          <cell r="I63">
            <v>145798</v>
          </cell>
          <cell r="J63">
            <v>0</v>
          </cell>
          <cell r="K63">
            <v>0</v>
          </cell>
        </row>
        <row r="64">
          <cell r="F64" t="str">
            <v>30290372-EJECUCION</v>
          </cell>
          <cell r="G64" t="str">
            <v>MEJORAMIENTO DIVERSAS CALLES DEL SECTOR CASMA FRUTILLAR</v>
          </cell>
          <cell r="H64">
            <v>759403</v>
          </cell>
          <cell r="I64">
            <v>704762</v>
          </cell>
          <cell r="J64" t="str">
            <v>RS</v>
          </cell>
          <cell r="K64" t="str">
            <v>RS</v>
          </cell>
        </row>
        <row r="65">
          <cell r="F65" t="str">
            <v>30339322-EJECUCION</v>
          </cell>
          <cell r="G65" t="str">
            <v>HABILITACION EDIFICIO EGAÑA 60 PUERTO MONTT REG. LOS LAGOS</v>
          </cell>
          <cell r="H65">
            <v>2662560</v>
          </cell>
          <cell r="I65">
            <v>1176543</v>
          </cell>
          <cell r="J65" t="str">
            <v>OT</v>
          </cell>
          <cell r="K65" t="str">
            <v>OT</v>
          </cell>
        </row>
        <row r="66">
          <cell r="F66" t="str">
            <v>30342724-EJECUCION</v>
          </cell>
          <cell r="G66" t="str">
            <v>CONSERVACION CAMINO BÁSICO, RUTA W-609, ETAPA I</v>
          </cell>
          <cell r="H66">
            <v>1485448</v>
          </cell>
          <cell r="I66">
            <v>1286639</v>
          </cell>
          <cell r="J66">
            <v>0</v>
          </cell>
          <cell r="K66">
            <v>0</v>
          </cell>
        </row>
        <row r="67">
          <cell r="F67" t="str">
            <v>30136293-EJECUCION</v>
          </cell>
          <cell r="G67" t="str">
            <v>TRANSFERENCIA EDUCACION PARA LA IMP. DE BUENAS PRAC. AMBIENTA, OSORNO</v>
          </cell>
          <cell r="H67">
            <v>393145</v>
          </cell>
          <cell r="I67">
            <v>256642</v>
          </cell>
          <cell r="J67">
            <v>0</v>
          </cell>
          <cell r="K67">
            <v>0</v>
          </cell>
        </row>
        <row r="68">
          <cell r="F68" t="str">
            <v>30464752-EJECUCION</v>
          </cell>
          <cell r="G68" t="str">
            <v>NORMALIZACION DE TRES INTERSECCIONES CONFLICTIVAS RUTA 5, CASTRO</v>
          </cell>
          <cell r="H68">
            <v>472546</v>
          </cell>
          <cell r="I68">
            <v>472546</v>
          </cell>
          <cell r="J68" t="str">
            <v>RS</v>
          </cell>
          <cell r="K68" t="str">
            <v>RS</v>
          </cell>
        </row>
        <row r="69">
          <cell r="F69" t="str">
            <v>30402526-EJECUCION</v>
          </cell>
          <cell r="G69" t="str">
            <v>REPOSICION Y ADQUISICION CAMIONES COMPACTADORES RSD</v>
          </cell>
          <cell r="H69">
            <v>241440</v>
          </cell>
          <cell r="I69">
            <v>241440</v>
          </cell>
          <cell r="J69">
            <v>0</v>
          </cell>
          <cell r="K69">
            <v>0</v>
          </cell>
        </row>
        <row r="70">
          <cell r="F70" t="str">
            <v>30136317-EJECUCION</v>
          </cell>
          <cell r="G70" t="str">
            <v>CAPACITACION ASESORIA TECNICA EN TURISMO RURAL PEQUEÑOS AGRICULTORES</v>
          </cell>
          <cell r="H70">
            <v>147069</v>
          </cell>
          <cell r="I70">
            <v>94925</v>
          </cell>
          <cell r="J70">
            <v>0</v>
          </cell>
          <cell r="K70">
            <v>0</v>
          </cell>
        </row>
        <row r="71">
          <cell r="F71" t="str">
            <v>30085972-EJECUCION</v>
          </cell>
          <cell r="G71" t="str">
            <v>REPOSICION ESCUELA RURAL DE LINAO COMUNA DE ANCUD</v>
          </cell>
          <cell r="H71">
            <v>1805833</v>
          </cell>
          <cell r="I71">
            <v>1016324</v>
          </cell>
          <cell r="J71" t="str">
            <v>RS</v>
          </cell>
          <cell r="K71" t="str">
            <v>RS</v>
          </cell>
        </row>
        <row r="72">
          <cell r="F72" t="str">
            <v>30136060-EJECUCION</v>
          </cell>
          <cell r="G72" t="str">
            <v>CONSTRUCCION DEFENSAS FLUVIALES RÍO BLANCO EN CHAITÉN SUR, PALENA</v>
          </cell>
          <cell r="H72">
            <v>2054293</v>
          </cell>
          <cell r="I72">
            <v>1700346</v>
          </cell>
          <cell r="J72" t="str">
            <v>RS</v>
          </cell>
          <cell r="K72" t="str">
            <v>RS</v>
          </cell>
        </row>
        <row r="73">
          <cell r="F73" t="str">
            <v>30068433-DISEÑO</v>
          </cell>
          <cell r="G73" t="str">
            <v>CONSTRUCCION POSTA RURAL MANQUEMAPU - PURRANQUE</v>
          </cell>
          <cell r="H73">
            <v>20233</v>
          </cell>
          <cell r="I73">
            <v>6835</v>
          </cell>
          <cell r="J73" t="str">
            <v>RS</v>
          </cell>
          <cell r="K73" t="str">
            <v>RS</v>
          </cell>
        </row>
        <row r="74">
          <cell r="F74" t="str">
            <v>30043932-EJECUCION</v>
          </cell>
          <cell r="G74" t="str">
            <v>REPOSICION ESCUELA LOS ARCES OLMOPULLI, COMUNA DE MAULLIN</v>
          </cell>
          <cell r="H74">
            <v>1537684</v>
          </cell>
          <cell r="I74">
            <v>25219</v>
          </cell>
          <cell r="J74" t="str">
            <v>IN</v>
          </cell>
          <cell r="K74" t="str">
            <v>IN</v>
          </cell>
        </row>
        <row r="75">
          <cell r="F75" t="str">
            <v>30326872-EJECUCION</v>
          </cell>
          <cell r="G75" t="str">
            <v>TRANSFERENCIA ADOPCION TECNOLOGICA DSLLO. CAP. HUMANO AFC CHAITEN</v>
          </cell>
          <cell r="H75">
            <v>45000</v>
          </cell>
          <cell r="I75">
            <v>45000</v>
          </cell>
          <cell r="J75">
            <v>0</v>
          </cell>
          <cell r="K75">
            <v>0</v>
          </cell>
        </row>
        <row r="76">
          <cell r="F76" t="str">
            <v>30459473-EJECUCION</v>
          </cell>
          <cell r="G76" t="str">
            <v>REPOSICION DE VEHÍCULOS PARA RENOVACIÓN DE FLOTA MUNICIPAL</v>
          </cell>
          <cell r="H76">
            <v>300954</v>
          </cell>
          <cell r="I76">
            <v>300954</v>
          </cell>
          <cell r="J76">
            <v>0</v>
          </cell>
          <cell r="K76">
            <v>0</v>
          </cell>
        </row>
        <row r="77">
          <cell r="F77" t="str">
            <v>30342023-EJECUCION</v>
          </cell>
          <cell r="G77" t="str">
            <v>CAPACITACION CENTRO DE EMPRENDIMIENTO CHAITEN</v>
          </cell>
          <cell r="H77">
            <v>217627</v>
          </cell>
          <cell r="I77">
            <v>97575</v>
          </cell>
          <cell r="J77">
            <v>0</v>
          </cell>
          <cell r="K77">
            <v>0</v>
          </cell>
        </row>
        <row r="78">
          <cell r="F78" t="str">
            <v>30083335-EJECUCION</v>
          </cell>
          <cell r="G78" t="str">
            <v>NORMALIZACION HOSPITAL DE QUELLON, PROVINCIA DE CHILOE</v>
          </cell>
          <cell r="H78">
            <v>926717</v>
          </cell>
          <cell r="I78">
            <v>206001</v>
          </cell>
          <cell r="J78" t="str">
            <v>RS</v>
          </cell>
          <cell r="K78" t="str">
            <v>RS</v>
          </cell>
        </row>
        <row r="79">
          <cell r="F79" t="str">
            <v>30051749-EJECUCION</v>
          </cell>
          <cell r="G79" t="str">
            <v>REPOSICION DEL CUARTEL DEL RETEN DE CARABINEROS QUEILEN</v>
          </cell>
          <cell r="H79">
            <v>652905</v>
          </cell>
          <cell r="I79">
            <v>49927</v>
          </cell>
          <cell r="J79" t="str">
            <v>RS</v>
          </cell>
          <cell r="K79" t="str">
            <v>RS</v>
          </cell>
        </row>
        <row r="80">
          <cell r="F80" t="str">
            <v>30071876-EJECUCION</v>
          </cell>
          <cell r="G80" t="str">
            <v>CONSTRUCCION POSTA DE SALUD RURAL CHAMILCO, SAN JUAN DE LA COSTA</v>
          </cell>
          <cell r="H80">
            <v>445249</v>
          </cell>
          <cell r="I80">
            <v>27388</v>
          </cell>
          <cell r="J80" t="str">
            <v>RS</v>
          </cell>
          <cell r="K80" t="str">
            <v>RS</v>
          </cell>
        </row>
        <row r="81">
          <cell r="F81" t="str">
            <v>30095480-EJECUCION</v>
          </cell>
          <cell r="G81" t="str">
            <v>CONSTRUCCION APR MILLANTUE-HUELLELHUE-PUTRIHUE-RIO BLANCO, RIO NEGRO</v>
          </cell>
          <cell r="H81">
            <v>1102058</v>
          </cell>
          <cell r="I81">
            <v>33802</v>
          </cell>
          <cell r="J81" t="str">
            <v>RS</v>
          </cell>
          <cell r="K81" t="str">
            <v>RS</v>
          </cell>
        </row>
        <row r="82">
          <cell r="F82" t="str">
            <v>30219124-EJECUCION</v>
          </cell>
          <cell r="G82" t="str">
            <v>ADQUISICION CAMION MULTIPROPOSITO, COMUNA MAULLIN</v>
          </cell>
          <cell r="H82">
            <v>307624</v>
          </cell>
          <cell r="I82">
            <v>307624</v>
          </cell>
          <cell r="J82">
            <v>0</v>
          </cell>
          <cell r="K82">
            <v>0</v>
          </cell>
        </row>
        <row r="83">
          <cell r="F83" t="str">
            <v>30342025-EJECUCION</v>
          </cell>
          <cell r="G83" t="str">
            <v>TRANSFERENCIA GESTIÓN DEL TERRITORIO TURÍSTICO, REGIÓN DE LOS LAGOS</v>
          </cell>
          <cell r="H83">
            <v>737376</v>
          </cell>
          <cell r="I83">
            <v>307580</v>
          </cell>
          <cell r="J83">
            <v>0</v>
          </cell>
          <cell r="K83">
            <v>0</v>
          </cell>
        </row>
        <row r="84">
          <cell r="F84" t="str">
            <v>30124378-EJECUCION</v>
          </cell>
          <cell r="G84" t="str">
            <v>HABILITACION SUMINISTRO E.E. LAFQUENMAPU COMP. SN JUAN DE LA COSTA</v>
          </cell>
          <cell r="H84">
            <v>130827</v>
          </cell>
          <cell r="I84">
            <v>130827</v>
          </cell>
          <cell r="J84" t="str">
            <v>RS</v>
          </cell>
          <cell r="K84" t="str">
            <v>RS</v>
          </cell>
        </row>
        <row r="85">
          <cell r="F85" t="str">
            <v>30483767-EJECUCION</v>
          </cell>
          <cell r="G85" t="str">
            <v>ADQUISICION 16 CASETAS TOMA DE MUESTRA DIAGNOSTICO TBC</v>
          </cell>
          <cell r="H85">
            <v>24181</v>
          </cell>
          <cell r="I85">
            <v>24181</v>
          </cell>
          <cell r="J85">
            <v>0</v>
          </cell>
          <cell r="K85">
            <v>0</v>
          </cell>
        </row>
        <row r="86">
          <cell r="F86" t="str">
            <v>30349477-EJECUCION</v>
          </cell>
          <cell r="G86" t="str">
            <v>HABILITACION SUMINISTRO E. ELECTRICA SECTOR QUIEBRAOLA, HUALAIHUE</v>
          </cell>
          <cell r="H86">
            <v>71191</v>
          </cell>
          <cell r="I86">
            <v>71191</v>
          </cell>
          <cell r="J86" t="str">
            <v>RS</v>
          </cell>
          <cell r="K86" t="str">
            <v>RS</v>
          </cell>
        </row>
        <row r="87">
          <cell r="F87" t="str">
            <v>30396189-EJECUCION</v>
          </cell>
          <cell r="G87" t="str">
            <v>HABILITACION SUMINISTRO E. ELECTRICA VARIOS SECTORES RURALES, FRESIA</v>
          </cell>
          <cell r="H87">
            <v>193432</v>
          </cell>
          <cell r="I87">
            <v>193432</v>
          </cell>
          <cell r="J87" t="str">
            <v>RS</v>
          </cell>
          <cell r="K87" t="str">
            <v>RS</v>
          </cell>
        </row>
        <row r="88">
          <cell r="F88" t="str">
            <v>30043744-EJECUCION</v>
          </cell>
          <cell r="G88" t="str">
            <v>MEJORAMIENTO AVENIDA REPUBLICA, OSORNO.</v>
          </cell>
          <cell r="H88">
            <v>7805646</v>
          </cell>
          <cell r="I88">
            <v>4241774</v>
          </cell>
          <cell r="J88" t="str">
            <v>FI</v>
          </cell>
          <cell r="K88" t="str">
            <v>RS</v>
          </cell>
        </row>
        <row r="89">
          <cell r="F89" t="str">
            <v>30171923-DISEÑO</v>
          </cell>
          <cell r="G89" t="str">
            <v>REPOSICION POSTA DE SALUD RURAL HUEYUSCA, PURRANQUE</v>
          </cell>
          <cell r="H89">
            <v>21683</v>
          </cell>
          <cell r="I89">
            <v>21683</v>
          </cell>
          <cell r="J89" t="str">
            <v>RS</v>
          </cell>
          <cell r="K89" t="str">
            <v>RS</v>
          </cell>
        </row>
        <row r="90">
          <cell r="F90" t="str">
            <v>30171875-DISEÑO</v>
          </cell>
          <cell r="G90" t="str">
            <v>REPOSICION POSTA DE SALUD RURAL COLIGUAL, PURRANQUE</v>
          </cell>
          <cell r="H90">
            <v>21683</v>
          </cell>
          <cell r="I90">
            <v>21683</v>
          </cell>
          <cell r="J90" t="str">
            <v>RS</v>
          </cell>
          <cell r="K90" t="str">
            <v>RS</v>
          </cell>
        </row>
        <row r="91">
          <cell r="F91" t="str">
            <v>30133125-EJECUCION</v>
          </cell>
          <cell r="G91" t="str">
            <v>CONSTRUCCION ESTADIO MUNICIPAL DE QUEMCHI.</v>
          </cell>
          <cell r="H91">
            <v>1453187</v>
          </cell>
          <cell r="I91">
            <v>946743</v>
          </cell>
          <cell r="J91" t="str">
            <v>RS</v>
          </cell>
          <cell r="K91" t="str">
            <v>RS</v>
          </cell>
        </row>
        <row r="92">
          <cell r="F92" t="str">
            <v>30103279-EJECUCION</v>
          </cell>
          <cell r="G92" t="str">
            <v>CONSTRUCCION SERVICIO DE APR DE ALCALDEO DE RAUCO,CHONCHI</v>
          </cell>
          <cell r="H92">
            <v>692571</v>
          </cell>
          <cell r="I92">
            <v>142189</v>
          </cell>
          <cell r="J92" t="str">
            <v>RS</v>
          </cell>
          <cell r="K92" t="str">
            <v>RS</v>
          </cell>
        </row>
        <row r="93">
          <cell r="F93" t="str">
            <v>30129273-EJECUCION</v>
          </cell>
          <cell r="G93" t="str">
            <v>REPOSICION HOSPEDERÍA HOGAR DE CRISTO, PUERTO MONTT</v>
          </cell>
          <cell r="H93">
            <v>2046220</v>
          </cell>
          <cell r="I93">
            <v>829878</v>
          </cell>
          <cell r="J93" t="str">
            <v>RS</v>
          </cell>
          <cell r="K93" t="str">
            <v>RS</v>
          </cell>
        </row>
        <row r="94">
          <cell r="F94" t="str">
            <v>30128506-EJECUCION</v>
          </cell>
          <cell r="G94" t="str">
            <v>CONSTRUCCION RED DE AGUA POTABLE SECTOR LOS BAJOS, FRUTILLAR</v>
          </cell>
          <cell r="H94">
            <v>288629</v>
          </cell>
          <cell r="I94">
            <v>43747</v>
          </cell>
          <cell r="J94" t="str">
            <v>RS</v>
          </cell>
          <cell r="K94" t="str">
            <v>RS</v>
          </cell>
        </row>
        <row r="95">
          <cell r="F95" t="str">
            <v>30104476-EJECUCION</v>
          </cell>
          <cell r="G95" t="str">
            <v>CONSTRUCCION CIERRE VERTEDERO MUNICIPAL COMUNA DE PUERTO MONTT</v>
          </cell>
          <cell r="H95">
            <v>1085187</v>
          </cell>
          <cell r="I95">
            <v>543644</v>
          </cell>
          <cell r="J95" t="str">
            <v>FI</v>
          </cell>
          <cell r="K95" t="str">
            <v>RS</v>
          </cell>
        </row>
        <row r="96">
          <cell r="F96" t="str">
            <v>30085373-EJECUCION</v>
          </cell>
          <cell r="G96" t="str">
            <v>REPOSICION ESTADIO MUNICIPAL DE FRUTILLAR</v>
          </cell>
          <cell r="H96">
            <v>1588509</v>
          </cell>
          <cell r="I96">
            <v>997806</v>
          </cell>
          <cell r="J96" t="str">
            <v>RS</v>
          </cell>
          <cell r="K96" t="str">
            <v>RS</v>
          </cell>
        </row>
        <row r="97">
          <cell r="F97" t="str">
            <v>30341175-EJECUCION</v>
          </cell>
          <cell r="G97" t="str">
            <v>CAPACITACION PARA EL MEJORAMIENTO GENETICO BOVINO OVINO TPV</v>
          </cell>
          <cell r="H97">
            <v>600010</v>
          </cell>
          <cell r="I97">
            <v>111112</v>
          </cell>
          <cell r="J97">
            <v>0</v>
          </cell>
          <cell r="K97">
            <v>0</v>
          </cell>
        </row>
        <row r="98">
          <cell r="F98" t="str">
            <v>30083335-EJECUCION</v>
          </cell>
          <cell r="G98" t="str">
            <v>NORMALIZACION HOSPITAL DE QUELLON, PROVINCIA DE CHILOE</v>
          </cell>
          <cell r="H98">
            <v>2104186</v>
          </cell>
          <cell r="I98">
            <v>139854</v>
          </cell>
          <cell r="J98" t="str">
            <v>RS</v>
          </cell>
          <cell r="K98" t="str">
            <v>RS</v>
          </cell>
        </row>
        <row r="99">
          <cell r="F99" t="str">
            <v>30106012-EJECUCION</v>
          </cell>
          <cell r="G99" t="str">
            <v>DIAGNOSTICO ACTUALIZACIÓN PLAN REGULADOR COMUNAL DE PUERTO VARAS</v>
          </cell>
          <cell r="H99">
            <v>96121</v>
          </cell>
          <cell r="I99">
            <v>87966</v>
          </cell>
          <cell r="J99">
            <v>0</v>
          </cell>
          <cell r="K99">
            <v>0</v>
          </cell>
        </row>
        <row r="100">
          <cell r="F100" t="str">
            <v>30071949-EJECUCION</v>
          </cell>
          <cell r="G100" t="str">
            <v>NORMALIZACION HOSPITAL DE QUEILEN, PROVINCIA DE CHILOE</v>
          </cell>
          <cell r="H100">
            <v>16565188</v>
          </cell>
          <cell r="I100">
            <v>306507</v>
          </cell>
          <cell r="J100" t="str">
            <v>RS</v>
          </cell>
          <cell r="K100" t="str">
            <v>RS</v>
          </cell>
        </row>
        <row r="101">
          <cell r="F101" t="str">
            <v>30131130-EJECUCION</v>
          </cell>
          <cell r="G101" t="str">
            <v>HABILITACION SUMINISTRO DE ENERGÍA ELÉCTRICA SECTOR DICHAM, CHONCHI</v>
          </cell>
          <cell r="H101">
            <v>59174</v>
          </cell>
          <cell r="I101">
            <v>59174</v>
          </cell>
          <cell r="J101" t="str">
            <v>RS</v>
          </cell>
          <cell r="K101" t="str">
            <v>RS</v>
          </cell>
        </row>
        <row r="102">
          <cell r="F102" t="str">
            <v>30440729-EJECUCION</v>
          </cell>
          <cell r="G102" t="str">
            <v>TRANSFERENCIA DESARROLLO DE FERIAS LIBRES REGIÓN DE LOS LAGOS</v>
          </cell>
          <cell r="H102">
            <v>350961</v>
          </cell>
          <cell r="I102">
            <v>200061</v>
          </cell>
          <cell r="J102">
            <v>0</v>
          </cell>
          <cell r="K102">
            <v>0</v>
          </cell>
        </row>
        <row r="103">
          <cell r="F103" t="str">
            <v>30102779-EJECUCION</v>
          </cell>
          <cell r="G103" t="str">
            <v>CONSTRUCCION TERMINAL DE BUSES COMUNA DE FUTALEUFÚ</v>
          </cell>
          <cell r="H103">
            <v>567832</v>
          </cell>
          <cell r="I103">
            <v>567832</v>
          </cell>
          <cell r="J103" t="str">
            <v>RS</v>
          </cell>
          <cell r="K103" t="str">
            <v>RS</v>
          </cell>
        </row>
        <row r="104">
          <cell r="F104" t="str">
            <v>30204522-DISEÑO</v>
          </cell>
          <cell r="G104" t="str">
            <v>REPOSICION CUARTEL SEXTA COMPAÑIA DE BOMBEROS, PUERTO VARAS</v>
          </cell>
          <cell r="H104">
            <v>40580</v>
          </cell>
          <cell r="I104">
            <v>40580</v>
          </cell>
          <cell r="J104" t="str">
            <v>RS</v>
          </cell>
          <cell r="K104" t="str">
            <v>RS</v>
          </cell>
        </row>
        <row r="105">
          <cell r="F105" t="str">
            <v>30291172-EJECUCION</v>
          </cell>
          <cell r="G105" t="str">
            <v>REPOSICION Y AMPLIACION BIBLIOTECA MUNICIPAL DE FRUTILLAR</v>
          </cell>
          <cell r="H105">
            <v>1379907</v>
          </cell>
          <cell r="I105">
            <v>860529</v>
          </cell>
          <cell r="J105" t="str">
            <v>RS</v>
          </cell>
          <cell r="K105" t="str">
            <v>RS</v>
          </cell>
        </row>
        <row r="106">
          <cell r="F106" t="str">
            <v>30135078-EJECUCION</v>
          </cell>
          <cell r="G106" t="str">
            <v>REPOSICION PLAZA DE ARMAS DE CHAITÉN</v>
          </cell>
          <cell r="H106">
            <v>441628</v>
          </cell>
          <cell r="I106">
            <v>441628</v>
          </cell>
          <cell r="J106" t="str">
            <v>RS</v>
          </cell>
          <cell r="K106" t="str">
            <v>RS</v>
          </cell>
        </row>
        <row r="107">
          <cell r="F107" t="str">
            <v>30082121-EJECUCION</v>
          </cell>
          <cell r="G107" t="str">
            <v>CONSTRUCCION PLAZA ANFITEATRO Y PASEO CÍVICO LOS MUERMOS</v>
          </cell>
          <cell r="H107">
            <v>460478</v>
          </cell>
          <cell r="I107">
            <v>439180</v>
          </cell>
          <cell r="J107" t="str">
            <v>RS</v>
          </cell>
          <cell r="K107" t="str">
            <v>RS</v>
          </cell>
        </row>
        <row r="108">
          <cell r="F108" t="str">
            <v>30101055-EJECUCION</v>
          </cell>
          <cell r="G108" t="str">
            <v>CONSTRUCCION INFRAESTRUCTURA AGUA POTABLE Y ALCANTARILLADO, QUEMCHI</v>
          </cell>
          <cell r="H108">
            <v>5352777</v>
          </cell>
          <cell r="I108">
            <v>1315373</v>
          </cell>
          <cell r="J108" t="str">
            <v>RS</v>
          </cell>
          <cell r="K108" t="str">
            <v>RS</v>
          </cell>
        </row>
        <row r="109">
          <cell r="F109" t="str">
            <v>30042613-EJECUCION</v>
          </cell>
          <cell r="G109" t="str">
            <v>NORMALIZACION CONSULTORIO RURAL PUQUELDON</v>
          </cell>
          <cell r="H109">
            <v>3293230</v>
          </cell>
          <cell r="I109">
            <v>2320000</v>
          </cell>
          <cell r="J109" t="str">
            <v>RS</v>
          </cell>
          <cell r="K109" t="str">
            <v>RS</v>
          </cell>
        </row>
        <row r="110">
          <cell r="F110" t="str">
            <v>30134514-EJECUCION</v>
          </cell>
          <cell r="G110" t="str">
            <v>HABILITACION E.E. PURREHUIN COMPLEMENTARIO SAN JUAN DE LA COSTA</v>
          </cell>
          <cell r="H110">
            <v>237030</v>
          </cell>
          <cell r="I110">
            <v>237030</v>
          </cell>
          <cell r="J110" t="str">
            <v>RS</v>
          </cell>
          <cell r="K110" t="str">
            <v>RS</v>
          </cell>
        </row>
        <row r="111">
          <cell r="F111" t="str">
            <v>30115878-DISEÑO</v>
          </cell>
          <cell r="G111" t="str">
            <v>CONSTRUCCION CENTRO CULTURAL DE ACHAO, COMUNA DE QUINCHAO.</v>
          </cell>
          <cell r="H111">
            <v>54970</v>
          </cell>
          <cell r="I111">
            <v>14091</v>
          </cell>
          <cell r="J111" t="str">
            <v>RS</v>
          </cell>
          <cell r="K111" t="str">
            <v>RS</v>
          </cell>
        </row>
        <row r="112">
          <cell r="F112" t="str">
            <v>30102059-EJECUCION</v>
          </cell>
          <cell r="G112" t="str">
            <v>TRANSFERENCIA DES DIVERSIDAD PROD DE LA PESCA ARTESANAL,REG LOS LAGOS</v>
          </cell>
          <cell r="H112">
            <v>251554</v>
          </cell>
          <cell r="I112">
            <v>47702</v>
          </cell>
          <cell r="J112">
            <v>0</v>
          </cell>
          <cell r="K112">
            <v>0</v>
          </cell>
        </row>
        <row r="113">
          <cell r="F113" t="str">
            <v>30428380-EJECUCION</v>
          </cell>
          <cell r="G113" t="str">
            <v>CONSERVACION MERCADO MUNICIPAL DE MAULLIN</v>
          </cell>
          <cell r="H113">
            <v>249784</v>
          </cell>
          <cell r="I113">
            <v>164829</v>
          </cell>
          <cell r="J113">
            <v>0</v>
          </cell>
          <cell r="K113">
            <v>0</v>
          </cell>
        </row>
        <row r="114">
          <cell r="F114" t="str">
            <v>30428679-EJECUCION</v>
          </cell>
          <cell r="G114" t="str">
            <v>EQUIPAMIENTO DE INNOVACION CIENCIA Y TIC ESCUELAS COMUNA DE COCHAMÓ</v>
          </cell>
          <cell r="H114">
            <v>328549</v>
          </cell>
          <cell r="I114">
            <v>328549</v>
          </cell>
          <cell r="J114">
            <v>0</v>
          </cell>
          <cell r="K114">
            <v>0</v>
          </cell>
        </row>
        <row r="115">
          <cell r="F115" t="str">
            <v>30134020-EJECUCION</v>
          </cell>
          <cell r="G115" t="str">
            <v>REPOSICION POSTA TEHUACO - QUETALCO COMUNA DALCAHUE</v>
          </cell>
          <cell r="H115">
            <v>480306</v>
          </cell>
          <cell r="I115">
            <v>373798</v>
          </cell>
          <cell r="J115" t="str">
            <v>RS</v>
          </cell>
          <cell r="K115" t="str">
            <v>RS</v>
          </cell>
        </row>
        <row r="116">
          <cell r="F116" t="str">
            <v>30124377-EJECUCION</v>
          </cell>
          <cell r="G116" t="str">
            <v>HABILITACION SUMINISTRO E. E. QUILLOIMO SAN JUAN DE LA COSTA</v>
          </cell>
          <cell r="H116">
            <v>215555</v>
          </cell>
          <cell r="I116">
            <v>15554</v>
          </cell>
          <cell r="J116">
            <v>0</v>
          </cell>
          <cell r="K116">
            <v>0</v>
          </cell>
        </row>
        <row r="117">
          <cell r="F117" t="str">
            <v>30135233-DISEÑO</v>
          </cell>
          <cell r="G117" t="str">
            <v>MEJORAMIENTO CIRCUITO PEATONAL HISTÓRICO COMUNA DE PALENA</v>
          </cell>
          <cell r="H117">
            <v>38777</v>
          </cell>
          <cell r="I117">
            <v>7540</v>
          </cell>
          <cell r="J117" t="str">
            <v>RS</v>
          </cell>
          <cell r="K117" t="str">
            <v>RS</v>
          </cell>
        </row>
        <row r="118">
          <cell r="F118" t="str">
            <v>30341173-EJECUCION</v>
          </cell>
          <cell r="G118" t="str">
            <v>CAPACITACION PARA LA VALORIZACION SELLO DE ORIGEN PRODUCTOS SAP</v>
          </cell>
          <cell r="H118">
            <v>450006</v>
          </cell>
          <cell r="I118">
            <v>69302</v>
          </cell>
          <cell r="J118">
            <v>0</v>
          </cell>
          <cell r="K118">
            <v>0</v>
          </cell>
        </row>
        <row r="119">
          <cell r="F119" t="str">
            <v>30137060-EJECUCION</v>
          </cell>
          <cell r="G119" t="str">
            <v>TRANSFERENCIA PROGRAMA DE INVERSIONES PRODUCTIVAS EN FAMILIAS USUARIA</v>
          </cell>
          <cell r="H119">
            <v>1666854</v>
          </cell>
          <cell r="I119">
            <v>1030000</v>
          </cell>
          <cell r="J119">
            <v>0</v>
          </cell>
          <cell r="K119">
            <v>0</v>
          </cell>
        </row>
        <row r="120">
          <cell r="F120" t="str">
            <v>30073367-EJECUCION</v>
          </cell>
          <cell r="G120" t="str">
            <v>CONSTRUCCION OFICINA REGISTRO CIVIL E IDENTIF. ALERCE, PUERTO MONTT</v>
          </cell>
          <cell r="H120">
            <v>374748</v>
          </cell>
          <cell r="I120">
            <v>120222</v>
          </cell>
          <cell r="J120" t="str">
            <v>RS</v>
          </cell>
          <cell r="K120" t="str">
            <v>RE</v>
          </cell>
        </row>
        <row r="121">
          <cell r="F121" t="str">
            <v>30116956-EJECUCION</v>
          </cell>
          <cell r="G121" t="str">
            <v>CONSTRUCCION SISTEMA APR SECTOR ISLOTE EL CABRITO, PUERTO OCTAY</v>
          </cell>
          <cell r="H121">
            <v>489914</v>
          </cell>
          <cell r="I121">
            <v>1569</v>
          </cell>
          <cell r="J121" t="str">
            <v>RS</v>
          </cell>
          <cell r="K121" t="str">
            <v>RS</v>
          </cell>
        </row>
        <row r="122">
          <cell r="F122" t="str">
            <v>30101366-EJECUCION</v>
          </cell>
          <cell r="G122" t="str">
            <v>HABILITACION SUMINISTRO E.E. SECTOR COYAM, COMUNA DE MAULLIN</v>
          </cell>
          <cell r="H122">
            <v>106852</v>
          </cell>
          <cell r="I122">
            <v>106852</v>
          </cell>
          <cell r="J122" t="str">
            <v>RS</v>
          </cell>
          <cell r="K122" t="str">
            <v>RS</v>
          </cell>
        </row>
        <row r="123">
          <cell r="F123" t="str">
            <v>30086022-EJECUCION</v>
          </cell>
          <cell r="G123" t="str">
            <v>REPOSICION ESCUELA RURAL DE ISLA LLINGUA, QUINCHAO</v>
          </cell>
          <cell r="H123">
            <v>1008916</v>
          </cell>
          <cell r="I123">
            <v>926705</v>
          </cell>
          <cell r="J123" t="str">
            <v>RS</v>
          </cell>
          <cell r="K123" t="str">
            <v>RS</v>
          </cell>
        </row>
        <row r="124">
          <cell r="F124" t="str">
            <v>30126522-EJECUCION</v>
          </cell>
          <cell r="G124" t="str">
            <v>ACTUALIZACION PLAN REGULADOR COMUNA DE CHONCHI</v>
          </cell>
          <cell r="H124">
            <v>131606</v>
          </cell>
          <cell r="I124">
            <v>21934</v>
          </cell>
          <cell r="J124">
            <v>0</v>
          </cell>
          <cell r="K124">
            <v>0</v>
          </cell>
        </row>
        <row r="125">
          <cell r="F125" t="str">
            <v>30094898-EJECUCION</v>
          </cell>
          <cell r="G125" t="str">
            <v>CONSTRUCCION CEMENTERIO - PARQUE MUNICIPAL DE PUERTO VARAS</v>
          </cell>
          <cell r="H125">
            <v>1025371</v>
          </cell>
          <cell r="I125">
            <v>300002</v>
          </cell>
          <cell r="J125" t="str">
            <v>RS</v>
          </cell>
          <cell r="K125" t="str">
            <v>RS</v>
          </cell>
        </row>
        <row r="126">
          <cell r="F126" t="str">
            <v>30083300-EJECUCION</v>
          </cell>
          <cell r="G126" t="str">
            <v>NORMALIZACION HOSPITAL DE ANCUD, PROVINCIA DE CHILOE</v>
          </cell>
          <cell r="H126">
            <v>80575511</v>
          </cell>
          <cell r="I126">
            <v>631640</v>
          </cell>
          <cell r="J126" t="str">
            <v>RS</v>
          </cell>
          <cell r="K126" t="str">
            <v>RS</v>
          </cell>
        </row>
        <row r="127">
          <cell r="F127" t="str">
            <v>30108787-EJECUCION</v>
          </cell>
          <cell r="G127" t="str">
            <v>REPOSICION P.T.A.S. Y REDES AP Y ALCANT, CAÑITAS, LOS MUERMOS</v>
          </cell>
          <cell r="H127">
            <v>1220642</v>
          </cell>
          <cell r="I127">
            <v>51416</v>
          </cell>
          <cell r="J127" t="str">
            <v>RS</v>
          </cell>
          <cell r="K127" t="str">
            <v>RS</v>
          </cell>
        </row>
        <row r="128">
          <cell r="F128" t="str">
            <v>30341732-EJECUCION</v>
          </cell>
          <cell r="G128" t="str">
            <v>TRANSFERENCIA FORTALER LA PESCA ARTESANAL CHAITÉN, HUALAIHUE ,COCHAMÓ</v>
          </cell>
          <cell r="H128">
            <v>186501</v>
          </cell>
          <cell r="I128">
            <v>186501</v>
          </cell>
          <cell r="J128">
            <v>0</v>
          </cell>
          <cell r="K128">
            <v>0</v>
          </cell>
        </row>
        <row r="129">
          <cell r="F129" t="str">
            <v>30106468-DISEÑO</v>
          </cell>
          <cell r="G129" t="str">
            <v>REPOSICION ESCUELA RURAL LAGUNITAS COMUNA DE PUERTO MONTT</v>
          </cell>
          <cell r="H129">
            <v>134176</v>
          </cell>
          <cell r="I129">
            <v>134176</v>
          </cell>
          <cell r="J129" t="str">
            <v>RS</v>
          </cell>
          <cell r="K129" t="str">
            <v>RS</v>
          </cell>
        </row>
        <row r="130">
          <cell r="F130" t="str">
            <v>30074650-EJECUCION</v>
          </cell>
          <cell r="G130" t="str">
            <v>REPOSICION PLANTA TRATAMIENTO AGUAS SERVIDAS L.PELLINES,LLANQUIHUE</v>
          </cell>
          <cell r="H130">
            <v>1068779</v>
          </cell>
          <cell r="I130">
            <v>155743</v>
          </cell>
          <cell r="J130" t="str">
            <v>RS</v>
          </cell>
          <cell r="K130" t="str">
            <v>RS</v>
          </cell>
        </row>
        <row r="131">
          <cell r="F131" t="str">
            <v>30073551-EJECUCION</v>
          </cell>
          <cell r="G131" t="str">
            <v>REPOSICION INTERNADOS MASCULINO Y FEMENINO LICEO INSULAR DE ACHAO</v>
          </cell>
          <cell r="H131">
            <v>3519850</v>
          </cell>
          <cell r="I131">
            <v>1549862</v>
          </cell>
          <cell r="J131" t="str">
            <v>RS</v>
          </cell>
          <cell r="K131" t="str">
            <v>RS</v>
          </cell>
        </row>
        <row r="132">
          <cell r="F132" t="str">
            <v>30342073-EJECUCION</v>
          </cell>
          <cell r="G132" t="str">
            <v>TRANSFERENCIA DESARROLLO SUSTENT. DESTINO TURISTICO PATAGONIA VERDE</v>
          </cell>
          <cell r="H132">
            <v>716254</v>
          </cell>
          <cell r="I132">
            <v>477501</v>
          </cell>
          <cell r="J132">
            <v>0</v>
          </cell>
          <cell r="K132">
            <v>0</v>
          </cell>
        </row>
        <row r="133">
          <cell r="F133" t="str">
            <v>30481764-EJECUCION</v>
          </cell>
          <cell r="G133" t="str">
            <v>ADQUISICION MAQUINARIA PARA LA MUNICIPALIDAD DE ANCUD</v>
          </cell>
          <cell r="H133">
            <v>159936</v>
          </cell>
          <cell r="I133">
            <v>159936</v>
          </cell>
          <cell r="J133">
            <v>0</v>
          </cell>
          <cell r="K133">
            <v>0</v>
          </cell>
        </row>
        <row r="134">
          <cell r="F134" t="str">
            <v>30158072-EJECUCION</v>
          </cell>
          <cell r="G134" t="str">
            <v>MEJORAMIENTO HOSPITAL PUERTO OCTAY</v>
          </cell>
          <cell r="H134">
            <v>3082499</v>
          </cell>
          <cell r="I134">
            <v>195143</v>
          </cell>
          <cell r="J134" t="str">
            <v>RS</v>
          </cell>
          <cell r="K134" t="str">
            <v>RS</v>
          </cell>
        </row>
        <row r="135">
          <cell r="F135" t="str">
            <v>30342976-EJECUCION</v>
          </cell>
          <cell r="G135" t="str">
            <v>REPOSICION DE MAQUINARIA PARA LA COMUNA DE CHAITÉN</v>
          </cell>
          <cell r="H135">
            <v>345348</v>
          </cell>
          <cell r="I135">
            <v>345348</v>
          </cell>
          <cell r="J135">
            <v>0</v>
          </cell>
          <cell r="K135">
            <v>0</v>
          </cell>
        </row>
        <row r="136">
          <cell r="F136" t="str">
            <v>30364279-EJECUCION</v>
          </cell>
          <cell r="G136" t="str">
            <v>TRANSFERENCIA FOMENTO PRODUCTIVO ASOCIATIVO 2 (MITIGACIÓN CRISIS MARE</v>
          </cell>
          <cell r="H136">
            <v>1000000</v>
          </cell>
          <cell r="I136">
            <v>500000</v>
          </cell>
          <cell r="J136">
            <v>0</v>
          </cell>
          <cell r="K136">
            <v>0</v>
          </cell>
        </row>
        <row r="137">
          <cell r="F137" t="str">
            <v>20195455-EJECUCION</v>
          </cell>
          <cell r="G137" t="str">
            <v>MEJORAMIENTO CALLE PADRE HARTER DE PUERTO MONTT</v>
          </cell>
          <cell r="H137">
            <v>1184327</v>
          </cell>
          <cell r="I137">
            <v>1067265</v>
          </cell>
          <cell r="J137" t="str">
            <v>RS</v>
          </cell>
          <cell r="K137" t="str">
            <v>RS</v>
          </cell>
        </row>
        <row r="138">
          <cell r="F138" t="str">
            <v>30341325-EJECUCION</v>
          </cell>
          <cell r="G138" t="str">
            <v>TRANSFERENCIA ASESORÍA TÉCNICA EN TURISMO RURAL ¿ ETAPA II.</v>
          </cell>
          <cell r="H138">
            <v>352450</v>
          </cell>
          <cell r="I138">
            <v>92676</v>
          </cell>
          <cell r="J138">
            <v>0</v>
          </cell>
          <cell r="K138">
            <v>0</v>
          </cell>
        </row>
        <row r="139">
          <cell r="F139" t="str">
            <v>30076568-EJECUCION</v>
          </cell>
          <cell r="G139" t="str">
            <v>REPOSICION ESTADIO MUNICIPAL DE LA COMUNA DE FRESIA</v>
          </cell>
          <cell r="H139">
            <v>1313733</v>
          </cell>
          <cell r="I139">
            <v>11613</v>
          </cell>
          <cell r="J139" t="str">
            <v>IN</v>
          </cell>
          <cell r="K139" t="str">
            <v>IN</v>
          </cell>
        </row>
        <row r="140">
          <cell r="F140" t="str">
            <v>30396081-EJECUCION</v>
          </cell>
          <cell r="G140" t="str">
            <v>NORMALIZACION SUMINISTRO E. ELECTRICA SECTOR AUCAR LA MAQUINA,QUEMCHI</v>
          </cell>
          <cell r="H140">
            <v>33943</v>
          </cell>
          <cell r="I140">
            <v>33943</v>
          </cell>
          <cell r="J140" t="str">
            <v>RS</v>
          </cell>
          <cell r="K140" t="str">
            <v>RS</v>
          </cell>
        </row>
        <row r="141">
          <cell r="F141" t="str">
            <v>30136269-EJECUCION</v>
          </cell>
          <cell r="G141" t="str">
            <v>TRANSFERENCIA RECAMBIO DE CALEFACTORES PARA LA CIUDAD DE OSORNO, REGI</v>
          </cell>
          <cell r="H141">
            <v>1535160</v>
          </cell>
          <cell r="I141">
            <v>1125650</v>
          </cell>
          <cell r="J141">
            <v>0</v>
          </cell>
          <cell r="K141">
            <v>0</v>
          </cell>
        </row>
        <row r="142">
          <cell r="F142" t="str">
            <v>30426980-EJECUCION</v>
          </cell>
          <cell r="G142" t="str">
            <v>SANEAMIENTO TENENCIA IRREGULAR DE LA PROPIEDAD - PATAGONIA VERDE</v>
          </cell>
          <cell r="H142">
            <v>500000</v>
          </cell>
          <cell r="I142">
            <v>247500</v>
          </cell>
          <cell r="J142">
            <v>0</v>
          </cell>
          <cell r="K142">
            <v>0</v>
          </cell>
        </row>
        <row r="143">
          <cell r="F143" t="str">
            <v>30458130-EJECUCION</v>
          </cell>
          <cell r="G143" t="str">
            <v>CONSTRUCCION CASETAS SANITARIAS Y CONEXION SECTOR LOS PRADOS, FRESIA</v>
          </cell>
          <cell r="H143">
            <v>377930</v>
          </cell>
          <cell r="I143">
            <v>105300</v>
          </cell>
          <cell r="J143" t="str">
            <v>FI</v>
          </cell>
          <cell r="K143" t="str">
            <v>RS</v>
          </cell>
        </row>
        <row r="144">
          <cell r="F144" t="str">
            <v>30289473-EJECUCION</v>
          </cell>
          <cell r="G144" t="str">
            <v>CONSTRUCCION SERVICIO APR LOS ALAMOS, COMUNA LOS MUERMOS.</v>
          </cell>
          <cell r="H144">
            <v>730281</v>
          </cell>
          <cell r="I144">
            <v>243427</v>
          </cell>
          <cell r="J144" t="str">
            <v>RS</v>
          </cell>
          <cell r="K144" t="str">
            <v>RS</v>
          </cell>
        </row>
        <row r="145">
          <cell r="F145" t="str">
            <v>30077481-EJECUCION</v>
          </cell>
          <cell r="G145" t="str">
            <v>RESTAURACION IGLESIA N. S. DE LA CANDELARIA DE CARELMAPU, MAULLIN</v>
          </cell>
          <cell r="H145">
            <v>1847691</v>
          </cell>
          <cell r="I145">
            <v>199134</v>
          </cell>
          <cell r="J145" t="str">
            <v>RS</v>
          </cell>
          <cell r="K145" t="str">
            <v>RS</v>
          </cell>
        </row>
        <row r="146">
          <cell r="F146" t="str">
            <v>30288773-EJECUCION</v>
          </cell>
          <cell r="G146" t="str">
            <v>CONSTRUCCION CENTRO TRATAMIENTO INTEGRAL RESIDUOS SÓLIDOS FUTALEUFÚ</v>
          </cell>
          <cell r="H146">
            <v>1168841</v>
          </cell>
          <cell r="I146">
            <v>152137</v>
          </cell>
          <cell r="J146" t="str">
            <v>RS</v>
          </cell>
          <cell r="K146" t="str">
            <v>RS</v>
          </cell>
        </row>
        <row r="147">
          <cell r="F147" t="str">
            <v>30465242-EJECUCION</v>
          </cell>
          <cell r="G147" t="str">
            <v>CONSTRUCCION SERVICIO DE APR SECTOR CENTINELA LA HUACHA, FRUTILLAR</v>
          </cell>
          <cell r="H147">
            <v>314524</v>
          </cell>
          <cell r="I147">
            <v>268876</v>
          </cell>
          <cell r="J147" t="str">
            <v>FI</v>
          </cell>
          <cell r="K147" t="str">
            <v>RS</v>
          </cell>
        </row>
        <row r="148">
          <cell r="F148" t="str">
            <v>30393123-DISEÑO</v>
          </cell>
          <cell r="G148" t="str">
            <v>CONSTRUCCION GIMNASIO PICHICOLO, HUALAIHUE</v>
          </cell>
          <cell r="H148">
            <v>30175</v>
          </cell>
          <cell r="I148">
            <v>10447</v>
          </cell>
          <cell r="J148" t="str">
            <v>RS</v>
          </cell>
          <cell r="K148" t="str">
            <v>RS</v>
          </cell>
        </row>
        <row r="149">
          <cell r="F149" t="str">
            <v>30349427-EJECUCION</v>
          </cell>
          <cell r="G149" t="str">
            <v>TRANSFERENCIA MEJORAMIENTO DE LA PRODUCTIVIDAD EN ÁREAS DE MANEJO II</v>
          </cell>
          <cell r="H149">
            <v>593103</v>
          </cell>
          <cell r="I149">
            <v>216098</v>
          </cell>
          <cell r="J149">
            <v>0</v>
          </cell>
          <cell r="K149">
            <v>0</v>
          </cell>
        </row>
        <row r="150">
          <cell r="F150" t="str">
            <v>30411873-EJECUCION</v>
          </cell>
          <cell r="G150" t="str">
            <v>ADQUISICION VEHICULOS DEPTO SALUD PUERTO VARAS</v>
          </cell>
          <cell r="H150">
            <v>71352</v>
          </cell>
          <cell r="I150">
            <v>71352</v>
          </cell>
          <cell r="J150">
            <v>0</v>
          </cell>
          <cell r="K150">
            <v>0</v>
          </cell>
        </row>
        <row r="151">
          <cell r="F151" t="str">
            <v>30434988-EJECUCION</v>
          </cell>
          <cell r="G151" t="str">
            <v>TRANSFERENCIA PROGRAMA INTEGRAL DE RIEGO REGION DE LOS LAGOS</v>
          </cell>
          <cell r="H151">
            <v>2000000</v>
          </cell>
          <cell r="I151">
            <v>936379</v>
          </cell>
          <cell r="J151">
            <v>0</v>
          </cell>
          <cell r="K151">
            <v>0</v>
          </cell>
        </row>
        <row r="152">
          <cell r="F152" t="str">
            <v>30482658-EJECUCION</v>
          </cell>
          <cell r="G152" t="str">
            <v>TRANSFERENCIA CAPACITACIÓN Y FORTALECIMIENTO DEL EMPRENDIMIENTO PARA PERSONAS MAYO</v>
          </cell>
          <cell r="H152">
            <v>230000</v>
          </cell>
          <cell r="I152">
            <v>150000</v>
          </cell>
          <cell r="J152">
            <v>0</v>
          </cell>
          <cell r="K152">
            <v>0</v>
          </cell>
        </row>
        <row r="153">
          <cell r="F153" t="str">
            <v>30342276-EJECUCION</v>
          </cell>
          <cell r="G153" t="str">
            <v>CONSERVACION CALLES Y SITIOS FISCALES DE CHAITÉN URBANO</v>
          </cell>
          <cell r="H153">
            <v>579516</v>
          </cell>
          <cell r="I153">
            <v>353256</v>
          </cell>
          <cell r="J153">
            <v>0</v>
          </cell>
          <cell r="K153">
            <v>0</v>
          </cell>
        </row>
        <row r="154">
          <cell r="F154" t="str">
            <v>30464733-EJECUCION</v>
          </cell>
          <cell r="G154" t="str">
            <v>TRANSFERENCIA EMERGENCIA PRODUCTIVA FERIANTES Y COCINERIAS DEL MAR</v>
          </cell>
          <cell r="H154">
            <v>552107</v>
          </cell>
          <cell r="I154">
            <v>11526</v>
          </cell>
          <cell r="J154">
            <v>0</v>
          </cell>
          <cell r="K154">
            <v>0</v>
          </cell>
        </row>
        <row r="155">
          <cell r="F155" t="str">
            <v>30068433-EJECUCION</v>
          </cell>
          <cell r="G155" t="str">
            <v>CONSTRUCCION POSTA RURAL MANQUEMAPU - PURRANQUE</v>
          </cell>
          <cell r="H155">
            <v>507925</v>
          </cell>
          <cell r="I155">
            <v>162327</v>
          </cell>
          <cell r="J155">
            <v>0</v>
          </cell>
          <cell r="K155">
            <v>0</v>
          </cell>
        </row>
        <row r="156">
          <cell r="F156" t="str">
            <v>30343540-EJECUCION</v>
          </cell>
          <cell r="G156" t="str">
            <v>REPOSICION INTERNADO MIXTO LICEO POLIVALENTE, COMUNA DE QUEILEN</v>
          </cell>
          <cell r="H156">
            <v>1025337</v>
          </cell>
          <cell r="I156">
            <v>613032</v>
          </cell>
          <cell r="J156" t="str">
            <v>RS</v>
          </cell>
          <cell r="K156" t="str">
            <v>RS</v>
          </cell>
        </row>
        <row r="157">
          <cell r="F157" t="str">
            <v>30342022-EJECUCION</v>
          </cell>
          <cell r="G157" t="str">
            <v>TRANSFERENCIA PDT PECUARIO BOVINO Y AGROIND. PROV. PALENA Y COCHAMO</v>
          </cell>
          <cell r="H157">
            <v>97754</v>
          </cell>
          <cell r="I157">
            <v>93375</v>
          </cell>
          <cell r="J157">
            <v>0</v>
          </cell>
          <cell r="K157">
            <v>0</v>
          </cell>
        </row>
        <row r="158">
          <cell r="F158" t="str">
            <v>30395825-EJECUCION</v>
          </cell>
          <cell r="G158" t="str">
            <v>CONSERVACION SEDE SOCIAL LOCALIDAD DE CONTAO</v>
          </cell>
          <cell r="H158">
            <v>113663</v>
          </cell>
          <cell r="I158">
            <v>113663</v>
          </cell>
          <cell r="J158">
            <v>0</v>
          </cell>
          <cell r="K158">
            <v>0</v>
          </cell>
        </row>
        <row r="159">
          <cell r="F159" t="str">
            <v>30310674-EJECUCION</v>
          </cell>
          <cell r="G159" t="str">
            <v>CONSTRUCCION SERVICIO DE A.P.R. DE PINDACO-QUITRIPULLI, CHONCHI</v>
          </cell>
          <cell r="H159">
            <v>753205</v>
          </cell>
          <cell r="I159">
            <v>236728</v>
          </cell>
          <cell r="J159" t="str">
            <v>RS</v>
          </cell>
          <cell r="K159" t="str">
            <v>RS</v>
          </cell>
        </row>
        <row r="160">
          <cell r="F160" t="str">
            <v>30185572-EJECUCION</v>
          </cell>
          <cell r="G160" t="str">
            <v>REPOSICION ESCUELA BÁSICA LLIUCO QUEMCHI</v>
          </cell>
          <cell r="H160">
            <v>2350114</v>
          </cell>
          <cell r="I160">
            <v>2123164</v>
          </cell>
          <cell r="J160" t="str">
            <v>RS</v>
          </cell>
          <cell r="K160" t="str">
            <v>RS</v>
          </cell>
        </row>
        <row r="161">
          <cell r="F161" t="str">
            <v>30375822-EJECUCION</v>
          </cell>
          <cell r="G161" t="str">
            <v>REPOSICION MÁQUINA EXCAVADADORA PARA OPERACIÓN VERTEDERO MUNICIPAL</v>
          </cell>
          <cell r="H161">
            <v>159016</v>
          </cell>
          <cell r="I161">
            <v>159016</v>
          </cell>
          <cell r="J161">
            <v>0</v>
          </cell>
          <cell r="K161">
            <v>0</v>
          </cell>
        </row>
        <row r="162">
          <cell r="F162" t="str">
            <v>30135078-EJECUCION</v>
          </cell>
          <cell r="G162" t="str">
            <v>REPOSICION PLAZA DE ARMAS DE CHAITÉN</v>
          </cell>
          <cell r="H162">
            <v>578649</v>
          </cell>
          <cell r="I162">
            <v>576557</v>
          </cell>
          <cell r="J162" t="str">
            <v>RS</v>
          </cell>
          <cell r="K162" t="str">
            <v>RS</v>
          </cell>
        </row>
        <row r="163">
          <cell r="F163" t="str">
            <v>30323022-EJECUCION</v>
          </cell>
          <cell r="G163" t="str">
            <v>ADQUISICION PUENTES MECANOS PARA LA PROVINCIA DE PALENA</v>
          </cell>
          <cell r="H163">
            <v>2000000</v>
          </cell>
          <cell r="I163">
            <v>2000000</v>
          </cell>
          <cell r="J163">
            <v>0</v>
          </cell>
          <cell r="K163">
            <v>0</v>
          </cell>
        </row>
        <row r="164">
          <cell r="F164" t="str">
            <v>30125834-EJECUCION</v>
          </cell>
          <cell r="G164" t="str">
            <v>MEJORAMIENTO INFRAESTRUCTURA HOSPITAL DE FRUTILLAR</v>
          </cell>
          <cell r="H164">
            <v>706772</v>
          </cell>
          <cell r="I164">
            <v>26917</v>
          </cell>
          <cell r="J164" t="str">
            <v>RS</v>
          </cell>
          <cell r="K164" t="str">
            <v>RS</v>
          </cell>
        </row>
        <row r="165">
          <cell r="F165" t="str">
            <v>30112093-DISEÑO</v>
          </cell>
          <cell r="G165" t="str">
            <v>CONSTRUCCION CESFAM CARACOLES, ANCUD</v>
          </cell>
          <cell r="H165">
            <v>105093</v>
          </cell>
          <cell r="I165">
            <v>5468</v>
          </cell>
          <cell r="J165" t="str">
            <v>RS</v>
          </cell>
          <cell r="K165" t="str">
            <v>RS</v>
          </cell>
        </row>
        <row r="166">
          <cell r="F166" t="str">
            <v>30377475-DISEÑO</v>
          </cell>
          <cell r="G166" t="str">
            <v>CONSTRUCCION HOSPITAL PUERTO VARAS</v>
          </cell>
          <cell r="H166">
            <v>1944000</v>
          </cell>
          <cell r="I166">
            <v>1000000</v>
          </cell>
          <cell r="J166">
            <v>0</v>
          </cell>
          <cell r="K166">
            <v>0</v>
          </cell>
        </row>
        <row r="167">
          <cell r="F167" t="str">
            <v>30338523-DISEÑO</v>
          </cell>
          <cell r="G167" t="str">
            <v>CONSTRUCCION SISTEMA AGUA POTABLE RURAL SECTOR CHOLGO, HUALAIHUE</v>
          </cell>
          <cell r="H167">
            <v>33857</v>
          </cell>
          <cell r="I167">
            <v>21934</v>
          </cell>
          <cell r="J167" t="str">
            <v>RS</v>
          </cell>
          <cell r="K167" t="str">
            <v>RS</v>
          </cell>
        </row>
        <row r="168">
          <cell r="F168" t="str">
            <v>30288528-EJECUCION</v>
          </cell>
          <cell r="G168" t="str">
            <v>HABILITACION Y MEJORAMIENTO SUM. ELÉCTRICO TUBILDAD MONTAÑA, QUEMCHI</v>
          </cell>
          <cell r="H168">
            <v>104668</v>
          </cell>
          <cell r="I168">
            <v>104668</v>
          </cell>
          <cell r="J168">
            <v>0</v>
          </cell>
          <cell r="K168">
            <v>0</v>
          </cell>
        </row>
        <row r="169">
          <cell r="F169" t="str">
            <v>30088194-DISEÑO</v>
          </cell>
          <cell r="G169" t="str">
            <v>REPOSICION ESCUELAS ANDREW JACKSON Y RÍO NEGRO, COMUNA RÍO NEGRO</v>
          </cell>
          <cell r="H169">
            <v>152852</v>
          </cell>
          <cell r="I169">
            <v>120089</v>
          </cell>
          <cell r="J169" t="str">
            <v>RS</v>
          </cell>
          <cell r="K169" t="str">
            <v>RS</v>
          </cell>
        </row>
        <row r="170">
          <cell r="F170" t="str">
            <v>30466433-EJECUCION</v>
          </cell>
          <cell r="G170" t="str">
            <v>CONSTRUCCION SISTEMA AGUA POTABLE RURAL QUILIPULLI-ROMAZAL, CHONCHI</v>
          </cell>
          <cell r="H170">
            <v>674063</v>
          </cell>
          <cell r="I170">
            <v>674063</v>
          </cell>
          <cell r="J170" t="str">
            <v>FI</v>
          </cell>
          <cell r="K170" t="str">
            <v>RS</v>
          </cell>
        </row>
        <row r="171">
          <cell r="F171" t="str">
            <v>30407832-EJECUCION</v>
          </cell>
          <cell r="G171" t="str">
            <v>REPOSICION RETROEXCAVADORA PARA LA COMUNA DE PALENA</v>
          </cell>
          <cell r="H171">
            <v>88833</v>
          </cell>
          <cell r="I171">
            <v>88833</v>
          </cell>
          <cell r="J171">
            <v>0</v>
          </cell>
          <cell r="K171">
            <v>0</v>
          </cell>
        </row>
        <row r="172">
          <cell r="F172" t="str">
            <v>20100310-EJECUCION</v>
          </cell>
          <cell r="G172" t="str">
            <v>REPOSICION PARCIAL LICEO DE RAHUE, OSORNO</v>
          </cell>
          <cell r="H172">
            <v>2769297</v>
          </cell>
          <cell r="I172">
            <v>52700</v>
          </cell>
          <cell r="J172" t="str">
            <v>RS</v>
          </cell>
          <cell r="K172" t="str">
            <v>RS</v>
          </cell>
        </row>
        <row r="173">
          <cell r="F173" t="str">
            <v>30338024-DISEÑO</v>
          </cell>
          <cell r="G173" t="str">
            <v>CONSTRUCCION SISTEMA DE APR PUNTILLA PICHICOLO, HUALAIHUE</v>
          </cell>
          <cell r="H173">
            <v>33857</v>
          </cell>
          <cell r="I173">
            <v>21934</v>
          </cell>
          <cell r="J173" t="str">
            <v>RS</v>
          </cell>
          <cell r="K173" t="str">
            <v>RS</v>
          </cell>
        </row>
        <row r="174">
          <cell r="F174" t="str">
            <v>30095748-EJECUCION</v>
          </cell>
          <cell r="G174" t="str">
            <v>HABILITACION SEE SECTOR SANTA ROSA, COMUNA DE QUELLON</v>
          </cell>
          <cell r="H174">
            <v>53785</v>
          </cell>
          <cell r="I174">
            <v>53785</v>
          </cell>
          <cell r="J174" t="str">
            <v>FI</v>
          </cell>
          <cell r="K174" t="str">
            <v>RS</v>
          </cell>
        </row>
        <row r="175">
          <cell r="F175" t="str">
            <v>30116040-DISEÑO</v>
          </cell>
          <cell r="G175" t="str">
            <v>REPOSICION BODEGA Y GALPON MUNICIPAL, PALENA</v>
          </cell>
          <cell r="H175">
            <v>49202</v>
          </cell>
          <cell r="I175">
            <v>49202</v>
          </cell>
          <cell r="J175" t="str">
            <v>RS</v>
          </cell>
          <cell r="K175" t="str">
            <v>RS</v>
          </cell>
        </row>
        <row r="176">
          <cell r="F176" t="str">
            <v>30094891-EJECUCION</v>
          </cell>
          <cell r="G176" t="str">
            <v>REPOSICION FERIA YUMBEL DE CASTRO</v>
          </cell>
          <cell r="H176">
            <v>4138631</v>
          </cell>
          <cell r="I176">
            <v>2386682</v>
          </cell>
          <cell r="J176" t="str">
            <v>RS</v>
          </cell>
          <cell r="K176" t="str">
            <v>RS</v>
          </cell>
        </row>
        <row r="177">
          <cell r="F177" t="str">
            <v>30136320-EJECUCION</v>
          </cell>
          <cell r="G177" t="str">
            <v>PROTECCION APLICACIÓN MODELO USO SUST. EN PAISAJE CONSERV. CHILOÉ</v>
          </cell>
          <cell r="H177">
            <v>688299</v>
          </cell>
          <cell r="I177">
            <v>308015</v>
          </cell>
          <cell r="J177">
            <v>0</v>
          </cell>
          <cell r="K177">
            <v>0</v>
          </cell>
        </row>
        <row r="178">
          <cell r="F178" t="str">
            <v>30433775-EJECUCION</v>
          </cell>
          <cell r="G178" t="str">
            <v>RECUPERACION DE SUELOS EN TERRITORIOS INDIGENAS DE LA PROV DE OSORNO</v>
          </cell>
          <cell r="H178">
            <v>500002</v>
          </cell>
          <cell r="I178">
            <v>30000</v>
          </cell>
          <cell r="J178">
            <v>0</v>
          </cell>
          <cell r="K178">
            <v>0</v>
          </cell>
        </row>
        <row r="179">
          <cell r="F179" t="str">
            <v>30098600-PREFACTIBILIDAD</v>
          </cell>
          <cell r="G179" t="str">
            <v>MEJORAMIENTO Y AMPLIACION HOSPITAL DE CASTRO, PROVINCIA DE CHILOE</v>
          </cell>
          <cell r="H179">
            <v>211823</v>
          </cell>
          <cell r="I179">
            <v>119929</v>
          </cell>
          <cell r="J179" t="str">
            <v>RS</v>
          </cell>
          <cell r="K179" t="str">
            <v>RS</v>
          </cell>
        </row>
        <row r="180">
          <cell r="F180" t="str">
            <v>30087497-EJECUCION</v>
          </cell>
          <cell r="G180" t="str">
            <v>REPOSICION CUARTEL POLICIAL PREFECTURA PROVINCIAL OSORNO</v>
          </cell>
          <cell r="H180">
            <v>3197472</v>
          </cell>
          <cell r="I180">
            <v>1724717</v>
          </cell>
          <cell r="J180" t="str">
            <v>RS</v>
          </cell>
          <cell r="K180" t="str">
            <v>RS</v>
          </cell>
        </row>
        <row r="181">
          <cell r="F181" t="str">
            <v>30395230-EJECUCION</v>
          </cell>
          <cell r="G181" t="str">
            <v>HABILITACION SUMINISTRO DE E. ELECTRICA SECTOR BALMACEDA, FRUTILLAR</v>
          </cell>
          <cell r="H181">
            <v>120511</v>
          </cell>
          <cell r="I181">
            <v>120511</v>
          </cell>
          <cell r="J181" t="str">
            <v>OT</v>
          </cell>
          <cell r="K181" t="str">
            <v>RS</v>
          </cell>
        </row>
        <row r="182">
          <cell r="F182" t="str">
            <v>30126279-DISEÑO</v>
          </cell>
          <cell r="G182" t="str">
            <v>REPOSICION CENTRO COMUNITARIO SALUD MENTAL OSORNO</v>
          </cell>
          <cell r="H182">
            <v>19999</v>
          </cell>
          <cell r="I182">
            <v>4000</v>
          </cell>
          <cell r="J182" t="str">
            <v>RS</v>
          </cell>
          <cell r="K182" t="str">
            <v>RS</v>
          </cell>
        </row>
        <row r="183">
          <cell r="F183" t="str">
            <v>30071020-EJECUCION</v>
          </cell>
          <cell r="G183" t="str">
            <v>CONSTRUCCION CANCHA SINTETICA ESTADIO CHILEDEPORTES</v>
          </cell>
          <cell r="H183">
            <v>1293819</v>
          </cell>
          <cell r="I183">
            <v>2056</v>
          </cell>
          <cell r="J183" t="str">
            <v>RS</v>
          </cell>
          <cell r="K183" t="str">
            <v>RS</v>
          </cell>
        </row>
        <row r="184">
          <cell r="F184" t="str">
            <v>30136720-EJECUCION</v>
          </cell>
          <cell r="G184" t="str">
            <v>RESTAURACION FACHADAS ZONA TÍPICA PUERTO VARAS</v>
          </cell>
          <cell r="H184">
            <v>49324</v>
          </cell>
          <cell r="I184">
            <v>49324</v>
          </cell>
          <cell r="J184" t="str">
            <v>RS</v>
          </cell>
          <cell r="K184" t="str">
            <v>RS</v>
          </cell>
        </row>
        <row r="185">
          <cell r="F185" t="str">
            <v>30135059-EJECUCION</v>
          </cell>
          <cell r="G185" t="str">
            <v>CONSTRUCCION SEDE UNIVERSITARIA PARA LA PROVINCIA DE CHILOE</v>
          </cell>
          <cell r="H185">
            <v>6962538</v>
          </cell>
          <cell r="I185">
            <v>2389719</v>
          </cell>
          <cell r="J185" t="str">
            <v>RS</v>
          </cell>
          <cell r="K185" t="str">
            <v>RS</v>
          </cell>
        </row>
        <row r="186">
          <cell r="F186" t="str">
            <v>30405874-EJECUCION</v>
          </cell>
          <cell r="G186" t="str">
            <v>CAPACITACION NUCLEOS GESTORES TERRITORIOS PIRDT</v>
          </cell>
          <cell r="H186">
            <v>413025</v>
          </cell>
          <cell r="I186">
            <v>363024</v>
          </cell>
          <cell r="J186">
            <v>0</v>
          </cell>
          <cell r="K186">
            <v>0</v>
          </cell>
        </row>
        <row r="187">
          <cell r="F187" t="str">
            <v>30341233-EJECUCION</v>
          </cell>
          <cell r="G187" t="str">
            <v>TRANSFERENCIA OBRAS MENORES DE RIEGO Y SUMINISTRO DE AGUA AFC</v>
          </cell>
          <cell r="H187">
            <v>326550</v>
          </cell>
          <cell r="I187">
            <v>326550</v>
          </cell>
          <cell r="J187">
            <v>0</v>
          </cell>
          <cell r="K187">
            <v>0</v>
          </cell>
        </row>
        <row r="188">
          <cell r="F188" t="str">
            <v>30135830-EJECUCION</v>
          </cell>
          <cell r="G188" t="str">
            <v>CAPACITACION EN PREVENCIÓN DE CANCER PRENEC</v>
          </cell>
          <cell r="H188">
            <v>178583</v>
          </cell>
          <cell r="I188">
            <v>178583</v>
          </cell>
          <cell r="J188">
            <v>0</v>
          </cell>
          <cell r="K188">
            <v>0</v>
          </cell>
        </row>
        <row r="189">
          <cell r="F189" t="str">
            <v>30126943-EJECUCION</v>
          </cell>
          <cell r="G189" t="str">
            <v>MEJORAMIENTO HOSPITAL DE RIO NEGRO</v>
          </cell>
          <cell r="H189">
            <v>3063482</v>
          </cell>
          <cell r="I189">
            <v>188360</v>
          </cell>
          <cell r="J189" t="str">
            <v>RS</v>
          </cell>
          <cell r="K189" t="str">
            <v>RS</v>
          </cell>
        </row>
        <row r="190">
          <cell r="F190" t="str">
            <v>30134380-EJECUCION</v>
          </cell>
          <cell r="G190" t="str">
            <v>REPOSICION POSTA DE SALUD RURAL LA PASADA, COMUNA DE MAULLIN</v>
          </cell>
          <cell r="H190">
            <v>363409</v>
          </cell>
          <cell r="I190">
            <v>301798</v>
          </cell>
          <cell r="J190" t="str">
            <v>RS</v>
          </cell>
          <cell r="K190" t="str">
            <v>RS</v>
          </cell>
        </row>
        <row r="191">
          <cell r="F191" t="str">
            <v>30341329-EJECUCION</v>
          </cell>
          <cell r="G191" t="str">
            <v>TRANSFERENCIA ASESORÍA ESPECIALIZADA CONSOLIDACIÓN TENENCIA TIERRA</v>
          </cell>
          <cell r="H191">
            <v>238204</v>
          </cell>
          <cell r="I191">
            <v>121514</v>
          </cell>
          <cell r="J191">
            <v>0</v>
          </cell>
          <cell r="K191">
            <v>0</v>
          </cell>
        </row>
        <row r="192">
          <cell r="F192" t="str">
            <v>30042711-EJECUCION</v>
          </cell>
          <cell r="G192" t="str">
            <v>REPOSICION POSTA DE SALUD RURAL ASTILLEROS</v>
          </cell>
          <cell r="H192">
            <v>326919</v>
          </cell>
          <cell r="I192">
            <v>12753</v>
          </cell>
          <cell r="J192" t="str">
            <v>RS</v>
          </cell>
          <cell r="K192" t="str">
            <v>RS</v>
          </cell>
        </row>
        <row r="193">
          <cell r="F193" t="str">
            <v>30475146-EJECUCION</v>
          </cell>
          <cell r="G193" t="str">
            <v>REPOSICION BUSES TRANSPORTE ESCOLAR, PUERTO MONTT</v>
          </cell>
          <cell r="H193">
            <v>1211886</v>
          </cell>
          <cell r="I193">
            <v>1211886</v>
          </cell>
          <cell r="J193">
            <v>0</v>
          </cell>
          <cell r="K193">
            <v>0</v>
          </cell>
        </row>
        <row r="194">
          <cell r="F194" t="str">
            <v>30136060-EJECUCION</v>
          </cell>
          <cell r="G194" t="str">
            <v>CONSTRUCCION DEFENSAS FLUVIALES RÍO BLANCO EN CHAITÉN SUR, PALENA</v>
          </cell>
          <cell r="H194">
            <v>13150</v>
          </cell>
          <cell r="I194">
            <v>1040</v>
          </cell>
          <cell r="J194" t="str">
            <v>RS</v>
          </cell>
          <cell r="K194" t="str">
            <v>RS</v>
          </cell>
        </row>
        <row r="195">
          <cell r="F195" t="str">
            <v>30115770-EJECUCION</v>
          </cell>
          <cell r="G195" t="str">
            <v>MEJORAMIENTO SERVICIO DE ALCANT. Y TRATAM. DE A.S. CURACO DE VELEZ</v>
          </cell>
          <cell r="H195">
            <v>1164892</v>
          </cell>
          <cell r="I195">
            <v>309997</v>
          </cell>
          <cell r="J195" t="str">
            <v>RS</v>
          </cell>
          <cell r="K195" t="str">
            <v>RS</v>
          </cell>
        </row>
        <row r="196">
          <cell r="F196" t="str">
            <v>30103323-EJECUCION</v>
          </cell>
          <cell r="G196" t="str">
            <v>CONSTRUCCION CIERRE EX VERTEDERO MUNICIPAL DE LOS MUERMOS</v>
          </cell>
          <cell r="H196">
            <v>194358</v>
          </cell>
          <cell r="I196">
            <v>80651</v>
          </cell>
          <cell r="J196" t="str">
            <v>RS</v>
          </cell>
          <cell r="K196" t="str">
            <v>RS</v>
          </cell>
        </row>
        <row r="197">
          <cell r="F197" t="str">
            <v>30447539-EJECUCION</v>
          </cell>
          <cell r="G197" t="str">
            <v>DIAGNOSTICO DIVERSOS SECTORES ARCHIPIELAGO ISLAS DESERTORES CHAITEN</v>
          </cell>
          <cell r="H197">
            <v>197626</v>
          </cell>
          <cell r="I197">
            <v>60220</v>
          </cell>
          <cell r="J197" t="str">
            <v>RS</v>
          </cell>
          <cell r="K197" t="str">
            <v>RS</v>
          </cell>
        </row>
        <row r="198">
          <cell r="F198" t="str">
            <v>30165522-EJECUCION</v>
          </cell>
          <cell r="G198" t="str">
            <v>CONSERVACION Y EQUIP. EDIF. CIAS. BOMBEROS 4TA.,5TA Y CUARTEL GRAL.</v>
          </cell>
          <cell r="H198">
            <v>658273</v>
          </cell>
          <cell r="I198">
            <v>658273</v>
          </cell>
          <cell r="J198">
            <v>0</v>
          </cell>
          <cell r="K198">
            <v>0</v>
          </cell>
        </row>
        <row r="199">
          <cell r="F199" t="str">
            <v>30341323-EJECUCION</v>
          </cell>
          <cell r="G199" t="str">
            <v>TRANSFERENCIA FORTALECIMIENTO Y COMPETITIVIDAD DE LA ARTESANÍA.</v>
          </cell>
          <cell r="H199">
            <v>77855</v>
          </cell>
          <cell r="I199">
            <v>76550</v>
          </cell>
          <cell r="J199">
            <v>0</v>
          </cell>
          <cell r="K199">
            <v>0</v>
          </cell>
        </row>
        <row r="200">
          <cell r="F200" t="str">
            <v>30079324-EJECUCION</v>
          </cell>
          <cell r="G200" t="str">
            <v>MEJORAMIENTO ESTADIO FISCAL DE CHONCHI</v>
          </cell>
          <cell r="H200">
            <v>1653767</v>
          </cell>
          <cell r="I200">
            <v>7551</v>
          </cell>
          <cell r="J200" t="str">
            <v>RS</v>
          </cell>
          <cell r="K200" t="str">
            <v>RS</v>
          </cell>
        </row>
        <row r="201">
          <cell r="F201" t="str">
            <v>30388872-EJECUCION</v>
          </cell>
          <cell r="G201" t="str">
            <v>CONSTRUCCION SERVICIO AGUA POTABLE RURAL CHIN CHIN GRANDE PTO. MONTT</v>
          </cell>
          <cell r="H201">
            <v>276224</v>
          </cell>
          <cell r="I201">
            <v>276224</v>
          </cell>
          <cell r="J201" t="str">
            <v>RS</v>
          </cell>
          <cell r="K201" t="str">
            <v>RS</v>
          </cell>
        </row>
        <row r="202">
          <cell r="F202" t="str">
            <v>30344090-EJECUCION</v>
          </cell>
          <cell r="G202" t="str">
            <v>REPOSICION VEREDAS POBL. ANTUHUE,LA COLINA Y ALERCE, PUERTO MONTT</v>
          </cell>
          <cell r="H202">
            <v>396652</v>
          </cell>
          <cell r="I202">
            <v>396652</v>
          </cell>
          <cell r="J202" t="str">
            <v>RS</v>
          </cell>
          <cell r="K202" t="str">
            <v>RS</v>
          </cell>
        </row>
        <row r="203">
          <cell r="F203" t="str">
            <v>30129384-EJECUCION</v>
          </cell>
          <cell r="G203" t="str">
            <v>CONSTRUCCION CENTRO REFERENCIA Y DIAGNOSTICO MÉDICO, OSORNO</v>
          </cell>
          <cell r="H203">
            <v>3659522</v>
          </cell>
          <cell r="I203">
            <v>3440152</v>
          </cell>
          <cell r="J203" t="str">
            <v>RS</v>
          </cell>
          <cell r="K203" t="str">
            <v>RE</v>
          </cell>
        </row>
        <row r="204">
          <cell r="F204" t="str">
            <v>30341424-EJECUCION</v>
          </cell>
          <cell r="G204" t="str">
            <v>CONTROL MONITOREO SITUACION SANITARIA EN BOVINOS Y OVINOS DEL T</v>
          </cell>
          <cell r="H204">
            <v>169000</v>
          </cell>
          <cell r="I204">
            <v>50000</v>
          </cell>
          <cell r="J204">
            <v>0</v>
          </cell>
          <cell r="K204">
            <v>0</v>
          </cell>
        </row>
        <row r="205">
          <cell r="F205" t="str">
            <v>30135233-EJECUCION</v>
          </cell>
          <cell r="G205" t="str">
            <v>MEJORAMIENTO CIRCUITO PEATONAL HISTÓRICO COMUNA DE PALENA</v>
          </cell>
          <cell r="H205">
            <v>2215000</v>
          </cell>
          <cell r="I205">
            <v>2215000</v>
          </cell>
          <cell r="J205">
            <v>0</v>
          </cell>
          <cell r="K205">
            <v>0</v>
          </cell>
        </row>
        <row r="206">
          <cell r="F206" t="str">
            <v>30420073-EJECUCION</v>
          </cell>
          <cell r="G206" t="str">
            <v>REPOSICION AMBULANCIA PARA CESFAM DE LOS MUERMOS</v>
          </cell>
          <cell r="H206">
            <v>70604</v>
          </cell>
          <cell r="I206">
            <v>70604</v>
          </cell>
          <cell r="J206">
            <v>0</v>
          </cell>
          <cell r="K206">
            <v>0</v>
          </cell>
        </row>
        <row r="207">
          <cell r="F207" t="str">
            <v>30430874-EJECUCION</v>
          </cell>
          <cell r="G207" t="str">
            <v>ACTUALIZACION MODIFICACION Y REESTRUCTURACIÓN DE LA PROPUESTA PROT</v>
          </cell>
          <cell r="H207">
            <v>403457</v>
          </cell>
          <cell r="I207">
            <v>157573</v>
          </cell>
          <cell r="J207">
            <v>0</v>
          </cell>
          <cell r="K207">
            <v>0</v>
          </cell>
        </row>
        <row r="208">
          <cell r="F208" t="str">
            <v>30350274-EJECUCION</v>
          </cell>
          <cell r="G208" t="str">
            <v>ADQUISICION MAQUINARIA OFICINA CAMINOS Y PUENTES</v>
          </cell>
          <cell r="H208">
            <v>589404</v>
          </cell>
          <cell r="I208">
            <v>589404</v>
          </cell>
          <cell r="J208">
            <v>0</v>
          </cell>
          <cell r="K208">
            <v>0</v>
          </cell>
        </row>
        <row r="209">
          <cell r="F209" t="str">
            <v>30134570-EJECUCION</v>
          </cell>
          <cell r="G209" t="str">
            <v>HABILITACION SUMINISTRO E.E. PURRAHUE SAN JUAN DE LA COSTA</v>
          </cell>
          <cell r="H209">
            <v>99007</v>
          </cell>
          <cell r="I209">
            <v>99007</v>
          </cell>
          <cell r="J209" t="str">
            <v>RS</v>
          </cell>
          <cell r="K209" t="str">
            <v>RS</v>
          </cell>
        </row>
        <row r="210">
          <cell r="F210" t="str">
            <v>30339322-PREFACTIBILIDAD</v>
          </cell>
          <cell r="G210" t="str">
            <v>HABILITACION EDIFICIO EGAÑA 60 PUERTO MONTT REG. LOS LAGOS</v>
          </cell>
          <cell r="H210">
            <v>128041</v>
          </cell>
          <cell r="I210">
            <v>65661</v>
          </cell>
          <cell r="J210" t="str">
            <v>RS</v>
          </cell>
          <cell r="K210" t="str">
            <v>RS</v>
          </cell>
        </row>
        <row r="211">
          <cell r="F211" t="str">
            <v>30093309-EJECUCION</v>
          </cell>
          <cell r="G211" t="str">
            <v>REPOSICION LICEO ALFREDO BARRIA OYARZUN,CURACO DE VELEZ</v>
          </cell>
          <cell r="H211">
            <v>6748048</v>
          </cell>
          <cell r="I211">
            <v>3329716</v>
          </cell>
          <cell r="J211" t="str">
            <v>RS</v>
          </cell>
          <cell r="K211" t="str">
            <v>RS</v>
          </cell>
        </row>
        <row r="212">
          <cell r="F212" t="str">
            <v>30214373-EJECUCION</v>
          </cell>
          <cell r="G212" t="str">
            <v>REPOSICION CAMIONES COMPACTADORES Y ADQUISICION CONTENEDORES</v>
          </cell>
          <cell r="H212">
            <v>424345</v>
          </cell>
          <cell r="I212">
            <v>424345</v>
          </cell>
          <cell r="J212">
            <v>0</v>
          </cell>
          <cell r="K212">
            <v>0</v>
          </cell>
        </row>
        <row r="213">
          <cell r="F213" t="str">
            <v>30211924-EJECUCION</v>
          </cell>
          <cell r="G213" t="str">
            <v>REPOSICION CAMIONES Y MOTONIVELADOR PARA LA COMUNA DE PURRANQ</v>
          </cell>
          <cell r="H213">
            <v>443870</v>
          </cell>
          <cell r="I213">
            <v>443870</v>
          </cell>
          <cell r="J213">
            <v>0</v>
          </cell>
          <cell r="K213">
            <v>0</v>
          </cell>
        </row>
        <row r="214">
          <cell r="F214" t="str">
            <v>30064230-EJECUCION</v>
          </cell>
          <cell r="G214" t="str">
            <v>REPOSICION ESTADIO EWALDO KLEIN DE PUERTO VARAS</v>
          </cell>
          <cell r="H214">
            <v>2741175</v>
          </cell>
          <cell r="I214">
            <v>1597124</v>
          </cell>
          <cell r="J214" t="str">
            <v>RS</v>
          </cell>
          <cell r="K214" t="str">
            <v>RS</v>
          </cell>
        </row>
        <row r="215">
          <cell r="F215" t="str">
            <v>30134906-EJECUCION</v>
          </cell>
          <cell r="G215" t="str">
            <v>REPOSICION PLAZA DE ARMAS, CIUDAD DE PURRANQUE</v>
          </cell>
          <cell r="H215">
            <v>1728979</v>
          </cell>
          <cell r="I215">
            <v>1492067</v>
          </cell>
          <cell r="J215" t="str">
            <v>RS</v>
          </cell>
          <cell r="K215" t="str">
            <v>RS</v>
          </cell>
        </row>
        <row r="216">
          <cell r="F216" t="str">
            <v>30088011-EJECUCION</v>
          </cell>
          <cell r="G216" t="str">
            <v>CONSTRUCCION PLANTA DE TRATAMIENTO LOCALIDAD DE PARGA, COMUNA FRESIA</v>
          </cell>
          <cell r="H216">
            <v>445365</v>
          </cell>
          <cell r="I216">
            <v>230458</v>
          </cell>
          <cell r="J216" t="str">
            <v>RS</v>
          </cell>
          <cell r="K216" t="str">
            <v>RS</v>
          </cell>
        </row>
        <row r="217">
          <cell r="F217" t="str">
            <v>30115395-EJECUCION</v>
          </cell>
          <cell r="G217" t="str">
            <v>CONSTRUCCION CUARTEL OCTAVA COMPAÑIA DE BOMBEROS, PUERTO MONTT</v>
          </cell>
          <cell r="H217">
            <v>909330</v>
          </cell>
          <cell r="I217">
            <v>212955</v>
          </cell>
          <cell r="J217" t="str">
            <v>RS</v>
          </cell>
          <cell r="K217" t="str">
            <v>RS</v>
          </cell>
        </row>
        <row r="218">
          <cell r="F218" t="str">
            <v>30428989-EJECUCION</v>
          </cell>
          <cell r="G218" t="str">
            <v>ADQUISICION EQUIPOS Y EQUIPAMIENTO PARA HOSP. PROV. PALENA ET.2</v>
          </cell>
          <cell r="H218">
            <v>554963</v>
          </cell>
          <cell r="I218">
            <v>505926</v>
          </cell>
          <cell r="J218">
            <v>0</v>
          </cell>
          <cell r="K218">
            <v>0</v>
          </cell>
        </row>
        <row r="219">
          <cell r="F219" t="str">
            <v>30465788-DISEÑO</v>
          </cell>
          <cell r="G219" t="str">
            <v>AMPLIACION AERÓDROMO CAÑAL BAJO, OSORNO</v>
          </cell>
          <cell r="H219">
            <v>311558</v>
          </cell>
          <cell r="I219">
            <v>211557</v>
          </cell>
          <cell r="J219" t="str">
            <v>OT</v>
          </cell>
          <cell r="K219" t="str">
            <v>RS</v>
          </cell>
        </row>
        <row r="220">
          <cell r="F220" t="str">
            <v>30062818-EJECUCION</v>
          </cell>
          <cell r="G220" t="str">
            <v>AMPLIACION CESFAM OVEJERIA, OSORNO.</v>
          </cell>
          <cell r="H220">
            <v>3290445</v>
          </cell>
          <cell r="I220">
            <v>356000</v>
          </cell>
          <cell r="J220" t="str">
            <v>RS</v>
          </cell>
          <cell r="K220" t="str">
            <v>RS</v>
          </cell>
        </row>
        <row r="221">
          <cell r="F221" t="str">
            <v>30465148-EJECUCION</v>
          </cell>
          <cell r="G221" t="str">
            <v>HABILITACION SUMINISTRO E. ELECTRICA SECTOR C. SAN MARTIN, FRUTILLAR</v>
          </cell>
          <cell r="H221">
            <v>179240</v>
          </cell>
          <cell r="I221">
            <v>179240</v>
          </cell>
          <cell r="J221" t="str">
            <v>FI</v>
          </cell>
          <cell r="K221" t="str">
            <v>RS</v>
          </cell>
        </row>
        <row r="222">
          <cell r="F222" t="str">
            <v>30136949-EJECUCION</v>
          </cell>
          <cell r="G222" t="str">
            <v>CONSERVACION GIMNASIO MUNICIPAL HORNOPIRÉN</v>
          </cell>
          <cell r="H222">
            <v>135190</v>
          </cell>
          <cell r="I222">
            <v>6244</v>
          </cell>
          <cell r="J222">
            <v>0</v>
          </cell>
          <cell r="K222">
            <v>0</v>
          </cell>
        </row>
        <row r="223">
          <cell r="F223" t="str">
            <v>20157700-DISEÑO</v>
          </cell>
          <cell r="G223" t="str">
            <v>REPOSICION ESCUELA RURAL DE QUITRIPULLI COMUNA DE CHONCHI</v>
          </cell>
          <cell r="H223">
            <v>63638</v>
          </cell>
          <cell r="I223">
            <v>42424</v>
          </cell>
          <cell r="J223" t="str">
            <v>RS</v>
          </cell>
          <cell r="K223" t="str">
            <v>RS</v>
          </cell>
        </row>
        <row r="224">
          <cell r="F224" t="str">
            <v>30077182-EJECUCION</v>
          </cell>
          <cell r="G224" t="str">
            <v>REPOSICION CUARTEL INVESTIGACIONES PUERTO VARAS</v>
          </cell>
          <cell r="H224">
            <v>335065</v>
          </cell>
          <cell r="I224">
            <v>35000</v>
          </cell>
          <cell r="J224" t="str">
            <v>RS</v>
          </cell>
          <cell r="K224" t="str">
            <v>RS</v>
          </cell>
        </row>
        <row r="225">
          <cell r="F225" t="str">
            <v>30115295-EJECUCION</v>
          </cell>
          <cell r="G225" t="str">
            <v>REPOSICION Y AMPLIACION CUARTEL 1° COMPAÑIA DE BOMBEROS DE PALENA</v>
          </cell>
          <cell r="H225">
            <v>704598</v>
          </cell>
          <cell r="I225">
            <v>260641</v>
          </cell>
          <cell r="J225" t="str">
            <v>RS</v>
          </cell>
          <cell r="K225" t="str">
            <v>RS</v>
          </cell>
        </row>
        <row r="226">
          <cell r="F226" t="str">
            <v>30129657-EJECUCION</v>
          </cell>
          <cell r="G226" t="str">
            <v>CONSTRUCCION CIERRE VERTEDERO MUNICIPAL DE FRESIA</v>
          </cell>
          <cell r="H226">
            <v>255541</v>
          </cell>
          <cell r="I226">
            <v>1941</v>
          </cell>
          <cell r="J226" t="str">
            <v>RS</v>
          </cell>
          <cell r="K226" t="str">
            <v>RS</v>
          </cell>
        </row>
        <row r="227">
          <cell r="F227" t="str">
            <v>30130843-EJECUCION</v>
          </cell>
          <cell r="G227" t="str">
            <v>TRANSFERENCIA SUBSIDIO A LA OPERACIÓN SISTEMA GENERACION ELECTRICA</v>
          </cell>
          <cell r="H227">
            <v>74072</v>
          </cell>
          <cell r="I227">
            <v>40000</v>
          </cell>
          <cell r="J227">
            <v>0</v>
          </cell>
          <cell r="K227">
            <v>0</v>
          </cell>
        </row>
        <row r="228">
          <cell r="F228" t="str">
            <v>30365273-EJECUCION</v>
          </cell>
          <cell r="G228" t="str">
            <v>CONSERVACION DIVERSOS CAMINOS RURALES COMUNA PUQUELDON</v>
          </cell>
          <cell r="H228">
            <v>294568</v>
          </cell>
          <cell r="I228">
            <v>294568</v>
          </cell>
          <cell r="J228">
            <v>0</v>
          </cell>
          <cell r="K228">
            <v>0</v>
          </cell>
        </row>
        <row r="229">
          <cell r="F229" t="str">
            <v>30351932-DISEÑO</v>
          </cell>
          <cell r="G229" t="str">
            <v>HABILITACION DE UNIDADES CRITICAS, HOSPITAL DE CHAITEN</v>
          </cell>
          <cell r="H229">
            <v>50318</v>
          </cell>
          <cell r="I229">
            <v>50318</v>
          </cell>
          <cell r="J229" t="str">
            <v>RS</v>
          </cell>
          <cell r="K229" t="str">
            <v>RS</v>
          </cell>
        </row>
        <row r="230">
          <cell r="F230" t="str">
            <v>30337226-EJECUCION</v>
          </cell>
          <cell r="G230" t="str">
            <v>TRANSFERENCIA DESARROLLO DEL T.I.E. EN TERRITORIO PATAGONIA VERDE</v>
          </cell>
          <cell r="H230">
            <v>1204527</v>
          </cell>
          <cell r="I230">
            <v>598496</v>
          </cell>
          <cell r="J230">
            <v>0</v>
          </cell>
          <cell r="K230">
            <v>0</v>
          </cell>
        </row>
        <row r="231">
          <cell r="F231" t="str">
            <v>30429222-EJECUCION</v>
          </cell>
          <cell r="G231" t="str">
            <v>TRANSFERENCIA PROGRAMA RENOVACIÓN FLOTA LOCOMOCIÓN COLECTIVA</v>
          </cell>
          <cell r="H231">
            <v>2529449</v>
          </cell>
          <cell r="I231">
            <v>1866307</v>
          </cell>
          <cell r="J231">
            <v>0</v>
          </cell>
          <cell r="K231">
            <v>0</v>
          </cell>
        </row>
        <row r="232">
          <cell r="F232" t="str">
            <v>30047349-EJECUCION</v>
          </cell>
          <cell r="G232" t="str">
            <v>CONSTRUCCION CENTRO DE SALUD COCHAMO, COMUNA DE COCHAMO.</v>
          </cell>
          <cell r="H232">
            <v>2110673</v>
          </cell>
          <cell r="I232">
            <v>81385</v>
          </cell>
          <cell r="J232" t="str">
            <v>RS</v>
          </cell>
          <cell r="K232" t="str">
            <v>RS</v>
          </cell>
        </row>
        <row r="233">
          <cell r="F233" t="str">
            <v>30083335-EJECUCION</v>
          </cell>
          <cell r="G233" t="str">
            <v>NORMALIZACION HOSPITAL DE QUELLON, PROVINCIA DE CHILOE</v>
          </cell>
          <cell r="H233">
            <v>47639114</v>
          </cell>
          <cell r="I233">
            <v>357229</v>
          </cell>
          <cell r="J233" t="str">
            <v>RS</v>
          </cell>
          <cell r="K233" t="str">
            <v>RS</v>
          </cell>
        </row>
        <row r="234">
          <cell r="F234" t="str">
            <v>30135459-EJECUCION</v>
          </cell>
          <cell r="G234" t="str">
            <v>TRANSFERENCIA INVERSIÓN EN LA MIPE DEL MEJILLÓN CHILENO</v>
          </cell>
          <cell r="H234">
            <v>917732</v>
          </cell>
          <cell r="I234">
            <v>548355</v>
          </cell>
          <cell r="J234">
            <v>0</v>
          </cell>
          <cell r="K234">
            <v>0</v>
          </cell>
        </row>
        <row r="235">
          <cell r="F235" t="str">
            <v>30126939-EJECUCION</v>
          </cell>
          <cell r="G235" t="str">
            <v>TRANSFERENCIA FONDO DE APOYO A LA CREACIÓN Y DESARROLLO DEL EMPRENDIM</v>
          </cell>
          <cell r="H235">
            <v>213083</v>
          </cell>
          <cell r="I235">
            <v>213083</v>
          </cell>
          <cell r="J235">
            <v>0</v>
          </cell>
          <cell r="K235">
            <v>0</v>
          </cell>
        </row>
        <row r="236">
          <cell r="F236" t="str">
            <v>30341439-EJECUCION</v>
          </cell>
          <cell r="G236" t="str">
            <v>RECUPERACION SUELOS DEGRADADOS EN TERRITORIO PATAGONIA VERDE</v>
          </cell>
          <cell r="H236">
            <v>210000</v>
          </cell>
          <cell r="I236">
            <v>50000</v>
          </cell>
          <cell r="J236">
            <v>0</v>
          </cell>
          <cell r="K236">
            <v>0</v>
          </cell>
        </row>
        <row r="237">
          <cell r="F237" t="str">
            <v>30103446-EJECUCION</v>
          </cell>
          <cell r="G237" t="str">
            <v>CONSTRUCCION ESTABLECIMIENTO EDUCACIONAL SEC. ALERCE I ETAPA P MONTT</v>
          </cell>
          <cell r="H237">
            <v>5022074</v>
          </cell>
          <cell r="I237">
            <v>74750</v>
          </cell>
          <cell r="J237" t="str">
            <v>RS</v>
          </cell>
          <cell r="K237" t="str">
            <v>RS</v>
          </cell>
        </row>
        <row r="238">
          <cell r="F238" t="str">
            <v>30080729-DISEÑO</v>
          </cell>
          <cell r="G238" t="str">
            <v>REPOSICION CENTRO DE SALUD FAMILIAR ANGELMO, PUERTO MONTT</v>
          </cell>
          <cell r="H238">
            <v>1510656</v>
          </cell>
          <cell r="I238">
            <v>1510654</v>
          </cell>
          <cell r="J238" t="str">
            <v>RS</v>
          </cell>
          <cell r="K238" t="str">
            <v>RS</v>
          </cell>
        </row>
        <row r="239">
          <cell r="F239" t="str">
            <v>30199272-EJECUCION</v>
          </cell>
          <cell r="G239" t="str">
            <v>REPOSICION ESTADIO ANTONIO VARAS COMUNA PUERTO MONTT</v>
          </cell>
          <cell r="H239">
            <v>1756860</v>
          </cell>
          <cell r="I239">
            <v>378249</v>
          </cell>
          <cell r="J239" t="str">
            <v>RS</v>
          </cell>
          <cell r="K239" t="str">
            <v>RS</v>
          </cell>
        </row>
        <row r="240">
          <cell r="F240" t="str">
            <v>30132450-EJECUCION</v>
          </cell>
          <cell r="G240" t="str">
            <v>CONSERVACION EDIFICIO ANTONIO VARAS Y HABILITACION BIBLIOTECA</v>
          </cell>
          <cell r="H240">
            <v>454280</v>
          </cell>
          <cell r="I240">
            <v>62491</v>
          </cell>
          <cell r="J240">
            <v>0</v>
          </cell>
          <cell r="K240">
            <v>0</v>
          </cell>
        </row>
        <row r="241">
          <cell r="F241" t="str">
            <v>30137333-EJECUCION</v>
          </cell>
          <cell r="G241" t="str">
            <v>CONSERVACION EDIFICIO GOBERNACIÓN PROVINCIAL DE LLANQUIHUE</v>
          </cell>
          <cell r="H241">
            <v>527502</v>
          </cell>
          <cell r="I241">
            <v>527502</v>
          </cell>
          <cell r="J241">
            <v>0</v>
          </cell>
          <cell r="K241">
            <v>0</v>
          </cell>
        </row>
        <row r="242">
          <cell r="F242" t="str">
            <v>30117895-DISEÑO</v>
          </cell>
          <cell r="G242" t="str">
            <v>MEJORAMIENTO SIETE CALLES LOCALIDAD DE QUENUIR, COMUNA DE MAULLIN</v>
          </cell>
          <cell r="H242">
            <v>22501</v>
          </cell>
          <cell r="I242">
            <v>15223</v>
          </cell>
          <cell r="J242" t="str">
            <v>RS</v>
          </cell>
          <cell r="K242" t="str">
            <v>RS</v>
          </cell>
        </row>
        <row r="243">
          <cell r="F243" t="str">
            <v>30342673-EJECUCION</v>
          </cell>
          <cell r="G243" t="str">
            <v>CONSTRUCCION CAMINO RUTA W-807,SECTOR:PTE.NEGRO-PTE.AQUELLAS,CHAITEN</v>
          </cell>
          <cell r="H243">
            <v>9679521</v>
          </cell>
          <cell r="I243">
            <v>132302</v>
          </cell>
          <cell r="J243" t="str">
            <v>RS</v>
          </cell>
          <cell r="K243" t="str">
            <v>RS</v>
          </cell>
        </row>
        <row r="244">
          <cell r="F244" t="str">
            <v>30269724-EJECUCION</v>
          </cell>
          <cell r="G244" t="str">
            <v>CONSTRUCCION ESTADIO MUNICIPAL DE PUAUCHO, SAN JUAN DE LA COSTA</v>
          </cell>
          <cell r="H244">
            <v>1162662</v>
          </cell>
          <cell r="I244">
            <v>8544</v>
          </cell>
          <cell r="J244" t="str">
            <v>RS</v>
          </cell>
          <cell r="K244" t="str">
            <v>RS</v>
          </cell>
        </row>
        <row r="245">
          <cell r="F245" t="str">
            <v>30428524-EJECUCION</v>
          </cell>
          <cell r="G245" t="str">
            <v>CONSERVACION DE CAMINOS NO ENROLADOS QUELLON INSULAR</v>
          </cell>
          <cell r="H245">
            <v>349054</v>
          </cell>
          <cell r="I245">
            <v>349054</v>
          </cell>
          <cell r="J245">
            <v>0</v>
          </cell>
          <cell r="K245">
            <v>0</v>
          </cell>
        </row>
        <row r="246">
          <cell r="F246" t="str">
            <v>30341275-EJECUCION</v>
          </cell>
          <cell r="G246" t="str">
            <v>TRANSFERENCIA PROG. REGULARIZACIÓN DERECHOS APROVECHAMIENTO AGUA</v>
          </cell>
          <cell r="H246">
            <v>162950</v>
          </cell>
          <cell r="I246">
            <v>92535</v>
          </cell>
          <cell r="J246">
            <v>0</v>
          </cell>
          <cell r="K246">
            <v>0</v>
          </cell>
        </row>
        <row r="247">
          <cell r="F247" t="str">
            <v>30067012-EJECUCION</v>
          </cell>
          <cell r="G247" t="str">
            <v>REPOSICION PARCIAL LICEO LAS AMERICAS DE ENTRE LAGOS</v>
          </cell>
          <cell r="H247">
            <v>2959919</v>
          </cell>
          <cell r="I247">
            <v>2496520</v>
          </cell>
          <cell r="J247" t="str">
            <v>RS</v>
          </cell>
          <cell r="K247" t="str">
            <v>RS</v>
          </cell>
        </row>
        <row r="248">
          <cell r="F248" t="str">
            <v>30133915-EJECUCION</v>
          </cell>
          <cell r="G248" t="str">
            <v>TRANSFERENCIA SUBSIDIO OPER. SIST. AUTOGENERACION ISLAS QUENU Y TABON</v>
          </cell>
          <cell r="H248">
            <v>312924</v>
          </cell>
          <cell r="I248">
            <v>200000</v>
          </cell>
          <cell r="J248">
            <v>0</v>
          </cell>
          <cell r="K248">
            <v>0</v>
          </cell>
        </row>
        <row r="249">
          <cell r="F249" t="str">
            <v>30212472-EJECUCION</v>
          </cell>
          <cell r="G249" t="str">
            <v>CONSTRUCCION SERVICIO APR SECTOR RURAL EL MAÑIO, FRESIA</v>
          </cell>
          <cell r="H249">
            <v>444912</v>
          </cell>
          <cell r="I249">
            <v>55061</v>
          </cell>
          <cell r="J249" t="str">
            <v>RS</v>
          </cell>
          <cell r="K249" t="str">
            <v>RS</v>
          </cell>
        </row>
        <row r="250">
          <cell r="F250" t="str">
            <v>30082185-EJECUCION</v>
          </cell>
          <cell r="G250" t="str">
            <v>MEJORAMIENTO PLAZA DE ARMAS DE VILLA SANTA LUCÍA, CHAITÉN</v>
          </cell>
          <cell r="H250">
            <v>548449</v>
          </cell>
          <cell r="I250">
            <v>424624</v>
          </cell>
          <cell r="J250" t="str">
            <v>RS</v>
          </cell>
          <cell r="K250" t="str">
            <v>RS</v>
          </cell>
        </row>
        <row r="251">
          <cell r="F251" t="str">
            <v>30130383-EJECUCION</v>
          </cell>
          <cell r="G251" t="str">
            <v>HABILITACION SS EE SECTOR SAN ANTONIO EL TEPUAL - PUERTO MONTT</v>
          </cell>
          <cell r="H251">
            <v>76827</v>
          </cell>
          <cell r="I251">
            <v>6456</v>
          </cell>
          <cell r="J251">
            <v>0</v>
          </cell>
          <cell r="K251">
            <v>0</v>
          </cell>
        </row>
        <row r="252">
          <cell r="F252" t="str">
            <v>30130451-EJECUCION</v>
          </cell>
          <cell r="G252" t="str">
            <v>MEJORAMIENTO 03 CALLES LOCALIDAD DE PARGA, FRESIA</v>
          </cell>
          <cell r="H252">
            <v>547328</v>
          </cell>
          <cell r="I252">
            <v>105300</v>
          </cell>
          <cell r="J252" t="str">
            <v>OT</v>
          </cell>
          <cell r="K252" t="str">
            <v>RS</v>
          </cell>
        </row>
        <row r="253">
          <cell r="F253" t="str">
            <v>30343724-EJECUCION</v>
          </cell>
          <cell r="G253" t="str">
            <v>TRANSFERENCIA PROGRAMA FOMENTO Y DESARROLLO DE LA PESCA ARTESANAL</v>
          </cell>
          <cell r="H253">
            <v>2368886</v>
          </cell>
          <cell r="I253">
            <v>1184443</v>
          </cell>
          <cell r="J253">
            <v>0</v>
          </cell>
          <cell r="K253">
            <v>0</v>
          </cell>
        </row>
        <row r="254">
          <cell r="F254" t="str">
            <v>30272972-EJECUCION</v>
          </cell>
          <cell r="G254" t="str">
            <v>REPOSICION CAMIÓN COMPACTADOR RSD Y ADQUISICION DE CONTENEDORES</v>
          </cell>
          <cell r="H254">
            <v>150084</v>
          </cell>
          <cell r="I254">
            <v>150084</v>
          </cell>
          <cell r="J254">
            <v>0</v>
          </cell>
          <cell r="K254">
            <v>0</v>
          </cell>
        </row>
        <row r="255">
          <cell r="F255" t="str">
            <v>30076119-EJECUCION</v>
          </cell>
          <cell r="G255" t="str">
            <v>MEJORAMIENTO Y AMPLIACION GIMNASIO MUNICIPAL CASTRO</v>
          </cell>
          <cell r="H255">
            <v>2527780</v>
          </cell>
          <cell r="I255">
            <v>1419553</v>
          </cell>
          <cell r="J255" t="str">
            <v>RS</v>
          </cell>
          <cell r="K255" t="str">
            <v>RS</v>
          </cell>
        </row>
        <row r="256">
          <cell r="F256" t="str">
            <v>30210322-EJECUCION</v>
          </cell>
          <cell r="G256" t="str">
            <v>MEJORAMIENTO ESTADIO PUDETO, COMUNA DE ANCUD</v>
          </cell>
          <cell r="H256">
            <v>91774</v>
          </cell>
          <cell r="I256">
            <v>91774</v>
          </cell>
          <cell r="J256">
            <v>0</v>
          </cell>
          <cell r="K256">
            <v>0</v>
          </cell>
        </row>
        <row r="257">
          <cell r="F257" t="str">
            <v>30094005-EJECUCION</v>
          </cell>
          <cell r="G257" t="str">
            <v>MEJORAMIENTO INTEGRAL GIMNASIO FISCAL DALCAHUE</v>
          </cell>
          <cell r="H257">
            <v>745210</v>
          </cell>
          <cell r="I257">
            <v>55582</v>
          </cell>
          <cell r="J257" t="str">
            <v>RS</v>
          </cell>
          <cell r="K257" t="str">
            <v>RS</v>
          </cell>
        </row>
        <row r="258">
          <cell r="F258" t="str">
            <v>30135967-DISEÑO</v>
          </cell>
          <cell r="G258" t="str">
            <v>CONSTRUCCION ESTACION DE TRANSFERENCIA LA CAMPANA CALBUCO</v>
          </cell>
          <cell r="H258">
            <v>147424</v>
          </cell>
          <cell r="I258">
            <v>97924</v>
          </cell>
          <cell r="J258" t="str">
            <v>RS</v>
          </cell>
          <cell r="K258" t="str">
            <v>RS</v>
          </cell>
        </row>
        <row r="259">
          <cell r="F259" t="str">
            <v>30474713-EJECUCION</v>
          </cell>
          <cell r="G259" t="str">
            <v>ACTUALIZACION PLAN REGULADOR COMUNAL DE PALENA</v>
          </cell>
          <cell r="H259">
            <v>136563</v>
          </cell>
          <cell r="I259">
            <v>57777</v>
          </cell>
          <cell r="J259">
            <v>0</v>
          </cell>
          <cell r="K259">
            <v>0</v>
          </cell>
        </row>
        <row r="260">
          <cell r="F260" t="str">
            <v>30412923-DISEÑO</v>
          </cell>
          <cell r="G260" t="str">
            <v>CONSTRUCCION POSTA DE SALUD RURAL EL PONCHO COMUNA DE PTO OCTAY</v>
          </cell>
          <cell r="H260">
            <v>21693</v>
          </cell>
          <cell r="I260">
            <v>21693</v>
          </cell>
          <cell r="J260" t="str">
            <v>RS</v>
          </cell>
          <cell r="K260" t="str">
            <v>RS</v>
          </cell>
        </row>
        <row r="261">
          <cell r="F261" t="str">
            <v>30131517-DISEÑO</v>
          </cell>
          <cell r="G261" t="str">
            <v>CONSTRUCCION SISTEMA DE AGUA POTABLE RURAL EL QUECHE, COCHAMO</v>
          </cell>
          <cell r="H261">
            <v>28189</v>
          </cell>
          <cell r="I261">
            <v>28189</v>
          </cell>
          <cell r="J261" t="str">
            <v>RS</v>
          </cell>
          <cell r="K261" t="str">
            <v>RS</v>
          </cell>
        </row>
        <row r="262">
          <cell r="F262" t="str">
            <v>30036043-EJECUCION</v>
          </cell>
          <cell r="G262" t="str">
            <v>REPOSICION PARCIAL Y MEJORAMIENTO ESCUELA ANTUPIREN</v>
          </cell>
          <cell r="H262">
            <v>2556030</v>
          </cell>
          <cell r="I262">
            <v>37409</v>
          </cell>
          <cell r="J262" t="str">
            <v>RS</v>
          </cell>
          <cell r="K262" t="str">
            <v>RS</v>
          </cell>
        </row>
        <row r="263">
          <cell r="F263" t="str">
            <v>30415731-EJECUCION</v>
          </cell>
          <cell r="G263" t="str">
            <v>EQUIPAMIENTO PLANTAS POTABILIZADORAS DE EMERGENCIA</v>
          </cell>
          <cell r="H263">
            <v>669066</v>
          </cell>
          <cell r="I263">
            <v>669066</v>
          </cell>
          <cell r="J263">
            <v>0</v>
          </cell>
          <cell r="K263">
            <v>0</v>
          </cell>
        </row>
        <row r="264">
          <cell r="F264" t="str">
            <v>30325327-EJECUCION</v>
          </cell>
          <cell r="G264" t="str">
            <v>TRANSFERENCIA DESARROLLO NEGOCIO ASOCIATIVO GANADERO EN AFC</v>
          </cell>
          <cell r="H264">
            <v>211500</v>
          </cell>
          <cell r="I264">
            <v>77500</v>
          </cell>
          <cell r="J264">
            <v>0</v>
          </cell>
          <cell r="K264">
            <v>0</v>
          </cell>
        </row>
        <row r="265">
          <cell r="F265" t="str">
            <v>30103252-EJECUCION</v>
          </cell>
          <cell r="G265" t="str">
            <v>REPOSICION TEATRO MUNICIPAL DE CHONCHI</v>
          </cell>
          <cell r="H265">
            <v>1891176</v>
          </cell>
          <cell r="I265">
            <v>1891176</v>
          </cell>
          <cell r="J265">
            <v>0</v>
          </cell>
          <cell r="K265">
            <v>0</v>
          </cell>
        </row>
        <row r="266">
          <cell r="F266" t="str">
            <v>30398531-EJECUCION</v>
          </cell>
          <cell r="G266" t="str">
            <v>TRANSFERENCIA CAPITAL SEMILLA EJES PRODUCTIVOS PROVINCIA DE PALENA</v>
          </cell>
          <cell r="H266">
            <v>658032</v>
          </cell>
          <cell r="I266">
            <v>164509</v>
          </cell>
          <cell r="J266">
            <v>0</v>
          </cell>
          <cell r="K266">
            <v>0</v>
          </cell>
        </row>
        <row r="267">
          <cell r="F267" t="str">
            <v>30483764-EJECUCION</v>
          </cell>
          <cell r="G267" t="str">
            <v>ADQUISICION DE TRES EQUIPOS GENERADORES DE FLUJO HUMIDIFICADO</v>
          </cell>
          <cell r="H267">
            <v>10239</v>
          </cell>
          <cell r="I267">
            <v>10239</v>
          </cell>
          <cell r="J267">
            <v>0</v>
          </cell>
          <cell r="K267">
            <v>0</v>
          </cell>
        </row>
        <row r="268">
          <cell r="F268" t="str">
            <v>30342773-EJECUCION</v>
          </cell>
          <cell r="G268" t="str">
            <v>MEJORAMIENTO RUTA V-69, SECTOR RALUN - COCHAMO, COMUNA COCHAMO</v>
          </cell>
          <cell r="H268">
            <v>6194232</v>
          </cell>
          <cell r="I268">
            <v>2219704</v>
          </cell>
          <cell r="J268" t="str">
            <v>RS</v>
          </cell>
          <cell r="K268" t="str">
            <v>RS</v>
          </cell>
        </row>
        <row r="269">
          <cell r="F269" t="str">
            <v>30396078-EJECUCION</v>
          </cell>
          <cell r="G269" t="str">
            <v>HABILITACION SUMINISTRO EE QUICAVI LOS MOLINOS, COMUNA DE QUEMCHI</v>
          </cell>
          <cell r="H269">
            <v>71399</v>
          </cell>
          <cell r="I269">
            <v>71399</v>
          </cell>
          <cell r="J269" t="str">
            <v>RS</v>
          </cell>
          <cell r="K269" t="str">
            <v>RS</v>
          </cell>
        </row>
        <row r="270">
          <cell r="F270" t="str">
            <v>30103434-EJECUCION</v>
          </cell>
          <cell r="G270" t="str">
            <v>REPOSICION EDIFICIO PUBLICO DE CHACAO, COMUNA ANCUD</v>
          </cell>
          <cell r="H270">
            <v>357112</v>
          </cell>
          <cell r="I270">
            <v>259827</v>
          </cell>
          <cell r="J270" t="str">
            <v>RS</v>
          </cell>
          <cell r="K270" t="str">
            <v>RS</v>
          </cell>
        </row>
        <row r="271">
          <cell r="F271" t="str">
            <v>30046830-EJECUCION</v>
          </cell>
          <cell r="G271" t="str">
            <v>REPOSICION RETEN DE CARABINEROS COCHAMO</v>
          </cell>
          <cell r="H271">
            <v>747896</v>
          </cell>
          <cell r="I271">
            <v>570072</v>
          </cell>
          <cell r="J271" t="str">
            <v>RS</v>
          </cell>
          <cell r="K271" t="str">
            <v>RS</v>
          </cell>
        </row>
        <row r="272">
          <cell r="F272" t="str">
            <v>30279673-EJECUCION</v>
          </cell>
          <cell r="G272" t="str">
            <v>MEJORAMIENTO Y CONSTRUCCION DE NICHOS CEMENTERIO LOS MUERMOS</v>
          </cell>
          <cell r="H272">
            <v>620248</v>
          </cell>
          <cell r="I272">
            <v>428349</v>
          </cell>
          <cell r="J272" t="str">
            <v>RS</v>
          </cell>
          <cell r="K272" t="str">
            <v>RS</v>
          </cell>
        </row>
        <row r="273">
          <cell r="F273" t="str">
            <v>30171924-DISEÑO</v>
          </cell>
          <cell r="G273" t="str">
            <v>REPOSICION POSTA RURAL COLONIA PONCE, PURRANQUE</v>
          </cell>
          <cell r="H273">
            <v>20557</v>
          </cell>
          <cell r="I273">
            <v>17115</v>
          </cell>
          <cell r="J273" t="str">
            <v>RS</v>
          </cell>
          <cell r="K273" t="str">
            <v>RS</v>
          </cell>
        </row>
        <row r="274">
          <cell r="F274" t="str">
            <v>20132784-EJECUCION</v>
          </cell>
          <cell r="G274" t="str">
            <v>CONSTRUCCION ALCANTARILLADO Y P.T.A.S. LOCALIDAD PILMAIQUEN, PUYEHUE</v>
          </cell>
          <cell r="H274">
            <v>1379245</v>
          </cell>
          <cell r="I274">
            <v>1129666</v>
          </cell>
          <cell r="J274" t="str">
            <v>RS</v>
          </cell>
          <cell r="K274" t="str">
            <v>RS</v>
          </cell>
        </row>
        <row r="275">
          <cell r="F275" t="str">
            <v>30474987-EJECUCION</v>
          </cell>
          <cell r="G275" t="str">
            <v>CONSERVACION VIAS URBANAS SECTOR LA VARA, COMUNA DE PUERTO MONTT</v>
          </cell>
          <cell r="H275">
            <v>164492</v>
          </cell>
          <cell r="I275">
            <v>164492</v>
          </cell>
          <cell r="J275">
            <v>0</v>
          </cell>
          <cell r="K275">
            <v>0</v>
          </cell>
        </row>
        <row r="276">
          <cell r="F276" t="str">
            <v>30277425-EJECUCION</v>
          </cell>
          <cell r="G276" t="str">
            <v>CONSERVACION GIMNASIO ESCUELA SEMILLERO DE ROLECHA</v>
          </cell>
          <cell r="H276">
            <v>231909</v>
          </cell>
          <cell r="I276">
            <v>231909</v>
          </cell>
          <cell r="J276">
            <v>0</v>
          </cell>
          <cell r="K276">
            <v>0</v>
          </cell>
        </row>
        <row r="277">
          <cell r="F277" t="str">
            <v>30219228-EJECUCION</v>
          </cell>
          <cell r="G277" t="str">
            <v>REPOSICION CENTRO DE SALUD DE ATENCION PRIMARIA FRUTILLAR</v>
          </cell>
          <cell r="H277">
            <v>4429705</v>
          </cell>
          <cell r="I277">
            <v>1344000</v>
          </cell>
          <cell r="J277">
            <v>0</v>
          </cell>
          <cell r="K277">
            <v>0</v>
          </cell>
        </row>
        <row r="278">
          <cell r="F278" t="str">
            <v>30125599-EJECUCION</v>
          </cell>
          <cell r="G278" t="str">
            <v>CONSERVACION DEPENDENCIAS DEL GOBIERNO REGIONAL DE LOS LAGOS</v>
          </cell>
          <cell r="H278">
            <v>985537</v>
          </cell>
          <cell r="I278">
            <v>684942</v>
          </cell>
          <cell r="J278">
            <v>0</v>
          </cell>
          <cell r="K278">
            <v>0</v>
          </cell>
        </row>
        <row r="279">
          <cell r="F279" t="str">
            <v>30092386-EJECUCION</v>
          </cell>
          <cell r="G279" t="str">
            <v>HABILITACION SUMINISTRO E. E. BELLAVISTA SAN JUAN DE LA COSTA</v>
          </cell>
          <cell r="H279">
            <v>83852</v>
          </cell>
          <cell r="I279">
            <v>83852</v>
          </cell>
          <cell r="J279" t="str">
            <v>RS</v>
          </cell>
          <cell r="K279" t="str">
            <v>RS</v>
          </cell>
        </row>
        <row r="280">
          <cell r="F280" t="str">
            <v>30361522-EJECUCION</v>
          </cell>
          <cell r="G280" t="str">
            <v>CONSERVACION 23,85 KM DE CAMINOS RURALES COMUNA DE LOS MUERMOS</v>
          </cell>
          <cell r="H280">
            <v>420324</v>
          </cell>
          <cell r="I280">
            <v>214865</v>
          </cell>
          <cell r="J280">
            <v>0</v>
          </cell>
          <cell r="K280">
            <v>0</v>
          </cell>
        </row>
        <row r="281">
          <cell r="F281" t="str">
            <v>30472141-EJECUCION</v>
          </cell>
          <cell r="G281" t="str">
            <v>HABILITACION SUM. E. ELECTRICA SECTOR PIEDRA AZUL, PUERTO MONTT</v>
          </cell>
          <cell r="H281">
            <v>60332</v>
          </cell>
          <cell r="I281">
            <v>60332</v>
          </cell>
          <cell r="J281" t="str">
            <v>FI</v>
          </cell>
          <cell r="K281" t="str">
            <v>RS</v>
          </cell>
        </row>
        <row r="282">
          <cell r="F282" t="str">
            <v>30115252-EJECUCION</v>
          </cell>
          <cell r="G282" t="str">
            <v>CONSTRUCCION SISTEMA AGUA POTABLE RURAL GUAPILACUY COMUNA DE ANCUD</v>
          </cell>
          <cell r="H282">
            <v>514808</v>
          </cell>
          <cell r="I282">
            <v>410911</v>
          </cell>
          <cell r="J282" t="str">
            <v>RS</v>
          </cell>
          <cell r="K282" t="str">
            <v>RS</v>
          </cell>
        </row>
        <row r="283">
          <cell r="F283" t="str">
            <v>30137137-EJECUCION</v>
          </cell>
          <cell r="G283" t="str">
            <v>TRANSFERENCIA SUBSIDIO OPER.SIST.AUTOGENERACION ISLA ACUY</v>
          </cell>
          <cell r="H283">
            <v>30258</v>
          </cell>
          <cell r="I283">
            <v>15000</v>
          </cell>
          <cell r="J283">
            <v>0</v>
          </cell>
          <cell r="K283">
            <v>0</v>
          </cell>
        </row>
        <row r="284">
          <cell r="F284" t="str">
            <v>30126279-EJECUCION</v>
          </cell>
          <cell r="G284" t="str">
            <v>REPOSICION CENTRO COMUNITARIO SALUD MENTAL OSORNO</v>
          </cell>
          <cell r="H284">
            <v>1860854</v>
          </cell>
          <cell r="I284">
            <v>439740</v>
          </cell>
          <cell r="J284" t="str">
            <v>FI</v>
          </cell>
          <cell r="K284" t="str">
            <v>RS</v>
          </cell>
        </row>
        <row r="285">
          <cell r="F285" t="str">
            <v>30137881-EJECUCION</v>
          </cell>
          <cell r="G285" t="str">
            <v>CONSERVACION DE ACERAS EN DIVERSAS CALLES DE ANCUD</v>
          </cell>
          <cell r="H285">
            <v>484165</v>
          </cell>
          <cell r="I285">
            <v>484165</v>
          </cell>
          <cell r="J285">
            <v>0</v>
          </cell>
          <cell r="K285">
            <v>0</v>
          </cell>
        </row>
        <row r="286">
          <cell r="F286" t="str">
            <v>30130819-EJECUCION</v>
          </cell>
          <cell r="G286" t="str">
            <v>TRANSFERENCIA SUBSIDIO OP. SIST. DE GENERACIÓN AISLADO ISLA LIN LIN</v>
          </cell>
          <cell r="H286">
            <v>205998</v>
          </cell>
          <cell r="I286">
            <v>95668</v>
          </cell>
          <cell r="J286">
            <v>0</v>
          </cell>
          <cell r="K286">
            <v>0</v>
          </cell>
        </row>
        <row r="287">
          <cell r="F287" t="str">
            <v>30381175-EJECUCION</v>
          </cell>
          <cell r="G287" t="str">
            <v>CONSTRUCCION CANCHA Y PISTA ATLETICA CANCHA RAYADA DE CASTRO</v>
          </cell>
          <cell r="H287">
            <v>1514069</v>
          </cell>
          <cell r="I287">
            <v>447280</v>
          </cell>
          <cell r="J287" t="str">
            <v>RS</v>
          </cell>
          <cell r="K287" t="str">
            <v>RS</v>
          </cell>
        </row>
        <row r="288">
          <cell r="F288" t="str">
            <v>30310525-EJECUCION</v>
          </cell>
          <cell r="G288" t="str">
            <v>NORMALIZACION ELÉCTRICA 11 ISLAS DEL ARCHIPIÉLAGO DE CHILOE.</v>
          </cell>
          <cell r="H288">
            <v>9803852</v>
          </cell>
          <cell r="I288">
            <v>7803852</v>
          </cell>
          <cell r="J288" t="str">
            <v>RS</v>
          </cell>
          <cell r="K288" t="str">
            <v>RS</v>
          </cell>
        </row>
        <row r="289">
          <cell r="F289" t="str">
            <v>30356933-EJECUCION</v>
          </cell>
          <cell r="G289" t="str">
            <v>MEJORAMIENTO CALLE BARROS ARANA, PUERTO MONTT</v>
          </cell>
          <cell r="H289">
            <v>892628</v>
          </cell>
          <cell r="I289">
            <v>714676</v>
          </cell>
          <cell r="J289" t="str">
            <v>RS</v>
          </cell>
          <cell r="K289" t="str">
            <v>RS</v>
          </cell>
        </row>
        <row r="290">
          <cell r="F290" t="str">
            <v>30199074-EJECUCION</v>
          </cell>
          <cell r="G290" t="str">
            <v>REPOSICION ESTADIO VIEJOS CRACKS CHINQUIHUE, PUERTO MONTT</v>
          </cell>
          <cell r="H290">
            <v>1819269</v>
          </cell>
          <cell r="I290">
            <v>92862</v>
          </cell>
          <cell r="J290" t="str">
            <v>RS</v>
          </cell>
          <cell r="K290" t="str">
            <v>RS</v>
          </cell>
        </row>
        <row r="291">
          <cell r="F291" t="str">
            <v>30118582-EJECUCION</v>
          </cell>
          <cell r="G291" t="str">
            <v>HABILITACION SUMINISTRO E.E. SECTOR YALDAD, QUELLON</v>
          </cell>
          <cell r="H291">
            <v>109458</v>
          </cell>
          <cell r="I291">
            <v>109458</v>
          </cell>
          <cell r="J291" t="str">
            <v>RS</v>
          </cell>
          <cell r="K291" t="str">
            <v>RE</v>
          </cell>
        </row>
        <row r="292">
          <cell r="F292" t="str">
            <v>30409780-FACTIBILIDAD</v>
          </cell>
          <cell r="G292" t="str">
            <v>REPOSICION COMPLEJO FRONTERIZO CARDENAL SAMORE, PROV. OSORNO</v>
          </cell>
          <cell r="H292">
            <v>457163</v>
          </cell>
          <cell r="I292">
            <v>320014</v>
          </cell>
          <cell r="J292">
            <v>0</v>
          </cell>
          <cell r="K292">
            <v>0</v>
          </cell>
        </row>
        <row r="293">
          <cell r="F293" t="str">
            <v>30429872-EJECUCION</v>
          </cell>
          <cell r="G293" t="str">
            <v>CONSTRUCCION REDES A POTABLE Y ALCANT. V. LOS PINOS ALTOS, P. MONTT</v>
          </cell>
          <cell r="H293">
            <v>434349</v>
          </cell>
          <cell r="I293">
            <v>434349</v>
          </cell>
          <cell r="J293" t="str">
            <v>RS</v>
          </cell>
          <cell r="K293" t="str">
            <v>RS</v>
          </cell>
        </row>
        <row r="294">
          <cell r="F294" t="str">
            <v>30350774-EJECUCION</v>
          </cell>
          <cell r="G294" t="str">
            <v>MEJORAMIENTO DIVERSAS CALLES DE LA PROVINCIA PALENA</v>
          </cell>
          <cell r="H294">
            <v>2654341</v>
          </cell>
          <cell r="I294">
            <v>438536</v>
          </cell>
          <cell r="J294" t="str">
            <v>RS</v>
          </cell>
          <cell r="K294" t="str">
            <v>RS</v>
          </cell>
        </row>
        <row r="295">
          <cell r="F295" t="str">
            <v>30461279-EJECUCION</v>
          </cell>
          <cell r="G295" t="str">
            <v>AMPLIACION APR LAS QUEMAS SAN ANTONIO SECTOR CHAQUEIHUA, PTO MONTT</v>
          </cell>
          <cell r="H295">
            <v>433983</v>
          </cell>
          <cell r="I295">
            <v>81802</v>
          </cell>
          <cell r="J295">
            <v>0</v>
          </cell>
          <cell r="K295">
            <v>0</v>
          </cell>
        </row>
        <row r="296">
          <cell r="F296" t="str">
            <v>30121787-EJECUCION</v>
          </cell>
          <cell r="G296" t="str">
            <v>CONSTRUCCION REDES AGUA POTABLE Y ALCANTARILLADO DIV. SECT. CASTRO</v>
          </cell>
          <cell r="H296">
            <v>744425</v>
          </cell>
          <cell r="I296">
            <v>466420</v>
          </cell>
          <cell r="J296" t="str">
            <v>RS</v>
          </cell>
          <cell r="K296" t="str">
            <v>RS</v>
          </cell>
        </row>
        <row r="297">
          <cell r="F297" t="str">
            <v>30459944-EJECUCION</v>
          </cell>
          <cell r="G297" t="str">
            <v>ADQUISICION MINIBUS PARA TRASLADO DE PACIENTES AUTOVALENTES HUALAIH</v>
          </cell>
          <cell r="H297">
            <v>52432</v>
          </cell>
          <cell r="I297">
            <v>52432</v>
          </cell>
          <cell r="J297">
            <v>0</v>
          </cell>
          <cell r="K297">
            <v>0</v>
          </cell>
        </row>
        <row r="298">
          <cell r="F298" t="str">
            <v>30358323-EJECUCION</v>
          </cell>
          <cell r="G298" t="str">
            <v>REPOSICION RETROEXCAVADORA MANTENCION CAMINOS VECINALES</v>
          </cell>
          <cell r="H298">
            <v>81516</v>
          </cell>
          <cell r="I298">
            <v>81516</v>
          </cell>
          <cell r="J298">
            <v>0</v>
          </cell>
          <cell r="K298">
            <v>0</v>
          </cell>
        </row>
        <row r="299">
          <cell r="F299" t="str">
            <v>30361577-EJECUCION</v>
          </cell>
          <cell r="G299" t="str">
            <v>REPOSICION CAMIONES RECOLECTORES DE RESIDUOS DOMICILIARIOS</v>
          </cell>
          <cell r="H299">
            <v>262620</v>
          </cell>
          <cell r="I299">
            <v>262620</v>
          </cell>
          <cell r="J299">
            <v>0</v>
          </cell>
          <cell r="K299">
            <v>0</v>
          </cell>
        </row>
        <row r="300">
          <cell r="F300" t="str">
            <v>30071449-EJECUCION</v>
          </cell>
          <cell r="G300" t="str">
            <v>MEJORAMIENTO RUTA 7. SECTOR: PUERTO CARDENAS - SANTA LUCIA</v>
          </cell>
          <cell r="H300">
            <v>23413705</v>
          </cell>
          <cell r="I300">
            <v>8352183</v>
          </cell>
          <cell r="J300" t="str">
            <v>RS</v>
          </cell>
          <cell r="K300" t="str">
            <v>RS</v>
          </cell>
        </row>
        <row r="301">
          <cell r="F301" t="str">
            <v>30329922-EJECUCION</v>
          </cell>
          <cell r="G301" t="str">
            <v>TRANSFERENCIA TECNOLOGICA PARA EL FORTALECIMIENTO DE LA AFC DEL TPV</v>
          </cell>
          <cell r="H301">
            <v>530008</v>
          </cell>
          <cell r="I301">
            <v>72901</v>
          </cell>
          <cell r="J301">
            <v>0</v>
          </cell>
          <cell r="K301">
            <v>0</v>
          </cell>
        </row>
        <row r="302">
          <cell r="F302" t="str">
            <v>30083300-EJECUCION</v>
          </cell>
          <cell r="G302" t="str">
            <v>NORMALIZACION HOSPITAL DE ANCUD, PROVINCIA DE CHILOE</v>
          </cell>
          <cell r="H302">
            <v>4455474</v>
          </cell>
          <cell r="I302">
            <v>100000</v>
          </cell>
          <cell r="J302" t="str">
            <v>RS</v>
          </cell>
          <cell r="K302" t="str">
            <v>RS</v>
          </cell>
        </row>
        <row r="303">
          <cell r="F303" t="str">
            <v>30135939-EJECUCION</v>
          </cell>
          <cell r="G303" t="str">
            <v>CONSTRUCCION POSTA DE SALUD RURAL LOMA DE LA PIEDRA, S. J. COSTA</v>
          </cell>
          <cell r="H303">
            <v>441370</v>
          </cell>
          <cell r="I303">
            <v>16874</v>
          </cell>
          <cell r="J303" t="str">
            <v>RS</v>
          </cell>
          <cell r="K303" t="str">
            <v>RS</v>
          </cell>
        </row>
        <row r="304">
          <cell r="F304" t="str">
            <v>30345125-EJECUCION</v>
          </cell>
          <cell r="G304" t="str">
            <v>TRANSFERENCIA FORTALECIMIENTO MICRO Y PEQUEÑA EMPRESA PATAGONIA VERDE</v>
          </cell>
          <cell r="H304">
            <v>1060000</v>
          </cell>
          <cell r="I304">
            <v>795000</v>
          </cell>
          <cell r="J304">
            <v>0</v>
          </cell>
          <cell r="K304">
            <v>0</v>
          </cell>
        </row>
        <row r="305">
          <cell r="F305" t="str">
            <v>30134720-EJECUCION</v>
          </cell>
          <cell r="G305" t="str">
            <v>CONSTRUCCION COMPLEJO INTERCULTURAL DE FRESIA</v>
          </cell>
          <cell r="H305">
            <v>647253</v>
          </cell>
          <cell r="I305">
            <v>15495</v>
          </cell>
          <cell r="J305" t="str">
            <v>RS</v>
          </cell>
          <cell r="K305" t="str">
            <v>RS</v>
          </cell>
        </row>
        <row r="306">
          <cell r="F306" t="str">
            <v>30446723-EJECUCION</v>
          </cell>
          <cell r="G306" t="str">
            <v>REPOSICION CAMIÓN COMPACTADOR Y ADQUISIC CONTENEDORES DE BASURA</v>
          </cell>
          <cell r="H306">
            <v>322877</v>
          </cell>
          <cell r="I306">
            <v>322877</v>
          </cell>
          <cell r="J306">
            <v>0</v>
          </cell>
          <cell r="K306">
            <v>0</v>
          </cell>
        </row>
        <row r="307">
          <cell r="F307" t="str">
            <v>30459655-EJECUCION</v>
          </cell>
          <cell r="G307" t="str">
            <v>REPOSICION CAMION RECOLECTOR DE RSD</v>
          </cell>
          <cell r="H307">
            <v>137034</v>
          </cell>
          <cell r="I307">
            <v>137034</v>
          </cell>
          <cell r="J307">
            <v>0</v>
          </cell>
          <cell r="K307">
            <v>0</v>
          </cell>
        </row>
        <row r="308">
          <cell r="F308" t="str">
            <v>30083781-EJECUCION</v>
          </cell>
          <cell r="G308" t="str">
            <v>DIAGNOSTICO DEL SISTEMA DE FORTIFICACIONES DE ANCUD</v>
          </cell>
          <cell r="H308">
            <v>123912</v>
          </cell>
          <cell r="I308">
            <v>26362</v>
          </cell>
          <cell r="J308">
            <v>0</v>
          </cell>
          <cell r="K308">
            <v>0</v>
          </cell>
        </row>
        <row r="309">
          <cell r="F309" t="str">
            <v>30484364-EJECUCION</v>
          </cell>
          <cell r="G309" t="str">
            <v>TRANSFERENCIA CAPACITACIÓN PARA EL DESARROLLO Y FORTALECIMIENTO DE LA</v>
          </cell>
          <cell r="H309">
            <v>230000</v>
          </cell>
          <cell r="I309">
            <v>150000</v>
          </cell>
          <cell r="J309">
            <v>0</v>
          </cell>
          <cell r="K309">
            <v>0</v>
          </cell>
        </row>
      </sheetData>
      <sheetData sheetId="27"/>
      <sheetData sheetId="28">
        <row r="2">
          <cell r="A2">
            <v>30129698</v>
          </cell>
          <cell r="B2" t="str">
            <v>CAPACITACION Y PERFECCIONAMIENTO ASIGNATURA LENGUA INDIGENA</v>
          </cell>
          <cell r="C2" t="str">
            <v>REGIONAL</v>
          </cell>
          <cell r="D2">
            <v>0</v>
          </cell>
          <cell r="E2" t="str">
            <v xml:space="preserve">MOD </v>
          </cell>
          <cell r="F2" t="str">
            <v>SEREMI EDUC</v>
          </cell>
          <cell r="G2" t="str">
            <v>MAZUELA</v>
          </cell>
          <cell r="H2">
            <v>0</v>
          </cell>
          <cell r="I2" t="str">
            <v>03,01,2017</v>
          </cell>
          <cell r="J2" t="str">
            <v>03,1,2017</v>
          </cell>
          <cell r="K2" t="str">
            <v>RESOL 001/03,01,2017</v>
          </cell>
          <cell r="L2">
            <v>0</v>
          </cell>
          <cell r="M2" t="str">
            <v>CONTRALORIA 06,01,2017</v>
          </cell>
          <cell r="O2" t="str">
            <v>con convenio</v>
          </cell>
        </row>
        <row r="3">
          <cell r="A3">
            <v>30327689</v>
          </cell>
          <cell r="B3" t="str">
            <v>PROGRAMA DESARROLLO PARA LAS MUJERES CHAITEN</v>
          </cell>
          <cell r="C3" t="str">
            <v>REGIONAL</v>
          </cell>
          <cell r="D3">
            <v>0</v>
          </cell>
          <cell r="E3" t="str">
            <v xml:space="preserve">MOD </v>
          </cell>
          <cell r="F3" t="str">
            <v>SERNAMEG</v>
          </cell>
          <cell r="G3" t="str">
            <v>MAZUELA</v>
          </cell>
          <cell r="H3">
            <v>0</v>
          </cell>
          <cell r="I3" t="str">
            <v>03,01,2017</v>
          </cell>
          <cell r="J3" t="str">
            <v>03,01,2017</v>
          </cell>
          <cell r="K3" t="str">
            <v>RESOL 3671/28,12,2016</v>
          </cell>
          <cell r="L3" t="str">
            <v>OF 022/06,01,2017</v>
          </cell>
          <cell r="O3" t="str">
            <v>con convenio</v>
          </cell>
        </row>
        <row r="4">
          <cell r="A4">
            <v>30130362</v>
          </cell>
          <cell r="B4" t="str">
            <v>FONDO APOYO AL EMPRENDIMIENTO FEMENINO REINSERCION SOCIAL Y LABORAL MUJERES PRIVADAS DE LIBERTAD</v>
          </cell>
          <cell r="C4" t="str">
            <v>REGIONAL</v>
          </cell>
          <cell r="D4">
            <v>0</v>
          </cell>
          <cell r="E4" t="str">
            <v xml:space="preserve">MOD </v>
          </cell>
          <cell r="F4" t="str">
            <v>SERNAMEG</v>
          </cell>
          <cell r="G4" t="str">
            <v>MAZUELA</v>
          </cell>
          <cell r="H4" t="str">
            <v>03,01,2017</v>
          </cell>
          <cell r="I4" t="str">
            <v>03,01,2017</v>
          </cell>
          <cell r="J4" t="str">
            <v>03,01,2017</v>
          </cell>
          <cell r="K4" t="str">
            <v>RESOL 159/30,12,2016</v>
          </cell>
          <cell r="L4" t="str">
            <v>586/01,02,2017</v>
          </cell>
          <cell r="M4" t="str">
            <v>CONTRALORIA 04,01,2017</v>
          </cell>
          <cell r="N4" t="str">
            <v>TOMA RAZON 24,01,2017</v>
          </cell>
          <cell r="O4" t="str">
            <v>con convenio</v>
          </cell>
        </row>
        <row r="5">
          <cell r="A5">
            <v>30428524</v>
          </cell>
          <cell r="B5" t="str">
            <v>CONSERVACION DE CAMINOS NO ENROLADOS QUELLON INSULAR</v>
          </cell>
          <cell r="C5" t="str">
            <v>QUELLON</v>
          </cell>
          <cell r="D5">
            <v>332278</v>
          </cell>
          <cell r="E5" t="str">
            <v>CIRC 33</v>
          </cell>
          <cell r="F5" t="str">
            <v>MUN</v>
          </cell>
          <cell r="G5" t="str">
            <v>GLORIA</v>
          </cell>
          <cell r="H5" t="str">
            <v>05,01,2017</v>
          </cell>
          <cell r="I5" t="str">
            <v>28,02,2017</v>
          </cell>
          <cell r="J5" t="str">
            <v>28,02,2017</v>
          </cell>
          <cell r="K5" t="str">
            <v>RESOL 432/03,03,2017</v>
          </cell>
          <cell r="L5" t="str">
            <v>OF 1015/07,03,2017</v>
          </cell>
          <cell r="O5" t="str">
            <v>con convenio</v>
          </cell>
        </row>
        <row r="6">
          <cell r="A6">
            <v>30136720</v>
          </cell>
          <cell r="B6" t="str">
            <v>RESTAURACION FACHADAS ZONA TIPICA DE PUERTO VARAS</v>
          </cell>
          <cell r="C6" t="str">
            <v>PUERTO VARAS</v>
          </cell>
          <cell r="D6">
            <v>44974</v>
          </cell>
          <cell r="E6" t="str">
            <v>OBRAS</v>
          </cell>
          <cell r="F6" t="str">
            <v>SERVIU</v>
          </cell>
          <cell r="G6" t="str">
            <v xml:space="preserve"> PAULY</v>
          </cell>
          <cell r="H6" t="str">
            <v>09,01,2017</v>
          </cell>
          <cell r="I6" t="str">
            <v>23,03,2017</v>
          </cell>
          <cell r="J6" t="str">
            <v>23,03,2017</v>
          </cell>
          <cell r="K6" t="str">
            <v>RESOL 627/31,03,2017</v>
          </cell>
          <cell r="L6" t="str">
            <v>OF 1442/05,04,2017</v>
          </cell>
          <cell r="O6" t="str">
            <v>con convenio</v>
          </cell>
        </row>
        <row r="7">
          <cell r="A7">
            <v>30063734</v>
          </cell>
          <cell r="B7" t="str">
            <v>NORMALIZACION CENTRO DE SALUD PUERTO VARAS</v>
          </cell>
          <cell r="C7" t="str">
            <v>PUERTO VARAS</v>
          </cell>
          <cell r="D7">
            <v>0</v>
          </cell>
          <cell r="E7" t="str">
            <v>MOD MONTO</v>
          </cell>
          <cell r="F7" t="str">
            <v>S SALUD RELONCAVI</v>
          </cell>
          <cell r="G7" t="str">
            <v>EDGARDO</v>
          </cell>
          <cell r="H7" t="str">
            <v>10,01,2017</v>
          </cell>
          <cell r="I7" t="str">
            <v>13,02,2017</v>
          </cell>
          <cell r="J7" t="str">
            <v>13,02,2017</v>
          </cell>
          <cell r="K7" t="str">
            <v>RESOL 348/17,02,2017</v>
          </cell>
          <cell r="L7" t="str">
            <v>OF 709/21,02,2017</v>
          </cell>
          <cell r="O7" t="str">
            <v>con convenio</v>
          </cell>
        </row>
        <row r="8">
          <cell r="A8">
            <v>20086686</v>
          </cell>
          <cell r="B8" t="str">
            <v>REPOSICION PARCIAL LICEO POLITECNICO DE CALBUCO</v>
          </cell>
          <cell r="C8" t="str">
            <v>CALBUCO</v>
          </cell>
          <cell r="D8">
            <v>115742</v>
          </cell>
          <cell r="E8" t="str">
            <v>CONSULTORIAS</v>
          </cell>
          <cell r="F8" t="str">
            <v>ARQUITECTURA</v>
          </cell>
          <cell r="G8" t="str">
            <v>PAULINA</v>
          </cell>
          <cell r="H8" t="str">
            <v>11,01,2017</v>
          </cell>
          <cell r="I8" t="str">
            <v>22,03,2017</v>
          </cell>
          <cell r="J8" t="str">
            <v>22,03,2017</v>
          </cell>
          <cell r="K8" t="str">
            <v>RESOL 601/24,03,2017</v>
          </cell>
          <cell r="L8" t="str">
            <v>OF 1312/28,03,2017</v>
          </cell>
          <cell r="O8" t="str">
            <v>con convenio</v>
          </cell>
        </row>
        <row r="9">
          <cell r="A9">
            <v>30125834</v>
          </cell>
          <cell r="B9" t="str">
            <v>MEJORAMIENTO INFRAESTRUCTURA HOSPITAL DE FRUTILLAR</v>
          </cell>
          <cell r="C9" t="str">
            <v>FRUTILLAR</v>
          </cell>
          <cell r="D9">
            <v>0</v>
          </cell>
          <cell r="E9" t="str">
            <v>MOD MONTO</v>
          </cell>
          <cell r="F9" t="str">
            <v>S.SALUD RELONCAV I</v>
          </cell>
          <cell r="G9" t="str">
            <v>EDGARDO</v>
          </cell>
          <cell r="H9" t="str">
            <v>12,01,2017</v>
          </cell>
          <cell r="I9" t="str">
            <v>13,02,2017</v>
          </cell>
          <cell r="J9" t="str">
            <v>13,02,2017</v>
          </cell>
          <cell r="K9" t="str">
            <v>RESOL 345/17,02,2017</v>
          </cell>
          <cell r="L9" t="str">
            <v>OF 898/27,02,2017</v>
          </cell>
          <cell r="O9" t="str">
            <v>con convenio</v>
          </cell>
        </row>
        <row r="10">
          <cell r="A10">
            <v>30233623</v>
          </cell>
          <cell r="B10" t="str">
            <v>FIC ULA 30233623</v>
          </cell>
          <cell r="C10" t="str">
            <v>REGIONAL</v>
          </cell>
          <cell r="D10">
            <v>0</v>
          </cell>
          <cell r="E10" t="str">
            <v>MOD FIC</v>
          </cell>
          <cell r="F10" t="str">
            <v xml:space="preserve">ULA </v>
          </cell>
          <cell r="G10" t="str">
            <v>J C DUHALDE</v>
          </cell>
          <cell r="H10" t="str">
            <v>13,01,2017</v>
          </cell>
          <cell r="I10">
            <v>0</v>
          </cell>
          <cell r="J10">
            <v>0</v>
          </cell>
          <cell r="K10">
            <v>0</v>
          </cell>
          <cell r="L10">
            <v>0</v>
          </cell>
          <cell r="O10" t="str">
            <v>en revisión</v>
          </cell>
        </row>
        <row r="11">
          <cell r="A11">
            <v>0</v>
          </cell>
          <cell r="B11" t="str">
            <v>2 MODIFICACIONES ELECTRICOS ANCUD</v>
          </cell>
          <cell r="C11" t="str">
            <v>ANCUD</v>
          </cell>
          <cell r="D11">
            <v>0</v>
          </cell>
          <cell r="E11" t="str">
            <v>MOD PLAZO</v>
          </cell>
          <cell r="F11" t="str">
            <v>MUN ANCUD</v>
          </cell>
          <cell r="G11" t="str">
            <v>RENE</v>
          </cell>
          <cell r="H11" t="str">
            <v>13,01,2017</v>
          </cell>
          <cell r="I11">
            <v>0</v>
          </cell>
          <cell r="J11">
            <v>0</v>
          </cell>
          <cell r="K11">
            <v>0</v>
          </cell>
          <cell r="L11">
            <v>0</v>
          </cell>
          <cell r="O11" t="str">
            <v>en revisión</v>
          </cell>
        </row>
        <row r="12">
          <cell r="A12">
            <v>0</v>
          </cell>
          <cell r="B12" t="str">
            <v>2 MODIFICACIONES FIC ULA Y UNAP</v>
          </cell>
          <cell r="C12">
            <v>0</v>
          </cell>
          <cell r="D12">
            <v>0</v>
          </cell>
          <cell r="E12" t="str">
            <v>MOD PLAZO</v>
          </cell>
          <cell r="F12" t="str">
            <v>ULA Y UNAP</v>
          </cell>
          <cell r="G12" t="str">
            <v>J C DUHALDE</v>
          </cell>
          <cell r="H12" t="str">
            <v>13,01,2017</v>
          </cell>
          <cell r="I12">
            <v>0</v>
          </cell>
          <cell r="J12">
            <v>0</v>
          </cell>
          <cell r="K12">
            <v>0</v>
          </cell>
          <cell r="L12">
            <v>0</v>
          </cell>
          <cell r="O12" t="str">
            <v>en revisión</v>
          </cell>
        </row>
        <row r="13">
          <cell r="A13">
            <v>30066636</v>
          </cell>
          <cell r="B13" t="str">
            <v>REPOSICION ESCUELA EPSON ENSENADA, PUERTO VARAS</v>
          </cell>
          <cell r="C13" t="str">
            <v>PUERTO VARAS</v>
          </cell>
          <cell r="D13">
            <v>58375</v>
          </cell>
          <cell r="E13" t="str">
            <v>EQUIP</v>
          </cell>
          <cell r="F13" t="str">
            <v>MUN</v>
          </cell>
          <cell r="G13" t="str">
            <v>KARIN</v>
          </cell>
          <cell r="H13" t="str">
            <v>13,01,2017</v>
          </cell>
          <cell r="I13" t="str">
            <v>13,02,2017</v>
          </cell>
          <cell r="J13" t="str">
            <v>13,02,2017</v>
          </cell>
          <cell r="K13" t="str">
            <v>RESOL 342/17,02,2017</v>
          </cell>
          <cell r="L13" t="str">
            <v>OF 796/21,02,2017</v>
          </cell>
          <cell r="O13" t="str">
            <v>con convenio</v>
          </cell>
        </row>
        <row r="14">
          <cell r="A14">
            <v>0</v>
          </cell>
          <cell r="B14" t="str">
            <v>4 MODIFICACIONES ELECTRICOS S J DE LA COSTA CARRICO, PANGUIMAPU,CHOROY TRAIGUEN,AMOPILMO</v>
          </cell>
          <cell r="C14" t="str">
            <v>S J COSTA</v>
          </cell>
          <cell r="D14">
            <v>0</v>
          </cell>
          <cell r="E14" t="str">
            <v>MOD PLAZO</v>
          </cell>
          <cell r="F14" t="str">
            <v>MUN</v>
          </cell>
          <cell r="G14" t="str">
            <v>RENE</v>
          </cell>
          <cell r="H14" t="str">
            <v>13,01,2017</v>
          </cell>
          <cell r="I14">
            <v>0</v>
          </cell>
          <cell r="J14">
            <v>0</v>
          </cell>
          <cell r="K14" t="str">
            <v>RESOL 220,221,222,223/30,01,2017</v>
          </cell>
          <cell r="L14" t="str">
            <v>OF 662,661,660,659/10,01,2017</v>
          </cell>
          <cell r="O14" t="str">
            <v>con convenio</v>
          </cell>
        </row>
        <row r="15">
          <cell r="A15">
            <v>30361577</v>
          </cell>
          <cell r="B15" t="str">
            <v>REPOSICION CAMIONES RECOLECTORES DE RESIDUOS DOMICILIARIOS</v>
          </cell>
          <cell r="C15" t="str">
            <v>PUERTO VARAS</v>
          </cell>
          <cell r="D15">
            <v>262620</v>
          </cell>
          <cell r="E15" t="str">
            <v>EQUIP 29</v>
          </cell>
          <cell r="F15" t="str">
            <v>MUN</v>
          </cell>
          <cell r="G15" t="str">
            <v>EDGARDO</v>
          </cell>
          <cell r="H15" t="str">
            <v>16,01,2017</v>
          </cell>
          <cell r="I15">
            <v>0</v>
          </cell>
          <cell r="J15">
            <v>0</v>
          </cell>
          <cell r="K15">
            <v>0</v>
          </cell>
          <cell r="L15">
            <v>0</v>
          </cell>
          <cell r="O15" t="str">
            <v>en revisión</v>
          </cell>
        </row>
        <row r="16">
          <cell r="A16">
            <v>30073551</v>
          </cell>
          <cell r="B16" t="str">
            <v>REPOSICION INTERNADOS MASCULINO Y FEMENINO LICEO INSULAR DE ACHAO</v>
          </cell>
          <cell r="C16" t="str">
            <v>QUINCHAO</v>
          </cell>
          <cell r="D16">
            <v>119781</v>
          </cell>
          <cell r="E16" t="str">
            <v>EQUIPAM</v>
          </cell>
          <cell r="F16" t="str">
            <v>MUN</v>
          </cell>
          <cell r="G16" t="str">
            <v>GLORIA</v>
          </cell>
          <cell r="H16" t="str">
            <v>16,01,2017</v>
          </cell>
          <cell r="I16" t="str">
            <v>13,03,2017</v>
          </cell>
          <cell r="J16" t="str">
            <v>13,03,2017</v>
          </cell>
          <cell r="K16" t="str">
            <v>RESOL 492/14,03,2017</v>
          </cell>
          <cell r="L16" t="str">
            <v>OF 1181/16,03,2017</v>
          </cell>
          <cell r="O16" t="str">
            <v>con convenio</v>
          </cell>
        </row>
        <row r="17">
          <cell r="A17">
            <v>30094005</v>
          </cell>
          <cell r="B17" t="str">
            <v>MEJORAMIENTO INTEGRAL GIMNASIO FISCAL DALCAHUE</v>
          </cell>
          <cell r="C17" t="str">
            <v>DALCAHUE</v>
          </cell>
          <cell r="D17">
            <v>16465</v>
          </cell>
          <cell r="E17" t="str">
            <v>EQUIPAM</v>
          </cell>
          <cell r="F17" t="str">
            <v>MUN</v>
          </cell>
          <cell r="G17" t="str">
            <v>GLORIA</v>
          </cell>
          <cell r="H17" t="str">
            <v>16,01,2017</v>
          </cell>
          <cell r="I17" t="str">
            <v>13,02,2017</v>
          </cell>
          <cell r="J17" t="str">
            <v>13,02,2017</v>
          </cell>
          <cell r="K17" t="str">
            <v>RESOL 344/17,02,2017</v>
          </cell>
          <cell r="L17" t="str">
            <v>OF 901/27,02,2017</v>
          </cell>
          <cell r="O17" t="str">
            <v>con convenio</v>
          </cell>
        </row>
        <row r="18">
          <cell r="A18">
            <v>30057888</v>
          </cell>
          <cell r="B18" t="str">
            <v>HABILITACION SS.EE. SECTOR PAULDEO LECHAGUA</v>
          </cell>
          <cell r="C18" t="str">
            <v>ANCUD</v>
          </cell>
          <cell r="D18">
            <v>0</v>
          </cell>
          <cell r="E18" t="str">
            <v>MOD PLAZO</v>
          </cell>
          <cell r="F18" t="str">
            <v>MUN</v>
          </cell>
          <cell r="G18" t="str">
            <v>RENE</v>
          </cell>
          <cell r="H18" t="str">
            <v>17,01,2017</v>
          </cell>
          <cell r="I18" t="str">
            <v>17,01,2017</v>
          </cell>
          <cell r="J18" t="str">
            <v>17,01,2017</v>
          </cell>
          <cell r="K18">
            <v>0</v>
          </cell>
          <cell r="L18">
            <v>0</v>
          </cell>
          <cell r="O18" t="str">
            <v>en tramite</v>
          </cell>
        </row>
        <row r="19">
          <cell r="A19">
            <v>30103252</v>
          </cell>
          <cell r="B19" t="str">
            <v>DISEÑO REPOSICION TEATRO MUNICIPAL DE CHONCHI</v>
          </cell>
          <cell r="C19" t="str">
            <v>CHONCHI</v>
          </cell>
          <cell r="D19">
            <v>0</v>
          </cell>
          <cell r="E19" t="str">
            <v>MOD MONTO</v>
          </cell>
          <cell r="F19" t="str">
            <v>MUN</v>
          </cell>
          <cell r="G19" t="str">
            <v>GLORIA</v>
          </cell>
          <cell r="H19" t="str">
            <v>17,01,2017</v>
          </cell>
          <cell r="I19" t="str">
            <v>13,02,2017</v>
          </cell>
          <cell r="J19" t="str">
            <v>13,02,2017</v>
          </cell>
          <cell r="K19" t="str">
            <v>RESOL 349/17,02,2017</v>
          </cell>
          <cell r="L19" t="str">
            <v>OF 897/27,02,2017</v>
          </cell>
          <cell r="O19" t="str">
            <v>con convenio</v>
          </cell>
        </row>
        <row r="20">
          <cell r="A20">
            <v>30474987</v>
          </cell>
          <cell r="B20" t="str">
            <v>CONSERVACION VIAS URBANAS SECTOR LA VARAS, COMUNA DE PUERTO MONTT</v>
          </cell>
          <cell r="C20" t="str">
            <v>PUERTO MONTT</v>
          </cell>
          <cell r="D20">
            <v>164492</v>
          </cell>
          <cell r="E20" t="str">
            <v>CIRC 33</v>
          </cell>
          <cell r="F20" t="str">
            <v>SERVIU</v>
          </cell>
          <cell r="G20" t="str">
            <v>PAOLA</v>
          </cell>
          <cell r="H20" t="str">
            <v>17,01,2017</v>
          </cell>
          <cell r="I20" t="str">
            <v>13,02,2017</v>
          </cell>
          <cell r="J20" t="str">
            <v>13,02,2017</v>
          </cell>
          <cell r="K20" t="str">
            <v>RESOL 347/17,02,2017</v>
          </cell>
          <cell r="L20" t="str">
            <v>OF 900/27,02,2017</v>
          </cell>
          <cell r="O20" t="str">
            <v>con convenio</v>
          </cell>
        </row>
        <row r="21">
          <cell r="A21">
            <v>30365273</v>
          </cell>
          <cell r="B21" t="str">
            <v>CONSERVACION DIVERSOS CAMINOS RURALES COMUNA PUQUELDON</v>
          </cell>
          <cell r="C21" t="str">
            <v>PUQUELDON</v>
          </cell>
          <cell r="D21">
            <v>268593</v>
          </cell>
          <cell r="E21" t="str">
            <v>CIRC 33</v>
          </cell>
          <cell r="F21" t="str">
            <v>MUN</v>
          </cell>
          <cell r="G21" t="str">
            <v>ISABEL</v>
          </cell>
          <cell r="H21" t="str">
            <v>17,01,2017</v>
          </cell>
          <cell r="I21" t="str">
            <v>28,02,2017</v>
          </cell>
          <cell r="J21" t="str">
            <v>28,02,2017</v>
          </cell>
          <cell r="K21" t="str">
            <v>RESOL 429/03,03,2017</v>
          </cell>
          <cell r="L21" t="str">
            <v>OF 1017/07,03,2017</v>
          </cell>
          <cell r="O21" t="str">
            <v>con convenio</v>
          </cell>
        </row>
        <row r="22">
          <cell r="A22">
            <v>30000740</v>
          </cell>
          <cell r="B22" t="str">
            <v>HABILITACION SS.EE. SECTOR LIUCURA II</v>
          </cell>
          <cell r="C22" t="str">
            <v>S.J. COSTA</v>
          </cell>
          <cell r="D22" t="str">
            <v>MOD. PLAZO</v>
          </cell>
          <cell r="E22">
            <v>0</v>
          </cell>
          <cell r="F22" t="str">
            <v>MUN</v>
          </cell>
          <cell r="G22" t="str">
            <v>RENE</v>
          </cell>
          <cell r="H22">
            <v>0</v>
          </cell>
          <cell r="I22">
            <v>0</v>
          </cell>
          <cell r="J22" t="str">
            <v>25.01.2017</v>
          </cell>
          <cell r="K22">
            <v>0</v>
          </cell>
          <cell r="L22">
            <v>0</v>
          </cell>
          <cell r="O22" t="str">
            <v>en tramite</v>
          </cell>
        </row>
        <row r="23">
          <cell r="A23">
            <v>30459473</v>
          </cell>
          <cell r="B23" t="str">
            <v>REPOSICION DE VEHICULOS PARA RENOVACION DE FLOTA MUNICIPAL</v>
          </cell>
          <cell r="C23" t="str">
            <v>LLANQUIHUE</v>
          </cell>
          <cell r="D23">
            <v>274417</v>
          </cell>
          <cell r="E23" t="str">
            <v>EQUIP</v>
          </cell>
          <cell r="F23" t="str">
            <v>MUN</v>
          </cell>
          <cell r="G23" t="str">
            <v>PCC</v>
          </cell>
          <cell r="H23">
            <v>0</v>
          </cell>
          <cell r="I23">
            <v>0</v>
          </cell>
          <cell r="J23" t="str">
            <v>25.01.2017</v>
          </cell>
          <cell r="K23">
            <v>0</v>
          </cell>
          <cell r="L23">
            <v>0</v>
          </cell>
          <cell r="O23" t="str">
            <v>en tramite</v>
          </cell>
        </row>
        <row r="24">
          <cell r="A24">
            <v>30361577</v>
          </cell>
          <cell r="B24" t="str">
            <v>ADQUISICION CAMIONES RECOLECTORES DE RESIDUOS DOMICILIARIOS</v>
          </cell>
          <cell r="C24" t="str">
            <v>PTO VARAS</v>
          </cell>
          <cell r="D24">
            <v>262620</v>
          </cell>
          <cell r="E24">
            <v>0</v>
          </cell>
          <cell r="F24" t="str">
            <v>MUN</v>
          </cell>
          <cell r="G24" t="str">
            <v>EDGARDO</v>
          </cell>
          <cell r="H24">
            <v>0</v>
          </cell>
          <cell r="I24">
            <v>0</v>
          </cell>
          <cell r="J24" t="str">
            <v>25.01.2017</v>
          </cell>
          <cell r="K24">
            <v>0</v>
          </cell>
          <cell r="L24">
            <v>0</v>
          </cell>
          <cell r="O24" t="str">
            <v>en tramite</v>
          </cell>
        </row>
        <row r="25">
          <cell r="A25">
            <v>0</v>
          </cell>
          <cell r="B25" t="str">
            <v>4TO. PISO</v>
          </cell>
          <cell r="C25" t="str">
            <v>PUERTO MONTT</v>
          </cell>
          <cell r="D25">
            <v>0</v>
          </cell>
          <cell r="E25" t="str">
            <v>ADDENDUM</v>
          </cell>
          <cell r="F25">
            <v>0</v>
          </cell>
          <cell r="G25" t="str">
            <v>IGNACIO</v>
          </cell>
          <cell r="H25">
            <v>0</v>
          </cell>
          <cell r="I25" t="str">
            <v>08,01,2017</v>
          </cell>
          <cell r="J25" t="str">
            <v>08,01,2017</v>
          </cell>
          <cell r="K25" t="str">
            <v>OK</v>
          </cell>
          <cell r="L25" t="str">
            <v>OK</v>
          </cell>
          <cell r="O25" t="str">
            <v>con convenio</v>
          </cell>
        </row>
        <row r="26">
          <cell r="A26">
            <v>30165522</v>
          </cell>
          <cell r="B26" t="str">
            <v>CONSERVACION Y EQUIP EDIF VIAS BOMBEROS 4TA Y 5TA Y CUARTEL GRAL.</v>
          </cell>
          <cell r="C26" t="str">
            <v>OSORNO</v>
          </cell>
          <cell r="D26">
            <v>0</v>
          </cell>
          <cell r="E26" t="str">
            <v>RESCILIACION</v>
          </cell>
          <cell r="F26" t="str">
            <v>SERVIU</v>
          </cell>
          <cell r="G26" t="str">
            <v>OSVALDO</v>
          </cell>
          <cell r="H26" t="str">
            <v>08,02,2017</v>
          </cell>
          <cell r="I26" t="str">
            <v>28,02,2017</v>
          </cell>
          <cell r="J26" t="str">
            <v>28,02,2017</v>
          </cell>
          <cell r="K26" t="str">
            <v>RESOL 431/03,03,2017</v>
          </cell>
          <cell r="L26" t="str">
            <v>OF 1016/07,03,2017</v>
          </cell>
          <cell r="O26" t="str">
            <v>con convenio</v>
          </cell>
        </row>
        <row r="27">
          <cell r="A27">
            <v>30094891</v>
          </cell>
          <cell r="B27" t="str">
            <v>REPOSICION FERIA YUMBEL DE CASTRO</v>
          </cell>
          <cell r="C27" t="str">
            <v>CASTRO</v>
          </cell>
          <cell r="D27">
            <v>22674</v>
          </cell>
          <cell r="E27" t="str">
            <v>EQUIP</v>
          </cell>
          <cell r="F27" t="str">
            <v>MUN</v>
          </cell>
          <cell r="G27" t="str">
            <v>ISABEL</v>
          </cell>
          <cell r="H27" t="str">
            <v>08,02,2017</v>
          </cell>
          <cell r="I27" t="str">
            <v>13,03,2017</v>
          </cell>
          <cell r="J27" t="str">
            <v>13,03,2017</v>
          </cell>
          <cell r="K27" t="str">
            <v>RESOL 489/16,03,2017</v>
          </cell>
          <cell r="L27" t="str">
            <v>OF 1183/16,03,2017</v>
          </cell>
          <cell r="O27" t="str">
            <v>con convenio</v>
          </cell>
        </row>
        <row r="28">
          <cell r="A28">
            <v>30407832</v>
          </cell>
          <cell r="B28" t="str">
            <v>REPOSICION RETROEXCAVADORA PARA LA COMUNA DE PALENA</v>
          </cell>
          <cell r="C28" t="str">
            <v>PALENA</v>
          </cell>
          <cell r="D28">
            <v>81000</v>
          </cell>
          <cell r="E28" t="str">
            <v>EQUIP 29</v>
          </cell>
          <cell r="F28" t="str">
            <v>MUN</v>
          </cell>
          <cell r="G28" t="str">
            <v>VICTOR</v>
          </cell>
          <cell r="H28">
            <v>0</v>
          </cell>
          <cell r="I28" t="str">
            <v>13,02,2017</v>
          </cell>
          <cell r="J28" t="str">
            <v>13,02,2017</v>
          </cell>
          <cell r="K28" t="str">
            <v>RESOL 346/17,02,2017</v>
          </cell>
          <cell r="L28" t="str">
            <v>OF 899/27,02,2017</v>
          </cell>
          <cell r="M28">
            <v>0</v>
          </cell>
          <cell r="N28" t="str">
            <v>FIRMA INTENDENTE</v>
          </cell>
          <cell r="O28" t="str">
            <v>con convenio</v>
          </cell>
        </row>
        <row r="29">
          <cell r="A29">
            <v>30137333</v>
          </cell>
          <cell r="B29" t="str">
            <v>CONSERVACION EDIFICIO GOBERNACION PROVINCIAL DE LLANQUIHUE</v>
          </cell>
          <cell r="C29" t="str">
            <v>PROVINCIAL</v>
          </cell>
          <cell r="D29">
            <v>490306</v>
          </cell>
          <cell r="E29" t="str">
            <v>CIRC 33</v>
          </cell>
          <cell r="F29" t="str">
            <v>ARQUITECTURA</v>
          </cell>
          <cell r="G29" t="str">
            <v>PAULINA</v>
          </cell>
          <cell r="H29">
            <v>0</v>
          </cell>
          <cell r="I29" t="str">
            <v>13,02,2017</v>
          </cell>
          <cell r="J29" t="str">
            <v>13,02,2017</v>
          </cell>
          <cell r="K29" t="str">
            <v>RESOL 350/17,02,2017</v>
          </cell>
          <cell r="L29" t="str">
            <v>OF 1186/17,03,2017</v>
          </cell>
          <cell r="M29">
            <v>0</v>
          </cell>
          <cell r="O29" t="str">
            <v>con convenio</v>
          </cell>
        </row>
        <row r="30">
          <cell r="A30">
            <v>30350274</v>
          </cell>
          <cell r="B30" t="str">
            <v>ADQUISICION MAQUINARIA OFICINA CAMINOS Y PUENTES</v>
          </cell>
          <cell r="C30" t="str">
            <v>S J COSTA</v>
          </cell>
          <cell r="D30">
            <v>589403</v>
          </cell>
          <cell r="E30" t="str">
            <v>EQUIP 29</v>
          </cell>
          <cell r="F30" t="str">
            <v>MUN</v>
          </cell>
          <cell r="G30" t="str">
            <v>OSVALDO</v>
          </cell>
          <cell r="H30">
            <v>0</v>
          </cell>
          <cell r="I30" t="str">
            <v>13,02,2017</v>
          </cell>
          <cell r="J30" t="str">
            <v>13,02,2017</v>
          </cell>
          <cell r="K30" t="str">
            <v>RESOL 341/17,02,2017</v>
          </cell>
          <cell r="L30" t="str">
            <v>OF 836/23,02,2017</v>
          </cell>
          <cell r="O30" t="str">
            <v>con convenio</v>
          </cell>
        </row>
        <row r="31">
          <cell r="A31">
            <v>30134720</v>
          </cell>
          <cell r="B31" t="str">
            <v>CONSTRUCCION COMPLEJO INTERNCULTURAL DE FRESIA</v>
          </cell>
          <cell r="C31" t="str">
            <v>FRESIA</v>
          </cell>
          <cell r="D31">
            <v>14750</v>
          </cell>
          <cell r="E31" t="str">
            <v>EQUIPAM</v>
          </cell>
          <cell r="F31" t="str">
            <v>MUN</v>
          </cell>
          <cell r="G31" t="str">
            <v>PAULINA</v>
          </cell>
          <cell r="H31">
            <v>0</v>
          </cell>
          <cell r="I31" t="str">
            <v>13,02,2017</v>
          </cell>
          <cell r="J31" t="str">
            <v>13,02,2017</v>
          </cell>
          <cell r="K31" t="str">
            <v>RESOL 343/17,02,2017</v>
          </cell>
          <cell r="L31" t="str">
            <v>OF 896/27,02,2017</v>
          </cell>
          <cell r="O31" t="str">
            <v>con convenio</v>
          </cell>
        </row>
        <row r="32">
          <cell r="A32">
            <v>30134020</v>
          </cell>
          <cell r="B32" t="str">
            <v>REPOSICION POSTA TEHUACO QUETALCO COMUNA DALCAHUE</v>
          </cell>
          <cell r="C32" t="str">
            <v>DALCAHUE</v>
          </cell>
          <cell r="D32">
            <v>33558</v>
          </cell>
          <cell r="E32" t="str">
            <v>EQUIPAM</v>
          </cell>
          <cell r="F32" t="str">
            <v>MUN</v>
          </cell>
          <cell r="G32" t="str">
            <v>ISABEL</v>
          </cell>
          <cell r="H32" t="str">
            <v>14,02,2017</v>
          </cell>
          <cell r="I32" t="str">
            <v>13,03,2017</v>
          </cell>
          <cell r="J32" t="str">
            <v>13,03,2017</v>
          </cell>
          <cell r="K32" t="str">
            <v>RESOL 525/17,03,2017</v>
          </cell>
          <cell r="L32" t="str">
            <v>OF 1232/21,03,2017</v>
          </cell>
          <cell r="O32" t="str">
            <v>con convenio</v>
          </cell>
        </row>
        <row r="33">
          <cell r="A33">
            <v>30134906</v>
          </cell>
          <cell r="B33" t="str">
            <v>REPOSICION PLAZA DE ARMAS CIUDAD DE PURRANQUE</v>
          </cell>
          <cell r="C33" t="str">
            <v>PURRANQUE</v>
          </cell>
          <cell r="D33">
            <v>0</v>
          </cell>
          <cell r="E33" t="str">
            <v>MOD OBRA</v>
          </cell>
          <cell r="F33" t="str">
            <v>MUN</v>
          </cell>
          <cell r="G33" t="str">
            <v>OSVALDO</v>
          </cell>
          <cell r="H33" t="str">
            <v>16,02,2017</v>
          </cell>
          <cell r="I33" t="str">
            <v>28,02,2017</v>
          </cell>
          <cell r="J33" t="str">
            <v>28,02,2017</v>
          </cell>
          <cell r="K33" t="str">
            <v>RESOL 430/03,03,2017</v>
          </cell>
          <cell r="L33" t="str">
            <v>OF 1014/07,03,2017</v>
          </cell>
          <cell r="O33" t="str">
            <v>con convenio</v>
          </cell>
        </row>
        <row r="34">
          <cell r="A34">
            <v>0</v>
          </cell>
          <cell r="B34" t="str">
            <v>CONSERVACION DEPENDENCIAS 4TO.PISO</v>
          </cell>
          <cell r="C34" t="str">
            <v>PUERTO MONTT</v>
          </cell>
          <cell r="D34">
            <v>0</v>
          </cell>
          <cell r="E34" t="str">
            <v>MOD OBRA</v>
          </cell>
          <cell r="F34" t="str">
            <v>EMPRESA</v>
          </cell>
          <cell r="G34" t="str">
            <v>ISABEL</v>
          </cell>
          <cell r="H34" t="str">
            <v>17,02,2017</v>
          </cell>
          <cell r="I34" t="str">
            <v>28,02,2017</v>
          </cell>
          <cell r="J34" t="str">
            <v>28,02,2017</v>
          </cell>
          <cell r="K34" t="str">
            <v>RESOL 465/14,03,2017</v>
          </cell>
          <cell r="L34" t="str">
            <v>OF 1178/16,03,2017</v>
          </cell>
          <cell r="M34">
            <v>0</v>
          </cell>
          <cell r="O34" t="str">
            <v>con convenio</v>
          </cell>
        </row>
        <row r="35">
          <cell r="A35">
            <v>30093309</v>
          </cell>
          <cell r="B35" t="str">
            <v>REPOSICION LICEO ALFREDO BARRIA OYARZUN</v>
          </cell>
          <cell r="C35" t="str">
            <v>CURACO VELEZ</v>
          </cell>
          <cell r="D35">
            <v>203240</v>
          </cell>
          <cell r="E35" t="str">
            <v>EQUIP</v>
          </cell>
          <cell r="F35" t="str">
            <v>MUN</v>
          </cell>
          <cell r="G35" t="str">
            <v>ISABEL</v>
          </cell>
          <cell r="H35" t="str">
            <v>17,02,2017</v>
          </cell>
          <cell r="I35">
            <v>0</v>
          </cell>
          <cell r="J35">
            <v>0</v>
          </cell>
          <cell r="K35">
            <v>0</v>
          </cell>
          <cell r="L35">
            <v>0</v>
          </cell>
          <cell r="O35" t="str">
            <v>en revisión</v>
          </cell>
        </row>
        <row r="36">
          <cell r="A36">
            <v>30076119</v>
          </cell>
          <cell r="B36" t="str">
            <v>MEJORAMIENTO Y AMPLIACION GIMNASIO DE CASTRO</v>
          </cell>
          <cell r="C36" t="str">
            <v>CASTRO</v>
          </cell>
          <cell r="D36">
            <v>161293</v>
          </cell>
          <cell r="E36" t="str">
            <v>EQUIP</v>
          </cell>
          <cell r="F36" t="str">
            <v>MUN</v>
          </cell>
          <cell r="G36" t="str">
            <v>ISABEL</v>
          </cell>
          <cell r="H36" t="str">
            <v>17,02,2017</v>
          </cell>
          <cell r="I36" t="str">
            <v>13,03,2017</v>
          </cell>
          <cell r="J36" t="str">
            <v>13,03,2017</v>
          </cell>
          <cell r="K36" t="str">
            <v>RESOL 491/14,03,2017</v>
          </cell>
          <cell r="L36" t="str">
            <v>OF 1182/16,03,2017</v>
          </cell>
          <cell r="O36" t="str">
            <v>con convenio</v>
          </cell>
        </row>
        <row r="37">
          <cell r="A37">
            <v>30098600</v>
          </cell>
          <cell r="B37" t="str">
            <v>MEJORAMIENTO Y AMPLIACION HOSPITAL DE CASTRO</v>
          </cell>
          <cell r="C37" t="str">
            <v>CASTRO</v>
          </cell>
          <cell r="D37">
            <v>0</v>
          </cell>
          <cell r="E37" t="str">
            <v>MOD PLAZO</v>
          </cell>
          <cell r="F37" t="str">
            <v>S SALUD CHILOE</v>
          </cell>
          <cell r="G37" t="str">
            <v>ISABEL</v>
          </cell>
          <cell r="H37" t="str">
            <v>17,02,2017</v>
          </cell>
          <cell r="I37" t="str">
            <v>17,03,2017</v>
          </cell>
          <cell r="J37" t="str">
            <v>17,03,2017</v>
          </cell>
          <cell r="K37" t="str">
            <v>RESOL 545/20,03,2017</v>
          </cell>
          <cell r="L37" t="str">
            <v>OF 1262/24,03,2017</v>
          </cell>
          <cell r="O37" t="str">
            <v>con convenio</v>
          </cell>
        </row>
        <row r="38">
          <cell r="A38">
            <v>30428989</v>
          </cell>
          <cell r="B38" t="str">
            <v>ADQUISICION EQUIPOS Y EQUIPAMIENTO PARA HOSPITALES PROV.DE PALENA</v>
          </cell>
          <cell r="C38" t="str">
            <v>PROVINCIAL</v>
          </cell>
          <cell r="D38">
            <v>505926</v>
          </cell>
          <cell r="E38" t="str">
            <v>EQUIP 29</v>
          </cell>
          <cell r="F38" t="str">
            <v>S SALUD RELONCAVI</v>
          </cell>
          <cell r="G38" t="str">
            <v>VICTOR</v>
          </cell>
          <cell r="H38">
            <v>0</v>
          </cell>
          <cell r="I38" t="str">
            <v>17,02,2017</v>
          </cell>
          <cell r="J38" t="str">
            <v>17,02,2017</v>
          </cell>
          <cell r="K38">
            <v>0</v>
          </cell>
          <cell r="L38">
            <v>0</v>
          </cell>
          <cell r="O38" t="str">
            <v>en tramite</v>
          </cell>
        </row>
        <row r="39">
          <cell r="A39">
            <v>30080729</v>
          </cell>
          <cell r="B39" t="str">
            <v>REPOSICION CENTRO DE SALUD FAMILIAR ANGELMO, PUERTO MONTT</v>
          </cell>
          <cell r="C39" t="str">
            <v>PUERTO MONTT</v>
          </cell>
          <cell r="D39">
            <v>1321502</v>
          </cell>
          <cell r="E39" t="str">
            <v>TERRENO</v>
          </cell>
          <cell r="F39" t="str">
            <v>MUN PUERTO MONTT</v>
          </cell>
          <cell r="G39" t="str">
            <v>PAOLA</v>
          </cell>
          <cell r="H39">
            <v>0</v>
          </cell>
          <cell r="I39">
            <v>0</v>
          </cell>
          <cell r="J39">
            <v>0</v>
          </cell>
          <cell r="K39" t="str">
            <v>RESOL 10/2701,2017</v>
          </cell>
          <cell r="L39" t="str">
            <v>OF 791/20,02,2017</v>
          </cell>
          <cell r="M39" t="str">
            <v>TOMA RAZON 16,02,2017</v>
          </cell>
          <cell r="N39">
            <v>0</v>
          </cell>
          <cell r="O39" t="str">
            <v>con convenio</v>
          </cell>
        </row>
        <row r="40">
          <cell r="A40">
            <v>0</v>
          </cell>
          <cell r="B40" t="str">
            <v>ADDENDUM ELECTRICO QUENU TABON</v>
          </cell>
          <cell r="C40" t="str">
            <v>CALBUCO</v>
          </cell>
          <cell r="D40">
            <v>0</v>
          </cell>
          <cell r="E40" t="str">
            <v>ADDENDU,</v>
          </cell>
          <cell r="F40" t="str">
            <v>CONST PTO OCTAY</v>
          </cell>
          <cell r="G40">
            <v>0</v>
          </cell>
          <cell r="H40">
            <v>0</v>
          </cell>
          <cell r="I40">
            <v>0</v>
          </cell>
          <cell r="J40">
            <v>0</v>
          </cell>
          <cell r="K40" t="str">
            <v>RESOL 252/07,02,2017</v>
          </cell>
          <cell r="L40" t="str">
            <v>OF 792/20,02,2017</v>
          </cell>
          <cell r="O40" t="str">
            <v>con convenio</v>
          </cell>
        </row>
        <row r="41">
          <cell r="A41">
            <v>30440174</v>
          </cell>
          <cell r="B41" t="str">
            <v>CONSERVACION MULTICANCHA CUBIERTA LICEO DE HOMBRES MANUEL MONTT</v>
          </cell>
          <cell r="C41" t="str">
            <v>PUERTO MONTT</v>
          </cell>
          <cell r="D41">
            <v>425709</v>
          </cell>
          <cell r="E41" t="str">
            <v>CIRC 33</v>
          </cell>
          <cell r="F41" t="str">
            <v>MUN</v>
          </cell>
          <cell r="G41" t="str">
            <v>EDGARDO</v>
          </cell>
          <cell r="H41" t="str">
            <v>01,03,2017</v>
          </cell>
          <cell r="I41" t="str">
            <v>15,03,2017</v>
          </cell>
          <cell r="J41" t="str">
            <v>15,03,2017</v>
          </cell>
          <cell r="K41" t="str">
            <v>RESOL 527/17,03,2017</v>
          </cell>
          <cell r="L41" t="str">
            <v>OF 1230/21,03,2017</v>
          </cell>
          <cell r="O41" t="str">
            <v>con convenio</v>
          </cell>
        </row>
        <row r="42">
          <cell r="A42">
            <v>30106468</v>
          </cell>
          <cell r="B42" t="str">
            <v>REPOSICION ESCUELA RURAL LAGUNITAS COMUNA PUERTO MONTT</v>
          </cell>
          <cell r="C42" t="str">
            <v>PUERTO MONTT</v>
          </cell>
          <cell r="D42">
            <v>117000</v>
          </cell>
          <cell r="E42" t="str">
            <v>DISEÑO</v>
          </cell>
          <cell r="F42" t="str">
            <v>ARQUITECTURA</v>
          </cell>
          <cell r="G42" t="str">
            <v>EDGARDO</v>
          </cell>
          <cell r="H42" t="str">
            <v>01,03,2017</v>
          </cell>
          <cell r="I42" t="str">
            <v>15,03,2017</v>
          </cell>
          <cell r="J42" t="str">
            <v>15,03,2017</v>
          </cell>
          <cell r="K42" t="str">
            <v>RESOL 526/17,03,2017</v>
          </cell>
          <cell r="L42" t="str">
            <v>OF 1231/21,03,2017</v>
          </cell>
          <cell r="O42" t="str">
            <v>con convenio</v>
          </cell>
        </row>
        <row r="43">
          <cell r="A43">
            <v>30085373</v>
          </cell>
          <cell r="B43" t="str">
            <v>REPOSICION ESTADIO MUNICIPAL DE FRUTILLAR</v>
          </cell>
          <cell r="C43" t="str">
            <v>FRUTILLAR</v>
          </cell>
          <cell r="D43">
            <v>0</v>
          </cell>
          <cell r="E43" t="str">
            <v>MOD MONTO</v>
          </cell>
          <cell r="F43" t="str">
            <v>MUN</v>
          </cell>
          <cell r="G43" t="str">
            <v>PAOLA</v>
          </cell>
          <cell r="H43" t="str">
            <v>02,03,2017</v>
          </cell>
          <cell r="I43" t="str">
            <v>24,03,2017</v>
          </cell>
          <cell r="J43" t="str">
            <v>24,03,2017</v>
          </cell>
          <cell r="K43" t="str">
            <v>RESOL 567/21,03,2017</v>
          </cell>
          <cell r="L43" t="str">
            <v>OF 1662/18,04,2017</v>
          </cell>
          <cell r="O43" t="str">
            <v>con convenio</v>
          </cell>
        </row>
        <row r="44">
          <cell r="A44">
            <v>30064230</v>
          </cell>
          <cell r="B44" t="str">
            <v>REPOSICION ESTADIO EVALDO KLEIN PUERTO VARAS</v>
          </cell>
          <cell r="C44" t="str">
            <v>PUERTO VARAS</v>
          </cell>
          <cell r="D44">
            <v>0</v>
          </cell>
          <cell r="E44" t="str">
            <v>MOD MONTO</v>
          </cell>
          <cell r="F44" t="str">
            <v>MUN</v>
          </cell>
          <cell r="G44" t="str">
            <v>PAOLA</v>
          </cell>
          <cell r="H44" t="str">
            <v>03,03,2017</v>
          </cell>
          <cell r="I44" t="str">
            <v>13,03,2017</v>
          </cell>
          <cell r="J44" t="str">
            <v>13,03,2017</v>
          </cell>
          <cell r="K44" t="str">
            <v>RESOL 493/14,03,2017</v>
          </cell>
          <cell r="L44" t="str">
            <v>OF 1180/16,03,2017</v>
          </cell>
          <cell r="O44" t="str">
            <v>con convenio</v>
          </cell>
        </row>
        <row r="45">
          <cell r="A45">
            <v>30115395</v>
          </cell>
          <cell r="B45" t="str">
            <v>CONSTRUCCION CUARTEL OCTAVA COMPAÑÍA DE BOMBEROS PUERTO MONTT</v>
          </cell>
          <cell r="C45" t="str">
            <v>PUERTO MONTT</v>
          </cell>
          <cell r="D45">
            <v>656127</v>
          </cell>
          <cell r="E45" t="str">
            <v>OBRAS</v>
          </cell>
          <cell r="F45" t="str">
            <v>MUN</v>
          </cell>
          <cell r="G45" t="str">
            <v>PAOLA</v>
          </cell>
          <cell r="H45" t="str">
            <v>03,03,2017</v>
          </cell>
          <cell r="I45" t="str">
            <v>NO HA VENIDO FIRMADO POR UT.</v>
          </cell>
          <cell r="J45">
            <v>0</v>
          </cell>
          <cell r="K45">
            <v>0</v>
          </cell>
          <cell r="L45">
            <v>0</v>
          </cell>
          <cell r="O45" t="str">
            <v>en revisión</v>
          </cell>
        </row>
        <row r="46">
          <cell r="A46">
            <v>20195455</v>
          </cell>
          <cell r="B46" t="str">
            <v>MEJORAMIENTO CALLE PADRE HARTER PUERTO MONTT</v>
          </cell>
          <cell r="C46" t="str">
            <v>PUERTO MONTT</v>
          </cell>
          <cell r="D46">
            <v>819423</v>
          </cell>
          <cell r="E46" t="str">
            <v>OBRAS</v>
          </cell>
          <cell r="F46" t="str">
            <v>SERVIU</v>
          </cell>
          <cell r="G46" t="str">
            <v>PAOLA</v>
          </cell>
          <cell r="H46" t="str">
            <v>03,03,2017</v>
          </cell>
          <cell r="I46" t="str">
            <v>NO HA VENIDO FIRMADO POR UT.</v>
          </cell>
          <cell r="J46">
            <v>0</v>
          </cell>
          <cell r="K46">
            <v>0</v>
          </cell>
          <cell r="L46">
            <v>0</v>
          </cell>
          <cell r="O46" t="str">
            <v>en revisión</v>
          </cell>
        </row>
        <row r="47">
          <cell r="A47">
            <v>30351932</v>
          </cell>
          <cell r="B47" t="str">
            <v>HABILITACION DE UNIDADES CRITICAS HOSPITAL CHAITEN</v>
          </cell>
          <cell r="C47" t="str">
            <v>CHAITEN</v>
          </cell>
          <cell r="D47">
            <v>50318</v>
          </cell>
          <cell r="E47" t="str">
            <v>DISEÑO</v>
          </cell>
          <cell r="F47" t="str">
            <v>S SALUD RELONCAVI</v>
          </cell>
          <cell r="G47" t="str">
            <v>VICTOR</v>
          </cell>
          <cell r="H47" t="str">
            <v>03,03,2017</v>
          </cell>
          <cell r="I47" t="str">
            <v>29,03,2017</v>
          </cell>
          <cell r="J47" t="str">
            <v>29,03,2017</v>
          </cell>
          <cell r="K47" t="str">
            <v>RESOL 629/31,03,2017</v>
          </cell>
          <cell r="L47" t="str">
            <v>OF 1440/05,04,2017</v>
          </cell>
          <cell r="O47" t="str">
            <v>con convenio</v>
          </cell>
        </row>
        <row r="48">
          <cell r="A48">
            <v>30212472</v>
          </cell>
          <cell r="B48" t="str">
            <v>CONSTRUCCION SERVICIO APR RURAL EL MAÑIO FRESIA</v>
          </cell>
          <cell r="C48" t="str">
            <v>FRESIA</v>
          </cell>
          <cell r="D48">
            <v>0</v>
          </cell>
          <cell r="E48" t="str">
            <v>MOD MONTO</v>
          </cell>
          <cell r="F48" t="str">
            <v>MUN</v>
          </cell>
          <cell r="G48" t="str">
            <v xml:space="preserve">PAOLA </v>
          </cell>
          <cell r="H48" t="str">
            <v>07,03,2017</v>
          </cell>
          <cell r="I48" t="str">
            <v>13,03,2017</v>
          </cell>
          <cell r="J48" t="str">
            <v>13,03,2017</v>
          </cell>
          <cell r="K48" t="str">
            <v>RESOL 490/14,03,2017</v>
          </cell>
          <cell r="L48" t="str">
            <v>OF 1179/16,03,2017</v>
          </cell>
          <cell r="O48" t="str">
            <v>con convenio</v>
          </cell>
        </row>
        <row r="49">
          <cell r="A49">
            <v>30429872</v>
          </cell>
          <cell r="B49" t="str">
            <v>CONSTRUCCION REDES A POTABLE Y ALCANT V. LOS PINOS ALTOS</v>
          </cell>
          <cell r="C49" t="str">
            <v>PUERTO MONTT</v>
          </cell>
          <cell r="D49">
            <v>413476</v>
          </cell>
          <cell r="E49" t="str">
            <v>OBRAS</v>
          </cell>
          <cell r="F49" t="str">
            <v>MUN</v>
          </cell>
          <cell r="G49" t="str">
            <v xml:space="preserve">PAOLA </v>
          </cell>
          <cell r="H49" t="str">
            <v>07,03,2017</v>
          </cell>
          <cell r="I49" t="str">
            <v>NO HA VENIDO FIRMADO POR UT.</v>
          </cell>
          <cell r="J49">
            <v>0</v>
          </cell>
          <cell r="K49">
            <v>0</v>
          </cell>
          <cell r="L49">
            <v>0</v>
          </cell>
          <cell r="O49" t="str">
            <v>en revisión</v>
          </cell>
        </row>
        <row r="50">
          <cell r="A50">
            <v>30102779</v>
          </cell>
          <cell r="B50" t="str">
            <v>CONSTRUCCION TERMINAL DE BUSES COMUNA FUTALEUFU</v>
          </cell>
          <cell r="C50" t="str">
            <v>FUTALEUFU</v>
          </cell>
          <cell r="D50">
            <v>517037</v>
          </cell>
          <cell r="E50" t="str">
            <v>OBRAS</v>
          </cell>
          <cell r="F50" t="str">
            <v>MUN</v>
          </cell>
          <cell r="G50" t="str">
            <v>VICTOR</v>
          </cell>
          <cell r="H50" t="str">
            <v>07,03,2017</v>
          </cell>
          <cell r="I50" t="str">
            <v>15,03,2017</v>
          </cell>
          <cell r="J50" t="str">
            <v>15,03,2017</v>
          </cell>
          <cell r="K50" t="str">
            <v>RESOL 528/1703,2017</v>
          </cell>
          <cell r="L50" t="str">
            <v>OF 1233/21,03,2017</v>
          </cell>
          <cell r="O50" t="str">
            <v>con convenio</v>
          </cell>
        </row>
        <row r="51">
          <cell r="A51">
            <v>30086361</v>
          </cell>
          <cell r="B51" t="str">
            <v>REPOSICION GIMNASIO MUNICIPAL DE FUTALEUFU</v>
          </cell>
          <cell r="C51" t="str">
            <v>FUTALEUFU</v>
          </cell>
          <cell r="D51">
            <v>3794215</v>
          </cell>
          <cell r="E51" t="str">
            <v>OBRAS</v>
          </cell>
          <cell r="F51" t="str">
            <v>ARQUITECTURA</v>
          </cell>
          <cell r="G51" t="str">
            <v>VICTOR</v>
          </cell>
          <cell r="H51" t="str">
            <v>14,03,2017</v>
          </cell>
          <cell r="I51" t="str">
            <v>22,03,2017</v>
          </cell>
          <cell r="J51" t="str">
            <v>22,03,2017</v>
          </cell>
          <cell r="K51" t="str">
            <v>RESOL 604/24,03,2017</v>
          </cell>
          <cell r="L51" t="str">
            <v>OF 1313/28,03,2017</v>
          </cell>
          <cell r="O51" t="str">
            <v>con convenio</v>
          </cell>
        </row>
        <row r="52">
          <cell r="A52">
            <v>30112093</v>
          </cell>
          <cell r="B52" t="str">
            <v>CONSTRUCCION CESFAM CARACOLES ANCUD</v>
          </cell>
          <cell r="C52" t="str">
            <v>ANCUD</v>
          </cell>
          <cell r="D52">
            <v>0</v>
          </cell>
          <cell r="E52" t="str">
            <v>MOD PLAZO</v>
          </cell>
          <cell r="F52" t="str">
            <v>MUN</v>
          </cell>
          <cell r="G52" t="str">
            <v>GLORIA</v>
          </cell>
          <cell r="H52" t="str">
            <v>22,03,2017</v>
          </cell>
          <cell r="I52" t="str">
            <v>06,04,2017</v>
          </cell>
          <cell r="J52" t="str">
            <v>06,04,2017</v>
          </cell>
          <cell r="K52" t="str">
            <v>RESOL 675/10,03,2017</v>
          </cell>
          <cell r="L52" t="str">
            <v>OF 1579/12,04,2017</v>
          </cell>
          <cell r="O52" t="str">
            <v>con convenio</v>
          </cell>
        </row>
        <row r="53">
          <cell r="A53">
            <v>30402526</v>
          </cell>
          <cell r="B53" t="str">
            <v>REPOSICION Y ADQUISICION CAMIONES COMPACTADORES RSD, COMUNA PUYEHUE</v>
          </cell>
          <cell r="C53" t="str">
            <v>PUYEHUE</v>
          </cell>
          <cell r="D53">
            <v>220150</v>
          </cell>
          <cell r="E53" t="str">
            <v>EQUIP 29</v>
          </cell>
          <cell r="F53" t="str">
            <v>MUN</v>
          </cell>
          <cell r="G53" t="str">
            <v>OSVALDO</v>
          </cell>
          <cell r="H53" t="str">
            <v>16,03,2017</v>
          </cell>
          <cell r="I53" t="str">
            <v>11,04,2017</v>
          </cell>
          <cell r="J53" t="str">
            <v>11,04,2017</v>
          </cell>
          <cell r="K53" t="str">
            <v>RESOL 802/24,04,2017</v>
          </cell>
          <cell r="L53" t="str">
            <v>OF 1804/02,05,2017</v>
          </cell>
          <cell r="O53" t="str">
            <v>con convenio</v>
          </cell>
        </row>
        <row r="54">
          <cell r="A54">
            <v>30446723</v>
          </cell>
          <cell r="B54" t="str">
            <v>REPOSICION DE CAMION COMPACTADOR Y CONTENDORES DE BASURA</v>
          </cell>
          <cell r="C54" t="str">
            <v>MAULLIN</v>
          </cell>
          <cell r="D54">
            <v>294407</v>
          </cell>
          <cell r="E54" t="str">
            <v>EQUIP 29</v>
          </cell>
          <cell r="F54" t="str">
            <v>MUN</v>
          </cell>
          <cell r="G54" t="str">
            <v>KARIN</v>
          </cell>
          <cell r="H54" t="str">
            <v>16,03,2017</v>
          </cell>
          <cell r="I54" t="str">
            <v>24,03,2017</v>
          </cell>
          <cell r="J54" t="str">
            <v>24,03,2017</v>
          </cell>
          <cell r="K54" t="str">
            <v>RESOL 628/31,03,2017</v>
          </cell>
          <cell r="L54" t="str">
            <v>OF 1441/05,04,2017</v>
          </cell>
          <cell r="O54" t="str">
            <v>con convenio</v>
          </cell>
        </row>
        <row r="55">
          <cell r="A55">
            <v>30257324</v>
          </cell>
          <cell r="B55" t="str">
            <v>REPOSICION REMOLQUE CAMA BAJA PARA MEJORAMIENTO CAMINOS</v>
          </cell>
          <cell r="C55" t="str">
            <v>DALCAHUE</v>
          </cell>
          <cell r="D55">
            <v>23205</v>
          </cell>
          <cell r="E55" t="str">
            <v>EQUIP 29</v>
          </cell>
          <cell r="F55" t="str">
            <v>MUN</v>
          </cell>
          <cell r="G55" t="str">
            <v>GLORIA</v>
          </cell>
          <cell r="H55" t="str">
            <v>22,03,2017</v>
          </cell>
          <cell r="I55" t="str">
            <v>22,03,2017</v>
          </cell>
          <cell r="J55" t="str">
            <v>22,03,2017</v>
          </cell>
          <cell r="K55" t="str">
            <v>RESOL 603/24,03,2017</v>
          </cell>
          <cell r="L55" t="str">
            <v>OF 1310/28,03,2017</v>
          </cell>
          <cell r="O55" t="str">
            <v>con convenio</v>
          </cell>
        </row>
        <row r="56">
          <cell r="A56">
            <v>30464752</v>
          </cell>
          <cell r="B56" t="str">
            <v>NORMALIZACION DE TRES INTERSERCCIONESCONFLICTIVAS RUTA 5, CASTRO</v>
          </cell>
          <cell r="C56" t="str">
            <v xml:space="preserve">CASTRO </v>
          </cell>
          <cell r="D56">
            <v>291693</v>
          </cell>
          <cell r="E56" t="str">
            <v>OBRAS</v>
          </cell>
          <cell r="F56" t="str">
            <v>MUN</v>
          </cell>
          <cell r="G56" t="str">
            <v>ISABEL</v>
          </cell>
          <cell r="H56" t="str">
            <v>22,03,2017</v>
          </cell>
          <cell r="I56" t="str">
            <v>22,03,2017</v>
          </cell>
          <cell r="J56" t="str">
            <v>22,03,2017</v>
          </cell>
          <cell r="K56" t="str">
            <v>RESOL 602/24,03,2017</v>
          </cell>
          <cell r="L56" t="str">
            <v>OF 1311/28,03,2017</v>
          </cell>
          <cell r="O56" t="str">
            <v>con convenio</v>
          </cell>
        </row>
        <row r="57">
          <cell r="A57">
            <v>30121499</v>
          </cell>
          <cell r="B57" t="str">
            <v>PROGRAMA TRANSFERENCIA PARA EL DESARROLLO APICULTURA REGION DE LOS LAGOS</v>
          </cell>
          <cell r="C57" t="str">
            <v>REGIONAL</v>
          </cell>
          <cell r="D57">
            <v>0</v>
          </cell>
          <cell r="E57" t="str">
            <v>MOD PLAZO</v>
          </cell>
          <cell r="F57" t="str">
            <v>SEREMI AGRIC</v>
          </cell>
          <cell r="G57" t="str">
            <v>RENE</v>
          </cell>
          <cell r="H57" t="str">
            <v>22,03,2017</v>
          </cell>
          <cell r="I57" t="str">
            <v>22,03,2017</v>
          </cell>
          <cell r="J57" t="str">
            <v>22,03,2017</v>
          </cell>
          <cell r="K57">
            <v>0</v>
          </cell>
          <cell r="L57">
            <v>0</v>
          </cell>
          <cell r="M57" t="str">
            <v>CONTRALORIA 29,03</v>
          </cell>
          <cell r="O57" t="str">
            <v>en tramite</v>
          </cell>
        </row>
        <row r="58">
          <cell r="A58">
            <v>30228773</v>
          </cell>
          <cell r="B58" t="str">
            <v>ADQUISICION EQUIPAMIENTO MATERIALES PELIGROSOS BOMBEROS PUERTO MONTT</v>
          </cell>
          <cell r="C58" t="str">
            <v>PUERTO MONTT</v>
          </cell>
          <cell r="D58">
            <v>138791</v>
          </cell>
          <cell r="E58" t="str">
            <v>EQUIP 29</v>
          </cell>
          <cell r="F58" t="str">
            <v>MUN</v>
          </cell>
          <cell r="G58" t="str">
            <v>PAULINA</v>
          </cell>
          <cell r="H58" t="str">
            <v>23,03,2017</v>
          </cell>
          <cell r="I58" t="str">
            <v>13,04,2017</v>
          </cell>
          <cell r="J58" t="str">
            <v>13,04,2017</v>
          </cell>
          <cell r="K58" t="str">
            <v>RESOL 803/24,04,2017</v>
          </cell>
          <cell r="L58" t="str">
            <v>OF 1802/02,05,2017</v>
          </cell>
          <cell r="O58" t="str">
            <v>con convenio</v>
          </cell>
        </row>
        <row r="59">
          <cell r="A59">
            <v>30399283</v>
          </cell>
          <cell r="B59" t="str">
            <v>PROGRAMA DE APLICACIÓN DE ESTRATEGIA DE PROMOCION Y FORTALECIMIENTO DE LA CAPACIDAD EXPORTADORA DE LA REGION DE LOS LAGOS</v>
          </cell>
          <cell r="C59" t="str">
            <v>REGIONAL</v>
          </cell>
          <cell r="D59">
            <v>12000</v>
          </cell>
          <cell r="E59" t="str">
            <v>CONV TRANSF</v>
          </cell>
          <cell r="F59" t="str">
            <v>PROCHILE</v>
          </cell>
          <cell r="G59" t="str">
            <v>KARIN</v>
          </cell>
          <cell r="H59">
            <v>0</v>
          </cell>
          <cell r="I59">
            <v>0</v>
          </cell>
          <cell r="J59">
            <v>0</v>
          </cell>
          <cell r="K59">
            <v>0</v>
          </cell>
          <cell r="L59">
            <v>0</v>
          </cell>
          <cell r="O59" t="str">
            <v>en revisión</v>
          </cell>
        </row>
        <row r="60">
          <cell r="A60">
            <v>30165522</v>
          </cell>
          <cell r="B60" t="str">
            <v>CONSERVACION Y EQUIP EDIF VIAS BOMBEROS 4TA Y 5TA Y CUARTEL GRAL.</v>
          </cell>
          <cell r="C60" t="str">
            <v>OSORNO</v>
          </cell>
          <cell r="D60">
            <v>495751</v>
          </cell>
          <cell r="E60" t="str">
            <v>CIRC 33</v>
          </cell>
          <cell r="F60" t="str">
            <v xml:space="preserve">MUN </v>
          </cell>
          <cell r="G60" t="str">
            <v>OSVALDO</v>
          </cell>
          <cell r="H60" t="str">
            <v>27,03,2017</v>
          </cell>
          <cell r="I60">
            <v>0</v>
          </cell>
          <cell r="J60">
            <v>0</v>
          </cell>
          <cell r="K60">
            <v>0</v>
          </cell>
          <cell r="L60">
            <v>0</v>
          </cell>
          <cell r="O60" t="str">
            <v>en revisión</v>
          </cell>
        </row>
        <row r="61">
          <cell r="A61">
            <v>30272972</v>
          </cell>
          <cell r="B61" t="str">
            <v>REPOSICION CAMION COMPACTADOR RSD Y ADQUISICION DE COMPACTADORES</v>
          </cell>
          <cell r="C61" t="str">
            <v>SAN PABLO</v>
          </cell>
          <cell r="D61">
            <v>136850</v>
          </cell>
          <cell r="E61" t="str">
            <v>EQUIP 29</v>
          </cell>
          <cell r="F61" t="str">
            <v>MUN</v>
          </cell>
          <cell r="G61" t="str">
            <v>OSVALDO</v>
          </cell>
          <cell r="H61" t="str">
            <v>27,03,2017</v>
          </cell>
          <cell r="I61" t="str">
            <v>06,04,2017</v>
          </cell>
          <cell r="J61" t="str">
            <v>06,04,2017</v>
          </cell>
          <cell r="K61" t="str">
            <v>RESOL 676/10,04,2017</v>
          </cell>
          <cell r="L61" t="str">
            <v>OF 1578/12,04,2017</v>
          </cell>
          <cell r="O61" t="str">
            <v>con convenio</v>
          </cell>
        </row>
        <row r="62">
          <cell r="A62">
            <v>30433775</v>
          </cell>
          <cell r="B62" t="str">
            <v xml:space="preserve">TRANSFERENCIA MEJORAMIENTO DE SUELOS EN TERRITORIOS INDIGENAS </v>
          </cell>
          <cell r="C62" t="str">
            <v>PROVINCIAL</v>
          </cell>
          <cell r="D62">
            <v>500000</v>
          </cell>
          <cell r="E62" t="str">
            <v>CONV TRANSF</v>
          </cell>
          <cell r="F62" t="str">
            <v>INDAP</v>
          </cell>
          <cell r="G62" t="str">
            <v>KARIN</v>
          </cell>
          <cell r="H62" t="str">
            <v>28,03,2017</v>
          </cell>
          <cell r="I62">
            <v>0</v>
          </cell>
          <cell r="J62">
            <v>0</v>
          </cell>
          <cell r="K62">
            <v>0</v>
          </cell>
          <cell r="L62">
            <v>0</v>
          </cell>
          <cell r="O62" t="str">
            <v>en revisión</v>
          </cell>
        </row>
        <row r="63">
          <cell r="A63">
            <v>30185572</v>
          </cell>
          <cell r="B63" t="str">
            <v>REPOSICION ESCUELA BASICA LLIUCO QUEMCHI</v>
          </cell>
          <cell r="C63" t="str">
            <v>QUEMCHI</v>
          </cell>
          <cell r="D63">
            <v>2294694</v>
          </cell>
          <cell r="E63" t="str">
            <v>OBRAS</v>
          </cell>
          <cell r="F63" t="str">
            <v>MUN</v>
          </cell>
          <cell r="G63" t="str">
            <v>ISABEL</v>
          </cell>
          <cell r="H63" t="str">
            <v>04,04,2017</v>
          </cell>
          <cell r="I63" t="str">
            <v>11,04,2017</v>
          </cell>
          <cell r="J63" t="str">
            <v>11,04,2017</v>
          </cell>
          <cell r="K63" t="str">
            <v>RESOL 801/24,04,2017</v>
          </cell>
          <cell r="L63" t="str">
            <v>OF 1805/02,05,2017</v>
          </cell>
          <cell r="O63" t="str">
            <v>con convenio</v>
          </cell>
        </row>
        <row r="64">
          <cell r="A64">
            <v>30381175</v>
          </cell>
          <cell r="B64" t="str">
            <v>CONSTRUCCION CANCHA Y PISTA ATLETICA CANCHA RAYADA DE CASTRO</v>
          </cell>
          <cell r="C64" t="str">
            <v>CASTRO</v>
          </cell>
          <cell r="D64">
            <v>1463600</v>
          </cell>
          <cell r="E64" t="str">
            <v>OBRAS</v>
          </cell>
          <cell r="F64" t="str">
            <v>IND</v>
          </cell>
          <cell r="G64" t="str">
            <v>ISABEL</v>
          </cell>
          <cell r="H64" t="str">
            <v>04,04,2017</v>
          </cell>
          <cell r="I64" t="str">
            <v>13,04,2017</v>
          </cell>
          <cell r="J64" t="str">
            <v>13,04,2017</v>
          </cell>
          <cell r="K64" t="str">
            <v>RESOL 804/24,04,2017</v>
          </cell>
          <cell r="L64" t="str">
            <v>OF 1803/02,05,2017</v>
          </cell>
          <cell r="O64" t="str">
            <v>con convenio</v>
          </cell>
        </row>
        <row r="65">
          <cell r="A65">
            <v>30073367</v>
          </cell>
          <cell r="B65" t="str">
            <v>CONSTRUCCION OFICINA REGISTRO CIVIL E IDENTIF ALERCE, PUERTO MONTT</v>
          </cell>
          <cell r="C65" t="str">
            <v>PUERTO MONTT</v>
          </cell>
          <cell r="D65">
            <v>0</v>
          </cell>
          <cell r="E65" t="str">
            <v>MOD MONTO</v>
          </cell>
          <cell r="F65" t="str">
            <v>ARQUITECTURA</v>
          </cell>
          <cell r="G65" t="str">
            <v>KARIN</v>
          </cell>
          <cell r="H65" t="str">
            <v>04,0,2017</v>
          </cell>
          <cell r="I65" t="str">
            <v>24,04,2017</v>
          </cell>
          <cell r="J65" t="str">
            <v>24,04,2017</v>
          </cell>
          <cell r="K65">
            <v>0</v>
          </cell>
          <cell r="L65">
            <v>0</v>
          </cell>
          <cell r="O65" t="str">
            <v>en tramite</v>
          </cell>
        </row>
        <row r="66">
          <cell r="A66">
            <v>30085972</v>
          </cell>
          <cell r="B66" t="str">
            <v>REPOSICION ESCUELA RURAL LINAO</v>
          </cell>
          <cell r="C66" t="str">
            <v>ANCUD</v>
          </cell>
          <cell r="D66">
            <v>1726506</v>
          </cell>
          <cell r="E66" t="str">
            <v>OBRAS</v>
          </cell>
          <cell r="F66" t="str">
            <v>MUN</v>
          </cell>
          <cell r="G66" t="str">
            <v>ISABEL</v>
          </cell>
          <cell r="H66" t="str">
            <v>05,04,2017</v>
          </cell>
          <cell r="I66" t="str">
            <v>24,04,2017</v>
          </cell>
          <cell r="J66" t="str">
            <v>24,04,2017</v>
          </cell>
          <cell r="K66">
            <v>0</v>
          </cell>
          <cell r="L66">
            <v>0</v>
          </cell>
          <cell r="O66" t="str">
            <v>en tramite</v>
          </cell>
        </row>
        <row r="67">
          <cell r="A67">
            <v>30412923</v>
          </cell>
          <cell r="B67" t="str">
            <v>CONSTRUCCION POSTA DE SALUD RURAL EL PONCHO PUERTO OCTAY</v>
          </cell>
          <cell r="C67" t="str">
            <v>PUERTO OCTAY</v>
          </cell>
          <cell r="D67">
            <v>19780</v>
          </cell>
          <cell r="E67" t="str">
            <v>DISEÑO</v>
          </cell>
          <cell r="F67" t="str">
            <v>MUN</v>
          </cell>
          <cell r="G67" t="str">
            <v>IGNACIO</v>
          </cell>
          <cell r="H67" t="str">
            <v>06,04,2017</v>
          </cell>
          <cell r="I67">
            <v>0</v>
          </cell>
          <cell r="J67">
            <v>0</v>
          </cell>
          <cell r="K67" t="str">
            <v>RESOL 690/10,04,2017</v>
          </cell>
          <cell r="L67" t="str">
            <v>OF 1663/18,04,2017</v>
          </cell>
          <cell r="O67" t="str">
            <v>con convenio</v>
          </cell>
        </row>
        <row r="68">
          <cell r="A68">
            <v>30085373</v>
          </cell>
          <cell r="B68" t="str">
            <v>REPOSICION ESTADIO MUNICIPAL DE FRUTILLAR</v>
          </cell>
          <cell r="C68" t="str">
            <v>FRUTILLAR</v>
          </cell>
          <cell r="D68">
            <v>14572</v>
          </cell>
          <cell r="E68" t="str">
            <v>EQUIP</v>
          </cell>
          <cell r="F68" t="str">
            <v>MUN</v>
          </cell>
          <cell r="G68" t="str">
            <v>PAO</v>
          </cell>
          <cell r="H68" t="str">
            <v>07,04,2017</v>
          </cell>
          <cell r="I68">
            <v>0</v>
          </cell>
          <cell r="J68">
            <v>0</v>
          </cell>
          <cell r="K68">
            <v>0</v>
          </cell>
          <cell r="L68">
            <v>0</v>
          </cell>
          <cell r="O68" t="str">
            <v>en revisión</v>
          </cell>
        </row>
        <row r="69">
          <cell r="A69">
            <v>30447539</v>
          </cell>
          <cell r="B69" t="str">
            <v>DIAGNOSTICO DIVERSOS SECTORES ARCHIPIELAGO ISLAS DESERTORES CHAITEN</v>
          </cell>
          <cell r="C69" t="str">
            <v>CHAITEN</v>
          </cell>
          <cell r="D69">
            <v>188129</v>
          </cell>
          <cell r="E69" t="str">
            <v>ESTUDIO</v>
          </cell>
          <cell r="F69" t="str">
            <v>OOPP</v>
          </cell>
          <cell r="G69" t="str">
            <v>PAULINA</v>
          </cell>
          <cell r="H69" t="str">
            <v>10,04,2017</v>
          </cell>
          <cell r="I69">
            <v>0</v>
          </cell>
          <cell r="J69">
            <v>0</v>
          </cell>
          <cell r="K69">
            <v>0</v>
          </cell>
          <cell r="L69">
            <v>0</v>
          </cell>
          <cell r="O69" t="str">
            <v>en revisión</v>
          </cell>
        </row>
        <row r="70">
          <cell r="A70">
            <v>30134906</v>
          </cell>
          <cell r="B70" t="str">
            <v>MEJORAMIENTO PLAZA DE ARMAS, COMUNA DE PURRANQUE</v>
          </cell>
          <cell r="C70" t="str">
            <v>PURRANQUE</v>
          </cell>
          <cell r="D70">
            <v>0</v>
          </cell>
          <cell r="E70" t="str">
            <v>MOD CONSULT</v>
          </cell>
          <cell r="F70" t="str">
            <v>MUN</v>
          </cell>
          <cell r="G70" t="str">
            <v>OSVALDO</v>
          </cell>
          <cell r="H70" t="str">
            <v>10,04,2017</v>
          </cell>
          <cell r="I70" t="str">
            <v>18,04,2017</v>
          </cell>
          <cell r="J70" t="str">
            <v>18,04,2017</v>
          </cell>
          <cell r="K70" t="str">
            <v>RESOL 806/24,04,2017</v>
          </cell>
          <cell r="L70" t="str">
            <v>OF 1800/02,05,2017</v>
          </cell>
          <cell r="O70" t="str">
            <v>con convenio</v>
          </cell>
        </row>
        <row r="71">
          <cell r="A71">
            <v>30375822</v>
          </cell>
          <cell r="B71" t="str">
            <v>REPOSICION EXCAVADORA PARA OPERACIÓN VERTEDERO MUNICIPAL</v>
          </cell>
          <cell r="C71" t="str">
            <v>QUELLON</v>
          </cell>
          <cell r="D71">
            <v>159016</v>
          </cell>
          <cell r="E71" t="str">
            <v>EQUIP 29</v>
          </cell>
          <cell r="F71" t="str">
            <v>MUN</v>
          </cell>
          <cell r="G71" t="str">
            <v>ISABEL</v>
          </cell>
          <cell r="H71" t="str">
            <v>10,04,2017</v>
          </cell>
          <cell r="I71">
            <v>0</v>
          </cell>
          <cell r="J71">
            <v>0</v>
          </cell>
          <cell r="K71">
            <v>0</v>
          </cell>
          <cell r="L71">
            <v>0</v>
          </cell>
          <cell r="O71" t="str">
            <v>en revisión</v>
          </cell>
        </row>
        <row r="72">
          <cell r="A72">
            <v>30136720</v>
          </cell>
          <cell r="B72" t="str">
            <v>RESTAURACION FACHADAS ZONA TIPICA DE PUERTO VARAS</v>
          </cell>
          <cell r="C72" t="str">
            <v>PUERTO VARAS</v>
          </cell>
          <cell r="D72">
            <v>0</v>
          </cell>
          <cell r="E72" t="str">
            <v>RESCILIACION</v>
          </cell>
          <cell r="F72" t="str">
            <v>SERVIU</v>
          </cell>
          <cell r="G72" t="str">
            <v>PAULINA</v>
          </cell>
          <cell r="H72" t="str">
            <v>13,04,2017</v>
          </cell>
          <cell r="I72" t="str">
            <v>26,04,2017</v>
          </cell>
          <cell r="J72" t="str">
            <v>26,04,2017</v>
          </cell>
          <cell r="K72">
            <v>0</v>
          </cell>
          <cell r="L72">
            <v>0</v>
          </cell>
          <cell r="O72" t="str">
            <v>en tramite</v>
          </cell>
        </row>
        <row r="73">
          <cell r="A73">
            <v>30121787</v>
          </cell>
          <cell r="B73" t="str">
            <v>CONSTRUCCION REDES A POTABLE Y ALCANT DIVERSOS SECTORES CASTRO</v>
          </cell>
          <cell r="C73" t="str">
            <v>CASTRO</v>
          </cell>
          <cell r="D73">
            <v>0</v>
          </cell>
          <cell r="E73" t="str">
            <v>MOD MONTO</v>
          </cell>
          <cell r="F73" t="str">
            <v>MUN</v>
          </cell>
          <cell r="G73" t="str">
            <v>ISABEL</v>
          </cell>
          <cell r="H73">
            <v>0</v>
          </cell>
          <cell r="I73" t="str">
            <v>13,04,2017</v>
          </cell>
          <cell r="J73" t="str">
            <v>13,04,2017</v>
          </cell>
          <cell r="K73" t="str">
            <v>RESOL 805/24,04,2017</v>
          </cell>
          <cell r="L73" t="str">
            <v>OF 1801/02,05,2017</v>
          </cell>
          <cell r="O73" t="str">
            <v>con convenio</v>
          </cell>
        </row>
        <row r="74">
          <cell r="A74">
            <v>30464752</v>
          </cell>
          <cell r="B74" t="str">
            <v>NORMALIZACION DE TRES INTERSERCCIONESCONFLICTIVAS RUTA 5, CASTRO</v>
          </cell>
          <cell r="C74" t="str">
            <v>CASTRO</v>
          </cell>
          <cell r="D74">
            <v>180853</v>
          </cell>
          <cell r="E74" t="str">
            <v>EQUIPOS</v>
          </cell>
          <cell r="F74" t="str">
            <v>MUN</v>
          </cell>
          <cell r="G74" t="str">
            <v>ISABEL</v>
          </cell>
          <cell r="H74" t="str">
            <v>18,04,2017</v>
          </cell>
          <cell r="I74" t="str">
            <v>27,04,2017</v>
          </cell>
          <cell r="J74" t="str">
            <v>27,04,2017</v>
          </cell>
          <cell r="K74">
            <v>0</v>
          </cell>
          <cell r="L74">
            <v>0</v>
          </cell>
          <cell r="O74" t="str">
            <v>en tramite</v>
          </cell>
        </row>
        <row r="75">
          <cell r="A75">
            <v>30351932</v>
          </cell>
          <cell r="B75" t="str">
            <v>ADQUISICIÓN CAMION RECOLECTOR DE RESIDUOS PENINSULA DE COMAU</v>
          </cell>
          <cell r="C75" t="str">
            <v>CHAITEN</v>
          </cell>
          <cell r="D75">
            <v>84629</v>
          </cell>
          <cell r="E75" t="str">
            <v>EQUIP 29</v>
          </cell>
          <cell r="F75" t="str">
            <v>MUN</v>
          </cell>
          <cell r="G75" t="str">
            <v>VICTOR</v>
          </cell>
          <cell r="H75" t="str">
            <v>18,04,2017</v>
          </cell>
          <cell r="I75" t="str">
            <v>02,05,2017</v>
          </cell>
          <cell r="J75" t="str">
            <v>02,05,2017</v>
          </cell>
          <cell r="K75">
            <v>0</v>
          </cell>
          <cell r="L75">
            <v>0</v>
          </cell>
          <cell r="O75" t="str">
            <v>en tramite</v>
          </cell>
        </row>
        <row r="76">
          <cell r="A76">
            <v>30277425</v>
          </cell>
          <cell r="B76" t="str">
            <v>CONSERVACION GIMNASIO ESCUELA SEMILLERO DE ROLECHA</v>
          </cell>
          <cell r="C76" t="str">
            <v>HUALAIHUE</v>
          </cell>
          <cell r="D76">
            <v>230696</v>
          </cell>
          <cell r="E76" t="str">
            <v>CONS 33</v>
          </cell>
          <cell r="F76" t="str">
            <v>MUN</v>
          </cell>
          <cell r="G76">
            <v>0</v>
          </cell>
          <cell r="H76" t="str">
            <v>20,04,2017</v>
          </cell>
          <cell r="I76">
            <v>0</v>
          </cell>
          <cell r="J76">
            <v>0</v>
          </cell>
          <cell r="K76" t="str">
            <v>ENVIADO A JORGE BRAVO 20,04,2017</v>
          </cell>
          <cell r="L76">
            <v>0</v>
          </cell>
          <cell r="O76" t="str">
            <v>en tramite</v>
          </cell>
        </row>
        <row r="77">
          <cell r="A77">
            <v>30104476</v>
          </cell>
          <cell r="B77" t="str">
            <v>CONSTRUCCION CIERRE VERTEDERO MUNICIPAL COMUNA PUERTO MONTT</v>
          </cell>
          <cell r="C77" t="str">
            <v>PUERTO MONTT</v>
          </cell>
          <cell r="D77">
            <v>1085187</v>
          </cell>
          <cell r="E77" t="str">
            <v>OBRAS</v>
          </cell>
          <cell r="F77" t="str">
            <v>MUN</v>
          </cell>
          <cell r="G77" t="str">
            <v>KARIN</v>
          </cell>
          <cell r="H77" t="str">
            <v>24,04,2017</v>
          </cell>
          <cell r="I77">
            <v>0</v>
          </cell>
          <cell r="J77">
            <v>0</v>
          </cell>
          <cell r="K77">
            <v>0</v>
          </cell>
          <cell r="L77">
            <v>0</v>
          </cell>
          <cell r="O77" t="str">
            <v>en revisión</v>
          </cell>
        </row>
        <row r="78">
          <cell r="A78">
            <v>20086686</v>
          </cell>
          <cell r="B78" t="str">
            <v>REPOSICION PARCIAL LICEO POLITECNICO DE CALBUCO</v>
          </cell>
          <cell r="C78" t="str">
            <v>CALBUCO</v>
          </cell>
          <cell r="D78">
            <v>0</v>
          </cell>
          <cell r="E78" t="str">
            <v>MOD MONTO</v>
          </cell>
          <cell r="F78" t="str">
            <v>ARQUITECTURA</v>
          </cell>
          <cell r="G78" t="str">
            <v>PAULINA</v>
          </cell>
          <cell r="H78" t="str">
            <v>25,04,2017</v>
          </cell>
          <cell r="I78">
            <v>0</v>
          </cell>
          <cell r="J78">
            <v>0</v>
          </cell>
          <cell r="K78">
            <v>0</v>
          </cell>
          <cell r="L78">
            <v>0</v>
          </cell>
          <cell r="O78" t="str">
            <v>en revisión</v>
          </cell>
        </row>
        <row r="79">
          <cell r="A79">
            <v>30409780</v>
          </cell>
          <cell r="B79" t="str">
            <v>REPOSICION COMPLEJO FRONTERIZO CARDENAL SAMORE, PROV. OSORNO</v>
          </cell>
          <cell r="C79" t="str">
            <v>OSORNO</v>
          </cell>
          <cell r="D79">
            <v>423193</v>
          </cell>
          <cell r="E79" t="str">
            <v>FACTIBILIDAD</v>
          </cell>
          <cell r="F79" t="str">
            <v>ARQUITECTURA</v>
          </cell>
          <cell r="G79" t="str">
            <v>IGNACIO</v>
          </cell>
          <cell r="H79" t="str">
            <v>28,04,2017</v>
          </cell>
          <cell r="I79">
            <v>0</v>
          </cell>
          <cell r="J79">
            <v>0</v>
          </cell>
          <cell r="K79">
            <v>0</v>
          </cell>
          <cell r="L79">
            <v>0</v>
          </cell>
          <cell r="O79" t="str">
            <v>en revisión</v>
          </cell>
        </row>
        <row r="80">
          <cell r="A80">
            <v>30088194</v>
          </cell>
          <cell r="B80" t="str">
            <v>REPOSICION ESCUELAS ANDREW JACKSON Y RIO NEGRO , COMUNA RIO NEGRO</v>
          </cell>
          <cell r="C80" t="str">
            <v>RIO NEGRO</v>
          </cell>
          <cell r="D80">
            <v>0</v>
          </cell>
          <cell r="E80" t="str">
            <v>MOD PLAZO</v>
          </cell>
          <cell r="F80" t="str">
            <v>ARQUITECTURA</v>
          </cell>
          <cell r="G80" t="str">
            <v>IGNACIO</v>
          </cell>
          <cell r="H80" t="str">
            <v>02,05,2017</v>
          </cell>
          <cell r="I80">
            <v>0</v>
          </cell>
          <cell r="J80">
            <v>0</v>
          </cell>
          <cell r="K80">
            <v>0</v>
          </cell>
          <cell r="L80">
            <v>0</v>
          </cell>
          <cell r="O80" t="str">
            <v>en revisión</v>
          </cell>
        </row>
        <row r="81">
          <cell r="A81">
            <v>30135059</v>
          </cell>
          <cell r="B81" t="str">
            <v>CONSTRUCCION SEDE UNIVERSITARIA PARA LA PROV CHILOE</v>
          </cell>
          <cell r="C81" t="str">
            <v>PROVINCIAL</v>
          </cell>
          <cell r="D81">
            <v>6348600</v>
          </cell>
          <cell r="E81" t="str">
            <v>OBRAS</v>
          </cell>
          <cell r="F81" t="str">
            <v>ARQUITECTURA</v>
          </cell>
          <cell r="G81" t="str">
            <v>ISABEL</v>
          </cell>
          <cell r="H81" t="str">
            <v>03,05,2017</v>
          </cell>
          <cell r="I81">
            <v>0</v>
          </cell>
          <cell r="J81">
            <v>0</v>
          </cell>
          <cell r="K81">
            <v>0</v>
          </cell>
          <cell r="L81">
            <v>0</v>
          </cell>
          <cell r="O81" t="str">
            <v>en revisión</v>
          </cell>
        </row>
        <row r="82">
          <cell r="A82">
            <v>30043744</v>
          </cell>
          <cell r="B82" t="str">
            <v>MEJORAMIENTO AVENIDA REPUBLICA OSORNO</v>
          </cell>
          <cell r="C82" t="str">
            <v>OSORNO</v>
          </cell>
          <cell r="D82">
            <v>7805646</v>
          </cell>
          <cell r="E82" t="str">
            <v>OBRAS</v>
          </cell>
          <cell r="F82" t="str">
            <v>SERVIU</v>
          </cell>
          <cell r="G82" t="str">
            <v>IGNACIO</v>
          </cell>
          <cell r="H82" t="str">
            <v>04,05,2017</v>
          </cell>
          <cell r="I82">
            <v>0</v>
          </cell>
          <cell r="J82">
            <v>0</v>
          </cell>
          <cell r="K82">
            <v>0</v>
          </cell>
          <cell r="L82">
            <v>0</v>
          </cell>
          <cell r="O82" t="str">
            <v>en revisión</v>
          </cell>
        </row>
      </sheetData>
      <sheetData sheetId="29">
        <row r="2">
          <cell r="A2">
            <v>30417032</v>
          </cell>
          <cell r="B2" t="str">
            <v>ADQUIS MODULOS OFICINAS MUNICIPALES PROVISORIAS</v>
          </cell>
          <cell r="C2" t="str">
            <v>S J COSTA</v>
          </cell>
          <cell r="D2">
            <v>72333</v>
          </cell>
          <cell r="E2" t="str">
            <v>EQUIP 29</v>
          </cell>
          <cell r="F2" t="str">
            <v>MUN</v>
          </cell>
          <cell r="G2" t="str">
            <v>IGNACIO</v>
          </cell>
          <cell r="H2">
            <v>0</v>
          </cell>
          <cell r="I2" t="str">
            <v>14,01,2016</v>
          </cell>
          <cell r="J2" t="str">
            <v>14,01,2016</v>
          </cell>
          <cell r="K2" t="str">
            <v>RESOL 71/19,01,2016</v>
          </cell>
          <cell r="L2" t="str">
            <v>OF 542/21,01,2016</v>
          </cell>
          <cell r="N2" t="str">
            <v>toma razon</v>
          </cell>
        </row>
        <row r="3">
          <cell r="A3">
            <v>30396237</v>
          </cell>
          <cell r="B3" t="str">
            <v>REPOS MAQUINARIAS CONSERV RED VIAL COMUNA CALBUCO</v>
          </cell>
          <cell r="C3" t="str">
            <v>CALBUCO</v>
          </cell>
          <cell r="D3">
            <v>657385</v>
          </cell>
          <cell r="E3" t="str">
            <v>EQUIP 29</v>
          </cell>
          <cell r="F3" t="str">
            <v>MUN</v>
          </cell>
          <cell r="G3" t="str">
            <v>KARIN</v>
          </cell>
          <cell r="H3">
            <v>0</v>
          </cell>
          <cell r="I3" t="str">
            <v>14,01,2016</v>
          </cell>
          <cell r="J3" t="str">
            <v>14,01,2016</v>
          </cell>
          <cell r="K3">
            <v>0</v>
          </cell>
          <cell r="L3">
            <v>0</v>
          </cell>
          <cell r="N3" t="str">
            <v>en tramite</v>
          </cell>
        </row>
        <row r="4">
          <cell r="A4">
            <v>30131099</v>
          </cell>
          <cell r="B4" t="str">
            <v>ADQUIS ESCALERA MECANICA 42 MTS. BOMBEROS</v>
          </cell>
          <cell r="C4" t="str">
            <v>PROVINCIAL</v>
          </cell>
          <cell r="D4" t="str">
            <v>MOD MONTO</v>
          </cell>
          <cell r="E4">
            <v>0</v>
          </cell>
          <cell r="F4" t="str">
            <v>J N BOMBEROS</v>
          </cell>
          <cell r="G4" t="str">
            <v>PAOLA</v>
          </cell>
          <cell r="H4" t="str">
            <v>14,01,2016</v>
          </cell>
          <cell r="I4">
            <v>0</v>
          </cell>
          <cell r="J4">
            <v>0</v>
          </cell>
          <cell r="K4">
            <v>0</v>
          </cell>
          <cell r="L4">
            <v>0</v>
          </cell>
          <cell r="M4" t="str">
            <v xml:space="preserve">CONTRALORIA </v>
          </cell>
          <cell r="N4" t="str">
            <v>sectorialista</v>
          </cell>
        </row>
        <row r="5">
          <cell r="A5">
            <v>30359776</v>
          </cell>
          <cell r="B5" t="str">
            <v>ADQUIS LUMINARIAS Y EQUIP ALUMBRADO PUBLICO S PABLO</v>
          </cell>
          <cell r="C5" t="str">
            <v>SAN PABLO</v>
          </cell>
          <cell r="D5">
            <v>796996</v>
          </cell>
          <cell r="E5" t="str">
            <v>EQUIP 29</v>
          </cell>
          <cell r="F5" t="str">
            <v>MUN</v>
          </cell>
          <cell r="G5" t="str">
            <v>OSVALDO</v>
          </cell>
          <cell r="H5">
            <v>0</v>
          </cell>
          <cell r="I5" t="str">
            <v>14,01,2016</v>
          </cell>
          <cell r="J5" t="str">
            <v>14,01,2016</v>
          </cell>
          <cell r="K5" t="str">
            <v>RESOL 16/20,01,2016</v>
          </cell>
          <cell r="L5" t="str">
            <v>OF 869/02,02,2016</v>
          </cell>
          <cell r="M5" t="str">
            <v>TOMA RAZON 28,01,2016</v>
          </cell>
          <cell r="N5" t="str">
            <v>toma razon</v>
          </cell>
        </row>
        <row r="6">
          <cell r="A6">
            <v>30101926</v>
          </cell>
          <cell r="B6" t="str">
            <v>HABILITACION CARPETA SINTETICA ESTADIO MUNICIPAL DALCAHUE</v>
          </cell>
          <cell r="C6" t="str">
            <v>DALCAHUE</v>
          </cell>
          <cell r="D6" t="str">
            <v>RESCILIACION</v>
          </cell>
          <cell r="E6">
            <v>0</v>
          </cell>
          <cell r="F6" t="str">
            <v>MUN</v>
          </cell>
          <cell r="G6" t="str">
            <v>GLORIA</v>
          </cell>
          <cell r="H6">
            <v>0</v>
          </cell>
          <cell r="I6" t="str">
            <v>14,01,2016</v>
          </cell>
          <cell r="J6" t="str">
            <v>14,01,2016</v>
          </cell>
          <cell r="K6" t="str">
            <v>RESOL 72/19,01,2016</v>
          </cell>
          <cell r="L6" t="str">
            <v>OF 541/21,01,2016</v>
          </cell>
          <cell r="N6" t="str">
            <v>toma razon</v>
          </cell>
        </row>
        <row r="7">
          <cell r="A7">
            <v>30340925</v>
          </cell>
          <cell r="B7" t="str">
            <v>REPOSICION GANCHOS Y LUMINARIAS COMUNA DE FRESIA</v>
          </cell>
          <cell r="C7" t="str">
            <v>FRESIA</v>
          </cell>
          <cell r="D7">
            <v>534844</v>
          </cell>
          <cell r="E7" t="str">
            <v>EQUIP 29</v>
          </cell>
          <cell r="F7" t="str">
            <v>MUN</v>
          </cell>
          <cell r="G7" t="str">
            <v>KARIN</v>
          </cell>
          <cell r="H7" t="str">
            <v>14,01,2016</v>
          </cell>
          <cell r="I7">
            <v>0</v>
          </cell>
          <cell r="J7">
            <v>0</v>
          </cell>
          <cell r="K7">
            <v>0</v>
          </cell>
          <cell r="L7">
            <v>0</v>
          </cell>
          <cell r="N7" t="str">
            <v>sectorialista</v>
          </cell>
        </row>
        <row r="8">
          <cell r="A8">
            <v>30073367</v>
          </cell>
          <cell r="B8" t="str">
            <v>CONSTRUCCION OFICINA REGISTRO CIVIL E IDENTIF PUERTO MONTT</v>
          </cell>
          <cell r="C8" t="str">
            <v>PUERTO MONTT</v>
          </cell>
          <cell r="D8">
            <v>22990</v>
          </cell>
          <cell r="E8" t="str">
            <v xml:space="preserve">EQUIP </v>
          </cell>
          <cell r="F8" t="str">
            <v>REG.CIVIL E IDENT</v>
          </cell>
          <cell r="G8" t="str">
            <v>KARIN</v>
          </cell>
          <cell r="H8" t="str">
            <v>18,01,2016</v>
          </cell>
          <cell r="I8" t="str">
            <v>02,03,2016</v>
          </cell>
          <cell r="J8" t="str">
            <v>02,03,2016</v>
          </cell>
          <cell r="K8" t="str">
            <v>RESOL 349/11,03,2016</v>
          </cell>
          <cell r="L8" t="str">
            <v>OF 1665/15,03,2016</v>
          </cell>
          <cell r="N8" t="str">
            <v>toma razon</v>
          </cell>
        </row>
        <row r="9">
          <cell r="A9">
            <v>30151272</v>
          </cell>
          <cell r="B9" t="str">
            <v>REPOSICION CARRO PORTA ESCALA 4° COMPAÑÍA OSORNO</v>
          </cell>
          <cell r="C9">
            <v>0</v>
          </cell>
          <cell r="D9">
            <v>0</v>
          </cell>
          <cell r="E9" t="str">
            <v>MOD MONTO</v>
          </cell>
          <cell r="F9" t="str">
            <v>JUNTA BOMB</v>
          </cell>
          <cell r="G9" t="str">
            <v>OSVALDO</v>
          </cell>
          <cell r="H9" t="str">
            <v>18,01,2016</v>
          </cell>
          <cell r="I9" t="str">
            <v>06,05,2016</v>
          </cell>
          <cell r="J9" t="str">
            <v>06,05,2016</v>
          </cell>
          <cell r="K9" t="str">
            <v>de nuevo a firma UT.28,06,2016</v>
          </cell>
          <cell r="L9">
            <v>0</v>
          </cell>
          <cell r="N9" t="str">
            <v>en tramite</v>
          </cell>
        </row>
        <row r="10">
          <cell r="A10">
            <v>30151422</v>
          </cell>
          <cell r="B10" t="str">
            <v>REPOSICION CARRO PORTA ESCALA 4° COMPAÑÍA PUERTOMONTT</v>
          </cell>
          <cell r="C10" t="str">
            <v>PUERTO MONTT</v>
          </cell>
          <cell r="D10">
            <v>0</v>
          </cell>
          <cell r="E10" t="str">
            <v>MOD MONTO</v>
          </cell>
          <cell r="F10" t="str">
            <v>JUNTA BOMB</v>
          </cell>
          <cell r="G10" t="str">
            <v>OSVALDO</v>
          </cell>
          <cell r="H10" t="str">
            <v>18,01,2016</v>
          </cell>
          <cell r="I10" t="str">
            <v>06,05,2016</v>
          </cell>
          <cell r="J10" t="str">
            <v>06,05,2016</v>
          </cell>
          <cell r="K10" t="str">
            <v>RESOL 055/12,05,2016</v>
          </cell>
          <cell r="L10" t="str">
            <v>OF 2982/14,06,2016</v>
          </cell>
          <cell r="M10" t="str">
            <v>TOMA RAZON 07,06,2016</v>
          </cell>
          <cell r="N10" t="str">
            <v>toma razon</v>
          </cell>
        </row>
        <row r="11">
          <cell r="A11">
            <v>30047349</v>
          </cell>
          <cell r="B11" t="str">
            <v>CONSTRUCCION CENTRO SALUD COCHAMO</v>
          </cell>
          <cell r="C11" t="str">
            <v>COCHAMO</v>
          </cell>
          <cell r="D11">
            <v>122111</v>
          </cell>
          <cell r="E11" t="str">
            <v>EQUIP</v>
          </cell>
          <cell r="F11" t="str">
            <v>S.S.RELONCAVI</v>
          </cell>
          <cell r="G11" t="str">
            <v>KARIN</v>
          </cell>
          <cell r="H11" t="str">
            <v>18,01,2016</v>
          </cell>
          <cell r="I11" t="str">
            <v>22,02,2016</v>
          </cell>
          <cell r="J11" t="str">
            <v>22,02,2016</v>
          </cell>
          <cell r="K11" t="str">
            <v>RESOL 259/23,02,2016</v>
          </cell>
          <cell r="L11" t="str">
            <v>OF 1415/25,02,2016</v>
          </cell>
          <cell r="N11" t="str">
            <v>toma razon</v>
          </cell>
        </row>
        <row r="12">
          <cell r="A12">
            <v>30315478</v>
          </cell>
          <cell r="B12" t="str">
            <v>REPOSICION LABORATORIO HOSPITAL CHAITEN</v>
          </cell>
          <cell r="C12" t="str">
            <v>CHAITEN</v>
          </cell>
          <cell r="D12">
            <v>79483</v>
          </cell>
          <cell r="E12" t="str">
            <v>EQUIP</v>
          </cell>
          <cell r="F12" t="str">
            <v>S.S.RELONCAVI</v>
          </cell>
          <cell r="G12" t="str">
            <v>VICTOR</v>
          </cell>
          <cell r="H12" t="str">
            <v>18,01,2016</v>
          </cell>
          <cell r="I12">
            <v>0</v>
          </cell>
          <cell r="J12">
            <v>0</v>
          </cell>
          <cell r="K12" t="str">
            <v>RESOL 204/17,02,2016</v>
          </cell>
          <cell r="L12" t="str">
            <v>OF 1332/19,02,2016</v>
          </cell>
          <cell r="N12" t="str">
            <v>toma razon</v>
          </cell>
        </row>
        <row r="13">
          <cell r="A13">
            <v>30350774</v>
          </cell>
          <cell r="B13" t="str">
            <v>MEJORAMIENTO DIVERSAS CALLES PROV PALENA</v>
          </cell>
          <cell r="C13" t="str">
            <v>PROVINCIAL</v>
          </cell>
          <cell r="D13" t="str">
            <v>MOD MONTO</v>
          </cell>
          <cell r="E13">
            <v>0</v>
          </cell>
          <cell r="F13" t="str">
            <v>SERVIU</v>
          </cell>
          <cell r="G13" t="str">
            <v>VICTOR</v>
          </cell>
          <cell r="H13" t="str">
            <v>19,01,2016</v>
          </cell>
          <cell r="I13" t="str">
            <v>24,02,2016</v>
          </cell>
          <cell r="J13" t="str">
            <v>24,02,2016</v>
          </cell>
          <cell r="K13" t="str">
            <v>RESOL 260/24,02,2016</v>
          </cell>
          <cell r="L13" t="str">
            <v>OF 1412/24,02,2016</v>
          </cell>
          <cell r="N13" t="str">
            <v>toma razon</v>
          </cell>
        </row>
        <row r="14">
          <cell r="A14">
            <v>30101055</v>
          </cell>
          <cell r="B14" t="str">
            <v>CONSTRUCCION INFRAESTRUCTURA AGUA POTABLE Y ALCANTARILLADO</v>
          </cell>
          <cell r="C14" t="str">
            <v>QUEMCHI</v>
          </cell>
          <cell r="D14">
            <v>4664180</v>
          </cell>
          <cell r="E14" t="str">
            <v>TRANSF 33 OBRAS</v>
          </cell>
          <cell r="F14" t="str">
            <v>MUN</v>
          </cell>
          <cell r="G14" t="str">
            <v>ISABEL</v>
          </cell>
          <cell r="H14" t="str">
            <v>20,01,2016</v>
          </cell>
          <cell r="I14">
            <v>0</v>
          </cell>
          <cell r="J14">
            <v>0</v>
          </cell>
          <cell r="K14" t="str">
            <v>RESOL AF 021/16,02,2016</v>
          </cell>
          <cell r="L14" t="str">
            <v>OF 1795/21,03,2016</v>
          </cell>
          <cell r="N14" t="str">
            <v>toma razon</v>
          </cell>
        </row>
        <row r="15">
          <cell r="A15">
            <v>30403825</v>
          </cell>
          <cell r="B15" t="str">
            <v>REPOSICION 6 CARROS BOMBA PARA 3 PROVINCIAS DE LA REGION</v>
          </cell>
          <cell r="C15" t="str">
            <v>REGIONAL</v>
          </cell>
          <cell r="D15">
            <v>600730</v>
          </cell>
          <cell r="E15" t="str">
            <v>TRANSF 33 ADQ</v>
          </cell>
          <cell r="F15" t="str">
            <v>J N BOMBEROS</v>
          </cell>
          <cell r="G15" t="str">
            <v>GLORIA</v>
          </cell>
          <cell r="H15" t="str">
            <v>20,01,2016</v>
          </cell>
          <cell r="I15">
            <v>0</v>
          </cell>
          <cell r="J15">
            <v>0</v>
          </cell>
          <cell r="K15">
            <v>0</v>
          </cell>
          <cell r="L15">
            <v>0</v>
          </cell>
          <cell r="N15" t="str">
            <v>sectorialista</v>
          </cell>
        </row>
        <row r="16">
          <cell r="A16">
            <v>30130453</v>
          </cell>
          <cell r="B16" t="str">
            <v>MEJORAMIENTO 03 CALLES LOCALIDAD DE TEGUALDA FRESIA</v>
          </cell>
          <cell r="C16" t="str">
            <v>FRESIA</v>
          </cell>
          <cell r="D16">
            <v>0</v>
          </cell>
          <cell r="E16" t="str">
            <v>MOD MONTO</v>
          </cell>
          <cell r="F16" t="str">
            <v>MUN</v>
          </cell>
          <cell r="G16" t="str">
            <v>EDGARDO</v>
          </cell>
          <cell r="H16" t="str">
            <v>25,01,2016</v>
          </cell>
          <cell r="I16" t="str">
            <v>01,03,2016</v>
          </cell>
          <cell r="J16" t="str">
            <v>01,03,2016</v>
          </cell>
          <cell r="K16" t="str">
            <v>RESOL 384/16,03,2016</v>
          </cell>
          <cell r="L16" t="str">
            <v>OF 1797/21,03,2016</v>
          </cell>
          <cell r="N16" t="str">
            <v>toma razon</v>
          </cell>
        </row>
        <row r="17">
          <cell r="A17">
            <v>30063734</v>
          </cell>
          <cell r="B17" t="str">
            <v>NORMALIZACION CENTRO DE SALUD DE PUERTO VARAS</v>
          </cell>
          <cell r="C17" t="str">
            <v>PUERTO VARAS</v>
          </cell>
          <cell r="D17">
            <v>424369</v>
          </cell>
          <cell r="E17" t="str">
            <v>EQUIP</v>
          </cell>
          <cell r="F17" t="str">
            <v>S.S.RELONCAVIEDGARDO</v>
          </cell>
          <cell r="G17">
            <v>0</v>
          </cell>
          <cell r="H17" t="str">
            <v>25,01,2016</v>
          </cell>
          <cell r="I17">
            <v>0</v>
          </cell>
          <cell r="J17">
            <v>0</v>
          </cell>
          <cell r="K17" t="str">
            <v>RESOL 252/22,02,2016</v>
          </cell>
          <cell r="L17" t="str">
            <v>OF 1416/25,02,2016</v>
          </cell>
          <cell r="N17" t="str">
            <v>toma razon</v>
          </cell>
        </row>
        <row r="18">
          <cell r="A18">
            <v>30094005</v>
          </cell>
          <cell r="B18" t="str">
            <v>MEJORAMIENTO INTEGRAL GIMNASIO FISCAL DALCAHUE</v>
          </cell>
          <cell r="C18" t="str">
            <v>DALCAHUE</v>
          </cell>
          <cell r="D18">
            <v>17191</v>
          </cell>
          <cell r="E18" t="str">
            <v>EQUIP</v>
          </cell>
          <cell r="F18" t="str">
            <v>MUN</v>
          </cell>
          <cell r="G18" t="str">
            <v>GLORIA</v>
          </cell>
          <cell r="H18" t="str">
            <v>25,01,2016</v>
          </cell>
          <cell r="I18" t="str">
            <v>03,08,2016</v>
          </cell>
          <cell r="J18" t="str">
            <v>03,08,2016</v>
          </cell>
          <cell r="K18" t="str">
            <v>RESOL 1349/08,08,2016</v>
          </cell>
          <cell r="L18" t="str">
            <v>OF 3705/11,08,2016</v>
          </cell>
          <cell r="M18">
            <v>0</v>
          </cell>
          <cell r="N18" t="str">
            <v>toma razon</v>
          </cell>
        </row>
        <row r="19">
          <cell r="A19">
            <v>30062592</v>
          </cell>
          <cell r="B19" t="str">
            <v>REPOSICION ESCUELA RURAL JUAN A.VERA DIAZ, APECHE</v>
          </cell>
          <cell r="C19" t="str">
            <v>QUEILEN</v>
          </cell>
          <cell r="D19">
            <v>35164</v>
          </cell>
          <cell r="E19" t="str">
            <v>EQUIP</v>
          </cell>
          <cell r="F19" t="str">
            <v>MUN</v>
          </cell>
          <cell r="G19" t="str">
            <v>GLORIA</v>
          </cell>
          <cell r="H19" t="str">
            <v>25,01,2016</v>
          </cell>
          <cell r="I19">
            <v>0</v>
          </cell>
          <cell r="J19">
            <v>0</v>
          </cell>
          <cell r="K19" t="str">
            <v>RESOL 202/17,02,2016</v>
          </cell>
          <cell r="L19" t="str">
            <v>OF 1335/19,02,2016</v>
          </cell>
          <cell r="N19" t="str">
            <v>toma razon</v>
          </cell>
        </row>
        <row r="20">
          <cell r="A20">
            <v>30051749</v>
          </cell>
          <cell r="B20" t="str">
            <v>REPOSICION DEL CUARTEL DEL RETEN DE CARABINEROS QUEILEN</v>
          </cell>
          <cell r="C20" t="str">
            <v>QUEILEN</v>
          </cell>
          <cell r="D20">
            <v>43720</v>
          </cell>
          <cell r="E20" t="str">
            <v>EQUIP</v>
          </cell>
          <cell r="F20" t="str">
            <v>MUN</v>
          </cell>
          <cell r="G20" t="str">
            <v>GLORIA</v>
          </cell>
          <cell r="H20" t="str">
            <v>25,01,2016</v>
          </cell>
          <cell r="I20" t="str">
            <v>17,02,2016</v>
          </cell>
          <cell r="J20" t="str">
            <v>17,02,2016</v>
          </cell>
          <cell r="K20" t="str">
            <v>RESOL 222/17,02,2016</v>
          </cell>
          <cell r="L20" t="str">
            <v>OF 1358/22,02,2016</v>
          </cell>
          <cell r="N20" t="str">
            <v>toma razon</v>
          </cell>
        </row>
        <row r="21">
          <cell r="A21">
            <v>30115427</v>
          </cell>
          <cell r="B21" t="str">
            <v>REPOSICION ESCUELA EDUARDO FREI MONTALVA DE PALQUI</v>
          </cell>
          <cell r="C21" t="str">
            <v>C DE VELEZ</v>
          </cell>
          <cell r="D21">
            <v>12748</v>
          </cell>
          <cell r="E21" t="str">
            <v>EQUIP</v>
          </cell>
          <cell r="F21" t="str">
            <v>MUN</v>
          </cell>
          <cell r="G21" t="str">
            <v>GLORIA</v>
          </cell>
          <cell r="H21" t="str">
            <v>26,01,2016</v>
          </cell>
          <cell r="I21">
            <v>0</v>
          </cell>
          <cell r="J21">
            <v>0</v>
          </cell>
          <cell r="K21" t="str">
            <v>RESOL 206/17,02,2016</v>
          </cell>
          <cell r="L21" t="str">
            <v>OF 1333/19,02,2016</v>
          </cell>
          <cell r="N21" t="str">
            <v>toma razon</v>
          </cell>
        </row>
        <row r="22">
          <cell r="A22">
            <v>30343540</v>
          </cell>
          <cell r="B22" t="str">
            <v>REPOSICION INTERNADO MIXTO LICEO POLIVALENTE, QUEILEN</v>
          </cell>
          <cell r="C22" t="str">
            <v>QUEILEN</v>
          </cell>
          <cell r="D22">
            <v>722714</v>
          </cell>
          <cell r="E22" t="str">
            <v>OBRAS</v>
          </cell>
          <cell r="F22" t="str">
            <v>MUN</v>
          </cell>
          <cell r="G22" t="str">
            <v>GLORIA</v>
          </cell>
          <cell r="H22" t="str">
            <v>26,01,2016</v>
          </cell>
          <cell r="I22">
            <v>0</v>
          </cell>
          <cell r="J22">
            <v>0</v>
          </cell>
          <cell r="K22" t="str">
            <v>RESOL 203/14,02,2016</v>
          </cell>
          <cell r="L22" t="str">
            <v>OF 1336/19,02,2016</v>
          </cell>
          <cell r="N22" t="str">
            <v>toma razon</v>
          </cell>
        </row>
        <row r="23">
          <cell r="A23">
            <v>30087486</v>
          </cell>
          <cell r="B23" t="str">
            <v>CONSTRUCCION RELLENO SANITARIO LA LAJA</v>
          </cell>
          <cell r="C23" t="str">
            <v>PTO VARAS</v>
          </cell>
          <cell r="D23">
            <v>0</v>
          </cell>
          <cell r="E23" t="str">
            <v>MOD MONTO</v>
          </cell>
          <cell r="F23" t="str">
            <v>MUN</v>
          </cell>
          <cell r="G23" t="str">
            <v>KARIN</v>
          </cell>
          <cell r="H23" t="str">
            <v>26,01,2016</v>
          </cell>
          <cell r="I23" t="str">
            <v>19,02,2016</v>
          </cell>
          <cell r="J23" t="str">
            <v>19,02,2016</v>
          </cell>
          <cell r="K23">
            <v>0</v>
          </cell>
          <cell r="L23">
            <v>0</v>
          </cell>
          <cell r="N23" t="str">
            <v>en tramite</v>
          </cell>
        </row>
        <row r="24">
          <cell r="A24">
            <v>30116956</v>
          </cell>
          <cell r="B24" t="str">
            <v>CONSTRUCCION SISTEMA APR SECTOR ISLOTE EL CABRITO</v>
          </cell>
          <cell r="C24" t="str">
            <v>PTO OCTAY</v>
          </cell>
          <cell r="D24">
            <v>0</v>
          </cell>
          <cell r="E24" t="str">
            <v>MOD MONTO</v>
          </cell>
          <cell r="F24" t="str">
            <v>MUN</v>
          </cell>
          <cell r="G24" t="str">
            <v>IGNACIO</v>
          </cell>
          <cell r="H24" t="str">
            <v>26,01,2016</v>
          </cell>
          <cell r="I24">
            <v>0</v>
          </cell>
          <cell r="J24">
            <v>0</v>
          </cell>
          <cell r="K24" t="str">
            <v>RESOL 205/17,02,2016</v>
          </cell>
          <cell r="L24" t="str">
            <v>OF 1334/19,02,2016</v>
          </cell>
          <cell r="N24" t="str">
            <v>toma razon</v>
          </cell>
        </row>
        <row r="25">
          <cell r="A25">
            <v>20144826</v>
          </cell>
          <cell r="B25" t="str">
            <v>INSTALACION SERVICIO APR NOTUCO</v>
          </cell>
          <cell r="C25" t="str">
            <v>CHONCHI</v>
          </cell>
          <cell r="D25">
            <v>0</v>
          </cell>
          <cell r="E25" t="str">
            <v>MOD MONTO</v>
          </cell>
          <cell r="F25" t="str">
            <v>MUN</v>
          </cell>
          <cell r="G25" t="str">
            <v>ISABEL</v>
          </cell>
          <cell r="H25" t="str">
            <v>17,02,2016</v>
          </cell>
          <cell r="I25" t="str">
            <v>15,03,2016</v>
          </cell>
          <cell r="J25" t="str">
            <v>15,03,2016</v>
          </cell>
          <cell r="K25" t="str">
            <v>REOSOL AF 32/15,03,2016</v>
          </cell>
          <cell r="L25">
            <v>0</v>
          </cell>
          <cell r="M25" t="str">
            <v>TOMA RAZON 04,04,2016</v>
          </cell>
          <cell r="N25" t="str">
            <v>toma razon</v>
          </cell>
        </row>
        <row r="26">
          <cell r="A26">
            <v>30071876</v>
          </cell>
          <cell r="B26" t="str">
            <v>CONSTRUCCION POSTA DE SALUD RURAL CHAMILCO</v>
          </cell>
          <cell r="C26" t="str">
            <v>S J COSTA</v>
          </cell>
          <cell r="D26">
            <v>0</v>
          </cell>
          <cell r="E26" t="str">
            <v>MOD MONTO</v>
          </cell>
          <cell r="F26" t="str">
            <v>MUN</v>
          </cell>
          <cell r="G26" t="str">
            <v>OSVALDO</v>
          </cell>
          <cell r="H26" t="str">
            <v>17,02,2016</v>
          </cell>
          <cell r="I26" t="str">
            <v>01,03,206</v>
          </cell>
          <cell r="J26" t="str">
            <v>01,03,2016</v>
          </cell>
          <cell r="K26" t="str">
            <v>RESOL 347/11,03,2016</v>
          </cell>
          <cell r="L26" t="str">
            <v>OF1664/15,03,2016</v>
          </cell>
          <cell r="N26" t="str">
            <v>toma razon</v>
          </cell>
        </row>
        <row r="27">
          <cell r="A27">
            <v>30165522</v>
          </cell>
          <cell r="B27" t="str">
            <v>CONSERVACION Y EQUIP EDIF CIAS BOMBEROS 4 Y 5 CUARTEL GRAL</v>
          </cell>
          <cell r="C27" t="str">
            <v>OSORNO</v>
          </cell>
          <cell r="D27">
            <v>498751</v>
          </cell>
          <cell r="E27" t="str">
            <v>CONS 33</v>
          </cell>
          <cell r="F27" t="str">
            <v>SERVIU</v>
          </cell>
          <cell r="G27" t="str">
            <v>OSVALDO</v>
          </cell>
          <cell r="H27" t="str">
            <v>18,02,2016</v>
          </cell>
          <cell r="I27" t="str">
            <v>22,03,2016</v>
          </cell>
          <cell r="J27" t="str">
            <v>22,03,2016</v>
          </cell>
          <cell r="K27" t="str">
            <v>RESOL 623/25,04,2016</v>
          </cell>
          <cell r="L27" t="str">
            <v>OF 2326/29,04,2016</v>
          </cell>
          <cell r="N27" t="str">
            <v>toma razon</v>
          </cell>
        </row>
        <row r="28">
          <cell r="A28">
            <v>30135939</v>
          </cell>
          <cell r="B28" t="str">
            <v>CONSTRUCCION POSTA SALUD RURAL LOMA DE LA PIEDRA</v>
          </cell>
          <cell r="C28" t="str">
            <v>S J COSTA</v>
          </cell>
          <cell r="D28">
            <v>0</v>
          </cell>
          <cell r="E28" t="str">
            <v>MOD MONTO</v>
          </cell>
          <cell r="F28" t="str">
            <v>MUN</v>
          </cell>
          <cell r="G28" t="str">
            <v>OSVALDO</v>
          </cell>
          <cell r="H28" t="str">
            <v>18,02,2015</v>
          </cell>
          <cell r="I28" t="str">
            <v>01,03,2016</v>
          </cell>
          <cell r="J28" t="str">
            <v>01,03,2016</v>
          </cell>
          <cell r="K28" t="str">
            <v>RESOL 313/202,03,2016</v>
          </cell>
          <cell r="L28" t="str">
            <v>OF 1535/09,03,2016</v>
          </cell>
          <cell r="N28" t="str">
            <v>toma razon</v>
          </cell>
        </row>
        <row r="29">
          <cell r="A29">
            <v>30063478</v>
          </cell>
          <cell r="B29" t="str">
            <v>REPOSICION ESCUELA MAILLEN ESTERO</v>
          </cell>
          <cell r="C29" t="str">
            <v>PTO MONTT</v>
          </cell>
          <cell r="D29">
            <v>65210</v>
          </cell>
          <cell r="E29" t="str">
            <v>EQUIP</v>
          </cell>
          <cell r="F29" t="str">
            <v>MUN</v>
          </cell>
          <cell r="G29" t="str">
            <v>PAULINA</v>
          </cell>
          <cell r="H29">
            <v>0</v>
          </cell>
          <cell r="I29" t="str">
            <v>19,02,2016</v>
          </cell>
          <cell r="J29" t="str">
            <v>19,02,2016</v>
          </cell>
          <cell r="K29" t="str">
            <v>RESOL 258/23,02,2015</v>
          </cell>
          <cell r="L29" t="str">
            <v>OF 1414/25,02,2015</v>
          </cell>
          <cell r="N29" t="str">
            <v>toma razon</v>
          </cell>
        </row>
        <row r="30">
          <cell r="A30">
            <v>30125789</v>
          </cell>
          <cell r="B30" t="str">
            <v>TRANSFERENCIA MEJORAMIENTO DE LA CAPACIDAD PRODUCTIVA PRADERAS</v>
          </cell>
          <cell r="C30" t="str">
            <v>REGIONAL</v>
          </cell>
          <cell r="D30">
            <v>0</v>
          </cell>
          <cell r="E30" t="str">
            <v>MOD PLAZO Y MONTO</v>
          </cell>
          <cell r="F30" t="str">
            <v>SEREMI AGRIC</v>
          </cell>
          <cell r="G30" t="str">
            <v>RENE</v>
          </cell>
          <cell r="H30">
            <v>0</v>
          </cell>
          <cell r="I30" t="str">
            <v>22,02,2016</v>
          </cell>
          <cell r="J30" t="str">
            <v>22,02,2016</v>
          </cell>
          <cell r="K30">
            <v>0</v>
          </cell>
          <cell r="L30">
            <v>0</v>
          </cell>
          <cell r="N30" t="str">
            <v>en tramite</v>
          </cell>
        </row>
        <row r="31">
          <cell r="A31">
            <v>30086050</v>
          </cell>
          <cell r="B31" t="str">
            <v>REPOSICION ESCUELA LA CAPILLA DE ISLA CAGUACH</v>
          </cell>
          <cell r="C31" t="str">
            <v>QUINCHAO</v>
          </cell>
          <cell r="D31">
            <v>0</v>
          </cell>
          <cell r="E31" t="str">
            <v>MOD MONTO</v>
          </cell>
          <cell r="F31" t="str">
            <v>ARQ</v>
          </cell>
          <cell r="G31" t="str">
            <v>ISABEL</v>
          </cell>
          <cell r="H31" t="str">
            <v>22,02,2016</v>
          </cell>
          <cell r="I31" t="str">
            <v>02,03,2016</v>
          </cell>
          <cell r="J31" t="str">
            <v>02,03,2016</v>
          </cell>
          <cell r="K31" t="str">
            <v>RESOL 383/16,03,2016</v>
          </cell>
          <cell r="L31" t="str">
            <v>OF 1798/21,03,2016</v>
          </cell>
          <cell r="N31" t="str">
            <v>toma razon</v>
          </cell>
        </row>
        <row r="32">
          <cell r="A32">
            <v>30086022</v>
          </cell>
          <cell r="B32" t="str">
            <v>REPOSICION ESCUELA RURAL DE LLINGUA</v>
          </cell>
          <cell r="C32" t="str">
            <v>QUINCHAO</v>
          </cell>
          <cell r="D32">
            <v>0</v>
          </cell>
          <cell r="E32" t="str">
            <v>MOD MONTO</v>
          </cell>
          <cell r="F32" t="str">
            <v>ARQ</v>
          </cell>
          <cell r="G32" t="str">
            <v>ISABEL</v>
          </cell>
          <cell r="H32" t="str">
            <v>22,02,2016</v>
          </cell>
          <cell r="I32" t="str">
            <v>02,03,2016</v>
          </cell>
          <cell r="J32" t="str">
            <v>02,03,2016</v>
          </cell>
          <cell r="K32" t="str">
            <v>RESOL 400/18,03,2016</v>
          </cell>
          <cell r="L32" t="str">
            <v>OF 2713/23,05,2016</v>
          </cell>
          <cell r="N32" t="str">
            <v>toma razon</v>
          </cell>
        </row>
        <row r="33">
          <cell r="A33">
            <v>30082185</v>
          </cell>
          <cell r="B33" t="str">
            <v>MEJORAMIENTO PLAZA DE ARMAS DE VILLA SANTA LUCIA, CHAITEN</v>
          </cell>
          <cell r="C33" t="str">
            <v>CHAITEN</v>
          </cell>
          <cell r="D33">
            <v>0</v>
          </cell>
          <cell r="E33" t="str">
            <v>MOD MONTO</v>
          </cell>
          <cell r="F33" t="str">
            <v>SERVIU</v>
          </cell>
          <cell r="G33" t="str">
            <v>FABRI</v>
          </cell>
          <cell r="H33" t="str">
            <v>23,02,2016</v>
          </cell>
          <cell r="I33" t="str">
            <v>17,03,2016</v>
          </cell>
          <cell r="J33" t="str">
            <v>17,03,2016</v>
          </cell>
          <cell r="K33" t="str">
            <v>RESOL 403/21,03,2016</v>
          </cell>
          <cell r="L33" t="str">
            <v>OF 1902/23,03,2016</v>
          </cell>
          <cell r="N33" t="str">
            <v>toma razon</v>
          </cell>
        </row>
        <row r="34">
          <cell r="A34">
            <v>30136317</v>
          </cell>
          <cell r="B34" t="str">
            <v>CAPACITACION ASESORIA TECNICA TURISMO RURAL PEQUEÑOS AGRIC</v>
          </cell>
          <cell r="C34" t="str">
            <v>REGIONAL</v>
          </cell>
          <cell r="D34">
            <v>0</v>
          </cell>
          <cell r="E34" t="str">
            <v>MOD PLAZO</v>
          </cell>
          <cell r="F34" t="str">
            <v>INDAP</v>
          </cell>
          <cell r="G34">
            <v>0</v>
          </cell>
          <cell r="H34">
            <v>0</v>
          </cell>
          <cell r="I34">
            <v>0</v>
          </cell>
          <cell r="J34">
            <v>0</v>
          </cell>
          <cell r="K34" t="str">
            <v>RESOL 219/17,02,2016</v>
          </cell>
          <cell r="L34" t="str">
            <v>OF 1359/22,02,2016</v>
          </cell>
          <cell r="N34" t="str">
            <v>toma razon</v>
          </cell>
        </row>
        <row r="35">
          <cell r="A35">
            <v>30125849</v>
          </cell>
          <cell r="B35" t="str">
            <v>CONSTRUCCION CENTRO REFERENCIA Y DIAGNOSTICO MEDICO OSORNO</v>
          </cell>
          <cell r="C35" t="str">
            <v>OSORNO</v>
          </cell>
          <cell r="D35">
            <v>2624260</v>
          </cell>
          <cell r="E35" t="str">
            <v>EJEC</v>
          </cell>
          <cell r="F35" t="str">
            <v>MUN</v>
          </cell>
          <cell r="G35">
            <v>0</v>
          </cell>
          <cell r="H35">
            <v>0</v>
          </cell>
          <cell r="I35">
            <v>0</v>
          </cell>
          <cell r="J35">
            <v>0</v>
          </cell>
          <cell r="K35" t="str">
            <v>RESOL 200/16,02,2016</v>
          </cell>
          <cell r="L35" t="str">
            <v>OF 1331/19,02,2016</v>
          </cell>
          <cell r="N35" t="str">
            <v>toma razon</v>
          </cell>
        </row>
        <row r="36">
          <cell r="A36">
            <v>30361522</v>
          </cell>
          <cell r="B36" t="str">
            <v>CONSERVACION 23,8 KMS DE CAMINOS RURALES COMUNA LOS MUERMOS</v>
          </cell>
          <cell r="C36" t="str">
            <v>LOS MUERMOS</v>
          </cell>
          <cell r="D36">
            <v>458623</v>
          </cell>
          <cell r="E36" t="str">
            <v>EJEC</v>
          </cell>
          <cell r="F36" t="str">
            <v>MUN</v>
          </cell>
          <cell r="G36">
            <v>0</v>
          </cell>
          <cell r="H36">
            <v>0</v>
          </cell>
          <cell r="I36">
            <v>0</v>
          </cell>
          <cell r="J36">
            <v>0</v>
          </cell>
          <cell r="K36" t="str">
            <v>RESOL 223/17,02,2016</v>
          </cell>
          <cell r="L36" t="str">
            <v>OF 1357/22,02,2016</v>
          </cell>
          <cell r="N36" t="str">
            <v>toma razon</v>
          </cell>
        </row>
        <row r="37">
          <cell r="A37">
            <v>30072372</v>
          </cell>
          <cell r="B37" t="str">
            <v>AMPLIACION ESCUELA BASICA FUTALEUFU PARA ENSEÑANZA MEDIA</v>
          </cell>
          <cell r="C37" t="str">
            <v>FUTALEUFU</v>
          </cell>
          <cell r="D37">
            <v>0</v>
          </cell>
          <cell r="E37" t="str">
            <v>MOD MONTO</v>
          </cell>
          <cell r="F37" t="str">
            <v>ARQ</v>
          </cell>
          <cell r="G37" t="str">
            <v>IGNACIO</v>
          </cell>
          <cell r="H37" t="str">
            <v>24,02,2016</v>
          </cell>
          <cell r="I37" t="str">
            <v>15,03,2016</v>
          </cell>
          <cell r="J37" t="str">
            <v>15,03,2016</v>
          </cell>
          <cell r="K37" t="str">
            <v>RESOL 382/16,03,2016</v>
          </cell>
          <cell r="L37" t="str">
            <v>OF 1796/21,03,2016</v>
          </cell>
          <cell r="N37" t="str">
            <v>toma razon</v>
          </cell>
        </row>
        <row r="38">
          <cell r="A38">
            <v>30067012</v>
          </cell>
          <cell r="B38" t="str">
            <v>REPOSICION PARCIAL LICEO LAS AMERICAS ENTRE LAGOS</v>
          </cell>
          <cell r="C38" t="str">
            <v>PUYEHUE</v>
          </cell>
          <cell r="D38">
            <v>2185047</v>
          </cell>
          <cell r="E38" t="str">
            <v>EJEC</v>
          </cell>
          <cell r="F38" t="str">
            <v>MUN</v>
          </cell>
          <cell r="G38" t="str">
            <v>IGNACIO</v>
          </cell>
          <cell r="H38">
            <v>0</v>
          </cell>
          <cell r="I38" t="str">
            <v>24,02,2016</v>
          </cell>
          <cell r="J38" t="str">
            <v>24,02,2016</v>
          </cell>
          <cell r="K38" t="str">
            <v>RESOL 261/24,02,2016</v>
          </cell>
          <cell r="L38" t="str">
            <v>OF 1482/02,03,2016</v>
          </cell>
          <cell r="N38" t="str">
            <v>toma razon</v>
          </cell>
        </row>
        <row r="39">
          <cell r="A39">
            <v>30133755</v>
          </cell>
          <cell r="B39" t="str">
            <v>CONSERVACION RED VIAL DE VARIOS CAMINOS PAVIMENTADOS 2013</v>
          </cell>
          <cell r="C39">
            <v>0</v>
          </cell>
          <cell r="D39">
            <v>0</v>
          </cell>
          <cell r="E39" t="str">
            <v>MOD MONTO</v>
          </cell>
          <cell r="F39" t="str">
            <v>VIALIDAD</v>
          </cell>
          <cell r="G39" t="str">
            <v>PAOLA</v>
          </cell>
          <cell r="H39" t="str">
            <v>29,02,2016</v>
          </cell>
          <cell r="I39" t="str">
            <v>17,03,2016</v>
          </cell>
          <cell r="J39" t="str">
            <v>17,03,2016</v>
          </cell>
          <cell r="K39" t="str">
            <v>RESOL 402/21,03,2016</v>
          </cell>
          <cell r="L39" t="str">
            <v>OF1903/23,03,2016</v>
          </cell>
          <cell r="N39" t="str">
            <v>toma razon</v>
          </cell>
        </row>
        <row r="40">
          <cell r="A40">
            <v>30196273</v>
          </cell>
          <cell r="B40" t="str">
            <v>REPOSICION CAMIONES RECOLECTORES Y ADQUISICION CONTENEDORES</v>
          </cell>
          <cell r="C40" t="str">
            <v>LLANQUIHUE</v>
          </cell>
          <cell r="D40">
            <v>261252</v>
          </cell>
          <cell r="E40" t="str">
            <v>EQUIP 29</v>
          </cell>
          <cell r="F40" t="str">
            <v>MUN</v>
          </cell>
          <cell r="G40" t="str">
            <v>PAOLA</v>
          </cell>
          <cell r="H40">
            <v>0</v>
          </cell>
          <cell r="I40" t="str">
            <v>01,03,2016</v>
          </cell>
          <cell r="J40" t="str">
            <v>01,03,2016</v>
          </cell>
          <cell r="K40" t="str">
            <v>RESOL AF 026/03,03,2016</v>
          </cell>
          <cell r="L40" t="str">
            <v>OF 1963/04,04,2016</v>
          </cell>
          <cell r="M40" t="str">
            <v>TOMA RAZON 31,03,2016</v>
          </cell>
          <cell r="N40" t="str">
            <v>toma razon</v>
          </cell>
        </row>
        <row r="41">
          <cell r="A41">
            <v>30115252</v>
          </cell>
          <cell r="B41" t="str">
            <v>CONSTRUCCION SISTEMA APR GUAPILACUY</v>
          </cell>
          <cell r="C41" t="str">
            <v>ANCUD</v>
          </cell>
          <cell r="D41">
            <v>469412</v>
          </cell>
          <cell r="E41" t="str">
            <v>OBRAS</v>
          </cell>
          <cell r="F41" t="str">
            <v>MUN</v>
          </cell>
          <cell r="G41" t="str">
            <v>ISABEL</v>
          </cell>
          <cell r="H41" t="str">
            <v>11,03,2016</v>
          </cell>
          <cell r="I41" t="str">
            <v>06,04,2016</v>
          </cell>
          <cell r="J41" t="str">
            <v>06,04,2016</v>
          </cell>
          <cell r="K41" t="str">
            <v>RESOL 550/13,04,2016</v>
          </cell>
          <cell r="L41" t="str">
            <v>OF 2151/15,04,2016</v>
          </cell>
          <cell r="N41" t="str">
            <v>toma razon</v>
          </cell>
        </row>
        <row r="42">
          <cell r="A42">
            <v>20132784</v>
          </cell>
          <cell r="B42" t="str">
            <v>CONSTRUCCION ALCANTARILLADO Y P.T.A.S. LOCALIDAD PILMAIQUEN</v>
          </cell>
          <cell r="C42" t="str">
            <v>PUYEHUE</v>
          </cell>
          <cell r="D42">
            <v>0</v>
          </cell>
          <cell r="E42" t="str">
            <v>MOD PLAZO</v>
          </cell>
          <cell r="F42" t="str">
            <v>SERVIU</v>
          </cell>
          <cell r="G42" t="str">
            <v>OSVALDO</v>
          </cell>
          <cell r="H42" t="str">
            <v>11,03,2016</v>
          </cell>
          <cell r="I42" t="str">
            <v>11,03,2016</v>
          </cell>
          <cell r="J42" t="str">
            <v>11,03,2016</v>
          </cell>
          <cell r="K42" t="str">
            <v>RESOL AF 031/15,03,2016</v>
          </cell>
          <cell r="L42" t="str">
            <v>OF 2101/13,04,2016</v>
          </cell>
          <cell r="M42" t="str">
            <v>TOMA RAZON 07,04,2016</v>
          </cell>
          <cell r="N42" t="str">
            <v>toma razon</v>
          </cell>
        </row>
        <row r="43">
          <cell r="A43">
            <v>0</v>
          </cell>
          <cell r="B43" t="str">
            <v>CONVENIO COLABORACION OO.HH.</v>
          </cell>
          <cell r="C43">
            <v>0</v>
          </cell>
          <cell r="D43">
            <v>0</v>
          </cell>
          <cell r="E43">
            <v>0</v>
          </cell>
          <cell r="F43">
            <v>0</v>
          </cell>
          <cell r="G43">
            <v>0</v>
          </cell>
          <cell r="H43">
            <v>0</v>
          </cell>
          <cell r="I43" t="str">
            <v>11,03,2016</v>
          </cell>
          <cell r="J43" t="str">
            <v>11,03,2016</v>
          </cell>
          <cell r="K43" t="str">
            <v>RESOL 359/15,03,2016</v>
          </cell>
          <cell r="L43" t="str">
            <v>OF 1810/21,03,2016</v>
          </cell>
          <cell r="N43" t="str">
            <v>toma razon</v>
          </cell>
        </row>
        <row r="44">
          <cell r="A44">
            <v>30254072</v>
          </cell>
          <cell r="B44" t="str">
            <v>MEJORAMIENTO AVDA ROBERTO SIMPSON SECTOR CASMA</v>
          </cell>
          <cell r="C44" t="str">
            <v>FRUTILLAR</v>
          </cell>
          <cell r="D44">
            <v>0</v>
          </cell>
          <cell r="E44" t="str">
            <v>MOD MONTO</v>
          </cell>
          <cell r="F44" t="str">
            <v>MUN</v>
          </cell>
          <cell r="G44" t="str">
            <v>EDGARDO</v>
          </cell>
          <cell r="H44" t="str">
            <v>14,03,2016</v>
          </cell>
          <cell r="I44" t="str">
            <v>04,05,2016</v>
          </cell>
          <cell r="J44" t="str">
            <v>04,05,2016</v>
          </cell>
          <cell r="K44" t="str">
            <v>RESOL 736/12,05,2016</v>
          </cell>
          <cell r="L44" t="str">
            <v>OF 2632/17,05,2016</v>
          </cell>
          <cell r="N44" t="str">
            <v>toma razon</v>
          </cell>
        </row>
        <row r="45">
          <cell r="A45">
            <v>30134020</v>
          </cell>
          <cell r="B45" t="str">
            <v>REPOSICION POSTA TEHUACO-QUETALCO COMUNA DALCAHUE</v>
          </cell>
          <cell r="C45" t="str">
            <v>DALCAHUE</v>
          </cell>
          <cell r="D45">
            <v>383583</v>
          </cell>
          <cell r="E45" t="str">
            <v>OBRAS</v>
          </cell>
          <cell r="F45" t="str">
            <v>MUN</v>
          </cell>
          <cell r="G45" t="str">
            <v>ISABEL</v>
          </cell>
          <cell r="H45" t="str">
            <v>14,03,2016</v>
          </cell>
          <cell r="I45" t="str">
            <v>04,04,2016</v>
          </cell>
          <cell r="J45" t="str">
            <v>04,04,2016</v>
          </cell>
          <cell r="K45" t="str">
            <v>RESOL 529/11,04,2016</v>
          </cell>
          <cell r="L45" t="str">
            <v>OF 2100/13,04,2016</v>
          </cell>
          <cell r="N45" t="str">
            <v>toma razon</v>
          </cell>
        </row>
        <row r="46">
          <cell r="A46">
            <v>30080729</v>
          </cell>
          <cell r="B46" t="str">
            <v>REPOSICION CENTRO DE SALUD FAMILIAR ANGELMO, PUERTO MONTT</v>
          </cell>
          <cell r="C46" t="str">
            <v>PUERTO MONTT</v>
          </cell>
          <cell r="D46">
            <v>102742</v>
          </cell>
          <cell r="E46" t="str">
            <v>DISEÑO</v>
          </cell>
          <cell r="F46" t="str">
            <v>MUN</v>
          </cell>
          <cell r="G46" t="str">
            <v>PAOLA</v>
          </cell>
          <cell r="H46" t="str">
            <v>14,03,2016</v>
          </cell>
          <cell r="I46">
            <v>0</v>
          </cell>
          <cell r="J46">
            <v>0</v>
          </cell>
          <cell r="K46">
            <v>0</v>
          </cell>
          <cell r="L46">
            <v>0</v>
          </cell>
          <cell r="N46" t="str">
            <v>sectorialista</v>
          </cell>
        </row>
        <row r="47">
          <cell r="A47">
            <v>30134716</v>
          </cell>
          <cell r="B47" t="str">
            <v>MEJORAMIENTO 5 CALLES DE FRESIA URBANO, COMUNA DE FRESIA</v>
          </cell>
          <cell r="C47" t="str">
            <v>FRESIA</v>
          </cell>
          <cell r="D47">
            <v>410729</v>
          </cell>
          <cell r="E47" t="str">
            <v>OBRAS</v>
          </cell>
          <cell r="F47" t="str">
            <v>MUN</v>
          </cell>
          <cell r="G47" t="str">
            <v>EDGARDO</v>
          </cell>
          <cell r="H47" t="str">
            <v>16,03,2016</v>
          </cell>
          <cell r="I47" t="str">
            <v>24,03,2016</v>
          </cell>
          <cell r="J47" t="str">
            <v>24,03,2016</v>
          </cell>
          <cell r="K47" t="str">
            <v>RESOL 443/29,03,2016</v>
          </cell>
          <cell r="L47" t="str">
            <v>OF 1987/07,2016</v>
          </cell>
          <cell r="N47" t="str">
            <v>toma razon</v>
          </cell>
        </row>
        <row r="48">
          <cell r="A48">
            <v>30242727</v>
          </cell>
          <cell r="B48" t="str">
            <v>CONSERVACION PERIODICA CAMINO BASICO SANTA BARBARA-CHANA ROL W 807, COMUNA CHAITEN</v>
          </cell>
          <cell r="C48" t="str">
            <v>CHAITEN</v>
          </cell>
          <cell r="D48">
            <v>1619261</v>
          </cell>
          <cell r="E48" t="str">
            <v>CONS 33</v>
          </cell>
          <cell r="F48" t="str">
            <v>VIALIDAD</v>
          </cell>
          <cell r="G48" t="str">
            <v>VICTOR</v>
          </cell>
          <cell r="H48" t="str">
            <v>21,03,2016</v>
          </cell>
          <cell r="I48">
            <v>0</v>
          </cell>
          <cell r="J48">
            <v>0</v>
          </cell>
          <cell r="K48">
            <v>0</v>
          </cell>
          <cell r="L48">
            <v>0</v>
          </cell>
          <cell r="N48" t="str">
            <v>sectorialista</v>
          </cell>
        </row>
        <row r="49">
          <cell r="A49">
            <v>30269724</v>
          </cell>
          <cell r="B49" t="str">
            <v>CONSTRUCCION CANCHA SINTETICA Y ESTADIO MUNICIPAL PUAUCHO</v>
          </cell>
          <cell r="C49" t="str">
            <v>S J COSTA</v>
          </cell>
          <cell r="D49">
            <v>0</v>
          </cell>
          <cell r="E49" t="str">
            <v>MOD MONTO</v>
          </cell>
          <cell r="F49" t="str">
            <v>MUN</v>
          </cell>
          <cell r="G49" t="str">
            <v>OSVALDO</v>
          </cell>
          <cell r="H49" t="str">
            <v>21,03,2016</v>
          </cell>
          <cell r="I49" t="str">
            <v>04,04,2016</v>
          </cell>
          <cell r="J49" t="str">
            <v>04,04,2016</v>
          </cell>
          <cell r="K49" t="str">
            <v>RESOL 463/06,04,2016</v>
          </cell>
          <cell r="L49" t="str">
            <v>OF 1991/07,04,2016</v>
          </cell>
          <cell r="N49" t="str">
            <v>toma razon</v>
          </cell>
        </row>
        <row r="50">
          <cell r="A50">
            <v>30042711</v>
          </cell>
          <cell r="B50" t="str">
            <v>REPOSICION POSTA DE SALUD RURAL ASTILLEROS</v>
          </cell>
          <cell r="C50" t="str">
            <v>MAULLIN</v>
          </cell>
          <cell r="D50">
            <v>10524</v>
          </cell>
          <cell r="E50" t="str">
            <v>EQUIP</v>
          </cell>
          <cell r="F50" t="str">
            <v>MUN</v>
          </cell>
          <cell r="G50" t="str">
            <v>KARIN</v>
          </cell>
          <cell r="H50" t="str">
            <v>21,03,2016</v>
          </cell>
          <cell r="I50" t="str">
            <v>13,04,2016</v>
          </cell>
          <cell r="J50" t="str">
            <v>13,04,2016</v>
          </cell>
          <cell r="K50" t="str">
            <v>RESOL 586/18,04,2016</v>
          </cell>
          <cell r="L50" t="str">
            <v>OF 2209/20,04,2016</v>
          </cell>
          <cell r="N50" t="str">
            <v>toma razon</v>
          </cell>
        </row>
        <row r="51">
          <cell r="A51">
            <v>30085373</v>
          </cell>
          <cell r="B51" t="str">
            <v>REPOSICION ESTADIO MUNICIPAL DE FRUTILLAR</v>
          </cell>
          <cell r="C51" t="str">
            <v>FRUTILLAR</v>
          </cell>
          <cell r="D51">
            <v>1317767</v>
          </cell>
          <cell r="E51" t="str">
            <v>OBRAS</v>
          </cell>
          <cell r="F51" t="str">
            <v>MUN</v>
          </cell>
          <cell r="G51" t="str">
            <v>PAOLA</v>
          </cell>
          <cell r="H51" t="str">
            <v>21,03,2016</v>
          </cell>
          <cell r="I51" t="str">
            <v>06,04,2016</v>
          </cell>
          <cell r="J51" t="str">
            <v>06,04,2016</v>
          </cell>
          <cell r="K51" t="str">
            <v>RESOL 551/13,04,2016</v>
          </cell>
          <cell r="L51" t="str">
            <v>OF 2152/15,04,2016</v>
          </cell>
          <cell r="N51" t="str">
            <v>toma razon</v>
          </cell>
        </row>
        <row r="52">
          <cell r="A52">
            <v>30342773</v>
          </cell>
          <cell r="B52" t="str">
            <v xml:space="preserve">MEJORAMIENTO RUTA V-69 SECTOR RALUN COCHAMO </v>
          </cell>
          <cell r="C52" t="str">
            <v>COCHAMO</v>
          </cell>
          <cell r="D52">
            <v>5648425</v>
          </cell>
          <cell r="E52" t="str">
            <v>OBRAS</v>
          </cell>
          <cell r="F52" t="str">
            <v>VIALIDAD</v>
          </cell>
          <cell r="G52" t="str">
            <v>PAULINA</v>
          </cell>
          <cell r="H52" t="str">
            <v>05,04,2016</v>
          </cell>
          <cell r="I52" t="str">
            <v>07,07,2016</v>
          </cell>
          <cell r="J52" t="str">
            <v>07,07,2016</v>
          </cell>
          <cell r="K52" t="str">
            <v>RESOL 1094/08,07,2016</v>
          </cell>
          <cell r="L52">
            <v>0</v>
          </cell>
          <cell r="N52" t="str">
            <v>toma razon</v>
          </cell>
        </row>
        <row r="53">
          <cell r="A53">
            <v>30212322</v>
          </cell>
          <cell r="B53" t="str">
            <v>CONSTRUCCION SERVICIO APR SECTOR RURAL DE LINEA SIN NOMBRE</v>
          </cell>
          <cell r="C53" t="str">
            <v>FRESIA</v>
          </cell>
          <cell r="D53">
            <v>0</v>
          </cell>
          <cell r="E53" t="str">
            <v>MOD MONTO</v>
          </cell>
          <cell r="F53" t="str">
            <v>MUN</v>
          </cell>
          <cell r="G53" t="str">
            <v>PAULINA</v>
          </cell>
          <cell r="H53" t="str">
            <v>15,04,2016</v>
          </cell>
          <cell r="I53" t="str">
            <v>18,04,2016</v>
          </cell>
          <cell r="J53" t="str">
            <v>18,04,2016</v>
          </cell>
          <cell r="K53" t="str">
            <v>RESOL 634/27,04,2016</v>
          </cell>
          <cell r="L53" t="str">
            <v>OF 2411/02,05,2016</v>
          </cell>
          <cell r="N53" t="str">
            <v>toma razon</v>
          </cell>
        </row>
        <row r="54">
          <cell r="A54">
            <v>30133607</v>
          </cell>
          <cell r="B54" t="str">
            <v>CONSTRUCCION SISTEMA DE APR DE CAÑAL-COIHUERIA Y PANTANAL</v>
          </cell>
          <cell r="C54" t="str">
            <v>FRESIA</v>
          </cell>
          <cell r="D54">
            <v>0</v>
          </cell>
          <cell r="E54" t="str">
            <v>MOD MONTO</v>
          </cell>
          <cell r="F54" t="str">
            <v>MUN</v>
          </cell>
          <cell r="G54" t="str">
            <v>PAULINA</v>
          </cell>
          <cell r="H54" t="str">
            <v>05,04,2016</v>
          </cell>
          <cell r="I54">
            <v>0</v>
          </cell>
          <cell r="J54">
            <v>0</v>
          </cell>
          <cell r="K54" t="str">
            <v>RESOL 610/20,04,2016</v>
          </cell>
          <cell r="L54" t="str">
            <v>OF 2275/22,04,2016</v>
          </cell>
          <cell r="N54" t="str">
            <v>toma razon</v>
          </cell>
        </row>
        <row r="55">
          <cell r="A55">
            <v>30076574</v>
          </cell>
          <cell r="B55" t="str">
            <v>REPOSICION EDIFICIO CONSISTORIAL LLANQUIHUE</v>
          </cell>
          <cell r="C55" t="str">
            <v>LLANQUIHUE</v>
          </cell>
          <cell r="D55">
            <v>0</v>
          </cell>
          <cell r="E55" t="str">
            <v>MOD MONTO DIS</v>
          </cell>
          <cell r="F55" t="str">
            <v>MUN</v>
          </cell>
          <cell r="G55" t="str">
            <v>PAOLA</v>
          </cell>
          <cell r="H55" t="str">
            <v>06,04,2016</v>
          </cell>
          <cell r="I55" t="str">
            <v>18,04,2016</v>
          </cell>
          <cell r="J55" t="str">
            <v>18,04,2016</v>
          </cell>
          <cell r="K55" t="str">
            <v>RESOL 609/20,04,2016</v>
          </cell>
          <cell r="L55" t="str">
            <v>OF 2274/22,04,2016</v>
          </cell>
          <cell r="N55" t="str">
            <v>toma razon</v>
          </cell>
        </row>
        <row r="56">
          <cell r="A56">
            <v>30171875</v>
          </cell>
          <cell r="B56" t="str">
            <v>REPOSICION POSTA DE SALUD RURAL COLIGUAL PURRANQUE</v>
          </cell>
          <cell r="C56" t="str">
            <v>PURRANQUE</v>
          </cell>
          <cell r="D56">
            <v>19769</v>
          </cell>
          <cell r="E56" t="str">
            <v>DISEÑO</v>
          </cell>
          <cell r="F56" t="str">
            <v>MUN</v>
          </cell>
          <cell r="G56" t="str">
            <v>OSVALDO</v>
          </cell>
          <cell r="H56" t="str">
            <v>06,04,2016</v>
          </cell>
          <cell r="I56" t="str">
            <v>13,04,2016</v>
          </cell>
          <cell r="J56" t="str">
            <v>13,04,2016</v>
          </cell>
          <cell r="K56" t="str">
            <v>RESOL 585/20,04,2016</v>
          </cell>
          <cell r="L56" t="str">
            <v>OF 2211/20,04,2016</v>
          </cell>
          <cell r="N56" t="str">
            <v>toma razon</v>
          </cell>
        </row>
        <row r="57">
          <cell r="A57">
            <v>30171923</v>
          </cell>
          <cell r="B57" t="str">
            <v>REPOSICION POSTA SALUD RURAL HUEYUSCA PURRANQUE</v>
          </cell>
          <cell r="C57" t="str">
            <v>PURRANQUE</v>
          </cell>
          <cell r="D57">
            <v>20640</v>
          </cell>
          <cell r="E57" t="str">
            <v>DISEÑO</v>
          </cell>
          <cell r="F57" t="str">
            <v>MUN</v>
          </cell>
          <cell r="G57" t="str">
            <v>OSVALDO</v>
          </cell>
          <cell r="H57" t="str">
            <v>06,04,2016</v>
          </cell>
          <cell r="I57" t="str">
            <v>13,04,2016</v>
          </cell>
          <cell r="J57" t="str">
            <v>13,04,2016</v>
          </cell>
          <cell r="K57" t="str">
            <v>RESOL 584/20,04,2016</v>
          </cell>
          <cell r="L57" t="str">
            <v>OF 2210/20,04,2016</v>
          </cell>
          <cell r="N57" t="str">
            <v>toma razon</v>
          </cell>
        </row>
        <row r="58">
          <cell r="A58">
            <v>30087303</v>
          </cell>
          <cell r="B58" t="str">
            <v>REPOSICION POSTA RURAL DE RIO SUR</v>
          </cell>
          <cell r="C58" t="str">
            <v>PUERTO VARAS</v>
          </cell>
          <cell r="D58">
            <v>0</v>
          </cell>
          <cell r="E58" t="str">
            <v>MOD MONTO</v>
          </cell>
          <cell r="F58" t="str">
            <v xml:space="preserve">MUN </v>
          </cell>
          <cell r="G58" t="str">
            <v>PAULINA</v>
          </cell>
          <cell r="H58" t="str">
            <v>06,04,2016</v>
          </cell>
          <cell r="I58" t="str">
            <v>22,04,2016</v>
          </cell>
          <cell r="J58" t="str">
            <v>22,04,2016</v>
          </cell>
          <cell r="K58">
            <v>0</v>
          </cell>
          <cell r="L58">
            <v>0</v>
          </cell>
          <cell r="N58" t="str">
            <v>en tramite</v>
          </cell>
        </row>
        <row r="59">
          <cell r="A59">
            <v>30129615</v>
          </cell>
          <cell r="B59" t="str">
            <v>MEJORAMIENTO CANCHA FATIMA, COMUNA DE ANCUD</v>
          </cell>
          <cell r="C59" t="str">
            <v>ANCUD</v>
          </cell>
          <cell r="D59">
            <v>0</v>
          </cell>
          <cell r="E59" t="str">
            <v>MOD MONTO</v>
          </cell>
          <cell r="F59" t="str">
            <v>MUN</v>
          </cell>
          <cell r="G59" t="str">
            <v>GLORIA</v>
          </cell>
          <cell r="H59" t="str">
            <v>30,03,2016</v>
          </cell>
          <cell r="I59" t="str">
            <v>06,04,2016</v>
          </cell>
          <cell r="J59" t="str">
            <v>06,04,2016</v>
          </cell>
          <cell r="K59" t="str">
            <v>RESOL 442/24,03,2016</v>
          </cell>
          <cell r="L59" t="str">
            <v>OF 2153/15,04,2016</v>
          </cell>
          <cell r="N59" t="str">
            <v>toma razon</v>
          </cell>
        </row>
        <row r="60">
          <cell r="A60">
            <v>30394874</v>
          </cell>
          <cell r="B60" t="str">
            <v>ADQUISICION CAMION COMPACTADOR Y CONTENEDORES BASURA</v>
          </cell>
          <cell r="C60" t="str">
            <v>FRESIA</v>
          </cell>
          <cell r="D60">
            <v>205556</v>
          </cell>
          <cell r="E60" t="str">
            <v>EQUIP 29</v>
          </cell>
          <cell r="F60" t="str">
            <v>MUN</v>
          </cell>
          <cell r="G60" t="str">
            <v>EDGARDO</v>
          </cell>
          <cell r="H60" t="str">
            <v>11,04,2016</v>
          </cell>
          <cell r="I60" t="str">
            <v>20,04,2016</v>
          </cell>
          <cell r="J60" t="str">
            <v>20,04,2016</v>
          </cell>
          <cell r="K60" t="str">
            <v>RESOL 621/25,04,2016</v>
          </cell>
          <cell r="L60" t="str">
            <v>OF 2325/29,04,2016</v>
          </cell>
          <cell r="N60" t="str">
            <v>toma razon</v>
          </cell>
        </row>
        <row r="61">
          <cell r="A61">
            <v>20144826</v>
          </cell>
          <cell r="B61" t="str">
            <v>INSTALACION DEL SERVICIO DE AGUA POTABLE RURAL NOTUCO</v>
          </cell>
          <cell r="C61" t="str">
            <v>CHONCHI</v>
          </cell>
          <cell r="D61">
            <v>0</v>
          </cell>
          <cell r="E61" t="str">
            <v>MOD MONTO</v>
          </cell>
          <cell r="F61" t="str">
            <v>MUN</v>
          </cell>
          <cell r="G61" t="str">
            <v>GLORIA</v>
          </cell>
          <cell r="H61" t="str">
            <v>11,04,2016</v>
          </cell>
          <cell r="I61" t="str">
            <v>13,04,2016</v>
          </cell>
          <cell r="J61" t="str">
            <v>13,04,2016</v>
          </cell>
          <cell r="K61" t="str">
            <v>RESOL AF 032/15,03,2016</v>
          </cell>
          <cell r="L61" t="str">
            <v>OF 2023/11,04,2016</v>
          </cell>
          <cell r="M61" t="str">
            <v>TOMA RAZON 04,04,2016</v>
          </cell>
          <cell r="N61" t="str">
            <v>toma razon</v>
          </cell>
        </row>
        <row r="62">
          <cell r="A62">
            <v>30428380</v>
          </cell>
          <cell r="B62" t="str">
            <v>CONSERVACION MERCADO MUNICIPAL DE MAULLIN</v>
          </cell>
          <cell r="C62" t="str">
            <v>MAULLIN</v>
          </cell>
          <cell r="D62">
            <v>239257</v>
          </cell>
          <cell r="E62" t="str">
            <v>CONS 33</v>
          </cell>
          <cell r="F62" t="str">
            <v>MUN</v>
          </cell>
          <cell r="G62" t="str">
            <v>PAOLA</v>
          </cell>
          <cell r="H62" t="str">
            <v>12,04,2016</v>
          </cell>
          <cell r="I62" t="str">
            <v>18,04,2016</v>
          </cell>
          <cell r="J62" t="str">
            <v>18,04,2016</v>
          </cell>
          <cell r="K62" t="str">
            <v>RESOL 633/27,04,2016</v>
          </cell>
          <cell r="L62" t="str">
            <v>OF 2412/02,05,2016</v>
          </cell>
          <cell r="N62" t="str">
            <v>toma razon</v>
          </cell>
        </row>
        <row r="63">
          <cell r="A63">
            <v>30079324</v>
          </cell>
          <cell r="B63" t="str">
            <v>MEJORAMIENTO ESTADIO FISCAL DE CHONCHI</v>
          </cell>
          <cell r="C63" t="str">
            <v>CHONCHI</v>
          </cell>
          <cell r="D63">
            <v>28683</v>
          </cell>
          <cell r="E63" t="str">
            <v>EQUIP</v>
          </cell>
          <cell r="F63" t="str">
            <v>MUN</v>
          </cell>
          <cell r="G63" t="str">
            <v>GLORIA</v>
          </cell>
          <cell r="H63" t="str">
            <v>12,04,2016</v>
          </cell>
          <cell r="I63" t="str">
            <v>20,04,2016</v>
          </cell>
          <cell r="J63" t="str">
            <v>20,04,2016</v>
          </cell>
          <cell r="K63" t="str">
            <v>RESOL 622/25,04,2016</v>
          </cell>
          <cell r="L63" t="str">
            <v>OF 2327/29,04,2016</v>
          </cell>
          <cell r="N63" t="str">
            <v>toma razon</v>
          </cell>
        </row>
        <row r="64">
          <cell r="A64">
            <v>30290372</v>
          </cell>
          <cell r="B64" t="str">
            <v>MEJORAMIENTO DIVERSAS CALLES DEL SECTOR CASMA FRUTILLAR</v>
          </cell>
          <cell r="C64" t="str">
            <v>FRUTILLAR</v>
          </cell>
          <cell r="D64">
            <v>759528</v>
          </cell>
          <cell r="E64" t="str">
            <v>OBRAS</v>
          </cell>
          <cell r="F64" t="str">
            <v>MUN</v>
          </cell>
          <cell r="G64" t="str">
            <v>PAOLA</v>
          </cell>
          <cell r="H64" t="str">
            <v>13,04,2016</v>
          </cell>
          <cell r="I64" t="str">
            <v>17,05,2016</v>
          </cell>
          <cell r="J64" t="str">
            <v>17,05,2016</v>
          </cell>
          <cell r="K64">
            <v>0</v>
          </cell>
          <cell r="L64">
            <v>0</v>
          </cell>
          <cell r="N64" t="str">
            <v>en tramite</v>
          </cell>
        </row>
        <row r="65">
          <cell r="A65">
            <v>20190549</v>
          </cell>
          <cell r="B65" t="str">
            <v>AMPLIACION Y REMODELACION CONSULTORIO ANTONIO VARAS</v>
          </cell>
          <cell r="C65" t="str">
            <v>PUERTO MONTT</v>
          </cell>
          <cell r="D65">
            <v>0</v>
          </cell>
          <cell r="E65" t="str">
            <v>MOD MONTO</v>
          </cell>
          <cell r="F65" t="str">
            <v>ARQ</v>
          </cell>
          <cell r="G65" t="str">
            <v>EDGARDO</v>
          </cell>
          <cell r="H65" t="str">
            <v>14,04,2016</v>
          </cell>
          <cell r="I65" t="str">
            <v>14,04,2016</v>
          </cell>
          <cell r="J65" t="str">
            <v>14,04,2016</v>
          </cell>
          <cell r="K65" t="str">
            <v>RESOL 587/18,04,2016</v>
          </cell>
          <cell r="L65" t="str">
            <v>OF 2212/20,04,2016</v>
          </cell>
          <cell r="N65" t="str">
            <v>toma razon</v>
          </cell>
        </row>
        <row r="66">
          <cell r="A66">
            <v>30121787</v>
          </cell>
          <cell r="B66" t="str">
            <v>CONSTRUCCION REDES DE AGUA POTABLE Y ALCANTARILLADO DIVERSOS SECTORES CASTRO</v>
          </cell>
          <cell r="C66" t="str">
            <v>CASTRO</v>
          </cell>
          <cell r="D66">
            <v>0</v>
          </cell>
          <cell r="E66" t="str">
            <v>MOD MONTO</v>
          </cell>
          <cell r="F66" t="str">
            <v>MUN</v>
          </cell>
          <cell r="G66" t="str">
            <v>ISABEL</v>
          </cell>
          <cell r="H66" t="str">
            <v>14,04,2016</v>
          </cell>
          <cell r="I66" t="str">
            <v>20,04,2016</v>
          </cell>
          <cell r="J66" t="str">
            <v>20,04,2016</v>
          </cell>
          <cell r="K66" t="str">
            <v>RESOL 620/25,04,2016</v>
          </cell>
          <cell r="L66" t="str">
            <v>OF 2324/29,04,2016</v>
          </cell>
          <cell r="N66" t="str">
            <v>toma razon</v>
          </cell>
        </row>
        <row r="67">
          <cell r="A67">
            <v>30129739</v>
          </cell>
          <cell r="B67" t="str">
            <v>HABILITACION SS.EE. SECTOR LA GOLETA SALTO CHICO</v>
          </cell>
          <cell r="C67" t="str">
            <v>PUERTO MONTT</v>
          </cell>
          <cell r="D67">
            <v>57334</v>
          </cell>
          <cell r="E67" t="str">
            <v>ELECT</v>
          </cell>
          <cell r="F67" t="str">
            <v>MUN</v>
          </cell>
          <cell r="G67" t="str">
            <v xml:space="preserve"> RENE</v>
          </cell>
          <cell r="H67">
            <v>0</v>
          </cell>
          <cell r="I67" t="str">
            <v>15,04,2016</v>
          </cell>
          <cell r="J67" t="str">
            <v>15,04,2016</v>
          </cell>
          <cell r="K67" t="str">
            <v>RESOL 588/18,04,2016</v>
          </cell>
          <cell r="L67" t="str">
            <v>OF 2213/20,04,2016</v>
          </cell>
          <cell r="N67" t="str">
            <v>toma razon</v>
          </cell>
        </row>
        <row r="68">
          <cell r="A68">
            <v>30087303</v>
          </cell>
          <cell r="B68" t="str">
            <v>REPOSICION POSTA RURAL DE RIO SUR</v>
          </cell>
          <cell r="C68" t="str">
            <v>PUERTO VARAS</v>
          </cell>
          <cell r="D68">
            <v>22743</v>
          </cell>
          <cell r="E68" t="str">
            <v>EQUIP</v>
          </cell>
          <cell r="F68" t="str">
            <v xml:space="preserve">MUN </v>
          </cell>
          <cell r="G68" t="str">
            <v>PAULINA</v>
          </cell>
          <cell r="H68" t="str">
            <v>15,04,2016</v>
          </cell>
          <cell r="I68" t="str">
            <v>22,04,2016</v>
          </cell>
          <cell r="J68" t="str">
            <v>22,04,2016</v>
          </cell>
          <cell r="K68" t="str">
            <v>RESOL  645/27,04,2016</v>
          </cell>
          <cell r="L68" t="str">
            <v>OF 2413/02,05,2016</v>
          </cell>
          <cell r="N68" t="str">
            <v>toma razon</v>
          </cell>
        </row>
        <row r="69">
          <cell r="A69">
            <v>30342727</v>
          </cell>
          <cell r="B69" t="str">
            <v>CONSERVACION PERIODICA CAMINO BASICO SANTA BARBARA-CHANA ROL W 807, COMUNA CHAITEN</v>
          </cell>
          <cell r="C69" t="str">
            <v>CHAITEN</v>
          </cell>
          <cell r="D69">
            <v>1619261</v>
          </cell>
          <cell r="E69" t="str">
            <v>CONS 33</v>
          </cell>
          <cell r="F69" t="str">
            <v>VIALIDAD</v>
          </cell>
          <cell r="G69" t="str">
            <v>VICTOR</v>
          </cell>
          <cell r="H69" t="str">
            <v>18,04,2016</v>
          </cell>
          <cell r="I69" t="str">
            <v>18,04,2016</v>
          </cell>
          <cell r="J69" t="str">
            <v>18,04,2016</v>
          </cell>
          <cell r="K69" t="str">
            <v>RESOL 631/27,04,2016</v>
          </cell>
          <cell r="L69" t="str">
            <v>OF 2414/02,05,2016</v>
          </cell>
          <cell r="N69" t="str">
            <v>toma razon</v>
          </cell>
        </row>
        <row r="70">
          <cell r="A70">
            <v>30134380</v>
          </cell>
          <cell r="B70" t="str">
            <v>REPOSICION POSTA DE SALUD RURAL LA PASADA, COMUNA DE MAULLIN</v>
          </cell>
          <cell r="C70" t="str">
            <v>MAULLLIN</v>
          </cell>
          <cell r="D70">
            <v>349838</v>
          </cell>
          <cell r="E70" t="str">
            <v>OBRAS</v>
          </cell>
          <cell r="F70" t="str">
            <v>MUN</v>
          </cell>
          <cell r="G70" t="str">
            <v>PAOLA</v>
          </cell>
          <cell r="H70" t="str">
            <v>19,04,2016</v>
          </cell>
          <cell r="I70" t="str">
            <v>27,04,2016</v>
          </cell>
          <cell r="J70" t="str">
            <v>27,04,2016</v>
          </cell>
          <cell r="K70" t="str">
            <v>RESOL 733/12,05,2016</v>
          </cell>
          <cell r="L70" t="str">
            <v>OF 2631/17,05,2016</v>
          </cell>
          <cell r="N70" t="str">
            <v>toma razon</v>
          </cell>
        </row>
        <row r="71">
          <cell r="A71">
            <v>30277425</v>
          </cell>
          <cell r="B71" t="str">
            <v>CONSERVACION GIMNASIO ESCUELA SEMILLERO DE ROLECHA</v>
          </cell>
          <cell r="C71" t="str">
            <v>HUALAIHUE</v>
          </cell>
          <cell r="D71">
            <v>230696</v>
          </cell>
          <cell r="E71" t="str">
            <v>CONS 33</v>
          </cell>
          <cell r="F71" t="str">
            <v>MUN</v>
          </cell>
          <cell r="G71" t="str">
            <v>VICTOR</v>
          </cell>
          <cell r="H71" t="str">
            <v>20,04,2016</v>
          </cell>
          <cell r="I71">
            <v>0</v>
          </cell>
          <cell r="J71">
            <v>0</v>
          </cell>
          <cell r="K71">
            <v>0</v>
          </cell>
          <cell r="L71">
            <v>0</v>
          </cell>
          <cell r="N71" t="str">
            <v>sectorialista</v>
          </cell>
        </row>
        <row r="72">
          <cell r="A72">
            <v>30395825</v>
          </cell>
          <cell r="B72" t="str">
            <v>CONSERVACION SEDE SOCIAL LOCALIDAD DE CONTAO</v>
          </cell>
          <cell r="C72" t="str">
            <v>HUALAIHUE</v>
          </cell>
          <cell r="D72">
            <v>112000</v>
          </cell>
          <cell r="E72" t="str">
            <v>CONS 33</v>
          </cell>
          <cell r="F72" t="str">
            <v>MUN</v>
          </cell>
          <cell r="G72" t="str">
            <v>VICTOR</v>
          </cell>
          <cell r="H72" t="str">
            <v>20,04,2016</v>
          </cell>
          <cell r="I72">
            <v>0</v>
          </cell>
          <cell r="J72">
            <v>0</v>
          </cell>
          <cell r="K72">
            <v>0</v>
          </cell>
          <cell r="L72">
            <v>0</v>
          </cell>
          <cell r="N72" t="str">
            <v>sectorialista</v>
          </cell>
        </row>
        <row r="73">
          <cell r="A73">
            <v>30405874</v>
          </cell>
          <cell r="B73" t="str">
            <v>CAPACITACION NUCLEOS GESTORES TERRITORIOS PIRDT</v>
          </cell>
          <cell r="C73" t="str">
            <v>REGIONAL</v>
          </cell>
          <cell r="D73">
            <v>413277</v>
          </cell>
          <cell r="E73" t="str">
            <v>TRANSF</v>
          </cell>
          <cell r="F73" t="str">
            <v>SENCE</v>
          </cell>
          <cell r="G73" t="str">
            <v>CLAUDIA</v>
          </cell>
          <cell r="H73">
            <v>0</v>
          </cell>
          <cell r="I73" t="str">
            <v>22,04,2016</v>
          </cell>
          <cell r="J73" t="str">
            <v>22,04,2016</v>
          </cell>
          <cell r="K73">
            <v>0</v>
          </cell>
          <cell r="L73">
            <v>0</v>
          </cell>
          <cell r="N73" t="str">
            <v>en tramite</v>
          </cell>
        </row>
        <row r="74">
          <cell r="A74">
            <v>30398377</v>
          </cell>
          <cell r="B74" t="str">
            <v>ADQUISICION EQUIPOS GPS BIENES NACIONALES PALENA</v>
          </cell>
          <cell r="C74" t="str">
            <v>PROVINCIAL</v>
          </cell>
          <cell r="D74">
            <v>33689</v>
          </cell>
          <cell r="E74" t="str">
            <v>EQUIP 29</v>
          </cell>
          <cell r="F74" t="str">
            <v>SEREMI B N</v>
          </cell>
          <cell r="G74" t="str">
            <v>VICTOR</v>
          </cell>
          <cell r="H74" t="str">
            <v>25,04,2016</v>
          </cell>
          <cell r="I74" t="str">
            <v>23,06,2016</v>
          </cell>
          <cell r="J74" t="str">
            <v>23,06,2016</v>
          </cell>
          <cell r="K74" t="str">
            <v>RESOL 1053/01,07,2016</v>
          </cell>
          <cell r="L74" t="str">
            <v>OF 3320/08,07,2016</v>
          </cell>
          <cell r="N74" t="str">
            <v>toma razon</v>
          </cell>
        </row>
        <row r="75">
          <cell r="A75">
            <v>30086361</v>
          </cell>
          <cell r="B75" t="str">
            <v>REPOSICION GIMNASIO MUNICIPAL DE FUTALEUFU</v>
          </cell>
          <cell r="C75" t="str">
            <v>FUTALEUFU</v>
          </cell>
          <cell r="D75">
            <v>3459648</v>
          </cell>
          <cell r="E75" t="str">
            <v>OBRAS</v>
          </cell>
          <cell r="F75" t="str">
            <v>ARQ</v>
          </cell>
          <cell r="G75" t="str">
            <v>VICTOR</v>
          </cell>
          <cell r="H75">
            <v>0</v>
          </cell>
          <cell r="I75">
            <v>0</v>
          </cell>
          <cell r="J75">
            <v>0</v>
          </cell>
          <cell r="K75">
            <v>0</v>
          </cell>
          <cell r="L75">
            <v>0</v>
          </cell>
          <cell r="N75" t="str">
            <v>sectorialista</v>
          </cell>
        </row>
        <row r="76">
          <cell r="A76">
            <v>30116040</v>
          </cell>
          <cell r="B76" t="str">
            <v>REPOSICION BODEGA Y GALPON MUNICIPAL PALENA</v>
          </cell>
          <cell r="C76" t="str">
            <v>PALENA</v>
          </cell>
          <cell r="D76">
            <v>44266</v>
          </cell>
          <cell r="E76" t="str">
            <v>DISEÑO</v>
          </cell>
          <cell r="F76" t="str">
            <v>MUN</v>
          </cell>
          <cell r="G76" t="str">
            <v>VICTOR</v>
          </cell>
          <cell r="H76">
            <v>0</v>
          </cell>
          <cell r="I76">
            <v>0</v>
          </cell>
          <cell r="J76">
            <v>0</v>
          </cell>
          <cell r="K76" t="str">
            <v>RESOL 875/13,06,2016</v>
          </cell>
          <cell r="L76" t="str">
            <v>OF 2956/13,06,2016</v>
          </cell>
          <cell r="N76" t="str">
            <v>toma razon</v>
          </cell>
        </row>
        <row r="77">
          <cell r="A77">
            <v>30361233</v>
          </cell>
          <cell r="B77" t="str">
            <v>ADQUISICION Y REPOSICION DE DOS CAMIONES RECOLECTORES</v>
          </cell>
          <cell r="C77" t="str">
            <v>FRUTILLAR</v>
          </cell>
          <cell r="D77">
            <v>286402</v>
          </cell>
          <cell r="E77" t="str">
            <v>EQUIP 29</v>
          </cell>
          <cell r="F77" t="str">
            <v>MUN</v>
          </cell>
          <cell r="G77" t="str">
            <v>EDGARDO</v>
          </cell>
          <cell r="H77">
            <v>0</v>
          </cell>
          <cell r="I77" t="str">
            <v>04,05,2016</v>
          </cell>
          <cell r="J77" t="str">
            <v>04,05,2016</v>
          </cell>
          <cell r="K77" t="str">
            <v>RESOL 56/12,05,2016</v>
          </cell>
          <cell r="L77" t="str">
            <v>OF 2980/14,06,2016</v>
          </cell>
          <cell r="M77" t="str">
            <v>TOMA RAZON 09,06,2016</v>
          </cell>
          <cell r="N77" t="str">
            <v>toma razon</v>
          </cell>
        </row>
        <row r="78">
          <cell r="A78">
            <v>30396086</v>
          </cell>
          <cell r="B78" t="str">
            <v xml:space="preserve">ADQUISICION CAMIONES RECOLECTORES Y CONTENEDORES RSD </v>
          </cell>
          <cell r="C78" t="str">
            <v>LOS MUERMOS</v>
          </cell>
          <cell r="D78">
            <v>310400</v>
          </cell>
          <cell r="E78" t="str">
            <v>EQUIP 29</v>
          </cell>
          <cell r="F78" t="str">
            <v>MUN</v>
          </cell>
          <cell r="G78" t="str">
            <v>EDGARDO</v>
          </cell>
          <cell r="H78">
            <v>0</v>
          </cell>
          <cell r="I78" t="str">
            <v>04,05,2016</v>
          </cell>
          <cell r="J78" t="str">
            <v>04,05,2016</v>
          </cell>
          <cell r="K78" t="str">
            <v>RESOL 054/12,05,2016</v>
          </cell>
          <cell r="L78" t="str">
            <v>of 2983/14,06,2015</v>
          </cell>
          <cell r="M78" t="str">
            <v>TOMA RAZON 06,06,2016</v>
          </cell>
          <cell r="N78" t="str">
            <v>toma razon</v>
          </cell>
        </row>
        <row r="79">
          <cell r="A79">
            <v>0</v>
          </cell>
          <cell r="B79" t="str">
            <v>REPOSICION VEREDAS POBL ANTUHUE LA COLINA Y ALERCE</v>
          </cell>
          <cell r="C79" t="str">
            <v>PUERTO MONTT</v>
          </cell>
          <cell r="D79">
            <v>361675</v>
          </cell>
          <cell r="E79" t="str">
            <v>OBRAS</v>
          </cell>
          <cell r="F79" t="str">
            <v>MUN</v>
          </cell>
          <cell r="G79" t="str">
            <v>PAOLA</v>
          </cell>
          <cell r="H79">
            <v>0</v>
          </cell>
          <cell r="I79" t="str">
            <v>03,06,2016</v>
          </cell>
          <cell r="J79" t="str">
            <v>03,06,2016</v>
          </cell>
          <cell r="K79" t="str">
            <v>RESOL 1347/08,08,2016</v>
          </cell>
          <cell r="L79" t="str">
            <v>OF 3703/11,08,2016</v>
          </cell>
          <cell r="M79" t="str">
            <v xml:space="preserve">OK </v>
          </cell>
          <cell r="N79" t="str">
            <v>toma razon</v>
          </cell>
        </row>
        <row r="80">
          <cell r="A80">
            <v>30074650</v>
          </cell>
          <cell r="B80" t="str">
            <v>REPOSICION PLANTA TRATAMIENTO AGUAS SERVIDAS LOS PELLINES</v>
          </cell>
          <cell r="C80" t="str">
            <v>LLANQUIHUE</v>
          </cell>
          <cell r="D80">
            <v>90406</v>
          </cell>
          <cell r="E80" t="str">
            <v>OBRAS</v>
          </cell>
          <cell r="F80" t="str">
            <v>MUN</v>
          </cell>
          <cell r="G80" t="str">
            <v>PAULY</v>
          </cell>
          <cell r="H80" t="str">
            <v>13,06,2016</v>
          </cell>
          <cell r="I80">
            <v>0</v>
          </cell>
          <cell r="J80">
            <v>0</v>
          </cell>
          <cell r="K80" t="str">
            <v>RESOL 1305/28,07,2016</v>
          </cell>
          <cell r="L80" t="str">
            <v>OF 3597/28,07,2016</v>
          </cell>
          <cell r="M80">
            <v>0</v>
          </cell>
          <cell r="N80" t="str">
            <v>toma razon</v>
          </cell>
        </row>
        <row r="81">
          <cell r="A81">
            <v>30121163</v>
          </cell>
          <cell r="B81" t="str">
            <v>CONSTRUCCION GIMNASIO METAHUE QUEMCHI</v>
          </cell>
          <cell r="C81" t="str">
            <v>QUEMCHI</v>
          </cell>
          <cell r="D81">
            <v>1004</v>
          </cell>
          <cell r="E81" t="str">
            <v>EQUIP</v>
          </cell>
          <cell r="F81" t="str">
            <v>MUN</v>
          </cell>
          <cell r="G81" t="str">
            <v>GLORIA</v>
          </cell>
          <cell r="H81">
            <v>0</v>
          </cell>
          <cell r="I81" t="str">
            <v>03,05,2016</v>
          </cell>
          <cell r="J81" t="str">
            <v>03,05,2016</v>
          </cell>
          <cell r="K81" t="str">
            <v>RESOL 735/12,05,2016</v>
          </cell>
          <cell r="L81" t="str">
            <v>OF 2630/17,05,2016</v>
          </cell>
          <cell r="M81">
            <v>0</v>
          </cell>
          <cell r="N81" t="str">
            <v>toma razon</v>
          </cell>
        </row>
        <row r="82">
          <cell r="A82">
            <v>30204522</v>
          </cell>
          <cell r="B82" t="str">
            <v>REPOSICION CUARTEL SEXTA COMPAÑÍA DE BOMBEROS</v>
          </cell>
          <cell r="C82" t="str">
            <v>PUERTO VARAS</v>
          </cell>
          <cell r="D82">
            <v>37002</v>
          </cell>
          <cell r="E82" t="str">
            <v>DISEÑO</v>
          </cell>
          <cell r="F82" t="str">
            <v>MUN</v>
          </cell>
          <cell r="G82" t="str">
            <v>PAULY</v>
          </cell>
          <cell r="H82">
            <v>0</v>
          </cell>
          <cell r="I82" t="str">
            <v>03,05,2016</v>
          </cell>
          <cell r="J82" t="str">
            <v>03,05,2016</v>
          </cell>
          <cell r="K82">
            <v>0</v>
          </cell>
          <cell r="L82">
            <v>0</v>
          </cell>
          <cell r="M82">
            <v>0</v>
          </cell>
          <cell r="N82" t="str">
            <v>en tramite</v>
          </cell>
        </row>
        <row r="83">
          <cell r="A83">
            <v>30088011</v>
          </cell>
          <cell r="B83" t="str">
            <v>CONSTRUCCION PLANTA TRATAMIENTO LOCALIDAD PARGA</v>
          </cell>
          <cell r="C83" t="str">
            <v>FRESIA</v>
          </cell>
          <cell r="D83">
            <v>203711</v>
          </cell>
          <cell r="E83" t="str">
            <v>OBRAS</v>
          </cell>
          <cell r="F83" t="str">
            <v>MUN</v>
          </cell>
          <cell r="G83" t="str">
            <v>PAULY</v>
          </cell>
          <cell r="H83">
            <v>0</v>
          </cell>
          <cell r="I83" t="str">
            <v>03,06,2016</v>
          </cell>
          <cell r="J83" t="str">
            <v>03,06,2016</v>
          </cell>
          <cell r="K83" t="str">
            <v>RESOL 922/09,06,2016</v>
          </cell>
          <cell r="L83" t="str">
            <v>OF 2981/14,06,2016</v>
          </cell>
          <cell r="M83">
            <v>0</v>
          </cell>
          <cell r="N83" t="str">
            <v>toma razon</v>
          </cell>
        </row>
        <row r="84">
          <cell r="A84">
            <v>30113128</v>
          </cell>
          <cell r="B84" t="str">
            <v>TRANSF INFRAESTRUCTURA ACOPIO Y SECADO DESARROLLO DENDROENERGETICO</v>
          </cell>
          <cell r="C84" t="str">
            <v>REGIONAL</v>
          </cell>
          <cell r="D84">
            <v>0</v>
          </cell>
          <cell r="E84" t="str">
            <v>MOD PLAZO</v>
          </cell>
          <cell r="F84" t="str">
            <v>INDAP</v>
          </cell>
          <cell r="G84" t="str">
            <v>RENE</v>
          </cell>
          <cell r="H84" t="str">
            <v>05,05,2016</v>
          </cell>
          <cell r="I84" t="str">
            <v>11,05,2016</v>
          </cell>
          <cell r="J84" t="str">
            <v>11,05,2016</v>
          </cell>
          <cell r="K84">
            <v>0</v>
          </cell>
          <cell r="L84">
            <v>0</v>
          </cell>
          <cell r="M84">
            <v>0</v>
          </cell>
          <cell r="N84" t="str">
            <v>en tramite</v>
          </cell>
        </row>
        <row r="85">
          <cell r="A85">
            <v>30132159</v>
          </cell>
          <cell r="B85" t="str">
            <v>FERTILIZACION PRADERAS Y APILAMIENTO MADERAS MUERTAS PROV PALENA</v>
          </cell>
          <cell r="C85" t="str">
            <v>PALENA</v>
          </cell>
          <cell r="D85">
            <v>0</v>
          </cell>
          <cell r="E85" t="str">
            <v>MOD PLAZO</v>
          </cell>
          <cell r="F85" t="str">
            <v>INDAP</v>
          </cell>
          <cell r="G85" t="str">
            <v>RENE</v>
          </cell>
          <cell r="H85" t="str">
            <v>10,05,2016</v>
          </cell>
          <cell r="I85" t="str">
            <v>19,05,2016</v>
          </cell>
          <cell r="J85" t="str">
            <v>19,05,2016</v>
          </cell>
          <cell r="K85">
            <v>0</v>
          </cell>
          <cell r="L85">
            <v>0</v>
          </cell>
          <cell r="M85">
            <v>0</v>
          </cell>
          <cell r="N85" t="str">
            <v>en tramite</v>
          </cell>
        </row>
        <row r="86">
          <cell r="A86">
            <v>30071876</v>
          </cell>
          <cell r="B86" t="str">
            <v>CONSTRUCCION POSTA DE SALUD RURAL CHAMILCO</v>
          </cell>
          <cell r="C86" t="str">
            <v>S J COSTA</v>
          </cell>
          <cell r="D86">
            <v>0</v>
          </cell>
          <cell r="E86" t="str">
            <v>MOD MONTO</v>
          </cell>
          <cell r="F86" t="str">
            <v>MUN</v>
          </cell>
          <cell r="G86" t="str">
            <v>OSVALDO</v>
          </cell>
          <cell r="H86" t="str">
            <v>06,06,2016</v>
          </cell>
          <cell r="I86" t="str">
            <v>17,05,2016</v>
          </cell>
          <cell r="J86" t="str">
            <v>17,05,2016</v>
          </cell>
          <cell r="K86">
            <v>0</v>
          </cell>
          <cell r="L86">
            <v>0</v>
          </cell>
          <cell r="M86">
            <v>0</v>
          </cell>
          <cell r="N86" t="str">
            <v>en tramite</v>
          </cell>
        </row>
        <row r="87">
          <cell r="A87">
            <v>30135939</v>
          </cell>
          <cell r="B87" t="str">
            <v>CONSTRUCCION POSTA DE SALUD RURAL LOMA DE LA PIEDRA</v>
          </cell>
          <cell r="C87" t="str">
            <v>S J COSTA</v>
          </cell>
          <cell r="D87">
            <v>0</v>
          </cell>
          <cell r="E87" t="str">
            <v>MOD MONTO</v>
          </cell>
          <cell r="F87" t="str">
            <v>MUN</v>
          </cell>
          <cell r="G87" t="str">
            <v>OSVALDO</v>
          </cell>
          <cell r="H87" t="str">
            <v>06,06,2016</v>
          </cell>
          <cell r="I87" t="str">
            <v>17,05,2016</v>
          </cell>
          <cell r="J87" t="str">
            <v>17,05,2016</v>
          </cell>
          <cell r="K87">
            <v>0</v>
          </cell>
          <cell r="L87">
            <v>0</v>
          </cell>
          <cell r="M87">
            <v>0</v>
          </cell>
          <cell r="N87" t="str">
            <v>en tramite</v>
          </cell>
        </row>
        <row r="88">
          <cell r="A88">
            <v>30087497</v>
          </cell>
          <cell r="B88" t="str">
            <v>REPOSICION CUARTEL POLICIAL PREFECTURA PROVINCIAL OSORNO</v>
          </cell>
          <cell r="C88" t="str">
            <v>OSORNO</v>
          </cell>
          <cell r="D88">
            <v>0</v>
          </cell>
          <cell r="E88" t="str">
            <v>MOD MONTO</v>
          </cell>
          <cell r="F88" t="str">
            <v>ARQ</v>
          </cell>
          <cell r="G88" t="str">
            <v>IGNACIO</v>
          </cell>
          <cell r="H88">
            <v>0</v>
          </cell>
          <cell r="I88" t="str">
            <v>11,05,2016</v>
          </cell>
          <cell r="J88" t="str">
            <v>11,05,2016</v>
          </cell>
          <cell r="K88" t="str">
            <v>RESOL 774/16,05,2016</v>
          </cell>
          <cell r="L88" t="str">
            <v>OF 2657/19,05,2016</v>
          </cell>
          <cell r="M88">
            <v>0</v>
          </cell>
          <cell r="N88" t="str">
            <v>toma razon</v>
          </cell>
        </row>
        <row r="89">
          <cell r="A89">
            <v>30411873</v>
          </cell>
          <cell r="B89" t="str">
            <v>ADQUISICION VEHICULOS DEPTO SALUD PUERTO VARAS</v>
          </cell>
          <cell r="C89" t="str">
            <v>PUERTO VARAS</v>
          </cell>
          <cell r="D89">
            <v>72210</v>
          </cell>
          <cell r="E89" t="str">
            <v>EQUIP 29</v>
          </cell>
          <cell r="F89" t="str">
            <v>MUN</v>
          </cell>
          <cell r="G89" t="str">
            <v>PAOLA</v>
          </cell>
          <cell r="H89" t="str">
            <v>17,05,2016</v>
          </cell>
          <cell r="I89" t="str">
            <v>03,06,2016</v>
          </cell>
          <cell r="J89" t="str">
            <v>03,06,2016</v>
          </cell>
          <cell r="K89" t="str">
            <v>RESOL 1348/08,08,2016</v>
          </cell>
          <cell r="L89" t="str">
            <v>OF 3702/11,08,2016</v>
          </cell>
          <cell r="M89" t="str">
            <v xml:space="preserve">OK </v>
          </cell>
          <cell r="N89" t="str">
            <v>toma razon</v>
          </cell>
        </row>
        <row r="90">
          <cell r="A90">
            <v>30102779</v>
          </cell>
          <cell r="B90" t="str">
            <v>CONSTRUCCION TERMINAL DE BUSES DE FUTALEUFU</v>
          </cell>
          <cell r="C90" t="str">
            <v>FUTALEUFU</v>
          </cell>
          <cell r="D90">
            <v>471447</v>
          </cell>
          <cell r="E90" t="str">
            <v>OBRAS</v>
          </cell>
          <cell r="F90" t="str">
            <v>MUN</v>
          </cell>
          <cell r="G90" t="str">
            <v>VICTOR</v>
          </cell>
          <cell r="H90" t="str">
            <v>19,05,2016</v>
          </cell>
          <cell r="I90">
            <v>0</v>
          </cell>
          <cell r="J90">
            <v>0</v>
          </cell>
          <cell r="K90">
            <v>0</v>
          </cell>
          <cell r="L90">
            <v>0</v>
          </cell>
          <cell r="N90" t="str">
            <v>sectorialista</v>
          </cell>
        </row>
        <row r="91">
          <cell r="A91">
            <v>0</v>
          </cell>
          <cell r="B91" t="str">
            <v>SUBSIDIO OPERACIÓN QUEMCHI</v>
          </cell>
          <cell r="C91" t="str">
            <v>QUEMCHI</v>
          </cell>
          <cell r="D91">
            <v>0</v>
          </cell>
          <cell r="E91">
            <v>0</v>
          </cell>
          <cell r="F91" t="str">
            <v>MUN</v>
          </cell>
          <cell r="G91" t="str">
            <v>RENE</v>
          </cell>
          <cell r="H91">
            <v>0</v>
          </cell>
          <cell r="I91">
            <v>0</v>
          </cell>
          <cell r="J91">
            <v>0</v>
          </cell>
          <cell r="K91" t="str">
            <v>RESOL 734/12,05,2016</v>
          </cell>
          <cell r="L91" t="str">
            <v>OF 2633/17,05,2016</v>
          </cell>
          <cell r="N91" t="str">
            <v>toma razon</v>
          </cell>
        </row>
        <row r="92">
          <cell r="A92">
            <v>30291172</v>
          </cell>
          <cell r="B92" t="str">
            <v>REPOSICION Y AMPLIACION BIBLIOTECA MUNICIPAL FRUTILLAR</v>
          </cell>
          <cell r="C92" t="str">
            <v>FRUTILLAR</v>
          </cell>
          <cell r="D92">
            <v>1199931</v>
          </cell>
          <cell r="E92" t="str">
            <v>OBRAS</v>
          </cell>
          <cell r="F92" t="str">
            <v>MUN</v>
          </cell>
          <cell r="G92" t="str">
            <v>PAOLA</v>
          </cell>
          <cell r="H92" t="str">
            <v>19,05,2016</v>
          </cell>
          <cell r="I92">
            <v>0</v>
          </cell>
          <cell r="J92">
            <v>0</v>
          </cell>
          <cell r="K92" t="str">
            <v>RESOL 1050/01,07,2016</v>
          </cell>
          <cell r="L92" t="str">
            <v>OF 3318/08,07,2016</v>
          </cell>
          <cell r="N92" t="str">
            <v>toma razon</v>
          </cell>
        </row>
        <row r="93">
          <cell r="A93">
            <v>30129273</v>
          </cell>
          <cell r="B93" t="str">
            <v>REPOSICION HOSPEDERIA HOGAR DE CRISTO</v>
          </cell>
          <cell r="C93" t="str">
            <v>PUERTO MONTT</v>
          </cell>
          <cell r="D93">
            <v>0</v>
          </cell>
          <cell r="E93" t="str">
            <v>MOD MONTO</v>
          </cell>
          <cell r="F93" t="str">
            <v>MUN</v>
          </cell>
          <cell r="G93" t="str">
            <v>PAOLA</v>
          </cell>
          <cell r="H93" t="str">
            <v>19,05,2016</v>
          </cell>
          <cell r="I93" t="str">
            <v>07,06,2016</v>
          </cell>
          <cell r="J93" t="str">
            <v>23,06,2016</v>
          </cell>
          <cell r="K93" t="str">
            <v>RESOL 1049/30,06,2016</v>
          </cell>
          <cell r="L93" t="str">
            <v>OF 3323/08,07,2016</v>
          </cell>
          <cell r="N93" t="str">
            <v>toma razon</v>
          </cell>
        </row>
        <row r="94">
          <cell r="A94">
            <v>30342673</v>
          </cell>
          <cell r="B94" t="str">
            <v>CONSTRUCCION CAMINO RUTA W-807, SECTOR PTE.NEGRO-PTE AQUELLAS, CHAITEN</v>
          </cell>
          <cell r="C94" t="str">
            <v>CHAITEN</v>
          </cell>
          <cell r="D94">
            <v>8826100</v>
          </cell>
          <cell r="E94" t="str">
            <v>OBRAS</v>
          </cell>
          <cell r="F94" t="str">
            <v>VIALIDAD</v>
          </cell>
          <cell r="G94" t="str">
            <v>VICTOR</v>
          </cell>
          <cell r="H94" t="str">
            <v>20,05,2016</v>
          </cell>
          <cell r="I94">
            <v>0</v>
          </cell>
          <cell r="J94">
            <v>0</v>
          </cell>
          <cell r="K94" t="str">
            <v>RESOL 3527/20,12,2016</v>
          </cell>
          <cell r="L94" t="str">
            <v>OF 5058/21,12,2016</v>
          </cell>
          <cell r="N94" t="str">
            <v>toma razon</v>
          </cell>
        </row>
        <row r="95">
          <cell r="A95">
            <v>30113942</v>
          </cell>
          <cell r="B95" t="str">
            <v>REPOSICION INTERNADO CHILENO ALEMAN DE FRUTILLAR</v>
          </cell>
          <cell r="C95" t="str">
            <v>FRUTILLAR</v>
          </cell>
          <cell r="D95">
            <v>0</v>
          </cell>
          <cell r="E95" t="str">
            <v>MOD MONTO</v>
          </cell>
          <cell r="F95" t="str">
            <v>MUN</v>
          </cell>
          <cell r="G95" t="str">
            <v>KARIN</v>
          </cell>
          <cell r="H95" t="str">
            <v>25,05,2016</v>
          </cell>
          <cell r="I95" t="str">
            <v>07,06,2016</v>
          </cell>
          <cell r="J95" t="str">
            <v>23,06,2016</v>
          </cell>
          <cell r="K95" t="str">
            <v>RESOL 1052/01,07,2016</v>
          </cell>
          <cell r="L95" t="str">
            <v>OF 3322/08,07,2016</v>
          </cell>
          <cell r="N95" t="str">
            <v>toma razon</v>
          </cell>
        </row>
        <row r="96">
          <cell r="A96">
            <v>30428989</v>
          </cell>
          <cell r="B96" t="str">
            <v>ADQUISICION EQUIPOS Y EQUIPAMIENTO HOSP PROV PALENA ET 2</v>
          </cell>
          <cell r="C96" t="str">
            <v>PROVINCIAL</v>
          </cell>
          <cell r="D96">
            <v>505926</v>
          </cell>
          <cell r="E96" t="str">
            <v>EQUIP 29</v>
          </cell>
          <cell r="F96" t="str">
            <v>S.S.RELONCAVI</v>
          </cell>
          <cell r="G96" t="str">
            <v>VICTOR</v>
          </cell>
          <cell r="H96" t="str">
            <v>07,06,2016</v>
          </cell>
          <cell r="I96">
            <v>0</v>
          </cell>
          <cell r="J96">
            <v>0</v>
          </cell>
          <cell r="K96">
            <v>0</v>
          </cell>
          <cell r="L96">
            <v>0</v>
          </cell>
          <cell r="N96" t="str">
            <v>sectorialista</v>
          </cell>
        </row>
        <row r="97">
          <cell r="A97">
            <v>0</v>
          </cell>
          <cell r="B97" t="str">
            <v>05 MODIFICACIONES DE CONVENIO FIC</v>
          </cell>
          <cell r="C97">
            <v>0</v>
          </cell>
          <cell r="D97">
            <v>0</v>
          </cell>
          <cell r="E97">
            <v>0</v>
          </cell>
          <cell r="F97">
            <v>0</v>
          </cell>
          <cell r="G97" t="str">
            <v>J C DUHALDE</v>
          </cell>
          <cell r="H97" t="str">
            <v>09,12,2016</v>
          </cell>
          <cell r="I97">
            <v>0</v>
          </cell>
          <cell r="J97">
            <v>0</v>
          </cell>
          <cell r="K97">
            <v>0</v>
          </cell>
          <cell r="L97">
            <v>0</v>
          </cell>
          <cell r="N97" t="str">
            <v>sectorialista</v>
          </cell>
        </row>
        <row r="98">
          <cell r="A98">
            <v>30257324</v>
          </cell>
          <cell r="B98" t="str">
            <v>REPOSICION REMOLQUE CAMA BAJA PARA MEJORAMIENTO CAMINOS</v>
          </cell>
          <cell r="C98" t="str">
            <v>DALCAHUE</v>
          </cell>
          <cell r="D98">
            <v>23205</v>
          </cell>
          <cell r="E98" t="str">
            <v>EQUIP 29</v>
          </cell>
          <cell r="F98" t="str">
            <v>MUN</v>
          </cell>
          <cell r="G98" t="str">
            <v>GLORIA</v>
          </cell>
          <cell r="H98" t="str">
            <v>14,06,2016</v>
          </cell>
          <cell r="I98">
            <v>0</v>
          </cell>
          <cell r="J98">
            <v>0</v>
          </cell>
          <cell r="K98">
            <v>0</v>
          </cell>
          <cell r="L98">
            <v>0</v>
          </cell>
          <cell r="N98" t="str">
            <v>sectorialista</v>
          </cell>
        </row>
        <row r="99">
          <cell r="A99">
            <v>30076574</v>
          </cell>
          <cell r="B99" t="str">
            <v>REPOSICION EDIFICIO CONSISTORIAL LLANQUIHUE</v>
          </cell>
          <cell r="C99" t="str">
            <v>LLANQUIHUE</v>
          </cell>
          <cell r="D99">
            <v>0</v>
          </cell>
          <cell r="E99" t="str">
            <v>MOD PLAZO</v>
          </cell>
          <cell r="F99" t="str">
            <v>MUN</v>
          </cell>
          <cell r="G99" t="str">
            <v>PAOLA</v>
          </cell>
          <cell r="H99">
            <v>0</v>
          </cell>
          <cell r="I99">
            <v>0</v>
          </cell>
          <cell r="J99">
            <v>0</v>
          </cell>
          <cell r="K99" t="str">
            <v>RESOL1062/04,07,2016</v>
          </cell>
          <cell r="L99" t="str">
            <v>OF 3324/08,07,2016</v>
          </cell>
          <cell r="N99" t="str">
            <v>toma razon</v>
          </cell>
        </row>
        <row r="100">
          <cell r="A100">
            <v>30364279</v>
          </cell>
          <cell r="B100" t="str">
            <v>TRANSFERENCIA PROGRAMA FOMENTO PRODUCTIVO ASOCIATIVO 2</v>
          </cell>
          <cell r="C100">
            <v>0</v>
          </cell>
          <cell r="D100">
            <v>0</v>
          </cell>
          <cell r="E100" t="str">
            <v>TRANSF</v>
          </cell>
          <cell r="F100" t="str">
            <v>FOSIS</v>
          </cell>
          <cell r="G100" t="str">
            <v>CLAUDIA</v>
          </cell>
          <cell r="H100">
            <v>0</v>
          </cell>
          <cell r="I100" t="str">
            <v>14,06,2016</v>
          </cell>
          <cell r="J100" t="str">
            <v>14,06,2016</v>
          </cell>
          <cell r="K100" t="str">
            <v>RESOL 76/20,06,2016</v>
          </cell>
          <cell r="L100" t="str">
            <v>CONTRALORIA 22,06,2016</v>
          </cell>
          <cell r="N100" t="str">
            <v>toma razon</v>
          </cell>
        </row>
        <row r="101">
          <cell r="A101">
            <v>30126522</v>
          </cell>
          <cell r="B101" t="str">
            <v>ADQUISICION PLAN REGULADOR COMUNA DE CHONCHI</v>
          </cell>
          <cell r="C101" t="str">
            <v>CHONCHI</v>
          </cell>
          <cell r="D101">
            <v>120000</v>
          </cell>
          <cell r="E101" t="str">
            <v>ESTUDIO</v>
          </cell>
          <cell r="F101" t="str">
            <v>MUN</v>
          </cell>
          <cell r="G101" t="str">
            <v>GLORIA</v>
          </cell>
          <cell r="H101" t="str">
            <v>15,06,2016</v>
          </cell>
          <cell r="I101" t="str">
            <v>21,06,2016</v>
          </cell>
          <cell r="J101" t="str">
            <v>21,06,2016</v>
          </cell>
          <cell r="K101" t="str">
            <v>RESOL 1051/01,07,2016</v>
          </cell>
          <cell r="L101" t="str">
            <v>OF 3317/08,07,2016</v>
          </cell>
          <cell r="N101" t="str">
            <v>toma razon</v>
          </cell>
        </row>
        <row r="102">
          <cell r="A102">
            <v>30288773</v>
          </cell>
          <cell r="B102" t="str">
            <v>CONSTRUCCION CENTRO TRATAMIENTO INTEGRAL RESIDUOS SOLIDOS FUTALEUFU</v>
          </cell>
          <cell r="C102" t="str">
            <v>FUTALEUFU</v>
          </cell>
          <cell r="D102">
            <v>426479</v>
          </cell>
          <cell r="E102" t="str">
            <v>EQUIP</v>
          </cell>
          <cell r="F102" t="str">
            <v>MUN</v>
          </cell>
          <cell r="G102" t="str">
            <v>VICTOR</v>
          </cell>
          <cell r="H102" t="str">
            <v>16,06,2016</v>
          </cell>
          <cell r="I102" t="str">
            <v>06,10,2016</v>
          </cell>
          <cell r="J102" t="str">
            <v>06,10,2016</v>
          </cell>
          <cell r="K102" t="str">
            <v>RESOL 127/13,10,2016</v>
          </cell>
          <cell r="L102" t="str">
            <v>OF 4472/09,11,2016</v>
          </cell>
          <cell r="M102" t="str">
            <v>TOMA RAZON 08,11,2016</v>
          </cell>
          <cell r="N102" t="str">
            <v>toma razon</v>
          </cell>
        </row>
        <row r="103">
          <cell r="A103">
            <v>30074834</v>
          </cell>
          <cell r="B103" t="str">
            <v>CONSTRUCCION ALCANTARILLADO Y PLANTA DE TRATAMIENTO CRUCERO</v>
          </cell>
          <cell r="C103" t="str">
            <v>PURRANQUE</v>
          </cell>
          <cell r="D103">
            <v>0</v>
          </cell>
          <cell r="E103" t="str">
            <v>MOD MONTO</v>
          </cell>
          <cell r="F103" t="str">
            <v>MUN</v>
          </cell>
          <cell r="G103" t="str">
            <v>OSVALDO</v>
          </cell>
          <cell r="H103" t="str">
            <v>29,06,2016</v>
          </cell>
          <cell r="I103">
            <v>0</v>
          </cell>
          <cell r="J103">
            <v>0</v>
          </cell>
          <cell r="K103" t="str">
            <v>RESOL 082/01,07,2016</v>
          </cell>
          <cell r="L103" t="str">
            <v>OF 3773/17,08,2016 TOMA RAZON 10,08,2016</v>
          </cell>
          <cell r="M103">
            <v>0</v>
          </cell>
          <cell r="N103" t="str">
            <v>toma razon</v>
          </cell>
        </row>
        <row r="104">
          <cell r="A104">
            <v>0</v>
          </cell>
          <cell r="B104" t="str">
            <v>2 ELECTRICOS SUBSIDIO LIN LIN Y TEUQUELIN</v>
          </cell>
          <cell r="C104">
            <v>0</v>
          </cell>
          <cell r="D104">
            <v>0</v>
          </cell>
          <cell r="E104">
            <v>0</v>
          </cell>
          <cell r="F104">
            <v>0</v>
          </cell>
          <cell r="G104">
            <v>0</v>
          </cell>
          <cell r="H104">
            <v>0</v>
          </cell>
          <cell r="I104" t="str">
            <v>30,06,2016</v>
          </cell>
          <cell r="J104" t="str">
            <v>30,06,2016</v>
          </cell>
          <cell r="K104" t="str">
            <v>RESOL 1059/04,07-1061/08,07,2016</v>
          </cell>
          <cell r="L104" t="str">
            <v>OF 3327-3319/08,07,2016</v>
          </cell>
          <cell r="N104" t="str">
            <v>toma razon</v>
          </cell>
        </row>
        <row r="105">
          <cell r="A105">
            <v>30130380</v>
          </cell>
          <cell r="B105" t="str">
            <v>CONTRATO ELECTRICO LA GOLETA SALTO CHICO</v>
          </cell>
          <cell r="C105" t="str">
            <v>PUERTO MONTT</v>
          </cell>
          <cell r="D105">
            <v>0</v>
          </cell>
          <cell r="E105">
            <v>0</v>
          </cell>
          <cell r="F105" t="str">
            <v>CRELL</v>
          </cell>
          <cell r="G105">
            <v>0</v>
          </cell>
          <cell r="H105">
            <v>0</v>
          </cell>
          <cell r="I105" t="str">
            <v>30,06,2016</v>
          </cell>
          <cell r="J105" t="str">
            <v>30,06,2016</v>
          </cell>
          <cell r="K105" t="str">
            <v>RESOL 1060/04,07,2016</v>
          </cell>
          <cell r="L105" t="str">
            <v>OF 3321/08,07,2016</v>
          </cell>
          <cell r="N105" t="str">
            <v>toma razon</v>
          </cell>
        </row>
        <row r="106">
          <cell r="A106">
            <v>30134906</v>
          </cell>
          <cell r="B106" t="str">
            <v>REPOSICION PLAZA DE ARMAS, COMUNA DE PURRANQUE</v>
          </cell>
          <cell r="C106" t="str">
            <v>PURRANQUE</v>
          </cell>
          <cell r="D106">
            <v>0</v>
          </cell>
          <cell r="E106" t="str">
            <v>MOD MONTO</v>
          </cell>
          <cell r="F106" t="str">
            <v>MUN</v>
          </cell>
          <cell r="G106" t="str">
            <v>OSVALDO</v>
          </cell>
          <cell r="H106" t="str">
            <v>30,06,2016</v>
          </cell>
          <cell r="I106" t="str">
            <v>01,07,2016</v>
          </cell>
          <cell r="J106" t="str">
            <v>01,07,2016</v>
          </cell>
          <cell r="K106" t="str">
            <v>RESOL 1056/04,07,2016</v>
          </cell>
          <cell r="L106" t="str">
            <v>OF 3305/07,07,2016</v>
          </cell>
          <cell r="N106" t="str">
            <v>toma razon</v>
          </cell>
        </row>
        <row r="107">
          <cell r="A107">
            <v>30082121</v>
          </cell>
          <cell r="B107" t="str">
            <v>CONSTRUCCION PLAZA ANFITEATRO Y PSEO CIVICO LOS MUERMOS</v>
          </cell>
          <cell r="C107" t="str">
            <v>LOS MUERMOS</v>
          </cell>
          <cell r="D107">
            <v>0</v>
          </cell>
          <cell r="E107" t="str">
            <v>MOD MONTO</v>
          </cell>
          <cell r="F107" t="str">
            <v>MUN</v>
          </cell>
          <cell r="G107" t="str">
            <v>PAULY</v>
          </cell>
          <cell r="H107" t="str">
            <v>06,07,2016</v>
          </cell>
          <cell r="I107">
            <v>0</v>
          </cell>
          <cell r="J107">
            <v>0</v>
          </cell>
          <cell r="K107" t="str">
            <v>RESOL 1172/15,07,2016</v>
          </cell>
          <cell r="L107" t="str">
            <v>OF 3495/22,07,2016</v>
          </cell>
          <cell r="N107" t="str">
            <v>toma razon</v>
          </cell>
        </row>
        <row r="108">
          <cell r="A108">
            <v>30310525</v>
          </cell>
          <cell r="B108" t="str">
            <v>5 CONVENIOS SUBSIDIO A LA OPERACIÓN</v>
          </cell>
          <cell r="C108">
            <v>0</v>
          </cell>
          <cell r="D108">
            <v>0</v>
          </cell>
          <cell r="E108">
            <v>0</v>
          </cell>
          <cell r="F108">
            <v>0</v>
          </cell>
          <cell r="G108">
            <v>0</v>
          </cell>
          <cell r="H108">
            <v>0</v>
          </cell>
          <cell r="I108" t="str">
            <v>11,07,2016</v>
          </cell>
          <cell r="J108" t="str">
            <v>11,07,2016</v>
          </cell>
          <cell r="K108">
            <v>0</v>
          </cell>
          <cell r="L108">
            <v>0</v>
          </cell>
          <cell r="N108" t="str">
            <v>en tramite</v>
          </cell>
        </row>
        <row r="109">
          <cell r="A109">
            <v>30151272</v>
          </cell>
          <cell r="B109" t="str">
            <v>REPOSICION CARRO PORTA ESCALA 4 CIA BOMBEROS OSORNO</v>
          </cell>
          <cell r="C109" t="str">
            <v>OSORNO</v>
          </cell>
          <cell r="D109">
            <v>0</v>
          </cell>
          <cell r="E109" t="str">
            <v>MOD MONTO</v>
          </cell>
          <cell r="F109" t="str">
            <v>JUNTA NAC BOMBEROS</v>
          </cell>
          <cell r="G109" t="str">
            <v>OSVALDO</v>
          </cell>
          <cell r="H109" t="str">
            <v>08,07,2016</v>
          </cell>
          <cell r="I109" t="str">
            <v>29,09,2016</v>
          </cell>
          <cell r="J109" t="str">
            <v>29,09,2016</v>
          </cell>
          <cell r="K109" t="str">
            <v>RESOL 124/05,2016</v>
          </cell>
          <cell r="L109" t="str">
            <v>OF 4467/09,11,2016 TOMA RAZON 28,10,2016</v>
          </cell>
          <cell r="M109">
            <v>0</v>
          </cell>
          <cell r="N109" t="str">
            <v>toma razon</v>
          </cell>
        </row>
        <row r="110">
          <cell r="A110">
            <v>20144826</v>
          </cell>
          <cell r="B110" t="str">
            <v>INSTALACION DEL SERVICIO DE AGUA POTABLE RURAL NOTUCO</v>
          </cell>
          <cell r="C110" t="str">
            <v>CHONCHI</v>
          </cell>
          <cell r="D110">
            <v>0</v>
          </cell>
          <cell r="E110" t="str">
            <v>MOD MONTO</v>
          </cell>
          <cell r="F110" t="str">
            <v>MUN</v>
          </cell>
          <cell r="G110" t="str">
            <v>GLORIA</v>
          </cell>
          <cell r="H110">
            <v>0</v>
          </cell>
          <cell r="I110">
            <v>0</v>
          </cell>
          <cell r="J110">
            <v>0</v>
          </cell>
          <cell r="K110" t="str">
            <v>RESOL 073/13,06,2016</v>
          </cell>
          <cell r="L110" t="str">
            <v>OF 3325/08,07,2016 TOMA RAZON 05,07,2016</v>
          </cell>
          <cell r="M110">
            <v>0</v>
          </cell>
          <cell r="N110" t="str">
            <v>toma razon</v>
          </cell>
        </row>
        <row r="111">
          <cell r="A111">
            <v>30341732</v>
          </cell>
          <cell r="B111" t="str">
            <v>TRANSFERENCIA FORTALECER LA PESCA ARTESANAL CHAITEN HUALAIHUE Y COCHAMO</v>
          </cell>
          <cell r="C111" t="str">
            <v>PROVINCIAL</v>
          </cell>
          <cell r="D111">
            <v>0</v>
          </cell>
          <cell r="E111" t="str">
            <v xml:space="preserve">MOD </v>
          </cell>
          <cell r="F111" t="str">
            <v>CORFO</v>
          </cell>
          <cell r="G111" t="str">
            <v>RENE</v>
          </cell>
          <cell r="H111">
            <v>0</v>
          </cell>
          <cell r="I111">
            <v>0</v>
          </cell>
          <cell r="J111">
            <v>0</v>
          </cell>
          <cell r="K111" t="str">
            <v>RESOL 069/07,06,2016</v>
          </cell>
          <cell r="L111" t="str">
            <v>OF 3326/08,07,2016</v>
          </cell>
          <cell r="M111" t="str">
            <v>TOMA RAZON 30,06,2016</v>
          </cell>
          <cell r="N111" t="str">
            <v>toma razon</v>
          </cell>
        </row>
        <row r="112">
          <cell r="A112">
            <v>30151272</v>
          </cell>
          <cell r="B112" t="str">
            <v>REPOSICION CARRO PORTAESCALA 4° COMPAÑÍA BOMBEROS PUERTO MONTT</v>
          </cell>
          <cell r="C112" t="str">
            <v>PUERTO MONTT</v>
          </cell>
          <cell r="D112">
            <v>0</v>
          </cell>
          <cell r="E112" t="str">
            <v>MOD MONTO</v>
          </cell>
          <cell r="F112" t="str">
            <v>MUN</v>
          </cell>
          <cell r="G112" t="str">
            <v>OSVALDO</v>
          </cell>
          <cell r="H112">
            <v>0</v>
          </cell>
          <cell r="I112" t="str">
            <v>11,07,2016</v>
          </cell>
          <cell r="J112" t="str">
            <v>11,07,20016</v>
          </cell>
          <cell r="K112">
            <v>0</v>
          </cell>
          <cell r="L112">
            <v>0</v>
          </cell>
          <cell r="N112" t="str">
            <v>en tramite</v>
          </cell>
        </row>
        <row r="113">
          <cell r="A113">
            <v>0</v>
          </cell>
          <cell r="B113" t="str">
            <v>5 MODIFICACIONES FIC</v>
          </cell>
          <cell r="C113">
            <v>0</v>
          </cell>
          <cell r="D113">
            <v>0</v>
          </cell>
          <cell r="E113">
            <v>0</v>
          </cell>
          <cell r="F113">
            <v>0</v>
          </cell>
          <cell r="G113">
            <v>0</v>
          </cell>
          <cell r="H113">
            <v>0</v>
          </cell>
          <cell r="I113" t="str">
            <v>11,07,2016</v>
          </cell>
          <cell r="J113" t="str">
            <v>11,07,2016</v>
          </cell>
          <cell r="K113">
            <v>0</v>
          </cell>
          <cell r="L113">
            <v>0</v>
          </cell>
          <cell r="N113" t="str">
            <v>en tramite</v>
          </cell>
        </row>
        <row r="114">
          <cell r="A114">
            <v>30428679</v>
          </cell>
          <cell r="B114" t="str">
            <v>EQUIPAMIENTO DE INNOVACION CIENCIA Y TIC ESCUELAS COCHAMO</v>
          </cell>
          <cell r="C114" t="str">
            <v>COCHAMO</v>
          </cell>
          <cell r="D114">
            <v>299578</v>
          </cell>
          <cell r="E114" t="str">
            <v>EQUIP 29</v>
          </cell>
          <cell r="F114" t="str">
            <v>MUN</v>
          </cell>
          <cell r="G114" t="str">
            <v>PAOLA</v>
          </cell>
          <cell r="H114" t="str">
            <v>21,07,2016</v>
          </cell>
          <cell r="I114" t="str">
            <v>19,08,2016</v>
          </cell>
          <cell r="J114" t="str">
            <v>19,08,2016</v>
          </cell>
          <cell r="K114" t="str">
            <v>RESOL 1471/22,08,2016</v>
          </cell>
          <cell r="L114" t="str">
            <v>OF 3848/29,08,2016</v>
          </cell>
          <cell r="N114" t="str">
            <v>toma razon</v>
          </cell>
        </row>
        <row r="115">
          <cell r="A115">
            <v>30428722</v>
          </cell>
          <cell r="B115" t="str">
            <v>EQUIPAMIENTO PREBASICA PARA LAS ESCUELAS DE COMUNA COCHAMO</v>
          </cell>
          <cell r="C115" t="str">
            <v>COCHAMO</v>
          </cell>
          <cell r="D115">
            <v>149920</v>
          </cell>
          <cell r="E115" t="str">
            <v>EQUIP 29</v>
          </cell>
          <cell r="F115" t="str">
            <v>MUN</v>
          </cell>
          <cell r="G115" t="str">
            <v>PAOLA</v>
          </cell>
          <cell r="H115" t="str">
            <v>21,07,2016</v>
          </cell>
          <cell r="I115" t="str">
            <v>19,08,2016</v>
          </cell>
          <cell r="J115" t="str">
            <v>19,085,2016</v>
          </cell>
          <cell r="K115" t="str">
            <v>RESOL 1470/22,08,2016</v>
          </cell>
          <cell r="L115" t="str">
            <v>OF 3849/29,08,2016</v>
          </cell>
          <cell r="N115" t="str">
            <v>toma razon</v>
          </cell>
        </row>
        <row r="116">
          <cell r="A116">
            <v>30042613</v>
          </cell>
          <cell r="B116" t="str">
            <v>NORMALIZACION CONSULTORIO RURAL PUQUELDON</v>
          </cell>
          <cell r="C116" t="str">
            <v>PUQUELDON</v>
          </cell>
          <cell r="D116">
            <v>0</v>
          </cell>
          <cell r="E116" t="str">
            <v>MOD MONTO</v>
          </cell>
          <cell r="F116" t="str">
            <v>MUN</v>
          </cell>
          <cell r="G116" t="str">
            <v>GLORIA</v>
          </cell>
          <cell r="H116">
            <v>0</v>
          </cell>
          <cell r="I116" t="str">
            <v>25,07,2016</v>
          </cell>
          <cell r="J116" t="str">
            <v>25,07,2016</v>
          </cell>
          <cell r="K116" t="str">
            <v>RESOL 1304/26,07,2016</v>
          </cell>
          <cell r="L116" t="str">
            <v>OF 3598/28,07,2016</v>
          </cell>
          <cell r="N116" t="str">
            <v>toma razon</v>
          </cell>
        </row>
        <row r="117">
          <cell r="A117">
            <v>30129384</v>
          </cell>
          <cell r="B117" t="str">
            <v>CONSTRUCCION CENTRO REFERENCIA Y DIAGNOSTICO MEDICO OSORNO</v>
          </cell>
          <cell r="C117" t="str">
            <v>OSORNO</v>
          </cell>
          <cell r="D117">
            <v>0</v>
          </cell>
          <cell r="E117" t="str">
            <v>MOD MONTO</v>
          </cell>
          <cell r="F117" t="str">
            <v>MUN</v>
          </cell>
          <cell r="G117" t="str">
            <v>IGNACIO</v>
          </cell>
          <cell r="H117" t="str">
            <v>27,07,2016</v>
          </cell>
          <cell r="I117" t="str">
            <v>01,08,2016</v>
          </cell>
          <cell r="J117" t="str">
            <v>01,08,2016</v>
          </cell>
          <cell r="K117" t="str">
            <v>RESOL 1397/16,08,2016</v>
          </cell>
          <cell r="L117" t="str">
            <v>OF 3847/29,08,2016</v>
          </cell>
          <cell r="M117">
            <v>0</v>
          </cell>
          <cell r="N117" t="str">
            <v>toma razon</v>
          </cell>
        </row>
        <row r="118">
          <cell r="A118">
            <v>30062818</v>
          </cell>
          <cell r="B118" t="str">
            <v>AMPLIACION CESFAM OVEJERIA OSORNO</v>
          </cell>
          <cell r="C118" t="str">
            <v>OSORNO</v>
          </cell>
          <cell r="D118">
            <v>0</v>
          </cell>
          <cell r="E118" t="str">
            <v>MOD MONTO</v>
          </cell>
          <cell r="F118" t="str">
            <v>MUN</v>
          </cell>
          <cell r="G118" t="str">
            <v>IGNACIO</v>
          </cell>
          <cell r="H118" t="str">
            <v>27,07,2016</v>
          </cell>
          <cell r="I118" t="str">
            <v>01,08,2016</v>
          </cell>
          <cell r="J118" t="str">
            <v>01,08,2016</v>
          </cell>
          <cell r="K118" t="str">
            <v>RESOL 1398/16,08,2016</v>
          </cell>
          <cell r="L118" t="str">
            <v>OF 3846/29,08,2016</v>
          </cell>
          <cell r="M118">
            <v>0</v>
          </cell>
          <cell r="N118" t="str">
            <v>toma razon</v>
          </cell>
        </row>
        <row r="119">
          <cell r="A119">
            <v>30065626</v>
          </cell>
          <cell r="B119" t="str">
            <v>NORMALIZACION MATADERO MUNICIPAL DE FUTALEUFU</v>
          </cell>
          <cell r="C119" t="str">
            <v>FUTALEUFU</v>
          </cell>
          <cell r="D119">
            <v>6000</v>
          </cell>
          <cell r="E119" t="str">
            <v>EQUIPAM</v>
          </cell>
          <cell r="F119" t="str">
            <v>MUN</v>
          </cell>
          <cell r="G119" t="str">
            <v>VICTOR</v>
          </cell>
          <cell r="H119" t="str">
            <v>27,07,2016</v>
          </cell>
          <cell r="I119" t="str">
            <v>03,08,2016</v>
          </cell>
          <cell r="J119" t="str">
            <v>03,08,2016</v>
          </cell>
          <cell r="K119" t="str">
            <v>RESOL 1345/08,08,2016</v>
          </cell>
          <cell r="L119" t="str">
            <v>OF 3704/11,08,2016</v>
          </cell>
          <cell r="M119">
            <v>0</v>
          </cell>
          <cell r="N119" t="str">
            <v>toma razon</v>
          </cell>
        </row>
        <row r="120">
          <cell r="A120">
            <v>0</v>
          </cell>
          <cell r="B120" t="str">
            <v>2 MODIFICACIONES FIC INIA  UACH</v>
          </cell>
          <cell r="C120">
            <v>0</v>
          </cell>
          <cell r="D120">
            <v>0</v>
          </cell>
          <cell r="E120" t="str">
            <v>MOD PLAZO</v>
          </cell>
          <cell r="F120" t="str">
            <v>INIA UACH</v>
          </cell>
          <cell r="G120" t="str">
            <v>J C DUHALDE</v>
          </cell>
          <cell r="H120" t="str">
            <v>02,08,2016</v>
          </cell>
          <cell r="I120" t="str">
            <v>30,08,2016</v>
          </cell>
          <cell r="J120" t="str">
            <v>30,08,2016</v>
          </cell>
          <cell r="K120">
            <v>0</v>
          </cell>
          <cell r="L120">
            <v>0</v>
          </cell>
          <cell r="N120" t="str">
            <v>en tramite</v>
          </cell>
        </row>
        <row r="121">
          <cell r="A121">
            <v>30135939</v>
          </cell>
          <cell r="B121" t="str">
            <v>CONSTRUCCION POSTA DE SALUD RURAL LOMA DE LA PIEDRA</v>
          </cell>
          <cell r="C121" t="str">
            <v>S.J.COSTA</v>
          </cell>
          <cell r="D121">
            <v>17044</v>
          </cell>
          <cell r="E121" t="str">
            <v>EQUIPAM</v>
          </cell>
          <cell r="F121" t="str">
            <v>MUN</v>
          </cell>
          <cell r="G121" t="str">
            <v>OSVALDO</v>
          </cell>
          <cell r="H121" t="str">
            <v>03,08,2016</v>
          </cell>
          <cell r="I121" t="str">
            <v>16,08,2016</v>
          </cell>
          <cell r="J121" t="str">
            <v>16,08,2016</v>
          </cell>
          <cell r="K121" t="str">
            <v>RESOL 1481/25,08,2016</v>
          </cell>
          <cell r="L121" t="str">
            <v>OF 3902/01,09,2016</v>
          </cell>
          <cell r="N121" t="str">
            <v>toma razon</v>
          </cell>
        </row>
        <row r="122">
          <cell r="A122">
            <v>30136720</v>
          </cell>
          <cell r="B122" t="str">
            <v>RESTAURACION FACHADAS ZONA TIPICA PUERTO VARAS</v>
          </cell>
          <cell r="C122" t="str">
            <v>PUERTO VARAS</v>
          </cell>
          <cell r="D122">
            <v>22487</v>
          </cell>
          <cell r="E122" t="str">
            <v>OBRAS</v>
          </cell>
          <cell r="F122" t="str">
            <v>MUN</v>
          </cell>
          <cell r="G122" t="str">
            <v>PAULINA</v>
          </cell>
          <cell r="H122" t="str">
            <v>03,08,2016</v>
          </cell>
          <cell r="I122" t="str">
            <v>12,09,2016</v>
          </cell>
          <cell r="J122" t="str">
            <v>12,09,2016</v>
          </cell>
          <cell r="K122" t="str">
            <v>RESOL 3986/15,09,2016</v>
          </cell>
          <cell r="L122" t="str">
            <v>OF 3986/15,09,2016</v>
          </cell>
          <cell r="N122" t="str">
            <v>toma razon</v>
          </cell>
        </row>
        <row r="123">
          <cell r="A123">
            <v>30137134</v>
          </cell>
          <cell r="B123" t="str">
            <v>SUBSIDIO GENERACION ENERGIA ELECTRICA ISLA CHAULLIN</v>
          </cell>
          <cell r="C123" t="str">
            <v>QUELLON</v>
          </cell>
          <cell r="D123">
            <v>34070</v>
          </cell>
          <cell r="E123" t="str">
            <v>SUBSIDIO</v>
          </cell>
          <cell r="F123" t="str">
            <v>MUN</v>
          </cell>
          <cell r="G123" t="str">
            <v>QUELLON</v>
          </cell>
          <cell r="H123" t="str">
            <v>03,08,2016</v>
          </cell>
          <cell r="I123">
            <v>0</v>
          </cell>
          <cell r="J123">
            <v>0</v>
          </cell>
          <cell r="K123" t="str">
            <v>RESOL 1346/08,08,2016</v>
          </cell>
          <cell r="L123" t="str">
            <v>OF 3706/11,08,2016</v>
          </cell>
          <cell r="M123">
            <v>0</v>
          </cell>
          <cell r="N123" t="str">
            <v>toma razon</v>
          </cell>
        </row>
        <row r="124">
          <cell r="A124">
            <v>30135078</v>
          </cell>
          <cell r="B124" t="str">
            <v>REPOSICION PLAZA DE ARMAS DE CHAITEN</v>
          </cell>
          <cell r="C124" t="str">
            <v>CHAITEN</v>
          </cell>
          <cell r="D124">
            <v>421404</v>
          </cell>
          <cell r="E124" t="str">
            <v>OBRAS</v>
          </cell>
          <cell r="F124" t="str">
            <v>SERVIU</v>
          </cell>
          <cell r="G124" t="str">
            <v xml:space="preserve">VICTOR </v>
          </cell>
          <cell r="H124" t="str">
            <v>05,08,2016</v>
          </cell>
          <cell r="I124" t="str">
            <v>31,08,2016</v>
          </cell>
          <cell r="J124" t="str">
            <v>31,08,2016</v>
          </cell>
          <cell r="K124" t="str">
            <v>RESOL 2465/07,09,2016</v>
          </cell>
          <cell r="L124" t="str">
            <v>OF 3951/09,09,2016</v>
          </cell>
          <cell r="N124" t="str">
            <v>toma razon</v>
          </cell>
        </row>
        <row r="125">
          <cell r="A125">
            <v>30210322</v>
          </cell>
          <cell r="B125" t="str">
            <v>MEJORAMIENTO ESTADIO PUDETO COMUNA DE ANCUD</v>
          </cell>
          <cell r="C125" t="str">
            <v>ANCUD</v>
          </cell>
          <cell r="D125">
            <v>80000</v>
          </cell>
          <cell r="E125" t="str">
            <v>INV MENOR</v>
          </cell>
          <cell r="F125" t="str">
            <v>MUN</v>
          </cell>
          <cell r="G125" t="str">
            <v>ISABEL</v>
          </cell>
          <cell r="H125" t="str">
            <v>22,08,2016</v>
          </cell>
          <cell r="I125">
            <v>0</v>
          </cell>
          <cell r="J125">
            <v>0</v>
          </cell>
          <cell r="K125">
            <v>0</v>
          </cell>
          <cell r="L125">
            <v>0</v>
          </cell>
          <cell r="N125" t="str">
            <v>sectorialista</v>
          </cell>
        </row>
        <row r="126">
          <cell r="A126">
            <v>30403825</v>
          </cell>
          <cell r="B126" t="str">
            <v>REPOSICION 6 CARROS BOMBA PARA 3 PROVINCIAS DE LA REGION</v>
          </cell>
          <cell r="C126" t="str">
            <v>PROVINCIAL</v>
          </cell>
          <cell r="D126">
            <v>600730</v>
          </cell>
          <cell r="E126" t="str">
            <v>EQUIP</v>
          </cell>
          <cell r="F126" t="str">
            <v>JUNTA BOMB</v>
          </cell>
          <cell r="G126" t="str">
            <v>GLORIA</v>
          </cell>
          <cell r="H126" t="str">
            <v>23,08,2016</v>
          </cell>
          <cell r="I126" t="str">
            <v>07,09,2016</v>
          </cell>
          <cell r="J126" t="str">
            <v>07,09,2016</v>
          </cell>
          <cell r="K126">
            <v>0</v>
          </cell>
          <cell r="L126">
            <v>0</v>
          </cell>
          <cell r="N126" t="str">
            <v>en tramite</v>
          </cell>
        </row>
        <row r="127">
          <cell r="A127">
            <v>30272972</v>
          </cell>
          <cell r="B127" t="str">
            <v>REPOSICION CAMION COMPACTADOR RSD Y ADQUISICION DE CONTENEDORES</v>
          </cell>
          <cell r="C127" t="str">
            <v>SAN PABLO</v>
          </cell>
          <cell r="D127">
            <v>136850</v>
          </cell>
          <cell r="E127" t="str">
            <v>EQUIP 29</v>
          </cell>
          <cell r="F127" t="str">
            <v>MUN</v>
          </cell>
          <cell r="G127" t="str">
            <v>OSVALDO</v>
          </cell>
          <cell r="H127" t="str">
            <v>24,08,2016</v>
          </cell>
          <cell r="I127">
            <v>0</v>
          </cell>
          <cell r="J127">
            <v>0</v>
          </cell>
          <cell r="K127">
            <v>0</v>
          </cell>
          <cell r="L127">
            <v>0</v>
          </cell>
          <cell r="N127" t="str">
            <v>sectorialista</v>
          </cell>
        </row>
        <row r="128">
          <cell r="A128">
            <v>30125789</v>
          </cell>
          <cell r="B128" t="str">
            <v>TRANSFERENCIA MEJORAMIENTO DE LA CAPACIDAD PRODUCTIVA PRADERAS</v>
          </cell>
          <cell r="C128" t="str">
            <v>REGIONAL</v>
          </cell>
          <cell r="D128">
            <v>0</v>
          </cell>
          <cell r="E128" t="str">
            <v>MOD</v>
          </cell>
          <cell r="F128" t="str">
            <v>SEREMI AGRIC</v>
          </cell>
          <cell r="G128" t="str">
            <v>RENE</v>
          </cell>
          <cell r="H128" t="str">
            <v>30,08,2016</v>
          </cell>
          <cell r="I128" t="str">
            <v>30,08,2016</v>
          </cell>
          <cell r="J128" t="str">
            <v>30,08,2016</v>
          </cell>
          <cell r="K128" t="str">
            <v>RESOL 106/07,09,2016</v>
          </cell>
          <cell r="L128" t="str">
            <v>Contraloría 12,09,2016</v>
          </cell>
          <cell r="M128" t="str">
            <v>TOMA RAZON 03,10,2016</v>
          </cell>
          <cell r="N128" t="str">
            <v>toma razon</v>
          </cell>
        </row>
        <row r="129">
          <cell r="A129">
            <v>30126943</v>
          </cell>
          <cell r="B129" t="str">
            <v>MEJORAMIENTO HOSPITAL DE RIO NEGRO</v>
          </cell>
          <cell r="C129" t="str">
            <v>RIO NEGRO</v>
          </cell>
          <cell r="D129">
            <v>0</v>
          </cell>
          <cell r="E129" t="str">
            <v>MOD MONTO</v>
          </cell>
          <cell r="F129" t="str">
            <v>S.S.OSORNO</v>
          </cell>
          <cell r="G129" t="str">
            <v>IGNACIO</v>
          </cell>
          <cell r="H129" t="str">
            <v>30,08,2016</v>
          </cell>
          <cell r="I129" t="str">
            <v>07,09,2016</v>
          </cell>
          <cell r="J129" t="str">
            <v>07,09,2016</v>
          </cell>
          <cell r="K129" t="str">
            <v>RESOL 2494/12,09,2016</v>
          </cell>
          <cell r="L129" t="str">
            <v>OF 3990/15,09,2016</v>
          </cell>
          <cell r="M129">
            <v>0</v>
          </cell>
          <cell r="N129" t="str">
            <v>toma razon</v>
          </cell>
        </row>
        <row r="130">
          <cell r="A130">
            <v>30121499</v>
          </cell>
          <cell r="B130" t="str">
            <v xml:space="preserve">TRANSFERENCIA PARA EL DESARROLLO DE LA APICULTURA </v>
          </cell>
          <cell r="C130" t="str">
            <v>REGIONAL</v>
          </cell>
          <cell r="D130">
            <v>0</v>
          </cell>
          <cell r="E130" t="str">
            <v>MOD</v>
          </cell>
          <cell r="F130" t="str">
            <v>SERMI AGRIC</v>
          </cell>
          <cell r="G130" t="str">
            <v>RENE</v>
          </cell>
          <cell r="H130" t="str">
            <v>30,08,2016</v>
          </cell>
          <cell r="I130" t="str">
            <v>30,08,2016</v>
          </cell>
          <cell r="J130" t="str">
            <v>30,08,2016</v>
          </cell>
          <cell r="K130" t="str">
            <v>RESOL 105/07,09,2016</v>
          </cell>
          <cell r="L130" t="str">
            <v>OF 4054/23,09,2016</v>
          </cell>
          <cell r="M130" t="str">
            <v>TOMA RAZON 20,09,2016</v>
          </cell>
          <cell r="N130" t="str">
            <v>toma razon</v>
          </cell>
        </row>
        <row r="131">
          <cell r="A131">
            <v>30067012</v>
          </cell>
          <cell r="B131" t="str">
            <v>REPOSICION PARCIAL LICEO LAS AMERICAS ENTRE LAGOS</v>
          </cell>
          <cell r="C131" t="str">
            <v>PUYEHUE</v>
          </cell>
          <cell r="D131">
            <v>0</v>
          </cell>
          <cell r="E131" t="str">
            <v>MOD MONTO</v>
          </cell>
          <cell r="F131" t="str">
            <v>MUN</v>
          </cell>
          <cell r="G131" t="str">
            <v>IGNACIO</v>
          </cell>
          <cell r="H131" t="str">
            <v>30,08,2016</v>
          </cell>
          <cell r="I131" t="str">
            <v>06,09,2016</v>
          </cell>
          <cell r="J131" t="str">
            <v>06,09,2016</v>
          </cell>
          <cell r="K131" t="str">
            <v>RESOL  2493/12,09,2016</v>
          </cell>
          <cell r="L131" t="str">
            <v>OF 3985/15,09,2016</v>
          </cell>
          <cell r="N131" t="str">
            <v>toma razon</v>
          </cell>
        </row>
        <row r="132">
          <cell r="A132">
            <v>30158072</v>
          </cell>
          <cell r="B132" t="str">
            <v>MEJORAMIENTO HOSPITAL DE PUERTO OCTAY</v>
          </cell>
          <cell r="C132" t="str">
            <v>PUERTO OCTAY</v>
          </cell>
          <cell r="D132">
            <v>0</v>
          </cell>
          <cell r="E132" t="str">
            <v>MOD MONTO</v>
          </cell>
          <cell r="F132" t="str">
            <v>MUN</v>
          </cell>
          <cell r="G132" t="str">
            <v>OSVALDO</v>
          </cell>
          <cell r="H132" t="str">
            <v>31,08,2016</v>
          </cell>
          <cell r="I132" t="str">
            <v>12,09,2016</v>
          </cell>
          <cell r="J132" t="str">
            <v>12,09,2016</v>
          </cell>
          <cell r="K132" t="str">
            <v>RESOL 2495/12,09,2016</v>
          </cell>
          <cell r="L132" t="str">
            <v>OF3988/15,09,2016</v>
          </cell>
          <cell r="N132" t="str">
            <v>toma razon</v>
          </cell>
        </row>
        <row r="133">
          <cell r="A133">
            <v>30115295</v>
          </cell>
          <cell r="B133" t="str">
            <v>REPOSICION Y AMPLIACION CUARTEL 1° COMPAÑÍA BOMBEROS PALENA</v>
          </cell>
          <cell r="C133" t="str">
            <v>PALENA</v>
          </cell>
          <cell r="D133">
            <v>642180</v>
          </cell>
          <cell r="E133" t="str">
            <v>OBRAS</v>
          </cell>
          <cell r="F133" t="str">
            <v>MUN</v>
          </cell>
          <cell r="G133" t="str">
            <v>VICTOR</v>
          </cell>
          <cell r="H133" t="str">
            <v>31,08,2016</v>
          </cell>
          <cell r="I133">
            <v>0</v>
          </cell>
          <cell r="J133">
            <v>0</v>
          </cell>
          <cell r="K133">
            <v>0</v>
          </cell>
          <cell r="L133">
            <v>0</v>
          </cell>
          <cell r="N133" t="str">
            <v>sectorialista</v>
          </cell>
        </row>
        <row r="134">
          <cell r="A134">
            <v>30440729</v>
          </cell>
          <cell r="B134" t="str">
            <v xml:space="preserve">APOYO INTEGRAL A LAS FERIAS LIBRES </v>
          </cell>
          <cell r="C134" t="str">
            <v>REGIONAL</v>
          </cell>
          <cell r="D134">
            <v>320000</v>
          </cell>
          <cell r="E134" t="str">
            <v>TRANSF</v>
          </cell>
          <cell r="F134" t="str">
            <v>SERCOTEC</v>
          </cell>
          <cell r="G134" t="str">
            <v>CLAUDIA</v>
          </cell>
          <cell r="H134" t="str">
            <v>31,08,2016</v>
          </cell>
          <cell r="I134" t="str">
            <v>31,08,2016</v>
          </cell>
          <cell r="J134" t="str">
            <v>31,08,2016</v>
          </cell>
          <cell r="K134" t="str">
            <v>RESOL 102/05,09,2016</v>
          </cell>
          <cell r="L134" t="str">
            <v>Contraloría 08,09,2016</v>
          </cell>
          <cell r="M134">
            <v>0</v>
          </cell>
          <cell r="N134" t="str">
            <v>toma razon</v>
          </cell>
        </row>
        <row r="135">
          <cell r="A135">
            <v>30342025</v>
          </cell>
          <cell r="B135" t="str">
            <v>GESTION DEL TERRITORIO TURISTICO, REGION DE LOS LAGOS</v>
          </cell>
          <cell r="C135" t="str">
            <v>REGIONAL</v>
          </cell>
          <cell r="D135">
            <v>700000</v>
          </cell>
          <cell r="E135" t="str">
            <v>TRANSF</v>
          </cell>
          <cell r="F135" t="str">
            <v>SERNATUR</v>
          </cell>
          <cell r="G135" t="str">
            <v>PAOLA</v>
          </cell>
          <cell r="H135" t="str">
            <v>31,08,2016</v>
          </cell>
          <cell r="I135" t="str">
            <v>06,10,2016</v>
          </cell>
          <cell r="J135" t="str">
            <v>06,10,2016</v>
          </cell>
          <cell r="K135" t="str">
            <v>RESOL 107/07,09,2016</v>
          </cell>
          <cell r="L135" t="str">
            <v>OF 4399/02,11,2016 TOMA RAZON 21,10,2016</v>
          </cell>
          <cell r="M135">
            <v>0</v>
          </cell>
          <cell r="N135" t="str">
            <v>toma razon</v>
          </cell>
        </row>
        <row r="136">
          <cell r="A136">
            <v>30434988</v>
          </cell>
          <cell r="B136" t="str">
            <v>PROGRAMA INTEGRAL DE RIEGO REGION DE LOS LAGOS 2016 2018</v>
          </cell>
          <cell r="C136" t="str">
            <v>REGIONAL</v>
          </cell>
          <cell r="D136">
            <v>2000000</v>
          </cell>
          <cell r="E136" t="str">
            <v>TRANSF</v>
          </cell>
          <cell r="F136" t="str">
            <v>RIEGO</v>
          </cell>
          <cell r="G136" t="str">
            <v>CLAUDIA</v>
          </cell>
          <cell r="H136">
            <v>0</v>
          </cell>
          <cell r="I136">
            <v>0</v>
          </cell>
          <cell r="J136">
            <v>0</v>
          </cell>
          <cell r="K136" t="str">
            <v>RESOL 93/10,08,2016</v>
          </cell>
          <cell r="L136" t="str">
            <v>OF 3891/01,09,2016</v>
          </cell>
          <cell r="M136" t="str">
            <v>TOMA RAZON 31,08,2016</v>
          </cell>
          <cell r="N136" t="str">
            <v>toma razon</v>
          </cell>
        </row>
        <row r="137">
          <cell r="A137">
            <v>30363825</v>
          </cell>
          <cell r="B137" t="str">
            <v>APOYO A LA COMPETITIVIDAD PARA LOS PROD MAPUCHES HUILLICHES</v>
          </cell>
          <cell r="C137" t="str">
            <v>REGIONAL</v>
          </cell>
          <cell r="D137">
            <v>1000000</v>
          </cell>
          <cell r="E137" t="str">
            <v>TRANSF</v>
          </cell>
          <cell r="F137" t="str">
            <v>CONADI</v>
          </cell>
          <cell r="G137" t="str">
            <v>PAOLA</v>
          </cell>
          <cell r="H137">
            <v>0</v>
          </cell>
          <cell r="I137">
            <v>0</v>
          </cell>
          <cell r="J137">
            <v>0</v>
          </cell>
          <cell r="K137" t="str">
            <v>RESOL 89/18,07,2016</v>
          </cell>
          <cell r="L137" t="str">
            <v>OF 3850/29,08,2016</v>
          </cell>
          <cell r="M137" t="str">
            <v>TOMA RAZON 11,08,2016</v>
          </cell>
          <cell r="N137" t="str">
            <v>toma razon</v>
          </cell>
        </row>
        <row r="138">
          <cell r="A138">
            <v>30113942</v>
          </cell>
          <cell r="B138" t="str">
            <v>REPOSICION INTERNADO LICEO CHILENO ALEMAN FRUTILLAR</v>
          </cell>
          <cell r="C138" t="str">
            <v>FRUTILLAR</v>
          </cell>
          <cell r="D138">
            <v>58965</v>
          </cell>
          <cell r="E138" t="str">
            <v>EQUIP</v>
          </cell>
          <cell r="F138" t="str">
            <v>MUN</v>
          </cell>
          <cell r="G138" t="str">
            <v>KARIN</v>
          </cell>
          <cell r="H138" t="str">
            <v>02,09,2016</v>
          </cell>
          <cell r="I138" t="str">
            <v>13,09,2016</v>
          </cell>
          <cell r="J138" t="str">
            <v>13,09,2016</v>
          </cell>
          <cell r="K138" t="str">
            <v>RESOL 2505/14,09,2016</v>
          </cell>
          <cell r="L138" t="str">
            <v>OF 4052/23,09,2016</v>
          </cell>
          <cell r="N138" t="str">
            <v>toma razon</v>
          </cell>
        </row>
        <row r="139">
          <cell r="A139">
            <v>30073164</v>
          </cell>
          <cell r="B139" t="str">
            <v>REPOSICION ESCUELA ESPECIAL SAN AGUSTIN FRUTILLAR</v>
          </cell>
          <cell r="C139" t="str">
            <v>FRUTILLAR</v>
          </cell>
          <cell r="D139">
            <v>43725</v>
          </cell>
          <cell r="E139" t="str">
            <v>EQUIP</v>
          </cell>
          <cell r="F139" t="str">
            <v>MUN</v>
          </cell>
          <cell r="G139" t="str">
            <v>KARIN</v>
          </cell>
          <cell r="H139" t="str">
            <v>02,09,2016</v>
          </cell>
          <cell r="I139" t="str">
            <v>13,09,2016</v>
          </cell>
          <cell r="J139" t="str">
            <v>13,09,2016</v>
          </cell>
          <cell r="K139" t="str">
            <v>RESOL 2506/14,09,2016</v>
          </cell>
          <cell r="L139" t="str">
            <v>OF 4053/23,09,2019</v>
          </cell>
          <cell r="N139" t="str">
            <v>toma razon</v>
          </cell>
        </row>
        <row r="140">
          <cell r="A140">
            <v>30126301</v>
          </cell>
          <cell r="B140" t="str">
            <v>REPOSICION AMBULANCIAS PARA EL SERVICIO DE SALUD OSORNO</v>
          </cell>
          <cell r="C140" t="str">
            <v>OSORNO</v>
          </cell>
          <cell r="D140">
            <v>186500</v>
          </cell>
          <cell r="E140" t="str">
            <v xml:space="preserve"> EQUP 29</v>
          </cell>
          <cell r="F140" t="str">
            <v>S SALUD OSORNO</v>
          </cell>
          <cell r="G140" t="str">
            <v>OSVALDO</v>
          </cell>
          <cell r="H140" t="str">
            <v>02,09,2016</v>
          </cell>
          <cell r="I140" t="str">
            <v>12,09,2016</v>
          </cell>
          <cell r="J140" t="str">
            <v>12,09,2016</v>
          </cell>
          <cell r="K140" t="str">
            <v>RESOL 2496/12,09,2016</v>
          </cell>
          <cell r="L140" t="str">
            <v>OF 3989/15,09,2016</v>
          </cell>
          <cell r="N140" t="str">
            <v>toma razon</v>
          </cell>
        </row>
        <row r="141">
          <cell r="A141">
            <v>30343727</v>
          </cell>
          <cell r="B141" t="str">
            <v>TRANSFERENCIA FORTALECIMIENTO PESCA ARTESANAL DE CHAITEN</v>
          </cell>
          <cell r="C141" t="str">
            <v>CHAITEN</v>
          </cell>
          <cell r="D141">
            <v>60000</v>
          </cell>
          <cell r="E141" t="str">
            <v>TRANSF</v>
          </cell>
          <cell r="F141" t="str">
            <v>SUBPESCA</v>
          </cell>
          <cell r="G141" t="str">
            <v>CLAUDIA</v>
          </cell>
          <cell r="H141" t="str">
            <v>07,09,2016</v>
          </cell>
          <cell r="I141" t="str">
            <v>07,09,2016</v>
          </cell>
          <cell r="J141" t="str">
            <v>07,09,2016</v>
          </cell>
          <cell r="K141" t="str">
            <v>RESOL 2492/12,09,2016</v>
          </cell>
          <cell r="L141" t="str">
            <v>LLEVARON POR MANO</v>
          </cell>
          <cell r="N141" t="str">
            <v>toma razon</v>
          </cell>
        </row>
        <row r="142">
          <cell r="A142">
            <v>30130383</v>
          </cell>
          <cell r="B142" t="str">
            <v>HABILITACION SS.EE. SECTOR SAN ANTONIO EL TEPUAL</v>
          </cell>
          <cell r="C142" t="str">
            <v>PUERTO MONTT</v>
          </cell>
          <cell r="D142">
            <v>70371</v>
          </cell>
          <cell r="E142" t="str">
            <v>OBRAS</v>
          </cell>
          <cell r="F142" t="str">
            <v>SAESA</v>
          </cell>
          <cell r="G142" t="str">
            <v>RENE</v>
          </cell>
          <cell r="H142" t="str">
            <v>07,09,2016</v>
          </cell>
          <cell r="I142" t="str">
            <v>07,09,2016</v>
          </cell>
          <cell r="J142" t="str">
            <v>07,09,2016</v>
          </cell>
          <cell r="K142" t="str">
            <v>RESOL 2491/12,09,2016</v>
          </cell>
          <cell r="L142" t="str">
            <v>OF 3987/15,09,2016</v>
          </cell>
          <cell r="N142" t="str">
            <v>toma razon</v>
          </cell>
        </row>
        <row r="143">
          <cell r="A143">
            <v>30464733</v>
          </cell>
          <cell r="B143" t="str">
            <v>TRANSFERENCIA EMERGENCIA PRODUCTIVA FERIANTES Y COCINERIAS DEL MAR</v>
          </cell>
          <cell r="C143" t="str">
            <v>REGIONAL</v>
          </cell>
          <cell r="D143">
            <v>473000</v>
          </cell>
          <cell r="E143" t="str">
            <v>TRANSF</v>
          </cell>
          <cell r="F143" t="str">
            <v>SERCOTEC</v>
          </cell>
          <cell r="G143" t="str">
            <v>CLAUDIA</v>
          </cell>
          <cell r="H143" t="str">
            <v>08,09,2016</v>
          </cell>
          <cell r="I143" t="str">
            <v>08,09,2016</v>
          </cell>
          <cell r="J143" t="str">
            <v>08,09,2016</v>
          </cell>
          <cell r="K143" t="str">
            <v>RESOL 112/12,09,2016</v>
          </cell>
          <cell r="L143">
            <v>0</v>
          </cell>
          <cell r="M143" t="str">
            <v>CONTRALORIA 21,09,2016</v>
          </cell>
          <cell r="N143" t="str">
            <v>toma razon</v>
          </cell>
        </row>
        <row r="144">
          <cell r="A144">
            <v>30398531</v>
          </cell>
          <cell r="B144" t="str">
            <v>CAPITAL SEMILLA PARA POTENCIAR LOS EJES PRODUCTIVOS DE LA PESCA ARTESANAL</v>
          </cell>
          <cell r="C144" t="str">
            <v>REGIONAL</v>
          </cell>
          <cell r="D144">
            <v>600000</v>
          </cell>
          <cell r="E144" t="str">
            <v>TRANSF</v>
          </cell>
          <cell r="F144" t="str">
            <v>SUBPESCA</v>
          </cell>
          <cell r="G144" t="str">
            <v>CLAUDIA</v>
          </cell>
          <cell r="H144" t="str">
            <v>08,09,2016</v>
          </cell>
          <cell r="I144" t="str">
            <v>08,09,2016</v>
          </cell>
          <cell r="J144" t="str">
            <v>08,09,2016</v>
          </cell>
          <cell r="K144" t="str">
            <v>RESOL 110/12,09,2016</v>
          </cell>
          <cell r="L144" t="str">
            <v>OF 4280/17,10,2016</v>
          </cell>
          <cell r="M144" t="str">
            <v>TOMA RAZON 06,09,2016</v>
          </cell>
          <cell r="N144" t="str">
            <v>toma razon</v>
          </cell>
        </row>
        <row r="145">
          <cell r="A145">
            <v>30378428</v>
          </cell>
          <cell r="B145" t="str">
            <v>ASESORIA LEGAL Y TECN CONSOLIDACION TENENCIA IMPERFECTA PMDT</v>
          </cell>
          <cell r="C145" t="str">
            <v>REGIONAL</v>
          </cell>
          <cell r="D145">
            <v>563347</v>
          </cell>
          <cell r="E145" t="str">
            <v>TRANSF</v>
          </cell>
          <cell r="F145" t="str">
            <v>INDAP</v>
          </cell>
          <cell r="G145" t="str">
            <v>DANIEL</v>
          </cell>
          <cell r="H145" t="str">
            <v>13,09,2016</v>
          </cell>
          <cell r="I145">
            <v>0</v>
          </cell>
          <cell r="J145">
            <v>0</v>
          </cell>
          <cell r="K145" t="str">
            <v>RESOL 081/28,06,2016</v>
          </cell>
          <cell r="L145" t="str">
            <v>OF 3947/08,09,2016</v>
          </cell>
          <cell r="M145" t="str">
            <v>TOMA RAZON 17,08,2016</v>
          </cell>
          <cell r="N145" t="str">
            <v>toma razon</v>
          </cell>
        </row>
        <row r="146">
          <cell r="A146">
            <v>0</v>
          </cell>
          <cell r="B146" t="str">
            <v>CONTRATO ELECTRICO 11 ISLAS</v>
          </cell>
          <cell r="C146">
            <v>0</v>
          </cell>
          <cell r="D146">
            <v>0</v>
          </cell>
          <cell r="E146">
            <v>0</v>
          </cell>
          <cell r="F146">
            <v>0</v>
          </cell>
          <cell r="G146">
            <v>0</v>
          </cell>
          <cell r="H146">
            <v>0</v>
          </cell>
          <cell r="I146" t="str">
            <v>14,09,2016</v>
          </cell>
          <cell r="J146" t="str">
            <v>14,09,2016</v>
          </cell>
          <cell r="K146" t="str">
            <v>RESOL 114/14,09,2016</v>
          </cell>
          <cell r="L146">
            <v>0</v>
          </cell>
          <cell r="M146" t="str">
            <v>CONTRALORIA 15,09,2016</v>
          </cell>
          <cell r="N146" t="str">
            <v>toma razon</v>
          </cell>
        </row>
        <row r="147">
          <cell r="A147">
            <v>30080729</v>
          </cell>
          <cell r="B147" t="str">
            <v>REPOSICION CENTRO DE SALUD FAMILIAR ANGELMO, PUERTO MONTT</v>
          </cell>
          <cell r="C147" t="str">
            <v>PUERTO MONTT</v>
          </cell>
          <cell r="D147">
            <v>0</v>
          </cell>
          <cell r="E147" t="str">
            <v>TERRENO</v>
          </cell>
          <cell r="F147" t="str">
            <v>MUN</v>
          </cell>
          <cell r="G147" t="str">
            <v>PAOLA</v>
          </cell>
          <cell r="H147" t="str">
            <v>22,09,2016</v>
          </cell>
          <cell r="I147" t="str">
            <v>27,09,2016</v>
          </cell>
          <cell r="J147" t="str">
            <v>27,09,2016</v>
          </cell>
          <cell r="K147" t="str">
            <v>RESOL 121/26,09,2016</v>
          </cell>
          <cell r="L147">
            <v>0</v>
          </cell>
          <cell r="M147" t="str">
            <v>CONTRALORIA 04,10,2016</v>
          </cell>
          <cell r="N147" t="str">
            <v>toma razon</v>
          </cell>
        </row>
        <row r="148">
          <cell r="A148">
            <v>30103279</v>
          </cell>
          <cell r="B148" t="str">
            <v>CONSTRUCCION SERVICIO APR ALCALDEO DE RAUCO</v>
          </cell>
          <cell r="C148" t="str">
            <v>CHONCHI</v>
          </cell>
          <cell r="D148">
            <v>0</v>
          </cell>
          <cell r="E148" t="str">
            <v>MOD MONTO</v>
          </cell>
          <cell r="F148" t="str">
            <v>MUN</v>
          </cell>
          <cell r="G148" t="str">
            <v>ISABEL</v>
          </cell>
          <cell r="H148" t="str">
            <v>22,09,2016</v>
          </cell>
          <cell r="I148" t="str">
            <v>04,10,2016</v>
          </cell>
          <cell r="J148" t="str">
            <v>04,10,2016</v>
          </cell>
          <cell r="K148" t="str">
            <v>RESOL 2808/05,10,2016</v>
          </cell>
          <cell r="L148" t="str">
            <v>OF 4193/06,10,2016</v>
          </cell>
          <cell r="N148" t="str">
            <v>toma razon</v>
          </cell>
        </row>
        <row r="149">
          <cell r="A149">
            <v>30343724</v>
          </cell>
          <cell r="B149" t="str">
            <v>PROGRAMA DE FOMENTO Y DESARROLLO PESCA ARTESANAL</v>
          </cell>
          <cell r="C149">
            <v>0</v>
          </cell>
          <cell r="D149">
            <v>0</v>
          </cell>
          <cell r="E149" t="str">
            <v>MOD</v>
          </cell>
          <cell r="F149" t="str">
            <v>FONDO FOM PESCA ARTESANAL</v>
          </cell>
          <cell r="G149" t="str">
            <v>CLAUDIA</v>
          </cell>
          <cell r="H149" t="str">
            <v>23,09,2016</v>
          </cell>
          <cell r="I149" t="str">
            <v>23,09,2016</v>
          </cell>
          <cell r="J149" t="str">
            <v>23,09,2016</v>
          </cell>
          <cell r="K149">
            <v>0</v>
          </cell>
          <cell r="L149" t="str">
            <v>RESOL 120/26,09,2016</v>
          </cell>
          <cell r="M149" t="str">
            <v>CONTRALORIA 04,10,2016</v>
          </cell>
          <cell r="N149" t="str">
            <v>en tramite</v>
          </cell>
        </row>
        <row r="150">
          <cell r="A150">
            <v>30343724</v>
          </cell>
          <cell r="B150" t="str">
            <v>PROGRAMA DE FOMENTO Y DESARROLLO PESCA ARTESANAL</v>
          </cell>
          <cell r="C150">
            <v>0</v>
          </cell>
          <cell r="D150">
            <v>0</v>
          </cell>
          <cell r="E150" t="str">
            <v>MOD</v>
          </cell>
          <cell r="F150" t="str">
            <v>SUBS DE PESCA</v>
          </cell>
          <cell r="G150" t="str">
            <v>CLAUDIA</v>
          </cell>
          <cell r="H150" t="str">
            <v>23,09,2016</v>
          </cell>
          <cell r="I150" t="str">
            <v>23,09,2016</v>
          </cell>
          <cell r="J150" t="str">
            <v>23,09,2016</v>
          </cell>
          <cell r="K150">
            <v>0</v>
          </cell>
          <cell r="L150" t="str">
            <v>RESOL 119/26,09,2016</v>
          </cell>
          <cell r="M150" t="str">
            <v>CONTRALORIA 04,10,2016</v>
          </cell>
          <cell r="N150" t="str">
            <v>en tramite</v>
          </cell>
        </row>
        <row r="151">
          <cell r="A151">
            <v>30288528</v>
          </cell>
          <cell r="B151" t="str">
            <v>HABILITACION SS.EE. SECTOR TUBILDAD MONTAÑA</v>
          </cell>
          <cell r="C151" t="str">
            <v>QUEMCHI</v>
          </cell>
          <cell r="D151">
            <v>68121</v>
          </cell>
          <cell r="E151" t="str">
            <v>OBRAS</v>
          </cell>
          <cell r="F151" t="str">
            <v>MUN</v>
          </cell>
          <cell r="G151" t="str">
            <v>RENE</v>
          </cell>
          <cell r="H151">
            <v>0</v>
          </cell>
          <cell r="I151" t="str">
            <v>30,09,2016</v>
          </cell>
          <cell r="J151" t="str">
            <v>30,09,2016</v>
          </cell>
          <cell r="K151" t="str">
            <v>RESOL 2807/05,10,2016</v>
          </cell>
          <cell r="L151" t="str">
            <v>OF 4191/06,10,2016</v>
          </cell>
          <cell r="N151" t="str">
            <v>toma razon</v>
          </cell>
        </row>
        <row r="152">
          <cell r="A152">
            <v>30396081</v>
          </cell>
          <cell r="B152" t="str">
            <v>HABILITACION Y MEJORAMIENTO SS.EE. SECTOR AUCAR LA MAQUINA</v>
          </cell>
          <cell r="C152" t="str">
            <v>QUEMCHI</v>
          </cell>
          <cell r="D152">
            <v>31169</v>
          </cell>
          <cell r="E152" t="str">
            <v>OBRAS</v>
          </cell>
          <cell r="F152" t="str">
            <v xml:space="preserve">MUN </v>
          </cell>
          <cell r="G152" t="str">
            <v>RENE</v>
          </cell>
          <cell r="H152">
            <v>0</v>
          </cell>
          <cell r="I152" t="str">
            <v>30,09,2016</v>
          </cell>
          <cell r="J152" t="str">
            <v>30,09,2016</v>
          </cell>
          <cell r="K152" t="str">
            <v>RESOL 2806/05,10,2016</v>
          </cell>
          <cell r="L152" t="str">
            <v>OF 4192/06,10,2016</v>
          </cell>
          <cell r="N152" t="str">
            <v>toma razon</v>
          </cell>
        </row>
        <row r="153">
          <cell r="A153">
            <v>30130843</v>
          </cell>
          <cell r="B153" t="str">
            <v>SUBSIDIO OPERACIÓN ISLA CHELIN</v>
          </cell>
          <cell r="C153" t="str">
            <v>CASSTRO</v>
          </cell>
          <cell r="D153">
            <v>39887</v>
          </cell>
          <cell r="E153" t="str">
            <v>SUBSIDIO</v>
          </cell>
          <cell r="F153" t="str">
            <v>MUN</v>
          </cell>
          <cell r="G153" t="str">
            <v>RENE</v>
          </cell>
          <cell r="H153">
            <v>0</v>
          </cell>
          <cell r="I153" t="str">
            <v>30,09,2016</v>
          </cell>
          <cell r="J153" t="str">
            <v>30,09,2016</v>
          </cell>
          <cell r="K153" t="str">
            <v>RESOL 2805/05,10,2016</v>
          </cell>
          <cell r="L153" t="str">
            <v>OF 4190/06,10,2016</v>
          </cell>
          <cell r="N153" t="str">
            <v>toma razon</v>
          </cell>
        </row>
        <row r="154">
          <cell r="A154">
            <v>30342022</v>
          </cell>
          <cell r="B154" t="str">
            <v>TRANSFERENCIA PDT PECUARIO BOVINO Y AGROIND.PROV.PALENA Y COCHAMO</v>
          </cell>
          <cell r="C154" t="str">
            <v>REGIONAL</v>
          </cell>
          <cell r="D154">
            <v>0</v>
          </cell>
          <cell r="E154" t="str">
            <v xml:space="preserve">MOD </v>
          </cell>
          <cell r="F154" t="str">
            <v>CORFO</v>
          </cell>
          <cell r="G154" t="str">
            <v>CLAUDIA</v>
          </cell>
          <cell r="H154">
            <v>0</v>
          </cell>
          <cell r="I154" t="str">
            <v>03,10,2016</v>
          </cell>
          <cell r="J154" t="str">
            <v>03,10,2016</v>
          </cell>
          <cell r="K154" t="str">
            <v>RESOL 2809/06,10,2016</v>
          </cell>
          <cell r="L154" t="str">
            <v>OF 4189/06,10,2016</v>
          </cell>
          <cell r="N154" t="str">
            <v>toma razon</v>
          </cell>
        </row>
        <row r="155">
          <cell r="A155">
            <v>30199074</v>
          </cell>
          <cell r="B155" t="str">
            <v>REPOSICION ESTADIO VIEJOS CRACKS CHINQUIHUE, PUERTO MONTT</v>
          </cell>
          <cell r="C155" t="str">
            <v>PUERTO MONTT</v>
          </cell>
          <cell r="D155">
            <v>0</v>
          </cell>
          <cell r="E155" t="str">
            <v>MOD O.C.</v>
          </cell>
          <cell r="F155" t="str">
            <v>MUN</v>
          </cell>
          <cell r="G155" t="str">
            <v>KARIN</v>
          </cell>
          <cell r="H155" t="str">
            <v>04,10,2016</v>
          </cell>
          <cell r="I155" t="str">
            <v>11,10,2016</v>
          </cell>
          <cell r="J155" t="str">
            <v>11,10,2016</v>
          </cell>
          <cell r="K155" t="str">
            <v>RESOL 2858/12,10,2016</v>
          </cell>
          <cell r="L155" t="str">
            <v>OF 4278/17,10,2016</v>
          </cell>
          <cell r="N155" t="str">
            <v>toma razon</v>
          </cell>
        </row>
        <row r="156">
          <cell r="A156">
            <v>30199074</v>
          </cell>
          <cell r="B156" t="str">
            <v>REPOSICION ESTADIO VIEJOS CRACKS CHINQUIHUE, PUERTO MONTT</v>
          </cell>
          <cell r="C156" t="str">
            <v>PUERTO MONTT</v>
          </cell>
          <cell r="D156">
            <v>0</v>
          </cell>
          <cell r="E156" t="str">
            <v>MOD EQUIP</v>
          </cell>
          <cell r="F156" t="str">
            <v>MUN</v>
          </cell>
          <cell r="G156" t="str">
            <v>KARIN</v>
          </cell>
          <cell r="H156" t="str">
            <v>04,10,2016</v>
          </cell>
          <cell r="I156" t="str">
            <v>11,10,2016</v>
          </cell>
          <cell r="J156" t="str">
            <v>11,10,2016</v>
          </cell>
          <cell r="K156" t="str">
            <v>RESOL 2857/12,10,2016</v>
          </cell>
          <cell r="L156" t="str">
            <v>OF 4277/17,10,2016</v>
          </cell>
          <cell r="N156" t="str">
            <v>toma razon</v>
          </cell>
        </row>
        <row r="157">
          <cell r="A157">
            <v>30136949</v>
          </cell>
          <cell r="B157" t="str">
            <v>CONSERVACION GIMNASIO MUNICIPAL HORNOPIREN</v>
          </cell>
          <cell r="C157" t="str">
            <v>HUALAIHUE</v>
          </cell>
          <cell r="D157">
            <v>6432</v>
          </cell>
          <cell r="E157" t="str">
            <v>EQUIP</v>
          </cell>
          <cell r="F157" t="str">
            <v>MUN</v>
          </cell>
          <cell r="G157" t="str">
            <v>VICTOR</v>
          </cell>
          <cell r="H157" t="str">
            <v>04,10,2016</v>
          </cell>
          <cell r="I157" t="str">
            <v>03,04,2016</v>
          </cell>
          <cell r="J157" t="str">
            <v>03,04,2016</v>
          </cell>
          <cell r="K157" t="str">
            <v>RESOL 3067/09,11,2016</v>
          </cell>
          <cell r="L157" t="str">
            <v>OF 4939/14,12,2016</v>
          </cell>
          <cell r="N157" t="str">
            <v>toma razon</v>
          </cell>
        </row>
        <row r="158">
          <cell r="A158">
            <v>30102059</v>
          </cell>
          <cell r="B158" t="str">
            <v>DIAGNOSTICO PLAN MAESTRO DE AGUAS LLUVIAS PUERTO VARAS</v>
          </cell>
          <cell r="C158" t="str">
            <v>PUERTO VARS</v>
          </cell>
          <cell r="D158">
            <v>0</v>
          </cell>
          <cell r="E158" t="str">
            <v>MOD PLAZO</v>
          </cell>
          <cell r="F158" t="str">
            <v>OO.HH.</v>
          </cell>
          <cell r="G158" t="str">
            <v>PAOLA</v>
          </cell>
          <cell r="H158" t="str">
            <v>05,10,2016</v>
          </cell>
          <cell r="I158" t="str">
            <v>11,10,2016</v>
          </cell>
          <cell r="J158" t="str">
            <v>11,10,2016</v>
          </cell>
          <cell r="K158" t="str">
            <v>RESOL 2856/12,10,2016</v>
          </cell>
          <cell r="L158" t="str">
            <v>OF 4279/17,10,2016</v>
          </cell>
          <cell r="N158" t="str">
            <v>toma razon</v>
          </cell>
        </row>
        <row r="159">
          <cell r="A159">
            <v>30423060</v>
          </cell>
          <cell r="B159" t="str">
            <v xml:space="preserve">OBSERVAtorio SUSTENTABILIDAD ECOSISTEMA ACUICULTOR </v>
          </cell>
          <cell r="C159" t="str">
            <v>REGIONAL</v>
          </cell>
          <cell r="D159">
            <v>0</v>
          </cell>
          <cell r="E159" t="str">
            <v>MOD PLAZO</v>
          </cell>
          <cell r="F159" t="str">
            <v>ULA</v>
          </cell>
          <cell r="G159" t="str">
            <v>J C DUHALDE</v>
          </cell>
          <cell r="H159" t="str">
            <v>19,10,2016</v>
          </cell>
          <cell r="I159">
            <v>0</v>
          </cell>
          <cell r="J159">
            <v>0</v>
          </cell>
          <cell r="K159">
            <v>0</v>
          </cell>
          <cell r="L159">
            <v>0</v>
          </cell>
          <cell r="N159" t="str">
            <v>sectorialista</v>
          </cell>
        </row>
        <row r="160">
          <cell r="A160">
            <v>30234626</v>
          </cell>
          <cell r="B160" t="str">
            <v>ANCUD CAPITAL OSTRA CHILENA</v>
          </cell>
          <cell r="C160" t="str">
            <v>REGIONAL</v>
          </cell>
          <cell r="D160">
            <v>0</v>
          </cell>
          <cell r="E160" t="str">
            <v>MOD PLAZO</v>
          </cell>
          <cell r="F160" t="str">
            <v>UST</v>
          </cell>
          <cell r="G160" t="str">
            <v>J C DUHALDE</v>
          </cell>
          <cell r="H160" t="str">
            <v>19,10,2016</v>
          </cell>
          <cell r="I160">
            <v>0</v>
          </cell>
          <cell r="J160">
            <v>0</v>
          </cell>
          <cell r="K160">
            <v>0</v>
          </cell>
          <cell r="L160">
            <v>0</v>
          </cell>
          <cell r="N160" t="str">
            <v>sectorialista</v>
          </cell>
        </row>
        <row r="161">
          <cell r="A161">
            <v>30269724</v>
          </cell>
          <cell r="B161" t="str">
            <v>CONSTRUCCION ESTADIO MUNICIPAL DE PUAUCHO SAN JUAN DE LA COSTA</v>
          </cell>
          <cell r="C161" t="str">
            <v>S J COSTA</v>
          </cell>
          <cell r="D161">
            <v>8133</v>
          </cell>
          <cell r="E161" t="str">
            <v>EQUIP</v>
          </cell>
          <cell r="F161" t="str">
            <v>MUN</v>
          </cell>
          <cell r="G161" t="str">
            <v>OSVALDO</v>
          </cell>
          <cell r="H161" t="str">
            <v>20,10,2016</v>
          </cell>
          <cell r="I161" t="str">
            <v>15,11,2016</v>
          </cell>
          <cell r="J161" t="str">
            <v>15,11,2016</v>
          </cell>
          <cell r="K161" t="str">
            <v>RESOL 3139/16,11,2016</v>
          </cell>
          <cell r="L161" t="str">
            <v>OF 4553/21,11,2016</v>
          </cell>
          <cell r="N161" t="str">
            <v>toma razon</v>
          </cell>
        </row>
        <row r="162">
          <cell r="A162">
            <v>30137333</v>
          </cell>
          <cell r="B162" t="str">
            <v>CONSERVACION EDIFICIO GOBERNACION PROVINCIAL DE LLANQUIHUE</v>
          </cell>
          <cell r="C162" t="str">
            <v>PUERTO MONTT</v>
          </cell>
          <cell r="D162">
            <v>490306</v>
          </cell>
          <cell r="E162" t="str">
            <v>OBRAS CIRC.33</v>
          </cell>
          <cell r="F162" t="str">
            <v>ARQ</v>
          </cell>
          <cell r="G162" t="str">
            <v>PAULINA</v>
          </cell>
          <cell r="H162" t="str">
            <v>20,10,2016</v>
          </cell>
          <cell r="I162">
            <v>0</v>
          </cell>
          <cell r="J162">
            <v>0</v>
          </cell>
          <cell r="K162">
            <v>0</v>
          </cell>
          <cell r="L162">
            <v>0</v>
          </cell>
          <cell r="N162" t="str">
            <v>sectorialista</v>
          </cell>
        </row>
        <row r="163">
          <cell r="A163">
            <v>30115770</v>
          </cell>
          <cell r="B163" t="str">
            <v xml:space="preserve">MEJORAMIENTO SERVICIO DE ALCANTARILLADO Y TRATAMIENTO A S </v>
          </cell>
          <cell r="C163" t="str">
            <v>CURACO DE VELEZ</v>
          </cell>
          <cell r="D163">
            <v>0</v>
          </cell>
          <cell r="E163" t="str">
            <v>MOD MONTO</v>
          </cell>
          <cell r="F163" t="str">
            <v>MUN</v>
          </cell>
          <cell r="G163" t="str">
            <v>GLORIA</v>
          </cell>
          <cell r="H163" t="str">
            <v>24,10,2016</v>
          </cell>
          <cell r="I163" t="str">
            <v>16,11,2016</v>
          </cell>
          <cell r="J163" t="str">
            <v>16,11,2016</v>
          </cell>
          <cell r="K163">
            <v>0</v>
          </cell>
          <cell r="L163">
            <v>0</v>
          </cell>
          <cell r="N163" t="str">
            <v>en tramite</v>
          </cell>
        </row>
        <row r="164">
          <cell r="A164">
            <v>30085412</v>
          </cell>
          <cell r="B164" t="str">
            <v>REPOSICION ESCUELA ROBERTO WHITE Y AMPLIACION ENSEÑANZA MEDIA</v>
          </cell>
          <cell r="C164" t="str">
            <v>PALENA</v>
          </cell>
          <cell r="D164">
            <v>0</v>
          </cell>
          <cell r="E164" t="str">
            <v>RESCILIACION</v>
          </cell>
          <cell r="F164" t="str">
            <v>ARQ</v>
          </cell>
          <cell r="G164" t="str">
            <v>VICTOR</v>
          </cell>
          <cell r="H164" t="str">
            <v>02,11,2016</v>
          </cell>
          <cell r="I164">
            <v>0</v>
          </cell>
          <cell r="J164">
            <v>0</v>
          </cell>
          <cell r="K164">
            <v>0</v>
          </cell>
          <cell r="L164">
            <v>0</v>
          </cell>
          <cell r="N164" t="str">
            <v>sectorialista</v>
          </cell>
        </row>
        <row r="165">
          <cell r="A165">
            <v>30356933</v>
          </cell>
          <cell r="B165" t="str">
            <v>MEJORAMIENTO CALLE BARROS ARANA, PUERTO MONTT</v>
          </cell>
          <cell r="C165" t="str">
            <v>PUERTO MONTYT</v>
          </cell>
          <cell r="D165">
            <v>778122</v>
          </cell>
          <cell r="E165" t="str">
            <v>OBRAS</v>
          </cell>
          <cell r="F165" t="str">
            <v>MUN</v>
          </cell>
          <cell r="G165" t="str">
            <v>PAOLA</v>
          </cell>
          <cell r="H165" t="str">
            <v>02,11,2016</v>
          </cell>
          <cell r="I165">
            <v>0</v>
          </cell>
          <cell r="J165">
            <v>0</v>
          </cell>
          <cell r="K165">
            <v>0</v>
          </cell>
          <cell r="L165">
            <v>0</v>
          </cell>
          <cell r="N165" t="str">
            <v>sectorialista</v>
          </cell>
        </row>
        <row r="166">
          <cell r="A166">
            <v>30405874</v>
          </cell>
          <cell r="B166" t="str">
            <v>CAPACITACION NUCLEOS GESTORES TERRITORIOS PIRDT</v>
          </cell>
          <cell r="C166" t="str">
            <v>REGIONAL</v>
          </cell>
          <cell r="D166">
            <v>0</v>
          </cell>
          <cell r="E166" t="str">
            <v>MOD</v>
          </cell>
          <cell r="F166" t="str">
            <v>SERNAM</v>
          </cell>
          <cell r="G166" t="str">
            <v>PAOLA</v>
          </cell>
          <cell r="H166" t="str">
            <v>07,11,2016</v>
          </cell>
          <cell r="I166">
            <v>0</v>
          </cell>
          <cell r="J166">
            <v>0</v>
          </cell>
          <cell r="K166">
            <v>0</v>
          </cell>
          <cell r="L166">
            <v>0</v>
          </cell>
          <cell r="N166" t="str">
            <v>sectorialista</v>
          </cell>
        </row>
        <row r="167">
          <cell r="A167">
            <v>30323022</v>
          </cell>
          <cell r="B167" t="str">
            <v>PUENTES MECANO</v>
          </cell>
          <cell r="C167" t="str">
            <v>PROVINCIAL</v>
          </cell>
          <cell r="D167">
            <v>1497271</v>
          </cell>
          <cell r="E167" t="str">
            <v>ADQ 29</v>
          </cell>
          <cell r="F167" t="str">
            <v>GORE</v>
          </cell>
          <cell r="G167" t="str">
            <v>RENE</v>
          </cell>
          <cell r="H167" t="str">
            <v>08,11,2016</v>
          </cell>
          <cell r="I167" t="str">
            <v>08,11,2016</v>
          </cell>
          <cell r="J167" t="str">
            <v>08,11,2016</v>
          </cell>
          <cell r="K167">
            <v>0</v>
          </cell>
          <cell r="L167">
            <v>0</v>
          </cell>
          <cell r="N167" t="str">
            <v>en tramite</v>
          </cell>
        </row>
        <row r="168">
          <cell r="A168">
            <v>30212372</v>
          </cell>
          <cell r="B168" t="str">
            <v>CONSTRUCCION SERVICIO DE AGUA POTABLE LA VEGA</v>
          </cell>
          <cell r="C168" t="str">
            <v>FRESIA</v>
          </cell>
          <cell r="D168">
            <v>0</v>
          </cell>
          <cell r="E168" t="str">
            <v>MOD MONTO</v>
          </cell>
          <cell r="F168" t="str">
            <v>MUN</v>
          </cell>
          <cell r="G168" t="str">
            <v>KARIN</v>
          </cell>
          <cell r="H168" t="str">
            <v>10,11,2016</v>
          </cell>
          <cell r="I168" t="str">
            <v>12,12,2016</v>
          </cell>
          <cell r="J168" t="str">
            <v>12,12,2016</v>
          </cell>
          <cell r="K168" t="str">
            <v>RESOL 3462/12,12,2016</v>
          </cell>
          <cell r="L168" t="str">
            <v>OF 4692/16,12,2016</v>
          </cell>
          <cell r="N168" t="str">
            <v>toma razon</v>
          </cell>
        </row>
        <row r="169">
          <cell r="A169">
            <v>30129925</v>
          </cell>
          <cell r="B169" t="str">
            <v>HABILITACION SUMINISTRO ELECT 11 ISLAS</v>
          </cell>
          <cell r="C169" t="str">
            <v>PROVINCIAL</v>
          </cell>
          <cell r="D169">
            <v>0</v>
          </cell>
          <cell r="E169" t="str">
            <v>MOD PLAZO</v>
          </cell>
          <cell r="F169" t="str">
            <v>SAESA</v>
          </cell>
          <cell r="G169" t="str">
            <v>GLORIA</v>
          </cell>
          <cell r="H169" t="str">
            <v>10,11,2016</v>
          </cell>
          <cell r="I169" t="str">
            <v>25,11,2016</v>
          </cell>
          <cell r="J169" t="str">
            <v>25,11,2016</v>
          </cell>
          <cell r="K169" t="str">
            <v>RESOL 142/21,11,2016</v>
          </cell>
          <cell r="L169" t="str">
            <v>OF 5069/22,12,2016</v>
          </cell>
          <cell r="M169" t="str">
            <v>TOMA RAZON 21,12,2016</v>
          </cell>
          <cell r="N169" t="str">
            <v>toma razon</v>
          </cell>
        </row>
        <row r="170">
          <cell r="A170">
            <v>30342073</v>
          </cell>
          <cell r="B170" t="str">
            <v>TRANSFERENCIA DESARROLLO SUSTENTABLE DESTINO TURISCO</v>
          </cell>
          <cell r="C170" t="str">
            <v>REGIONAL</v>
          </cell>
          <cell r="D170">
            <v>0</v>
          </cell>
          <cell r="E170" t="str">
            <v xml:space="preserve">MOD </v>
          </cell>
          <cell r="F170" t="str">
            <v>CORFO</v>
          </cell>
          <cell r="G170" t="str">
            <v>CLAUDIA</v>
          </cell>
          <cell r="H170" t="str">
            <v>15,11,2016</v>
          </cell>
          <cell r="I170" t="str">
            <v>15,11,2016</v>
          </cell>
          <cell r="J170" t="str">
            <v>15,11,2016</v>
          </cell>
          <cell r="K170">
            <v>0</v>
          </cell>
          <cell r="L170" t="str">
            <v>OF 1695/16,12,2016</v>
          </cell>
          <cell r="M170" t="str">
            <v>TOMA RAZON 12,12,2016</v>
          </cell>
          <cell r="N170" t="str">
            <v>en tramite</v>
          </cell>
        </row>
        <row r="171">
          <cell r="A171">
            <v>30137137</v>
          </cell>
          <cell r="B171" t="str">
            <v>SUBSIDIO GENERACION ENERGIA ELECTRICA ISLA ACUI</v>
          </cell>
          <cell r="C171" t="str">
            <v>QUEILEN</v>
          </cell>
          <cell r="D171">
            <v>16733</v>
          </cell>
          <cell r="E171" t="str">
            <v>SUBSIDIO</v>
          </cell>
          <cell r="F171" t="str">
            <v>MUN</v>
          </cell>
          <cell r="G171" t="str">
            <v>RENE</v>
          </cell>
          <cell r="H171" t="str">
            <v>16,11,216</v>
          </cell>
          <cell r="I171" t="str">
            <v>16,11,2016</v>
          </cell>
          <cell r="J171" t="str">
            <v>16,11,2016</v>
          </cell>
          <cell r="K171" t="str">
            <v>RESOL 3138/16,11,2016</v>
          </cell>
          <cell r="L171" t="str">
            <v>OF 4554/21,11,2016</v>
          </cell>
          <cell r="N171" t="str">
            <v>toma razon</v>
          </cell>
        </row>
        <row r="172">
          <cell r="A172">
            <v>30134720</v>
          </cell>
          <cell r="B172" t="str">
            <v>CONSTRUCCION COMPLEJO INTERCULTURAL DE FRESIA</v>
          </cell>
          <cell r="C172" t="str">
            <v>FRESIA</v>
          </cell>
          <cell r="D172">
            <v>14750</v>
          </cell>
          <cell r="E172" t="str">
            <v>EQUIP</v>
          </cell>
          <cell r="F172" t="str">
            <v>MUN</v>
          </cell>
          <cell r="G172" t="str">
            <v>PAULY</v>
          </cell>
          <cell r="H172" t="str">
            <v>18,11,2016</v>
          </cell>
          <cell r="I172">
            <v>0</v>
          </cell>
          <cell r="J172">
            <v>0</v>
          </cell>
          <cell r="K172">
            <v>0</v>
          </cell>
          <cell r="L172">
            <v>0</v>
          </cell>
          <cell r="N172" t="str">
            <v>sectorialista</v>
          </cell>
        </row>
        <row r="173">
          <cell r="A173">
            <v>0</v>
          </cell>
          <cell r="B173" t="str">
            <v>SUBSIDIOS OPERACIÓN LINGUA, APIAO,CHAULINEC,ALAO, QUENAC</v>
          </cell>
          <cell r="C173" t="str">
            <v>QUINCHAO</v>
          </cell>
          <cell r="D173">
            <v>0</v>
          </cell>
          <cell r="E173">
            <v>0</v>
          </cell>
          <cell r="F173" t="str">
            <v>SAESA</v>
          </cell>
          <cell r="G173" t="str">
            <v>RENE</v>
          </cell>
          <cell r="H173" t="str">
            <v>22,11,2016</v>
          </cell>
          <cell r="I173" t="str">
            <v>22,11,2016</v>
          </cell>
          <cell r="J173" t="str">
            <v>22,11,2016</v>
          </cell>
          <cell r="K173" t="str">
            <v>llego</v>
          </cell>
          <cell r="L173">
            <v>0</v>
          </cell>
          <cell r="N173" t="str">
            <v>toma razon</v>
          </cell>
        </row>
        <row r="174">
          <cell r="A174">
            <v>30135830</v>
          </cell>
          <cell r="B174" t="str">
            <v>PROGRAMA CAPAC EN TRANSF TECNOLOGICA PREVENCION PRECOZ</v>
          </cell>
          <cell r="C174" t="str">
            <v>REGIONAL</v>
          </cell>
          <cell r="D174">
            <v>200000</v>
          </cell>
          <cell r="E174" t="str">
            <v>TRANSF</v>
          </cell>
          <cell r="F174" t="str">
            <v>S SALUD OSORNO</v>
          </cell>
          <cell r="G174" t="str">
            <v>PAOLA</v>
          </cell>
          <cell r="H174" t="str">
            <v>28,11,2016</v>
          </cell>
          <cell r="I174" t="str">
            <v>28,11,2016</v>
          </cell>
          <cell r="J174" t="str">
            <v>28,11,2016</v>
          </cell>
          <cell r="K174" t="str">
            <v>RESOL 3333/29,11,2016</v>
          </cell>
          <cell r="L174" t="str">
            <v>OF 4772/01,12,2016</v>
          </cell>
          <cell r="N174" t="str">
            <v>toma razon</v>
          </cell>
        </row>
        <row r="175">
          <cell r="A175">
            <v>30310525</v>
          </cell>
          <cell r="B175" t="str">
            <v>NORMALIZACION ELECTRICA 11 ISLAS ARCHIPIELAGO CHILOE</v>
          </cell>
          <cell r="C175" t="str">
            <v>PROVINCIAL</v>
          </cell>
          <cell r="D175">
            <v>8977663</v>
          </cell>
          <cell r="E175" t="str">
            <v>OBRAS</v>
          </cell>
          <cell r="F175" t="str">
            <v>SAESA</v>
          </cell>
          <cell r="G175" t="str">
            <v>RENE</v>
          </cell>
          <cell r="H175">
            <v>0</v>
          </cell>
          <cell r="I175">
            <v>0</v>
          </cell>
          <cell r="J175">
            <v>0</v>
          </cell>
          <cell r="K175" t="str">
            <v>RESOL 133/28,10,2016</v>
          </cell>
          <cell r="L175" t="str">
            <v>of 4673/29,11,2016</v>
          </cell>
          <cell r="M175" t="str">
            <v>TOMA RAZON 23,11,2016</v>
          </cell>
          <cell r="N175" t="str">
            <v>toma razon</v>
          </cell>
        </row>
        <row r="176">
          <cell r="A176">
            <v>30310525</v>
          </cell>
          <cell r="B176" t="str">
            <v>NORMALIZACION ELECTRICA 11 ISLAS ARCHIPIELAGO CHILOE</v>
          </cell>
          <cell r="C176" t="str">
            <v>PROVINCIAL</v>
          </cell>
          <cell r="D176">
            <v>8977663</v>
          </cell>
          <cell r="E176" t="str">
            <v>OBRAS</v>
          </cell>
          <cell r="F176" t="str">
            <v>MUNICIP</v>
          </cell>
          <cell r="G176" t="str">
            <v>RENE</v>
          </cell>
          <cell r="H176">
            <v>0</v>
          </cell>
          <cell r="I176">
            <v>0</v>
          </cell>
          <cell r="J176">
            <v>0</v>
          </cell>
          <cell r="K176" t="str">
            <v>RESOL 133/28,10,2016</v>
          </cell>
          <cell r="L176" t="str">
            <v>OF 4658/4657/4656/4655 Y 4654</v>
          </cell>
          <cell r="M176" t="str">
            <v>TOMA RAZON 23,11,2016</v>
          </cell>
          <cell r="N176" t="str">
            <v>toma razon</v>
          </cell>
        </row>
        <row r="177">
          <cell r="A177">
            <v>30343724</v>
          </cell>
          <cell r="B177" t="str">
            <v>PROGRAMA FOMENTO Y DESARROLLO PESCA ARTESANAL REGION DE LOS LAGOS</v>
          </cell>
          <cell r="C177" t="str">
            <v>REGIONAL</v>
          </cell>
          <cell r="D177">
            <v>0</v>
          </cell>
          <cell r="E177" t="str">
            <v>MOD</v>
          </cell>
          <cell r="F177" t="str">
            <v>SUBPESCA</v>
          </cell>
          <cell r="G177" t="str">
            <v>CLAUDIA</v>
          </cell>
          <cell r="H177">
            <v>0</v>
          </cell>
          <cell r="I177" t="str">
            <v>30,11,2016</v>
          </cell>
          <cell r="J177" t="str">
            <v>30,11,216</v>
          </cell>
          <cell r="K177" t="str">
            <v>RESOL 145/02,12,2016</v>
          </cell>
          <cell r="L177" t="str">
            <v>CONTRALORIA 05,12,2016</v>
          </cell>
          <cell r="M177">
            <v>0</v>
          </cell>
          <cell r="N177" t="str">
            <v>toma razon</v>
          </cell>
        </row>
        <row r="178">
          <cell r="A178">
            <v>0</v>
          </cell>
          <cell r="B178" t="str">
            <v>MODIFICACIONES PLAZO ELECTRICOS ANCUD (3)</v>
          </cell>
          <cell r="C178" t="str">
            <v>ANCUD</v>
          </cell>
          <cell r="D178">
            <v>0</v>
          </cell>
          <cell r="E178" t="str">
            <v>MOD PLAZO</v>
          </cell>
          <cell r="F178" t="str">
            <v>SAESA</v>
          </cell>
          <cell r="G178" t="str">
            <v>RENE</v>
          </cell>
          <cell r="H178" t="str">
            <v>30,11,2016</v>
          </cell>
          <cell r="I178">
            <v>0</v>
          </cell>
          <cell r="J178">
            <v>0</v>
          </cell>
          <cell r="K178">
            <v>0</v>
          </cell>
          <cell r="L178">
            <v>0</v>
          </cell>
          <cell r="N178" t="str">
            <v>sectorialista</v>
          </cell>
        </row>
        <row r="179">
          <cell r="A179">
            <v>30129925</v>
          </cell>
          <cell r="B179" t="str">
            <v>CONVENIO OPERACIÓN SS.EE.EE. SECTOR ISLA CAILIN</v>
          </cell>
          <cell r="C179" t="str">
            <v>QUELLON</v>
          </cell>
          <cell r="D179">
            <v>0</v>
          </cell>
          <cell r="E179" t="str">
            <v>OPERACIÓN</v>
          </cell>
          <cell r="F179" t="str">
            <v>SAESA</v>
          </cell>
          <cell r="G179" t="str">
            <v>RENE</v>
          </cell>
          <cell r="H179" t="str">
            <v>30,11,2016</v>
          </cell>
          <cell r="I179" t="str">
            <v>30,11,2016</v>
          </cell>
          <cell r="J179" t="str">
            <v>30,11,2016</v>
          </cell>
          <cell r="K179" t="str">
            <v>RESOL 3354/30,11,2016</v>
          </cell>
          <cell r="L179" t="str">
            <v>OF 4786/05,12,2016</v>
          </cell>
          <cell r="N179" t="str">
            <v>toma razon</v>
          </cell>
        </row>
        <row r="180">
          <cell r="A180">
            <v>30423060</v>
          </cell>
          <cell r="B180" t="str">
            <v>MODIFICACION FIC ULA</v>
          </cell>
          <cell r="C180">
            <v>0</v>
          </cell>
          <cell r="D180">
            <v>0</v>
          </cell>
          <cell r="E180" t="str">
            <v>MOD</v>
          </cell>
          <cell r="F180" t="str">
            <v>ULA</v>
          </cell>
          <cell r="G180" t="str">
            <v>J C DUHALDE</v>
          </cell>
          <cell r="H180" t="str">
            <v>05,12,2016</v>
          </cell>
          <cell r="I180" t="str">
            <v>05,12,2016</v>
          </cell>
          <cell r="J180" t="str">
            <v>05,12,2016</v>
          </cell>
          <cell r="K180">
            <v>0</v>
          </cell>
          <cell r="L180">
            <v>0</v>
          </cell>
          <cell r="N180" t="str">
            <v>en tramite</v>
          </cell>
        </row>
        <row r="181">
          <cell r="A181">
            <v>30234626</v>
          </cell>
          <cell r="B181" t="str">
            <v>MODIFICACION FIC UST</v>
          </cell>
          <cell r="C181">
            <v>0</v>
          </cell>
          <cell r="D181">
            <v>0</v>
          </cell>
          <cell r="E181" t="str">
            <v>MOD</v>
          </cell>
          <cell r="F181" t="str">
            <v>UST</v>
          </cell>
          <cell r="G181" t="str">
            <v>J C DUHALDE</v>
          </cell>
          <cell r="H181" t="str">
            <v>05,12,2016</v>
          </cell>
          <cell r="I181" t="str">
            <v>05,12,2016</v>
          </cell>
          <cell r="J181" t="str">
            <v>05,12,2016</v>
          </cell>
          <cell r="K181">
            <v>0</v>
          </cell>
          <cell r="L181">
            <v>0</v>
          </cell>
          <cell r="N181" t="str">
            <v>en tramite</v>
          </cell>
        </row>
        <row r="182">
          <cell r="A182">
            <v>0</v>
          </cell>
          <cell r="B182" t="str">
            <v>03 MODIFICACIONES ULA UST UNAP FIC</v>
          </cell>
          <cell r="C182">
            <v>0</v>
          </cell>
          <cell r="D182">
            <v>0</v>
          </cell>
          <cell r="E182" t="str">
            <v>MOD PLZAZO</v>
          </cell>
          <cell r="F182">
            <v>0</v>
          </cell>
          <cell r="G182" t="str">
            <v>J C DUHALDE</v>
          </cell>
          <cell r="H182" t="str">
            <v>05,12,2016</v>
          </cell>
          <cell r="I182" t="str">
            <v>05,12,2016</v>
          </cell>
          <cell r="J182">
            <v>0</v>
          </cell>
          <cell r="K182">
            <v>0</v>
          </cell>
          <cell r="L182">
            <v>0</v>
          </cell>
          <cell r="N182" t="str">
            <v>en tramite</v>
          </cell>
        </row>
        <row r="183">
          <cell r="A183">
            <v>30117262</v>
          </cell>
          <cell r="B183" t="str">
            <v>HABILITACION SS.EE. SECTOR PANGUIMAPU</v>
          </cell>
          <cell r="C183" t="str">
            <v>S J COSTA</v>
          </cell>
          <cell r="D183">
            <v>0</v>
          </cell>
          <cell r="E183" t="str">
            <v>MOD PLAZO</v>
          </cell>
          <cell r="F183" t="str">
            <v>SAESA</v>
          </cell>
          <cell r="G183" t="str">
            <v>RENÉ</v>
          </cell>
          <cell r="H183" t="str">
            <v>07,12,2016</v>
          </cell>
          <cell r="I183" t="str">
            <v>07,12,2016</v>
          </cell>
          <cell r="J183">
            <v>0</v>
          </cell>
          <cell r="K183">
            <v>0</v>
          </cell>
          <cell r="L183">
            <v>0</v>
          </cell>
          <cell r="N183" t="str">
            <v>en tramite</v>
          </cell>
        </row>
        <row r="184">
          <cell r="A184">
            <v>30478655</v>
          </cell>
          <cell r="B184" t="str">
            <v>CONVENIO OPERACIÓN SS.EE. SECTOR ISLA MEULIN</v>
          </cell>
          <cell r="C184" t="str">
            <v>QUINCHAO</v>
          </cell>
          <cell r="D184">
            <v>0</v>
          </cell>
          <cell r="E184" t="str">
            <v>OPERACIÓN</v>
          </cell>
          <cell r="F184" t="str">
            <v>SAESA</v>
          </cell>
          <cell r="G184" t="str">
            <v>RENE</v>
          </cell>
          <cell r="H184" t="str">
            <v>12,12,2016</v>
          </cell>
          <cell r="I184" t="str">
            <v>12,12,2016</v>
          </cell>
          <cell r="J184" t="str">
            <v>12,12,2016</v>
          </cell>
          <cell r="K184" t="str">
            <v>RESOL 3461/12,12,2016</v>
          </cell>
          <cell r="L184" t="str">
            <v>OF 1963/16,12,2016</v>
          </cell>
          <cell r="N184" t="str">
            <v>toma razon</v>
          </cell>
        </row>
        <row r="185">
          <cell r="A185">
            <v>30478661</v>
          </cell>
          <cell r="B185" t="str">
            <v>CONVENIO OPERACIÓN SS.EE. SECTOR ISLA CAGUACH</v>
          </cell>
          <cell r="C185" t="str">
            <v>QUINCHAO</v>
          </cell>
          <cell r="D185">
            <v>0</v>
          </cell>
          <cell r="E185" t="str">
            <v>OPERACIÓN</v>
          </cell>
          <cell r="F185" t="str">
            <v>SAESA</v>
          </cell>
          <cell r="G185" t="str">
            <v>RENE</v>
          </cell>
          <cell r="H185" t="str">
            <v>12,12,2016</v>
          </cell>
          <cell r="I185" t="str">
            <v>12,12,2016</v>
          </cell>
          <cell r="J185" t="str">
            <v>12,12,2016</v>
          </cell>
          <cell r="K185" t="str">
            <v>RESOL 3460/12,12,2016</v>
          </cell>
          <cell r="L185" t="str">
            <v>OF 4964/16,12,2016</v>
          </cell>
          <cell r="M185">
            <v>0</v>
          </cell>
          <cell r="N185" t="str">
            <v>toma razon</v>
          </cell>
        </row>
        <row r="186">
          <cell r="A186">
            <v>30409780</v>
          </cell>
          <cell r="B186" t="str">
            <v>REPOSICION COMPLEJO FRONTERIZO CARDENAL SAMORE</v>
          </cell>
          <cell r="C186" t="str">
            <v>PROV OSORNO</v>
          </cell>
          <cell r="D186">
            <v>435192</v>
          </cell>
          <cell r="E186" t="str">
            <v>PREFACT</v>
          </cell>
          <cell r="F186" t="str">
            <v>ARQ</v>
          </cell>
          <cell r="G186" t="str">
            <v>IGNACIO</v>
          </cell>
          <cell r="H186" t="str">
            <v>13,12,2016</v>
          </cell>
          <cell r="I186" t="str">
            <v>13,12,2016</v>
          </cell>
          <cell r="J186">
            <v>0</v>
          </cell>
          <cell r="K186">
            <v>0</v>
          </cell>
          <cell r="L186">
            <v>0</v>
          </cell>
          <cell r="N186" t="str">
            <v>en tramite</v>
          </cell>
        </row>
        <row r="187">
          <cell r="A187">
            <v>0</v>
          </cell>
          <cell r="B187" t="str">
            <v>RESOL APRUEBA PROCEDIMIENTO DE TRANSFERENCIAS DE BIENES</v>
          </cell>
          <cell r="C187">
            <v>0</v>
          </cell>
          <cell r="D187">
            <v>0</v>
          </cell>
          <cell r="E187">
            <v>0</v>
          </cell>
          <cell r="F187">
            <v>0</v>
          </cell>
          <cell r="G187" t="str">
            <v>ISOLDA</v>
          </cell>
          <cell r="H187" t="str">
            <v>14,12,2016</v>
          </cell>
          <cell r="I187" t="str">
            <v>14,12,2016</v>
          </cell>
          <cell r="J187">
            <v>0</v>
          </cell>
          <cell r="K187">
            <v>0</v>
          </cell>
          <cell r="L187">
            <v>0</v>
          </cell>
          <cell r="N187" t="str">
            <v>en tramite</v>
          </cell>
        </row>
        <row r="188">
          <cell r="A188">
            <v>0</v>
          </cell>
          <cell r="B188" t="str">
            <v>5 MODIFICACIONES ELECTRICAS SAN JUAN DE LA COSTA</v>
          </cell>
          <cell r="C188">
            <v>0</v>
          </cell>
          <cell r="D188">
            <v>0</v>
          </cell>
          <cell r="E188" t="str">
            <v>MOD PLAZO</v>
          </cell>
          <cell r="F188">
            <v>0</v>
          </cell>
          <cell r="G188" t="str">
            <v>RENE</v>
          </cell>
          <cell r="H188" t="str">
            <v>15,12,2016</v>
          </cell>
          <cell r="I188">
            <v>0</v>
          </cell>
          <cell r="J188">
            <v>0</v>
          </cell>
          <cell r="K188">
            <v>0</v>
          </cell>
          <cell r="L188">
            <v>0</v>
          </cell>
          <cell r="N188" t="str">
            <v>sectorialista</v>
          </cell>
        </row>
        <row r="189">
          <cell r="A189">
            <v>30388872</v>
          </cell>
          <cell r="B189" t="str">
            <v xml:space="preserve">CONSTRUCCION SERVICIO APR CHIN CHIN </v>
          </cell>
          <cell r="C189" t="str">
            <v>PUERTO MONTT</v>
          </cell>
          <cell r="D189">
            <v>269250</v>
          </cell>
          <cell r="E189" t="str">
            <v>OBRAS</v>
          </cell>
          <cell r="F189" t="str">
            <v>MUN</v>
          </cell>
          <cell r="G189" t="str">
            <v>PAOLA</v>
          </cell>
          <cell r="H189" t="str">
            <v>21,12,2016</v>
          </cell>
          <cell r="I189" t="str">
            <v>04,01,2017</v>
          </cell>
          <cell r="J189" t="str">
            <v>04,01,2017</v>
          </cell>
          <cell r="K189" t="str">
            <v>RESOL 3682/30,12,2016</v>
          </cell>
          <cell r="L189" t="str">
            <v>OF 035/09,01,2017</v>
          </cell>
          <cell r="N189" t="str">
            <v>toma razon</v>
          </cell>
        </row>
        <row r="190">
          <cell r="A190">
            <v>30080729</v>
          </cell>
          <cell r="B190" t="str">
            <v>REPOSICION CENTRO DE SALUD FAMILIAR ANGELMO, PUERTO MONTT</v>
          </cell>
          <cell r="C190" t="str">
            <v>PUERTO MONTT</v>
          </cell>
          <cell r="D190">
            <v>0</v>
          </cell>
          <cell r="E190" t="str">
            <v>TERRENO</v>
          </cell>
          <cell r="F190" t="str">
            <v>MUN</v>
          </cell>
          <cell r="G190" t="str">
            <v>PAOLA</v>
          </cell>
          <cell r="H190" t="str">
            <v>21,12,2016</v>
          </cell>
          <cell r="I190" t="str">
            <v>21,12,2016</v>
          </cell>
          <cell r="J190" t="str">
            <v>21,12,2016</v>
          </cell>
          <cell r="K190">
            <v>0</v>
          </cell>
          <cell r="L190">
            <v>0</v>
          </cell>
          <cell r="N190" t="str">
            <v>en tramite</v>
          </cell>
        </row>
        <row r="191">
          <cell r="A191">
            <v>30115878</v>
          </cell>
          <cell r="B191" t="str">
            <v>CONSTRUCCION CENTRO CULTURAL DE ACHO</v>
          </cell>
          <cell r="C191" t="str">
            <v>QUINCHAO</v>
          </cell>
          <cell r="D191">
            <v>0</v>
          </cell>
          <cell r="E191" t="str">
            <v>MOD PLAZO</v>
          </cell>
          <cell r="F191" t="str">
            <v>ARQ</v>
          </cell>
          <cell r="G191" t="str">
            <v>GLORIA</v>
          </cell>
          <cell r="H191" t="str">
            <v>22,12,2016</v>
          </cell>
          <cell r="I191" t="str">
            <v>30,12,2016</v>
          </cell>
          <cell r="J191" t="str">
            <v>30,12,2016</v>
          </cell>
          <cell r="K191" t="str">
            <v>RESOL 3678/30,12,2016</v>
          </cell>
          <cell r="L191" t="str">
            <v>OF 004/04,01,2017</v>
          </cell>
          <cell r="N191" t="str">
            <v>toma razon</v>
          </cell>
        </row>
        <row r="192">
          <cell r="A192">
            <v>30083781</v>
          </cell>
          <cell r="B192" t="str">
            <v>DIAGNOSTICO SISTEMA DE FORTIFICACIONES DE ANCUD</v>
          </cell>
          <cell r="C192" t="str">
            <v>ANCUD</v>
          </cell>
          <cell r="D192">
            <v>0</v>
          </cell>
          <cell r="E192" t="str">
            <v>MOD PLAZO</v>
          </cell>
          <cell r="F192" t="str">
            <v>ARQ</v>
          </cell>
          <cell r="G192" t="str">
            <v>GLORIA</v>
          </cell>
          <cell r="H192" t="str">
            <v>22,12,2016</v>
          </cell>
          <cell r="I192" t="str">
            <v>30,12,2016</v>
          </cell>
          <cell r="J192" t="str">
            <v>30,12,2016</v>
          </cell>
          <cell r="K192" t="str">
            <v>RESOL 3677/30,12,2016</v>
          </cell>
          <cell r="L192" t="str">
            <v>OF 003/04,01,2017</v>
          </cell>
          <cell r="N192" t="str">
            <v>toma razon</v>
          </cell>
        </row>
        <row r="193">
          <cell r="A193">
            <v>30185572</v>
          </cell>
          <cell r="B193" t="str">
            <v>REPOSICION ESCUELA BASICA LLIUCO QUEMCHI</v>
          </cell>
          <cell r="C193" t="str">
            <v>QUEMCHI</v>
          </cell>
          <cell r="D193">
            <v>2182510</v>
          </cell>
          <cell r="E193" t="str">
            <v>OBRAS</v>
          </cell>
          <cell r="F193" t="str">
            <v>MUN</v>
          </cell>
          <cell r="G193" t="str">
            <v>IGNACIO</v>
          </cell>
          <cell r="H193" t="str">
            <v>27,12,2016</v>
          </cell>
          <cell r="I193">
            <v>0</v>
          </cell>
          <cell r="J193">
            <v>0</v>
          </cell>
          <cell r="K193">
            <v>0</v>
          </cell>
          <cell r="L193">
            <v>0</v>
          </cell>
          <cell r="N193" t="str">
            <v>sectorialista</v>
          </cell>
        </row>
        <row r="194">
          <cell r="A194">
            <v>30130362</v>
          </cell>
          <cell r="B194" t="str">
            <v>FONDO APOYO EMPRENDIMIENTO FEMENINO REINSERCION SOCIAL LABORAL MUJERES</v>
          </cell>
          <cell r="C194" t="str">
            <v>REGIONAL</v>
          </cell>
          <cell r="D194">
            <v>0</v>
          </cell>
          <cell r="E194" t="str">
            <v>MOD CUADRO</v>
          </cell>
          <cell r="F194" t="str">
            <v>SERNAMEG</v>
          </cell>
          <cell r="G194" t="str">
            <v>CLAUDIA</v>
          </cell>
          <cell r="H194" t="str">
            <v>30,12,2016</v>
          </cell>
          <cell r="I194" t="str">
            <v>30,12,2016</v>
          </cell>
          <cell r="J194" t="str">
            <v>30,12,2016</v>
          </cell>
          <cell r="K194">
            <v>0</v>
          </cell>
          <cell r="L194">
            <v>0</v>
          </cell>
          <cell r="N194" t="str">
            <v>en tramite</v>
          </cell>
        </row>
        <row r="195">
          <cell r="A195">
            <v>30480365</v>
          </cell>
          <cell r="B195" t="str">
            <v>CONVENIO OPERACIÓN ELECTRICO ISLA LAITEC</v>
          </cell>
          <cell r="C195" t="str">
            <v>QUELLON</v>
          </cell>
          <cell r="D195">
            <v>0</v>
          </cell>
          <cell r="E195" t="str">
            <v>OPERACIÓN</v>
          </cell>
          <cell r="F195" t="str">
            <v>SAESA</v>
          </cell>
          <cell r="G195" t="str">
            <v>RENE</v>
          </cell>
          <cell r="H195" t="str">
            <v>30,12,2016</v>
          </cell>
          <cell r="I195" t="str">
            <v>30,12,2016</v>
          </cell>
          <cell r="J195" t="str">
            <v>04,01,2017</v>
          </cell>
          <cell r="K195" t="str">
            <v>RESOL 3688/30,12,2016</v>
          </cell>
          <cell r="L195">
            <v>0</v>
          </cell>
          <cell r="N195" t="str">
            <v>toma razon</v>
          </cell>
        </row>
        <row r="196">
          <cell r="A196">
            <v>0</v>
          </cell>
          <cell r="B196">
            <v>0</v>
          </cell>
          <cell r="C196">
            <v>0</v>
          </cell>
          <cell r="D196">
            <v>0</v>
          </cell>
          <cell r="E196">
            <v>0</v>
          </cell>
          <cell r="F196">
            <v>0</v>
          </cell>
          <cell r="G196">
            <v>0</v>
          </cell>
          <cell r="H196">
            <v>0</v>
          </cell>
          <cell r="I196">
            <v>0</v>
          </cell>
          <cell r="J196">
            <v>0</v>
          </cell>
          <cell r="K196">
            <v>0</v>
          </cell>
          <cell r="L196">
            <v>0</v>
          </cell>
          <cell r="N196" t="str">
            <v>sectorialista</v>
          </cell>
        </row>
      </sheetData>
      <sheetData sheetId="30">
        <row r="4">
          <cell r="A4">
            <v>30121499</v>
          </cell>
          <cell r="B4" t="str">
            <v xml:space="preserve">PROGRAMA DE TRANSFERENCIA PARA EL DESARROLLO APICULTURA </v>
          </cell>
          <cell r="C4" t="str">
            <v>REGIONAL</v>
          </cell>
          <cell r="D4">
            <v>0</v>
          </cell>
          <cell r="E4" t="str">
            <v>MOD PLAZO</v>
          </cell>
          <cell r="F4" t="str">
            <v>SEREMI AGRIC</v>
          </cell>
          <cell r="G4" t="str">
            <v>RENE</v>
          </cell>
          <cell r="H4">
            <v>0</v>
          </cell>
          <cell r="I4" t="str">
            <v>08,01,2015</v>
          </cell>
          <cell r="J4" t="str">
            <v>08,01,2015</v>
          </cell>
          <cell r="K4">
            <v>0</v>
          </cell>
          <cell r="L4">
            <v>0</v>
          </cell>
        </row>
        <row r="5">
          <cell r="A5">
            <v>30102059</v>
          </cell>
          <cell r="B5" t="str">
            <v>DIAGNOSTICO PLAN MAESTRO DE AGUAS LLUVIAS DE PUERTO VARAS</v>
          </cell>
          <cell r="C5" t="str">
            <v>PTO VARAS</v>
          </cell>
          <cell r="D5">
            <v>0</v>
          </cell>
          <cell r="E5" t="str">
            <v>MOD PLAZO</v>
          </cell>
          <cell r="F5" t="str">
            <v>OO.HH.</v>
          </cell>
          <cell r="G5" t="str">
            <v>PAOLA</v>
          </cell>
          <cell r="H5">
            <v>0</v>
          </cell>
          <cell r="I5" t="str">
            <v>08,01,2015</v>
          </cell>
          <cell r="J5" t="str">
            <v>08,01,2015</v>
          </cell>
          <cell r="K5">
            <v>0</v>
          </cell>
          <cell r="L5">
            <v>0</v>
          </cell>
        </row>
        <row r="6">
          <cell r="A6">
            <v>30113144</v>
          </cell>
          <cell r="B6" t="str">
            <v xml:space="preserve">TRANSFERENCIA TECNICA PARA EL DESARROLLO DENDROENERGETICO </v>
          </cell>
          <cell r="C6" t="str">
            <v>REGIONAL</v>
          </cell>
          <cell r="D6">
            <v>0</v>
          </cell>
          <cell r="E6" t="str">
            <v>MOD PLAZO</v>
          </cell>
          <cell r="F6" t="str">
            <v>CONAF</v>
          </cell>
          <cell r="G6" t="str">
            <v>RENE</v>
          </cell>
          <cell r="H6">
            <v>0</v>
          </cell>
          <cell r="I6" t="str">
            <v>08,01,2015</v>
          </cell>
          <cell r="J6" t="str">
            <v>08,01,2015</v>
          </cell>
          <cell r="K6">
            <v>0</v>
          </cell>
          <cell r="L6">
            <v>0</v>
          </cell>
        </row>
        <row r="7">
          <cell r="A7">
            <v>30269724</v>
          </cell>
          <cell r="B7" t="str">
            <v>CONSTRUCCION  ESTADIO MUNICIPAL DE PUAUCHO</v>
          </cell>
          <cell r="C7" t="str">
            <v>S J COSTA</v>
          </cell>
          <cell r="D7">
            <v>1091082</v>
          </cell>
          <cell r="E7" t="str">
            <v>EJEC</v>
          </cell>
          <cell r="F7" t="str">
            <v>MUN</v>
          </cell>
          <cell r="G7" t="str">
            <v>IGNACIO</v>
          </cell>
          <cell r="H7">
            <v>0</v>
          </cell>
          <cell r="I7" t="str">
            <v>12,01,2015</v>
          </cell>
          <cell r="J7" t="str">
            <v>12,01,2015</v>
          </cell>
          <cell r="K7">
            <v>0</v>
          </cell>
          <cell r="L7">
            <v>0</v>
          </cell>
        </row>
        <row r="8">
          <cell r="A8">
            <v>30113105</v>
          </cell>
          <cell r="B8" t="str">
            <v>PROGRAMA DE FOMENTO PRODUCTIVO Y DESARROLLO DE LA PESCA ARTESANAL</v>
          </cell>
          <cell r="C8" t="str">
            <v>REGIONAL</v>
          </cell>
          <cell r="D8">
            <v>0</v>
          </cell>
          <cell r="E8" t="str">
            <v>MOD PLAZO</v>
          </cell>
          <cell r="F8" t="str">
            <v>SUBPESCA</v>
          </cell>
          <cell r="G8" t="str">
            <v>RENE</v>
          </cell>
          <cell r="H8">
            <v>0</v>
          </cell>
          <cell r="I8" t="str">
            <v>12,01,2015</v>
          </cell>
          <cell r="J8" t="str">
            <v>12,01,2015</v>
          </cell>
          <cell r="K8">
            <v>0</v>
          </cell>
          <cell r="L8">
            <v>0</v>
          </cell>
        </row>
        <row r="9">
          <cell r="A9">
            <v>30108787</v>
          </cell>
          <cell r="B9" t="str">
            <v>REPOSICION P.T.A.S. Y REDES AGUA POTABLE Y ALCANTARILLADO CAÑITAS</v>
          </cell>
          <cell r="C9" t="str">
            <v>LOS MUERMOS</v>
          </cell>
          <cell r="D9">
            <v>0</v>
          </cell>
          <cell r="E9" t="str">
            <v>MOD PLAZO</v>
          </cell>
          <cell r="F9" t="str">
            <v>MUN</v>
          </cell>
          <cell r="G9" t="str">
            <v>PAULY</v>
          </cell>
          <cell r="H9" t="str">
            <v>12,01,2015</v>
          </cell>
          <cell r="I9">
            <v>0</v>
          </cell>
          <cell r="J9">
            <v>0</v>
          </cell>
          <cell r="K9">
            <v>0</v>
          </cell>
          <cell r="L9">
            <v>0</v>
          </cell>
        </row>
        <row r="10">
          <cell r="A10">
            <v>30199074</v>
          </cell>
          <cell r="B10" t="str">
            <v>REPOSICION ESTADIO VIEJOS CRACKS CHINQUIHUE, PUERTO MONTT</v>
          </cell>
          <cell r="C10" t="str">
            <v>PUERTO MONTT</v>
          </cell>
          <cell r="D10">
            <v>1265171</v>
          </cell>
          <cell r="E10" t="str">
            <v>EJEC</v>
          </cell>
          <cell r="F10" t="str">
            <v>MUN</v>
          </cell>
          <cell r="G10" t="str">
            <v>KARIN</v>
          </cell>
          <cell r="H10" t="str">
            <v>12,01,2015</v>
          </cell>
          <cell r="I10">
            <v>0</v>
          </cell>
          <cell r="J10">
            <v>0</v>
          </cell>
          <cell r="K10">
            <v>0</v>
          </cell>
          <cell r="L10">
            <v>0</v>
          </cell>
        </row>
        <row r="11">
          <cell r="A11">
            <v>30119229</v>
          </cell>
          <cell r="B11" t="str">
            <v>PROGRAMA FOMENTO A SECTORES PROD RURALES MEDIANTE LA IMPLEMENTACION ENERGIAS RENOVABLES</v>
          </cell>
          <cell r="C11" t="str">
            <v>REGIONAL</v>
          </cell>
          <cell r="D11">
            <v>0</v>
          </cell>
          <cell r="E11" t="str">
            <v>MOD PLAZO Y MONTO</v>
          </cell>
          <cell r="F11" t="str">
            <v>SERCOTEC</v>
          </cell>
          <cell r="G11" t="str">
            <v>RENE</v>
          </cell>
          <cell r="H11" t="str">
            <v>13,01,2015</v>
          </cell>
          <cell r="I11">
            <v>0</v>
          </cell>
          <cell r="J11">
            <v>0</v>
          </cell>
          <cell r="K11">
            <v>0</v>
          </cell>
          <cell r="L11">
            <v>0</v>
          </cell>
        </row>
        <row r="12">
          <cell r="A12">
            <v>30073367</v>
          </cell>
          <cell r="B12" t="str">
            <v>CONSTRUCCION OFICINA REGISTRO CIVIL E IDENTIFICACION ALERCE</v>
          </cell>
          <cell r="C12" t="str">
            <v>PUERTO MONTT</v>
          </cell>
          <cell r="D12">
            <v>0</v>
          </cell>
          <cell r="E12" t="str">
            <v>MOD MONTO</v>
          </cell>
          <cell r="F12" t="str">
            <v>ARQ</v>
          </cell>
          <cell r="G12" t="str">
            <v>KARIN</v>
          </cell>
          <cell r="H12" t="str">
            <v>14,01,2015</v>
          </cell>
          <cell r="I12">
            <v>0</v>
          </cell>
          <cell r="J12">
            <v>0</v>
          </cell>
          <cell r="K12">
            <v>0</v>
          </cell>
          <cell r="L12">
            <v>0</v>
          </cell>
        </row>
        <row r="13">
          <cell r="A13">
            <v>30292423</v>
          </cell>
          <cell r="B13" t="str">
            <v>ADQUISICION VEHICULOS MENORES MUNICIPALIDA DE COCHAMO</v>
          </cell>
          <cell r="C13" t="str">
            <v>COCHAMO</v>
          </cell>
          <cell r="D13">
            <v>93551</v>
          </cell>
          <cell r="E13" t="str">
            <v>ADQUI SUBT 29</v>
          </cell>
          <cell r="F13" t="str">
            <v>MUN</v>
          </cell>
          <cell r="G13" t="str">
            <v>PAOLA</v>
          </cell>
          <cell r="H13" t="str">
            <v>15,01,2015</v>
          </cell>
          <cell r="I13">
            <v>0</v>
          </cell>
          <cell r="J13">
            <v>0</v>
          </cell>
          <cell r="K13">
            <v>0</v>
          </cell>
          <cell r="L13">
            <v>0</v>
          </cell>
        </row>
        <row r="14">
          <cell r="A14">
            <v>20190549</v>
          </cell>
          <cell r="B14" t="str">
            <v>AMPLIACION Y REJMODELACION CONSULTORIO ANTONIO VARAS</v>
          </cell>
          <cell r="C14" t="str">
            <v>PUERTO MONTT</v>
          </cell>
          <cell r="D14">
            <v>451872</v>
          </cell>
          <cell r="E14" t="str">
            <v>EQUIPAM</v>
          </cell>
          <cell r="F14" t="str">
            <v>MUN</v>
          </cell>
          <cell r="G14" t="str">
            <v>PAOLA</v>
          </cell>
          <cell r="H14" t="str">
            <v>15,01,2015</v>
          </cell>
          <cell r="I14" t="str">
            <v>05,03,2015</v>
          </cell>
          <cell r="J14" t="str">
            <v>05,03,2015</v>
          </cell>
          <cell r="K14">
            <v>0</v>
          </cell>
          <cell r="L14">
            <v>0</v>
          </cell>
        </row>
        <row r="15">
          <cell r="A15">
            <v>30167123</v>
          </cell>
          <cell r="B15" t="str">
            <v>ADQUISICION EQUIPOS IMPLEMENTACION LABORATORIO FUNCION PULMONAR HPM</v>
          </cell>
          <cell r="C15" t="str">
            <v>PUERTO MONTT</v>
          </cell>
          <cell r="D15">
            <v>234795</v>
          </cell>
          <cell r="E15" t="str">
            <v>SUBT.29 MAQUINAS</v>
          </cell>
          <cell r="F15" t="str">
            <v>S.S.RELONCAVI</v>
          </cell>
          <cell r="G15" t="str">
            <v>PAOLA</v>
          </cell>
          <cell r="H15" t="str">
            <v>15,01,2015</v>
          </cell>
          <cell r="I15">
            <v>0</v>
          </cell>
          <cell r="J15">
            <v>0</v>
          </cell>
          <cell r="K15">
            <v>0</v>
          </cell>
          <cell r="L15">
            <v>0</v>
          </cell>
        </row>
        <row r="16">
          <cell r="A16">
            <v>30128045</v>
          </cell>
          <cell r="B16" t="str">
            <v>CONSERVACION GIMNASIO ESCUELA DARIO SALAS</v>
          </cell>
          <cell r="C16" t="str">
            <v>PUERTO MONTT</v>
          </cell>
          <cell r="D16">
            <v>0</v>
          </cell>
          <cell r="E16" t="str">
            <v>MOD MONTO</v>
          </cell>
          <cell r="F16" t="str">
            <v>MUN</v>
          </cell>
          <cell r="G16" t="str">
            <v>PAOLA</v>
          </cell>
          <cell r="H16" t="str">
            <v>15,01,2015</v>
          </cell>
          <cell r="I16">
            <v>0</v>
          </cell>
          <cell r="J16">
            <v>0</v>
          </cell>
          <cell r="K16" t="str">
            <v xml:space="preserve">RESOL 350/06,02,2015 </v>
          </cell>
          <cell r="L16" t="str">
            <v>10,02,2015</v>
          </cell>
          <cell r="M16" t="str">
            <v>en convenio</v>
          </cell>
        </row>
        <row r="17">
          <cell r="A17">
            <v>30184972</v>
          </cell>
          <cell r="B17" t="str">
            <v>CONSERVACION GIMNASIO FISCAL CARELMAPU, COMUNA DE MAULLIN</v>
          </cell>
          <cell r="C17" t="str">
            <v>MAULLIN</v>
          </cell>
          <cell r="D17">
            <v>136576</v>
          </cell>
          <cell r="E17" t="str">
            <v>CONSERV CIRC 33</v>
          </cell>
          <cell r="F17" t="str">
            <v>MUN</v>
          </cell>
          <cell r="G17" t="str">
            <v>KARIN</v>
          </cell>
          <cell r="H17" t="str">
            <v>15,01,2015</v>
          </cell>
          <cell r="I17" t="str">
            <v>05,03,2015</v>
          </cell>
          <cell r="J17" t="str">
            <v>05,03,2015</v>
          </cell>
          <cell r="K17" t="str">
            <v>RESOL 543/06,03,2015</v>
          </cell>
          <cell r="L17" t="str">
            <v>10,03,2015</v>
          </cell>
          <cell r="M17" t="str">
            <v>en convenio</v>
          </cell>
        </row>
        <row r="18">
          <cell r="A18">
            <v>30129657</v>
          </cell>
          <cell r="B18" t="str">
            <v>CONSTRUCCION CIERRE VERTEDERO MUNICIPAL DE FRESIA</v>
          </cell>
          <cell r="C18" t="str">
            <v>FRESIA</v>
          </cell>
          <cell r="D18">
            <v>256901</v>
          </cell>
          <cell r="E18" t="str">
            <v>OBRAS</v>
          </cell>
          <cell r="F18" t="str">
            <v>MUN</v>
          </cell>
          <cell r="G18" t="str">
            <v>KARIN</v>
          </cell>
          <cell r="H18" t="str">
            <v>15,01,2015</v>
          </cell>
          <cell r="I18" t="str">
            <v>03,03,2015</v>
          </cell>
          <cell r="J18">
            <v>303.20150000000001</v>
          </cell>
          <cell r="K18" t="str">
            <v>RESOL 533/05,03,2015</v>
          </cell>
          <cell r="L18" t="str">
            <v>05,03,2015</v>
          </cell>
          <cell r="M18" t="str">
            <v>en convenio</v>
          </cell>
        </row>
        <row r="19">
          <cell r="A19">
            <v>30136508</v>
          </cell>
          <cell r="B19" t="str">
            <v>REPOSICION DE MAQUINARIAS Y VEHICULOS MUNICIPALIDAD DE PUERTO MONTT</v>
          </cell>
          <cell r="C19" t="str">
            <v>PUERTO MONTT</v>
          </cell>
          <cell r="D19">
            <v>738942</v>
          </cell>
          <cell r="E19" t="str">
            <v>MAQ Y VEHICULOS SUBT.29</v>
          </cell>
          <cell r="F19" t="str">
            <v>MUN</v>
          </cell>
          <cell r="G19" t="str">
            <v>KARIN</v>
          </cell>
          <cell r="H19" t="str">
            <v>15,01,2015</v>
          </cell>
          <cell r="I19" t="str">
            <v>03,03,2015</v>
          </cell>
          <cell r="J19" t="str">
            <v>03,03,2015</v>
          </cell>
          <cell r="K19" t="str">
            <v>RESOL 531/05,03,2015</v>
          </cell>
          <cell r="L19" t="str">
            <v>05,03,2015</v>
          </cell>
          <cell r="M19" t="str">
            <v>en convenio</v>
          </cell>
        </row>
        <row r="20">
          <cell r="A20">
            <v>30188923</v>
          </cell>
          <cell r="B20" t="str">
            <v>CONSERVACION GIMNASIO FISCAL MAULLIN, COMUNA DE MAULLIN</v>
          </cell>
          <cell r="C20" t="str">
            <v>MAULLIN</v>
          </cell>
          <cell r="D20">
            <v>209040</v>
          </cell>
          <cell r="E20" t="str">
            <v>EJEC</v>
          </cell>
          <cell r="F20" t="str">
            <v>MUN</v>
          </cell>
          <cell r="G20" t="str">
            <v>PAULY</v>
          </cell>
          <cell r="H20" t="str">
            <v>15,01,2015</v>
          </cell>
          <cell r="I20" t="str">
            <v>03,03,2015</v>
          </cell>
          <cell r="J20" t="str">
            <v>03,03,2015</v>
          </cell>
          <cell r="K20" t="str">
            <v>RESOL 535/05,03,2015</v>
          </cell>
          <cell r="L20" t="str">
            <v>05,03,2015</v>
          </cell>
          <cell r="M20" t="str">
            <v>en convenio</v>
          </cell>
        </row>
        <row r="21">
          <cell r="A21">
            <v>30351972</v>
          </cell>
          <cell r="B21" t="str">
            <v>CONSTRUCCION ACCESO RUTA 7 ESCUELA CHAMIZA, COMUNA DE PUERTO MONTT</v>
          </cell>
          <cell r="C21" t="str">
            <v>PUERTO MONTT</v>
          </cell>
          <cell r="D21">
            <v>139370</v>
          </cell>
          <cell r="E21" t="str">
            <v>EJEC</v>
          </cell>
          <cell r="F21" t="str">
            <v>MUN</v>
          </cell>
          <cell r="G21" t="str">
            <v>PAULY</v>
          </cell>
          <cell r="H21" t="str">
            <v>15,01,2015</v>
          </cell>
          <cell r="I21" t="str">
            <v>19,02,2015</v>
          </cell>
          <cell r="J21" t="str">
            <v>19,02,2015</v>
          </cell>
          <cell r="K21" t="str">
            <v>RESOL  415/20,02,2015</v>
          </cell>
          <cell r="L21" t="str">
            <v>24,03,2015</v>
          </cell>
          <cell r="M21" t="str">
            <v>en convenio</v>
          </cell>
        </row>
        <row r="22">
          <cell r="A22">
            <v>30085478</v>
          </cell>
          <cell r="B22" t="str">
            <v>REPOSICION RIPIO RUTA V-155 FRUTILLAR BAJO</v>
          </cell>
          <cell r="C22" t="str">
            <v>FRUTILLAR</v>
          </cell>
          <cell r="D22">
            <v>0</v>
          </cell>
          <cell r="E22" t="str">
            <v>MOD PLAZO</v>
          </cell>
          <cell r="F22" t="str">
            <v>VIALIDAD</v>
          </cell>
          <cell r="G22" t="str">
            <v>KARIN</v>
          </cell>
          <cell r="H22" t="str">
            <v>16,01,2015</v>
          </cell>
          <cell r="I22" t="str">
            <v>03,03,2015</v>
          </cell>
          <cell r="J22" t="str">
            <v>03,03,2015</v>
          </cell>
          <cell r="K22" t="str">
            <v>RESOL 530/05,03,2015</v>
          </cell>
          <cell r="L22" t="str">
            <v>05,03,2015</v>
          </cell>
          <cell r="M22" t="str">
            <v>en convenio</v>
          </cell>
        </row>
        <row r="23">
          <cell r="A23">
            <v>30134720</v>
          </cell>
          <cell r="B23" t="str">
            <v>CONSTRUCCION COMPLEJO INTERCULUTRAL DE FRESIA</v>
          </cell>
          <cell r="C23" t="str">
            <v>FRESIA</v>
          </cell>
          <cell r="D23">
            <v>644139</v>
          </cell>
          <cell r="E23" t="str">
            <v>EJEC</v>
          </cell>
          <cell r="F23" t="str">
            <v>MUN</v>
          </cell>
          <cell r="G23" t="str">
            <v>PAULY</v>
          </cell>
          <cell r="H23" t="str">
            <v>16,01,2015</v>
          </cell>
          <cell r="I23" t="str">
            <v>03,03,2015</v>
          </cell>
          <cell r="J23" t="str">
            <v>03,03,2015</v>
          </cell>
          <cell r="K23" t="str">
            <v>RESOL 534/05,03,2015</v>
          </cell>
          <cell r="L23" t="str">
            <v>05,03,2015</v>
          </cell>
          <cell r="M23" t="str">
            <v>en convenio</v>
          </cell>
        </row>
        <row r="24">
          <cell r="A24">
            <v>30128506</v>
          </cell>
          <cell r="B24" t="str">
            <v>CONSTRUCCION RED DE AGUA POTABLE SECTOR LOS BAJOS, FRUTILLAR</v>
          </cell>
          <cell r="C24" t="str">
            <v>FRUTILLAR</v>
          </cell>
          <cell r="D24">
            <v>281970</v>
          </cell>
          <cell r="E24" t="str">
            <v>EJEC</v>
          </cell>
          <cell r="F24" t="str">
            <v>MUN</v>
          </cell>
          <cell r="G24" t="str">
            <v>PAULY</v>
          </cell>
          <cell r="H24" t="str">
            <v>16,01,2015</v>
          </cell>
          <cell r="I24" t="str">
            <v>05,03,2015</v>
          </cell>
          <cell r="J24" t="str">
            <v>05,03,2015</v>
          </cell>
          <cell r="K24" t="str">
            <v>RESOL 542/06,03,2015</v>
          </cell>
          <cell r="L24" t="str">
            <v>10,03,2015</v>
          </cell>
          <cell r="M24" t="str">
            <v>en convenio</v>
          </cell>
        </row>
        <row r="25">
          <cell r="A25">
            <v>30082121</v>
          </cell>
          <cell r="B25" t="str">
            <v>CONSTRUCCION PLAZA ANFITEATRO Y PASEO CÍVICO LOS MUERMOS</v>
          </cell>
          <cell r="C25" t="str">
            <v>LOS MUERMOS</v>
          </cell>
          <cell r="D25">
            <v>280033</v>
          </cell>
          <cell r="E25" t="str">
            <v>EJEC</v>
          </cell>
          <cell r="F25" t="str">
            <v>MUN</v>
          </cell>
          <cell r="G25" t="str">
            <v>PAULY</v>
          </cell>
          <cell r="H25" t="str">
            <v>16,01,2015</v>
          </cell>
          <cell r="I25" t="str">
            <v>05,03,2015</v>
          </cell>
          <cell r="J25" t="str">
            <v>05,03,2015</v>
          </cell>
          <cell r="K25" t="str">
            <v>RESOL 541/06,03,2015</v>
          </cell>
          <cell r="L25" t="str">
            <v>10,03,2015</v>
          </cell>
          <cell r="M25" t="str">
            <v>en convenio</v>
          </cell>
        </row>
        <row r="26">
          <cell r="A26">
            <v>30063478</v>
          </cell>
          <cell r="B26" t="str">
            <v>REPOSICION ESCUELA MAILLEN ESTERO</v>
          </cell>
          <cell r="C26" t="str">
            <v>PUERTO MONTT</v>
          </cell>
          <cell r="D26">
            <v>0</v>
          </cell>
          <cell r="E26" t="str">
            <v>MOD MONTO</v>
          </cell>
          <cell r="F26" t="str">
            <v>ARQ</v>
          </cell>
          <cell r="G26" t="str">
            <v>PAULY</v>
          </cell>
          <cell r="H26" t="str">
            <v>16,01,2015</v>
          </cell>
          <cell r="I26">
            <v>0</v>
          </cell>
          <cell r="J26">
            <v>0</v>
          </cell>
          <cell r="K26" t="str">
            <v>RESOL 2206/15,09,2015</v>
          </cell>
          <cell r="L26" t="str">
            <v>OF 3448/21,09,2015</v>
          </cell>
          <cell r="M26" t="str">
            <v>en convenio</v>
          </cell>
        </row>
        <row r="27">
          <cell r="A27">
            <v>30115427</v>
          </cell>
          <cell r="B27" t="str">
            <v>REPOSICION ESCUELA EDUARDO FREI MJONTALVA DE PALQUI</v>
          </cell>
          <cell r="C27" t="str">
            <v>C VELEZ</v>
          </cell>
          <cell r="D27">
            <v>657860</v>
          </cell>
          <cell r="E27" t="str">
            <v>EJEC</v>
          </cell>
          <cell r="F27" t="str">
            <v>MUN</v>
          </cell>
          <cell r="G27" t="str">
            <v>GLORIA</v>
          </cell>
          <cell r="H27" t="str">
            <v>16,01,2015</v>
          </cell>
          <cell r="I27" t="str">
            <v>09,02,2015</v>
          </cell>
          <cell r="J27" t="str">
            <v>09,02,2015</v>
          </cell>
          <cell r="K27" t="str">
            <v>RESOL 381/13,02,2015</v>
          </cell>
          <cell r="L27" t="str">
            <v>20,02,2015</v>
          </cell>
          <cell r="M27" t="str">
            <v>en convenio</v>
          </cell>
        </row>
        <row r="28">
          <cell r="A28">
            <v>30102626</v>
          </cell>
          <cell r="B28" t="str">
            <v>REPOSICION DOS VEHICULOS DE TRABAJO MUNIC PUQUELDON</v>
          </cell>
          <cell r="C28" t="str">
            <v>PUQUELDON</v>
          </cell>
          <cell r="D28">
            <v>41626</v>
          </cell>
          <cell r="E28" t="str">
            <v>EJEC</v>
          </cell>
          <cell r="F28" t="str">
            <v>MUN</v>
          </cell>
          <cell r="G28" t="str">
            <v>GLORIA</v>
          </cell>
          <cell r="H28" t="str">
            <v>16,01,2015</v>
          </cell>
          <cell r="I28" t="str">
            <v>09,02,2015</v>
          </cell>
          <cell r="J28" t="str">
            <v>09,02,2015</v>
          </cell>
          <cell r="K28" t="str">
            <v>RESOL 380/13,02,2015</v>
          </cell>
          <cell r="L28" t="str">
            <v>20,02,2015</v>
          </cell>
          <cell r="M28" t="str">
            <v>en convenio</v>
          </cell>
        </row>
        <row r="29">
          <cell r="A29">
            <v>30212322</v>
          </cell>
          <cell r="B29" t="str">
            <v>CONSTRUCCION SERVICIO APR SECTOR RURAL LINEA SIN NOMBRE</v>
          </cell>
          <cell r="C29" t="str">
            <v>FRESIA</v>
          </cell>
          <cell r="D29">
            <v>0</v>
          </cell>
          <cell r="E29" t="str">
            <v>MOD  MONTO</v>
          </cell>
          <cell r="F29" t="str">
            <v>MUN</v>
          </cell>
          <cell r="G29" t="str">
            <v>PAULY</v>
          </cell>
          <cell r="H29" t="str">
            <v>09,02,2015</v>
          </cell>
          <cell r="I29">
            <v>0</v>
          </cell>
          <cell r="J29">
            <v>0</v>
          </cell>
          <cell r="K29" t="str">
            <v>RESOL 385/13,02,2015</v>
          </cell>
          <cell r="L29" t="str">
            <v>20,02,2015</v>
          </cell>
          <cell r="M29" t="str">
            <v>en convenio</v>
          </cell>
        </row>
        <row r="30">
          <cell r="A30">
            <v>30158072</v>
          </cell>
          <cell r="B30" t="str">
            <v>MEJORAMIENTO HOSPITAL PUERTO OCTAY</v>
          </cell>
          <cell r="C30" t="str">
            <v>PUERTO OCTAY</v>
          </cell>
          <cell r="D30">
            <v>1923096</v>
          </cell>
          <cell r="E30" t="str">
            <v>EJEC</v>
          </cell>
          <cell r="F30" t="str">
            <v>S.S.OSORNO</v>
          </cell>
          <cell r="G30" t="str">
            <v>IGNACIO</v>
          </cell>
          <cell r="H30" t="str">
            <v>09,02,2015</v>
          </cell>
          <cell r="I30" t="str">
            <v>09,02,2015</v>
          </cell>
          <cell r="J30" t="str">
            <v>09,02,2015</v>
          </cell>
          <cell r="K30" t="str">
            <v>RESOL 382/13,02,2015</v>
          </cell>
          <cell r="L30" t="str">
            <v>20,02,2015</v>
          </cell>
          <cell r="M30" t="str">
            <v>en convenio</v>
          </cell>
        </row>
        <row r="31">
          <cell r="A31">
            <v>30126943</v>
          </cell>
          <cell r="B31" t="str">
            <v>MEJORAMIENTO HOSPITAL DE RIO NEGRO</v>
          </cell>
          <cell r="C31" t="str">
            <v>RIO NEGRO</v>
          </cell>
          <cell r="D31">
            <v>1698855</v>
          </cell>
          <cell r="E31" t="str">
            <v>EJEC</v>
          </cell>
          <cell r="F31" t="str">
            <v>S.S.OSORNO</v>
          </cell>
          <cell r="G31" t="str">
            <v>IGNACIO</v>
          </cell>
          <cell r="H31" t="str">
            <v>09,02,2015</v>
          </cell>
          <cell r="I31" t="str">
            <v>09,02,2015</v>
          </cell>
          <cell r="J31" t="str">
            <v>09,02,2015</v>
          </cell>
          <cell r="K31" t="str">
            <v>RESOL 383/13,02,2015</v>
          </cell>
          <cell r="L31" t="str">
            <v>20,02,2015</v>
          </cell>
          <cell r="M31" t="str">
            <v>en convenio</v>
          </cell>
        </row>
        <row r="32">
          <cell r="A32">
            <v>30212372</v>
          </cell>
          <cell r="B32" t="str">
            <v>CONSTRUCCION SERVICIO  APR SECTOR RURAL LA VEGA, FRESIA</v>
          </cell>
          <cell r="C32" t="str">
            <v>FRESIA</v>
          </cell>
          <cell r="D32">
            <v>275935</v>
          </cell>
          <cell r="E32" t="str">
            <v>EJEC</v>
          </cell>
          <cell r="F32" t="str">
            <v>MUN</v>
          </cell>
          <cell r="G32" t="str">
            <v>KARIN</v>
          </cell>
          <cell r="H32">
            <v>0</v>
          </cell>
          <cell r="I32" t="str">
            <v>03,03,2015</v>
          </cell>
          <cell r="J32" t="str">
            <v>03,03,2015</v>
          </cell>
          <cell r="K32" t="str">
            <v>RESOL 536/05,03,2015</v>
          </cell>
          <cell r="L32" t="str">
            <v>05,03,2015</v>
          </cell>
          <cell r="M32" t="str">
            <v>en convenio</v>
          </cell>
        </row>
        <row r="33">
          <cell r="A33">
            <v>30113397</v>
          </cell>
          <cell r="B33" t="str">
            <v>CONSTRUCCION POLIDEPORTIVO RIO NEGRO</v>
          </cell>
          <cell r="C33" t="str">
            <v>RIO NEGRO</v>
          </cell>
          <cell r="D33">
            <v>71387</v>
          </cell>
          <cell r="E33" t="str">
            <v>EQUIPAM</v>
          </cell>
          <cell r="F33" t="str">
            <v>MUN</v>
          </cell>
          <cell r="G33" t="str">
            <v>IGNACIO</v>
          </cell>
          <cell r="H33" t="str">
            <v>03,03,2015</v>
          </cell>
          <cell r="I33" t="str">
            <v>03,03,2015</v>
          </cell>
          <cell r="J33" t="str">
            <v>03,03,2015</v>
          </cell>
          <cell r="K33" t="str">
            <v>RESOL 537/05,03,2015</v>
          </cell>
          <cell r="L33" t="str">
            <v>05,03,2015</v>
          </cell>
          <cell r="M33" t="str">
            <v>en convenio</v>
          </cell>
        </row>
        <row r="34">
          <cell r="A34">
            <v>30103446</v>
          </cell>
          <cell r="B34" t="str">
            <v>CONSTRUCCION ESTABLICIMIENTO EDUCACIONAL, SECTOR ALERCE PRIMERA ETAPA</v>
          </cell>
          <cell r="C34" t="str">
            <v>PUERTO MONTT</v>
          </cell>
          <cell r="D34">
            <v>179821</v>
          </cell>
          <cell r="E34" t="str">
            <v>EQUIPAM</v>
          </cell>
          <cell r="F34" t="str">
            <v>MUN</v>
          </cell>
          <cell r="G34" t="str">
            <v>PAULY</v>
          </cell>
          <cell r="H34" t="str">
            <v>19,02,2015</v>
          </cell>
          <cell r="I34" t="str">
            <v>19,02,2015</v>
          </cell>
          <cell r="J34" t="str">
            <v>19,02,2015</v>
          </cell>
          <cell r="K34" t="str">
            <v>RESOL 414/20,02,2015</v>
          </cell>
          <cell r="L34" t="str">
            <v>24,02,2015</v>
          </cell>
          <cell r="M34" t="str">
            <v>en convenio</v>
          </cell>
        </row>
        <row r="35">
          <cell r="A35">
            <v>30212472</v>
          </cell>
          <cell r="B35" t="str">
            <v>CONSTRUCCION SERVICIO APR RURAL EL MAÑIO FRESIA</v>
          </cell>
          <cell r="C35" t="str">
            <v>FRESIA</v>
          </cell>
          <cell r="D35">
            <v>398199</v>
          </cell>
          <cell r="E35" t="str">
            <v>EJEC</v>
          </cell>
          <cell r="F35" t="str">
            <v>MUN</v>
          </cell>
          <cell r="G35" t="str">
            <v>PAOLA</v>
          </cell>
          <cell r="H35" t="str">
            <v>05,03,201</v>
          </cell>
          <cell r="I35" t="str">
            <v>05,03,2015</v>
          </cell>
          <cell r="J35" t="str">
            <v>05,03,2015</v>
          </cell>
          <cell r="K35" t="str">
            <v>RESOL 544/06,03,2015</v>
          </cell>
          <cell r="L35" t="str">
            <v>10,03,2015</v>
          </cell>
          <cell r="M35" t="str">
            <v>en convenio</v>
          </cell>
        </row>
        <row r="36">
          <cell r="A36">
            <v>30135009</v>
          </cell>
          <cell r="B36" t="str">
            <v>CONSERVACION DE CAMINOS RURALES COMUNA DE QUEMCHI</v>
          </cell>
          <cell r="C36" t="str">
            <v>QUEMCHI</v>
          </cell>
          <cell r="D36">
            <v>340600</v>
          </cell>
          <cell r="E36" t="str">
            <v>EJEC</v>
          </cell>
          <cell r="F36" t="str">
            <v>MUN</v>
          </cell>
          <cell r="G36" t="str">
            <v>ISABEL</v>
          </cell>
          <cell r="H36">
            <v>0</v>
          </cell>
          <cell r="I36" t="str">
            <v>30,03,2015</v>
          </cell>
          <cell r="J36" t="str">
            <v>30,03,2015</v>
          </cell>
          <cell r="K36" t="str">
            <v>RESOL 659/30,03,2015</v>
          </cell>
          <cell r="L36" t="str">
            <v>02,04,2015</v>
          </cell>
          <cell r="M36" t="str">
            <v>en convenio</v>
          </cell>
        </row>
        <row r="37">
          <cell r="A37">
            <v>30076119</v>
          </cell>
          <cell r="B37" t="str">
            <v>MEJORAMIENTO Y AMPLIACION GIMNASIO MUNICIPAL CASTRO</v>
          </cell>
          <cell r="C37" t="str">
            <v>CASTRO</v>
          </cell>
          <cell r="D37">
            <v>1668320</v>
          </cell>
          <cell r="E37" t="str">
            <v>EQUIPAM</v>
          </cell>
          <cell r="F37" t="str">
            <v>MUN</v>
          </cell>
          <cell r="G37" t="str">
            <v>ISABEL</v>
          </cell>
          <cell r="H37">
            <v>0</v>
          </cell>
          <cell r="I37" t="str">
            <v>25,05,2015</v>
          </cell>
          <cell r="J37" t="str">
            <v>25,05,2015</v>
          </cell>
          <cell r="K37">
            <v>0</v>
          </cell>
          <cell r="L37">
            <v>0</v>
          </cell>
        </row>
        <row r="38">
          <cell r="A38">
            <v>30132249</v>
          </cell>
          <cell r="B38" t="str">
            <v>ADQUISICION EQUIPOS RED TELEMED Y EQUIPAMIENTO BASICO R.MEDICAS, PROV PALENA</v>
          </cell>
          <cell r="C38" t="str">
            <v>PROV. PALENA</v>
          </cell>
          <cell r="D38">
            <v>120999</v>
          </cell>
          <cell r="E38" t="str">
            <v>SUBT.29 MAQUINAS</v>
          </cell>
          <cell r="F38" t="str">
            <v>S.S.RELONCAVI</v>
          </cell>
          <cell r="G38" t="str">
            <v>VICTOR</v>
          </cell>
          <cell r="H38">
            <v>0</v>
          </cell>
          <cell r="I38">
            <v>0</v>
          </cell>
          <cell r="J38">
            <v>0</v>
          </cell>
          <cell r="K38" t="str">
            <v>RESOL 351/06,02,2015</v>
          </cell>
          <cell r="L38" t="str">
            <v>10,02,2015</v>
          </cell>
          <cell r="M38" t="str">
            <v>en convenio</v>
          </cell>
        </row>
        <row r="39">
          <cell r="A39">
            <v>30134809</v>
          </cell>
          <cell r="B39" t="str">
            <v>CONSERVACION ACERAS SECTOR CENTRO DE OSORNO</v>
          </cell>
          <cell r="C39" t="str">
            <v>OSORNO</v>
          </cell>
          <cell r="D39">
            <v>638840</v>
          </cell>
          <cell r="E39" t="str">
            <v>EJEC</v>
          </cell>
          <cell r="F39" t="str">
            <v>MUN</v>
          </cell>
          <cell r="G39" t="str">
            <v>IGNACIO</v>
          </cell>
          <cell r="H39">
            <v>0</v>
          </cell>
          <cell r="I39" t="str">
            <v>10,02,2015</v>
          </cell>
          <cell r="J39" t="str">
            <v>10,02,2015</v>
          </cell>
          <cell r="K39" t="str">
            <v>RESOL 379/13,02,2015</v>
          </cell>
          <cell r="L39" t="str">
            <v>20,02,2015</v>
          </cell>
          <cell r="M39" t="str">
            <v>en convenio</v>
          </cell>
        </row>
        <row r="40">
          <cell r="A40">
            <v>30188223</v>
          </cell>
          <cell r="B40" t="str">
            <v>ADQUISICION CAMION COMPACTADOR DE BASURA, COCHAMO</v>
          </cell>
          <cell r="C40" t="str">
            <v>COCHAMO</v>
          </cell>
          <cell r="D40">
            <v>92690</v>
          </cell>
          <cell r="E40" t="str">
            <v>SUBT.29 VEHICULOS</v>
          </cell>
          <cell r="F40" t="str">
            <v>MUN</v>
          </cell>
          <cell r="G40" t="str">
            <v>PAOLA</v>
          </cell>
          <cell r="H40">
            <v>0</v>
          </cell>
          <cell r="I40" t="str">
            <v>10,02,2015</v>
          </cell>
          <cell r="J40" t="str">
            <v>10,02,2015</v>
          </cell>
          <cell r="K40" t="str">
            <v>RESOL 378/13,02,2015</v>
          </cell>
          <cell r="L40" t="str">
            <v>20,02,2015</v>
          </cell>
          <cell r="M40" t="str">
            <v>en convenio</v>
          </cell>
        </row>
        <row r="41">
          <cell r="A41">
            <v>30078380</v>
          </cell>
          <cell r="B41" t="str">
            <v>REPOSICION ESCUELA RURAL DE COÑIMO</v>
          </cell>
          <cell r="C41" t="str">
            <v>ANCUD</v>
          </cell>
          <cell r="D41">
            <v>0</v>
          </cell>
          <cell r="E41" t="str">
            <v>MOD CONSULT</v>
          </cell>
          <cell r="F41" t="str">
            <v>MUN</v>
          </cell>
          <cell r="G41" t="str">
            <v>ISABEL</v>
          </cell>
          <cell r="H41" t="str">
            <v>12,02,2015</v>
          </cell>
          <cell r="I41" t="str">
            <v>03,03,2015</v>
          </cell>
          <cell r="J41" t="str">
            <v>03,03,2015</v>
          </cell>
          <cell r="K41" t="str">
            <v>RESOL 532/05,03,2015</v>
          </cell>
          <cell r="L41" t="str">
            <v>05,03,2015</v>
          </cell>
          <cell r="M41" t="str">
            <v>en convenio</v>
          </cell>
        </row>
        <row r="42">
          <cell r="A42">
            <v>30062592</v>
          </cell>
          <cell r="B42" t="str">
            <v>REPOSICION ESCUELA RURAL JUAN A. VERA DIAZ, APECHE</v>
          </cell>
          <cell r="C42" t="str">
            <v>QUEILEN</v>
          </cell>
          <cell r="D42">
            <v>0</v>
          </cell>
          <cell r="E42" t="str">
            <v>MOD MONTO</v>
          </cell>
          <cell r="F42" t="str">
            <v>MUN</v>
          </cell>
          <cell r="G42" t="str">
            <v>IGNACIO</v>
          </cell>
          <cell r="H42" t="str">
            <v>13,02,2015</v>
          </cell>
          <cell r="I42" t="str">
            <v>03,03,2015</v>
          </cell>
          <cell r="J42" t="str">
            <v>03,,03,2015</v>
          </cell>
          <cell r="K42" t="str">
            <v>RESOL 500/27,02,2015</v>
          </cell>
          <cell r="L42" t="str">
            <v>04,03,2015</v>
          </cell>
          <cell r="M42" t="str">
            <v>en convenio</v>
          </cell>
        </row>
        <row r="43">
          <cell r="A43">
            <v>30029615</v>
          </cell>
          <cell r="B43" t="str">
            <v>MEJORAMIENTO CANCHA FATIMA, COMUNA DE ANCUD</v>
          </cell>
          <cell r="C43" t="str">
            <v>ANCUD</v>
          </cell>
          <cell r="D43">
            <v>246000</v>
          </cell>
          <cell r="E43" t="str">
            <v>EJEC</v>
          </cell>
          <cell r="F43" t="str">
            <v>MUN</v>
          </cell>
          <cell r="G43" t="str">
            <v>GLORIA</v>
          </cell>
          <cell r="H43" t="str">
            <v>13,02,2015</v>
          </cell>
          <cell r="I43" t="str">
            <v>13,02,2015</v>
          </cell>
          <cell r="J43" t="str">
            <v>13,02,2015</v>
          </cell>
          <cell r="K43" t="str">
            <v>RESOL 384/13,02,2015</v>
          </cell>
          <cell r="L43" t="str">
            <v>20,02,2015</v>
          </cell>
          <cell r="M43" t="str">
            <v>en convenio</v>
          </cell>
        </row>
        <row r="44">
          <cell r="A44">
            <v>20144826</v>
          </cell>
          <cell r="B44" t="str">
            <v>INSTALACION DEL SERVICIO DE AGUA POTABLE RURAL DE NOTUCO</v>
          </cell>
          <cell r="C44" t="str">
            <v>CHONCHI</v>
          </cell>
          <cell r="D44">
            <v>0</v>
          </cell>
          <cell r="E44" t="str">
            <v>MOD MONTO</v>
          </cell>
          <cell r="F44" t="str">
            <v>MUN</v>
          </cell>
          <cell r="G44" t="str">
            <v>ISABEL</v>
          </cell>
          <cell r="H44" t="str">
            <v>13,02,2015</v>
          </cell>
          <cell r="I44">
            <v>0</v>
          </cell>
          <cell r="J44">
            <v>0</v>
          </cell>
          <cell r="K44">
            <v>0</v>
          </cell>
          <cell r="L44">
            <v>0</v>
          </cell>
        </row>
        <row r="45">
          <cell r="A45">
            <v>30076119</v>
          </cell>
          <cell r="B45" t="str">
            <v>MEJORAMIENTO Y AMPLIACION MUNICIPAL CASTRO</v>
          </cell>
          <cell r="C45" t="str">
            <v>CASTRO</v>
          </cell>
          <cell r="D45">
            <v>159388</v>
          </cell>
          <cell r="E45" t="str">
            <v>EQUIPAM</v>
          </cell>
          <cell r="F45" t="str">
            <v>MUN</v>
          </cell>
          <cell r="G45" t="str">
            <v>ISABEL</v>
          </cell>
          <cell r="H45" t="str">
            <v>17,02,2015</v>
          </cell>
          <cell r="I45" t="str">
            <v>25,05,20185</v>
          </cell>
          <cell r="J45" t="str">
            <v>25,05,2015</v>
          </cell>
          <cell r="K45" t="str">
            <v>RESOL 1171/11,06,2015</v>
          </cell>
          <cell r="L45" t="str">
            <v>15,06,2015</v>
          </cell>
          <cell r="M45" t="str">
            <v>en convenio</v>
          </cell>
        </row>
        <row r="46">
          <cell r="A46">
            <v>30130453</v>
          </cell>
          <cell r="B46" t="str">
            <v>MEJORAMIENTO 03 CALLES LOCALIDAD DE TEGUALDA FRESIA</v>
          </cell>
          <cell r="C46" t="str">
            <v>FRESIA</v>
          </cell>
          <cell r="D46">
            <v>790555</v>
          </cell>
          <cell r="E46" t="str">
            <v>OBRAS</v>
          </cell>
          <cell r="F46" t="str">
            <v>MUN</v>
          </cell>
          <cell r="G46">
            <v>0</v>
          </cell>
          <cell r="H46" t="str">
            <v>18,02,2015</v>
          </cell>
          <cell r="I46" t="str">
            <v>19,02,2015</v>
          </cell>
          <cell r="J46" t="str">
            <v>19,02,2015</v>
          </cell>
          <cell r="K46" t="str">
            <v>RESOL 413/20,02,2015</v>
          </cell>
          <cell r="L46" t="str">
            <v>24,02,2015</v>
          </cell>
          <cell r="M46" t="str">
            <v>en convenio</v>
          </cell>
        </row>
        <row r="47">
          <cell r="A47">
            <v>30078380</v>
          </cell>
          <cell r="B47" t="str">
            <v>REPOSICION ESCUELA RURAL DE COÑIMO</v>
          </cell>
          <cell r="C47" t="str">
            <v>ANCUD</v>
          </cell>
          <cell r="D47">
            <v>51506</v>
          </cell>
          <cell r="E47" t="str">
            <v>EQUIPAM</v>
          </cell>
          <cell r="F47" t="str">
            <v>MUN</v>
          </cell>
          <cell r="G47" t="str">
            <v>ISABEL</v>
          </cell>
          <cell r="H47" t="str">
            <v>18,02,2015</v>
          </cell>
          <cell r="I47" t="str">
            <v>30,03,2015</v>
          </cell>
          <cell r="J47" t="str">
            <v>30,03,2015</v>
          </cell>
          <cell r="K47" t="str">
            <v>RESOL 660/30,03,2015</v>
          </cell>
          <cell r="L47" t="str">
            <v>02,04,2015</v>
          </cell>
          <cell r="M47" t="str">
            <v>en convenio</v>
          </cell>
        </row>
        <row r="48">
          <cell r="A48">
            <v>30119242</v>
          </cell>
          <cell r="B48" t="str">
            <v>FORTALECIMIENTO MIPES SECTOR TURISMO REGION DE LOS LAGOS</v>
          </cell>
          <cell r="C48" t="str">
            <v>REGIONAL</v>
          </cell>
          <cell r="D48">
            <v>0</v>
          </cell>
          <cell r="E48" t="str">
            <v>MOD PLAZO</v>
          </cell>
          <cell r="F48" t="str">
            <v>SERCOTEC</v>
          </cell>
          <cell r="G48" t="str">
            <v>ALEJANDRO S</v>
          </cell>
          <cell r="H48" t="str">
            <v>18,02,2015</v>
          </cell>
          <cell r="I48">
            <v>0</v>
          </cell>
          <cell r="J48">
            <v>0</v>
          </cell>
          <cell r="K48">
            <v>0</v>
          </cell>
          <cell r="L48">
            <v>0</v>
          </cell>
        </row>
        <row r="49">
          <cell r="A49">
            <v>30091901</v>
          </cell>
          <cell r="B49" t="str">
            <v>MEJORAMIENTO Y AMPLIACION SERV APR HUILLINCO</v>
          </cell>
          <cell r="C49" t="str">
            <v>CHONCHI</v>
          </cell>
          <cell r="D49">
            <v>382902</v>
          </cell>
          <cell r="E49" t="str">
            <v>OBRAS</v>
          </cell>
          <cell r="F49" t="str">
            <v>MUN</v>
          </cell>
          <cell r="G49" t="str">
            <v>ISABEL</v>
          </cell>
          <cell r="H49" t="str">
            <v>19,02,2015</v>
          </cell>
          <cell r="I49" t="str">
            <v>05,03,2015</v>
          </cell>
          <cell r="J49" t="str">
            <v>05,03,2015</v>
          </cell>
          <cell r="K49">
            <v>0</v>
          </cell>
          <cell r="L49">
            <v>0</v>
          </cell>
        </row>
        <row r="50">
          <cell r="A50">
            <v>30227223</v>
          </cell>
          <cell r="B50" t="str">
            <v>REPOSICION GIMNASIO DE REHABILITACION HOSPITAL DE QUEILEN</v>
          </cell>
          <cell r="C50" t="str">
            <v>QUEILEN</v>
          </cell>
          <cell r="D50">
            <v>71397</v>
          </cell>
          <cell r="E50" t="str">
            <v>OBRAS INV MENOR</v>
          </cell>
          <cell r="F50" t="str">
            <v>S.SALUD CHILOE</v>
          </cell>
          <cell r="G50" t="str">
            <v>ALEJANDRO S</v>
          </cell>
          <cell r="H50" t="str">
            <v>20,02,2015</v>
          </cell>
          <cell r="I50">
            <v>0</v>
          </cell>
          <cell r="J50">
            <v>0</v>
          </cell>
          <cell r="K50">
            <v>0</v>
          </cell>
          <cell r="L50">
            <v>0</v>
          </cell>
        </row>
        <row r="51">
          <cell r="A51">
            <v>30350572</v>
          </cell>
          <cell r="B51" t="str">
            <v>ADQUISICION EQUIPAMIENTO PARA HOSPITALES PROVINCIA DE PALENA ET  I</v>
          </cell>
          <cell r="C51" t="str">
            <v>CHAITEN</v>
          </cell>
          <cell r="D51">
            <v>192238</v>
          </cell>
          <cell r="E51" t="str">
            <v>EQUIPAM 29</v>
          </cell>
          <cell r="F51" t="str">
            <v>S.S.RELONCAVI</v>
          </cell>
          <cell r="G51" t="str">
            <v>VICTOR</v>
          </cell>
          <cell r="H51" t="str">
            <v>25,02,2015</v>
          </cell>
          <cell r="I51" t="str">
            <v>11,03,2015</v>
          </cell>
          <cell r="J51" t="str">
            <v>11,03,2015</v>
          </cell>
          <cell r="K51" t="str">
            <v>RESOL 578/13,03,2015</v>
          </cell>
          <cell r="L51" t="str">
            <v>18,03,2015</v>
          </cell>
          <cell r="M51" t="str">
            <v>en convenio</v>
          </cell>
        </row>
        <row r="52">
          <cell r="A52">
            <v>30127302</v>
          </cell>
          <cell r="B52" t="str">
            <v>CONSTRUCCION DOS CASAS PARA PROFESIONALES DEL HOSPITAL DE CHAITEN</v>
          </cell>
          <cell r="C52" t="str">
            <v>CHAITEN</v>
          </cell>
          <cell r="D52">
            <v>84579</v>
          </cell>
          <cell r="E52" t="str">
            <v>OBRAS</v>
          </cell>
          <cell r="F52" t="str">
            <v>S.S.RELONCAVI</v>
          </cell>
          <cell r="G52" t="str">
            <v>VICTOR</v>
          </cell>
          <cell r="H52" t="str">
            <v>25,02,2015</v>
          </cell>
          <cell r="I52" t="str">
            <v>19,03,2015</v>
          </cell>
          <cell r="J52" t="str">
            <v>19,03,2015</v>
          </cell>
          <cell r="K52">
            <v>0</v>
          </cell>
          <cell r="L52">
            <v>0</v>
          </cell>
        </row>
        <row r="53">
          <cell r="A53">
            <v>30129225</v>
          </cell>
          <cell r="B53" t="str">
            <v xml:space="preserve">CONSTRUCCION ALCANTARILLADO Y P.T.A.S. LOCALIDAD DE PILMAIQUEN </v>
          </cell>
          <cell r="C53" t="str">
            <v>PUYEHUE</v>
          </cell>
          <cell r="D53">
            <v>0</v>
          </cell>
          <cell r="E53" t="str">
            <v>MOD MONTO</v>
          </cell>
          <cell r="F53" t="str">
            <v>SERVIU</v>
          </cell>
          <cell r="G53" t="str">
            <v>IGNACIO</v>
          </cell>
          <cell r="H53" t="str">
            <v>25,02,2015</v>
          </cell>
          <cell r="I53">
            <v>0</v>
          </cell>
          <cell r="J53">
            <v>0</v>
          </cell>
          <cell r="K53">
            <v>0</v>
          </cell>
          <cell r="L53">
            <v>0</v>
          </cell>
        </row>
        <row r="54">
          <cell r="A54">
            <v>30332673</v>
          </cell>
          <cell r="B54" t="str">
            <v>ADQUISICION MAQUINARIA PESADA PARA MUNICIPALIDAD DE FRUTILLAR</v>
          </cell>
          <cell r="C54" t="str">
            <v>FRUTILLAR</v>
          </cell>
          <cell r="D54">
            <v>149697</v>
          </cell>
          <cell r="E54" t="str">
            <v>SUBT 29 VEH Y MAQ</v>
          </cell>
          <cell r="F54" t="str">
            <v>MUN</v>
          </cell>
          <cell r="G54" t="str">
            <v>PAULY</v>
          </cell>
          <cell r="H54" t="str">
            <v>05,03,2015</v>
          </cell>
          <cell r="I54" t="str">
            <v>12,03,2015</v>
          </cell>
          <cell r="J54" t="str">
            <v>12,03,2015</v>
          </cell>
          <cell r="K54" t="str">
            <v>RESOL 593/17,03,2015</v>
          </cell>
          <cell r="L54" t="str">
            <v>18,03,2015</v>
          </cell>
          <cell r="M54" t="str">
            <v>en convenio</v>
          </cell>
        </row>
        <row r="55">
          <cell r="A55">
            <v>30134410</v>
          </cell>
          <cell r="B55" t="str">
            <v>ADQUISICION VEHICULOS DE FUNCION OPERATIVA MUNIC DE FRUTILLAR</v>
          </cell>
          <cell r="C55" t="str">
            <v>FRUTILLAR</v>
          </cell>
          <cell r="D55">
            <v>47062</v>
          </cell>
          <cell r="E55" t="str">
            <v>SUBT 29 VEHIC</v>
          </cell>
          <cell r="F55" t="str">
            <v>MUN</v>
          </cell>
          <cell r="G55" t="str">
            <v>PAULY</v>
          </cell>
          <cell r="H55" t="str">
            <v>05,03,2015</v>
          </cell>
          <cell r="I55" t="str">
            <v>12,03,2015</v>
          </cell>
          <cell r="J55" t="str">
            <v>12,03,2015</v>
          </cell>
          <cell r="K55" t="str">
            <v>RESOL 591/17,03,2015</v>
          </cell>
          <cell r="L55" t="str">
            <v>18,03,2015</v>
          </cell>
          <cell r="M55" t="str">
            <v>en convenio</v>
          </cell>
        </row>
        <row r="56">
          <cell r="A56">
            <v>30085412</v>
          </cell>
          <cell r="B56" t="str">
            <v>REPOSICION ESCUELA ROBERTO WHITE Y AMPLIACION ENSEÑANZA MEDIA</v>
          </cell>
          <cell r="C56" t="str">
            <v>PALENA</v>
          </cell>
          <cell r="D56">
            <v>0</v>
          </cell>
          <cell r="E56" t="str">
            <v>MOD MONTO</v>
          </cell>
          <cell r="F56" t="str">
            <v>MUN</v>
          </cell>
          <cell r="G56" t="str">
            <v>VICTOR</v>
          </cell>
          <cell r="H56" t="str">
            <v>06,03,2015</v>
          </cell>
          <cell r="I56">
            <v>0</v>
          </cell>
          <cell r="J56">
            <v>0</v>
          </cell>
          <cell r="K56">
            <v>0</v>
          </cell>
          <cell r="L56">
            <v>0</v>
          </cell>
        </row>
        <row r="57">
          <cell r="A57">
            <v>30199272</v>
          </cell>
          <cell r="B57" t="str">
            <v>REPOSICION ESTADIO ANTONIO VARAS</v>
          </cell>
          <cell r="C57" t="str">
            <v>PUERTO MONTT</v>
          </cell>
          <cell r="D57">
            <v>0</v>
          </cell>
          <cell r="E57" t="str">
            <v>MOD MONTO</v>
          </cell>
          <cell r="F57" t="str">
            <v>MUN</v>
          </cell>
          <cell r="G57" t="str">
            <v>PAULY</v>
          </cell>
          <cell r="H57" t="str">
            <v>10,03,2015</v>
          </cell>
          <cell r="I57" t="str">
            <v>12,03,2015</v>
          </cell>
          <cell r="J57" t="str">
            <v>12,03,2015</v>
          </cell>
          <cell r="K57" t="str">
            <v>RESOL 2443/02,10,2015</v>
          </cell>
          <cell r="L57" t="str">
            <v>OF 3603/07,10,2015</v>
          </cell>
          <cell r="M57" t="str">
            <v>en convenio</v>
          </cell>
        </row>
        <row r="58">
          <cell r="A58">
            <v>30097978</v>
          </cell>
          <cell r="B58" t="str">
            <v xml:space="preserve">AMPLIACION COMPLEJO DEPORTIVO ESTERO LOBOS </v>
          </cell>
          <cell r="C58" t="str">
            <v>PUERTO MONTT</v>
          </cell>
          <cell r="D58">
            <v>0</v>
          </cell>
          <cell r="E58" t="str">
            <v>MOD MONTO</v>
          </cell>
          <cell r="F58" t="str">
            <v>MUN</v>
          </cell>
          <cell r="G58" t="str">
            <v>PAOLA</v>
          </cell>
          <cell r="H58" t="str">
            <v>10,03,2015</v>
          </cell>
          <cell r="I58" t="str">
            <v>11,03,2015</v>
          </cell>
          <cell r="J58" t="str">
            <v>11,03,2015</v>
          </cell>
          <cell r="K58" t="str">
            <v>RESOL 592/17,03,2015</v>
          </cell>
          <cell r="L58" t="str">
            <v>18,03,2015</v>
          </cell>
          <cell r="M58" t="str">
            <v>en convenio</v>
          </cell>
        </row>
        <row r="59">
          <cell r="A59">
            <v>30339322</v>
          </cell>
          <cell r="B59" t="str">
            <v>HABILITACION EDIFICIO EGAÑA 60 PUERTO MONTT REGION DE LOS LAGOS</v>
          </cell>
          <cell r="C59" t="str">
            <v>PUERTO MONTT</v>
          </cell>
          <cell r="D59">
            <v>114003</v>
          </cell>
          <cell r="E59" t="str">
            <v>PREFACT</v>
          </cell>
          <cell r="F59" t="str">
            <v>ARQ</v>
          </cell>
          <cell r="G59" t="str">
            <v>PAOLA</v>
          </cell>
          <cell r="H59" t="str">
            <v>23,03,2015</v>
          </cell>
          <cell r="I59" t="str">
            <v>31,03,2015</v>
          </cell>
          <cell r="J59" t="str">
            <v>31,03,2015</v>
          </cell>
          <cell r="K59" t="str">
            <v>RESOL 686/02,04,2015</v>
          </cell>
          <cell r="L59" t="str">
            <v>06,04,2015</v>
          </cell>
          <cell r="M59" t="str">
            <v>en convenio</v>
          </cell>
        </row>
        <row r="60">
          <cell r="A60">
            <v>30097978</v>
          </cell>
          <cell r="B60" t="str">
            <v>AMPLIACION COMPLEJO DEPORTIVO ESTERO LOBOS PUERTO MONTT</v>
          </cell>
          <cell r="C60" t="str">
            <v>PUERTO MONTT</v>
          </cell>
          <cell r="D60">
            <v>4391</v>
          </cell>
          <cell r="E60" t="str">
            <v>EQUIPAMIENTO</v>
          </cell>
          <cell r="F60" t="str">
            <v>MUN</v>
          </cell>
          <cell r="G60" t="str">
            <v>PAOLA</v>
          </cell>
          <cell r="H60" t="str">
            <v>11,03,2015</v>
          </cell>
          <cell r="I60" t="str">
            <v>12,03,2015</v>
          </cell>
          <cell r="J60" t="str">
            <v>12,03,2015</v>
          </cell>
          <cell r="K60" t="str">
            <v>RESOL 577/13,03,2015</v>
          </cell>
          <cell r="L60" t="str">
            <v>18,03,2015</v>
          </cell>
          <cell r="M60" t="str">
            <v>en convenio</v>
          </cell>
        </row>
        <row r="61">
          <cell r="A61">
            <v>30129553</v>
          </cell>
          <cell r="B61" t="str">
            <v>MEJORAMIENTO DOTACION AGUA POTABLE COMPLEJO DEPORTIVO VILLA OLIMPICA</v>
          </cell>
          <cell r="C61" t="str">
            <v>OSORNO</v>
          </cell>
          <cell r="D61">
            <v>70298</v>
          </cell>
          <cell r="E61" t="str">
            <v>OBRAS</v>
          </cell>
          <cell r="F61" t="str">
            <v>MUN</v>
          </cell>
          <cell r="G61" t="str">
            <v>IGNACIO</v>
          </cell>
          <cell r="H61" t="str">
            <v>11,03,2015</v>
          </cell>
          <cell r="I61" t="str">
            <v>10,04,2015</v>
          </cell>
          <cell r="J61" t="str">
            <v>10,04,2015</v>
          </cell>
          <cell r="K61" t="str">
            <v>RESOL 751/13,04,2015</v>
          </cell>
          <cell r="L61" t="str">
            <v>17,04,2015</v>
          </cell>
          <cell r="M61" t="str">
            <v>en convenio</v>
          </cell>
        </row>
        <row r="62">
          <cell r="A62">
            <v>30135487</v>
          </cell>
          <cell r="B62" t="str">
            <v>CONSERVACION CAMINOS NO ENROLADOS DE LA COMUNA DE PUERTO OCTAY</v>
          </cell>
          <cell r="C62" t="str">
            <v>PUERTO OCTAY</v>
          </cell>
          <cell r="D62">
            <v>0</v>
          </cell>
          <cell r="E62" t="str">
            <v>MOD MONTO</v>
          </cell>
          <cell r="F62" t="str">
            <v>MUN</v>
          </cell>
          <cell r="G62" t="str">
            <v>IGNACIO</v>
          </cell>
          <cell r="H62" t="str">
            <v>23,05,2015</v>
          </cell>
          <cell r="I62" t="str">
            <v>31,03,2015</v>
          </cell>
          <cell r="J62" t="str">
            <v>31,03,2015</v>
          </cell>
          <cell r="K62" t="str">
            <v>RESOL 687/02,04,2015</v>
          </cell>
          <cell r="L62" t="str">
            <v>06,04,2015</v>
          </cell>
          <cell r="M62" t="str">
            <v>en convenio</v>
          </cell>
        </row>
        <row r="63">
          <cell r="A63">
            <v>30178922</v>
          </cell>
          <cell r="B63" t="str">
            <v>REPOSICION CAMION TOLVA COMUNA DE PALENA</v>
          </cell>
          <cell r="C63" t="str">
            <v>PALENA</v>
          </cell>
          <cell r="D63">
            <v>0</v>
          </cell>
          <cell r="E63" t="str">
            <v>MOD MONTO</v>
          </cell>
          <cell r="F63" t="str">
            <v>MUN</v>
          </cell>
          <cell r="G63" t="str">
            <v>VICTOR</v>
          </cell>
          <cell r="H63" t="str">
            <v>16,03,2015</v>
          </cell>
          <cell r="I63" t="str">
            <v>25,03,2015</v>
          </cell>
          <cell r="J63" t="str">
            <v>25,03,2015</v>
          </cell>
          <cell r="K63" t="str">
            <v>RESOL 637/27,03,2015</v>
          </cell>
          <cell r="L63" t="str">
            <v>30,03,2015</v>
          </cell>
          <cell r="M63" t="str">
            <v>en convenio</v>
          </cell>
        </row>
        <row r="64">
          <cell r="A64">
            <v>30328085</v>
          </cell>
          <cell r="B64" t="str">
            <v>EQUIPAMIENTO MATERIAL DE CIENCIAS A ESTABL. EDUCACIONALES HUALAIHUE</v>
          </cell>
          <cell r="C64" t="str">
            <v>HUALAIHUE</v>
          </cell>
          <cell r="D64">
            <v>347278</v>
          </cell>
          <cell r="E64" t="str">
            <v>EQUIPAM 29</v>
          </cell>
          <cell r="F64" t="str">
            <v>MUN</v>
          </cell>
          <cell r="G64" t="str">
            <v>VICTOR</v>
          </cell>
          <cell r="H64" t="str">
            <v>16,03,2015</v>
          </cell>
          <cell r="I64" t="str">
            <v>19,03,2015</v>
          </cell>
          <cell r="J64" t="str">
            <v>19,03,2015</v>
          </cell>
          <cell r="K64">
            <v>0</v>
          </cell>
          <cell r="L64">
            <v>0</v>
          </cell>
        </row>
        <row r="65">
          <cell r="A65">
            <v>30136223</v>
          </cell>
          <cell r="B65" t="str">
            <v>REPOSICION ECOGRAFO DEL HOSPITAL DR JUAN HEPP PURRANQUE</v>
          </cell>
          <cell r="C65" t="str">
            <v>PURRANQUE</v>
          </cell>
          <cell r="D65">
            <v>85036</v>
          </cell>
          <cell r="E65" t="str">
            <v>EQUIPAM 29</v>
          </cell>
          <cell r="F65" t="str">
            <v>MUN</v>
          </cell>
          <cell r="G65" t="str">
            <v>OSVALDO</v>
          </cell>
          <cell r="H65" t="str">
            <v>17,03,2015</v>
          </cell>
          <cell r="I65" t="str">
            <v>27,04,2015</v>
          </cell>
          <cell r="J65" t="str">
            <v>27,04,2015</v>
          </cell>
          <cell r="K65" t="str">
            <v>RESOL 846/28,04,2015</v>
          </cell>
          <cell r="L65" t="str">
            <v>29,04,2015</v>
          </cell>
          <cell r="M65" t="str">
            <v>en convenio</v>
          </cell>
        </row>
        <row r="66">
          <cell r="A66">
            <v>30126279</v>
          </cell>
          <cell r="B66" t="str">
            <v>REPOSICION CENTRO COMUNITARIO SALUD MENTAL OSORNO</v>
          </cell>
          <cell r="C66" t="str">
            <v>OSORNO</v>
          </cell>
          <cell r="D66">
            <v>24161</v>
          </cell>
          <cell r="E66" t="str">
            <v>DISEÑO</v>
          </cell>
          <cell r="F66" t="str">
            <v>S.S. OSORNO</v>
          </cell>
          <cell r="G66" t="str">
            <v>OSVALDO</v>
          </cell>
          <cell r="H66" t="str">
            <v>18,03,2015</v>
          </cell>
          <cell r="I66" t="str">
            <v>07,04,2015</v>
          </cell>
          <cell r="J66" t="str">
            <v>07,04,2015</v>
          </cell>
          <cell r="K66" t="str">
            <v>RESOL 727/09,04,2015</v>
          </cell>
          <cell r="L66" t="str">
            <v>10,04,2015</v>
          </cell>
          <cell r="M66" t="str">
            <v>en convenio</v>
          </cell>
        </row>
        <row r="67">
          <cell r="A67">
            <v>30121787</v>
          </cell>
          <cell r="B67" t="str">
            <v>CONSTRUCCION REDES DE AGUA POTABLE Y ALCANTARILLADO DIVERSOS SECTORES CASTRO</v>
          </cell>
          <cell r="C67" t="str">
            <v>CASTRO</v>
          </cell>
          <cell r="D67">
            <v>0</v>
          </cell>
          <cell r="E67" t="str">
            <v>MOD MONTO</v>
          </cell>
          <cell r="F67" t="str">
            <v>MUN</v>
          </cell>
          <cell r="G67" t="str">
            <v>ISABEL</v>
          </cell>
          <cell r="H67" t="str">
            <v>18,03,2015</v>
          </cell>
          <cell r="I67" t="str">
            <v>08,04,2015</v>
          </cell>
          <cell r="J67" t="str">
            <v>08,04,2015</v>
          </cell>
          <cell r="K67" t="str">
            <v>RESOL 729/09,04,2015</v>
          </cell>
          <cell r="L67" t="str">
            <v>10,05,2015</v>
          </cell>
          <cell r="M67" t="str">
            <v>en convenio</v>
          </cell>
        </row>
        <row r="68">
          <cell r="A68">
            <v>30082174</v>
          </cell>
          <cell r="B68" t="str">
            <v>HABILITACION CALLE PEDRO MONTT COMO ESPACIO PUBLICO PEATONAL</v>
          </cell>
          <cell r="C68" t="str">
            <v>PURRANQUE</v>
          </cell>
          <cell r="D68">
            <v>0</v>
          </cell>
          <cell r="E68" t="str">
            <v>MOD MONTO</v>
          </cell>
          <cell r="F68" t="str">
            <v>MUN</v>
          </cell>
          <cell r="G68" t="str">
            <v>IGNACIO</v>
          </cell>
          <cell r="H68" t="str">
            <v>18,03,2015</v>
          </cell>
          <cell r="I68">
            <v>0</v>
          </cell>
          <cell r="J68">
            <v>0</v>
          </cell>
          <cell r="K68">
            <v>0</v>
          </cell>
          <cell r="L68">
            <v>0</v>
          </cell>
        </row>
        <row r="69">
          <cell r="A69">
            <v>30138135</v>
          </cell>
          <cell r="B69" t="str">
            <v>MEJORAMIENTO MERCADO DE ANGELMO PUERTO MONTT</v>
          </cell>
          <cell r="C69" t="str">
            <v>PUERTO MONTT</v>
          </cell>
          <cell r="D69">
            <v>0</v>
          </cell>
          <cell r="E69" t="str">
            <v>MOD MONTO</v>
          </cell>
          <cell r="F69" t="str">
            <v>MUN</v>
          </cell>
          <cell r="G69" t="str">
            <v>PAULY</v>
          </cell>
          <cell r="H69" t="str">
            <v>19,03,2015</v>
          </cell>
          <cell r="I69" t="str">
            <v>25,03,2015</v>
          </cell>
          <cell r="J69" t="str">
            <v>25,03,2015</v>
          </cell>
          <cell r="K69" t="str">
            <v>RESOL 658/30,03,2015</v>
          </cell>
          <cell r="L69" t="str">
            <v>02,04,2015</v>
          </cell>
          <cell r="M69" t="str">
            <v>en convenio</v>
          </cell>
        </row>
        <row r="70">
          <cell r="A70">
            <v>20145881</v>
          </cell>
          <cell r="B70" t="str">
            <v>REPOSICION POSTA DE LENCA PUERTO MONTT</v>
          </cell>
          <cell r="C70" t="str">
            <v>PUERTO MONTT</v>
          </cell>
          <cell r="D70">
            <v>14023</v>
          </cell>
          <cell r="E70" t="str">
            <v>EQUIPOS</v>
          </cell>
          <cell r="F70" t="str">
            <v>MUN</v>
          </cell>
          <cell r="G70" t="str">
            <v>PAULY</v>
          </cell>
          <cell r="H70" t="str">
            <v>19,03,2015</v>
          </cell>
          <cell r="I70" t="str">
            <v>10,04,2015</v>
          </cell>
          <cell r="J70" t="str">
            <v>10,04,2015</v>
          </cell>
          <cell r="K70" t="str">
            <v>RESOL 750/13,04,2015</v>
          </cell>
          <cell r="L70" t="str">
            <v>17,04,2015</v>
          </cell>
          <cell r="M70" t="str">
            <v>en convenio</v>
          </cell>
        </row>
        <row r="71">
          <cell r="A71">
            <v>30379385</v>
          </cell>
          <cell r="B71" t="str">
            <v>ADQUISICION EQUIPAMIENTO MUNICIPAL PARA FERIAS LIBRES, FRESIA</v>
          </cell>
          <cell r="C71" t="str">
            <v>FRESIA</v>
          </cell>
          <cell r="D71">
            <v>8794</v>
          </cell>
          <cell r="E71" t="str">
            <v>SUBT 29 MAQ Y EQUIPOS</v>
          </cell>
          <cell r="F71" t="str">
            <v>MUN</v>
          </cell>
          <cell r="G71" t="str">
            <v>PAULY</v>
          </cell>
          <cell r="H71" t="str">
            <v>20,03,2015</v>
          </cell>
          <cell r="I71" t="str">
            <v>25,03,2015</v>
          </cell>
          <cell r="J71" t="str">
            <v>25,03,2015</v>
          </cell>
          <cell r="K71" t="str">
            <v>RESOL 636/27,03,2015</v>
          </cell>
          <cell r="L71" t="str">
            <v>30,03,2015</v>
          </cell>
          <cell r="M71" t="str">
            <v>en convenio</v>
          </cell>
        </row>
        <row r="72">
          <cell r="A72">
            <v>30064786</v>
          </cell>
          <cell r="B72" t="str">
            <v>MEJORAMIENTO POSTA RURAL DE RALUN</v>
          </cell>
          <cell r="C72" t="str">
            <v>PUERTO VARAS</v>
          </cell>
          <cell r="D72">
            <v>0</v>
          </cell>
          <cell r="E72" t="str">
            <v>MOD EQUIP</v>
          </cell>
          <cell r="F72" t="str">
            <v>MUN</v>
          </cell>
          <cell r="G72" t="str">
            <v>PAULY</v>
          </cell>
          <cell r="H72" t="str">
            <v>20,03,2015</v>
          </cell>
          <cell r="I72" t="str">
            <v>31,03,2015</v>
          </cell>
          <cell r="J72" t="str">
            <v>31,03,2015</v>
          </cell>
          <cell r="K72" t="str">
            <v>RESOL 683/02,04,2015</v>
          </cell>
          <cell r="L72" t="str">
            <v>06,04,2015</v>
          </cell>
          <cell r="M72" t="str">
            <v>en convenio</v>
          </cell>
        </row>
        <row r="73">
          <cell r="A73">
            <v>30199074</v>
          </cell>
          <cell r="B73" t="str">
            <v>REPOSICION ESTADIO VIEJOS CRACKS CHINQUIHUE, PUERTO MONTT</v>
          </cell>
          <cell r="C73" t="str">
            <v>PUERTO MONTT</v>
          </cell>
          <cell r="D73">
            <v>0</v>
          </cell>
          <cell r="E73" t="str">
            <v>MOD MONTO</v>
          </cell>
          <cell r="F73" t="str">
            <v>MUN</v>
          </cell>
          <cell r="G73" t="str">
            <v>KARIN</v>
          </cell>
          <cell r="H73" t="str">
            <v>20,03,2015</v>
          </cell>
          <cell r="I73" t="str">
            <v>25,03,2015</v>
          </cell>
          <cell r="J73" t="str">
            <v>25,03,2015</v>
          </cell>
          <cell r="K73" t="str">
            <v>RESOL 635/27,03,2015</v>
          </cell>
          <cell r="L73" t="str">
            <v>30,03,2015</v>
          </cell>
          <cell r="M73" t="str">
            <v>en convenio</v>
          </cell>
        </row>
        <row r="74">
          <cell r="A74">
            <v>30136646</v>
          </cell>
          <cell r="B74" t="str">
            <v>EQUIPAMIENTO LABORATORIO CRIMINALISTICA LABOCAR LOS LAGOS</v>
          </cell>
          <cell r="C74" t="str">
            <v>REGIONAL</v>
          </cell>
          <cell r="D74">
            <v>198423</v>
          </cell>
          <cell r="E74" t="str">
            <v>SUBT 29 MAQ Y EQUIPOS</v>
          </cell>
          <cell r="F74" t="str">
            <v>GOBERNACION LLANQUIHUE</v>
          </cell>
          <cell r="G74" t="str">
            <v>PAOLA</v>
          </cell>
          <cell r="H74" t="str">
            <v>23,03,2015</v>
          </cell>
          <cell r="I74" t="str">
            <v>31,03,2015</v>
          </cell>
          <cell r="J74" t="str">
            <v>31,03,2015</v>
          </cell>
          <cell r="K74" t="str">
            <v>RESOL 689/02,04,2015</v>
          </cell>
          <cell r="L74" t="str">
            <v>06,04,2015</v>
          </cell>
          <cell r="M74" t="str">
            <v>en convenio</v>
          </cell>
        </row>
        <row r="75">
          <cell r="A75">
            <v>30076941</v>
          </cell>
          <cell r="B75" t="str">
            <v>REPOSICION SUBCOMISARIA ALERCE</v>
          </cell>
          <cell r="C75" t="str">
            <v>PUERTO MONTT</v>
          </cell>
          <cell r="D75">
            <v>0</v>
          </cell>
          <cell r="E75" t="str">
            <v>MOD MONTO</v>
          </cell>
          <cell r="F75" t="str">
            <v>ARQ</v>
          </cell>
          <cell r="G75" t="str">
            <v>KARIN</v>
          </cell>
          <cell r="H75" t="str">
            <v>23,03,2015</v>
          </cell>
          <cell r="I75" t="str">
            <v>31,03,2015</v>
          </cell>
          <cell r="J75" t="str">
            <v>31,03,2015</v>
          </cell>
          <cell r="K75" t="str">
            <v>RESOL 688/02,04,2015</v>
          </cell>
          <cell r="L75" t="str">
            <v>06,04,2015</v>
          </cell>
          <cell r="M75" t="str">
            <v>en convenio</v>
          </cell>
        </row>
        <row r="76">
          <cell r="A76">
            <v>30071876</v>
          </cell>
          <cell r="B76" t="str">
            <v>CONSTRUCCION POSTA DE SALUD RURAL CHAMILCO</v>
          </cell>
          <cell r="C76" t="str">
            <v>S J COSTA</v>
          </cell>
          <cell r="D76">
            <v>399825</v>
          </cell>
          <cell r="E76" t="str">
            <v>EJEC OBRAS</v>
          </cell>
          <cell r="F76" t="str">
            <v>MUN</v>
          </cell>
          <cell r="G76" t="str">
            <v>OSVALDO</v>
          </cell>
          <cell r="H76" t="str">
            <v>23,05,2015</v>
          </cell>
          <cell r="I76" t="str">
            <v>27,04,2015</v>
          </cell>
          <cell r="J76" t="str">
            <v>27,04,2015</v>
          </cell>
          <cell r="K76" t="str">
            <v>RESOL 845/28,04,2015</v>
          </cell>
          <cell r="L76" t="str">
            <v>06,04,2015</v>
          </cell>
          <cell r="M76" t="str">
            <v>en convenio</v>
          </cell>
        </row>
        <row r="77">
          <cell r="A77">
            <v>30116956</v>
          </cell>
          <cell r="B77" t="str">
            <v>CONSTRUCCION SISTEMA APR SECTOR ISLOTE EL CABRITO PUERTO OCTAY</v>
          </cell>
          <cell r="C77" t="str">
            <v>PUERTO OCTAY</v>
          </cell>
          <cell r="D77">
            <v>0</v>
          </cell>
          <cell r="E77" t="str">
            <v>MOD MONTO</v>
          </cell>
          <cell r="F77" t="str">
            <v>MUN</v>
          </cell>
          <cell r="G77" t="str">
            <v>IGNACIO</v>
          </cell>
          <cell r="H77" t="str">
            <v>24,05,2015</v>
          </cell>
          <cell r="I77" t="str">
            <v>31,03,2015</v>
          </cell>
          <cell r="J77" t="str">
            <v>31,03,2015</v>
          </cell>
          <cell r="K77" t="str">
            <v>RESOL 685/02,04,2015</v>
          </cell>
          <cell r="L77" t="str">
            <v>06,04,2015</v>
          </cell>
          <cell r="M77" t="str">
            <v>en convenio</v>
          </cell>
        </row>
        <row r="78">
          <cell r="A78">
            <v>30129273</v>
          </cell>
          <cell r="B78" t="str">
            <v>REPOSICION HOSPEDERIA HOGAR DE CRISTO</v>
          </cell>
          <cell r="C78" t="str">
            <v>PUERTO MONTT</v>
          </cell>
          <cell r="D78">
            <v>0</v>
          </cell>
          <cell r="E78" t="str">
            <v>MOD MONTO</v>
          </cell>
          <cell r="F78" t="str">
            <v>MUN</v>
          </cell>
          <cell r="G78" t="str">
            <v>PAOLA</v>
          </cell>
          <cell r="H78" t="str">
            <v>25,03,2015</v>
          </cell>
          <cell r="I78" t="str">
            <v>27,04,2015</v>
          </cell>
          <cell r="J78" t="str">
            <v>27,04,2015</v>
          </cell>
          <cell r="K78" t="str">
            <v>RESOL 850/28,04,2015</v>
          </cell>
          <cell r="L78" t="str">
            <v>29,04,2015</v>
          </cell>
          <cell r="M78" t="str">
            <v>en convenio</v>
          </cell>
        </row>
        <row r="79">
          <cell r="A79">
            <v>30129273</v>
          </cell>
          <cell r="B79" t="str">
            <v>REPOSICION HOSPEDERIA HOGAR DE CRISTO</v>
          </cell>
          <cell r="C79" t="str">
            <v>PUERTO MONTT</v>
          </cell>
          <cell r="D79">
            <v>100308</v>
          </cell>
          <cell r="E79" t="str">
            <v>EQUIP</v>
          </cell>
          <cell r="F79" t="str">
            <v>MUN</v>
          </cell>
          <cell r="G79" t="str">
            <v>PAOLA</v>
          </cell>
          <cell r="H79" t="str">
            <v>25,03,2015</v>
          </cell>
          <cell r="I79" t="str">
            <v>25,05,2015</v>
          </cell>
          <cell r="J79" t="str">
            <v>25,05,2015</v>
          </cell>
          <cell r="K79" t="str">
            <v>RESOL 1085/26,05,2015</v>
          </cell>
          <cell r="L79" t="str">
            <v>27,05,2015</v>
          </cell>
          <cell r="M79" t="str">
            <v>en convenio</v>
          </cell>
        </row>
        <row r="80">
          <cell r="A80">
            <v>30218743</v>
          </cell>
          <cell r="B80" t="str">
            <v>ADQUISICION 8 CAMIONETAS PRIMER ATAQUE BOMBEROS REGION DE LOS LAGOS</v>
          </cell>
          <cell r="C80" t="str">
            <v>REGIONAL</v>
          </cell>
          <cell r="D80">
            <v>259617</v>
          </cell>
          <cell r="E80" t="str">
            <v>SUBT 29 VEHICULOS</v>
          </cell>
          <cell r="F80" t="str">
            <v>JUNTA BOMBEROS</v>
          </cell>
          <cell r="G80" t="str">
            <v>GLORIA</v>
          </cell>
          <cell r="H80" t="str">
            <v>25,03,2015</v>
          </cell>
          <cell r="I80" t="str">
            <v>12,05,2015</v>
          </cell>
          <cell r="J80" t="str">
            <v>12,05,2015</v>
          </cell>
          <cell r="K80">
            <v>0</v>
          </cell>
          <cell r="L80">
            <v>0</v>
          </cell>
        </row>
        <row r="81">
          <cell r="A81">
            <v>30139183</v>
          </cell>
          <cell r="B81" t="str">
            <v>CONSTRUCCION GARAJE MUNICIPAL DE CURACO DE VELEZ</v>
          </cell>
          <cell r="C81" t="str">
            <v>CURACO DE VELEZ</v>
          </cell>
          <cell r="D81">
            <v>80000</v>
          </cell>
          <cell r="E81" t="str">
            <v>EJEC OBRAS</v>
          </cell>
          <cell r="F81" t="str">
            <v>MUN</v>
          </cell>
          <cell r="G81" t="str">
            <v>ISABEL</v>
          </cell>
          <cell r="H81" t="str">
            <v>25,03,2015</v>
          </cell>
          <cell r="I81" t="str">
            <v>31,03,2015</v>
          </cell>
          <cell r="J81" t="str">
            <v>31,03,2015</v>
          </cell>
          <cell r="K81" t="str">
            <v xml:space="preserve"> RESOL 684/02,04,2015</v>
          </cell>
          <cell r="L81" t="str">
            <v>06,04,2015</v>
          </cell>
          <cell r="M81" t="str">
            <v>en convenio</v>
          </cell>
        </row>
        <row r="82">
          <cell r="A82">
            <v>30159072</v>
          </cell>
          <cell r="B82" t="str">
            <v>CONSTRUCCION MEJORAMIENTO Y AMPLIACION DE DIVERSAS SEDES  SOCIALES</v>
          </cell>
          <cell r="C82" t="str">
            <v>DALCAHUE</v>
          </cell>
          <cell r="D82">
            <v>58396</v>
          </cell>
          <cell r="E82" t="str">
            <v>INV MENOR OBRAS</v>
          </cell>
          <cell r="F82" t="str">
            <v>MUN</v>
          </cell>
          <cell r="G82" t="str">
            <v>ISABEL</v>
          </cell>
          <cell r="H82" t="str">
            <v>30,03,2015</v>
          </cell>
          <cell r="I82" t="str">
            <v>08,04,2015</v>
          </cell>
          <cell r="J82" t="str">
            <v>08,04,2015</v>
          </cell>
          <cell r="K82" t="str">
            <v>RESOL 728/09,04,2015</v>
          </cell>
          <cell r="L82" t="str">
            <v>10,04,2015</v>
          </cell>
          <cell r="M82" t="str">
            <v>en convenio</v>
          </cell>
        </row>
        <row r="83">
          <cell r="A83">
            <v>30275673</v>
          </cell>
          <cell r="B83" t="str">
            <v>MEJORAMIENTO CANCHA DE FUTBOL GLAVARINO RIVEROS</v>
          </cell>
          <cell r="C83" t="str">
            <v>CURACO DE VELEZ</v>
          </cell>
          <cell r="D83">
            <v>81000</v>
          </cell>
          <cell r="E83" t="str">
            <v>INV MENOR OBRAS</v>
          </cell>
          <cell r="F83" t="str">
            <v>MUN</v>
          </cell>
          <cell r="G83" t="str">
            <v>ISABEL</v>
          </cell>
          <cell r="H83" t="str">
            <v>30,03,2015</v>
          </cell>
          <cell r="I83" t="str">
            <v>10,04,2015</v>
          </cell>
          <cell r="J83" t="str">
            <v>10,04,2015</v>
          </cell>
          <cell r="K83" t="str">
            <v>RESOL/13,04,2015</v>
          </cell>
          <cell r="L83" t="str">
            <v>17,04,2015</v>
          </cell>
          <cell r="M83" t="str">
            <v>en convenio</v>
          </cell>
        </row>
        <row r="84">
          <cell r="A84">
            <v>30135939</v>
          </cell>
          <cell r="B84" t="str">
            <v>CONSTRUCCION POSTA DE SALUD RURAL DE LA PIEDRA</v>
          </cell>
          <cell r="C84" t="str">
            <v>S J COSTA</v>
          </cell>
          <cell r="D84">
            <v>386622</v>
          </cell>
          <cell r="E84" t="str">
            <v>OBRAS</v>
          </cell>
          <cell r="F84" t="str">
            <v>MUN</v>
          </cell>
          <cell r="G84" t="str">
            <v>OSVALDO</v>
          </cell>
          <cell r="H84" t="str">
            <v>31,03,2015</v>
          </cell>
          <cell r="I84" t="str">
            <v>27,04,2015</v>
          </cell>
          <cell r="J84" t="str">
            <v>27,04,2015</v>
          </cell>
          <cell r="K84" t="str">
            <v>RESOL 849/28,04,2015</v>
          </cell>
          <cell r="L84" t="str">
            <v>29,04,2015</v>
          </cell>
          <cell r="M84" t="str">
            <v>en convenio</v>
          </cell>
        </row>
        <row r="85">
          <cell r="A85">
            <v>20144826</v>
          </cell>
          <cell r="B85" t="str">
            <v>INSTALACION DEL SERVICIO DE AGUA POTABLE RURAL DE NOTUCO</v>
          </cell>
          <cell r="C85" t="str">
            <v>CHONCHI</v>
          </cell>
          <cell r="D85">
            <v>0</v>
          </cell>
          <cell r="E85" t="str">
            <v>MOD OBRAS</v>
          </cell>
          <cell r="F85" t="str">
            <v>MUN</v>
          </cell>
          <cell r="G85" t="str">
            <v>GLORIA</v>
          </cell>
          <cell r="H85" t="str">
            <v>01,04,2015</v>
          </cell>
          <cell r="I85">
            <v>0</v>
          </cell>
          <cell r="J85">
            <v>0</v>
          </cell>
          <cell r="K85">
            <v>0</v>
          </cell>
          <cell r="L85">
            <v>0</v>
          </cell>
        </row>
        <row r="86">
          <cell r="A86">
            <v>30076941</v>
          </cell>
          <cell r="B86" t="str">
            <v>REPOSICION  SUBCOMISARIA ALERCE, PUERTO MONTT</v>
          </cell>
          <cell r="C86" t="str">
            <v>PUERTO MONTT</v>
          </cell>
          <cell r="D86">
            <v>114759</v>
          </cell>
          <cell r="E86" t="str">
            <v>EQUIP</v>
          </cell>
          <cell r="F86" t="str">
            <v>CARABINEROS</v>
          </cell>
          <cell r="G86" t="str">
            <v>KARIN</v>
          </cell>
          <cell r="H86" t="str">
            <v>01,04,2015</v>
          </cell>
          <cell r="I86">
            <v>0</v>
          </cell>
          <cell r="J86">
            <v>0</v>
          </cell>
          <cell r="K86" t="str">
            <v>RESOL 1170/11,06,2015</v>
          </cell>
          <cell r="L86" t="str">
            <v>15,06,2015</v>
          </cell>
          <cell r="M86" t="str">
            <v>en convenio</v>
          </cell>
        </row>
        <row r="87">
          <cell r="A87">
            <v>30076568</v>
          </cell>
          <cell r="B87" t="str">
            <v>REPOSICION ESTADIO MUNICIPAL DE LA COMUNA DE FRESIA</v>
          </cell>
          <cell r="C87" t="str">
            <v>FRESIA</v>
          </cell>
          <cell r="D87">
            <v>0</v>
          </cell>
          <cell r="E87" t="str">
            <v>MOD OBRAS</v>
          </cell>
          <cell r="F87" t="str">
            <v>MUN</v>
          </cell>
          <cell r="G87" t="str">
            <v>PAOLA</v>
          </cell>
          <cell r="H87" t="str">
            <v>01,04,2015</v>
          </cell>
          <cell r="I87">
            <v>0</v>
          </cell>
          <cell r="J87">
            <v>0</v>
          </cell>
          <cell r="K87" t="str">
            <v>RESOL 730/09,04,2015</v>
          </cell>
          <cell r="L87" t="str">
            <v>10,04,2015</v>
          </cell>
          <cell r="M87" t="str">
            <v>en convenio</v>
          </cell>
        </row>
        <row r="88">
          <cell r="A88">
            <v>30343724</v>
          </cell>
          <cell r="B88" t="str">
            <v xml:space="preserve">PROGRAMA FOMENTO Y DESARROLLO PESCA ARTESANAL </v>
          </cell>
          <cell r="C88" t="str">
            <v>REGIONAL</v>
          </cell>
          <cell r="D88">
            <v>1260000</v>
          </cell>
          <cell r="E88" t="str">
            <v>PROGRAMA</v>
          </cell>
          <cell r="F88" t="str">
            <v>SUBPESCA</v>
          </cell>
          <cell r="G88">
            <v>0</v>
          </cell>
          <cell r="H88" t="str">
            <v>02,04,2015</v>
          </cell>
          <cell r="I88">
            <v>0</v>
          </cell>
          <cell r="J88">
            <v>0</v>
          </cell>
          <cell r="K88">
            <v>0</v>
          </cell>
          <cell r="L88">
            <v>0</v>
          </cell>
        </row>
        <row r="89">
          <cell r="A89">
            <v>30350774</v>
          </cell>
          <cell r="B89" t="str">
            <v>MEJORAMIENTO DIVERSAS CALLES DE LA PROVINCIA DE PALENA</v>
          </cell>
          <cell r="C89" t="str">
            <v>PROVINCIAL</v>
          </cell>
          <cell r="D89">
            <v>2097031</v>
          </cell>
          <cell r="E89" t="str">
            <v>OBRAS</v>
          </cell>
          <cell r="F89" t="str">
            <v>SEREMI MINVU</v>
          </cell>
          <cell r="G89" t="str">
            <v>PUCHI</v>
          </cell>
          <cell r="H89" t="str">
            <v>02,04,2015</v>
          </cell>
          <cell r="I89" t="str">
            <v>27,04,2015</v>
          </cell>
          <cell r="J89" t="str">
            <v>27,04,2015</v>
          </cell>
          <cell r="K89" t="str">
            <v>RESOL 845/28,04,2015</v>
          </cell>
          <cell r="L89" t="str">
            <v>29,04,2015</v>
          </cell>
          <cell r="M89" t="str">
            <v>en convenio</v>
          </cell>
        </row>
        <row r="90">
          <cell r="A90">
            <v>30135491</v>
          </cell>
          <cell r="B90" t="str">
            <v>REPOSICION MAQUINARIAS PESADAS COMUNA DE PUERTO OCTAY</v>
          </cell>
          <cell r="C90" t="str">
            <v>PUERTO OCTAY</v>
          </cell>
          <cell r="D90">
            <v>351210</v>
          </cell>
          <cell r="E90" t="str">
            <v>SUBT 29 EQUIP</v>
          </cell>
          <cell r="F90" t="str">
            <v>MUN</v>
          </cell>
          <cell r="G90" t="str">
            <v>IGNACIO</v>
          </cell>
          <cell r="H90" t="str">
            <v>07,04,2015</v>
          </cell>
          <cell r="I90" t="str">
            <v>27,04,2015</v>
          </cell>
          <cell r="J90" t="str">
            <v>27,04,2015</v>
          </cell>
          <cell r="K90">
            <v>0</v>
          </cell>
          <cell r="L90" t="str">
            <v xml:space="preserve">29,04,    CONTRALORIA </v>
          </cell>
        </row>
        <row r="91">
          <cell r="A91">
            <v>30094898</v>
          </cell>
          <cell r="B91" t="str">
            <v>CONSTRUCCION CEMENTERIO -PARQUE MUNICIPAL PUERTO VARAS</v>
          </cell>
          <cell r="C91" t="str">
            <v>PUERTO VARAS</v>
          </cell>
          <cell r="D91">
            <v>0</v>
          </cell>
          <cell r="E91" t="str">
            <v>MOD PLAZO</v>
          </cell>
          <cell r="F91" t="str">
            <v>MUN</v>
          </cell>
          <cell r="G91" t="str">
            <v>PAULY</v>
          </cell>
          <cell r="H91" t="str">
            <v>07,04,2015</v>
          </cell>
          <cell r="I91" t="str">
            <v>07,05,2015</v>
          </cell>
          <cell r="J91" t="str">
            <v>07,05,2015</v>
          </cell>
          <cell r="K91" t="str">
            <v>RESOL 944/11,05,2015</v>
          </cell>
          <cell r="L91" t="str">
            <v>15,05,2015</v>
          </cell>
          <cell r="M91" t="str">
            <v>en convenio</v>
          </cell>
        </row>
        <row r="92">
          <cell r="A92">
            <v>30328076</v>
          </cell>
          <cell r="B92" t="str">
            <v>ADQUISICION EQUIPOS Y EQUIPAMIENTO LAB ALIMENTOS LICEO HORNOPIREN</v>
          </cell>
          <cell r="C92" t="str">
            <v>HUALAIHUE</v>
          </cell>
          <cell r="D92">
            <v>254467</v>
          </cell>
          <cell r="E92" t="str">
            <v>SUBT 29 EQUIP</v>
          </cell>
          <cell r="F92" t="str">
            <v>MUN</v>
          </cell>
          <cell r="G92" t="str">
            <v xml:space="preserve">VÍCTOR </v>
          </cell>
          <cell r="H92" t="str">
            <v>13,04,2015</v>
          </cell>
          <cell r="I92" t="str">
            <v>27,04,2015</v>
          </cell>
          <cell r="J92" t="str">
            <v>27,04,2015</v>
          </cell>
          <cell r="K92" t="str">
            <v>CONTRALORIA 06,05,2015</v>
          </cell>
          <cell r="L92">
            <v>0</v>
          </cell>
          <cell r="M92" t="str">
            <v>en convenio</v>
          </cell>
        </row>
        <row r="93">
          <cell r="A93">
            <v>30051749</v>
          </cell>
          <cell r="B93" t="str">
            <v>REPOSICION CUARTEL RETEN CARABINEROS QUEILEN</v>
          </cell>
          <cell r="C93" t="str">
            <v>QUEILEN</v>
          </cell>
          <cell r="D93">
            <v>0</v>
          </cell>
          <cell r="E93" t="str">
            <v>MOD MONTO</v>
          </cell>
          <cell r="F93" t="str">
            <v>ARQ</v>
          </cell>
          <cell r="G93" t="str">
            <v>GLORIA</v>
          </cell>
          <cell r="H93" t="str">
            <v>14,04,2015</v>
          </cell>
          <cell r="I93" t="str">
            <v>07,05,2015</v>
          </cell>
          <cell r="J93" t="str">
            <v>07,05,2015</v>
          </cell>
          <cell r="K93" t="str">
            <v>RESOL 946/11,05,2015</v>
          </cell>
          <cell r="L93" t="str">
            <v>15,05,2015</v>
          </cell>
          <cell r="M93" t="str">
            <v>en convenio</v>
          </cell>
        </row>
        <row r="94">
          <cell r="A94">
            <v>30353072</v>
          </cell>
          <cell r="B94" t="str">
            <v>REPOSICION CAMION COMPACTADOR PARA LA COMUNA DE PUERTO OCTAY</v>
          </cell>
          <cell r="C94" t="str">
            <v>PUERTO OCTAY</v>
          </cell>
          <cell r="D94">
            <v>183260</v>
          </cell>
          <cell r="E94" t="str">
            <v>SUBT 29 VEHICULOS</v>
          </cell>
          <cell r="F94" t="str">
            <v>MUN</v>
          </cell>
          <cell r="G94" t="str">
            <v>OSVALDO</v>
          </cell>
          <cell r="H94" t="str">
            <v>14,04,2015</v>
          </cell>
          <cell r="I94" t="str">
            <v>27,04,2015</v>
          </cell>
          <cell r="J94" t="str">
            <v>27,04,2015</v>
          </cell>
          <cell r="K94" t="str">
            <v>RESOL 848/28,04,2015</v>
          </cell>
          <cell r="L94" t="str">
            <v>29,04,2015</v>
          </cell>
          <cell r="M94" t="str">
            <v>en convenio</v>
          </cell>
        </row>
        <row r="95">
          <cell r="A95">
            <v>30256922</v>
          </cell>
          <cell r="B95" t="str">
            <v>CONSERVACION VEREDAS SECTOR CENTRO COMUNA CASTRO</v>
          </cell>
          <cell r="C95" t="str">
            <v>CASTRO</v>
          </cell>
          <cell r="D95">
            <v>0</v>
          </cell>
          <cell r="E95" t="str">
            <v>MOD MONTO</v>
          </cell>
          <cell r="F95" t="str">
            <v>MUN</v>
          </cell>
          <cell r="G95" t="str">
            <v>GLORIA</v>
          </cell>
          <cell r="H95" t="str">
            <v>15,04,2015</v>
          </cell>
          <cell r="I95" t="str">
            <v>27,04,2015</v>
          </cell>
          <cell r="J95" t="str">
            <v>27,04,2015</v>
          </cell>
          <cell r="K95">
            <v>0</v>
          </cell>
          <cell r="L95">
            <v>0</v>
          </cell>
        </row>
        <row r="96">
          <cell r="A96">
            <v>30102892</v>
          </cell>
          <cell r="B96" t="str">
            <v>CONSTRUCCION PLAZA COMUNITARIA TEGUALDA</v>
          </cell>
          <cell r="C96" t="str">
            <v>FRESIA</v>
          </cell>
          <cell r="D96">
            <v>0</v>
          </cell>
          <cell r="E96" t="str">
            <v>MOD MONTO O.C.</v>
          </cell>
          <cell r="F96" t="str">
            <v>MUN</v>
          </cell>
          <cell r="G96" t="str">
            <v>KARIN</v>
          </cell>
          <cell r="H96" t="str">
            <v>15,04,2015</v>
          </cell>
          <cell r="I96" t="str">
            <v>27,04,2015</v>
          </cell>
          <cell r="J96" t="str">
            <v>27,04,2015</v>
          </cell>
          <cell r="K96" t="str">
            <v>RESOL 844/28,04,2015</v>
          </cell>
          <cell r="L96" t="str">
            <v>29,04,2015</v>
          </cell>
          <cell r="M96" t="str">
            <v>en convenio</v>
          </cell>
        </row>
        <row r="97">
          <cell r="A97">
            <v>30047359</v>
          </cell>
          <cell r="B97" t="str">
            <v>CONSTRUCCION CENTRO DE SALUD COCHAMO</v>
          </cell>
          <cell r="C97" t="str">
            <v>COCHAMO</v>
          </cell>
          <cell r="D97">
            <v>0</v>
          </cell>
          <cell r="E97" t="str">
            <v>MOD MONTO O.C.</v>
          </cell>
          <cell r="F97" t="str">
            <v>MUN</v>
          </cell>
          <cell r="G97" t="str">
            <v>KARIN</v>
          </cell>
          <cell r="H97" t="str">
            <v>24,04,2015</v>
          </cell>
          <cell r="I97" t="str">
            <v>07,05,2015</v>
          </cell>
          <cell r="J97" t="str">
            <v>07,05,2015</v>
          </cell>
          <cell r="K97" t="str">
            <v>RESOL 945/11,05,2015</v>
          </cell>
          <cell r="L97" t="str">
            <v>15,05,2015</v>
          </cell>
          <cell r="M97" t="str">
            <v>en convenio</v>
          </cell>
        </row>
        <row r="98">
          <cell r="A98">
            <v>30113942</v>
          </cell>
          <cell r="B98" t="str">
            <v>REPOSICION INTERNADO CHILENO ALEMAN DE FRUTILLAR</v>
          </cell>
          <cell r="C98" t="str">
            <v>FRUTILLAR</v>
          </cell>
          <cell r="D98">
            <v>0</v>
          </cell>
          <cell r="E98" t="str">
            <v>MOD MONTO OC</v>
          </cell>
          <cell r="F98" t="str">
            <v>MUN</v>
          </cell>
          <cell r="G98" t="str">
            <v>KARIN</v>
          </cell>
          <cell r="H98" t="str">
            <v>29,04,2015</v>
          </cell>
          <cell r="I98" t="str">
            <v>07,05,2015</v>
          </cell>
          <cell r="J98" t="str">
            <v>07,05,2015</v>
          </cell>
          <cell r="K98" t="str">
            <v>RESOL 942/11,05,2015</v>
          </cell>
          <cell r="L98" t="str">
            <v>13,05,2015 por mano</v>
          </cell>
          <cell r="M98" t="str">
            <v>en convenio</v>
          </cell>
        </row>
        <row r="99">
          <cell r="A99">
            <v>30065626</v>
          </cell>
          <cell r="B99" t="str">
            <v xml:space="preserve">NORMALIZACION MATADERO MUNICIPAL </v>
          </cell>
          <cell r="C99" t="str">
            <v>FUTALEUFU</v>
          </cell>
          <cell r="D99">
            <v>0</v>
          </cell>
          <cell r="E99" t="str">
            <v>MOD MONTO OC</v>
          </cell>
          <cell r="F99" t="str">
            <v>MUN</v>
          </cell>
          <cell r="G99" t="str">
            <v xml:space="preserve">VÍCTOR </v>
          </cell>
          <cell r="H99" t="str">
            <v>29,04,2015</v>
          </cell>
          <cell r="I99" t="str">
            <v>07,05,2015</v>
          </cell>
          <cell r="J99" t="str">
            <v>07,05,2015</v>
          </cell>
          <cell r="K99" t="str">
            <v>RESOL 943/11,05,2015</v>
          </cell>
          <cell r="L99" t="str">
            <v>15,05,2015</v>
          </cell>
          <cell r="M99" t="str">
            <v>en convenio</v>
          </cell>
        </row>
        <row r="100">
          <cell r="A100">
            <v>30094005</v>
          </cell>
          <cell r="B100" t="str">
            <v>MEJORMAIENTO INTEGRAL GIMNASIO FISCAL DALCAHUE</v>
          </cell>
          <cell r="C100" t="str">
            <v>DALCAHUE</v>
          </cell>
          <cell r="D100">
            <v>0</v>
          </cell>
          <cell r="E100" t="str">
            <v>MOD MONTO OC</v>
          </cell>
          <cell r="F100" t="str">
            <v>MUN</v>
          </cell>
          <cell r="G100" t="str">
            <v xml:space="preserve">GLORIA </v>
          </cell>
          <cell r="H100" t="str">
            <v>29,04,2015</v>
          </cell>
          <cell r="I100" t="str">
            <v>25,05,2015</v>
          </cell>
          <cell r="J100" t="str">
            <v>25,05,2015</v>
          </cell>
          <cell r="K100" t="str">
            <v>RESOL 1083/26,05,2015</v>
          </cell>
          <cell r="L100" t="str">
            <v>27,05,2015</v>
          </cell>
          <cell r="M100" t="str">
            <v>en convenio</v>
          </cell>
        </row>
        <row r="101">
          <cell r="A101">
            <v>20132784</v>
          </cell>
          <cell r="B101" t="str">
            <v xml:space="preserve">CONSTRUCCION ALCANTARILLADO Y P.T.A.S. LOCALIDAD DE PILMAIQUEN </v>
          </cell>
          <cell r="C101" t="str">
            <v>PUYEHUE</v>
          </cell>
          <cell r="D101">
            <v>0</v>
          </cell>
          <cell r="E101" t="str">
            <v>MOD MONTO OC</v>
          </cell>
          <cell r="F101" t="str">
            <v>MUN</v>
          </cell>
          <cell r="G101" t="str">
            <v>IGNACIO</v>
          </cell>
          <cell r="H101" t="str">
            <v>05,05,2015</v>
          </cell>
          <cell r="I101" t="str">
            <v>25,05,2015</v>
          </cell>
          <cell r="J101" t="str">
            <v>25,05,2015</v>
          </cell>
          <cell r="K101">
            <v>0</v>
          </cell>
          <cell r="L101">
            <v>0</v>
          </cell>
        </row>
        <row r="102">
          <cell r="A102">
            <v>30087497</v>
          </cell>
          <cell r="B102" t="str">
            <v>REPOSICION CUARTEL POLICIAL PREFECTURA PROVINCIAL OSORNO</v>
          </cell>
          <cell r="C102" t="str">
            <v>PROVINCIAL</v>
          </cell>
          <cell r="D102">
            <v>2884085</v>
          </cell>
          <cell r="E102" t="str">
            <v>EJEC OBRAS</v>
          </cell>
          <cell r="F102" t="str">
            <v>PDI</v>
          </cell>
          <cell r="G102" t="str">
            <v>OSVALDO</v>
          </cell>
          <cell r="H102" t="str">
            <v>06,05,2015</v>
          </cell>
          <cell r="I102">
            <v>0</v>
          </cell>
          <cell r="J102">
            <v>0</v>
          </cell>
          <cell r="K102">
            <v>0</v>
          </cell>
          <cell r="L102">
            <v>0</v>
          </cell>
        </row>
        <row r="103">
          <cell r="A103">
            <v>30315478</v>
          </cell>
          <cell r="B103" t="str">
            <v>REPOSICION LABORATORIO HOSPITAL DE CHIATEN</v>
          </cell>
          <cell r="C103" t="str">
            <v>CHAITEN</v>
          </cell>
          <cell r="D103">
            <v>86608</v>
          </cell>
          <cell r="E103" t="str">
            <v>EJEC OBRAS</v>
          </cell>
          <cell r="F103" t="str">
            <v>S. SALUD RELONCAVI</v>
          </cell>
          <cell r="G103" t="str">
            <v>MATUS</v>
          </cell>
          <cell r="H103" t="str">
            <v>06,05,2015</v>
          </cell>
          <cell r="I103" t="str">
            <v>25,05,2015</v>
          </cell>
          <cell r="J103" t="str">
            <v>25,05,2015</v>
          </cell>
          <cell r="K103" t="str">
            <v>RESOL 1084/26,05,2015</v>
          </cell>
          <cell r="L103" t="str">
            <v>27,05,2015</v>
          </cell>
          <cell r="M103" t="str">
            <v>en convenio</v>
          </cell>
        </row>
        <row r="104">
          <cell r="A104">
            <v>30100797</v>
          </cell>
          <cell r="B104" t="str">
            <v>CONSTRUCCION CIERRE VERTEDERO CALBUCO</v>
          </cell>
          <cell r="C104" t="str">
            <v>CALBUCO</v>
          </cell>
          <cell r="D104">
            <v>0</v>
          </cell>
          <cell r="E104" t="str">
            <v>MOD OBRAS</v>
          </cell>
          <cell r="F104" t="str">
            <v>MUN</v>
          </cell>
          <cell r="G104" t="str">
            <v>KARIN</v>
          </cell>
          <cell r="H104" t="str">
            <v>08,05,2015</v>
          </cell>
          <cell r="I104" t="str">
            <v>25,05,2015</v>
          </cell>
          <cell r="J104" t="str">
            <v>25,05,2015</v>
          </cell>
          <cell r="K104" t="str">
            <v>RESOL 1081/26,05,2015</v>
          </cell>
          <cell r="L104" t="str">
            <v>27,05,2015</v>
          </cell>
          <cell r="M104" t="str">
            <v>en convenio</v>
          </cell>
        </row>
        <row r="105">
          <cell r="A105">
            <v>30108474</v>
          </cell>
          <cell r="B105" t="str">
            <v>REPOSICION 1-2 COMPAÑIAS Y SUPERINTENDENCIA DE BOMBEROS</v>
          </cell>
          <cell r="C105" t="str">
            <v>PURRANQUE</v>
          </cell>
          <cell r="D105">
            <v>57820</v>
          </cell>
          <cell r="E105" t="str">
            <v>EQUIPOS</v>
          </cell>
          <cell r="F105" t="str">
            <v>MUN</v>
          </cell>
          <cell r="G105" t="str">
            <v>IGNACIO</v>
          </cell>
          <cell r="H105" t="str">
            <v>12,05,2015</v>
          </cell>
          <cell r="I105" t="str">
            <v>25,05,2015</v>
          </cell>
          <cell r="J105" t="str">
            <v>25,05,2015</v>
          </cell>
          <cell r="K105" t="str">
            <v>RESOL 1169/11,06,2015</v>
          </cell>
          <cell r="L105" t="str">
            <v>15,06,2015</v>
          </cell>
          <cell r="M105" t="str">
            <v>en convenio</v>
          </cell>
        </row>
        <row r="106">
          <cell r="A106">
            <v>30042613</v>
          </cell>
          <cell r="B106" t="str">
            <v>NORMALIZACION CONSULTORIO RURAL PUQUELDON</v>
          </cell>
          <cell r="C106" t="str">
            <v>PUQUELDON</v>
          </cell>
          <cell r="D106">
            <v>2546413</v>
          </cell>
          <cell r="E106" t="str">
            <v>EJEC OBRAS</v>
          </cell>
          <cell r="F106" t="str">
            <v>MUN</v>
          </cell>
          <cell r="G106" t="str">
            <v>ISABEL</v>
          </cell>
          <cell r="H106" t="str">
            <v>12,05,2015</v>
          </cell>
          <cell r="I106" t="str">
            <v>07,07,2015</v>
          </cell>
          <cell r="J106" t="str">
            <v>07,07,2015</v>
          </cell>
          <cell r="K106" t="str">
            <v>1395/09.07.2015</v>
          </cell>
          <cell r="L106" t="str">
            <v>14.07.2015</v>
          </cell>
          <cell r="M106" t="str">
            <v>en convenio</v>
          </cell>
        </row>
        <row r="107">
          <cell r="A107">
            <v>30154323</v>
          </cell>
          <cell r="B107" t="str">
            <v>CONSTRUCCION COMUNIDAD TERAPEUTICA DROGODEPENDIENTES PROV LLANQUIHUE</v>
          </cell>
          <cell r="C107" t="str">
            <v>PROV</v>
          </cell>
          <cell r="D107">
            <v>0</v>
          </cell>
          <cell r="E107" t="str">
            <v>MOD MONTO</v>
          </cell>
          <cell r="F107" t="str">
            <v>ARQ</v>
          </cell>
          <cell r="G107" t="str">
            <v>PAULY</v>
          </cell>
          <cell r="H107" t="str">
            <v>12,05,2015</v>
          </cell>
          <cell r="I107" t="str">
            <v>25,05,2015</v>
          </cell>
          <cell r="J107" t="str">
            <v>25,05,2015</v>
          </cell>
          <cell r="K107" t="str">
            <v>RESOL 1080/26,05,2015</v>
          </cell>
          <cell r="L107" t="str">
            <v>27,05,2015</v>
          </cell>
          <cell r="M107" t="str">
            <v>en convenio</v>
          </cell>
        </row>
        <row r="108">
          <cell r="A108">
            <v>30076574</v>
          </cell>
          <cell r="B108" t="str">
            <v>REPOSICION EDIFICIO CONSISTORIAL LLANQUIHUE</v>
          </cell>
          <cell r="C108" t="str">
            <v>LLANQUIHUE</v>
          </cell>
          <cell r="D108">
            <v>0</v>
          </cell>
          <cell r="E108" t="str">
            <v>MOD PLAZO</v>
          </cell>
          <cell r="F108" t="str">
            <v>MUN</v>
          </cell>
          <cell r="G108" t="str">
            <v>EDGARDO</v>
          </cell>
          <cell r="H108" t="str">
            <v>12,05,2015</v>
          </cell>
          <cell r="I108">
            <v>0</v>
          </cell>
          <cell r="J108">
            <v>0</v>
          </cell>
          <cell r="K108" t="str">
            <v>RESOL 1173/11,06,2015</v>
          </cell>
          <cell r="L108" t="str">
            <v>15,06,2015</v>
          </cell>
          <cell r="M108" t="str">
            <v>en convenio</v>
          </cell>
        </row>
        <row r="109">
          <cell r="A109">
            <v>30082185</v>
          </cell>
          <cell r="B109" t="str">
            <v>MEJORAMIENTO PLAZA DE ARMAS DE VILLA SANTA LUCIA CHAITEN</v>
          </cell>
          <cell r="C109" t="str">
            <v>CHAITEN</v>
          </cell>
          <cell r="D109">
            <v>0</v>
          </cell>
          <cell r="E109" t="str">
            <v>MOD MONTO</v>
          </cell>
          <cell r="F109" t="str">
            <v>SERVIU</v>
          </cell>
          <cell r="G109" t="str">
            <v>VICTOR</v>
          </cell>
          <cell r="H109" t="str">
            <v>13,05,2015</v>
          </cell>
          <cell r="I109" t="str">
            <v>25,05,2015</v>
          </cell>
          <cell r="J109" t="str">
            <v>25,05,2015</v>
          </cell>
          <cell r="K109" t="str">
            <v>RESOL 1082/26,05,2015</v>
          </cell>
          <cell r="L109" t="str">
            <v>27,05,2015</v>
          </cell>
          <cell r="M109" t="str">
            <v>en convenio</v>
          </cell>
        </row>
        <row r="110">
          <cell r="A110">
            <v>30149331</v>
          </cell>
          <cell r="B110" t="str">
            <v>ADQUISICION TRANSPORTE ESCOLAR ESCUELA AMANECER</v>
          </cell>
          <cell r="C110" t="str">
            <v>CHONCHI</v>
          </cell>
          <cell r="D110">
            <v>175832</v>
          </cell>
          <cell r="E110" t="str">
            <v>SUBT 29 EQUIP</v>
          </cell>
          <cell r="F110" t="str">
            <v>MUN</v>
          </cell>
          <cell r="G110" t="str">
            <v>GLORIA</v>
          </cell>
          <cell r="H110" t="str">
            <v>18,05,2015</v>
          </cell>
          <cell r="I110" t="str">
            <v>28,05,2015</v>
          </cell>
          <cell r="J110" t="str">
            <v>28,05,2015</v>
          </cell>
          <cell r="K110">
            <v>0</v>
          </cell>
          <cell r="L110">
            <v>0</v>
          </cell>
        </row>
        <row r="111">
          <cell r="A111">
            <v>30119232</v>
          </cell>
          <cell r="B111" t="str">
            <v>SEERCOTEC-TRANSF FORTALECIMIENTO MIPES SECTOR  SILVOAGROPECUARIO XA. REGION</v>
          </cell>
          <cell r="C111" t="str">
            <v>REGIONAL</v>
          </cell>
          <cell r="D111">
            <v>0</v>
          </cell>
          <cell r="E111" t="str">
            <v>MOD</v>
          </cell>
          <cell r="F111" t="str">
            <v>SERCOTEC</v>
          </cell>
          <cell r="G111" t="str">
            <v>RENE</v>
          </cell>
          <cell r="H111">
            <v>0</v>
          </cell>
          <cell r="I111" t="str">
            <v>25,05,2015</v>
          </cell>
          <cell r="J111" t="str">
            <v>25,05,2015</v>
          </cell>
          <cell r="K111">
            <v>0</v>
          </cell>
          <cell r="L111">
            <v>0</v>
          </cell>
        </row>
        <row r="112">
          <cell r="A112">
            <v>30119229</v>
          </cell>
          <cell r="B112" t="str">
            <v>PROGRAMA FOMENTO SECTORES PRODUCTIVOS MEDIANTE IMPLEM ENERGIAS RENOV</v>
          </cell>
          <cell r="C112" t="str">
            <v>REGIONAL</v>
          </cell>
          <cell r="D112">
            <v>0</v>
          </cell>
          <cell r="E112" t="str">
            <v>MOD</v>
          </cell>
          <cell r="F112" t="str">
            <v>SERCOTEC</v>
          </cell>
          <cell r="G112" t="str">
            <v>RENE</v>
          </cell>
          <cell r="H112">
            <v>0</v>
          </cell>
          <cell r="I112" t="str">
            <v>25,05,2015</v>
          </cell>
          <cell r="J112" t="str">
            <v>25,05,2015</v>
          </cell>
          <cell r="K112">
            <v>0</v>
          </cell>
          <cell r="L112">
            <v>0</v>
          </cell>
        </row>
        <row r="113">
          <cell r="A113">
            <v>30115050</v>
          </cell>
          <cell r="B113" t="str">
            <v>TRANSFERENCIA PROGRAMA DESARROLLO INDIGENA</v>
          </cell>
          <cell r="C113" t="str">
            <v>REGIONAL</v>
          </cell>
          <cell r="D113">
            <v>0</v>
          </cell>
          <cell r="E113" t="str">
            <v>MOD</v>
          </cell>
          <cell r="F113" t="str">
            <v>CONADI</v>
          </cell>
          <cell r="G113" t="str">
            <v>RENE</v>
          </cell>
          <cell r="H113">
            <v>0</v>
          </cell>
          <cell r="I113" t="str">
            <v>25,05,2015</v>
          </cell>
          <cell r="J113" t="str">
            <v>25,05,2015</v>
          </cell>
          <cell r="K113">
            <v>0</v>
          </cell>
          <cell r="L113">
            <v>0</v>
          </cell>
        </row>
        <row r="114">
          <cell r="A114">
            <v>30073350</v>
          </cell>
          <cell r="B114" t="str">
            <v>HABILITACION SUMINISTRO EE.EE. PUERTO FERNANDEZ</v>
          </cell>
          <cell r="C114" t="str">
            <v>QUEMCHI</v>
          </cell>
          <cell r="D114">
            <v>0</v>
          </cell>
          <cell r="E114" t="str">
            <v>MOD PLAZO</v>
          </cell>
          <cell r="F114" t="str">
            <v>SAESA</v>
          </cell>
          <cell r="G114" t="str">
            <v>RENE</v>
          </cell>
          <cell r="H114" t="str">
            <v>26,05,2015</v>
          </cell>
          <cell r="I114">
            <v>0</v>
          </cell>
          <cell r="J114">
            <v>0</v>
          </cell>
          <cell r="K114" t="str">
            <v>RESOL 1172/11,06,2015</v>
          </cell>
          <cell r="L114" t="str">
            <v>15,06,2015</v>
          </cell>
          <cell r="M114" t="str">
            <v>en convenio</v>
          </cell>
        </row>
        <row r="115">
          <cell r="A115">
            <v>30127948</v>
          </cell>
          <cell r="B115" t="str">
            <v>RESTAURACION IGLESIA DE DALCAHUE</v>
          </cell>
          <cell r="C115" t="str">
            <v>DALCAHUE</v>
          </cell>
          <cell r="D115">
            <v>0</v>
          </cell>
          <cell r="E115" t="str">
            <v>MOD PLAZO</v>
          </cell>
          <cell r="F115" t="str">
            <v>OBISPADO</v>
          </cell>
          <cell r="G115" t="str">
            <v>GLORIA</v>
          </cell>
          <cell r="H115" t="str">
            <v>28,05,2015</v>
          </cell>
          <cell r="I115" t="str">
            <v>23,06,2015</v>
          </cell>
          <cell r="J115" t="str">
            <v>23,06,2015</v>
          </cell>
          <cell r="K115" t="str">
            <v>RESOL 1226/23,06,2015</v>
          </cell>
          <cell r="L115" t="str">
            <v>25,06,2015</v>
          </cell>
          <cell r="M115" t="str">
            <v>en convenio</v>
          </cell>
        </row>
        <row r="116">
          <cell r="A116">
            <v>30112420</v>
          </cell>
          <cell r="B116" t="str">
            <v>ACTIVIDADES PARA LA ESTRATEGIA DE INTERVENCION 2011-2012</v>
          </cell>
          <cell r="C116">
            <v>0</v>
          </cell>
          <cell r="D116">
            <v>0</v>
          </cell>
          <cell r="E116" t="str">
            <v>MOD PLAZO</v>
          </cell>
          <cell r="F116" t="str">
            <v>SERNATUR</v>
          </cell>
          <cell r="G116" t="str">
            <v>RENE</v>
          </cell>
          <cell r="H116" t="str">
            <v>28,05,2015</v>
          </cell>
          <cell r="I116">
            <v>0</v>
          </cell>
          <cell r="J116">
            <v>0</v>
          </cell>
          <cell r="K116">
            <v>0</v>
          </cell>
          <cell r="L116">
            <v>0</v>
          </cell>
        </row>
        <row r="117">
          <cell r="A117">
            <v>30085259</v>
          </cell>
          <cell r="B117" t="str">
            <v>REPOSICION ESCUELA ARTURO ALESSANDRI PALMA FRUTILLAR</v>
          </cell>
          <cell r="C117" t="str">
            <v>FRUTILLAR</v>
          </cell>
          <cell r="D117">
            <v>105586</v>
          </cell>
          <cell r="E117" t="str">
            <v>DISEÑO</v>
          </cell>
          <cell r="F117" t="str">
            <v>MUN</v>
          </cell>
          <cell r="G117" t="str">
            <v>PAULY</v>
          </cell>
          <cell r="H117" t="str">
            <v>03,06,2015</v>
          </cell>
          <cell r="I117">
            <v>0</v>
          </cell>
          <cell r="J117">
            <v>0</v>
          </cell>
          <cell r="K117" t="str">
            <v>RESOL 1174/11,06,2015</v>
          </cell>
          <cell r="L117" t="str">
            <v>15,06,2015</v>
          </cell>
          <cell r="M117" t="str">
            <v>en convenio</v>
          </cell>
        </row>
        <row r="118">
          <cell r="A118">
            <v>30135247</v>
          </cell>
          <cell r="B118" t="str">
            <v>CONSTRUCCION MURO DE CONTENCIÓN AVDA LOS ESPINILLOS</v>
          </cell>
          <cell r="C118" t="str">
            <v>PUERTO MONTT</v>
          </cell>
          <cell r="D118">
            <v>0</v>
          </cell>
          <cell r="E118" t="str">
            <v>MOD MONTO OC</v>
          </cell>
          <cell r="F118" t="str">
            <v>MUN</v>
          </cell>
          <cell r="G118" t="str">
            <v>EDGARDO</v>
          </cell>
          <cell r="H118" t="str">
            <v>04,06,2015</v>
          </cell>
          <cell r="I118" t="str">
            <v>01,07,2015</v>
          </cell>
          <cell r="J118" t="str">
            <v>01,07,2015</v>
          </cell>
          <cell r="K118" t="str">
            <v>RESOL 1349/06,07,2015</v>
          </cell>
          <cell r="L118" t="str">
            <v>08,07,2015</v>
          </cell>
          <cell r="M118" t="str">
            <v>en convenio</v>
          </cell>
        </row>
        <row r="119">
          <cell r="A119">
            <v>30083106</v>
          </cell>
          <cell r="B119" t="str">
            <v>REPOSICION CENTRO SALUD DE QUEMCHI</v>
          </cell>
          <cell r="C119" t="str">
            <v>QUEMCHI</v>
          </cell>
          <cell r="D119">
            <v>0</v>
          </cell>
          <cell r="E119" t="str">
            <v>MOD MONTO OC CONS</v>
          </cell>
          <cell r="F119" t="str">
            <v>MUN</v>
          </cell>
          <cell r="G119" t="str">
            <v>ISABEL</v>
          </cell>
          <cell r="H119" t="str">
            <v>05,06,2015</v>
          </cell>
          <cell r="I119" t="str">
            <v>23,06,2015</v>
          </cell>
          <cell r="J119" t="str">
            <v>23,06,2015</v>
          </cell>
          <cell r="K119" t="str">
            <v>RESOL 1227/23,06,2015</v>
          </cell>
          <cell r="L119" t="str">
            <v>25,06,2015</v>
          </cell>
          <cell r="M119" t="str">
            <v>en convenio</v>
          </cell>
        </row>
        <row r="120">
          <cell r="A120">
            <v>30254072</v>
          </cell>
          <cell r="B120" t="str">
            <v>MEJORAMIENTO  AVDFA. ROBERTO SIMPSON SECTOR CASMA</v>
          </cell>
          <cell r="C120" t="str">
            <v>FRUTILLAR</v>
          </cell>
          <cell r="D120">
            <v>0</v>
          </cell>
          <cell r="E120" t="str">
            <v>MOD MONTO OC</v>
          </cell>
          <cell r="F120" t="str">
            <v>MUN</v>
          </cell>
          <cell r="G120" t="str">
            <v>EDGARDO</v>
          </cell>
          <cell r="H120" t="str">
            <v>05,06,2015</v>
          </cell>
          <cell r="I120">
            <v>0</v>
          </cell>
          <cell r="J120">
            <v>0</v>
          </cell>
          <cell r="K120">
            <v>0</v>
          </cell>
          <cell r="L120">
            <v>0</v>
          </cell>
        </row>
        <row r="121">
          <cell r="A121">
            <v>30292423</v>
          </cell>
          <cell r="B121" t="str">
            <v>ADQUISICION VEHICULOS MENORES MUNICIPALIDA DE COCHAMO</v>
          </cell>
          <cell r="C121" t="str">
            <v>COCHAMO</v>
          </cell>
          <cell r="D121">
            <v>0</v>
          </cell>
          <cell r="E121" t="str">
            <v>MOD MONTO</v>
          </cell>
          <cell r="F121" t="str">
            <v>MUN</v>
          </cell>
          <cell r="G121" t="str">
            <v>EDGARDO</v>
          </cell>
          <cell r="H121" t="str">
            <v>08,06,2015</v>
          </cell>
          <cell r="I121">
            <v>0</v>
          </cell>
          <cell r="J121">
            <v>0</v>
          </cell>
          <cell r="K121" t="str">
            <v>RESOL 1213/22,06,2015</v>
          </cell>
          <cell r="L121" t="str">
            <v>25,06,2015</v>
          </cell>
          <cell r="M121" t="str">
            <v>en convenio</v>
          </cell>
        </row>
        <row r="122">
          <cell r="A122">
            <v>30076568</v>
          </cell>
          <cell r="B122" t="str">
            <v>REPOSICION ESTADIO MUNICIPAL DE LA COMUNA DE FRESIA</v>
          </cell>
          <cell r="C122" t="str">
            <v>FRESIA</v>
          </cell>
          <cell r="D122">
            <v>18671</v>
          </cell>
          <cell r="E122" t="str">
            <v>EQUIPAMIENTO</v>
          </cell>
          <cell r="F122" t="str">
            <v>MUN</v>
          </cell>
          <cell r="G122" t="str">
            <v>EDGARDO</v>
          </cell>
          <cell r="H122" t="str">
            <v>12,06,2015</v>
          </cell>
          <cell r="I122" t="str">
            <v>01,07,2015</v>
          </cell>
          <cell r="J122" t="str">
            <v>01,07,2015</v>
          </cell>
          <cell r="K122" t="str">
            <v>RESOL 1348/06,07,2015</v>
          </cell>
          <cell r="L122" t="str">
            <v>08,07,2015</v>
          </cell>
          <cell r="M122" t="str">
            <v>en convenio</v>
          </cell>
        </row>
        <row r="123">
          <cell r="A123">
            <v>30212372</v>
          </cell>
          <cell r="B123" t="str">
            <v>CONSTRUCCION SERVICIO  APR SECTOR RURAL LA VEGA, FRESIA</v>
          </cell>
          <cell r="C123" t="str">
            <v>FRESIA</v>
          </cell>
          <cell r="D123">
            <v>0</v>
          </cell>
          <cell r="E123" t="str">
            <v>M,OD MONTO</v>
          </cell>
          <cell r="F123" t="str">
            <v>MUN</v>
          </cell>
          <cell r="G123" t="str">
            <v>KARIN</v>
          </cell>
          <cell r="H123">
            <v>0</v>
          </cell>
          <cell r="I123">
            <v>0</v>
          </cell>
          <cell r="J123">
            <v>0</v>
          </cell>
          <cell r="K123" t="str">
            <v>RESOL 1168/11,06,2015</v>
          </cell>
          <cell r="L123" t="str">
            <v>15,06,2015</v>
          </cell>
          <cell r="M123" t="str">
            <v>en convenio</v>
          </cell>
        </row>
        <row r="124">
          <cell r="A124">
            <v>30288773</v>
          </cell>
          <cell r="B124" t="str">
            <v>CONSTRUCCION CENTRO TRATAMIENTO INTEGRAL RESIDUOS SOLIDOS</v>
          </cell>
          <cell r="C124" t="str">
            <v>FUTALEUFU</v>
          </cell>
          <cell r="D124">
            <v>711854</v>
          </cell>
          <cell r="E124" t="str">
            <v>EJEC OBRAS</v>
          </cell>
          <cell r="F124" t="str">
            <v>MUN</v>
          </cell>
          <cell r="G124" t="str">
            <v xml:space="preserve">RICARDO </v>
          </cell>
          <cell r="H124" t="str">
            <v>17,06,2015</v>
          </cell>
          <cell r="I124" t="str">
            <v>07,07,2015</v>
          </cell>
          <cell r="J124" t="str">
            <v>07,07,2015</v>
          </cell>
          <cell r="K124" t="str">
            <v>1396/09.07.2015</v>
          </cell>
          <cell r="L124" t="str">
            <v>14.07.2015</v>
          </cell>
          <cell r="M124" t="str">
            <v>en convenio</v>
          </cell>
        </row>
        <row r="125">
          <cell r="A125">
            <v>30079805</v>
          </cell>
          <cell r="B125" t="str">
            <v>INSTALACION SERVISIO DE APR SAN JAVIER</v>
          </cell>
          <cell r="C125" t="str">
            <v>CURACO DE VELEZ</v>
          </cell>
          <cell r="D125">
            <v>0</v>
          </cell>
          <cell r="E125" t="str">
            <v>MOD MONTO</v>
          </cell>
          <cell r="F125" t="str">
            <v>MUN</v>
          </cell>
          <cell r="G125" t="str">
            <v>ISABEL</v>
          </cell>
          <cell r="H125" t="str">
            <v>26,06,2015</v>
          </cell>
          <cell r="I125" t="str">
            <v>06,07,2015</v>
          </cell>
          <cell r="J125" t="str">
            <v>06,07,2015</v>
          </cell>
          <cell r="K125" t="str">
            <v>RESOL 1569/30,07,2015</v>
          </cell>
          <cell r="L125" t="str">
            <v>03,08,2015</v>
          </cell>
          <cell r="M125" t="str">
            <v>en convenio</v>
          </cell>
        </row>
        <row r="126">
          <cell r="A126">
            <v>30219228</v>
          </cell>
          <cell r="B126" t="str">
            <v>REPOSICION CENTRO DE SALUD DE ATENCION PRIMARIA FRUTILLAR</v>
          </cell>
          <cell r="C126" t="str">
            <v>FRUTILLAR</v>
          </cell>
          <cell r="D126">
            <v>96233</v>
          </cell>
          <cell r="E126" t="str">
            <v>DISEÑO</v>
          </cell>
          <cell r="F126" t="str">
            <v>MUN</v>
          </cell>
          <cell r="G126" t="str">
            <v>PAULY</v>
          </cell>
          <cell r="H126" t="str">
            <v>26,06,2015</v>
          </cell>
          <cell r="I126" t="str">
            <v>04,08,2015</v>
          </cell>
          <cell r="J126" t="str">
            <v>04,08,2015</v>
          </cell>
          <cell r="K126" t="str">
            <v>RESOL 1595/05,08,2015</v>
          </cell>
          <cell r="L126" t="str">
            <v>06,08,2015</v>
          </cell>
          <cell r="M126" t="str">
            <v>en convenio</v>
          </cell>
        </row>
        <row r="127">
          <cell r="A127">
            <v>30093309</v>
          </cell>
          <cell r="B127" t="str">
            <v>REPOSICION LICEO ALFREDO BARRIA OYARZUN</v>
          </cell>
          <cell r="C127" t="str">
            <v>CURACO DE VELEZ</v>
          </cell>
          <cell r="D127">
            <v>0</v>
          </cell>
          <cell r="E127" t="str">
            <v>MOD MONTO</v>
          </cell>
          <cell r="F127" t="str">
            <v>ARQ</v>
          </cell>
          <cell r="G127" t="str">
            <v>ISABEL</v>
          </cell>
          <cell r="H127" t="str">
            <v>26,06,2015</v>
          </cell>
          <cell r="I127" t="str">
            <v>06,07,2015</v>
          </cell>
          <cell r="J127" t="str">
            <v>06,07,2015</v>
          </cell>
          <cell r="K127" t="str">
            <v>RESOL 1570/30,07,2015</v>
          </cell>
          <cell r="L127" t="str">
            <v>03,08,2015</v>
          </cell>
          <cell r="M127" t="str">
            <v>en convenio</v>
          </cell>
        </row>
        <row r="128">
          <cell r="A128">
            <v>30083106</v>
          </cell>
          <cell r="B128" t="str">
            <v>REPOSICION CENTRO DE SALUD DE QUEMCHI</v>
          </cell>
          <cell r="C128" t="str">
            <v>QUEMCHI</v>
          </cell>
          <cell r="D128">
            <v>187615</v>
          </cell>
          <cell r="E128" t="str">
            <v>EQUIP</v>
          </cell>
          <cell r="F128" t="str">
            <v>MUN</v>
          </cell>
          <cell r="G128" t="str">
            <v>ISABEL</v>
          </cell>
          <cell r="H128" t="str">
            <v>27,07,2015</v>
          </cell>
          <cell r="I128">
            <v>0</v>
          </cell>
          <cell r="J128">
            <v>0</v>
          </cell>
          <cell r="K128" t="str">
            <v>RESOL 1605/07,08,2015</v>
          </cell>
          <cell r="L128" t="str">
            <v>13,08,2015</v>
          </cell>
          <cell r="M128" t="str">
            <v>en convenio</v>
          </cell>
        </row>
        <row r="129">
          <cell r="A129">
            <v>30113128</v>
          </cell>
          <cell r="B129" t="str">
            <v>TRANSFERENCIA INFRAESTRUCTURA DE ACOPIO Y SECADO PARA EL DESARROLLO DENDROENERGETICO</v>
          </cell>
          <cell r="C129" t="str">
            <v>REGIONAL</v>
          </cell>
          <cell r="D129">
            <v>0</v>
          </cell>
          <cell r="E129" t="str">
            <v>MOD</v>
          </cell>
          <cell r="F129" t="str">
            <v>BIENES NACIONALES</v>
          </cell>
          <cell r="G129" t="str">
            <v>RENE</v>
          </cell>
          <cell r="H129" t="str">
            <v>01,07,2015</v>
          </cell>
          <cell r="I129" t="str">
            <v>01,07,2015</v>
          </cell>
          <cell r="J129" t="str">
            <v>01,07,2015</v>
          </cell>
          <cell r="K129">
            <v>0</v>
          </cell>
          <cell r="L129">
            <v>0</v>
          </cell>
        </row>
        <row r="130">
          <cell r="A130">
            <v>30310674</v>
          </cell>
          <cell r="B130" t="str">
            <v>CONSTRUCCION SERVICIO DE APR DE PINDACO-QUITRIPULLI CHONCHI</v>
          </cell>
          <cell r="C130" t="str">
            <v>CHONCHI</v>
          </cell>
          <cell r="D130">
            <v>0</v>
          </cell>
          <cell r="E130" t="str">
            <v>MOD MONTO</v>
          </cell>
          <cell r="F130" t="str">
            <v>MUN</v>
          </cell>
          <cell r="G130" t="str">
            <v>GLORIA</v>
          </cell>
          <cell r="H130" t="str">
            <v>08,07,2015</v>
          </cell>
          <cell r="I130">
            <v>0</v>
          </cell>
          <cell r="J130">
            <v>0</v>
          </cell>
          <cell r="K130" t="str">
            <v>RESOL 1486/24,07,2015</v>
          </cell>
          <cell r="L130" t="str">
            <v>27,07,2015</v>
          </cell>
          <cell r="M130" t="str">
            <v>en convenio</v>
          </cell>
        </row>
        <row r="131">
          <cell r="A131">
            <v>30094891</v>
          </cell>
          <cell r="B131" t="str">
            <v>REPOSICION FERIA YUMBEL</v>
          </cell>
          <cell r="C131" t="str">
            <v>CASTRO</v>
          </cell>
          <cell r="D131">
            <v>3844092</v>
          </cell>
          <cell r="E131" t="str">
            <v>MOD MONTO</v>
          </cell>
          <cell r="F131" t="str">
            <v>MUNI</v>
          </cell>
          <cell r="G131" t="str">
            <v>ISABEL</v>
          </cell>
          <cell r="H131" t="str">
            <v>21.07.2015</v>
          </cell>
          <cell r="I131">
            <v>0</v>
          </cell>
          <cell r="J131">
            <v>0</v>
          </cell>
          <cell r="K131" t="str">
            <v>RESOL 1534/29,07,2015</v>
          </cell>
          <cell r="L131" t="str">
            <v>03,08,2015</v>
          </cell>
          <cell r="M131" t="str">
            <v>en convenio</v>
          </cell>
        </row>
        <row r="132">
          <cell r="A132">
            <v>30113144</v>
          </cell>
          <cell r="B132" t="str">
            <v xml:space="preserve">TRANSFERENCIA TECNICA PARA EL DESARROLLO DENDROENERGETICO </v>
          </cell>
          <cell r="C132" t="str">
            <v>PUERTO MONTT</v>
          </cell>
          <cell r="D132">
            <v>510000</v>
          </cell>
          <cell r="E132" t="str">
            <v>MOD MONTO</v>
          </cell>
          <cell r="F132" t="str">
            <v>CONAF</v>
          </cell>
          <cell r="G132" t="str">
            <v xml:space="preserve">RENE </v>
          </cell>
          <cell r="H132" t="str">
            <v>10.07.2015</v>
          </cell>
          <cell r="I132">
            <v>0</v>
          </cell>
          <cell r="J132">
            <v>0</v>
          </cell>
          <cell r="K132" t="str">
            <v>RESOL 133/05,10,2015</v>
          </cell>
          <cell r="L132" t="str">
            <v>13,11,2015</v>
          </cell>
          <cell r="M132" t="str">
            <v>en convenio</v>
          </cell>
        </row>
        <row r="133">
          <cell r="A133">
            <v>30119244</v>
          </cell>
          <cell r="B133" t="str">
            <v>TRANSFERENCIA APOYO A LA MITILICULTURA</v>
          </cell>
          <cell r="C133" t="str">
            <v>PUERTO MONTT</v>
          </cell>
          <cell r="D133">
            <v>0</v>
          </cell>
          <cell r="E133" t="str">
            <v>MOD PLAZO</v>
          </cell>
          <cell r="F133" t="str">
            <v>SERCOTEC</v>
          </cell>
          <cell r="G133" t="str">
            <v>RENE</v>
          </cell>
          <cell r="H133" t="str">
            <v>21.07.2015</v>
          </cell>
          <cell r="I133">
            <v>0</v>
          </cell>
          <cell r="J133">
            <v>0</v>
          </cell>
          <cell r="K133" t="str">
            <v>1664/17.08.2015</v>
          </cell>
          <cell r="L133">
            <v>0</v>
          </cell>
          <cell r="M133" t="str">
            <v>en convenio</v>
          </cell>
        </row>
        <row r="134">
          <cell r="A134">
            <v>30074350</v>
          </cell>
          <cell r="B134" t="str">
            <v>H.S.E. ISLAS QUENU Y TABON</v>
          </cell>
          <cell r="C134" t="str">
            <v>CALBUCO</v>
          </cell>
          <cell r="D134">
            <v>0</v>
          </cell>
          <cell r="E134" t="str">
            <v>RENOV. ADDENDUM</v>
          </cell>
          <cell r="F134" t="str">
            <v>CONST. PTO. OCTAY</v>
          </cell>
          <cell r="G134" t="str">
            <v>RENE</v>
          </cell>
          <cell r="H134">
            <v>0</v>
          </cell>
          <cell r="I134" t="str">
            <v>23,07,2015</v>
          </cell>
          <cell r="J134" t="str">
            <v>23,07,2015</v>
          </cell>
          <cell r="K134" t="str">
            <v>RESOL 1452/17,07,2015</v>
          </cell>
          <cell r="L134" t="str">
            <v>29,07,2015</v>
          </cell>
          <cell r="M134" t="str">
            <v>en convenio</v>
          </cell>
        </row>
        <row r="135">
          <cell r="A135">
            <v>30310674</v>
          </cell>
          <cell r="B135" t="str">
            <v>CONSTRUCCION APR PINDACO-QUITRIPULLI</v>
          </cell>
          <cell r="C135" t="str">
            <v>CHONCHI</v>
          </cell>
          <cell r="D135">
            <v>690638</v>
          </cell>
          <cell r="E135" t="str">
            <v>OBRAS CIVILES</v>
          </cell>
          <cell r="F135" t="str">
            <v>MUNI</v>
          </cell>
          <cell r="G135" t="str">
            <v>GLORIA</v>
          </cell>
          <cell r="H135">
            <v>0</v>
          </cell>
          <cell r="I135">
            <v>0</v>
          </cell>
          <cell r="J135" t="str">
            <v>22.07-2015</v>
          </cell>
          <cell r="K135">
            <v>0</v>
          </cell>
          <cell r="L135">
            <v>0</v>
          </cell>
        </row>
        <row r="136">
          <cell r="A136">
            <v>20190549</v>
          </cell>
          <cell r="B136" t="str">
            <v>AMPLIACION Y REMODELACION CONSULTORIO ANTONIO VARAS</v>
          </cell>
          <cell r="C136" t="str">
            <v>PUERTO MONTT</v>
          </cell>
          <cell r="D136">
            <v>0</v>
          </cell>
          <cell r="E136" t="str">
            <v>MOD MONTO OC</v>
          </cell>
          <cell r="F136" t="str">
            <v>ARQ</v>
          </cell>
          <cell r="G136" t="str">
            <v>EDGARDO</v>
          </cell>
          <cell r="H136" t="str">
            <v>27,07,2015</v>
          </cell>
          <cell r="I136">
            <v>0</v>
          </cell>
          <cell r="J136">
            <v>0</v>
          </cell>
          <cell r="K136" t="str">
            <v>1670/17.08.2015</v>
          </cell>
          <cell r="L136">
            <v>0</v>
          </cell>
          <cell r="M136" t="str">
            <v>en convenio</v>
          </cell>
        </row>
        <row r="137">
          <cell r="A137">
            <v>30328772</v>
          </cell>
          <cell r="B137" t="str">
            <v>EQUIPAMIENTO CURSOS PREBASICA ESTABLECIMIENTOS EDUCACIONALES HUALAIHUE</v>
          </cell>
          <cell r="C137" t="str">
            <v>HUALAIHUE</v>
          </cell>
          <cell r="D137">
            <v>215936</v>
          </cell>
          <cell r="E137" t="str">
            <v>SUBT 29 EQUIP</v>
          </cell>
          <cell r="F137" t="str">
            <v>MUN</v>
          </cell>
          <cell r="G137" t="str">
            <v>VICTOR</v>
          </cell>
          <cell r="H137" t="str">
            <v>03,08,2015</v>
          </cell>
          <cell r="I137" t="str">
            <v>02,09,2015</v>
          </cell>
          <cell r="J137" t="str">
            <v>02,09,2015</v>
          </cell>
          <cell r="K137">
            <v>0</v>
          </cell>
          <cell r="L137">
            <v>0</v>
          </cell>
        </row>
        <row r="138">
          <cell r="A138">
            <v>30339631</v>
          </cell>
          <cell r="B138" t="str">
            <v>H.S.E.E.SECTOR CHANA</v>
          </cell>
          <cell r="C138" t="str">
            <v>CHAITEN</v>
          </cell>
          <cell r="D138">
            <v>364979</v>
          </cell>
          <cell r="E138" t="str">
            <v>OBRAS</v>
          </cell>
          <cell r="F138" t="str">
            <v>MUN</v>
          </cell>
          <cell r="G138" t="str">
            <v>RENE</v>
          </cell>
          <cell r="H138">
            <v>0</v>
          </cell>
          <cell r="I138">
            <v>0</v>
          </cell>
          <cell r="J138">
            <v>0</v>
          </cell>
          <cell r="K138" t="str">
            <v>RESOL 1568/30,07,2015</v>
          </cell>
          <cell r="L138" t="str">
            <v>03,08,2015</v>
          </cell>
          <cell r="M138" t="str">
            <v>en convenio</v>
          </cell>
        </row>
        <row r="139">
          <cell r="A139">
            <v>30103279</v>
          </cell>
          <cell r="B139" t="str">
            <v>CONSTRUCCION SERVICIO APR DE ALCALDEO DE RAUCO</v>
          </cell>
          <cell r="C139" t="str">
            <v>CHONCHI</v>
          </cell>
          <cell r="D139">
            <v>0</v>
          </cell>
          <cell r="E139" t="str">
            <v>MOD MONTO</v>
          </cell>
          <cell r="F139" t="str">
            <v>MUN</v>
          </cell>
          <cell r="G139" t="str">
            <v>ISABEL</v>
          </cell>
          <cell r="H139" t="str">
            <v>04,08,2015</v>
          </cell>
          <cell r="I139" t="str">
            <v>02,09,2015</v>
          </cell>
          <cell r="J139" t="str">
            <v>02,09,2015</v>
          </cell>
          <cell r="K139" t="str">
            <v>RESOL 1786/08,09,2015</v>
          </cell>
          <cell r="L139" t="str">
            <v>ord.3360/10,09,2015</v>
          </cell>
          <cell r="M139" t="str">
            <v>en convenio</v>
          </cell>
        </row>
        <row r="140">
          <cell r="A140">
            <v>30133884</v>
          </cell>
          <cell r="B140" t="str">
            <v>ADQUISICION MAQUINARIA Y HABILITACION DE EQUIPOS MENORES</v>
          </cell>
          <cell r="C140" t="str">
            <v>ANCUD</v>
          </cell>
          <cell r="D140">
            <v>0</v>
          </cell>
          <cell r="E140" t="str">
            <v>MOD MONTO</v>
          </cell>
          <cell r="F140" t="str">
            <v>MUN</v>
          </cell>
          <cell r="G140" t="str">
            <v>GLORIA</v>
          </cell>
          <cell r="H140" t="str">
            <v>04,08,2015</v>
          </cell>
          <cell r="I140">
            <v>0</v>
          </cell>
          <cell r="J140">
            <v>0</v>
          </cell>
          <cell r="K140">
            <v>0</v>
          </cell>
          <cell r="L140">
            <v>0</v>
          </cell>
        </row>
        <row r="141">
          <cell r="A141">
            <v>30165522</v>
          </cell>
          <cell r="B141" t="str">
            <v>CONSERVACION Y EQUIP.EDIF.CIAS.BOMBEROS 4TA., 5TA. Y CUARTEL GENERAL</v>
          </cell>
          <cell r="C141" t="str">
            <v>OSORNO</v>
          </cell>
          <cell r="D141">
            <v>498751</v>
          </cell>
          <cell r="E141" t="str">
            <v>EJEC OBRAS CONSERV</v>
          </cell>
          <cell r="F141" t="str">
            <v>SERVIU</v>
          </cell>
          <cell r="G141" t="str">
            <v>OSVALDO</v>
          </cell>
          <cell r="H141" t="str">
            <v>23,09,2015</v>
          </cell>
          <cell r="I141">
            <v>0</v>
          </cell>
          <cell r="J141">
            <v>0</v>
          </cell>
          <cell r="K141">
            <v>0</v>
          </cell>
          <cell r="L141">
            <v>0</v>
          </cell>
        </row>
        <row r="142">
          <cell r="A142">
            <v>30046830</v>
          </cell>
          <cell r="B142" t="str">
            <v>REPOSICION RETEN DE CARABINEROS  COCHAMO</v>
          </cell>
          <cell r="C142" t="str">
            <v>COCHAMO</v>
          </cell>
          <cell r="D142">
            <v>0</v>
          </cell>
          <cell r="E142" t="str">
            <v>MOD MONTO OC</v>
          </cell>
          <cell r="F142" t="str">
            <v>ARQ</v>
          </cell>
          <cell r="G142" t="str">
            <v>KARIN</v>
          </cell>
          <cell r="H142" t="str">
            <v>07,08,2015</v>
          </cell>
          <cell r="I142">
            <v>0</v>
          </cell>
          <cell r="J142">
            <v>0</v>
          </cell>
          <cell r="K142" t="str">
            <v>1671/17.08.2015</v>
          </cell>
          <cell r="L142">
            <v>0</v>
          </cell>
          <cell r="M142" t="str">
            <v>en convenio</v>
          </cell>
        </row>
        <row r="143">
          <cell r="A143">
            <v>30083781</v>
          </cell>
          <cell r="B143" t="str">
            <v>DIAGNOSTICO SISTEMA FORTIFICACIONES DE ANCUD</v>
          </cell>
          <cell r="C143" t="str">
            <v>ANCUD</v>
          </cell>
          <cell r="D143">
            <v>0</v>
          </cell>
          <cell r="E143" t="str">
            <v>MOD PLAZO</v>
          </cell>
          <cell r="F143" t="str">
            <v>ARQ</v>
          </cell>
          <cell r="G143" t="str">
            <v>GLORIA</v>
          </cell>
          <cell r="H143" t="str">
            <v>12,08,2015</v>
          </cell>
          <cell r="I143" t="str">
            <v>02,09,2015</v>
          </cell>
          <cell r="J143" t="str">
            <v>02,09,2015</v>
          </cell>
          <cell r="K143" t="str">
            <v>resol 1784/08,09,2015</v>
          </cell>
          <cell r="L143" t="str">
            <v>ord 3361/10,09,2015</v>
          </cell>
          <cell r="M143" t="str">
            <v>en convenio</v>
          </cell>
        </row>
        <row r="144">
          <cell r="A144">
            <v>30129634</v>
          </cell>
          <cell r="B144" t="str">
            <v>ADQUISICION EQUIPOS Y EQUIPAMIENTO PARA CIRUGIA BARIATRICA, HPM</v>
          </cell>
          <cell r="C144" t="str">
            <v>PTO MONTT</v>
          </cell>
          <cell r="D144">
            <v>0</v>
          </cell>
          <cell r="E144" t="str">
            <v>MOD MONTO</v>
          </cell>
          <cell r="F144" t="str">
            <v>S SALUD RELONCAVI</v>
          </cell>
          <cell r="G144" t="str">
            <v>EDGARDO</v>
          </cell>
          <cell r="H144" t="str">
            <v>13,08,2015</v>
          </cell>
          <cell r="I144">
            <v>0</v>
          </cell>
          <cell r="J144">
            <v>0</v>
          </cell>
          <cell r="K144" t="str">
            <v>RESOL 2844/02,11,2015</v>
          </cell>
          <cell r="L144" t="str">
            <v>OF 3994/09,11,2015</v>
          </cell>
          <cell r="M144" t="str">
            <v>en convenio</v>
          </cell>
        </row>
        <row r="145">
          <cell r="A145">
            <v>30133755</v>
          </cell>
          <cell r="B145" t="str">
            <v>CONSERVACION RED VIAL DE VARIOS CAMINOS PAVIMENTADOS AÑO 2013</v>
          </cell>
          <cell r="C145" t="str">
            <v>REGIONAL</v>
          </cell>
          <cell r="D145">
            <v>0</v>
          </cell>
          <cell r="E145" t="str">
            <v>MOD MONTO</v>
          </cell>
          <cell r="F145" t="str">
            <v>VIALIDAD</v>
          </cell>
          <cell r="G145" t="str">
            <v>EDGARDO</v>
          </cell>
          <cell r="H145" t="str">
            <v>17,08,2015</v>
          </cell>
          <cell r="I145">
            <v>0</v>
          </cell>
          <cell r="J145">
            <v>0</v>
          </cell>
          <cell r="K145">
            <v>0</v>
          </cell>
          <cell r="L145">
            <v>0</v>
          </cell>
        </row>
        <row r="146">
          <cell r="A146">
            <v>30247072</v>
          </cell>
          <cell r="B146" t="str">
            <v>MEJORAMIENTO ACCESO NORTE A SAN PABLO</v>
          </cell>
          <cell r="C146" t="str">
            <v>SAN PABLO</v>
          </cell>
          <cell r="D146">
            <v>82000</v>
          </cell>
          <cell r="E146" t="str">
            <v>DISEÑO</v>
          </cell>
          <cell r="F146" t="str">
            <v>MUN</v>
          </cell>
          <cell r="G146" t="str">
            <v>IGNACIO</v>
          </cell>
          <cell r="H146" t="str">
            <v>18,08,2015</v>
          </cell>
          <cell r="I146" t="str">
            <v>02,11,2015</v>
          </cell>
          <cell r="J146" t="str">
            <v>02,11,2015</v>
          </cell>
          <cell r="K146">
            <v>0</v>
          </cell>
          <cell r="L146">
            <v>0</v>
          </cell>
        </row>
        <row r="147">
          <cell r="A147">
            <v>30073164</v>
          </cell>
          <cell r="B147" t="str">
            <v xml:space="preserve">REPOSICION ESCUELA ESPECIAL SAN AGUSTIN </v>
          </cell>
          <cell r="C147" t="str">
            <v>FRUTILLAR</v>
          </cell>
          <cell r="D147">
            <v>668593</v>
          </cell>
          <cell r="E147" t="str">
            <v>EJEC OBRAS</v>
          </cell>
          <cell r="F147" t="str">
            <v>MUN</v>
          </cell>
          <cell r="G147" t="str">
            <v>KARIN</v>
          </cell>
          <cell r="H147" t="str">
            <v>28,08,2015</v>
          </cell>
          <cell r="I147">
            <v>0</v>
          </cell>
          <cell r="J147">
            <v>0</v>
          </cell>
          <cell r="K147" t="str">
            <v>RESOL 2749/26,10,2015</v>
          </cell>
          <cell r="L147" t="str">
            <v>OF 3826/27,10,2015</v>
          </cell>
          <cell r="M147" t="str">
            <v>en convenio</v>
          </cell>
        </row>
        <row r="148">
          <cell r="A148">
            <v>30199074</v>
          </cell>
          <cell r="B148" t="str">
            <v>REPOSICION ESTADIO VIEJOS CRACKS CHINQUIHUE, PUERTO MONTT</v>
          </cell>
          <cell r="C148" t="str">
            <v>PUERTO MONTT</v>
          </cell>
          <cell r="D148">
            <v>13684</v>
          </cell>
          <cell r="E148" t="str">
            <v>EQUIP</v>
          </cell>
          <cell r="F148" t="str">
            <v>MUN</v>
          </cell>
          <cell r="G148" t="str">
            <v>PAULY</v>
          </cell>
          <cell r="H148" t="str">
            <v>28,08,2015</v>
          </cell>
          <cell r="I148">
            <v>0</v>
          </cell>
          <cell r="J148">
            <v>0</v>
          </cell>
          <cell r="K148" t="str">
            <v>RESOL 2442/02,10,2015</v>
          </cell>
          <cell r="L148" t="str">
            <v>OF 3611/08,10,2015</v>
          </cell>
          <cell r="M148" t="str">
            <v>en convenio</v>
          </cell>
        </row>
        <row r="149">
          <cell r="A149">
            <v>30199272</v>
          </cell>
          <cell r="B149" t="str">
            <v>REPOSICION ESTADIO ANTONIO VARAS COMUNA PUERTO MONTT</v>
          </cell>
          <cell r="C149" t="str">
            <v>PUERTO MONTT</v>
          </cell>
          <cell r="D149">
            <v>16607</v>
          </cell>
          <cell r="E149" t="str">
            <v>EQUIP</v>
          </cell>
          <cell r="F149" t="str">
            <v>MUN</v>
          </cell>
          <cell r="G149" t="str">
            <v>PAULY</v>
          </cell>
          <cell r="H149" t="str">
            <v>28,08,2015</v>
          </cell>
          <cell r="I149">
            <v>0</v>
          </cell>
          <cell r="J149">
            <v>0</v>
          </cell>
          <cell r="K149">
            <v>0</v>
          </cell>
          <cell r="L149">
            <v>0</v>
          </cell>
        </row>
        <row r="150">
          <cell r="A150">
            <v>30087486</v>
          </cell>
          <cell r="B150" t="str">
            <v xml:space="preserve">CONSTRUCCION RELLENO SANITARIO </v>
          </cell>
          <cell r="C150" t="str">
            <v>PUERTO VARAS</v>
          </cell>
          <cell r="D150">
            <v>0</v>
          </cell>
          <cell r="E150" t="str">
            <v>MOD MONTO</v>
          </cell>
          <cell r="F150" t="str">
            <v>MUN</v>
          </cell>
          <cell r="G150" t="str">
            <v>KARIN</v>
          </cell>
          <cell r="H150" t="str">
            <v>31,08,2015</v>
          </cell>
          <cell r="I150" t="str">
            <v>14,09,2015</v>
          </cell>
          <cell r="J150" t="str">
            <v>14,09,2015</v>
          </cell>
          <cell r="K150" t="str">
            <v>RESOL 2364/22,09,2015</v>
          </cell>
          <cell r="L150" t="str">
            <v>OF 3483/23,09,2015</v>
          </cell>
          <cell r="M150" t="str">
            <v>en convenio</v>
          </cell>
        </row>
        <row r="151">
          <cell r="A151">
            <v>30063478</v>
          </cell>
          <cell r="B151" t="str">
            <v>REPOSICION ESCUELA MAILLEN ESTERO</v>
          </cell>
          <cell r="C151" t="str">
            <v>PUERTO MONTT</v>
          </cell>
          <cell r="D151">
            <v>0</v>
          </cell>
          <cell r="E151" t="str">
            <v>MOD MONTO</v>
          </cell>
          <cell r="F151" t="str">
            <v>ARQ</v>
          </cell>
          <cell r="G151" t="str">
            <v>PAULY</v>
          </cell>
          <cell r="H151" t="str">
            <v>31,08,2015</v>
          </cell>
          <cell r="I151" t="str">
            <v>07,09,2015</v>
          </cell>
          <cell r="J151" t="str">
            <v>07,09,2015</v>
          </cell>
          <cell r="K151" t="str">
            <v>RESOL 2206/15,09,2015</v>
          </cell>
          <cell r="L151" t="str">
            <v>ord 3448/21,09,2015</v>
          </cell>
          <cell r="M151" t="str">
            <v>en convenio</v>
          </cell>
        </row>
        <row r="152">
          <cell r="A152">
            <v>30101055</v>
          </cell>
          <cell r="B152" t="str">
            <v>CONSTRUCCION INFRAESTRUCUTURA AGUA POTABLE Y ALCANTARILLADO QUEMCHI</v>
          </cell>
          <cell r="C152" t="str">
            <v>QUEMCHI</v>
          </cell>
          <cell r="D152">
            <v>4666121</v>
          </cell>
          <cell r="E152" t="str">
            <v>EJEC OBRAS</v>
          </cell>
          <cell r="F152" t="str">
            <v>MUN</v>
          </cell>
          <cell r="G152" t="str">
            <v>ISABEL</v>
          </cell>
          <cell r="H152" t="str">
            <v>01,09,2015</v>
          </cell>
          <cell r="I152">
            <v>0</v>
          </cell>
          <cell r="J152">
            <v>0</v>
          </cell>
          <cell r="K152">
            <v>0</v>
          </cell>
          <cell r="L152">
            <v>0</v>
          </cell>
        </row>
        <row r="153">
          <cell r="A153">
            <v>30135247</v>
          </cell>
          <cell r="B153" t="str">
            <v>CONSTRUCCION MURO CONTENCION AVDA. LOS ESPINILLOS PUERTO MONTT</v>
          </cell>
          <cell r="C153" t="str">
            <v>PUERTO MONTT</v>
          </cell>
          <cell r="D153">
            <v>0</v>
          </cell>
          <cell r="E153" t="str">
            <v>MOD MONTO</v>
          </cell>
          <cell r="F153" t="str">
            <v>MUN</v>
          </cell>
          <cell r="G153" t="str">
            <v>EDGARDO</v>
          </cell>
          <cell r="H153" t="str">
            <v>01,09,2015</v>
          </cell>
          <cell r="I153" t="str">
            <v>02,09,2015</v>
          </cell>
          <cell r="J153" t="str">
            <v>02,09,2015</v>
          </cell>
          <cell r="K153" t="str">
            <v>RESOL 1806/10,09,2015</v>
          </cell>
          <cell r="L153" t="str">
            <v>Ord 3429/15,09,2015</v>
          </cell>
          <cell r="M153" t="str">
            <v>en convenio</v>
          </cell>
        </row>
        <row r="154">
          <cell r="A154">
            <v>30124377</v>
          </cell>
          <cell r="B154" t="str">
            <v>HABILITACION SS.EE.EE. QUILLOIMO</v>
          </cell>
          <cell r="C154" t="str">
            <v>S J COSTA</v>
          </cell>
          <cell r="D154">
            <v>187762</v>
          </cell>
          <cell r="E154" t="str">
            <v xml:space="preserve">EJEC </v>
          </cell>
          <cell r="F154" t="str">
            <v>MUN</v>
          </cell>
          <cell r="G154" t="str">
            <v>RENE</v>
          </cell>
          <cell r="H154">
            <v>0</v>
          </cell>
          <cell r="I154" t="str">
            <v>02,09,2015</v>
          </cell>
          <cell r="J154" t="str">
            <v>02,09,2015</v>
          </cell>
          <cell r="K154" t="str">
            <v>RESOL 1785/08,09,2015</v>
          </cell>
          <cell r="L154" t="str">
            <v>ORD.3359/10,09,2015</v>
          </cell>
          <cell r="M154" t="str">
            <v>en convenio</v>
          </cell>
        </row>
        <row r="155">
          <cell r="A155">
            <v>30098600</v>
          </cell>
          <cell r="B155" t="str">
            <v>MEJORAMIENTO Y AMPLIACION HOSPITAL DE CASTRO</v>
          </cell>
          <cell r="C155" t="str">
            <v>CASTRO</v>
          </cell>
          <cell r="D155">
            <v>0</v>
          </cell>
          <cell r="E155" t="str">
            <v>MOD MONTO</v>
          </cell>
          <cell r="F155" t="str">
            <v>S SALUD CHILOE</v>
          </cell>
          <cell r="G155" t="str">
            <v>ISABEL</v>
          </cell>
          <cell r="H155" t="str">
            <v>02,09,2015</v>
          </cell>
          <cell r="I155" t="str">
            <v>16,09,2015</v>
          </cell>
          <cell r="J155" t="str">
            <v>16,09,2015</v>
          </cell>
          <cell r="K155" t="str">
            <v>RESOL 2234/21,09,2015</v>
          </cell>
          <cell r="L155" t="str">
            <v>OF 3484/23,09,2015</v>
          </cell>
          <cell r="M155" t="str">
            <v>en convenio</v>
          </cell>
        </row>
        <row r="156">
          <cell r="A156">
            <v>30341786</v>
          </cell>
          <cell r="B156" t="str">
            <v>REPOSICION MAQUINARIA MUNICIPAL DE FUTALEUFU</v>
          </cell>
          <cell r="C156" t="str">
            <v>FUTALEUFU</v>
          </cell>
          <cell r="D156">
            <v>180351</v>
          </cell>
          <cell r="E156" t="str">
            <v>EQUIP 29</v>
          </cell>
          <cell r="F156" t="str">
            <v>MUN</v>
          </cell>
          <cell r="G156" t="str">
            <v>VICTOR</v>
          </cell>
          <cell r="H156" t="str">
            <v>08,09,2015</v>
          </cell>
          <cell r="I156" t="str">
            <v>23,09,2015</v>
          </cell>
          <cell r="J156" t="str">
            <v>23,09,2015</v>
          </cell>
          <cell r="K156" t="str">
            <v>RESOL 2407/28,09,2015</v>
          </cell>
          <cell r="L156">
            <v>0</v>
          </cell>
          <cell r="M156" t="str">
            <v>en convenio</v>
          </cell>
        </row>
        <row r="157">
          <cell r="A157">
            <v>30234772</v>
          </cell>
          <cell r="B157" t="str">
            <v>CONSTRUCCION CAMARINES EN DIVERSOS SECTORES RURALES DE ANCUD</v>
          </cell>
          <cell r="C157" t="str">
            <v>ANCUD</v>
          </cell>
          <cell r="D157">
            <v>79999</v>
          </cell>
          <cell r="E157" t="str">
            <v>OBRAS INV MENOR</v>
          </cell>
          <cell r="F157" t="str">
            <v>MUN</v>
          </cell>
          <cell r="G157" t="str">
            <v>ISABEL</v>
          </cell>
          <cell r="H157" t="str">
            <v>09,09,2015</v>
          </cell>
          <cell r="I157" t="str">
            <v>19,11,2015</v>
          </cell>
          <cell r="J157" t="str">
            <v>19,11,2015</v>
          </cell>
          <cell r="K157" t="str">
            <v>RESOL 3051/25,11,2015</v>
          </cell>
          <cell r="L157" t="str">
            <v>OF 4313/30,11,2015</v>
          </cell>
          <cell r="M157" t="str">
            <v>en convenio</v>
          </cell>
        </row>
        <row r="158">
          <cell r="A158">
            <v>30076119</v>
          </cell>
          <cell r="B158" t="str">
            <v>MEJORAMIENTO Y AMPLIACION GIMNASIO MUNICIPAL CASTRO</v>
          </cell>
          <cell r="C158" t="str">
            <v>CASTRO</v>
          </cell>
          <cell r="D158">
            <v>0</v>
          </cell>
          <cell r="E158" t="str">
            <v>MOD MONTO</v>
          </cell>
          <cell r="F158" t="str">
            <v>MUN</v>
          </cell>
          <cell r="G158" t="str">
            <v>ISABEL</v>
          </cell>
          <cell r="H158" t="str">
            <v>14,09,2015</v>
          </cell>
          <cell r="I158">
            <v>0</v>
          </cell>
          <cell r="J158">
            <v>0</v>
          </cell>
          <cell r="K158" t="str">
            <v>RESOL 2411/28,09,2015</v>
          </cell>
          <cell r="L158" t="str">
            <v>OF 3541/29,09,2015</v>
          </cell>
          <cell r="M158" t="str">
            <v>en convenio</v>
          </cell>
        </row>
        <row r="159">
          <cell r="A159">
            <v>30125849</v>
          </cell>
          <cell r="B159" t="str">
            <v>MEJORAMIENTO CALLE AVENIDA LA PAZ, ANCUD</v>
          </cell>
          <cell r="C159" t="str">
            <v>ANCUD</v>
          </cell>
          <cell r="D159">
            <v>332</v>
          </cell>
          <cell r="E159" t="str">
            <v xml:space="preserve">EJEC </v>
          </cell>
          <cell r="F159" t="str">
            <v>MUN</v>
          </cell>
          <cell r="G159" t="str">
            <v>ISABEL</v>
          </cell>
          <cell r="H159" t="str">
            <v>15,09,2015</v>
          </cell>
          <cell r="I159" t="str">
            <v>30,10,2015</v>
          </cell>
          <cell r="J159" t="str">
            <v>30,10,2015</v>
          </cell>
          <cell r="K159" t="str">
            <v>RESOL 2845/02,11,2015</v>
          </cell>
          <cell r="L159" t="str">
            <v>OF 3992/09,11,2015</v>
          </cell>
          <cell r="M159" t="str">
            <v>en convenio</v>
          </cell>
        </row>
        <row r="160">
          <cell r="A160">
            <v>30134906</v>
          </cell>
          <cell r="B160" t="str">
            <v>REPOSICION PLAZA DE ARMAS, CIUDAD DE PURRANQUE</v>
          </cell>
          <cell r="C160" t="str">
            <v>PURRANQUE</v>
          </cell>
          <cell r="D160">
            <v>1240949</v>
          </cell>
          <cell r="E160" t="str">
            <v>EJEC</v>
          </cell>
          <cell r="F160" t="str">
            <v>MUN</v>
          </cell>
          <cell r="G160" t="str">
            <v>IGNACIO</v>
          </cell>
          <cell r="H160" t="str">
            <v>16,09,2015</v>
          </cell>
          <cell r="I160">
            <v>0</v>
          </cell>
          <cell r="J160">
            <v>0</v>
          </cell>
          <cell r="K160">
            <v>0</v>
          </cell>
          <cell r="L160">
            <v>0</v>
          </cell>
        </row>
        <row r="161">
          <cell r="A161">
            <v>30129925</v>
          </cell>
          <cell r="B161" t="str">
            <v>HABILITACION SUMINISTRO EE. 11 ISLAS DEL ARCHIPIELAGO DE CHILOE</v>
          </cell>
          <cell r="C161" t="str">
            <v>REGIONAL</v>
          </cell>
          <cell r="D161">
            <v>0</v>
          </cell>
          <cell r="E161" t="str">
            <v>MOD PLAZO</v>
          </cell>
          <cell r="F161" t="str">
            <v>SAESA</v>
          </cell>
          <cell r="G161" t="str">
            <v>RENE</v>
          </cell>
          <cell r="H161" t="str">
            <v>17,09,2015</v>
          </cell>
          <cell r="I161">
            <v>0</v>
          </cell>
          <cell r="J161">
            <v>0</v>
          </cell>
          <cell r="K161" t="str">
            <v>RESOL 141/13,10,2015</v>
          </cell>
          <cell r="L161" t="str">
            <v>13,11,2015</v>
          </cell>
          <cell r="M161" t="str">
            <v>en convenio</v>
          </cell>
        </row>
        <row r="162">
          <cell r="A162">
            <v>30135099</v>
          </cell>
          <cell r="B162" t="str">
            <v>HABILITACION SS.EE. SECTOR LAGO CISNE</v>
          </cell>
          <cell r="C162" t="str">
            <v>QUEILEN</v>
          </cell>
          <cell r="D162">
            <v>105700</v>
          </cell>
          <cell r="E162" t="str">
            <v>EJEC</v>
          </cell>
          <cell r="F162" t="str">
            <v>MUN</v>
          </cell>
          <cell r="G162" t="str">
            <v>RENE</v>
          </cell>
          <cell r="H162" t="str">
            <v>21,09,2015</v>
          </cell>
          <cell r="I162" t="str">
            <v>21,09,2015</v>
          </cell>
          <cell r="J162" t="str">
            <v>21,09,2015</v>
          </cell>
          <cell r="K162" t="str">
            <v>RESOL 2408/28,09,2015</v>
          </cell>
          <cell r="L162" t="str">
            <v>OF 3538/29,09,2015</v>
          </cell>
          <cell r="M162" t="str">
            <v>en convenio</v>
          </cell>
        </row>
        <row r="163">
          <cell r="A163">
            <v>30035008</v>
          </cell>
          <cell r="B163" t="str">
            <v>HABILITACION SS.EE. SECTOR PUCHILCO</v>
          </cell>
          <cell r="C163" t="str">
            <v>PUQUELDON</v>
          </cell>
          <cell r="D163">
            <v>163779</v>
          </cell>
          <cell r="E163" t="str">
            <v>EJEC</v>
          </cell>
          <cell r="F163" t="str">
            <v>MUN</v>
          </cell>
          <cell r="G163" t="str">
            <v>RENE</v>
          </cell>
          <cell r="H163" t="str">
            <v>21,09,2015</v>
          </cell>
          <cell r="I163" t="str">
            <v>21,09,2015</v>
          </cell>
          <cell r="J163" t="str">
            <v>21,09,2015</v>
          </cell>
          <cell r="K163" t="str">
            <v>RESOL 2409/28,09,2015</v>
          </cell>
          <cell r="L163" t="str">
            <v>OF 3539/29,09,2015</v>
          </cell>
          <cell r="M163" t="str">
            <v>en convenio</v>
          </cell>
        </row>
        <row r="164">
          <cell r="A164">
            <v>30171924</v>
          </cell>
          <cell r="B164" t="str">
            <v>REPOSICION POSTA RURAL COLONIA PONCE PURRANQUE</v>
          </cell>
          <cell r="C164" t="str">
            <v>PURRANQUE</v>
          </cell>
          <cell r="D164">
            <v>19793</v>
          </cell>
          <cell r="E164" t="str">
            <v>DISEÑO</v>
          </cell>
          <cell r="F164" t="str">
            <v>MUN</v>
          </cell>
          <cell r="G164" t="str">
            <v>IGNACIO</v>
          </cell>
          <cell r="H164" t="str">
            <v>21,09,2015</v>
          </cell>
          <cell r="I164">
            <v>0</v>
          </cell>
          <cell r="J164">
            <v>0</v>
          </cell>
          <cell r="K164" t="str">
            <v>RESOL 2751/26,10,2015</v>
          </cell>
          <cell r="L164" t="str">
            <v>OF3822/27,10,2015</v>
          </cell>
          <cell r="M164" t="str">
            <v>en convenio</v>
          </cell>
        </row>
        <row r="165">
          <cell r="A165">
            <v>30342724</v>
          </cell>
          <cell r="B165" t="str">
            <v>CONSERVACION CAMINO BASICO, RUTA W-609 ETAPA 1</v>
          </cell>
          <cell r="C165" t="str">
            <v>HUALAIHUE</v>
          </cell>
          <cell r="D165">
            <v>1300327</v>
          </cell>
          <cell r="E165" t="str">
            <v>EJEC</v>
          </cell>
          <cell r="F165" t="str">
            <v>MUN</v>
          </cell>
          <cell r="G165" t="str">
            <v>VICTOR</v>
          </cell>
          <cell r="H165" t="str">
            <v>21,09,2015</v>
          </cell>
          <cell r="I165" t="str">
            <v>20,10,2015</v>
          </cell>
          <cell r="J165" t="str">
            <v>20,10,2015</v>
          </cell>
          <cell r="K165" t="str">
            <v>RESOL 2748/26,10,2015</v>
          </cell>
          <cell r="L165" t="str">
            <v>OF3825/27,10,2015</v>
          </cell>
          <cell r="M165" t="str">
            <v>en convenio</v>
          </cell>
        </row>
        <row r="166">
          <cell r="A166">
            <v>30062818</v>
          </cell>
          <cell r="B166" t="str">
            <v>AMPLIACION CESFAM OVEJERIA, OSORNO</v>
          </cell>
          <cell r="C166" t="str">
            <v>OSORNO</v>
          </cell>
          <cell r="D166">
            <v>0</v>
          </cell>
          <cell r="E166" t="str">
            <v>MOD MONTO</v>
          </cell>
          <cell r="F166" t="str">
            <v>MUN</v>
          </cell>
          <cell r="G166" t="str">
            <v>IGNACIO</v>
          </cell>
          <cell r="H166" t="str">
            <v>22,09,2015</v>
          </cell>
          <cell r="I166" t="str">
            <v>26,10,2015</v>
          </cell>
          <cell r="J166" t="str">
            <v>26,10,2015</v>
          </cell>
          <cell r="K166" t="str">
            <v>RESOL 2848/02,11,2015</v>
          </cell>
          <cell r="L166" t="str">
            <v>OF 3995/09,11,2015</v>
          </cell>
          <cell r="M166" t="str">
            <v>en convenio</v>
          </cell>
        </row>
        <row r="167">
          <cell r="A167">
            <v>30131517</v>
          </cell>
          <cell r="B167" t="str">
            <v>CONSTRUCCION SISTEMA DE AGUA POTABLE RURAL EL QUECHE, COCHAMO</v>
          </cell>
          <cell r="C167" t="str">
            <v>COCHAMO</v>
          </cell>
          <cell r="D167">
            <v>0</v>
          </cell>
          <cell r="E167" t="str">
            <v>MOD MONTO</v>
          </cell>
          <cell r="F167" t="str">
            <v>MUN</v>
          </cell>
          <cell r="G167" t="str">
            <v>KARIN</v>
          </cell>
          <cell r="H167" t="str">
            <v>23,09,2015</v>
          </cell>
          <cell r="I167">
            <v>0</v>
          </cell>
          <cell r="J167">
            <v>0</v>
          </cell>
          <cell r="K167" t="str">
            <v>RESOL 2750/26,10,2015</v>
          </cell>
          <cell r="L167" t="str">
            <v>OF 3824/27,10,2015</v>
          </cell>
          <cell r="M167" t="str">
            <v>en convenio</v>
          </cell>
        </row>
        <row r="168">
          <cell r="A168">
            <v>30361282</v>
          </cell>
          <cell r="B168" t="str">
            <v>SERNATUR TRANSFERENCIA DESARROLLO DEL TURISMO DE INTERES ESPECIALES EN CHAITEN</v>
          </cell>
          <cell r="C168" t="str">
            <v>CHAITEN</v>
          </cell>
          <cell r="D168">
            <v>350000</v>
          </cell>
          <cell r="E168" t="str">
            <v>EJEC</v>
          </cell>
          <cell r="F168" t="str">
            <v>SERNATUR</v>
          </cell>
          <cell r="G168" t="str">
            <v>CLAUIDA</v>
          </cell>
          <cell r="H168" t="str">
            <v>24,09,2019</v>
          </cell>
          <cell r="I168">
            <v>0</v>
          </cell>
          <cell r="J168">
            <v>0</v>
          </cell>
          <cell r="K168" t="str">
            <v>RESOL AF 127/28,09,2015</v>
          </cell>
          <cell r="L168" t="str">
            <v>OF 3823/27,10,2015</v>
          </cell>
          <cell r="M168" t="str">
            <v>en convenio</v>
          </cell>
        </row>
        <row r="169">
          <cell r="A169">
            <v>30132159</v>
          </cell>
          <cell r="B169" t="str">
            <v>FERTILIZACION PRADERAS Y APILAMIENTO DE MADERAS MUERTAS PRV.PALENA</v>
          </cell>
          <cell r="C169" t="str">
            <v>PALENA</v>
          </cell>
          <cell r="D169">
            <v>0</v>
          </cell>
          <cell r="E169" t="str">
            <v>MOD PLAZO</v>
          </cell>
          <cell r="F169" t="str">
            <v>INDAP</v>
          </cell>
          <cell r="G169" t="str">
            <v>RENE</v>
          </cell>
          <cell r="H169" t="str">
            <v>25,09,2015</v>
          </cell>
          <cell r="I169">
            <v>0</v>
          </cell>
          <cell r="J169">
            <v>0</v>
          </cell>
          <cell r="K169" t="str">
            <v>RESOL 134/05,10,2015</v>
          </cell>
          <cell r="L169" t="str">
            <v>13,11,2015</v>
          </cell>
          <cell r="M169" t="str">
            <v>en convenio</v>
          </cell>
        </row>
        <row r="170">
          <cell r="A170">
            <v>30414575</v>
          </cell>
          <cell r="B170" t="str">
            <v>ADQUISICION EQUIPOS Y EQUIPAMIENTO ESTAB COMUNA QUEMCHI</v>
          </cell>
          <cell r="C170" t="str">
            <v>QUEMCHI</v>
          </cell>
          <cell r="D170">
            <v>367689</v>
          </cell>
          <cell r="E170" t="str">
            <v>EJEC</v>
          </cell>
          <cell r="F170" t="str">
            <v>MUN</v>
          </cell>
          <cell r="G170" t="str">
            <v>ISABEL</v>
          </cell>
          <cell r="H170" t="str">
            <v>25,09,2015</v>
          </cell>
          <cell r="I170">
            <v>0</v>
          </cell>
          <cell r="J170">
            <v>0</v>
          </cell>
          <cell r="K170">
            <v>0</v>
          </cell>
          <cell r="L170">
            <v>0</v>
          </cell>
        </row>
        <row r="171">
          <cell r="A171">
            <v>30342774</v>
          </cell>
          <cell r="B171" t="str">
            <v>ADQUISICION ILUMINACION PORTATIL PISTA AERÓDROMO DE AYACARA</v>
          </cell>
          <cell r="C171" t="str">
            <v>CHAITEN</v>
          </cell>
          <cell r="D171">
            <v>94115</v>
          </cell>
          <cell r="E171" t="str">
            <v>EQUIP 29</v>
          </cell>
          <cell r="F171" t="str">
            <v>AEROPUERTOS</v>
          </cell>
          <cell r="G171" t="str">
            <v>VICTOR</v>
          </cell>
          <cell r="H171" t="str">
            <v>28,09,2015</v>
          </cell>
          <cell r="I171" t="str">
            <v>13,10,2015</v>
          </cell>
          <cell r="J171" t="str">
            <v>13,10,2015</v>
          </cell>
          <cell r="K171">
            <v>0</v>
          </cell>
          <cell r="L171">
            <v>0</v>
          </cell>
        </row>
        <row r="172">
          <cell r="A172">
            <v>30132159</v>
          </cell>
          <cell r="B172" t="str">
            <v>FERTILIZACION PRADERAS Y APILAMIENTO DE MADERAS MUERTAS PRV.PALENA</v>
          </cell>
          <cell r="C172">
            <v>0</v>
          </cell>
          <cell r="D172">
            <v>0</v>
          </cell>
          <cell r="E172" t="str">
            <v>MOD PLAZO</v>
          </cell>
          <cell r="F172" t="str">
            <v>INDAP</v>
          </cell>
          <cell r="G172" t="str">
            <v>RENE</v>
          </cell>
          <cell r="H172" t="str">
            <v>02,10,2015</v>
          </cell>
          <cell r="I172">
            <v>0</v>
          </cell>
          <cell r="J172">
            <v>0</v>
          </cell>
          <cell r="K172" t="str">
            <v>CONTRALORIA 14,10,2015</v>
          </cell>
          <cell r="L172">
            <v>0</v>
          </cell>
          <cell r="M172" t="str">
            <v>en convenio</v>
          </cell>
        </row>
        <row r="173">
          <cell r="A173">
            <v>30113144</v>
          </cell>
          <cell r="B173" t="str">
            <v xml:space="preserve">TRANSFERENCIA TECNICA PARA EL DESARROLLO DENDROENERGETICO </v>
          </cell>
          <cell r="C173">
            <v>0</v>
          </cell>
          <cell r="D173">
            <v>0</v>
          </cell>
          <cell r="E173" t="str">
            <v>MOD MONTO</v>
          </cell>
          <cell r="F173" t="str">
            <v>CONAF</v>
          </cell>
          <cell r="G173" t="str">
            <v>RENE</v>
          </cell>
          <cell r="H173" t="str">
            <v>02,10,2015</v>
          </cell>
          <cell r="I173" t="str">
            <v>02,10,2015</v>
          </cell>
          <cell r="J173" t="str">
            <v>02,10,2015</v>
          </cell>
          <cell r="K173" t="str">
            <v>CONTRALORIA 14,10,2015</v>
          </cell>
          <cell r="L173">
            <v>0</v>
          </cell>
          <cell r="M173" t="str">
            <v>en convenio</v>
          </cell>
        </row>
        <row r="174">
          <cell r="A174">
            <v>30102059</v>
          </cell>
          <cell r="B174" t="str">
            <v>DIAGNOSTICO PLAN MAESTRO DE AGUAS LLUVIAS DE PUERTO VARAS</v>
          </cell>
          <cell r="C174" t="str">
            <v>PUERTO VARAS</v>
          </cell>
          <cell r="D174">
            <v>0</v>
          </cell>
          <cell r="E174" t="str">
            <v>MOD PLAZO</v>
          </cell>
          <cell r="F174" t="str">
            <v>OO.HH.</v>
          </cell>
          <cell r="G174" t="str">
            <v>PAOLA</v>
          </cell>
          <cell r="H174" t="str">
            <v>05,10,2015</v>
          </cell>
          <cell r="I174" t="str">
            <v>26,10,2015</v>
          </cell>
          <cell r="J174" t="str">
            <v>26,10,2015</v>
          </cell>
          <cell r="K174" t="str">
            <v>RESOL 2776/29,10,2015</v>
          </cell>
          <cell r="L174" t="str">
            <v>ORD 3912/02,11,2015</v>
          </cell>
          <cell r="M174" t="str">
            <v>en convenio</v>
          </cell>
        </row>
        <row r="175">
          <cell r="A175">
            <v>30396237</v>
          </cell>
          <cell r="B175" t="str">
            <v>REPOSICION MAQUINARIA CONSERVACION RED VIAL COMUNA DE CALBUCO</v>
          </cell>
          <cell r="C175" t="str">
            <v>CALBUCO</v>
          </cell>
          <cell r="D175">
            <v>657385</v>
          </cell>
          <cell r="E175" t="str">
            <v>EJEC</v>
          </cell>
          <cell r="F175" t="str">
            <v>MUN</v>
          </cell>
          <cell r="G175" t="str">
            <v>KARIN</v>
          </cell>
          <cell r="H175" t="str">
            <v>06,10,2015</v>
          </cell>
          <cell r="I175">
            <v>0</v>
          </cell>
          <cell r="J175">
            <v>0</v>
          </cell>
          <cell r="K175">
            <v>0</v>
          </cell>
          <cell r="L175">
            <v>0</v>
          </cell>
        </row>
        <row r="176">
          <cell r="A176">
            <v>30354828</v>
          </cell>
          <cell r="B176" t="str">
            <v>ADQUISICION EXCAVADORA PARA LA MUNICIPALIDAD DE HUALAIHUE</v>
          </cell>
          <cell r="C176" t="str">
            <v>HUALAIHUE</v>
          </cell>
          <cell r="D176">
            <v>172337</v>
          </cell>
          <cell r="E176" t="str">
            <v>EQUIP 29</v>
          </cell>
          <cell r="F176" t="str">
            <v>MUN</v>
          </cell>
          <cell r="G176" t="str">
            <v>VICTOR</v>
          </cell>
          <cell r="H176" t="str">
            <v>06,10,2015</v>
          </cell>
          <cell r="I176">
            <v>0</v>
          </cell>
          <cell r="J176">
            <v>0</v>
          </cell>
          <cell r="K176">
            <v>0</v>
          </cell>
          <cell r="L176">
            <v>0</v>
          </cell>
        </row>
        <row r="177">
          <cell r="A177">
            <v>30342023</v>
          </cell>
          <cell r="B177" t="str">
            <v>PROGRAMA CENTRO EMPRENDIEMIENTO DE CHAITEN</v>
          </cell>
          <cell r="C177" t="str">
            <v>CHAITEN</v>
          </cell>
          <cell r="D177">
            <v>189705</v>
          </cell>
          <cell r="E177" t="str">
            <v>EJEC PROGR</v>
          </cell>
          <cell r="F177" t="str">
            <v>SERCOTEC</v>
          </cell>
          <cell r="G177" t="str">
            <v>CLAUDIA</v>
          </cell>
          <cell r="H177">
            <v>0</v>
          </cell>
          <cell r="I177">
            <v>0</v>
          </cell>
          <cell r="J177">
            <v>0</v>
          </cell>
          <cell r="K177" t="str">
            <v>RESOL 2441/02,10,2015</v>
          </cell>
          <cell r="L177" t="str">
            <v>OF 3604/07,10,2015</v>
          </cell>
          <cell r="M177" t="str">
            <v>en convenio</v>
          </cell>
        </row>
        <row r="178">
          <cell r="A178">
            <v>30342773</v>
          </cell>
          <cell r="B178" t="str">
            <v>MEJORAMIENTO RUTA V-69, SECTOR RALUN-COCHAMO, COMUNA COCHAMO</v>
          </cell>
          <cell r="C178" t="str">
            <v>COCHAMO</v>
          </cell>
          <cell r="D178">
            <v>5648425</v>
          </cell>
          <cell r="E178" t="str">
            <v>EJEC</v>
          </cell>
          <cell r="F178" t="str">
            <v>VIALIDAD</v>
          </cell>
          <cell r="G178" t="str">
            <v>PAULY</v>
          </cell>
          <cell r="H178" t="str">
            <v>09,10,2015</v>
          </cell>
          <cell r="I178">
            <v>0</v>
          </cell>
          <cell r="J178">
            <v>0</v>
          </cell>
          <cell r="K178">
            <v>0</v>
          </cell>
          <cell r="L178">
            <v>0</v>
          </cell>
        </row>
        <row r="179">
          <cell r="A179">
            <v>30135233</v>
          </cell>
          <cell r="B179" t="str">
            <v>MEJORAMIENTO CIRCUITO PEATONAL HISTORICO COMUNA PALENA</v>
          </cell>
          <cell r="C179" t="str">
            <v>PALENA</v>
          </cell>
          <cell r="D179">
            <v>38790</v>
          </cell>
          <cell r="E179" t="str">
            <v>DISEÑO</v>
          </cell>
          <cell r="F179" t="str">
            <v>MUN</v>
          </cell>
          <cell r="G179" t="str">
            <v>VICTOR</v>
          </cell>
          <cell r="H179">
            <v>0</v>
          </cell>
          <cell r="I179" t="str">
            <v>13,10,2015</v>
          </cell>
          <cell r="J179" t="str">
            <v>13,10,2015</v>
          </cell>
          <cell r="K179" t="str">
            <v>RESOL 2670/13,10,2015</v>
          </cell>
          <cell r="L179" t="str">
            <v>ORD 3705/19,10,2015</v>
          </cell>
          <cell r="M179" t="str">
            <v>en convenio</v>
          </cell>
        </row>
        <row r="180">
          <cell r="A180">
            <v>30417074</v>
          </cell>
          <cell r="B180" t="str">
            <v>ADQUISICION EQUIPOS Y EQUIPAMIENTO EDUCATIVO PARA ESTAB EDUC PURRANQUE FIE</v>
          </cell>
          <cell r="C180" t="str">
            <v>PURRANQUE</v>
          </cell>
          <cell r="D180">
            <v>460943</v>
          </cell>
          <cell r="E180" t="str">
            <v xml:space="preserve">EJEC </v>
          </cell>
          <cell r="F180" t="str">
            <v>MUN</v>
          </cell>
          <cell r="G180" t="str">
            <v>IGNACIO</v>
          </cell>
          <cell r="H180" t="str">
            <v>13,10,2015</v>
          </cell>
          <cell r="I180">
            <v>0</v>
          </cell>
          <cell r="J180">
            <v>0</v>
          </cell>
          <cell r="K180" t="str">
            <v>RESOL 145/22,10,2015</v>
          </cell>
          <cell r="L180" t="str">
            <v>ORD 4172/24,11,2015</v>
          </cell>
          <cell r="M180" t="str">
            <v>en convenio</v>
          </cell>
        </row>
        <row r="181">
          <cell r="A181">
            <v>30110580</v>
          </cell>
          <cell r="B181" t="str">
            <v>REPOSICION LICEO E INTERNADO ANTULAFKEN DE PUAUCHO</v>
          </cell>
          <cell r="C181" t="str">
            <v>S J COSTA</v>
          </cell>
          <cell r="D181">
            <v>0</v>
          </cell>
          <cell r="E181" t="str">
            <v>MOD MONTO</v>
          </cell>
          <cell r="F181" t="str">
            <v>ARQUI</v>
          </cell>
          <cell r="G181" t="str">
            <v>IGNACIO</v>
          </cell>
          <cell r="H181" t="str">
            <v>13,10,2015</v>
          </cell>
          <cell r="I181" t="str">
            <v>26,10,2015</v>
          </cell>
          <cell r="J181" t="str">
            <v>26,10,2015</v>
          </cell>
          <cell r="K181" t="str">
            <v>RESOL 2777/29,10,2015</v>
          </cell>
          <cell r="L181" t="str">
            <v>ORD 3913/02,11,2015</v>
          </cell>
          <cell r="M181" t="str">
            <v>en convenio</v>
          </cell>
        </row>
        <row r="182">
          <cell r="A182">
            <v>0</v>
          </cell>
          <cell r="B182" t="str">
            <v>FIE LOS MUERMOS</v>
          </cell>
          <cell r="C182">
            <v>0</v>
          </cell>
          <cell r="D182">
            <v>0</v>
          </cell>
          <cell r="E182">
            <v>0</v>
          </cell>
          <cell r="F182">
            <v>0</v>
          </cell>
          <cell r="G182">
            <v>0</v>
          </cell>
          <cell r="H182">
            <v>0</v>
          </cell>
          <cell r="I182">
            <v>0</v>
          </cell>
          <cell r="J182">
            <v>0</v>
          </cell>
          <cell r="K182">
            <v>0</v>
          </cell>
          <cell r="L182" t="str">
            <v>ORD 3703/19,10,2015</v>
          </cell>
        </row>
        <row r="183">
          <cell r="A183">
            <v>30323023</v>
          </cell>
          <cell r="B183" t="str">
            <v>ADQUISICION MAQUINARIA PARA LA PROVINCIA DE PALENA</v>
          </cell>
          <cell r="C183" t="str">
            <v>PALENA</v>
          </cell>
          <cell r="D183">
            <v>1690000</v>
          </cell>
          <cell r="E183" t="str">
            <v>EQUIP 29</v>
          </cell>
          <cell r="F183" t="str">
            <v>VIALIDAD</v>
          </cell>
          <cell r="G183" t="str">
            <v>RENE</v>
          </cell>
          <cell r="H183">
            <v>0</v>
          </cell>
          <cell r="I183">
            <v>0</v>
          </cell>
          <cell r="J183">
            <v>0</v>
          </cell>
          <cell r="K183" t="str">
            <v>RESOL 2672/13,10,2015</v>
          </cell>
          <cell r="L183" t="str">
            <v>ORD 3707/19,10,2015</v>
          </cell>
          <cell r="M183" t="str">
            <v>en convenio</v>
          </cell>
        </row>
        <row r="184">
          <cell r="A184">
            <v>30323022</v>
          </cell>
          <cell r="B184" t="str">
            <v>ADQUISICION PUENTES MECANO PARA PROV PALENA</v>
          </cell>
          <cell r="C184" t="str">
            <v>PROVINCIAL</v>
          </cell>
          <cell r="D184">
            <v>2290000</v>
          </cell>
          <cell r="E184" t="str">
            <v>EQUIP 29</v>
          </cell>
          <cell r="F184" t="str">
            <v>VIALIDAD</v>
          </cell>
          <cell r="G184" t="str">
            <v>RENE</v>
          </cell>
          <cell r="H184">
            <v>0</v>
          </cell>
          <cell r="I184">
            <v>0</v>
          </cell>
          <cell r="J184">
            <v>0</v>
          </cell>
          <cell r="K184" t="str">
            <v>RESOL 2674/13,10,2015</v>
          </cell>
          <cell r="L184" t="str">
            <v>ORD 3706/19,10,2015</v>
          </cell>
          <cell r="M184" t="str">
            <v>en convenio</v>
          </cell>
        </row>
        <row r="185">
          <cell r="A185">
            <v>30342774</v>
          </cell>
          <cell r="B185" t="str">
            <v>ADQUISICION SISTEMA DE ILUMINACION PORTATIL SOLAR AERÓDROMO DE AYACARA</v>
          </cell>
          <cell r="C185" t="str">
            <v>CHAITEN</v>
          </cell>
          <cell r="D185">
            <v>94115</v>
          </cell>
          <cell r="E185" t="str">
            <v>EQUIP 29</v>
          </cell>
          <cell r="F185" t="str">
            <v>AEROPUERTOS</v>
          </cell>
          <cell r="G185" t="str">
            <v xml:space="preserve">VÍCTOR </v>
          </cell>
          <cell r="H185">
            <v>0</v>
          </cell>
          <cell r="I185">
            <v>0</v>
          </cell>
          <cell r="J185">
            <v>0</v>
          </cell>
          <cell r="K185" t="str">
            <v>RESOL 2669/13,10,2015</v>
          </cell>
          <cell r="L185" t="str">
            <v>ORD 3708/19,10,2015</v>
          </cell>
          <cell r="M185" t="str">
            <v>en convenio</v>
          </cell>
        </row>
        <row r="186">
          <cell r="A186">
            <v>30352429</v>
          </cell>
          <cell r="B186" t="str">
            <v>REPOSICION CAMION RECOLECTOR RSD COMUNA PUQUELDON</v>
          </cell>
          <cell r="C186" t="str">
            <v>PUQUELDON</v>
          </cell>
          <cell r="D186">
            <v>104541</v>
          </cell>
          <cell r="E186" t="str">
            <v>EQUIP 29</v>
          </cell>
          <cell r="F186" t="str">
            <v>MUN</v>
          </cell>
          <cell r="G186" t="str">
            <v>GLORIA</v>
          </cell>
          <cell r="H186" t="str">
            <v>20,10,2015</v>
          </cell>
          <cell r="I186" t="str">
            <v>27,10,2015</v>
          </cell>
          <cell r="J186" t="str">
            <v>27,10,2015</v>
          </cell>
          <cell r="K186" t="str">
            <v>RESOL 2778/29,10,2015</v>
          </cell>
          <cell r="L186" t="str">
            <v>ORD 3911/02,11,2015</v>
          </cell>
          <cell r="M186" t="str">
            <v>en convenio</v>
          </cell>
        </row>
        <row r="187">
          <cell r="A187">
            <v>30043932</v>
          </cell>
          <cell r="B187" t="str">
            <v>REPOSICION ESCUELA LOS ARCES OLMOPULLI, COMUNA MAULLIN</v>
          </cell>
          <cell r="C187" t="str">
            <v>MAULLIN</v>
          </cell>
          <cell r="D187">
            <v>24859</v>
          </cell>
          <cell r="E187" t="str">
            <v>EQUIP</v>
          </cell>
          <cell r="F187" t="str">
            <v>MUN</v>
          </cell>
          <cell r="G187" t="str">
            <v>KARIN</v>
          </cell>
          <cell r="H187" t="str">
            <v>20,10,2015</v>
          </cell>
          <cell r="I187" t="str">
            <v>02,11,2015</v>
          </cell>
          <cell r="J187" t="str">
            <v>02,11,2015</v>
          </cell>
          <cell r="K187" t="str">
            <v>RESOL 2846/02,11,2015</v>
          </cell>
          <cell r="L187" t="str">
            <v>OF 3993/09,11,2015</v>
          </cell>
          <cell r="M187" t="str">
            <v>en convenio</v>
          </cell>
        </row>
        <row r="188">
          <cell r="A188">
            <v>30043932</v>
          </cell>
          <cell r="B188" t="str">
            <v>REPOSICION ESCUELA LOS ARCES OLMOPULLI, COMUNA MAULLIN</v>
          </cell>
          <cell r="C188" t="str">
            <v>MAULLIN</v>
          </cell>
          <cell r="D188">
            <v>0</v>
          </cell>
          <cell r="E188" t="str">
            <v>MOD MONTO</v>
          </cell>
          <cell r="F188" t="str">
            <v>MUN</v>
          </cell>
          <cell r="G188" t="str">
            <v>KARIN</v>
          </cell>
          <cell r="H188" t="str">
            <v>20,10,2015</v>
          </cell>
          <cell r="I188" t="str">
            <v>30,10,2015</v>
          </cell>
          <cell r="J188" t="str">
            <v>30,10,2015</v>
          </cell>
          <cell r="K188" t="str">
            <v>RESOL 2920/12,11,2015</v>
          </cell>
          <cell r="L188" t="str">
            <v>OF 4114/18,11,2015</v>
          </cell>
          <cell r="M188" t="str">
            <v>en convenio</v>
          </cell>
        </row>
        <row r="189">
          <cell r="A189">
            <v>30087486</v>
          </cell>
          <cell r="B189" t="str">
            <v>CONSTRUCCION RELLENO SANITARIO LA LAJA</v>
          </cell>
          <cell r="C189" t="str">
            <v>PUERTO VARAS</v>
          </cell>
          <cell r="D189">
            <v>0</v>
          </cell>
          <cell r="E189" t="str">
            <v>MOD MONTO</v>
          </cell>
          <cell r="F189" t="str">
            <v>MUN</v>
          </cell>
          <cell r="G189" t="str">
            <v>KARIN</v>
          </cell>
          <cell r="H189" t="str">
            <v>22,10,2015</v>
          </cell>
          <cell r="I189" t="str">
            <v>05,11,2015</v>
          </cell>
          <cell r="J189" t="str">
            <v>05,11,2015</v>
          </cell>
          <cell r="K189" t="str">
            <v>RESOL 2891/10,11,2015</v>
          </cell>
          <cell r="L189" t="str">
            <v>OF 4030/11,11,2015</v>
          </cell>
          <cell r="M189" t="str">
            <v>en convenio</v>
          </cell>
        </row>
        <row r="190">
          <cell r="A190">
            <v>30085965</v>
          </cell>
          <cell r="B190" t="str">
            <v>HABILITACION MOLINO MACHMAR PARA CENTRO CULTURAL</v>
          </cell>
          <cell r="C190">
            <v>0</v>
          </cell>
          <cell r="D190">
            <v>0</v>
          </cell>
          <cell r="E190">
            <v>0</v>
          </cell>
          <cell r="F190">
            <v>0</v>
          </cell>
          <cell r="G190">
            <v>0</v>
          </cell>
          <cell r="H190">
            <v>0</v>
          </cell>
          <cell r="I190" t="str">
            <v>30,10,2015</v>
          </cell>
          <cell r="J190" t="str">
            <v>30,10,2015</v>
          </cell>
          <cell r="K190" t="str">
            <v>RESOL 2847/02,11,2015</v>
          </cell>
          <cell r="L190" t="str">
            <v>ORD 3953/05,11,2015</v>
          </cell>
          <cell r="M190" t="str">
            <v>en convenio</v>
          </cell>
        </row>
        <row r="191">
          <cell r="A191">
            <v>30074834</v>
          </cell>
          <cell r="B191" t="str">
            <v xml:space="preserve">CONSTRUCCION ALCANTARILLADO Y PLANTA TRATAMIENTO CRUCEO </v>
          </cell>
          <cell r="C191" t="str">
            <v>PURRANQUE</v>
          </cell>
          <cell r="D191">
            <v>0</v>
          </cell>
          <cell r="E191" t="str">
            <v>MOD PLAZO</v>
          </cell>
          <cell r="F191" t="str">
            <v>MUN</v>
          </cell>
          <cell r="G191" t="str">
            <v>OSVALDO</v>
          </cell>
          <cell r="H191" t="str">
            <v>26,10,2015</v>
          </cell>
          <cell r="I191" t="str">
            <v>27,10,2015</v>
          </cell>
          <cell r="J191" t="str">
            <v>27,10,2015</v>
          </cell>
          <cell r="K191">
            <v>0</v>
          </cell>
          <cell r="L191">
            <v>0</v>
          </cell>
        </row>
        <row r="192">
          <cell r="A192">
            <v>30342773</v>
          </cell>
          <cell r="B192" t="str">
            <v>MEJORAMIENTO RUTA V-69 SECTOR RALUN-COCHAMO</v>
          </cell>
          <cell r="C192" t="str">
            <v>COCHAMO</v>
          </cell>
          <cell r="D192">
            <v>5460144</v>
          </cell>
          <cell r="E192" t="str">
            <v>EJEC</v>
          </cell>
          <cell r="F192" t="str">
            <v>VIALIDAD</v>
          </cell>
          <cell r="G192" t="str">
            <v>PAULINA</v>
          </cell>
          <cell r="H192" t="str">
            <v>26,10,2015</v>
          </cell>
          <cell r="I192">
            <v>0</v>
          </cell>
          <cell r="J192">
            <v>0</v>
          </cell>
          <cell r="K192">
            <v>0</v>
          </cell>
          <cell r="L192">
            <v>0</v>
          </cell>
        </row>
        <row r="193">
          <cell r="A193">
            <v>30133125</v>
          </cell>
          <cell r="B193" t="str">
            <v>CONSTRUCCION  ESTADIO MUNICIPAL DE QUEMCHI</v>
          </cell>
          <cell r="C193" t="str">
            <v>QUEMCHI</v>
          </cell>
          <cell r="D193">
            <v>1363079</v>
          </cell>
          <cell r="E193" t="str">
            <v>EJEC</v>
          </cell>
          <cell r="F193" t="str">
            <v>MUN</v>
          </cell>
          <cell r="G193" t="str">
            <v>GLORIA</v>
          </cell>
          <cell r="H193">
            <v>0</v>
          </cell>
          <cell r="I193">
            <v>0</v>
          </cell>
          <cell r="J193">
            <v>0</v>
          </cell>
          <cell r="K193" t="str">
            <v>RESOL 2752/26,10,2015</v>
          </cell>
          <cell r="L193" t="str">
            <v>OF 3827/27,10,2015</v>
          </cell>
          <cell r="M193" t="str">
            <v>en convenio</v>
          </cell>
        </row>
        <row r="194">
          <cell r="A194">
            <v>30119244</v>
          </cell>
          <cell r="B194" t="str">
            <v>TRANSFERENCIA APOYO A LA MITILICULTURA</v>
          </cell>
          <cell r="C194" t="str">
            <v>REGIONAL</v>
          </cell>
          <cell r="D194">
            <v>0</v>
          </cell>
          <cell r="E194" t="str">
            <v>MOD PLAZO</v>
          </cell>
          <cell r="F194" t="str">
            <v>SERCOTEC</v>
          </cell>
          <cell r="G194" t="str">
            <v>RENE</v>
          </cell>
          <cell r="H194">
            <v>0</v>
          </cell>
          <cell r="I194">
            <v>0</v>
          </cell>
          <cell r="J194">
            <v>0</v>
          </cell>
          <cell r="K194" t="str">
            <v>RESOL AF 128/11,08,2015</v>
          </cell>
          <cell r="L194" t="str">
            <v>OF 3821/27,10,2015</v>
          </cell>
          <cell r="M194" t="str">
            <v>en convenio</v>
          </cell>
        </row>
        <row r="195">
          <cell r="A195">
            <v>30125839</v>
          </cell>
          <cell r="B195" t="str">
            <v>MEJORAMIENTO INFRAESTRUCTURA HOSPITAL DE CALBUCO</v>
          </cell>
          <cell r="C195" t="str">
            <v>CALBUCO</v>
          </cell>
          <cell r="D195">
            <v>0</v>
          </cell>
          <cell r="E195" t="str">
            <v>MOD MONTO</v>
          </cell>
          <cell r="F195" t="str">
            <v>S.S.RELONCAVI</v>
          </cell>
          <cell r="G195" t="str">
            <v>KARIN</v>
          </cell>
          <cell r="H195" t="str">
            <v>29,10,2015</v>
          </cell>
          <cell r="I195" t="str">
            <v>09,11,2015</v>
          </cell>
          <cell r="J195" t="str">
            <v>09,11,2015</v>
          </cell>
          <cell r="K195" t="str">
            <v>RESOL 2918/12,11,2015</v>
          </cell>
          <cell r="L195" t="str">
            <v>OF 4113/18,11,2015</v>
          </cell>
          <cell r="M195" t="str">
            <v>en convenio</v>
          </cell>
        </row>
        <row r="196">
          <cell r="A196">
            <v>30214373</v>
          </cell>
          <cell r="B196" t="str">
            <v>REPOSICION CAMIONES COMPACTADORES Y ADQUISICION CONTENEDORES</v>
          </cell>
          <cell r="C196" t="str">
            <v>PURRANQUE</v>
          </cell>
          <cell r="D196">
            <v>437120</v>
          </cell>
          <cell r="E196" t="str">
            <v>EQUIP 29</v>
          </cell>
          <cell r="F196" t="str">
            <v>MUN</v>
          </cell>
          <cell r="G196" t="str">
            <v>IGNACIO</v>
          </cell>
          <cell r="H196" t="str">
            <v>29,10,2015</v>
          </cell>
          <cell r="I196" t="str">
            <v>19,11,2015</v>
          </cell>
          <cell r="J196" t="str">
            <v>19,11,2015</v>
          </cell>
          <cell r="K196" t="str">
            <v>RESOL 027/11,01,2016</v>
          </cell>
          <cell r="L196" t="str">
            <v>OF 221/12,01,2016</v>
          </cell>
          <cell r="M196" t="str">
            <v>en convenio</v>
          </cell>
        </row>
        <row r="197">
          <cell r="A197">
            <v>0</v>
          </cell>
          <cell r="B197" t="str">
            <v xml:space="preserve"> 2 PROGRAMAS FOSIS</v>
          </cell>
          <cell r="C197">
            <v>0</v>
          </cell>
          <cell r="D197">
            <v>0</v>
          </cell>
          <cell r="E197" t="str">
            <v>MOD</v>
          </cell>
          <cell r="F197" t="str">
            <v>FOSIS</v>
          </cell>
          <cell r="G197" t="str">
            <v>MAZUELA</v>
          </cell>
          <cell r="H197">
            <v>0</v>
          </cell>
          <cell r="I197" t="str">
            <v>02,11,2015</v>
          </cell>
          <cell r="J197" t="str">
            <v>02,11,2015</v>
          </cell>
          <cell r="K197">
            <v>0</v>
          </cell>
          <cell r="L197">
            <v>0</v>
          </cell>
        </row>
        <row r="198">
          <cell r="A198">
            <v>30132249</v>
          </cell>
          <cell r="B198" t="str">
            <v>ADQUIS EQ RED TELEMEDICINA Y EQUIP BASICO R. MEDICAS PCIA PALENA</v>
          </cell>
          <cell r="C198" t="str">
            <v>PALENA</v>
          </cell>
          <cell r="D198">
            <v>0</v>
          </cell>
          <cell r="E198" t="str">
            <v>MOD MONTO</v>
          </cell>
          <cell r="F198" t="str">
            <v>S,SALUD RELONCAVI</v>
          </cell>
          <cell r="G198" t="str">
            <v>VICTOR</v>
          </cell>
          <cell r="H198" t="str">
            <v>02,11,2015</v>
          </cell>
          <cell r="I198">
            <v>0</v>
          </cell>
          <cell r="J198">
            <v>0</v>
          </cell>
          <cell r="K198" t="str">
            <v>RESOL 2977/19,11,2015</v>
          </cell>
          <cell r="L198" t="str">
            <v>OF 4228/26,11,2015</v>
          </cell>
          <cell r="M198" t="str">
            <v>en convenio</v>
          </cell>
        </row>
        <row r="199">
          <cell r="A199">
            <v>30158072</v>
          </cell>
          <cell r="B199" t="str">
            <v>MEJORAMIENTO HOSPITAL PUERTO OCTAY</v>
          </cell>
          <cell r="C199" t="str">
            <v>PUERTO OCTAY</v>
          </cell>
          <cell r="D199">
            <v>0</v>
          </cell>
          <cell r="E199" t="str">
            <v>MOD MONTO</v>
          </cell>
          <cell r="F199" t="str">
            <v>S.SALUD OSORNO</v>
          </cell>
          <cell r="G199" t="str">
            <v>OSVALDO</v>
          </cell>
          <cell r="H199" t="str">
            <v>05,11,2015</v>
          </cell>
          <cell r="I199" t="str">
            <v>09,12,2015</v>
          </cell>
          <cell r="J199" t="str">
            <v>09,12,2015</v>
          </cell>
          <cell r="K199">
            <v>0</v>
          </cell>
          <cell r="L199">
            <v>0</v>
          </cell>
        </row>
        <row r="200">
          <cell r="A200">
            <v>30108787</v>
          </cell>
          <cell r="B200" t="str">
            <v>REPOSICION PTAS Y REDES DE AP Y ALCANTARILLADO CAÑITAS</v>
          </cell>
          <cell r="C200" t="str">
            <v>LOS MUERMOS</v>
          </cell>
          <cell r="D200">
            <v>217945</v>
          </cell>
          <cell r="E200" t="str">
            <v>CONVENIO</v>
          </cell>
          <cell r="F200" t="str">
            <v>MUN</v>
          </cell>
          <cell r="G200" t="str">
            <v>PAULINA</v>
          </cell>
          <cell r="H200">
            <v>0</v>
          </cell>
          <cell r="I200" t="str">
            <v>19,11,2015</v>
          </cell>
          <cell r="J200" t="str">
            <v>19,11,2015</v>
          </cell>
          <cell r="K200">
            <v>0</v>
          </cell>
          <cell r="L200">
            <v>0</v>
          </cell>
        </row>
        <row r="201">
          <cell r="A201">
            <v>30115427</v>
          </cell>
          <cell r="B201" t="str">
            <v>REPOSICION ESCUELA EDUARDO FREI MJONTALVA DE PALQUI</v>
          </cell>
          <cell r="C201" t="str">
            <v>CURACO DE VELEZ</v>
          </cell>
          <cell r="D201">
            <v>0</v>
          </cell>
          <cell r="E201" t="str">
            <v>MOD MONTO</v>
          </cell>
          <cell r="F201" t="str">
            <v>MUN</v>
          </cell>
          <cell r="G201" t="str">
            <v>GLORIA</v>
          </cell>
          <cell r="H201" t="str">
            <v>09,11,2015</v>
          </cell>
          <cell r="I201" t="str">
            <v>19,11,2015</v>
          </cell>
          <cell r="J201" t="str">
            <v>19,11,2015</v>
          </cell>
          <cell r="K201" t="str">
            <v>RESOL 3052/30,11,2015</v>
          </cell>
          <cell r="L201" t="str">
            <v>OF 4314/30,11,2015</v>
          </cell>
          <cell r="M201" t="str">
            <v>en convenio</v>
          </cell>
        </row>
        <row r="202">
          <cell r="A202">
            <v>30126943</v>
          </cell>
          <cell r="B202" t="str">
            <v>MEJORAMIENTO HOSPITAL DE RIO NEGRO</v>
          </cell>
          <cell r="C202" t="str">
            <v>RIO NEGRO</v>
          </cell>
          <cell r="D202">
            <v>0</v>
          </cell>
          <cell r="E202" t="str">
            <v>MOD MONTO</v>
          </cell>
          <cell r="F202" t="str">
            <v>S.SALUD OSORNO</v>
          </cell>
          <cell r="G202" t="str">
            <v>IGNACIO</v>
          </cell>
          <cell r="H202" t="str">
            <v>09,11,2015</v>
          </cell>
          <cell r="I202" t="str">
            <v>19,11,2015</v>
          </cell>
          <cell r="J202" t="str">
            <v>19,11,2015</v>
          </cell>
          <cell r="K202" t="str">
            <v>RESOL 3053/17,11,2015</v>
          </cell>
          <cell r="L202" t="str">
            <v>OF 4315/30,11,2015</v>
          </cell>
          <cell r="M202" t="str">
            <v>en convenio</v>
          </cell>
        </row>
        <row r="203">
          <cell r="A203">
            <v>30118605</v>
          </cell>
          <cell r="B203" t="str">
            <v>MEJORAMIENTO CALLE KAMPEE HEEREN, CAICUMEO COMUNA DE ANCUD</v>
          </cell>
          <cell r="C203" t="str">
            <v>ANCUD</v>
          </cell>
          <cell r="D203">
            <v>0</v>
          </cell>
          <cell r="E203" t="str">
            <v>MOD MONTO</v>
          </cell>
          <cell r="F203" t="str">
            <v>MUN</v>
          </cell>
          <cell r="G203" t="str">
            <v>GLORIA</v>
          </cell>
          <cell r="H203" t="str">
            <v>10,11,2015</v>
          </cell>
          <cell r="I203" t="str">
            <v>19,11,2015</v>
          </cell>
          <cell r="J203" t="str">
            <v>19,11,2015</v>
          </cell>
          <cell r="K203" t="str">
            <v>RESOL 3050/25,11,2015</v>
          </cell>
          <cell r="L203" t="str">
            <v>OF 4316/30,11,2015</v>
          </cell>
          <cell r="M203" t="str">
            <v>en convenio</v>
          </cell>
        </row>
        <row r="204">
          <cell r="A204">
            <v>30361522</v>
          </cell>
          <cell r="B204" t="str">
            <v>CONSERVACION 23,85 Kms CAMINOS RURALES LOS MUERMOS</v>
          </cell>
          <cell r="C204" t="str">
            <v>LOS MUERMOS</v>
          </cell>
          <cell r="D204">
            <v>458623</v>
          </cell>
          <cell r="E204" t="str">
            <v>EJEC CIRC 33</v>
          </cell>
          <cell r="F204" t="str">
            <v>MUN</v>
          </cell>
          <cell r="G204" t="str">
            <v>PAULY</v>
          </cell>
          <cell r="H204" t="str">
            <v>11,11,2015</v>
          </cell>
          <cell r="I204">
            <v>0</v>
          </cell>
          <cell r="J204">
            <v>0</v>
          </cell>
          <cell r="K204">
            <v>0</v>
          </cell>
          <cell r="L204">
            <v>0</v>
          </cell>
        </row>
        <row r="205">
          <cell r="A205">
            <v>30136060</v>
          </cell>
          <cell r="B205" t="str">
            <v>CONSTRUCCION DEFENSAS FLUVIALES RIO BLANCO EN CHAITEN SUR, PALENA</v>
          </cell>
          <cell r="C205" t="str">
            <v>PALENA</v>
          </cell>
          <cell r="D205">
            <v>2118326</v>
          </cell>
          <cell r="E205" t="str">
            <v>EJEC</v>
          </cell>
          <cell r="F205" t="str">
            <v>OO.HH.</v>
          </cell>
          <cell r="G205" t="str">
            <v>VICTOR</v>
          </cell>
          <cell r="H205" t="str">
            <v>12,11,2012</v>
          </cell>
          <cell r="I205">
            <v>0</v>
          </cell>
          <cell r="J205">
            <v>0</v>
          </cell>
          <cell r="K205">
            <v>0</v>
          </cell>
          <cell r="L205">
            <v>0</v>
          </cell>
        </row>
        <row r="206">
          <cell r="A206">
            <v>30118582</v>
          </cell>
          <cell r="B206" t="str">
            <v>HABILITACION SS.EE. SECTOR YALDAD</v>
          </cell>
          <cell r="C206" t="str">
            <v>QUELLON</v>
          </cell>
          <cell r="D206">
            <v>88823</v>
          </cell>
          <cell r="E206" t="str">
            <v>EJEC</v>
          </cell>
          <cell r="F206" t="str">
            <v>MUN</v>
          </cell>
          <cell r="G206" t="str">
            <v>RENE</v>
          </cell>
          <cell r="H206" t="str">
            <v>12,11,2015</v>
          </cell>
          <cell r="I206">
            <v>0</v>
          </cell>
          <cell r="J206">
            <v>0</v>
          </cell>
          <cell r="K206" t="str">
            <v>RESOL 2867/09,11,2015</v>
          </cell>
          <cell r="L206" t="str">
            <v>OF 4015/09,11,2015</v>
          </cell>
          <cell r="M206" t="str">
            <v>en convenio</v>
          </cell>
        </row>
        <row r="207">
          <cell r="A207">
            <v>30135459</v>
          </cell>
          <cell r="B207" t="str">
            <v>TRANSF INVERSION EN LA MIPE DEL MEJILLON CHILENO</v>
          </cell>
          <cell r="C207" t="str">
            <v>REGIONAL</v>
          </cell>
          <cell r="D207">
            <v>0</v>
          </cell>
          <cell r="E207">
            <v>0</v>
          </cell>
          <cell r="F207">
            <v>0</v>
          </cell>
          <cell r="G207">
            <v>0</v>
          </cell>
          <cell r="H207">
            <v>0</v>
          </cell>
          <cell r="I207">
            <v>0</v>
          </cell>
          <cell r="J207">
            <v>0</v>
          </cell>
          <cell r="K207" t="str">
            <v>RESOL 142/15,10,2015</v>
          </cell>
          <cell r="L207" t="str">
            <v>13,11,2015</v>
          </cell>
          <cell r="M207" t="str">
            <v>en convenio</v>
          </cell>
        </row>
        <row r="208">
          <cell r="A208">
            <v>30391072</v>
          </cell>
          <cell r="B208" t="str">
            <v>ADQUISICION INMUEBLE PARA JUZGADO POLICIA LOCAL DE ANCUD</v>
          </cell>
          <cell r="C208" t="str">
            <v>ANCUD</v>
          </cell>
          <cell r="D208">
            <v>149020</v>
          </cell>
          <cell r="E208" t="str">
            <v>EQUIP 29</v>
          </cell>
          <cell r="F208" t="str">
            <v>MUN</v>
          </cell>
          <cell r="G208" t="str">
            <v>ISABEL</v>
          </cell>
          <cell r="H208" t="str">
            <v>16,11,2015</v>
          </cell>
          <cell r="I208">
            <v>0</v>
          </cell>
          <cell r="J208">
            <v>0</v>
          </cell>
          <cell r="K208">
            <v>0</v>
          </cell>
          <cell r="L208">
            <v>0</v>
          </cell>
        </row>
        <row r="209">
          <cell r="A209">
            <v>30073647</v>
          </cell>
          <cell r="B209" t="str">
            <v>REPOSICION PARCIAL LICEO FRAY PABLO DE ROYO SAN PABLO</v>
          </cell>
          <cell r="C209" t="str">
            <v>SAN PABLO</v>
          </cell>
          <cell r="D209">
            <v>0</v>
          </cell>
          <cell r="E209" t="str">
            <v>MOD MONTO EQUIP</v>
          </cell>
          <cell r="F209" t="str">
            <v>MUN</v>
          </cell>
          <cell r="G209" t="str">
            <v>IGNACIO</v>
          </cell>
          <cell r="H209" t="str">
            <v>17,11,2015</v>
          </cell>
          <cell r="I209">
            <v>0</v>
          </cell>
          <cell r="J209">
            <v>0</v>
          </cell>
          <cell r="K209">
            <v>0</v>
          </cell>
          <cell r="L209">
            <v>0</v>
          </cell>
        </row>
        <row r="210">
          <cell r="A210">
            <v>30129384</v>
          </cell>
          <cell r="B210" t="str">
            <v>CONSTRUCCION CENTRO REFERENCIA Y DIAGNOSTICO MEDICO, OSORNO</v>
          </cell>
          <cell r="C210" t="str">
            <v>OSORNO</v>
          </cell>
          <cell r="D210">
            <v>2624260</v>
          </cell>
          <cell r="E210" t="str">
            <v>EJEC OBRAS</v>
          </cell>
          <cell r="F210" t="str">
            <v>MUN</v>
          </cell>
          <cell r="G210" t="str">
            <v>IGNACIO</v>
          </cell>
          <cell r="H210" t="str">
            <v>18,11,2015</v>
          </cell>
          <cell r="I210">
            <v>0</v>
          </cell>
          <cell r="J210">
            <v>0</v>
          </cell>
          <cell r="K210" t="str">
            <v>ENVIADO A FIRMA A jorge bravo</v>
          </cell>
          <cell r="L210">
            <v>0</v>
          </cell>
          <cell r="M210" t="str">
            <v>en convenio</v>
          </cell>
        </row>
        <row r="211">
          <cell r="A211">
            <v>30067012</v>
          </cell>
          <cell r="B211" t="str">
            <v>REPOSICION PARCIAL LICEO LAS AMERICAS DE ENTRE LAGOS</v>
          </cell>
          <cell r="C211" t="str">
            <v>PUYEHUE</v>
          </cell>
          <cell r="D211">
            <v>2171582</v>
          </cell>
          <cell r="E211" t="str">
            <v>EJEC OBRAS</v>
          </cell>
          <cell r="F211" t="str">
            <v>MUN</v>
          </cell>
          <cell r="G211" t="str">
            <v>IGNACIO</v>
          </cell>
          <cell r="H211" t="str">
            <v>18,11,2015</v>
          </cell>
          <cell r="I211">
            <v>0</v>
          </cell>
          <cell r="J211">
            <v>0</v>
          </cell>
          <cell r="K211">
            <v>0</v>
          </cell>
          <cell r="L211">
            <v>0</v>
          </cell>
        </row>
        <row r="212">
          <cell r="A212">
            <v>30417032</v>
          </cell>
          <cell r="B212" t="str">
            <v>ADQUISICION DE MODULOS PARA OFICINAS MUNICIPALES PROVISORIAS</v>
          </cell>
          <cell r="C212" t="str">
            <v>S J COSTA</v>
          </cell>
          <cell r="D212">
            <v>72233</v>
          </cell>
          <cell r="E212" t="str">
            <v>EQUIP 29</v>
          </cell>
          <cell r="F212" t="str">
            <v>MUN</v>
          </cell>
          <cell r="G212" t="str">
            <v>IGNACIO</v>
          </cell>
          <cell r="H212" t="str">
            <v>03,12,2015</v>
          </cell>
          <cell r="I212">
            <v>0</v>
          </cell>
          <cell r="J212">
            <v>0</v>
          </cell>
          <cell r="K212">
            <v>0</v>
          </cell>
          <cell r="L212">
            <v>0</v>
          </cell>
        </row>
        <row r="213">
          <cell r="A213">
            <v>30136136</v>
          </cell>
          <cell r="B213" t="str">
            <v>PROGRAMA YO EMPRENDO PARA PERSONAS CON DISCAPACIDAD REGION DE LOS LAGOS</v>
          </cell>
          <cell r="C213" t="str">
            <v>REGIONAL</v>
          </cell>
          <cell r="D213">
            <v>0</v>
          </cell>
          <cell r="E213" t="str">
            <v>MOD</v>
          </cell>
          <cell r="F213" t="str">
            <v>FOSIS</v>
          </cell>
          <cell r="G213" t="str">
            <v>RENE</v>
          </cell>
          <cell r="H213">
            <v>0</v>
          </cell>
          <cell r="I213">
            <v>0</v>
          </cell>
          <cell r="J213">
            <v>0</v>
          </cell>
          <cell r="K213" t="str">
            <v>RESOL 3049/25,11,2015</v>
          </cell>
          <cell r="L213" t="str">
            <v>OF 4317/30,11,2015</v>
          </cell>
          <cell r="M213" t="str">
            <v>en convenio</v>
          </cell>
        </row>
        <row r="214">
          <cell r="A214">
            <v>30083781</v>
          </cell>
          <cell r="B214" t="str">
            <v>DIAGNOSTICO SISTEMA FORTIFICACIONES DE ANCUD</v>
          </cell>
          <cell r="C214" t="str">
            <v>ANCUD</v>
          </cell>
          <cell r="D214">
            <v>0</v>
          </cell>
          <cell r="E214" t="str">
            <v>MOD PLAZO</v>
          </cell>
          <cell r="F214" t="str">
            <v>ARQ</v>
          </cell>
          <cell r="G214" t="str">
            <v>GLORIA</v>
          </cell>
          <cell r="H214" t="str">
            <v>04,12,2015</v>
          </cell>
          <cell r="I214" t="str">
            <v>22,12,2015</v>
          </cell>
          <cell r="J214" t="str">
            <v>22,12,2015</v>
          </cell>
          <cell r="K214">
            <v>0</v>
          </cell>
          <cell r="L214">
            <v>0</v>
          </cell>
        </row>
        <row r="215">
          <cell r="A215">
            <v>30234773</v>
          </cell>
          <cell r="B215" t="str">
            <v>RED GESTION PYMES LOS LAGOS</v>
          </cell>
          <cell r="C215" t="str">
            <v>REGIONAL</v>
          </cell>
          <cell r="D215">
            <v>0</v>
          </cell>
          <cell r="E215" t="str">
            <v>MOD PLAZO</v>
          </cell>
          <cell r="F215" t="str">
            <v>UACH</v>
          </cell>
          <cell r="G215" t="str">
            <v>J.C.DUHALDE</v>
          </cell>
          <cell r="H215" t="str">
            <v>07,08,2015</v>
          </cell>
          <cell r="I215">
            <v>0</v>
          </cell>
          <cell r="J215">
            <v>0</v>
          </cell>
          <cell r="K215">
            <v>0</v>
          </cell>
          <cell r="L215">
            <v>0</v>
          </cell>
        </row>
        <row r="216">
          <cell r="A216">
            <v>30101926</v>
          </cell>
          <cell r="B216" t="str">
            <v>HABILITACION CARPETA SINTETICA ESTADIO MUNICIPAL DE DALCAHUE</v>
          </cell>
          <cell r="C216" t="str">
            <v>DALCAHUE</v>
          </cell>
          <cell r="D216">
            <v>0</v>
          </cell>
          <cell r="E216" t="str">
            <v>RESCILIACION</v>
          </cell>
          <cell r="F216" t="str">
            <v>MUN</v>
          </cell>
          <cell r="G216" t="str">
            <v>GLORIA</v>
          </cell>
          <cell r="H216" t="str">
            <v>16,12,2015</v>
          </cell>
          <cell r="I216">
            <v>0</v>
          </cell>
          <cell r="J216">
            <v>0</v>
          </cell>
          <cell r="K216">
            <v>0</v>
          </cell>
          <cell r="L216">
            <v>0</v>
          </cell>
        </row>
        <row r="217">
          <cell r="A217">
            <v>30151422</v>
          </cell>
          <cell r="B217" t="str">
            <v>REPOSICION CARRO PORTA ESCALA 4 CIA BOMBEROS</v>
          </cell>
          <cell r="C217" t="str">
            <v>PUERTO MONTT</v>
          </cell>
          <cell r="D217">
            <v>0</v>
          </cell>
          <cell r="E217" t="str">
            <v>MOD MONTO</v>
          </cell>
          <cell r="F217" t="str">
            <v>J.N.BOMBEROS</v>
          </cell>
          <cell r="G217" t="str">
            <v>PAULY</v>
          </cell>
          <cell r="H217" t="str">
            <v>16,12,2015</v>
          </cell>
          <cell r="I217">
            <v>0</v>
          </cell>
          <cell r="J217">
            <v>0</v>
          </cell>
          <cell r="K217">
            <v>0</v>
          </cell>
          <cell r="L217">
            <v>0</v>
          </cell>
        </row>
        <row r="218">
          <cell r="A218">
            <v>20132784</v>
          </cell>
          <cell r="B218" t="str">
            <v>CONSTRUCCION ALCANTARILLADO Y PTAS LOCALIDAD PILMAIQUEN</v>
          </cell>
          <cell r="C218" t="str">
            <v>PUYEHUE</v>
          </cell>
          <cell r="D218">
            <v>0</v>
          </cell>
          <cell r="E218" t="str">
            <v>MOD PLAZO</v>
          </cell>
          <cell r="F218" t="str">
            <v>MUN</v>
          </cell>
          <cell r="G218" t="str">
            <v>IGNACIO</v>
          </cell>
          <cell r="H218" t="str">
            <v>17,12,2015</v>
          </cell>
          <cell r="I218">
            <v>0</v>
          </cell>
          <cell r="J218">
            <v>0</v>
          </cell>
          <cell r="K218">
            <v>0</v>
          </cell>
          <cell r="L218">
            <v>0</v>
          </cell>
        </row>
        <row r="219">
          <cell r="A219">
            <v>30119224</v>
          </cell>
          <cell r="B219" t="str">
            <v>FOMENTO A LA AGRICULTURA SUSTENTABLE Y ORGANICA EN PEQUEÑOS PRODUCTORES</v>
          </cell>
          <cell r="C219" t="str">
            <v>REGIONAL</v>
          </cell>
          <cell r="D219">
            <v>0</v>
          </cell>
          <cell r="E219" t="str">
            <v>MOD PLAZO</v>
          </cell>
          <cell r="F219" t="str">
            <v>SEREMI AGRIC</v>
          </cell>
          <cell r="G219" t="str">
            <v>RENE</v>
          </cell>
          <cell r="H219" t="str">
            <v>22,12,2015</v>
          </cell>
          <cell r="I219">
            <v>0</v>
          </cell>
          <cell r="J219">
            <v>0</v>
          </cell>
          <cell r="K219">
            <v>0</v>
          </cell>
          <cell r="L219">
            <v>0</v>
          </cell>
        </row>
        <row r="220">
          <cell r="A220">
            <v>0</v>
          </cell>
          <cell r="B220">
            <v>0</v>
          </cell>
          <cell r="C220">
            <v>0</v>
          </cell>
          <cell r="D220">
            <v>0</v>
          </cell>
          <cell r="E220">
            <v>0</v>
          </cell>
          <cell r="F220">
            <v>0</v>
          </cell>
          <cell r="G220">
            <v>0</v>
          </cell>
          <cell r="H220">
            <v>0</v>
          </cell>
          <cell r="I220">
            <v>0</v>
          </cell>
          <cell r="J220">
            <v>0</v>
          </cell>
          <cell r="K220">
            <v>0</v>
          </cell>
          <cell r="L220">
            <v>0</v>
          </cell>
        </row>
        <row r="221">
          <cell r="A221">
            <v>0</v>
          </cell>
          <cell r="B221">
            <v>0</v>
          </cell>
          <cell r="C221">
            <v>0</v>
          </cell>
          <cell r="D221">
            <v>0</v>
          </cell>
          <cell r="E221">
            <v>0</v>
          </cell>
          <cell r="F221">
            <v>0</v>
          </cell>
          <cell r="G221">
            <v>0</v>
          </cell>
          <cell r="H221">
            <v>0</v>
          </cell>
          <cell r="I221">
            <v>0</v>
          </cell>
          <cell r="J221">
            <v>0</v>
          </cell>
          <cell r="K221">
            <v>0</v>
          </cell>
          <cell r="L221">
            <v>0</v>
          </cell>
        </row>
        <row r="222">
          <cell r="A222">
            <v>0</v>
          </cell>
          <cell r="B222">
            <v>0</v>
          </cell>
          <cell r="C222">
            <v>0</v>
          </cell>
          <cell r="D222">
            <v>0</v>
          </cell>
          <cell r="E222">
            <v>0</v>
          </cell>
          <cell r="F222">
            <v>0</v>
          </cell>
          <cell r="G222">
            <v>0</v>
          </cell>
          <cell r="H222">
            <v>0</v>
          </cell>
          <cell r="I222">
            <v>0</v>
          </cell>
          <cell r="J222">
            <v>0</v>
          </cell>
          <cell r="K222">
            <v>0</v>
          </cell>
          <cell r="L222">
            <v>0</v>
          </cell>
        </row>
        <row r="223">
          <cell r="A223">
            <v>0</v>
          </cell>
          <cell r="B223">
            <v>0</v>
          </cell>
          <cell r="C223">
            <v>0</v>
          </cell>
          <cell r="D223">
            <v>0</v>
          </cell>
          <cell r="E223">
            <v>0</v>
          </cell>
          <cell r="F223">
            <v>0</v>
          </cell>
          <cell r="G223">
            <v>0</v>
          </cell>
          <cell r="H223">
            <v>0</v>
          </cell>
          <cell r="I223">
            <v>0</v>
          </cell>
          <cell r="J223">
            <v>0</v>
          </cell>
          <cell r="K223">
            <v>0</v>
          </cell>
          <cell r="L223">
            <v>0</v>
          </cell>
        </row>
        <row r="224">
          <cell r="A224">
            <v>0</v>
          </cell>
          <cell r="B224">
            <v>0</v>
          </cell>
          <cell r="C224">
            <v>0</v>
          </cell>
          <cell r="D224">
            <v>0</v>
          </cell>
          <cell r="E224">
            <v>0</v>
          </cell>
          <cell r="F224">
            <v>0</v>
          </cell>
          <cell r="G224">
            <v>0</v>
          </cell>
          <cell r="H224">
            <v>0</v>
          </cell>
          <cell r="I224">
            <v>0</v>
          </cell>
          <cell r="J224">
            <v>0</v>
          </cell>
          <cell r="K224">
            <v>0</v>
          </cell>
          <cell r="L224">
            <v>0</v>
          </cell>
        </row>
        <row r="225">
          <cell r="A225">
            <v>0</v>
          </cell>
          <cell r="B225">
            <v>0</v>
          </cell>
          <cell r="C225">
            <v>0</v>
          </cell>
          <cell r="D225">
            <v>0</v>
          </cell>
          <cell r="E225">
            <v>0</v>
          </cell>
          <cell r="F225">
            <v>0</v>
          </cell>
          <cell r="G225">
            <v>0</v>
          </cell>
          <cell r="H225">
            <v>0</v>
          </cell>
          <cell r="I225">
            <v>0</v>
          </cell>
          <cell r="J225">
            <v>0</v>
          </cell>
          <cell r="K225">
            <v>0</v>
          </cell>
          <cell r="L225">
            <v>0</v>
          </cell>
        </row>
        <row r="226">
          <cell r="A226">
            <v>0</v>
          </cell>
          <cell r="B226">
            <v>0</v>
          </cell>
          <cell r="C226">
            <v>0</v>
          </cell>
          <cell r="D226">
            <v>0</v>
          </cell>
          <cell r="E226">
            <v>0</v>
          </cell>
          <cell r="F226">
            <v>0</v>
          </cell>
          <cell r="G226">
            <v>0</v>
          </cell>
          <cell r="H226">
            <v>0</v>
          </cell>
          <cell r="I226">
            <v>0</v>
          </cell>
          <cell r="J226">
            <v>0</v>
          </cell>
          <cell r="K226">
            <v>0</v>
          </cell>
          <cell r="L226">
            <v>0</v>
          </cell>
        </row>
        <row r="227">
          <cell r="A227">
            <v>0</v>
          </cell>
          <cell r="B227">
            <v>0</v>
          </cell>
          <cell r="C227">
            <v>0</v>
          </cell>
          <cell r="D227">
            <v>0</v>
          </cell>
          <cell r="E227">
            <v>0</v>
          </cell>
          <cell r="F227">
            <v>0</v>
          </cell>
          <cell r="G227">
            <v>0</v>
          </cell>
          <cell r="H227">
            <v>0</v>
          </cell>
          <cell r="I227">
            <v>0</v>
          </cell>
          <cell r="J227">
            <v>0</v>
          </cell>
          <cell r="K227">
            <v>0</v>
          </cell>
          <cell r="L227">
            <v>0</v>
          </cell>
        </row>
        <row r="228">
          <cell r="A228">
            <v>0</v>
          </cell>
          <cell r="B228">
            <v>0</v>
          </cell>
          <cell r="C228">
            <v>0</v>
          </cell>
          <cell r="D228">
            <v>0</v>
          </cell>
          <cell r="E228">
            <v>0</v>
          </cell>
          <cell r="F228">
            <v>0</v>
          </cell>
          <cell r="G228">
            <v>0</v>
          </cell>
          <cell r="H228">
            <v>0</v>
          </cell>
          <cell r="I228">
            <v>0</v>
          </cell>
          <cell r="J228">
            <v>0</v>
          </cell>
          <cell r="K228">
            <v>0</v>
          </cell>
          <cell r="L228">
            <v>0</v>
          </cell>
        </row>
      </sheetData>
      <sheetData sheetId="31"/>
      <sheetData sheetId="32"/>
      <sheetData sheetId="33"/>
      <sheetData sheetId="34"/>
      <sheetData sheetId="35">
        <row r="2">
          <cell r="F2" t="str">
            <v>30130383-EJECUCION</v>
          </cell>
          <cell r="G2" t="str">
            <v>HABILITACION SS EE SECTOR SAN ANTONIO EL TEPUAL - PUERTO MONTT</v>
          </cell>
          <cell r="H2">
            <v>76827</v>
          </cell>
          <cell r="I2">
            <v>6456</v>
          </cell>
          <cell r="J2">
            <v>0</v>
          </cell>
          <cell r="K2">
            <v>0</v>
          </cell>
        </row>
        <row r="3">
          <cell r="F3" t="str">
            <v>30130451-EJECUCION</v>
          </cell>
          <cell r="G3" t="str">
            <v>MEJORAMIENTO 03 CALLES LOCALIDAD DE PARGA, FRESIA</v>
          </cell>
          <cell r="H3">
            <v>547328</v>
          </cell>
          <cell r="I3">
            <v>105300</v>
          </cell>
          <cell r="J3" t="str">
            <v>OT</v>
          </cell>
          <cell r="K3" t="str">
            <v>RS</v>
          </cell>
        </row>
        <row r="4">
          <cell r="F4" t="str">
            <v>30064230-EJECUCION</v>
          </cell>
          <cell r="G4" t="str">
            <v>REPOSICION ESTADIO EWALDO KLEIN DE PUERTO VARAS</v>
          </cell>
          <cell r="H4">
            <v>2741175</v>
          </cell>
          <cell r="I4">
            <v>1597124</v>
          </cell>
          <cell r="J4" t="str">
            <v>RS</v>
          </cell>
          <cell r="K4" t="str">
            <v>RS</v>
          </cell>
        </row>
        <row r="5">
          <cell r="F5" t="str">
            <v>30289475-EJECUCION</v>
          </cell>
          <cell r="G5" t="str">
            <v>CONSTRUCCION SERVICIO APR SAN CARLOS</v>
          </cell>
          <cell r="H5">
            <v>920131</v>
          </cell>
          <cell r="I5">
            <v>315147</v>
          </cell>
          <cell r="J5">
            <v>0</v>
          </cell>
          <cell r="K5">
            <v>0</v>
          </cell>
        </row>
        <row r="6">
          <cell r="F6" t="str">
            <v>30437683-EJECUCION</v>
          </cell>
          <cell r="G6" t="str">
            <v>DIAGNOSTICO PLAN DE DESARROLLO TURISTICO COMUNA DE MAULLIN</v>
          </cell>
          <cell r="H6">
            <v>83520</v>
          </cell>
          <cell r="I6">
            <v>83520</v>
          </cell>
          <cell r="J6" t="str">
            <v>OT</v>
          </cell>
          <cell r="K6" t="str">
            <v>OT</v>
          </cell>
        </row>
        <row r="7">
          <cell r="F7" t="str">
            <v>30136949-EJECUCION</v>
          </cell>
          <cell r="G7" t="str">
            <v>CONSERVACION GIMNASIO MUNICIPAL HORNOPIRÉN</v>
          </cell>
          <cell r="H7">
            <v>135190</v>
          </cell>
          <cell r="I7">
            <v>6244</v>
          </cell>
          <cell r="J7">
            <v>0</v>
          </cell>
          <cell r="K7">
            <v>0</v>
          </cell>
        </row>
        <row r="8">
          <cell r="F8" t="str">
            <v>20157700-DISEÑO</v>
          </cell>
          <cell r="G8" t="str">
            <v>REPOSICION ESCUELA RURAL DE QUITRIPULLI COMUNA DE CHONCHI</v>
          </cell>
          <cell r="H8">
            <v>63638</v>
          </cell>
          <cell r="I8">
            <v>42424</v>
          </cell>
          <cell r="J8" t="str">
            <v>RS</v>
          </cell>
          <cell r="K8" t="str">
            <v>RS</v>
          </cell>
        </row>
        <row r="9">
          <cell r="F9" t="str">
            <v>30126487-DISEÑO</v>
          </cell>
          <cell r="G9" t="str">
            <v>REPOSICION ESCUELA RURAL DE HUILLINCO COMUNA DE CHONCHI</v>
          </cell>
          <cell r="H9">
            <v>60467</v>
          </cell>
          <cell r="I9">
            <v>60467</v>
          </cell>
          <cell r="J9" t="str">
            <v>FI</v>
          </cell>
          <cell r="K9" t="str">
            <v>FI</v>
          </cell>
        </row>
        <row r="10">
          <cell r="F10" t="str">
            <v>30115295-EJECUCION</v>
          </cell>
          <cell r="G10" t="str">
            <v>REPOSICION Y AMPLIACION CUARTEL 1° COMPAÑIA DE BOMBEROS DE PALENA</v>
          </cell>
          <cell r="H10">
            <v>704598</v>
          </cell>
          <cell r="I10">
            <v>260641</v>
          </cell>
          <cell r="J10" t="str">
            <v>RS</v>
          </cell>
          <cell r="K10" t="str">
            <v>RS</v>
          </cell>
        </row>
        <row r="11">
          <cell r="F11" t="str">
            <v>30365273-EJECUCION</v>
          </cell>
          <cell r="G11" t="str">
            <v>CONSERVACION DIVERSOS CAMINOS RURALES COMUNA PUQUELDON</v>
          </cell>
          <cell r="H11">
            <v>294568</v>
          </cell>
          <cell r="I11">
            <v>294568</v>
          </cell>
          <cell r="J11">
            <v>0</v>
          </cell>
          <cell r="K11">
            <v>0</v>
          </cell>
        </row>
        <row r="12">
          <cell r="F12" t="str">
            <v>30351932-DISEÑO</v>
          </cell>
          <cell r="G12" t="str">
            <v>HABILITACION DE UNIDADES CRITICAS, HOSPITAL DE CHAITEN</v>
          </cell>
          <cell r="H12">
            <v>50318</v>
          </cell>
          <cell r="I12">
            <v>50318</v>
          </cell>
          <cell r="J12" t="str">
            <v>RS</v>
          </cell>
          <cell r="K12" t="str">
            <v>RS</v>
          </cell>
        </row>
        <row r="13">
          <cell r="F13" t="str">
            <v>30390873-EJECUCION</v>
          </cell>
          <cell r="G13" t="str">
            <v>ANALISIS IMPLEMENTACION RED DE CICLORUTAS PUERTO MONTT</v>
          </cell>
          <cell r="H13">
            <v>57358</v>
          </cell>
          <cell r="I13">
            <v>57358</v>
          </cell>
          <cell r="J13" t="str">
            <v>OT</v>
          </cell>
          <cell r="K13" t="str">
            <v>OT</v>
          </cell>
        </row>
        <row r="14">
          <cell r="F14" t="str">
            <v>30093309-EJECUCION</v>
          </cell>
          <cell r="G14" t="str">
            <v>REPOSICION LICEO ALFREDO BARRIA OYARZUN,CURACO DE VELEZ</v>
          </cell>
          <cell r="H14">
            <v>6748048</v>
          </cell>
          <cell r="I14">
            <v>3329716</v>
          </cell>
          <cell r="J14" t="str">
            <v>RS</v>
          </cell>
          <cell r="K14" t="str">
            <v>RS</v>
          </cell>
        </row>
        <row r="15">
          <cell r="F15" t="str">
            <v>30062818-EJECUCION</v>
          </cell>
          <cell r="G15" t="str">
            <v>AMPLIACION CESFAM OVEJERIA, OSORNO.</v>
          </cell>
          <cell r="H15">
            <v>3290445</v>
          </cell>
          <cell r="I15">
            <v>356000</v>
          </cell>
          <cell r="J15" t="str">
            <v>RS</v>
          </cell>
          <cell r="K15" t="str">
            <v>RS</v>
          </cell>
        </row>
        <row r="16">
          <cell r="F16" t="str">
            <v>30069919-EJECUCION</v>
          </cell>
          <cell r="G16" t="str">
            <v>CONSTRUCCION GIMNASIO ESCUELA ORIENTE DE QUELLÓN</v>
          </cell>
          <cell r="H16">
            <v>1080359</v>
          </cell>
          <cell r="I16">
            <v>1080359</v>
          </cell>
          <cell r="J16" t="str">
            <v>OT</v>
          </cell>
          <cell r="K16" t="str">
            <v>OT</v>
          </cell>
        </row>
        <row r="17">
          <cell r="F17" t="str">
            <v>30135459-EJECUCION</v>
          </cell>
          <cell r="G17" t="str">
            <v>TRANSFERENCIA INVERSIÓN EN LA MIPE DEL MEJILLÓN CHILENO</v>
          </cell>
          <cell r="H17">
            <v>917732</v>
          </cell>
          <cell r="I17">
            <v>548355</v>
          </cell>
          <cell r="J17">
            <v>0</v>
          </cell>
          <cell r="K17">
            <v>0</v>
          </cell>
        </row>
        <row r="18">
          <cell r="F18" t="str">
            <v>30341439-EJECUCION</v>
          </cell>
          <cell r="G18" t="str">
            <v>RECUPERACION SUELOS DEGRADADOS EN TERRITORIO PATAGONIA VERDE</v>
          </cell>
          <cell r="H18">
            <v>210000</v>
          </cell>
          <cell r="I18">
            <v>50000</v>
          </cell>
          <cell r="J18">
            <v>0</v>
          </cell>
          <cell r="K18">
            <v>0</v>
          </cell>
        </row>
        <row r="19">
          <cell r="F19" t="str">
            <v>30103446-EJECUCION</v>
          </cell>
          <cell r="G19" t="str">
            <v>CONSTRUCCION ESTABLECIMIENTO EDUCACIONAL SEC. ALERCE I ETAPA P MONTT</v>
          </cell>
          <cell r="H19">
            <v>5022074</v>
          </cell>
          <cell r="I19">
            <v>74750</v>
          </cell>
          <cell r="J19" t="str">
            <v>RS</v>
          </cell>
          <cell r="K19" t="str">
            <v>RS</v>
          </cell>
        </row>
        <row r="20">
          <cell r="F20" t="str">
            <v>30080729-DISEÑO</v>
          </cell>
          <cell r="G20" t="str">
            <v>REPOSICION CENTRO DE SALUD FAMILIAR ANGELMO, PUERTO MONTT</v>
          </cell>
          <cell r="H20">
            <v>1510656</v>
          </cell>
          <cell r="I20">
            <v>1510654</v>
          </cell>
          <cell r="J20" t="str">
            <v>RS</v>
          </cell>
          <cell r="K20" t="str">
            <v>RS</v>
          </cell>
        </row>
        <row r="21">
          <cell r="F21" t="str">
            <v>30199272-EJECUCION</v>
          </cell>
          <cell r="G21" t="str">
            <v>REPOSICION ESTADIO ANTONIO VARAS COMUNA PUERTO MONTT</v>
          </cell>
          <cell r="H21">
            <v>1756860</v>
          </cell>
          <cell r="I21">
            <v>378249</v>
          </cell>
          <cell r="J21" t="str">
            <v>RS</v>
          </cell>
          <cell r="K21" t="str">
            <v>RS</v>
          </cell>
        </row>
        <row r="22">
          <cell r="F22" t="str">
            <v>30132450-EJECUCION</v>
          </cell>
          <cell r="G22" t="str">
            <v>CONSERVACION EDIFICIO ANTONIO VARAS Y HABILITACION BIBLIOTECA</v>
          </cell>
          <cell r="H22">
            <v>454280</v>
          </cell>
          <cell r="I22">
            <v>62491</v>
          </cell>
          <cell r="J22">
            <v>0</v>
          </cell>
          <cell r="K22">
            <v>0</v>
          </cell>
        </row>
        <row r="23">
          <cell r="F23" t="str">
            <v>30137333-EJECUCION</v>
          </cell>
          <cell r="G23" t="str">
            <v>CONSERVACION EDIFICIO GOBERNACIÓN PROVINCIAL DE LLANQUIHUE</v>
          </cell>
          <cell r="H23">
            <v>527502</v>
          </cell>
          <cell r="I23">
            <v>527502</v>
          </cell>
          <cell r="J23">
            <v>0</v>
          </cell>
          <cell r="K23">
            <v>0</v>
          </cell>
        </row>
        <row r="24">
          <cell r="F24" t="str">
            <v>30129657-EJECUCION</v>
          </cell>
          <cell r="G24" t="str">
            <v>CONSTRUCCION CIERRE VERTEDERO MUNICIPAL DE FRESIA</v>
          </cell>
          <cell r="H24">
            <v>255541</v>
          </cell>
          <cell r="I24">
            <v>1941</v>
          </cell>
          <cell r="J24" t="str">
            <v>RS</v>
          </cell>
          <cell r="K24" t="str">
            <v>RS</v>
          </cell>
        </row>
        <row r="25">
          <cell r="F25" t="str">
            <v>30047349-EJECUCION</v>
          </cell>
          <cell r="G25" t="str">
            <v>CONSTRUCCION CENTRO DE SALUD COCHAMO, COMUNA DE COCHAMO.</v>
          </cell>
          <cell r="H25">
            <v>2110673</v>
          </cell>
          <cell r="I25">
            <v>81385</v>
          </cell>
          <cell r="J25" t="str">
            <v>RS</v>
          </cell>
          <cell r="K25" t="str">
            <v>RS</v>
          </cell>
        </row>
        <row r="26">
          <cell r="F26" t="str">
            <v>30083335-EJECUCION</v>
          </cell>
          <cell r="G26" t="str">
            <v>NORMALIZACION HOSPITAL DE QUELLON, PROVINCIA DE CHILOE</v>
          </cell>
          <cell r="H26">
            <v>47639114</v>
          </cell>
          <cell r="I26">
            <v>357229</v>
          </cell>
          <cell r="J26" t="str">
            <v>RS</v>
          </cell>
          <cell r="K26" t="str">
            <v>RS</v>
          </cell>
        </row>
        <row r="27">
          <cell r="F27" t="str">
            <v>30088011-EJECUCION</v>
          </cell>
          <cell r="G27" t="str">
            <v>CONSTRUCCION PLANTA DE TRATAMIENTO LOCALIDAD DE PARGA, COMUNA FRESIA</v>
          </cell>
          <cell r="H27">
            <v>445365</v>
          </cell>
          <cell r="I27">
            <v>230458</v>
          </cell>
          <cell r="J27" t="str">
            <v>RS</v>
          </cell>
          <cell r="K27" t="str">
            <v>RE</v>
          </cell>
        </row>
        <row r="28">
          <cell r="F28" t="str">
            <v>30115395-EJECUCION</v>
          </cell>
          <cell r="G28" t="str">
            <v>CONSTRUCCION CUARTEL OCTAVA COMPAÑIA DE BOMBEROS, PUERTO MONTT</v>
          </cell>
          <cell r="H28">
            <v>909330</v>
          </cell>
          <cell r="I28">
            <v>212955</v>
          </cell>
          <cell r="J28" t="str">
            <v>RS</v>
          </cell>
          <cell r="K28" t="str">
            <v>RS</v>
          </cell>
        </row>
        <row r="29">
          <cell r="F29" t="str">
            <v>30428989-EJECUCION</v>
          </cell>
          <cell r="G29" t="str">
            <v>ADQUISICION EQUIPOS Y EQUIPAMIENTO PARA HOSP. PROV. PALENA ET.2</v>
          </cell>
          <cell r="H29">
            <v>554963</v>
          </cell>
          <cell r="I29">
            <v>505926</v>
          </cell>
          <cell r="J29">
            <v>0</v>
          </cell>
          <cell r="K29">
            <v>0</v>
          </cell>
        </row>
        <row r="30">
          <cell r="F30" t="str">
            <v>30117895-DISEÑO</v>
          </cell>
          <cell r="G30" t="str">
            <v>MEJORAMIENTO SIETE CALLES LOCALIDAD DE QUENUIR, COMUNA DE MAULLIN</v>
          </cell>
          <cell r="H30">
            <v>22501</v>
          </cell>
          <cell r="I30">
            <v>15223</v>
          </cell>
          <cell r="J30" t="str">
            <v>RS</v>
          </cell>
          <cell r="K30" t="str">
            <v>RS</v>
          </cell>
        </row>
        <row r="31">
          <cell r="F31" t="str">
            <v>30430874-EJECUCION</v>
          </cell>
          <cell r="G31" t="str">
            <v>ACTUALIZACION MODIFICACION Y REESTRUCTURACIÓN DE LA PROPUESTA PROT</v>
          </cell>
          <cell r="H31">
            <v>403457</v>
          </cell>
          <cell r="I31">
            <v>157573</v>
          </cell>
          <cell r="J31">
            <v>0</v>
          </cell>
          <cell r="K31">
            <v>0</v>
          </cell>
        </row>
        <row r="32">
          <cell r="F32" t="str">
            <v>30350274-EJECUCION</v>
          </cell>
          <cell r="G32" t="str">
            <v>ADQUISICION MAQUINARIA OFICINA CAMINOS Y PUENTES</v>
          </cell>
          <cell r="H32">
            <v>589404</v>
          </cell>
          <cell r="I32">
            <v>589404</v>
          </cell>
          <cell r="J32">
            <v>0</v>
          </cell>
          <cell r="K32">
            <v>0</v>
          </cell>
        </row>
        <row r="33">
          <cell r="F33" t="str">
            <v>30134570-EJECUCION</v>
          </cell>
          <cell r="G33" t="str">
            <v>HABILITACION SUMINISTRO E.E. PURRAHUE SAN JUAN DE LA COSTA</v>
          </cell>
          <cell r="H33">
            <v>99007</v>
          </cell>
          <cell r="I33">
            <v>99007</v>
          </cell>
          <cell r="J33" t="str">
            <v>RS</v>
          </cell>
          <cell r="K33" t="str">
            <v>RS</v>
          </cell>
        </row>
        <row r="34">
          <cell r="F34" t="str">
            <v>30214373-EJECUCION</v>
          </cell>
          <cell r="G34" t="str">
            <v>REPOSICION CAMIONES COMPACTADORES Y ADQUISICION CONTENEDORES</v>
          </cell>
          <cell r="H34">
            <v>424345</v>
          </cell>
          <cell r="I34">
            <v>424345</v>
          </cell>
          <cell r="J34">
            <v>0</v>
          </cell>
          <cell r="K34">
            <v>0</v>
          </cell>
        </row>
        <row r="35">
          <cell r="F35" t="str">
            <v>30211924-EJECUCION</v>
          </cell>
          <cell r="G35" t="str">
            <v>REPOSICION CAMIONES Y MOTONIVELADOR PARA LA COMUNA DE PURRANQ</v>
          </cell>
          <cell r="H35">
            <v>443870</v>
          </cell>
          <cell r="I35">
            <v>443870</v>
          </cell>
          <cell r="J35">
            <v>0</v>
          </cell>
          <cell r="K35">
            <v>0</v>
          </cell>
        </row>
        <row r="36">
          <cell r="F36" t="str">
            <v>30125885-EJECUCION</v>
          </cell>
          <cell r="G36" t="str">
            <v>CONSTRUCCION SERVICIO APR TERMAS DE RALUN, PUERTO VARAS</v>
          </cell>
          <cell r="H36">
            <v>501299</v>
          </cell>
          <cell r="I36">
            <v>454640</v>
          </cell>
          <cell r="J36" t="str">
            <v>OT</v>
          </cell>
          <cell r="K36" t="str">
            <v>OT</v>
          </cell>
        </row>
        <row r="37">
          <cell r="F37" t="str">
            <v>30130843-EJECUCION</v>
          </cell>
          <cell r="G37" t="str">
            <v>TRANSFERENCIA SUBSIDIO A LA OPERACIÓN SISTEMA GENERACION ELECTRICA</v>
          </cell>
          <cell r="H37">
            <v>74072</v>
          </cell>
          <cell r="I37">
            <v>40000</v>
          </cell>
          <cell r="J37">
            <v>0</v>
          </cell>
          <cell r="K37">
            <v>0</v>
          </cell>
        </row>
        <row r="38">
          <cell r="F38" t="str">
            <v>30070314-DISEÑO</v>
          </cell>
          <cell r="G38" t="str">
            <v>REPOSICION ESCUELA NUEVO PORVENIR DE ENTRE LAGOS</v>
          </cell>
          <cell r="H38">
            <v>141802</v>
          </cell>
          <cell r="I38">
            <v>141802</v>
          </cell>
          <cell r="J38">
            <v>0</v>
          </cell>
          <cell r="K38">
            <v>0</v>
          </cell>
        </row>
        <row r="39">
          <cell r="F39" t="str">
            <v>30397335-EJECUCION</v>
          </cell>
          <cell r="G39" t="str">
            <v>CONSTRUCCION SERVICIO AGUA POTABLE RURAL COLONIA PONCE, PURRANQUE</v>
          </cell>
          <cell r="H39">
            <v>511018</v>
          </cell>
          <cell r="I39">
            <v>511018</v>
          </cell>
          <cell r="J39">
            <v>0</v>
          </cell>
          <cell r="K39">
            <v>0</v>
          </cell>
        </row>
        <row r="40">
          <cell r="F40" t="str">
            <v>30134906-EJECUCION</v>
          </cell>
          <cell r="G40" t="str">
            <v>REPOSICION PLAZA DE ARMAS, CIUDAD DE PURRANQUE</v>
          </cell>
          <cell r="H40">
            <v>1728979</v>
          </cell>
          <cell r="I40">
            <v>1492067</v>
          </cell>
          <cell r="J40" t="str">
            <v>RS</v>
          </cell>
          <cell r="K40" t="str">
            <v>RS</v>
          </cell>
        </row>
        <row r="41">
          <cell r="F41" t="str">
            <v>30341776-EJECUCION</v>
          </cell>
          <cell r="G41" t="str">
            <v>CONSTRUCCION MINICENTRAL HIDROELÉCTRICA SECTOR EL ESPOLÓN</v>
          </cell>
          <cell r="H41">
            <v>1260582</v>
          </cell>
          <cell r="I41">
            <v>1260582</v>
          </cell>
          <cell r="J41">
            <v>0</v>
          </cell>
          <cell r="K41">
            <v>0</v>
          </cell>
        </row>
        <row r="42">
          <cell r="F42" t="str">
            <v>30465788-DISEÑO</v>
          </cell>
          <cell r="G42" t="str">
            <v>AMPLIACION AERÓDROMO CAÑAL BAJO, OSORNO</v>
          </cell>
          <cell r="H42">
            <v>311558</v>
          </cell>
          <cell r="I42">
            <v>211557</v>
          </cell>
          <cell r="J42" t="str">
            <v>OT</v>
          </cell>
          <cell r="K42" t="str">
            <v>RS</v>
          </cell>
        </row>
        <row r="43">
          <cell r="F43" t="str">
            <v>30465148-EJECUCION</v>
          </cell>
          <cell r="G43" t="str">
            <v>HABILITACION SUMINISTRO E. ELECTRICA SECTOR C. SAN MARTIN, FRUTILLAR</v>
          </cell>
          <cell r="H43">
            <v>179240</v>
          </cell>
          <cell r="I43">
            <v>179240</v>
          </cell>
          <cell r="J43" t="str">
            <v>FI</v>
          </cell>
          <cell r="K43" t="str">
            <v>RS</v>
          </cell>
        </row>
        <row r="44">
          <cell r="F44" t="str">
            <v>30337226-EJECUCION</v>
          </cell>
          <cell r="G44" t="str">
            <v>TRANSFERENCIA DESARROLLO DEL T.I.E. EN TERRITORIO PATAGONIA VERDE</v>
          </cell>
          <cell r="H44">
            <v>1204527</v>
          </cell>
          <cell r="I44">
            <v>598496</v>
          </cell>
          <cell r="J44">
            <v>0</v>
          </cell>
          <cell r="K44">
            <v>0</v>
          </cell>
        </row>
        <row r="45">
          <cell r="F45" t="str">
            <v>30429222-EJECUCION</v>
          </cell>
          <cell r="G45" t="str">
            <v>TRANSFERENCIA PROGRAMA RENOVACIÓN FLOTA LOCOMOCIÓN COLECTIVA</v>
          </cell>
          <cell r="H45">
            <v>2529449</v>
          </cell>
          <cell r="I45">
            <v>1866307</v>
          </cell>
          <cell r="J45">
            <v>0</v>
          </cell>
          <cell r="K45">
            <v>0</v>
          </cell>
        </row>
        <row r="46">
          <cell r="F46" t="str">
            <v>30126939-EJECUCION</v>
          </cell>
          <cell r="G46" t="str">
            <v>TRANSFERENCIA FONDO DE APOYO A LA CREACIÓN Y DESARROLLO DEL EMPRENDIM</v>
          </cell>
          <cell r="H46">
            <v>213083</v>
          </cell>
          <cell r="I46">
            <v>213083</v>
          </cell>
          <cell r="J46">
            <v>0</v>
          </cell>
          <cell r="K46">
            <v>0</v>
          </cell>
        </row>
        <row r="47">
          <cell r="F47" t="str">
            <v>30086757-DISEÑO</v>
          </cell>
          <cell r="G47" t="str">
            <v>CONSTRUCCION COMPLEJO POLIDEPORTIVO EN LA CIUDAD DE ACHAO</v>
          </cell>
          <cell r="H47">
            <v>190000</v>
          </cell>
          <cell r="I47">
            <v>120000</v>
          </cell>
          <cell r="J47">
            <v>0</v>
          </cell>
          <cell r="K47">
            <v>0</v>
          </cell>
        </row>
        <row r="48">
          <cell r="F48" t="str">
            <v>30339322-PREFACTIBILIDAD</v>
          </cell>
          <cell r="G48" t="str">
            <v>HABILITACION EDIFICIO EGAÑA 60 PUERTO MONTT REG. LOS LAGOS</v>
          </cell>
          <cell r="H48">
            <v>128041</v>
          </cell>
          <cell r="I48">
            <v>65661</v>
          </cell>
          <cell r="J48" t="str">
            <v>RS</v>
          </cell>
          <cell r="K48" t="str">
            <v>RS</v>
          </cell>
        </row>
        <row r="49">
          <cell r="F49" t="str">
            <v>30109898-EJECUCION</v>
          </cell>
          <cell r="G49" t="str">
            <v>CONSTRUCCION SISTEMA DE APR SECTOR CAULIN LA CUMBRE, ANCUD</v>
          </cell>
          <cell r="H49">
            <v>439528</v>
          </cell>
          <cell r="I49">
            <v>439528</v>
          </cell>
          <cell r="J49" t="str">
            <v>OT</v>
          </cell>
          <cell r="K49" t="str">
            <v>OT</v>
          </cell>
        </row>
        <row r="50">
          <cell r="F50" t="str">
            <v>30210322-EJECUCION</v>
          </cell>
          <cell r="G50" t="str">
            <v>MEJORAMIENTO ESTADIO PUDETO, COMUNA DE ANCUD</v>
          </cell>
          <cell r="H50">
            <v>91774</v>
          </cell>
          <cell r="I50">
            <v>91774</v>
          </cell>
          <cell r="J50">
            <v>0</v>
          </cell>
          <cell r="K50">
            <v>0</v>
          </cell>
        </row>
        <row r="51">
          <cell r="F51" t="str">
            <v>30474713-EJECUCION</v>
          </cell>
          <cell r="G51" t="str">
            <v>ACTUALIZACION PLAN REGULADOR COMUNAL DE PALENA</v>
          </cell>
          <cell r="H51">
            <v>136563</v>
          </cell>
          <cell r="I51">
            <v>57777</v>
          </cell>
          <cell r="J51">
            <v>0</v>
          </cell>
          <cell r="K51">
            <v>0</v>
          </cell>
        </row>
        <row r="52">
          <cell r="F52" t="str">
            <v>30361529-DISEÑO</v>
          </cell>
          <cell r="G52" t="str">
            <v>MEJORAMIENTO SISTEMA APR CAÑITAS-RIO FRIO, LOS MUERMOS</v>
          </cell>
          <cell r="H52">
            <v>32162</v>
          </cell>
          <cell r="I52">
            <v>32162</v>
          </cell>
          <cell r="J52">
            <v>0</v>
          </cell>
          <cell r="K52">
            <v>0</v>
          </cell>
        </row>
        <row r="53">
          <cell r="F53" t="str">
            <v>30277425-EJECUCION</v>
          </cell>
          <cell r="G53" t="str">
            <v>CONSERVACION GIMNASIO ESCUELA SEMILLERO DE ROLECHA</v>
          </cell>
          <cell r="H53">
            <v>231909</v>
          </cell>
          <cell r="I53">
            <v>231909</v>
          </cell>
          <cell r="J53">
            <v>0</v>
          </cell>
          <cell r="K53">
            <v>0</v>
          </cell>
        </row>
        <row r="54">
          <cell r="F54" t="str">
            <v>30125599-EJECUCION</v>
          </cell>
          <cell r="G54" t="str">
            <v>CONSERVACION DEPENDENCIAS DEL GOBIERNO REGIONAL DE LOS LAGOS</v>
          </cell>
          <cell r="H54">
            <v>985537</v>
          </cell>
          <cell r="I54">
            <v>684942</v>
          </cell>
          <cell r="J54">
            <v>0</v>
          </cell>
          <cell r="K54">
            <v>0</v>
          </cell>
        </row>
        <row r="55">
          <cell r="F55" t="str">
            <v>30115252-EJECUCION</v>
          </cell>
          <cell r="G55" t="str">
            <v>CONSTRUCCION SISTEMA AGUA POTABLE RURAL GUAPILACUY COMUNA DE ANCUD</v>
          </cell>
          <cell r="H55">
            <v>514808</v>
          </cell>
          <cell r="I55">
            <v>410911</v>
          </cell>
          <cell r="J55" t="str">
            <v>RS</v>
          </cell>
          <cell r="K55" t="str">
            <v>RS</v>
          </cell>
        </row>
        <row r="56">
          <cell r="F56" t="str">
            <v>30137881-EJECUCION</v>
          </cell>
          <cell r="G56" t="str">
            <v>CONSERVACION DE ACERAS EN DIVERSAS CALLES DE ANCUD</v>
          </cell>
          <cell r="H56">
            <v>484165</v>
          </cell>
          <cell r="I56">
            <v>484165</v>
          </cell>
          <cell r="J56">
            <v>0</v>
          </cell>
          <cell r="K56">
            <v>0</v>
          </cell>
        </row>
        <row r="57">
          <cell r="F57" t="str">
            <v>30199074-EJECUCION</v>
          </cell>
          <cell r="G57" t="str">
            <v>REPOSICION ESTADIO VIEJOS CRACKS CHINQUIHUE, PUERTO MONTT</v>
          </cell>
          <cell r="H57">
            <v>1819269</v>
          </cell>
          <cell r="I57">
            <v>92862</v>
          </cell>
          <cell r="J57" t="str">
            <v>RS</v>
          </cell>
          <cell r="K57" t="str">
            <v>RS</v>
          </cell>
        </row>
        <row r="58">
          <cell r="F58" t="str">
            <v>30067012-EJECUCION</v>
          </cell>
          <cell r="G58" t="str">
            <v>REPOSICION PARCIAL LICEO LAS AMERICAS DE ENTRE LAGOS</v>
          </cell>
          <cell r="H58">
            <v>2959919</v>
          </cell>
          <cell r="I58">
            <v>2496520</v>
          </cell>
          <cell r="J58" t="str">
            <v>RS</v>
          </cell>
          <cell r="K58" t="str">
            <v>RS</v>
          </cell>
        </row>
        <row r="59">
          <cell r="F59" t="str">
            <v>30483764-EJECUCION</v>
          </cell>
          <cell r="G59" t="str">
            <v>ADQUISICION DE TRES EQUIPOS GENERADORES DE FLUJO HUMIDIFICADO</v>
          </cell>
          <cell r="H59">
            <v>10239</v>
          </cell>
          <cell r="I59">
            <v>10239</v>
          </cell>
          <cell r="J59">
            <v>0</v>
          </cell>
          <cell r="K59">
            <v>0</v>
          </cell>
        </row>
        <row r="60">
          <cell r="F60" t="str">
            <v>30342773-EJECUCION</v>
          </cell>
          <cell r="G60" t="str">
            <v>MEJORAMIENTO RUTA V-69, SECTOR RALUN - COCHAMO, COMUNA COCHAMO</v>
          </cell>
          <cell r="H60">
            <v>6194232</v>
          </cell>
          <cell r="I60">
            <v>2219704</v>
          </cell>
          <cell r="J60" t="str">
            <v>RS</v>
          </cell>
          <cell r="K60" t="str">
            <v>RS</v>
          </cell>
        </row>
        <row r="61">
          <cell r="F61" t="str">
            <v>30046830-EJECUCION</v>
          </cell>
          <cell r="G61" t="str">
            <v>REPOSICION RETEN DE CARABINEROS COCHAMO</v>
          </cell>
          <cell r="H61">
            <v>747896</v>
          </cell>
          <cell r="I61">
            <v>570072</v>
          </cell>
          <cell r="J61" t="str">
            <v>RS</v>
          </cell>
          <cell r="K61" t="str">
            <v>RS</v>
          </cell>
        </row>
        <row r="62">
          <cell r="F62" t="str">
            <v>30212472-EJECUCION</v>
          </cell>
          <cell r="G62" t="str">
            <v>CONSTRUCCION SERVICIO APR SECTOR RURAL EL MAÑIO, FRESIA</v>
          </cell>
          <cell r="H62">
            <v>444912</v>
          </cell>
          <cell r="I62">
            <v>55061</v>
          </cell>
          <cell r="J62" t="str">
            <v>RS</v>
          </cell>
          <cell r="K62" t="str">
            <v>RS</v>
          </cell>
        </row>
        <row r="63">
          <cell r="F63" t="str">
            <v>30082185-EJECUCION</v>
          </cell>
          <cell r="G63" t="str">
            <v>MEJORAMIENTO PLAZA DE ARMAS DE VILLA SANTA LUCÍA, CHAITÉN</v>
          </cell>
          <cell r="H63">
            <v>548449</v>
          </cell>
          <cell r="I63">
            <v>424624</v>
          </cell>
          <cell r="J63" t="str">
            <v>RS</v>
          </cell>
          <cell r="K63" t="str">
            <v>RS</v>
          </cell>
        </row>
        <row r="64">
          <cell r="F64" t="str">
            <v>30343724-EJECUCION</v>
          </cell>
          <cell r="G64" t="str">
            <v>TRANSFERENCIA PROGRAMA FOMENTO Y DESARROLLO DE LA PESCA ARTESANAL</v>
          </cell>
          <cell r="H64">
            <v>2368886</v>
          </cell>
          <cell r="I64">
            <v>1184443</v>
          </cell>
          <cell r="J64">
            <v>0</v>
          </cell>
          <cell r="K64">
            <v>0</v>
          </cell>
        </row>
        <row r="65">
          <cell r="F65" t="str">
            <v>30272972-EJECUCION</v>
          </cell>
          <cell r="G65" t="str">
            <v>REPOSICION CAMIÓN COMPACTADOR RSD Y ADQUISICION DE CONTENEDORES</v>
          </cell>
          <cell r="H65">
            <v>150084</v>
          </cell>
          <cell r="I65">
            <v>150084</v>
          </cell>
          <cell r="J65">
            <v>0</v>
          </cell>
          <cell r="K65">
            <v>0</v>
          </cell>
        </row>
        <row r="66">
          <cell r="F66" t="str">
            <v>30094005-EJECUCION</v>
          </cell>
          <cell r="G66" t="str">
            <v>MEJORAMIENTO INTEGRAL GIMNASIO FISCAL DALCAHUE</v>
          </cell>
          <cell r="H66">
            <v>745210</v>
          </cell>
          <cell r="I66">
            <v>55582</v>
          </cell>
          <cell r="J66" t="str">
            <v>RS</v>
          </cell>
          <cell r="K66" t="str">
            <v>RS</v>
          </cell>
        </row>
        <row r="67">
          <cell r="F67" t="str">
            <v>30135967-DISEÑO</v>
          </cell>
          <cell r="G67" t="str">
            <v>CONSTRUCCION ESTACION DE TRANSFERENCIA LA CAMPANA CALBUCO</v>
          </cell>
          <cell r="H67">
            <v>147424</v>
          </cell>
          <cell r="I67">
            <v>97924</v>
          </cell>
          <cell r="J67" t="str">
            <v>RS</v>
          </cell>
          <cell r="K67" t="str">
            <v>RS</v>
          </cell>
        </row>
        <row r="68">
          <cell r="F68" t="str">
            <v>30412923-DISEÑO</v>
          </cell>
          <cell r="G68" t="str">
            <v>CONSTRUCCION POSTA DE SALUD RURAL EL PONCHO COMUNA DE PTO OCTAY</v>
          </cell>
          <cell r="H68">
            <v>21693</v>
          </cell>
          <cell r="I68">
            <v>21693</v>
          </cell>
          <cell r="J68" t="str">
            <v>RS</v>
          </cell>
          <cell r="K68" t="str">
            <v>RS</v>
          </cell>
        </row>
        <row r="69">
          <cell r="F69" t="str">
            <v>30036043-EJECUCION</v>
          </cell>
          <cell r="G69" t="str">
            <v>REPOSICION PARCIAL Y MEJORAMIENTO ESCUELA ANTUPIREN</v>
          </cell>
          <cell r="H69">
            <v>2556030</v>
          </cell>
          <cell r="I69">
            <v>37409</v>
          </cell>
          <cell r="J69" t="str">
            <v>RS</v>
          </cell>
          <cell r="K69" t="str">
            <v>RS</v>
          </cell>
        </row>
        <row r="70">
          <cell r="F70" t="str">
            <v>30325327-EJECUCION</v>
          </cell>
          <cell r="G70" t="str">
            <v>TRANSFERENCIA DESARROLLO NEGOCIO ASOCIATIVO GANADERO EN AFC</v>
          </cell>
          <cell r="H70">
            <v>211500</v>
          </cell>
          <cell r="I70">
            <v>77500</v>
          </cell>
          <cell r="J70">
            <v>0</v>
          </cell>
          <cell r="K70">
            <v>0</v>
          </cell>
        </row>
        <row r="71">
          <cell r="F71" t="str">
            <v>30398531-EJECUCION</v>
          </cell>
          <cell r="G71" t="str">
            <v>TRANSFERENCIA CAPITAL SEMILLA EJES PRODUCTIVOS PROVINCIA DE PALENA</v>
          </cell>
          <cell r="H71">
            <v>658032</v>
          </cell>
          <cell r="I71">
            <v>164509</v>
          </cell>
          <cell r="J71">
            <v>0</v>
          </cell>
          <cell r="K71">
            <v>0</v>
          </cell>
        </row>
        <row r="72">
          <cell r="F72" t="str">
            <v>20132784-EJECUCION</v>
          </cell>
          <cell r="G72" t="str">
            <v>CONSTRUCCION ALCANTARILLADO Y P.T.A.S. LOCALIDAD PILMAIQUEN, PUYEHUE</v>
          </cell>
          <cell r="H72">
            <v>1379245</v>
          </cell>
          <cell r="I72">
            <v>1129666</v>
          </cell>
          <cell r="J72" t="str">
            <v>RS</v>
          </cell>
          <cell r="K72" t="str">
            <v>RS</v>
          </cell>
        </row>
        <row r="73">
          <cell r="F73" t="str">
            <v>30219228-EJECUCION</v>
          </cell>
          <cell r="G73" t="str">
            <v>REPOSICION CENTRO DE SALUD DE ATENCION PRIMARIA FRUTILLAR</v>
          </cell>
          <cell r="H73">
            <v>4429705</v>
          </cell>
          <cell r="I73">
            <v>1344000</v>
          </cell>
          <cell r="J73">
            <v>0</v>
          </cell>
          <cell r="K73">
            <v>0</v>
          </cell>
        </row>
        <row r="74">
          <cell r="F74" t="str">
            <v>30115349-EJECUCION</v>
          </cell>
          <cell r="G74" t="str">
            <v>CONSTRUCCION PAVIMENTOS AVENIDA PRESIDENTE IBAÑEZ, CALBUCO</v>
          </cell>
          <cell r="H74">
            <v>677004</v>
          </cell>
          <cell r="I74">
            <v>413003</v>
          </cell>
          <cell r="J74" t="str">
            <v>OT</v>
          </cell>
          <cell r="K74" t="str">
            <v>OT</v>
          </cell>
        </row>
        <row r="75">
          <cell r="F75" t="str">
            <v>30472141-EJECUCION</v>
          </cell>
          <cell r="G75" t="str">
            <v>HABILITACION SUM. E. ELECTRICA SECTOR PIEDRA AZUL, PUERTO MONTT</v>
          </cell>
          <cell r="H75">
            <v>60332</v>
          </cell>
          <cell r="I75">
            <v>60332</v>
          </cell>
          <cell r="J75" t="str">
            <v>FI</v>
          </cell>
          <cell r="K75" t="str">
            <v>RS</v>
          </cell>
        </row>
        <row r="76">
          <cell r="F76" t="str">
            <v>30137137-EJECUCION</v>
          </cell>
          <cell r="G76" t="str">
            <v>TRANSFERENCIA SUBSIDIO OPER.SIST.AUTOGENERACION ISLA ACUY</v>
          </cell>
          <cell r="H76">
            <v>30258</v>
          </cell>
          <cell r="I76">
            <v>15000</v>
          </cell>
          <cell r="J76">
            <v>0</v>
          </cell>
          <cell r="K76">
            <v>0</v>
          </cell>
        </row>
        <row r="77">
          <cell r="F77" t="str">
            <v>30130819-EJECUCION</v>
          </cell>
          <cell r="G77" t="str">
            <v>TRANSFERENCIA SUBSIDIO OP. SIST. DE GENERACIÓN AISLADO ISLA LIN LIN</v>
          </cell>
          <cell r="H77">
            <v>205998</v>
          </cell>
          <cell r="I77">
            <v>95668</v>
          </cell>
          <cell r="J77">
            <v>0</v>
          </cell>
          <cell r="K77">
            <v>0</v>
          </cell>
        </row>
        <row r="78">
          <cell r="F78" t="str">
            <v>30388222-EJECUCION</v>
          </cell>
          <cell r="G78" t="str">
            <v>HABILITACION SUMINISTRO E.E SECTOR COLO COLO COMUNA DE QUEILEN</v>
          </cell>
          <cell r="H78">
            <v>84737</v>
          </cell>
          <cell r="I78">
            <v>84737</v>
          </cell>
          <cell r="J78">
            <v>0</v>
          </cell>
          <cell r="K78">
            <v>0</v>
          </cell>
        </row>
        <row r="79">
          <cell r="F79" t="str">
            <v>30288528-EJECUCION</v>
          </cell>
          <cell r="G79" t="str">
            <v>HABILITACION Y MEJORAMIENTO SUM. ELÉCTRICO TUBILDAD MONTAÑA, QUEMCHI</v>
          </cell>
          <cell r="H79">
            <v>68157</v>
          </cell>
          <cell r="I79">
            <v>68157</v>
          </cell>
          <cell r="J79">
            <v>0</v>
          </cell>
          <cell r="K79">
            <v>0</v>
          </cell>
        </row>
        <row r="80">
          <cell r="F80" t="str">
            <v>30415731-EJECUCION</v>
          </cell>
          <cell r="G80" t="str">
            <v>EQUIPAMIENTO PLANTAS POTABILIZADORAS DE EMERGENCIA</v>
          </cell>
          <cell r="H80">
            <v>669066</v>
          </cell>
          <cell r="I80">
            <v>669066</v>
          </cell>
          <cell r="J80">
            <v>0</v>
          </cell>
          <cell r="K80">
            <v>0</v>
          </cell>
        </row>
        <row r="81">
          <cell r="F81" t="str">
            <v>30396083-EJECUCION</v>
          </cell>
          <cell r="G81" t="str">
            <v>NORMALIZACION SUMINISTRO E. ELECTRICA SECTO PIDO LOS ESPINOS, QUEMCHI</v>
          </cell>
          <cell r="H81">
            <v>49674</v>
          </cell>
          <cell r="I81">
            <v>49674</v>
          </cell>
          <cell r="J81" t="str">
            <v>FI</v>
          </cell>
          <cell r="K81" t="str">
            <v>RS</v>
          </cell>
        </row>
        <row r="82">
          <cell r="F82" t="str">
            <v>30469138-EJECUCION</v>
          </cell>
          <cell r="G82" t="str">
            <v>DIAGNOSTICO PARA LA ESTRATEGIA REGIONAL RESIDUOS SOLIDOS</v>
          </cell>
          <cell r="H82">
            <v>99796</v>
          </cell>
          <cell r="I82">
            <v>99796</v>
          </cell>
          <cell r="J82">
            <v>0</v>
          </cell>
          <cell r="K82">
            <v>0</v>
          </cell>
        </row>
        <row r="83">
          <cell r="F83" t="str">
            <v>30397335-EJECUCION</v>
          </cell>
          <cell r="G83" t="str">
            <v>CONSTRUCCION SERVICIO AGUA POTABLE RURAL COLONIA PONCE, PURRANQUE</v>
          </cell>
          <cell r="H83">
            <v>516561</v>
          </cell>
          <cell r="I83">
            <v>207577</v>
          </cell>
          <cell r="J83" t="str">
            <v>FI</v>
          </cell>
          <cell r="K83" t="str">
            <v>FI</v>
          </cell>
        </row>
        <row r="84">
          <cell r="F84" t="str">
            <v>30481410-EJECUCION</v>
          </cell>
          <cell r="G84" t="str">
            <v>ADQUISICION VEHÍCULO OPERACIONES MUNICIPALIDAD DE FRUTILLAR</v>
          </cell>
          <cell r="H84">
            <v>19716</v>
          </cell>
          <cell r="I84">
            <v>19716</v>
          </cell>
          <cell r="J84">
            <v>0</v>
          </cell>
          <cell r="K84">
            <v>0</v>
          </cell>
        </row>
        <row r="85">
          <cell r="F85" t="str">
            <v>30135406-EJECUCION</v>
          </cell>
          <cell r="G85" t="str">
            <v>CONSTRUCCION SERVICIO AGUA POTABLE RURAL SECTOR EL PULPITO, CHONCCHI</v>
          </cell>
          <cell r="H85">
            <v>574895</v>
          </cell>
          <cell r="I85">
            <v>574895</v>
          </cell>
          <cell r="J85">
            <v>0</v>
          </cell>
          <cell r="K85">
            <v>0</v>
          </cell>
        </row>
        <row r="86">
          <cell r="F86" t="str">
            <v>20086686-EJECUCION</v>
          </cell>
          <cell r="G86" t="str">
            <v>REPOSICION PARCIAL LICEO POLITECNICO , CALBUCO</v>
          </cell>
          <cell r="H86">
            <v>7034005</v>
          </cell>
          <cell r="I86">
            <v>62894</v>
          </cell>
          <cell r="J86" t="str">
            <v>RS</v>
          </cell>
          <cell r="K86" t="str">
            <v>RS</v>
          </cell>
        </row>
        <row r="87">
          <cell r="F87" t="str">
            <v>30087299-EJECUCION</v>
          </cell>
          <cell r="G87" t="str">
            <v>CONSTRUCCION CEMENTERIO MUNICIPAL DE CALBUCO</v>
          </cell>
          <cell r="H87">
            <v>1136469</v>
          </cell>
          <cell r="I87">
            <v>959639</v>
          </cell>
          <cell r="J87" t="str">
            <v>RS</v>
          </cell>
          <cell r="K87" t="str">
            <v>RS</v>
          </cell>
        </row>
        <row r="88">
          <cell r="F88" t="str">
            <v>30034666-EJECUCION</v>
          </cell>
          <cell r="G88" t="str">
            <v>REPOSICION POSTA DEL SECTOR RURAL DE CHAICAS</v>
          </cell>
          <cell r="H88">
            <v>284607</v>
          </cell>
          <cell r="I88">
            <v>21182</v>
          </cell>
          <cell r="J88" t="str">
            <v>RS</v>
          </cell>
          <cell r="K88" t="str">
            <v>RS</v>
          </cell>
        </row>
        <row r="89">
          <cell r="F89" t="str">
            <v>30072372-EJECUCION</v>
          </cell>
          <cell r="G89" t="str">
            <v>AMPLIACION ESCUELA BÁSICA FUTALEUFÚ PARA ENSEÑANZA MEDIA</v>
          </cell>
          <cell r="H89">
            <v>4196373</v>
          </cell>
          <cell r="I89">
            <v>1778491</v>
          </cell>
          <cell r="J89" t="str">
            <v>RS</v>
          </cell>
          <cell r="K89" t="str">
            <v>RS</v>
          </cell>
        </row>
        <row r="90">
          <cell r="F90" t="str">
            <v>30465149-EJECUCION</v>
          </cell>
          <cell r="G90" t="str">
            <v>HABILITACION SUMINISTRO E. ELÉCTRICA SECTOR PEDERNAL, FRUTILLAR</v>
          </cell>
          <cell r="H90">
            <v>147120</v>
          </cell>
          <cell r="I90">
            <v>147120</v>
          </cell>
          <cell r="J90" t="str">
            <v>RS</v>
          </cell>
          <cell r="K90" t="str">
            <v>RS</v>
          </cell>
        </row>
        <row r="91">
          <cell r="F91" t="str">
            <v>30071843-PREFACTIBILIDAD</v>
          </cell>
          <cell r="G91" t="str">
            <v>CONSTRUCCION EDIFICIO CONSISTORIAL FRUTILLAR</v>
          </cell>
          <cell r="H91">
            <v>38186</v>
          </cell>
          <cell r="I91">
            <v>2308</v>
          </cell>
          <cell r="J91" t="str">
            <v>RS</v>
          </cell>
          <cell r="K91" t="str">
            <v>RS</v>
          </cell>
        </row>
        <row r="92">
          <cell r="F92" t="str">
            <v>30118247-EJECUCION</v>
          </cell>
          <cell r="G92" t="str">
            <v>CONSTRUCCION FERIA POBLACION MOYANO, OSORNO</v>
          </cell>
          <cell r="H92">
            <v>1717763</v>
          </cell>
          <cell r="I92">
            <v>1717763</v>
          </cell>
          <cell r="J92">
            <v>0</v>
          </cell>
          <cell r="K92">
            <v>0</v>
          </cell>
        </row>
        <row r="93">
          <cell r="F93" t="str">
            <v>30395577-EJECUCION</v>
          </cell>
          <cell r="G93" t="str">
            <v>CONSTRUCCION CENTRO PARA LA CULTURA ALERCE, PUERTO MONTT</v>
          </cell>
          <cell r="H93">
            <v>1815072</v>
          </cell>
          <cell r="I93">
            <v>1815072</v>
          </cell>
          <cell r="J93" t="str">
            <v>OT</v>
          </cell>
          <cell r="K93" t="str">
            <v>OT</v>
          </cell>
        </row>
        <row r="94">
          <cell r="F94" t="str">
            <v>30378428-EJECUCION</v>
          </cell>
          <cell r="G94" t="str">
            <v>SANEAMIENTO ASESORÍA LEGAL Y TÉCNICA PARA LA CONSOLIDACION</v>
          </cell>
          <cell r="H94">
            <v>539266</v>
          </cell>
          <cell r="I94">
            <v>215705</v>
          </cell>
          <cell r="J94">
            <v>0</v>
          </cell>
          <cell r="K94">
            <v>0</v>
          </cell>
        </row>
        <row r="95">
          <cell r="F95" t="str">
            <v>30063734-EJECUCION</v>
          </cell>
          <cell r="G95" t="str">
            <v>NORMALIZACION CENTRO DE SALUD, PUERTO VARAS</v>
          </cell>
          <cell r="H95">
            <v>4391201</v>
          </cell>
          <cell r="I95">
            <v>1769254</v>
          </cell>
          <cell r="J95" t="str">
            <v>RS</v>
          </cell>
          <cell r="K95" t="str">
            <v>RS</v>
          </cell>
        </row>
        <row r="96">
          <cell r="F96" t="str">
            <v>30134014-EJECUCION</v>
          </cell>
          <cell r="G96" t="str">
            <v>CONSTRUCCION GIMNASIO TENAUN COMUNA DE DALCAHUE</v>
          </cell>
          <cell r="H96">
            <v>370366</v>
          </cell>
          <cell r="I96">
            <v>160003</v>
          </cell>
          <cell r="J96" t="str">
            <v>FI</v>
          </cell>
          <cell r="K96" t="str">
            <v>RS</v>
          </cell>
        </row>
        <row r="97">
          <cell r="F97" t="str">
            <v>30247072-DISEÑO</v>
          </cell>
          <cell r="G97" t="str">
            <v>MEJORAMIENTO ACCESO NORTE A SAN PABLO</v>
          </cell>
          <cell r="H97">
            <v>91870</v>
          </cell>
          <cell r="I97">
            <v>91870</v>
          </cell>
          <cell r="J97" t="str">
            <v>RS</v>
          </cell>
          <cell r="K97" t="str">
            <v>RS</v>
          </cell>
        </row>
        <row r="98">
          <cell r="F98" t="str">
            <v>20140221-EJECUCION</v>
          </cell>
          <cell r="G98" t="str">
            <v>REPOSICION POSTA DE SALUD RURAL DE LA ISLA CHELIN, CASTRO</v>
          </cell>
          <cell r="H98">
            <v>465211</v>
          </cell>
          <cell r="I98">
            <v>458451</v>
          </cell>
          <cell r="J98" t="str">
            <v>FI</v>
          </cell>
          <cell r="K98" t="str">
            <v>FI</v>
          </cell>
        </row>
        <row r="99">
          <cell r="F99" t="str">
            <v>30257324-EJECUCION</v>
          </cell>
          <cell r="G99" t="str">
            <v>REPOSICION REMOLQUE CAMA BAJA PARA MEJORAMIENTO CAMINOS, DALCAHUE</v>
          </cell>
          <cell r="H99">
            <v>27421</v>
          </cell>
          <cell r="I99">
            <v>27421</v>
          </cell>
          <cell r="J99">
            <v>0</v>
          </cell>
          <cell r="K99">
            <v>0</v>
          </cell>
        </row>
        <row r="100">
          <cell r="F100" t="str">
            <v>20190549-EJECUCION</v>
          </cell>
          <cell r="G100" t="str">
            <v>AMPLIACION Y REMODELACION CONSULTORIO ANTONIO VARAS, PUERTO MONTT</v>
          </cell>
          <cell r="H100">
            <v>4211291</v>
          </cell>
          <cell r="I100">
            <v>369565</v>
          </cell>
          <cell r="J100" t="str">
            <v>RS</v>
          </cell>
          <cell r="K100" t="str">
            <v>RS</v>
          </cell>
        </row>
        <row r="101">
          <cell r="F101" t="str">
            <v>30399283-EJECUCION</v>
          </cell>
          <cell r="G101" t="str">
            <v>DIFUSION PROGRAMA DE APLICACIÓN DE ESTRATEGIA DE PROMOCIÓN</v>
          </cell>
          <cell r="H101">
            <v>12000</v>
          </cell>
          <cell r="I101">
            <v>12000</v>
          </cell>
          <cell r="J101">
            <v>0</v>
          </cell>
          <cell r="K101">
            <v>0</v>
          </cell>
        </row>
        <row r="102">
          <cell r="F102" t="str">
            <v>30322174-EJECUCION</v>
          </cell>
          <cell r="G102" t="str">
            <v>TRANSFERENCIA SUBSIDIO OPERACION SISTEMA AUTOGENERACION ISLAS DESERTO</v>
          </cell>
          <cell r="H102">
            <v>200001</v>
          </cell>
          <cell r="I102">
            <v>200001</v>
          </cell>
          <cell r="J102">
            <v>0</v>
          </cell>
          <cell r="K102">
            <v>0</v>
          </cell>
        </row>
        <row r="103">
          <cell r="F103" t="str">
            <v>30342727-EJECUCION</v>
          </cell>
          <cell r="G103" t="str">
            <v>CONSERVACION PERIODICA CAMINO BASICO SANTA BARBARA-CHANA, ROL W-807</v>
          </cell>
          <cell r="H103">
            <v>1858494</v>
          </cell>
          <cell r="I103">
            <v>1500097</v>
          </cell>
          <cell r="J103">
            <v>0</v>
          </cell>
          <cell r="K103">
            <v>0</v>
          </cell>
        </row>
        <row r="104">
          <cell r="F104" t="str">
            <v>30128140-EJECUCION</v>
          </cell>
          <cell r="G104" t="str">
            <v>NORMALIZACION CENTRO SALUD FAMILIAR ALERCE, COMUNA DE PUERTO MONTT</v>
          </cell>
          <cell r="H104">
            <v>1882243</v>
          </cell>
          <cell r="I104">
            <v>1877875</v>
          </cell>
          <cell r="J104" t="str">
            <v>RS</v>
          </cell>
          <cell r="K104" t="str">
            <v>RS</v>
          </cell>
        </row>
        <row r="105">
          <cell r="F105" t="str">
            <v>30409780-FACTIBILIDAD</v>
          </cell>
          <cell r="G105" t="str">
            <v>REPOSICION COMPLEJO FRONTERIZO CARDENAL SAMORE, PROV. OSORNO</v>
          </cell>
          <cell r="H105">
            <v>457163</v>
          </cell>
          <cell r="I105">
            <v>320014</v>
          </cell>
          <cell r="J105" t="str">
            <v>RS</v>
          </cell>
          <cell r="K105" t="str">
            <v>RS</v>
          </cell>
        </row>
        <row r="106">
          <cell r="F106" t="str">
            <v>30115878-DISEÑO</v>
          </cell>
          <cell r="G106" t="str">
            <v>CONSTRUCCION CENTRO CULTURAL DE ACHAO, COMUNA DE QUINCHAO.</v>
          </cell>
          <cell r="H106">
            <v>54970</v>
          </cell>
          <cell r="I106">
            <v>14091</v>
          </cell>
          <cell r="J106" t="str">
            <v>RS</v>
          </cell>
          <cell r="K106" t="str">
            <v>RS</v>
          </cell>
        </row>
        <row r="107">
          <cell r="F107" t="str">
            <v>30102059-EJECUCION</v>
          </cell>
          <cell r="G107" t="str">
            <v>TRANSFERENCIA DES DIVERSIDAD PROD DE LA PESCA ARTESANAL,REG LOS LAGOS</v>
          </cell>
          <cell r="H107">
            <v>251554</v>
          </cell>
          <cell r="I107">
            <v>47702</v>
          </cell>
          <cell r="J107">
            <v>0</v>
          </cell>
          <cell r="K107">
            <v>0</v>
          </cell>
        </row>
        <row r="108">
          <cell r="F108" t="str">
            <v>30101055-EJECUCION</v>
          </cell>
          <cell r="G108" t="str">
            <v>CONSTRUCCION INFRAESTRUCTURA AGUA POTABLE Y ALCANTARILLADO, QUEMCHI</v>
          </cell>
          <cell r="H108">
            <v>5352777</v>
          </cell>
          <cell r="I108">
            <v>1315373</v>
          </cell>
          <cell r="J108" t="str">
            <v>RS</v>
          </cell>
          <cell r="K108" t="str">
            <v>RS</v>
          </cell>
        </row>
        <row r="109">
          <cell r="F109" t="str">
            <v>30377475-DISEÑO</v>
          </cell>
          <cell r="G109" t="str">
            <v>CONSTRUCCION HOSPITAL PUERTO VARAS</v>
          </cell>
          <cell r="H109">
            <v>1944000</v>
          </cell>
          <cell r="I109">
            <v>1000000</v>
          </cell>
          <cell r="J109">
            <v>0</v>
          </cell>
          <cell r="K109">
            <v>0</v>
          </cell>
        </row>
        <row r="110">
          <cell r="F110" t="str">
            <v>30102226-DISEÑO</v>
          </cell>
          <cell r="G110" t="str">
            <v>REPOSICION EDIFICIO CONSISTORIAL RÍO NEGRO</v>
          </cell>
          <cell r="H110">
            <v>157404</v>
          </cell>
          <cell r="I110">
            <v>157404</v>
          </cell>
          <cell r="J110">
            <v>0</v>
          </cell>
          <cell r="K110">
            <v>0</v>
          </cell>
        </row>
        <row r="111">
          <cell r="F111" t="str">
            <v>30088194-DISEÑO</v>
          </cell>
          <cell r="G111" t="str">
            <v>REPOSICION ESCUELAS ANDREW JACKSON Y RÍO NEGRO, COMUNA RÍO NEGRO</v>
          </cell>
          <cell r="H111">
            <v>152852</v>
          </cell>
          <cell r="I111">
            <v>120089</v>
          </cell>
          <cell r="J111" t="str">
            <v>RS</v>
          </cell>
          <cell r="K111" t="str">
            <v>RS</v>
          </cell>
        </row>
        <row r="112">
          <cell r="F112" t="str">
            <v>30311772-DISEÑO</v>
          </cell>
          <cell r="G112" t="str">
            <v>CONSTRUCCION CONSULTORIO RURAL CONTAO, COMUNA HUALAIHUÉ.</v>
          </cell>
          <cell r="H112">
            <v>121599</v>
          </cell>
          <cell r="I112">
            <v>50000</v>
          </cell>
          <cell r="J112">
            <v>0</v>
          </cell>
          <cell r="K112">
            <v>0</v>
          </cell>
        </row>
        <row r="113">
          <cell r="F113" t="str">
            <v>30280673-EJECUCION</v>
          </cell>
          <cell r="G113" t="str">
            <v>CONSTRUCCION POSTA SALUD RURALCHAN CHAN</v>
          </cell>
          <cell r="H113">
            <v>325967</v>
          </cell>
          <cell r="I113">
            <v>325967</v>
          </cell>
          <cell r="J113">
            <v>0</v>
          </cell>
          <cell r="K113">
            <v>0</v>
          </cell>
        </row>
        <row r="114">
          <cell r="F114" t="str">
            <v>30043744-EJECUCION</v>
          </cell>
          <cell r="G114" t="str">
            <v>MEJORAMIENTO AVENIDA REPUBLICA, OSORNO.</v>
          </cell>
          <cell r="H114">
            <v>7805646</v>
          </cell>
          <cell r="I114">
            <v>4241774</v>
          </cell>
          <cell r="J114" t="str">
            <v>FI</v>
          </cell>
          <cell r="K114" t="str">
            <v>RS</v>
          </cell>
        </row>
        <row r="115">
          <cell r="F115" t="str">
            <v>30102779-EJECUCION</v>
          </cell>
          <cell r="G115" t="str">
            <v>CONSTRUCCION TERMINAL DE BUSES COMUNA DE FUTALEUFÚ</v>
          </cell>
          <cell r="H115">
            <v>567832</v>
          </cell>
          <cell r="I115">
            <v>567832</v>
          </cell>
          <cell r="J115" t="str">
            <v>RS</v>
          </cell>
          <cell r="K115" t="str">
            <v>RS</v>
          </cell>
        </row>
        <row r="116">
          <cell r="F116" t="str">
            <v>30204522-DISEÑO</v>
          </cell>
          <cell r="G116" t="str">
            <v>REPOSICION CUARTEL SEXTA COMPAÑIA DE BOMBEROS, PUERTO VARAS</v>
          </cell>
          <cell r="H116">
            <v>40580</v>
          </cell>
          <cell r="I116">
            <v>40580</v>
          </cell>
          <cell r="J116" t="str">
            <v>RS</v>
          </cell>
          <cell r="K116" t="str">
            <v>RS</v>
          </cell>
        </row>
        <row r="117">
          <cell r="F117" t="str">
            <v>30291172-EJECUCION</v>
          </cell>
          <cell r="G117" t="str">
            <v>REPOSICION Y AMPLIACION BIBLIOTECA MUNICIPAL DE FRUTILLAR</v>
          </cell>
          <cell r="H117">
            <v>1379907</v>
          </cell>
          <cell r="I117">
            <v>860529</v>
          </cell>
          <cell r="J117" t="str">
            <v>RS</v>
          </cell>
          <cell r="K117" t="str">
            <v>RS</v>
          </cell>
        </row>
        <row r="118">
          <cell r="F118" t="str">
            <v>30126522-EJECUCION</v>
          </cell>
          <cell r="G118" t="str">
            <v>ACTUALIZACION PLAN REGULADOR COMUNA DE CHONCHI</v>
          </cell>
          <cell r="H118">
            <v>131606</v>
          </cell>
          <cell r="I118">
            <v>21934</v>
          </cell>
          <cell r="J118">
            <v>0</v>
          </cell>
          <cell r="K118">
            <v>0</v>
          </cell>
        </row>
        <row r="119">
          <cell r="F119" t="str">
            <v>30094898-EJECUCION</v>
          </cell>
          <cell r="G119" t="str">
            <v>CONSTRUCCION CEMENTERIO - PARQUE MUNICIPAL DE PUERTO VARAS</v>
          </cell>
          <cell r="H119">
            <v>1025371</v>
          </cell>
          <cell r="I119">
            <v>300002</v>
          </cell>
          <cell r="J119" t="str">
            <v>RS</v>
          </cell>
          <cell r="K119" t="str">
            <v>RS</v>
          </cell>
        </row>
        <row r="120">
          <cell r="F120" t="str">
            <v>30083300-EJECUCION</v>
          </cell>
          <cell r="G120" t="str">
            <v>NORMALIZACION HOSPITAL DE ANCUD, PROVINCIA DE CHILOE</v>
          </cell>
          <cell r="H120">
            <v>80575511</v>
          </cell>
          <cell r="I120">
            <v>631640</v>
          </cell>
          <cell r="J120" t="str">
            <v>RS</v>
          </cell>
          <cell r="K120" t="str">
            <v>RS</v>
          </cell>
        </row>
        <row r="121">
          <cell r="F121" t="str">
            <v>30341175-EJECUCION</v>
          </cell>
          <cell r="G121" t="str">
            <v>CAPACITACION PARA EL MEJORAMIENTO GENETICO BOVINO OVINO TPV</v>
          </cell>
          <cell r="H121">
            <v>600010</v>
          </cell>
          <cell r="I121">
            <v>111112</v>
          </cell>
          <cell r="J121">
            <v>0</v>
          </cell>
          <cell r="K121">
            <v>0</v>
          </cell>
        </row>
        <row r="122">
          <cell r="F122" t="str">
            <v>30428380-EJECUCION</v>
          </cell>
          <cell r="G122" t="str">
            <v>CONSERVACION MERCADO MUNICIPAL DE MAULLIN</v>
          </cell>
          <cell r="H122">
            <v>249784</v>
          </cell>
          <cell r="I122">
            <v>164829</v>
          </cell>
          <cell r="J122">
            <v>0</v>
          </cell>
          <cell r="K122">
            <v>0</v>
          </cell>
        </row>
        <row r="123">
          <cell r="F123" t="str">
            <v>30083335-EJECUCION</v>
          </cell>
          <cell r="G123" t="str">
            <v>NORMALIZACION HOSPITAL DE QUELLON, PROVINCIA DE CHILOE</v>
          </cell>
          <cell r="H123">
            <v>2104186</v>
          </cell>
          <cell r="I123">
            <v>139854</v>
          </cell>
          <cell r="J123" t="str">
            <v>RS</v>
          </cell>
          <cell r="K123" t="str">
            <v>RS</v>
          </cell>
        </row>
        <row r="124">
          <cell r="F124" t="str">
            <v>30106012-EJECUCION</v>
          </cell>
          <cell r="G124" t="str">
            <v>DIAGNOSTICO ACTUALIZACIÓN PLAN REGULADOR COMUNAL DE PUERTO VARAS</v>
          </cell>
          <cell r="H124">
            <v>96121</v>
          </cell>
          <cell r="I124">
            <v>87966</v>
          </cell>
          <cell r="J124">
            <v>0</v>
          </cell>
          <cell r="K124">
            <v>0</v>
          </cell>
        </row>
        <row r="125">
          <cell r="F125" t="str">
            <v>30071949-EJECUCION</v>
          </cell>
          <cell r="G125" t="str">
            <v>NORMALIZACION HOSPITAL DE QUEILEN, PROVINCIA DE CHILOE</v>
          </cell>
          <cell r="H125">
            <v>16565188</v>
          </cell>
          <cell r="I125">
            <v>306507</v>
          </cell>
          <cell r="J125" t="str">
            <v>RS</v>
          </cell>
          <cell r="K125" t="str">
            <v>RS</v>
          </cell>
        </row>
        <row r="126">
          <cell r="F126" t="str">
            <v>30131130-EJECUCION</v>
          </cell>
          <cell r="G126" t="str">
            <v>HABILITACION SUMINISTRO DE ENERGÍA ELÉCTRICA SECTOR DICHAM, CHONCHI</v>
          </cell>
          <cell r="H126">
            <v>59174</v>
          </cell>
          <cell r="I126">
            <v>59174</v>
          </cell>
          <cell r="J126" t="str">
            <v>RS</v>
          </cell>
          <cell r="K126" t="str">
            <v>RS</v>
          </cell>
        </row>
        <row r="127">
          <cell r="F127" t="str">
            <v>30482019-EJECUCION</v>
          </cell>
          <cell r="G127" t="str">
            <v>CONTROL PROGRAMA DE CONTROL Y ERRADICACION DEL VISON EN LA REGION DE LOS LAGOS</v>
          </cell>
          <cell r="H127">
            <v>400000</v>
          </cell>
          <cell r="I127">
            <v>70000</v>
          </cell>
          <cell r="J127">
            <v>0</v>
          </cell>
          <cell r="K127">
            <v>0</v>
          </cell>
        </row>
        <row r="128">
          <cell r="F128" t="str">
            <v>30077182-EJECUCION</v>
          </cell>
          <cell r="G128" t="str">
            <v>REPOSICION CUARTEL INVESTIGACIONES PUERTO VARAS</v>
          </cell>
          <cell r="H128">
            <v>335066</v>
          </cell>
          <cell r="I128">
            <v>108982</v>
          </cell>
          <cell r="J128" t="str">
            <v>RS</v>
          </cell>
          <cell r="K128" t="str">
            <v>RS</v>
          </cell>
        </row>
        <row r="129">
          <cell r="F129" t="str">
            <v>30428679-EJECUCION</v>
          </cell>
          <cell r="G129" t="str">
            <v>EQUIPAMIENTO DE INNOVACION CIENCIA Y TIC ESCUELAS COMUNA DE COCHAMÓ</v>
          </cell>
          <cell r="H129">
            <v>328549</v>
          </cell>
          <cell r="I129">
            <v>328549</v>
          </cell>
          <cell r="J129">
            <v>0</v>
          </cell>
          <cell r="K129">
            <v>0</v>
          </cell>
        </row>
        <row r="130">
          <cell r="F130" t="str">
            <v>30134020-EJECUCION</v>
          </cell>
          <cell r="G130" t="str">
            <v>REPOSICION POSTA TEHUACO - QUETALCO COMUNA DALCAHUE</v>
          </cell>
          <cell r="H130">
            <v>480306</v>
          </cell>
          <cell r="I130">
            <v>373798</v>
          </cell>
          <cell r="J130" t="str">
            <v>RS</v>
          </cell>
          <cell r="K130" t="str">
            <v>RS</v>
          </cell>
        </row>
        <row r="131">
          <cell r="F131" t="str">
            <v>30135233-DISEÑO</v>
          </cell>
          <cell r="G131" t="str">
            <v>MEJORAMIENTO CIRCUITO PEATONAL HISTÓRICO COMUNA DE PALENA</v>
          </cell>
          <cell r="H131">
            <v>38777</v>
          </cell>
          <cell r="I131">
            <v>7540</v>
          </cell>
          <cell r="J131" t="str">
            <v>RS</v>
          </cell>
          <cell r="K131" t="str">
            <v>RS</v>
          </cell>
        </row>
        <row r="132">
          <cell r="F132" t="str">
            <v>30341732-EJECUCION</v>
          </cell>
          <cell r="G132" t="str">
            <v>TRANSFERENCIA FORTALER LA PESCA ARTESANAL CHAITÉN, HUALAIHUE ,COCHAMÓ</v>
          </cell>
          <cell r="H132">
            <v>186501</v>
          </cell>
          <cell r="I132">
            <v>186501</v>
          </cell>
          <cell r="J132">
            <v>0</v>
          </cell>
          <cell r="K132">
            <v>0</v>
          </cell>
        </row>
        <row r="133">
          <cell r="F133" t="str">
            <v>30342073-EJECUCION</v>
          </cell>
          <cell r="G133" t="str">
            <v>TRANSFERENCIA DESARROLLO SUSTENT. DESTINO TURISTICO PATAGONIA VERDE</v>
          </cell>
          <cell r="H133">
            <v>716254</v>
          </cell>
          <cell r="I133">
            <v>477501</v>
          </cell>
          <cell r="J133">
            <v>0</v>
          </cell>
          <cell r="K133">
            <v>0</v>
          </cell>
        </row>
        <row r="134">
          <cell r="F134" t="str">
            <v>30341173-EJECUCION</v>
          </cell>
          <cell r="G134" t="str">
            <v>CAPACITACION PARA LA VALORIZACION SELLO DE ORIGEN PRODUCTOS SAP</v>
          </cell>
          <cell r="H134">
            <v>450006</v>
          </cell>
          <cell r="I134">
            <v>69302</v>
          </cell>
          <cell r="J134">
            <v>0</v>
          </cell>
          <cell r="K134">
            <v>0</v>
          </cell>
        </row>
        <row r="135">
          <cell r="F135" t="str">
            <v>30137060-EJECUCION</v>
          </cell>
          <cell r="G135" t="str">
            <v>TRANSFERENCIA PROGRAMA DE INVERSIONES PRODUCTIVAS EN FAMILIAS USUARIA</v>
          </cell>
          <cell r="H135">
            <v>1666854</v>
          </cell>
          <cell r="I135">
            <v>1030000</v>
          </cell>
          <cell r="J135">
            <v>0</v>
          </cell>
          <cell r="K135">
            <v>0</v>
          </cell>
        </row>
        <row r="136">
          <cell r="F136" t="str">
            <v>30396077-DISEÑO</v>
          </cell>
          <cell r="G136" t="str">
            <v>CONSTRUCCION BIBLIOTECA MUNICIPAL, COMUNA DE MAULLIN</v>
          </cell>
          <cell r="H136">
            <v>21934</v>
          </cell>
          <cell r="I136">
            <v>21934</v>
          </cell>
          <cell r="J136" t="str">
            <v>FI</v>
          </cell>
          <cell r="K136" t="str">
            <v>FI</v>
          </cell>
        </row>
        <row r="137">
          <cell r="F137" t="str">
            <v>30073367-EJECUCION</v>
          </cell>
          <cell r="G137" t="str">
            <v>CONSTRUCCION OFICINA REGISTRO CIVIL E IDENTIF. ALERCE, PUERTO MONTT</v>
          </cell>
          <cell r="H137">
            <v>374748</v>
          </cell>
          <cell r="I137">
            <v>120222</v>
          </cell>
          <cell r="J137" t="str">
            <v>RS</v>
          </cell>
          <cell r="K137" t="str">
            <v>RS</v>
          </cell>
        </row>
        <row r="138">
          <cell r="F138" t="str">
            <v>30124377-EJECUCION</v>
          </cell>
          <cell r="G138" t="str">
            <v>HABILITACION SUMINISTRO E. E. QUILLOIMO SAN JUAN DE LA COSTA</v>
          </cell>
          <cell r="H138">
            <v>215555</v>
          </cell>
          <cell r="I138">
            <v>15554</v>
          </cell>
          <cell r="J138">
            <v>0</v>
          </cell>
          <cell r="K138">
            <v>0</v>
          </cell>
        </row>
        <row r="139">
          <cell r="F139" t="str">
            <v>30127949-EJECUCION</v>
          </cell>
          <cell r="G139" t="str">
            <v>RESTAURACION IGLESIA NATIVIDAD DE MARÍA DE ICHUAC, PUQUELDON</v>
          </cell>
          <cell r="H139">
            <v>1585002</v>
          </cell>
          <cell r="I139">
            <v>480001</v>
          </cell>
          <cell r="J139">
            <v>0</v>
          </cell>
          <cell r="K139">
            <v>0</v>
          </cell>
        </row>
        <row r="140">
          <cell r="F140" t="str">
            <v>30481764-EJECUCION</v>
          </cell>
          <cell r="G140" t="str">
            <v>ADQUISICION MAQUINARIA PARA LA MUNICIPALIDAD DE ANCUD</v>
          </cell>
          <cell r="H140">
            <v>159936</v>
          </cell>
          <cell r="I140">
            <v>159936</v>
          </cell>
          <cell r="J140">
            <v>0</v>
          </cell>
          <cell r="K140">
            <v>0</v>
          </cell>
        </row>
        <row r="141">
          <cell r="F141" t="str">
            <v>30440729-EJECUCION</v>
          </cell>
          <cell r="G141" t="str">
            <v>TRANSFERENCIA DESARROLLO DE FERIAS LIBRES REGIÓN DE LOS LAGOS</v>
          </cell>
          <cell r="H141">
            <v>350961</v>
          </cell>
          <cell r="I141">
            <v>200061</v>
          </cell>
          <cell r="J141">
            <v>0</v>
          </cell>
          <cell r="K141">
            <v>0</v>
          </cell>
        </row>
        <row r="142">
          <cell r="F142" t="str">
            <v>30086022-EJECUCION</v>
          </cell>
          <cell r="G142" t="str">
            <v>REPOSICION ESCUELA RURAL DE ISLA LLINGUA, QUINCHAO</v>
          </cell>
          <cell r="H142">
            <v>1008916</v>
          </cell>
          <cell r="I142">
            <v>926705</v>
          </cell>
          <cell r="J142" t="str">
            <v>RS</v>
          </cell>
          <cell r="K142" t="str">
            <v>RS</v>
          </cell>
        </row>
        <row r="143">
          <cell r="F143" t="str">
            <v>30095333-DISEÑO</v>
          </cell>
          <cell r="G143" t="str">
            <v>REPOSICION ESTADIO MUNICIPAL DE CURACO DE VÉLEZ</v>
          </cell>
          <cell r="H143">
            <v>177820</v>
          </cell>
          <cell r="I143">
            <v>157400</v>
          </cell>
          <cell r="J143" t="str">
            <v>FI</v>
          </cell>
          <cell r="K143" t="str">
            <v>FI</v>
          </cell>
        </row>
        <row r="144">
          <cell r="F144" t="str">
            <v>30077481-EJECUCION</v>
          </cell>
          <cell r="G144" t="str">
            <v>RESTAURACION IGLESIA N. S. DE LA CANDELARIA DE CARELMAPU, MAULLIN</v>
          </cell>
          <cell r="H144">
            <v>1847691</v>
          </cell>
          <cell r="I144">
            <v>199134</v>
          </cell>
          <cell r="J144" t="str">
            <v>RS</v>
          </cell>
          <cell r="K144" t="str">
            <v>RS</v>
          </cell>
        </row>
        <row r="145">
          <cell r="F145" t="str">
            <v>30393123-DISEÑO</v>
          </cell>
          <cell r="G145" t="str">
            <v>CONSTRUCCION GIMNASIO PICHICOLO, HUALAIHUE</v>
          </cell>
          <cell r="H145">
            <v>30175</v>
          </cell>
          <cell r="I145">
            <v>10447</v>
          </cell>
          <cell r="J145" t="str">
            <v>RS</v>
          </cell>
          <cell r="K145" t="str">
            <v>RS</v>
          </cell>
        </row>
        <row r="146">
          <cell r="F146" t="str">
            <v>30133125-EJECUCION</v>
          </cell>
          <cell r="G146" t="str">
            <v>CONSTRUCCION ESTADIO MUNICIPAL DE QUEMCHI.</v>
          </cell>
          <cell r="H146">
            <v>1453187</v>
          </cell>
          <cell r="I146">
            <v>946743</v>
          </cell>
          <cell r="J146" t="str">
            <v>RS</v>
          </cell>
          <cell r="K146" t="str">
            <v>RS</v>
          </cell>
        </row>
        <row r="147">
          <cell r="F147" t="str">
            <v>30103279-EJECUCION</v>
          </cell>
          <cell r="G147" t="str">
            <v>CONSTRUCCION SERVICIO DE APR DE ALCALDEO DE RAUCO,CHONCHI</v>
          </cell>
          <cell r="H147">
            <v>692571</v>
          </cell>
          <cell r="I147">
            <v>142189</v>
          </cell>
          <cell r="J147" t="str">
            <v>RS</v>
          </cell>
          <cell r="K147" t="str">
            <v>RS</v>
          </cell>
        </row>
        <row r="148">
          <cell r="F148" t="str">
            <v>30073551-EJECUCION</v>
          </cell>
          <cell r="G148" t="str">
            <v>REPOSICION INTERNADOS MASCULINO Y FEMENINO LICEO INSULAR DE ACHAO</v>
          </cell>
          <cell r="H148">
            <v>3519850</v>
          </cell>
          <cell r="I148">
            <v>1549862</v>
          </cell>
          <cell r="J148" t="str">
            <v>RS</v>
          </cell>
          <cell r="K148" t="str">
            <v>RS</v>
          </cell>
        </row>
        <row r="149">
          <cell r="F149" t="str">
            <v>30343540-EJECUCION</v>
          </cell>
          <cell r="G149" t="str">
            <v>REPOSICION INTERNADO MIXTO LICEO POLIVALENTE, COMUNA DE QUEILEN</v>
          </cell>
          <cell r="H149">
            <v>1025337</v>
          </cell>
          <cell r="I149">
            <v>613032</v>
          </cell>
          <cell r="J149" t="str">
            <v>RS</v>
          </cell>
          <cell r="K149" t="str">
            <v>RS</v>
          </cell>
        </row>
        <row r="150">
          <cell r="F150" t="str">
            <v>20195455-EJECUCION</v>
          </cell>
          <cell r="G150" t="str">
            <v>MEJORAMIENTO CALLE PADRE HARTER DE PUERTO MONTT</v>
          </cell>
          <cell r="H150">
            <v>1184327</v>
          </cell>
          <cell r="I150">
            <v>1067265</v>
          </cell>
          <cell r="J150" t="str">
            <v>RS</v>
          </cell>
          <cell r="K150" t="str">
            <v>RS</v>
          </cell>
        </row>
        <row r="151">
          <cell r="F151" t="str">
            <v>30341325-EJECUCION</v>
          </cell>
          <cell r="G151" t="str">
            <v>TRANSFERENCIA ASESORÍA TÉCNICA EN TURISMO RURAL ¿ ETAPA II.</v>
          </cell>
          <cell r="H151">
            <v>352450</v>
          </cell>
          <cell r="I151">
            <v>92676</v>
          </cell>
          <cell r="J151">
            <v>0</v>
          </cell>
          <cell r="K151">
            <v>0</v>
          </cell>
        </row>
        <row r="152">
          <cell r="F152" t="str">
            <v>30076568-EJECUCION</v>
          </cell>
          <cell r="G152" t="str">
            <v>REPOSICION ESTADIO MUNICIPAL DE LA COMUNA DE FRESIA</v>
          </cell>
          <cell r="H152">
            <v>1313733</v>
          </cell>
          <cell r="I152">
            <v>11613</v>
          </cell>
          <cell r="J152" t="str">
            <v>IN</v>
          </cell>
          <cell r="K152" t="str">
            <v>IN</v>
          </cell>
        </row>
        <row r="153">
          <cell r="F153" t="str">
            <v>30136269-EJECUCION</v>
          </cell>
          <cell r="G153" t="str">
            <v>TRANSFERENCIA RECAMBIO DE CALEFACTORES PARA LA CIUDAD DE OSORNO, REGI</v>
          </cell>
          <cell r="H153">
            <v>1535160</v>
          </cell>
          <cell r="I153">
            <v>1125650</v>
          </cell>
          <cell r="J153">
            <v>0</v>
          </cell>
          <cell r="K153">
            <v>0</v>
          </cell>
        </row>
        <row r="154">
          <cell r="F154" t="str">
            <v>30135739-EJECUCION</v>
          </cell>
          <cell r="G154" t="str">
            <v>REPOSICION POSTA DE SALUD DE PALQUI</v>
          </cell>
          <cell r="H154">
            <v>648203</v>
          </cell>
          <cell r="I154">
            <v>648203</v>
          </cell>
          <cell r="J154">
            <v>0</v>
          </cell>
          <cell r="K154">
            <v>0</v>
          </cell>
        </row>
        <row r="155">
          <cell r="F155" t="str">
            <v>30135078-EJECUCION</v>
          </cell>
          <cell r="G155" t="str">
            <v>REPOSICION PLAZA DE ARMAS DE CHAITÉN</v>
          </cell>
          <cell r="H155">
            <v>578649</v>
          </cell>
          <cell r="I155">
            <v>576557</v>
          </cell>
          <cell r="J155" t="str">
            <v>RS</v>
          </cell>
          <cell r="K155" t="str">
            <v>RS</v>
          </cell>
        </row>
        <row r="156">
          <cell r="F156" t="str">
            <v>30129273-EJECUCION</v>
          </cell>
          <cell r="G156" t="str">
            <v>REPOSICION HOSPEDERÍA HOGAR DE CRISTO, PUERTO MONTT</v>
          </cell>
          <cell r="H156">
            <v>2046220</v>
          </cell>
          <cell r="I156">
            <v>829878</v>
          </cell>
          <cell r="J156" t="str">
            <v>RS</v>
          </cell>
          <cell r="K156" t="str">
            <v>RS</v>
          </cell>
        </row>
        <row r="157">
          <cell r="F157" t="str">
            <v>30128506-EJECUCION</v>
          </cell>
          <cell r="G157" t="str">
            <v>CONSTRUCCION RED DE AGUA POTABLE SECTOR LOS BAJOS, FRUTILLAR</v>
          </cell>
          <cell r="H157">
            <v>288629</v>
          </cell>
          <cell r="I157">
            <v>43747</v>
          </cell>
          <cell r="J157" t="str">
            <v>RS</v>
          </cell>
          <cell r="K157" t="str">
            <v>RS</v>
          </cell>
        </row>
        <row r="158">
          <cell r="F158" t="str">
            <v>30104476-EJECUCION</v>
          </cell>
          <cell r="G158" t="str">
            <v>CONSTRUCCION CIERRE VERTEDERO MUNICIPAL COMUNA DE PUERTO MONTT</v>
          </cell>
          <cell r="H158">
            <v>1085187</v>
          </cell>
          <cell r="I158">
            <v>543644</v>
          </cell>
          <cell r="J158" t="str">
            <v>FI</v>
          </cell>
          <cell r="K158" t="str">
            <v>RS</v>
          </cell>
        </row>
        <row r="159">
          <cell r="F159" t="str">
            <v>30085373-EJECUCION</v>
          </cell>
          <cell r="G159" t="str">
            <v>REPOSICION ESTADIO MUNICIPAL DE FRUTILLAR</v>
          </cell>
          <cell r="H159">
            <v>1588509</v>
          </cell>
          <cell r="I159">
            <v>997806</v>
          </cell>
          <cell r="J159" t="str">
            <v>RS</v>
          </cell>
          <cell r="K159" t="str">
            <v>RE</v>
          </cell>
        </row>
        <row r="160">
          <cell r="F160" t="str">
            <v>30135078-EJECUCION</v>
          </cell>
          <cell r="G160" t="str">
            <v>REPOSICION PLAZA DE ARMAS DE CHAITÉN</v>
          </cell>
          <cell r="H160">
            <v>441628</v>
          </cell>
          <cell r="I160">
            <v>441628</v>
          </cell>
          <cell r="J160" t="str">
            <v>RS</v>
          </cell>
          <cell r="K160" t="str">
            <v>RS</v>
          </cell>
        </row>
        <row r="161">
          <cell r="F161" t="str">
            <v>30426980-EJECUCION</v>
          </cell>
          <cell r="G161" t="str">
            <v>SANEAMIENTO TENENCIA IRREGULAR DE LA PROPIEDAD - PATAGONIA VERDE</v>
          </cell>
          <cell r="H161">
            <v>500000</v>
          </cell>
          <cell r="I161">
            <v>247500</v>
          </cell>
          <cell r="J161">
            <v>0</v>
          </cell>
          <cell r="K161">
            <v>0</v>
          </cell>
        </row>
        <row r="162">
          <cell r="F162" t="str">
            <v>30458130-EJECUCION</v>
          </cell>
          <cell r="G162" t="str">
            <v>CONSTRUCCION CASETAS SANITARIAS Y CONEXION SECTOR LOS PRADOS, FRESIA</v>
          </cell>
          <cell r="H162">
            <v>377930</v>
          </cell>
          <cell r="I162">
            <v>105300</v>
          </cell>
          <cell r="J162" t="str">
            <v>FI</v>
          </cell>
          <cell r="K162" t="str">
            <v>RS</v>
          </cell>
        </row>
        <row r="163">
          <cell r="F163" t="str">
            <v>30135053-DISEÑO</v>
          </cell>
          <cell r="G163" t="str">
            <v>CONSTRUCCION ESTADIO MUNICIPAL DE QUEILEN, COMUNA DE QUEILEN</v>
          </cell>
          <cell r="H163">
            <v>74568</v>
          </cell>
          <cell r="I163">
            <v>47215</v>
          </cell>
          <cell r="J163" t="str">
            <v>FI</v>
          </cell>
          <cell r="K163" t="str">
            <v>FI</v>
          </cell>
        </row>
        <row r="164">
          <cell r="F164" t="str">
            <v>30072731-EJECUCION</v>
          </cell>
          <cell r="G164" t="str">
            <v>MEJORAMIENTO PASEO ANTONIO VARAS, PUERTO MONTT</v>
          </cell>
          <cell r="H164">
            <v>1928888</v>
          </cell>
          <cell r="I164">
            <v>868947</v>
          </cell>
          <cell r="J164">
            <v>0</v>
          </cell>
          <cell r="K164">
            <v>0</v>
          </cell>
        </row>
        <row r="165">
          <cell r="F165" t="str">
            <v>30082121-EJECUCION</v>
          </cell>
          <cell r="G165" t="str">
            <v>CONSTRUCCION PLAZA ANFITEATRO Y PASEO CÍVICO LOS MUERMOS</v>
          </cell>
          <cell r="H165">
            <v>460478</v>
          </cell>
          <cell r="I165">
            <v>439180</v>
          </cell>
          <cell r="J165" t="str">
            <v>RS</v>
          </cell>
          <cell r="K165" t="str">
            <v>RS</v>
          </cell>
        </row>
        <row r="166">
          <cell r="F166" t="str">
            <v>30465242-EJECUCION</v>
          </cell>
          <cell r="G166" t="str">
            <v>CONSTRUCCION SERVICIO DE APR SECTOR CENTINELA LA HUACHA, FRUTILLAR</v>
          </cell>
          <cell r="H166">
            <v>314524</v>
          </cell>
          <cell r="I166">
            <v>268876</v>
          </cell>
          <cell r="J166" t="str">
            <v>FI</v>
          </cell>
          <cell r="K166" t="str">
            <v>RS</v>
          </cell>
        </row>
        <row r="167">
          <cell r="F167" t="str">
            <v>30341678-EJECUCION</v>
          </cell>
          <cell r="G167" t="str">
            <v>ANALISIS ESTUDIO PLAN REGULADOR COMUNAL DE FUTALEUFÚ</v>
          </cell>
          <cell r="H167">
            <v>126058</v>
          </cell>
          <cell r="I167">
            <v>63029</v>
          </cell>
          <cell r="J167">
            <v>0</v>
          </cell>
          <cell r="K167">
            <v>0</v>
          </cell>
        </row>
        <row r="168">
          <cell r="F168" t="str">
            <v>30482027-EJECUCION</v>
          </cell>
          <cell r="G168" t="str">
            <v>TRANSFERENCIA PROGR. DE APOYO A LA PEQUEÑA AGRICULT. PARA ERRADICACION DE LA BRUCELOSIS BOVINA</v>
          </cell>
          <cell r="H168">
            <v>500000</v>
          </cell>
          <cell r="I168">
            <v>100000</v>
          </cell>
          <cell r="J168">
            <v>0</v>
          </cell>
          <cell r="K168">
            <v>0</v>
          </cell>
        </row>
        <row r="169">
          <cell r="F169" t="str">
            <v>30482658-EJECUCION</v>
          </cell>
          <cell r="G169" t="str">
            <v>TRANSFERENCIA CAPACITACIÓN Y FORTALECIMIENTO DEL EMPRENDIMIENTO PARA PERSONAS MAYO</v>
          </cell>
          <cell r="H169">
            <v>230000</v>
          </cell>
          <cell r="I169">
            <v>150000</v>
          </cell>
          <cell r="J169">
            <v>0</v>
          </cell>
          <cell r="K169">
            <v>0</v>
          </cell>
        </row>
        <row r="170">
          <cell r="F170" t="str">
            <v>30342276-EJECUCION</v>
          </cell>
          <cell r="G170" t="str">
            <v>CONSERVACION CALLES Y SITIOS FISCALES DE CHAITÉN URBANO</v>
          </cell>
          <cell r="H170">
            <v>579516</v>
          </cell>
          <cell r="I170">
            <v>353256</v>
          </cell>
          <cell r="J170">
            <v>0</v>
          </cell>
          <cell r="K170">
            <v>0</v>
          </cell>
        </row>
        <row r="171">
          <cell r="F171" t="str">
            <v>30338523-DISEÑO</v>
          </cell>
          <cell r="G171" t="str">
            <v>CONSTRUCCION SISTEMA AGUA POTABLE RURAL SECTOR CHOLGO, HUALAIHUE</v>
          </cell>
          <cell r="H171">
            <v>33857</v>
          </cell>
          <cell r="I171">
            <v>21934</v>
          </cell>
          <cell r="J171" t="str">
            <v>RS</v>
          </cell>
          <cell r="K171" t="str">
            <v>RS</v>
          </cell>
        </row>
        <row r="172">
          <cell r="F172" t="str">
            <v>30375822-EJECUCION</v>
          </cell>
          <cell r="G172" t="str">
            <v>REPOSICION MÁQUINA EXCAVADADORA PARA OPERACIÓN VERTEDERO MUNICIPAL</v>
          </cell>
          <cell r="H172">
            <v>159016</v>
          </cell>
          <cell r="I172">
            <v>159016</v>
          </cell>
          <cell r="J172">
            <v>0</v>
          </cell>
          <cell r="K172">
            <v>0</v>
          </cell>
        </row>
        <row r="173">
          <cell r="F173" t="str">
            <v>30112093-DISEÑO</v>
          </cell>
          <cell r="G173" t="str">
            <v>CONSTRUCCION CESFAM CARACOLES, ANCUD</v>
          </cell>
          <cell r="H173">
            <v>105093</v>
          </cell>
          <cell r="I173">
            <v>5468</v>
          </cell>
          <cell r="J173" t="str">
            <v>RS</v>
          </cell>
          <cell r="K173" t="str">
            <v>RS</v>
          </cell>
        </row>
        <row r="174">
          <cell r="F174" t="str">
            <v>30072812-DISEÑO</v>
          </cell>
          <cell r="G174" t="str">
            <v>CONSTRUCCION TERMINAL DE BUSES CHAITEN</v>
          </cell>
          <cell r="H174">
            <v>62037</v>
          </cell>
          <cell r="I174">
            <v>27533</v>
          </cell>
          <cell r="J174" t="str">
            <v>FI</v>
          </cell>
          <cell r="K174" t="str">
            <v>FI</v>
          </cell>
        </row>
        <row r="175">
          <cell r="F175" t="str">
            <v>30135738-EJECUCION</v>
          </cell>
          <cell r="G175" t="str">
            <v>REPOSICION POSTA DE SALUD HUYAR ALTO</v>
          </cell>
          <cell r="H175">
            <v>420194</v>
          </cell>
          <cell r="I175">
            <v>294136</v>
          </cell>
          <cell r="J175">
            <v>0</v>
          </cell>
          <cell r="K175">
            <v>0</v>
          </cell>
        </row>
        <row r="176">
          <cell r="F176" t="str">
            <v>30129873-EJECUCION</v>
          </cell>
          <cell r="G176" t="str">
            <v>CONSTRUCCION CEMENTERIO MUNICIPAL PUERTO MONTT</v>
          </cell>
          <cell r="H176">
            <v>1184317</v>
          </cell>
          <cell r="I176">
            <v>381326</v>
          </cell>
          <cell r="J176">
            <v>0</v>
          </cell>
          <cell r="K176">
            <v>0</v>
          </cell>
        </row>
        <row r="177">
          <cell r="F177" t="str">
            <v>30440727-EJECUCION</v>
          </cell>
          <cell r="G177" t="str">
            <v>TRANSFERENCIA GREMIOS EMPRESARIALES REGIÓN DE LOS LAGOS</v>
          </cell>
          <cell r="H177">
            <v>274177</v>
          </cell>
          <cell r="I177">
            <v>139063</v>
          </cell>
          <cell r="J177">
            <v>0</v>
          </cell>
          <cell r="K177">
            <v>0</v>
          </cell>
        </row>
        <row r="178">
          <cell r="F178" t="str">
            <v>30186523-PREFACTIBILIDAD</v>
          </cell>
          <cell r="G178" t="str">
            <v>CONSTRUCCION CONEXION VIAL ISLA TALCAN ARCH. DESERTORES,CHAITEN</v>
          </cell>
          <cell r="H178">
            <v>463002</v>
          </cell>
          <cell r="I178">
            <v>51500</v>
          </cell>
          <cell r="J178" t="str">
            <v>FI</v>
          </cell>
          <cell r="K178" t="str">
            <v>FI</v>
          </cell>
        </row>
        <row r="179">
          <cell r="F179" t="str">
            <v>30171923-DISEÑO</v>
          </cell>
          <cell r="G179" t="str">
            <v>REPOSICION POSTA DE SALUD RURAL HUEYUSCA, PURRANQUE</v>
          </cell>
          <cell r="H179">
            <v>21683</v>
          </cell>
          <cell r="I179">
            <v>21683</v>
          </cell>
          <cell r="J179" t="str">
            <v>RS</v>
          </cell>
          <cell r="K179" t="str">
            <v>RS</v>
          </cell>
        </row>
        <row r="180">
          <cell r="F180" t="str">
            <v>30171875-DISEÑO</v>
          </cell>
          <cell r="G180" t="str">
            <v>REPOSICION POSTA DE SALUD RURAL COLIGUAL, PURRANQUE</v>
          </cell>
          <cell r="H180">
            <v>21683</v>
          </cell>
          <cell r="I180">
            <v>21683</v>
          </cell>
          <cell r="J180" t="str">
            <v>RS</v>
          </cell>
          <cell r="K180" t="str">
            <v>RS</v>
          </cell>
        </row>
        <row r="181">
          <cell r="F181" t="str">
            <v>30085972-EJECUCION</v>
          </cell>
          <cell r="G181" t="str">
            <v>REPOSICION ESCUELA RURAL DE LINAO COMUNA DE ANCUD</v>
          </cell>
          <cell r="H181">
            <v>1805833</v>
          </cell>
          <cell r="I181">
            <v>1016324</v>
          </cell>
          <cell r="J181" t="str">
            <v>RS</v>
          </cell>
          <cell r="K181" t="str">
            <v>RS</v>
          </cell>
        </row>
        <row r="182">
          <cell r="F182" t="str">
            <v>30326923-DISEÑO</v>
          </cell>
          <cell r="G182" t="str">
            <v>REPOSICION Y AMPLIACIÓN MERCADO MUNICIPAL DE CHAITÉN</v>
          </cell>
          <cell r="H182">
            <v>52746</v>
          </cell>
          <cell r="I182">
            <v>52746</v>
          </cell>
          <cell r="J182" t="str">
            <v>FI</v>
          </cell>
          <cell r="K182" t="str">
            <v>FI</v>
          </cell>
        </row>
        <row r="183">
          <cell r="F183" t="str">
            <v>30102235-EJECUCION</v>
          </cell>
          <cell r="G183" t="str">
            <v>CONSERVACION GIMNASIO FISCAL RIO NEGRO</v>
          </cell>
          <cell r="H183">
            <v>373536</v>
          </cell>
          <cell r="I183">
            <v>373536</v>
          </cell>
          <cell r="J183">
            <v>0</v>
          </cell>
          <cell r="K183">
            <v>0</v>
          </cell>
        </row>
        <row r="184">
          <cell r="F184" t="str">
            <v>30154323-EJECUCION</v>
          </cell>
          <cell r="G184" t="str">
            <v>CONSTRUCCION COMUNID. TERAPEUTICA DROGODEPENDIENTES, PROV LLANQUIHUE</v>
          </cell>
          <cell r="H184">
            <v>1381962</v>
          </cell>
          <cell r="I184">
            <v>1086520</v>
          </cell>
          <cell r="J184" t="str">
            <v>RS</v>
          </cell>
          <cell r="K184" t="str">
            <v>RS</v>
          </cell>
        </row>
        <row r="185">
          <cell r="F185" t="str">
            <v>30094891-EJECUCION</v>
          </cell>
          <cell r="G185" t="str">
            <v>REPOSICION FERIA YUMBEL DE CASTRO</v>
          </cell>
          <cell r="H185">
            <v>4155771</v>
          </cell>
          <cell r="I185">
            <v>2403822</v>
          </cell>
          <cell r="J185" t="str">
            <v>RS</v>
          </cell>
          <cell r="K185" t="str">
            <v>RS</v>
          </cell>
        </row>
        <row r="186">
          <cell r="F186" t="str">
            <v>30342025-EJECUCION</v>
          </cell>
          <cell r="G186" t="str">
            <v>TRANSFERENCIA GESTIÓN DEL TERRITORIO TURÍSTICO, REGIÓN DE LOS LAGOS</v>
          </cell>
          <cell r="H186">
            <v>737376</v>
          </cell>
          <cell r="I186">
            <v>307580</v>
          </cell>
          <cell r="J186">
            <v>0</v>
          </cell>
          <cell r="K186">
            <v>0</v>
          </cell>
        </row>
        <row r="187">
          <cell r="F187" t="str">
            <v>30465403-DISEÑO</v>
          </cell>
          <cell r="G187" t="str">
            <v>CONSTRUCCION APR SECTORES CUESTA LA VACA Y HUAUTRUNES, LOS MUERMOS</v>
          </cell>
          <cell r="H187">
            <v>26719</v>
          </cell>
          <cell r="I187">
            <v>26719</v>
          </cell>
          <cell r="J187" t="str">
            <v>FI</v>
          </cell>
          <cell r="K187" t="str">
            <v>RS</v>
          </cell>
        </row>
        <row r="188">
          <cell r="F188" t="str">
            <v>30066636-EJECUCION</v>
          </cell>
          <cell r="G188" t="str">
            <v>REPOSICION ESCUELA EPSON ENSENADA, PUERTO VARAS</v>
          </cell>
          <cell r="H188">
            <v>1819645</v>
          </cell>
          <cell r="I188">
            <v>61322</v>
          </cell>
          <cell r="J188" t="str">
            <v>RS</v>
          </cell>
          <cell r="K188" t="str">
            <v>RS</v>
          </cell>
        </row>
        <row r="189">
          <cell r="F189" t="str">
            <v>30428722-EJECUCION</v>
          </cell>
          <cell r="G189" t="str">
            <v>EQUIPAMIENTO PREBASICA PARA LAS ESCUELAS DE COMUNA COCHAMÓ</v>
          </cell>
          <cell r="H189">
            <v>164417</v>
          </cell>
          <cell r="I189">
            <v>164417</v>
          </cell>
          <cell r="J189">
            <v>0</v>
          </cell>
          <cell r="K189">
            <v>0</v>
          </cell>
        </row>
        <row r="190">
          <cell r="F190" t="str">
            <v>30351343-EJECUCION</v>
          </cell>
          <cell r="G190" t="str">
            <v>CAPACITACION Y VALORIZACION DE PRODUCTOS AGROPECUARIOS</v>
          </cell>
          <cell r="H190">
            <v>450001</v>
          </cell>
          <cell r="I190">
            <v>45001</v>
          </cell>
          <cell r="J190">
            <v>0</v>
          </cell>
          <cell r="K190">
            <v>0</v>
          </cell>
        </row>
        <row r="191">
          <cell r="F191" t="str">
            <v>30124378-EJECUCION</v>
          </cell>
          <cell r="G191" t="str">
            <v>HABILITACION SUMINISTRO E.E. LAFQUENMAPU COMP. SN JUAN DE LA COSTA</v>
          </cell>
          <cell r="H191">
            <v>130827</v>
          </cell>
          <cell r="I191">
            <v>130827</v>
          </cell>
          <cell r="J191" t="str">
            <v>RS</v>
          </cell>
          <cell r="K191" t="str">
            <v>RS</v>
          </cell>
        </row>
        <row r="192">
          <cell r="F192" t="str">
            <v>30422722-EJECUCION</v>
          </cell>
          <cell r="G192" t="str">
            <v>CONSTRUCCION SERVICIO APR SANTA AMANDA</v>
          </cell>
          <cell r="H192">
            <v>432960</v>
          </cell>
          <cell r="I192">
            <v>47272</v>
          </cell>
          <cell r="J192">
            <v>0</v>
          </cell>
          <cell r="K192">
            <v>0</v>
          </cell>
        </row>
        <row r="193">
          <cell r="F193" t="str">
            <v>30113942-EJECUCION</v>
          </cell>
          <cell r="G193" t="str">
            <v>REPOSICION INTERNADO LICEO INDUSTRIAL CHILENO ALEMÁN FRUTILLAR</v>
          </cell>
          <cell r="H193">
            <v>2859276</v>
          </cell>
          <cell r="I193">
            <v>62762</v>
          </cell>
          <cell r="J193" t="str">
            <v>RS</v>
          </cell>
          <cell r="K193" t="str">
            <v>RS</v>
          </cell>
        </row>
        <row r="194">
          <cell r="F194" t="str">
            <v>30395727-EJECUCION</v>
          </cell>
          <cell r="G194" t="str">
            <v>CONSTRUCCION REDES DE AP Y ALCANTAR. SECTOR VISTA HERMOSA, DALCAHUE</v>
          </cell>
          <cell r="H194">
            <v>566452</v>
          </cell>
          <cell r="I194">
            <v>308500</v>
          </cell>
          <cell r="J194" t="str">
            <v>FI</v>
          </cell>
          <cell r="K194" t="str">
            <v>RS</v>
          </cell>
        </row>
        <row r="195">
          <cell r="F195" t="str">
            <v>30118491-DISEÑO</v>
          </cell>
          <cell r="G195" t="str">
            <v>CONSTRUCCION CANCHA SINTETICA COMUNA DE SAN PABLO</v>
          </cell>
          <cell r="H195">
            <v>42861</v>
          </cell>
          <cell r="I195">
            <v>42861</v>
          </cell>
          <cell r="J195">
            <v>0</v>
          </cell>
          <cell r="K195">
            <v>0</v>
          </cell>
        </row>
        <row r="196">
          <cell r="F196" t="str">
            <v>30483767-EJECUCION</v>
          </cell>
          <cell r="G196" t="str">
            <v>ADQUISICION 16 CASETAS TOMA DE MUESTRA DIAGNOSTICO TBC</v>
          </cell>
          <cell r="H196">
            <v>24181</v>
          </cell>
          <cell r="I196">
            <v>24181</v>
          </cell>
          <cell r="J196">
            <v>0</v>
          </cell>
          <cell r="K196">
            <v>0</v>
          </cell>
        </row>
        <row r="197">
          <cell r="F197" t="str">
            <v>30349477-EJECUCION</v>
          </cell>
          <cell r="G197" t="str">
            <v>HABILITACION SUMINISTRO E. ELECTRICA SECTOR QUIEBRAOLA, HUALAIHUE</v>
          </cell>
          <cell r="H197">
            <v>71191</v>
          </cell>
          <cell r="I197">
            <v>71191</v>
          </cell>
          <cell r="J197" t="str">
            <v>RS</v>
          </cell>
          <cell r="K197" t="str">
            <v>RS</v>
          </cell>
        </row>
        <row r="198">
          <cell r="F198" t="str">
            <v>30396189-EJECUCION</v>
          </cell>
          <cell r="G198" t="str">
            <v>HABILITACION SUMINISTRO E. ELECTRICA VARIOS SECTORES RURALES, FRESIA</v>
          </cell>
          <cell r="H198">
            <v>193432</v>
          </cell>
          <cell r="I198">
            <v>193432</v>
          </cell>
          <cell r="J198" t="str">
            <v>RS</v>
          </cell>
          <cell r="K198" t="str">
            <v>RS</v>
          </cell>
        </row>
        <row r="199">
          <cell r="F199" t="str">
            <v>30092606-EJECUCION</v>
          </cell>
          <cell r="G199" t="str">
            <v>REPOSICION ESCUELA RURAL ANA NELLY OYARZUN, CASTRO</v>
          </cell>
          <cell r="H199">
            <v>1132852</v>
          </cell>
          <cell r="I199">
            <v>203562</v>
          </cell>
          <cell r="J199" t="str">
            <v>RS</v>
          </cell>
          <cell r="K199" t="str">
            <v>RS</v>
          </cell>
        </row>
        <row r="200">
          <cell r="F200" t="str">
            <v>30398233-EJECUCION</v>
          </cell>
          <cell r="G200" t="str">
            <v>RECUPERACION DE DIVERSIDAD PROD DE LA PESCA ARTESANAL,REG LOS LAGOS</v>
          </cell>
          <cell r="H200">
            <v>900000</v>
          </cell>
          <cell r="I200">
            <v>900000</v>
          </cell>
          <cell r="J200">
            <v>0</v>
          </cell>
          <cell r="K200">
            <v>0</v>
          </cell>
        </row>
        <row r="201">
          <cell r="F201" t="str">
            <v>30219228-DISEÑO</v>
          </cell>
          <cell r="G201" t="str">
            <v>REPOSICION CENTRO DE SALUD DE ATENCION PRIMARIA FRUTILLAR</v>
          </cell>
          <cell r="H201">
            <v>97366</v>
          </cell>
          <cell r="I201">
            <v>15022</v>
          </cell>
          <cell r="J201" t="str">
            <v>RS</v>
          </cell>
          <cell r="K201" t="str">
            <v>RS</v>
          </cell>
        </row>
        <row r="202">
          <cell r="F202" t="str">
            <v>30479944-EJECUCION</v>
          </cell>
          <cell r="G202" t="str">
            <v>TRANSFERENCIA DINAMINACION DEST. TURISTICO PMONTT,CALBUCO,MAULLIN PATRIMONIAL</v>
          </cell>
          <cell r="H202">
            <v>514632</v>
          </cell>
          <cell r="I202">
            <v>82883</v>
          </cell>
          <cell r="J202">
            <v>0</v>
          </cell>
          <cell r="K202">
            <v>0</v>
          </cell>
        </row>
        <row r="203">
          <cell r="F203" t="str">
            <v>30398277-EJECUCION</v>
          </cell>
          <cell r="G203" t="str">
            <v>RECUPERACION DE DIVER PRODUCTIVA EN ACUICULTURA EN PEQUEÑA ESCALA</v>
          </cell>
          <cell r="H203">
            <v>382000</v>
          </cell>
          <cell r="I203">
            <v>382000</v>
          </cell>
          <cell r="J203">
            <v>0</v>
          </cell>
          <cell r="K203">
            <v>0</v>
          </cell>
        </row>
        <row r="204">
          <cell r="F204" t="str">
            <v>30212372-EJECUCION</v>
          </cell>
          <cell r="G204" t="str">
            <v>CONSTRUCCION SERVICIO APR SECTOR RURAL LA VEGA, FRESIA</v>
          </cell>
          <cell r="H204">
            <v>329564</v>
          </cell>
          <cell r="I204">
            <v>90558</v>
          </cell>
          <cell r="J204" t="str">
            <v>RS</v>
          </cell>
          <cell r="K204" t="str">
            <v>RS</v>
          </cell>
        </row>
        <row r="205">
          <cell r="F205" t="str">
            <v>30084978-EJECUCION</v>
          </cell>
          <cell r="G205" t="str">
            <v>MEJORAMIENTO CALLES QUEMCHI Y E.RAMIREZ DE PUERTO MONTT</v>
          </cell>
          <cell r="H205">
            <v>254586</v>
          </cell>
          <cell r="I205">
            <v>16891</v>
          </cell>
          <cell r="J205" t="str">
            <v>RS</v>
          </cell>
          <cell r="K205" t="str">
            <v>RS</v>
          </cell>
        </row>
        <row r="206">
          <cell r="F206" t="str">
            <v>30481688-EJECUCION</v>
          </cell>
          <cell r="G206" t="str">
            <v>CAPACITACION Y FOMENTO A LA AGROECOLOGIA Y PRODUCCION ORGANICA</v>
          </cell>
          <cell r="H206">
            <v>500000</v>
          </cell>
          <cell r="I206">
            <v>96000</v>
          </cell>
          <cell r="J206">
            <v>0</v>
          </cell>
          <cell r="K206">
            <v>0</v>
          </cell>
        </row>
        <row r="207">
          <cell r="F207" t="str">
            <v>30110580-EJECUCION</v>
          </cell>
          <cell r="G207" t="str">
            <v>REPOSICION LICEO E INTERNADO ANTULAFKEN DE PUAUCHO, SAN JUAN COSTA</v>
          </cell>
          <cell r="H207">
            <v>2814779</v>
          </cell>
          <cell r="I207">
            <v>2763050</v>
          </cell>
          <cell r="J207" t="str">
            <v>RS</v>
          </cell>
          <cell r="K207" t="str">
            <v>RS</v>
          </cell>
        </row>
        <row r="208">
          <cell r="F208" t="str">
            <v>30087497-EJECUCION</v>
          </cell>
          <cell r="G208" t="str">
            <v>REPOSICION CUARTEL POLICIAL PREFECTURA PROVINCIAL OSORNO</v>
          </cell>
          <cell r="H208">
            <v>5473500</v>
          </cell>
          <cell r="I208">
            <v>1790263</v>
          </cell>
          <cell r="J208" t="str">
            <v>RS</v>
          </cell>
          <cell r="K208" t="str">
            <v>RS</v>
          </cell>
        </row>
        <row r="209">
          <cell r="F209" t="str">
            <v>30134809-EJECUCION</v>
          </cell>
          <cell r="G209" t="str">
            <v>CONSERVACION ACERAS SECTOR CENTRO DE OSORNO</v>
          </cell>
          <cell r="H209">
            <v>630009</v>
          </cell>
          <cell r="I209">
            <v>69980</v>
          </cell>
          <cell r="J209">
            <v>0</v>
          </cell>
          <cell r="K209">
            <v>0</v>
          </cell>
        </row>
        <row r="210">
          <cell r="F210" t="str">
            <v>30131132-EJECUCION</v>
          </cell>
          <cell r="G210" t="str">
            <v>HABILITACION SUMINISTRO ENERGIA ELECTRICA SECTOR RAUCO ALTO, CHONCHI</v>
          </cell>
          <cell r="H210">
            <v>53904</v>
          </cell>
          <cell r="I210">
            <v>53904</v>
          </cell>
          <cell r="J210" t="str">
            <v>RS</v>
          </cell>
          <cell r="K210" t="str">
            <v>RS</v>
          </cell>
        </row>
        <row r="211">
          <cell r="F211" t="str">
            <v>30086050-EJECUCION</v>
          </cell>
          <cell r="G211" t="str">
            <v>REPOSICION ESCUELA LA CAPILLA DE ISLA CAGUACH, COMUNA DE QUINCHAO</v>
          </cell>
          <cell r="H211">
            <v>1424411</v>
          </cell>
          <cell r="I211">
            <v>440343</v>
          </cell>
          <cell r="J211" t="str">
            <v>RS</v>
          </cell>
          <cell r="K211" t="str">
            <v>RS</v>
          </cell>
        </row>
        <row r="212">
          <cell r="F212" t="str">
            <v>30077182-EJECUCION</v>
          </cell>
          <cell r="G212" t="str">
            <v>REPOSICION CUARTEL INVESTIGACIONES PUERTO VARAS</v>
          </cell>
          <cell r="H212">
            <v>2309073</v>
          </cell>
          <cell r="I212">
            <v>110325</v>
          </cell>
          <cell r="J212" t="str">
            <v>RS</v>
          </cell>
          <cell r="K212" t="str">
            <v>RS</v>
          </cell>
        </row>
        <row r="213">
          <cell r="F213" t="str">
            <v>30212322-EJECUCION</v>
          </cell>
          <cell r="G213" t="str">
            <v>CONSTRUCCION SERVICIO APR SECTOR RURAL DE LINEA SIN NOMBRE, FRESIA</v>
          </cell>
          <cell r="H213">
            <v>436668</v>
          </cell>
          <cell r="I213">
            <v>43498</v>
          </cell>
          <cell r="J213" t="str">
            <v>RS</v>
          </cell>
          <cell r="K213" t="str">
            <v>RS</v>
          </cell>
        </row>
        <row r="214">
          <cell r="F214" t="str">
            <v>30259772-EJECUCION</v>
          </cell>
          <cell r="G214" t="str">
            <v>CONSTRUCCION DE VEREDAS POBLACIÓN BDO OHIGGINS, OSORNO</v>
          </cell>
          <cell r="H214">
            <v>108282</v>
          </cell>
          <cell r="I214">
            <v>97563</v>
          </cell>
          <cell r="J214" t="str">
            <v>RS</v>
          </cell>
          <cell r="K214" t="str">
            <v>RS</v>
          </cell>
        </row>
        <row r="215">
          <cell r="F215" t="str">
            <v>30087456-EJECUCION</v>
          </cell>
          <cell r="G215" t="str">
            <v>CONSTRUCCION CENTRO DIALIZADOS Y TRANSPLANTADOS RENALES, OSORNO</v>
          </cell>
          <cell r="H215">
            <v>635599</v>
          </cell>
          <cell r="I215">
            <v>179175</v>
          </cell>
          <cell r="J215">
            <v>0</v>
          </cell>
          <cell r="K215">
            <v>0</v>
          </cell>
        </row>
        <row r="216">
          <cell r="F216" t="str">
            <v>30219124-EJECUCION</v>
          </cell>
          <cell r="G216" t="str">
            <v>ADQUISICION CAMION MULTIPROPOSITO, COMUNA MAULLIN</v>
          </cell>
          <cell r="H216">
            <v>307624</v>
          </cell>
          <cell r="I216">
            <v>307624</v>
          </cell>
          <cell r="J216">
            <v>0</v>
          </cell>
          <cell r="K216">
            <v>0</v>
          </cell>
        </row>
        <row r="217">
          <cell r="F217" t="str">
            <v>30135738-EJECUCION</v>
          </cell>
          <cell r="G217" t="str">
            <v>REPOSICION POSTA DE SALUD HUYAR ALTO</v>
          </cell>
          <cell r="H217">
            <v>648203</v>
          </cell>
          <cell r="I217">
            <v>648203</v>
          </cell>
          <cell r="J217">
            <v>0</v>
          </cell>
          <cell r="K217">
            <v>0</v>
          </cell>
        </row>
        <row r="218">
          <cell r="F218" t="str">
            <v>30363825-EJECUCION</v>
          </cell>
          <cell r="G218" t="str">
            <v>TRANSFERENCIA APOYO A LA COMPETITIVIDAD PRODUCTORES MAPUCHE WILLICHE</v>
          </cell>
          <cell r="H218">
            <v>1000000</v>
          </cell>
          <cell r="I218">
            <v>375000</v>
          </cell>
          <cell r="J218">
            <v>0</v>
          </cell>
          <cell r="K218">
            <v>0</v>
          </cell>
        </row>
        <row r="219">
          <cell r="F219" t="str">
            <v>30440174-EJECUCION</v>
          </cell>
          <cell r="G219" t="str">
            <v>CONSERVACION MULTICANCHA CUBIERTA LICEO DE HOMBRES MANUEL MONTT</v>
          </cell>
          <cell r="H219">
            <v>495419</v>
          </cell>
          <cell r="I219">
            <v>495419</v>
          </cell>
          <cell r="J219">
            <v>0</v>
          </cell>
          <cell r="K219">
            <v>0</v>
          </cell>
        </row>
        <row r="220">
          <cell r="F220" t="str">
            <v>30086815-EJECUCION</v>
          </cell>
          <cell r="G220" t="str">
            <v>CONSTRUCCION RELLENO SANITARIO PROVINCIA DE OSORNO</v>
          </cell>
          <cell r="H220">
            <v>10805797</v>
          </cell>
          <cell r="I220">
            <v>6045589</v>
          </cell>
          <cell r="J220" t="str">
            <v>RS</v>
          </cell>
          <cell r="K220" t="str">
            <v>RS</v>
          </cell>
        </row>
        <row r="221">
          <cell r="F221" t="str">
            <v>30479863-EJECUCION</v>
          </cell>
          <cell r="G221" t="str">
            <v>ADQUISICION EQUIPOS CASA DEL ARTE DIEGO RIVERA COMUNA PUERTO MONTT</v>
          </cell>
          <cell r="H221">
            <v>24197</v>
          </cell>
          <cell r="I221">
            <v>24197</v>
          </cell>
          <cell r="J221">
            <v>0</v>
          </cell>
          <cell r="K221">
            <v>0</v>
          </cell>
        </row>
        <row r="222">
          <cell r="F222" t="str">
            <v>30285474-EJECUCION</v>
          </cell>
          <cell r="G222" t="str">
            <v>HABILITACION Y SUMINISTRO E.ELECTRICA DIV. SECTOR RUPANCO, PTO OCTAY</v>
          </cell>
          <cell r="H222">
            <v>191232</v>
          </cell>
          <cell r="I222">
            <v>191232</v>
          </cell>
          <cell r="J222" t="str">
            <v>RS</v>
          </cell>
          <cell r="K222" t="str">
            <v>RS</v>
          </cell>
        </row>
        <row r="223">
          <cell r="F223" t="str">
            <v>30076574-EJECUCION</v>
          </cell>
          <cell r="G223" t="str">
            <v>REPOSICION EDIFICIO CONSISTORIAL, LLANQUIHUE</v>
          </cell>
          <cell r="H223">
            <v>2806948</v>
          </cell>
          <cell r="I223">
            <v>430791</v>
          </cell>
          <cell r="J223">
            <v>0</v>
          </cell>
          <cell r="K223">
            <v>0</v>
          </cell>
        </row>
        <row r="224">
          <cell r="F224" t="str">
            <v>30097978-EJECUCION</v>
          </cell>
          <cell r="G224" t="str">
            <v>AMPLIACION COMPLEJO DEPORTIVO ESTERO LOBOS PUERTO MONTT</v>
          </cell>
          <cell r="H224">
            <v>2328046</v>
          </cell>
          <cell r="I224">
            <v>234063</v>
          </cell>
          <cell r="J224" t="str">
            <v>RS</v>
          </cell>
          <cell r="K224" t="str">
            <v>RS</v>
          </cell>
        </row>
        <row r="225">
          <cell r="F225" t="str">
            <v>30129912-DISEÑO</v>
          </cell>
          <cell r="G225" t="str">
            <v>CONSTRUCCION CENTRO CIVICO DALCAHUE</v>
          </cell>
          <cell r="H225">
            <v>94624</v>
          </cell>
          <cell r="I225">
            <v>65484</v>
          </cell>
          <cell r="J225" t="str">
            <v>RS</v>
          </cell>
          <cell r="K225" t="str">
            <v>RE</v>
          </cell>
        </row>
        <row r="226">
          <cell r="F226" t="str">
            <v>30465244-EJECUCION</v>
          </cell>
          <cell r="G226" t="str">
            <v>CONSTRUCCION RED DE APR SECTOR COLONIA SAN MARTIN, FRUTILLAR</v>
          </cell>
          <cell r="H226">
            <v>362925</v>
          </cell>
          <cell r="I226">
            <v>310363</v>
          </cell>
          <cell r="J226" t="str">
            <v>FI</v>
          </cell>
          <cell r="K226" t="str">
            <v>RS</v>
          </cell>
        </row>
        <row r="227">
          <cell r="F227" t="str">
            <v>30043932-EJECUCION</v>
          </cell>
          <cell r="G227" t="str">
            <v>REPOSICION ESCUELA LOS ARCES OLMOPULLI, COMUNA DE MAULLIN</v>
          </cell>
          <cell r="H227">
            <v>1537684</v>
          </cell>
          <cell r="I227">
            <v>25219</v>
          </cell>
          <cell r="J227" t="str">
            <v>IN</v>
          </cell>
          <cell r="K227" t="str">
            <v>IN</v>
          </cell>
        </row>
        <row r="228">
          <cell r="F228" t="str">
            <v>30326872-EJECUCION</v>
          </cell>
          <cell r="G228" t="str">
            <v>TRANSFERENCIA ADOPCION TECNOLOGICA DSLLO. CAP. HUMANO AFC CHAITEN</v>
          </cell>
          <cell r="H228">
            <v>45000</v>
          </cell>
          <cell r="I228">
            <v>45000</v>
          </cell>
          <cell r="J228">
            <v>0</v>
          </cell>
          <cell r="K228">
            <v>0</v>
          </cell>
        </row>
        <row r="229">
          <cell r="F229" t="str">
            <v>30459473-EJECUCION</v>
          </cell>
          <cell r="G229" t="str">
            <v>REPOSICION DE VEHÍCULOS PARA RENOVACIÓN DE FLOTA MUNICIPAL</v>
          </cell>
          <cell r="H229">
            <v>300954</v>
          </cell>
          <cell r="I229">
            <v>300954</v>
          </cell>
          <cell r="J229">
            <v>0</v>
          </cell>
          <cell r="K229">
            <v>0</v>
          </cell>
        </row>
        <row r="230">
          <cell r="F230" t="str">
            <v>30342023-EJECUCION</v>
          </cell>
          <cell r="G230" t="str">
            <v>CAPACITACION CENTRO DE EMPRENDIMIENTO CHAITEN</v>
          </cell>
          <cell r="H230">
            <v>217627</v>
          </cell>
          <cell r="I230">
            <v>97575</v>
          </cell>
          <cell r="J230">
            <v>0</v>
          </cell>
          <cell r="K230">
            <v>0</v>
          </cell>
        </row>
        <row r="231">
          <cell r="F231" t="str">
            <v>30345072-EJECUCION</v>
          </cell>
          <cell r="G231" t="str">
            <v>ADQUISICION CAMION MULTIPROPOSITO COMUNA DE PALENA</v>
          </cell>
          <cell r="H231">
            <v>292028</v>
          </cell>
          <cell r="I231">
            <v>292028</v>
          </cell>
          <cell r="J231">
            <v>0</v>
          </cell>
          <cell r="K231">
            <v>0</v>
          </cell>
        </row>
        <row r="232">
          <cell r="F232" t="str">
            <v>30063478-EJECUCION</v>
          </cell>
          <cell r="G232" t="str">
            <v>REPOSICION ESCUELA MAILLEN ESTERO, PUERTO MONTT</v>
          </cell>
          <cell r="H232">
            <v>2437316</v>
          </cell>
          <cell r="I232">
            <v>71154</v>
          </cell>
          <cell r="J232" t="str">
            <v>RS</v>
          </cell>
          <cell r="K232" t="str">
            <v>RS</v>
          </cell>
        </row>
        <row r="233">
          <cell r="F233" t="str">
            <v>30083335-EJECUCION</v>
          </cell>
          <cell r="G233" t="str">
            <v>NORMALIZACION HOSPITAL DE QUELLON, PROVINCIA DE CHILOE</v>
          </cell>
          <cell r="H233">
            <v>926717</v>
          </cell>
          <cell r="I233">
            <v>206001</v>
          </cell>
          <cell r="J233" t="str">
            <v>RS</v>
          </cell>
          <cell r="K233" t="str">
            <v>RS</v>
          </cell>
        </row>
        <row r="234">
          <cell r="F234" t="str">
            <v>30455973-EJECUCION</v>
          </cell>
          <cell r="G234" t="str">
            <v>CONSTRUCCION 2 CASAS PARA PROFESIONALES CECOSF HUALAIHUÉ PUERTO</v>
          </cell>
          <cell r="H234">
            <v>95090</v>
          </cell>
          <cell r="I234">
            <v>30002</v>
          </cell>
          <cell r="J234">
            <v>0</v>
          </cell>
          <cell r="K234">
            <v>0</v>
          </cell>
        </row>
        <row r="235">
          <cell r="F235" t="str">
            <v>30051749-EJECUCION</v>
          </cell>
          <cell r="G235" t="str">
            <v>REPOSICION DEL CUARTEL DEL RETEN DE CARABINEROS QUEILEN</v>
          </cell>
          <cell r="H235">
            <v>652905</v>
          </cell>
          <cell r="I235">
            <v>49927</v>
          </cell>
          <cell r="J235" t="str">
            <v>RS</v>
          </cell>
          <cell r="K235" t="str">
            <v>RS</v>
          </cell>
        </row>
        <row r="236">
          <cell r="F236" t="str">
            <v>30071876-EJECUCION</v>
          </cell>
          <cell r="G236" t="str">
            <v>CONSTRUCCION POSTA DE SALUD RURAL CHAMILCO, SAN JUAN DE LA COSTA</v>
          </cell>
          <cell r="H236">
            <v>445249</v>
          </cell>
          <cell r="I236">
            <v>27388</v>
          </cell>
          <cell r="J236" t="str">
            <v>RS</v>
          </cell>
          <cell r="K236" t="str">
            <v>RS</v>
          </cell>
        </row>
        <row r="237">
          <cell r="F237" t="str">
            <v>30095480-EJECUCION</v>
          </cell>
          <cell r="G237" t="str">
            <v>CONSTRUCCION APR MILLANTUE-HUELLELHUE-PUTRIHUE-RIO BLANCO, RIO NEGRO</v>
          </cell>
          <cell r="H237">
            <v>1102058</v>
          </cell>
          <cell r="I237">
            <v>33802</v>
          </cell>
          <cell r="J237" t="str">
            <v>RS</v>
          </cell>
          <cell r="K237" t="str">
            <v>RS</v>
          </cell>
        </row>
        <row r="238">
          <cell r="F238" t="str">
            <v>30073164-EJECUCION</v>
          </cell>
          <cell r="G238" t="str">
            <v>REPOSICION ESCUELA ESPECIAL SAN AGUSTIN, FRUTILLAR</v>
          </cell>
          <cell r="H238">
            <v>705880</v>
          </cell>
          <cell r="I238">
            <v>45925</v>
          </cell>
          <cell r="J238" t="str">
            <v>RS</v>
          </cell>
          <cell r="K238" t="str">
            <v>RS</v>
          </cell>
        </row>
        <row r="239">
          <cell r="F239" t="str">
            <v>30137258-DISEÑO</v>
          </cell>
          <cell r="G239" t="str">
            <v>TRANSFERENCIA SUBSIDIO OPER.SIST.AUTOGENERACION ISLAS DE QUEMCHI</v>
          </cell>
          <cell r="H239">
            <v>744190</v>
          </cell>
          <cell r="I239">
            <v>260000</v>
          </cell>
          <cell r="J239">
            <v>0</v>
          </cell>
          <cell r="K239">
            <v>0</v>
          </cell>
        </row>
        <row r="240">
          <cell r="F240" t="str">
            <v>30103252-DISEÑO</v>
          </cell>
          <cell r="G240" t="str">
            <v>REPOSICION TEATRO MUNICIPAL DE CHONCHI</v>
          </cell>
          <cell r="H240">
            <v>64076</v>
          </cell>
          <cell r="I240">
            <v>41631</v>
          </cell>
          <cell r="J240" t="str">
            <v>RS</v>
          </cell>
          <cell r="K240" t="str">
            <v>RS</v>
          </cell>
        </row>
        <row r="241">
          <cell r="F241" t="str">
            <v>30228773-EJECUCION</v>
          </cell>
          <cell r="G241" t="str">
            <v>ADQUISICION EQUIPAMIENTO MATERIALES PELIGROSOS BOMBEROS PTOMONTT</v>
          </cell>
          <cell r="H241">
            <v>145798</v>
          </cell>
          <cell r="I241">
            <v>145798</v>
          </cell>
          <cell r="J241">
            <v>0</v>
          </cell>
          <cell r="K241">
            <v>0</v>
          </cell>
        </row>
        <row r="242">
          <cell r="F242" t="str">
            <v>30290372-EJECUCION</v>
          </cell>
          <cell r="G242" t="str">
            <v>MEJORAMIENTO DIVERSAS CALLES DEL SECTOR CASMA FRUTILLAR</v>
          </cell>
          <cell r="H242">
            <v>759403</v>
          </cell>
          <cell r="I242">
            <v>704762</v>
          </cell>
          <cell r="J242" t="str">
            <v>RS</v>
          </cell>
          <cell r="K242" t="str">
            <v>RS</v>
          </cell>
        </row>
        <row r="243">
          <cell r="F243" t="str">
            <v>30339322-EJECUCION</v>
          </cell>
          <cell r="G243" t="str">
            <v>HABILITACION EDIFICIO EGAÑA 60 PUERTO MONTT REG. LOS LAGOS</v>
          </cell>
          <cell r="H243">
            <v>2662560</v>
          </cell>
          <cell r="I243">
            <v>1176543</v>
          </cell>
          <cell r="J243" t="str">
            <v>OT</v>
          </cell>
          <cell r="K243" t="str">
            <v>OT</v>
          </cell>
        </row>
        <row r="244">
          <cell r="F244" t="str">
            <v>30342724-EJECUCION</v>
          </cell>
          <cell r="G244" t="str">
            <v>CONSERVACION CAMINO BÁSICO, RUTA W-609, ETAPA I</v>
          </cell>
          <cell r="H244">
            <v>1485448</v>
          </cell>
          <cell r="I244">
            <v>1286639</v>
          </cell>
          <cell r="J244">
            <v>0</v>
          </cell>
          <cell r="K244">
            <v>0</v>
          </cell>
        </row>
        <row r="245">
          <cell r="F245" t="str">
            <v>30136293-EJECUCION</v>
          </cell>
          <cell r="G245" t="str">
            <v>TRANSFERENCIA EDUCACION PARA LA IMP. DE BUENAS PRAC. AMBIENTA, OSORNO</v>
          </cell>
          <cell r="H245">
            <v>393145</v>
          </cell>
          <cell r="I245">
            <v>256642</v>
          </cell>
          <cell r="J245">
            <v>0</v>
          </cell>
          <cell r="K245">
            <v>0</v>
          </cell>
        </row>
        <row r="246">
          <cell r="F246" t="str">
            <v>30464752-EJECUCION</v>
          </cell>
          <cell r="G246" t="str">
            <v>NORMALIZACION DE TRES INTERSECCIONES CONFLICTIVAS RUTA 5, CASTRO</v>
          </cell>
          <cell r="H246">
            <v>472546</v>
          </cell>
          <cell r="I246">
            <v>472546</v>
          </cell>
          <cell r="J246" t="str">
            <v>RS</v>
          </cell>
          <cell r="K246" t="str">
            <v>RS</v>
          </cell>
        </row>
        <row r="247">
          <cell r="F247" t="str">
            <v>30137134-EJECUCION</v>
          </cell>
          <cell r="G247" t="str">
            <v>TRANSFERENCIA SUBSIDIO OPER.SIST.AUTOGENERACION ISLA CHAULLIN</v>
          </cell>
          <cell r="H247">
            <v>55905</v>
          </cell>
          <cell r="I247">
            <v>35000</v>
          </cell>
          <cell r="J247">
            <v>0</v>
          </cell>
          <cell r="K247">
            <v>0</v>
          </cell>
        </row>
        <row r="248">
          <cell r="F248" t="str">
            <v>30234772-EJECUCION</v>
          </cell>
          <cell r="G248" t="str">
            <v>CONSTRUCCION CAMARINES EN DIVERSOS SECTORES RURALES DE ANCUD</v>
          </cell>
          <cell r="H248">
            <v>87951</v>
          </cell>
          <cell r="I248">
            <v>12252</v>
          </cell>
          <cell r="J248">
            <v>0</v>
          </cell>
          <cell r="K248">
            <v>0</v>
          </cell>
        </row>
        <row r="249">
          <cell r="F249" t="str">
            <v>30470902-EJECUCION</v>
          </cell>
          <cell r="G249" t="str">
            <v>NORMALIZACION CECOSF COMUNA DE OSORNO (BOX DENTAL)</v>
          </cell>
          <cell r="H249">
            <v>111219</v>
          </cell>
          <cell r="I249">
            <v>111219</v>
          </cell>
          <cell r="J249" t="str">
            <v>RS</v>
          </cell>
          <cell r="K249" t="str">
            <v>RS</v>
          </cell>
        </row>
        <row r="250">
          <cell r="F250" t="str">
            <v>30402526-EJECUCION</v>
          </cell>
          <cell r="G250" t="str">
            <v>REPOSICION Y ADQUISICION CAMIONES COMPACTADORES RSD</v>
          </cell>
          <cell r="H250">
            <v>241440</v>
          </cell>
          <cell r="I250">
            <v>241440</v>
          </cell>
          <cell r="J250">
            <v>0</v>
          </cell>
          <cell r="K250">
            <v>0</v>
          </cell>
        </row>
        <row r="251">
          <cell r="F251" t="str">
            <v>30136317-EJECUCION</v>
          </cell>
          <cell r="G251" t="str">
            <v>CAPACITACION ASESORIA TECNICA EN TURISMO RURAL PEQUEÑOS AGRICULTORES</v>
          </cell>
          <cell r="H251">
            <v>147069</v>
          </cell>
          <cell r="I251">
            <v>94925</v>
          </cell>
          <cell r="J251">
            <v>0</v>
          </cell>
          <cell r="K251">
            <v>0</v>
          </cell>
        </row>
        <row r="252">
          <cell r="F252" t="str">
            <v>30428525-EJECUCION</v>
          </cell>
          <cell r="G252" t="str">
            <v>CONSERVACION CAMINOS NO ENROLADOS QUELLON CONTINENTAL</v>
          </cell>
          <cell r="H252">
            <v>460050</v>
          </cell>
          <cell r="I252">
            <v>460050</v>
          </cell>
          <cell r="J252">
            <v>0</v>
          </cell>
          <cell r="K252">
            <v>0</v>
          </cell>
        </row>
        <row r="253">
          <cell r="F253" t="str">
            <v>30378229-DISEÑO</v>
          </cell>
          <cell r="G253" t="str">
            <v>CONSTRUCCION CENTRO COMUNITARIO DE REHABILITACION PURRANQUE</v>
          </cell>
          <cell r="H253">
            <v>37288</v>
          </cell>
          <cell r="I253">
            <v>37288</v>
          </cell>
          <cell r="J253">
            <v>0</v>
          </cell>
          <cell r="K253">
            <v>0</v>
          </cell>
        </row>
        <row r="254">
          <cell r="F254" t="str">
            <v>30068433-EJECUCION</v>
          </cell>
          <cell r="G254" t="str">
            <v>CONSTRUCCION POSTA RURAL MANQUEMAPU - PURRANQUE</v>
          </cell>
          <cell r="H254">
            <v>724703</v>
          </cell>
          <cell r="I254">
            <v>199552</v>
          </cell>
          <cell r="J254">
            <v>0</v>
          </cell>
          <cell r="K254">
            <v>0</v>
          </cell>
        </row>
        <row r="255">
          <cell r="F255" t="str">
            <v>30134930-EJECUCION</v>
          </cell>
          <cell r="G255" t="str">
            <v>CONSTRUCCION ESTADIO CORTE-ALTO, PURRANQUE</v>
          </cell>
          <cell r="H255">
            <v>991219</v>
          </cell>
          <cell r="I255">
            <v>566780</v>
          </cell>
          <cell r="J255" t="str">
            <v>OT</v>
          </cell>
          <cell r="K255" t="str">
            <v>OT</v>
          </cell>
        </row>
        <row r="256">
          <cell r="F256" t="str">
            <v>30136060-EJECUCION</v>
          </cell>
          <cell r="G256" t="str">
            <v>CONSTRUCCION DEFENSAS FLUVIALES RÍO BLANCO EN CHAITÉN SUR, PALENA</v>
          </cell>
          <cell r="H256">
            <v>2054293</v>
          </cell>
          <cell r="I256">
            <v>1700346</v>
          </cell>
          <cell r="J256" t="str">
            <v>RS</v>
          </cell>
          <cell r="K256" t="str">
            <v>RS</v>
          </cell>
        </row>
        <row r="257">
          <cell r="F257" t="str">
            <v>30068433-DISEÑO</v>
          </cell>
          <cell r="G257" t="str">
            <v>CONSTRUCCION POSTA RURAL MANQUEMAPU - PURRANQUE</v>
          </cell>
          <cell r="H257">
            <v>20233</v>
          </cell>
          <cell r="I257">
            <v>6835</v>
          </cell>
          <cell r="J257" t="str">
            <v>RS</v>
          </cell>
          <cell r="K257" t="str">
            <v>RS</v>
          </cell>
        </row>
        <row r="258">
          <cell r="F258" t="str">
            <v>30083781-EJECUCION</v>
          </cell>
          <cell r="G258" t="str">
            <v>DIAGNOSTICO DEL SISTEMA DE FORTIFICACIONES DE ANCUD</v>
          </cell>
          <cell r="H258">
            <v>123912</v>
          </cell>
          <cell r="I258">
            <v>26362</v>
          </cell>
          <cell r="J258">
            <v>0</v>
          </cell>
          <cell r="K258">
            <v>0</v>
          </cell>
        </row>
        <row r="259">
          <cell r="F259" t="str">
            <v>30310525-EJECUCION</v>
          </cell>
          <cell r="G259" t="str">
            <v>NORMALIZACION ELÉCTRICA 11 ISLAS DEL ARCHIPIÉLAGO DE CHILOE.</v>
          </cell>
          <cell r="H259">
            <v>9803852</v>
          </cell>
          <cell r="I259">
            <v>7803852</v>
          </cell>
          <cell r="J259" t="str">
            <v>RS</v>
          </cell>
          <cell r="K259" t="str">
            <v>RS</v>
          </cell>
        </row>
        <row r="260">
          <cell r="F260" t="str">
            <v>30356933-EJECUCION</v>
          </cell>
          <cell r="G260" t="str">
            <v>MEJORAMIENTO CALLE BARROS ARANA, PUERTO MONTT</v>
          </cell>
          <cell r="H260">
            <v>892628</v>
          </cell>
          <cell r="I260">
            <v>714676</v>
          </cell>
          <cell r="J260" t="str">
            <v>RS</v>
          </cell>
          <cell r="K260" t="str">
            <v>RS</v>
          </cell>
        </row>
        <row r="261">
          <cell r="F261" t="str">
            <v>30484364-EJECUCION</v>
          </cell>
          <cell r="G261" t="str">
            <v>TRANSFERENCIA CAPACITACIÓN PARA EL DESARROLLO Y FORTALECIMIENTO DE LA</v>
          </cell>
          <cell r="H261">
            <v>230000</v>
          </cell>
          <cell r="I261">
            <v>150000</v>
          </cell>
          <cell r="J261">
            <v>0</v>
          </cell>
          <cell r="K261">
            <v>0</v>
          </cell>
        </row>
        <row r="262">
          <cell r="F262" t="str">
            <v>30065600-EJECUCION</v>
          </cell>
          <cell r="G262" t="str">
            <v>CONSTRUCCION SISTEMA AGUA POTABLE RURAL EL MANZANO, HUALAIHUE</v>
          </cell>
          <cell r="H262">
            <v>418012</v>
          </cell>
          <cell r="I262">
            <v>30534</v>
          </cell>
          <cell r="J262" t="str">
            <v>OT</v>
          </cell>
          <cell r="K262" t="str">
            <v>FI</v>
          </cell>
        </row>
        <row r="263">
          <cell r="F263" t="str">
            <v>30428524-EJECUCION</v>
          </cell>
          <cell r="G263" t="str">
            <v>CONSERVACION DE CAMINOS NO ENROLADOS QUELLON INSULAR</v>
          </cell>
          <cell r="H263">
            <v>349054</v>
          </cell>
          <cell r="I263">
            <v>349054</v>
          </cell>
          <cell r="J263">
            <v>0</v>
          </cell>
          <cell r="K263">
            <v>0</v>
          </cell>
        </row>
        <row r="264">
          <cell r="F264" t="str">
            <v>30341275-EJECUCION</v>
          </cell>
          <cell r="G264" t="str">
            <v>TRANSFERENCIA PROG. REGULARIZACIÓN DERECHOS APROVECHAMIENTO AGUA</v>
          </cell>
          <cell r="H264">
            <v>162950</v>
          </cell>
          <cell r="I264">
            <v>92535</v>
          </cell>
          <cell r="J264">
            <v>0</v>
          </cell>
          <cell r="K264">
            <v>0</v>
          </cell>
        </row>
        <row r="265">
          <cell r="F265" t="str">
            <v>30133915-EJECUCION</v>
          </cell>
          <cell r="G265" t="str">
            <v>TRANSFERENCIA SUBSIDIO OPER. SIST. AUTOGENERACION ISLAS QUENU Y TABON</v>
          </cell>
          <cell r="H265">
            <v>312924</v>
          </cell>
          <cell r="I265">
            <v>200000</v>
          </cell>
          <cell r="J265">
            <v>0</v>
          </cell>
          <cell r="K265">
            <v>0</v>
          </cell>
        </row>
        <row r="266">
          <cell r="F266" t="str">
            <v>30118582-EJECUCION</v>
          </cell>
          <cell r="G266" t="str">
            <v>HABILITACION SUMINISTRO E.E. SECTOR YALDAD, QUELLON</v>
          </cell>
          <cell r="H266">
            <v>109458</v>
          </cell>
          <cell r="I266">
            <v>109458</v>
          </cell>
          <cell r="J266" t="str">
            <v>RS</v>
          </cell>
          <cell r="K266" t="str">
            <v>RS</v>
          </cell>
        </row>
        <row r="267">
          <cell r="F267" t="str">
            <v>30136060-EJECUCION</v>
          </cell>
          <cell r="G267" t="str">
            <v>CONSTRUCCION DEFENSAS FLUVIALES RÍO BLANCO EN CHAITÉN SUR, PALENA</v>
          </cell>
          <cell r="H267">
            <v>13150</v>
          </cell>
          <cell r="I267">
            <v>1040</v>
          </cell>
          <cell r="J267" t="str">
            <v>RS</v>
          </cell>
          <cell r="K267" t="str">
            <v>RS</v>
          </cell>
        </row>
        <row r="268">
          <cell r="F268" t="str">
            <v>30076119-EJECUCION</v>
          </cell>
          <cell r="G268" t="str">
            <v>MEJORAMIENTO Y AMPLIACION GIMNASIO MUNICIPAL CASTRO</v>
          </cell>
          <cell r="H268">
            <v>2527780</v>
          </cell>
          <cell r="I268">
            <v>1419553</v>
          </cell>
          <cell r="J268" t="str">
            <v>RS</v>
          </cell>
          <cell r="K268" t="str">
            <v>RS</v>
          </cell>
        </row>
        <row r="269">
          <cell r="F269" t="str">
            <v>30131517-DISEÑO</v>
          </cell>
          <cell r="G269" t="str">
            <v>CONSTRUCCION SISTEMA DE AGUA POTABLE RURAL EL QUECHE, COCHAMO</v>
          </cell>
          <cell r="H269">
            <v>28189</v>
          </cell>
          <cell r="I269">
            <v>28189</v>
          </cell>
          <cell r="J269" t="str">
            <v>RS</v>
          </cell>
          <cell r="K269" t="str">
            <v>RS</v>
          </cell>
        </row>
        <row r="270">
          <cell r="F270" t="str">
            <v>30429872-EJECUCION</v>
          </cell>
          <cell r="G270" t="str">
            <v>CONSTRUCCION REDES A POTABLE Y ALCANT. V. LOS PINOS ALTOS, P. MONTT</v>
          </cell>
          <cell r="H270">
            <v>434349</v>
          </cell>
          <cell r="I270">
            <v>434349</v>
          </cell>
          <cell r="J270" t="str">
            <v>RS</v>
          </cell>
          <cell r="K270" t="str">
            <v>RS</v>
          </cell>
        </row>
        <row r="271">
          <cell r="F271" t="str">
            <v>30350774-EJECUCION</v>
          </cell>
          <cell r="G271" t="str">
            <v>MEJORAMIENTO DIVERSAS CALLES DE LA PROVINCIA PALENA</v>
          </cell>
          <cell r="H271">
            <v>2654341</v>
          </cell>
          <cell r="I271">
            <v>438536</v>
          </cell>
          <cell r="J271" t="str">
            <v>RS</v>
          </cell>
          <cell r="K271" t="str">
            <v>RS</v>
          </cell>
        </row>
        <row r="272">
          <cell r="F272" t="str">
            <v>30311772-EJECUCION</v>
          </cell>
          <cell r="G272" t="str">
            <v>CONSTRUCCION CONSULTORIO RURAL CONTAO, COMUNA HUALAIHUÉ.</v>
          </cell>
          <cell r="H272">
            <v>3918040</v>
          </cell>
          <cell r="I272">
            <v>564806</v>
          </cell>
          <cell r="J272">
            <v>0</v>
          </cell>
          <cell r="K272">
            <v>0</v>
          </cell>
        </row>
        <row r="273">
          <cell r="F273" t="str">
            <v>30461279-EJECUCION</v>
          </cell>
          <cell r="G273" t="str">
            <v>AMPLIACION APR LAS QUEMAS SAN ANTONIO SECTOR CHAQUEIHUA, PTO MONTT</v>
          </cell>
          <cell r="H273">
            <v>433983</v>
          </cell>
          <cell r="I273">
            <v>81802</v>
          </cell>
          <cell r="J273">
            <v>0</v>
          </cell>
          <cell r="K273">
            <v>0</v>
          </cell>
        </row>
        <row r="274">
          <cell r="F274" t="str">
            <v>30103252-EJECUCION</v>
          </cell>
          <cell r="G274" t="str">
            <v>REPOSICION TEATRO MUNICIPAL DE CHONCHI</v>
          </cell>
          <cell r="H274">
            <v>1891176</v>
          </cell>
          <cell r="I274">
            <v>1891176</v>
          </cell>
          <cell r="J274">
            <v>0</v>
          </cell>
          <cell r="K274">
            <v>0</v>
          </cell>
        </row>
        <row r="275">
          <cell r="F275" t="str">
            <v>30339822-EJECUCION</v>
          </cell>
          <cell r="G275" t="str">
            <v>HABILITACION SUMINISTRO ENERGIA ELECTRICA CHAITÉN VIEJO-EL AMARILLO</v>
          </cell>
          <cell r="H275">
            <v>803011</v>
          </cell>
          <cell r="I275">
            <v>803011</v>
          </cell>
          <cell r="J275">
            <v>0</v>
          </cell>
          <cell r="K275">
            <v>0</v>
          </cell>
        </row>
        <row r="276">
          <cell r="F276" t="str">
            <v>30135630-EJECUCION</v>
          </cell>
          <cell r="G276" t="str">
            <v>REPOSICION ESCUELA RURAL DE COMPU, COMUNA DE QUELLON</v>
          </cell>
          <cell r="H276">
            <v>1143507</v>
          </cell>
          <cell r="I276">
            <v>506922</v>
          </cell>
          <cell r="J276" t="str">
            <v>FI</v>
          </cell>
          <cell r="K276" t="str">
            <v>FI</v>
          </cell>
        </row>
        <row r="277">
          <cell r="F277" t="str">
            <v>30121787-EJECUCION</v>
          </cell>
          <cell r="G277" t="str">
            <v>CONSTRUCCION REDES AGUA POTABLE Y ALCANTARILLADO DIV. SECT. CASTRO</v>
          </cell>
          <cell r="H277">
            <v>744425</v>
          </cell>
          <cell r="I277">
            <v>466420</v>
          </cell>
          <cell r="J277" t="str">
            <v>RS</v>
          </cell>
          <cell r="K277" t="str">
            <v>RS</v>
          </cell>
        </row>
        <row r="278">
          <cell r="F278" t="str">
            <v>30396078-EJECUCION</v>
          </cell>
          <cell r="G278" t="str">
            <v>HABILITACION SUMINISTRO EE QUICAVI LOS MOLINOS, COMUNA DE QUEMCHI</v>
          </cell>
          <cell r="H278">
            <v>71399</v>
          </cell>
          <cell r="I278">
            <v>71399</v>
          </cell>
          <cell r="J278" t="str">
            <v>RS</v>
          </cell>
          <cell r="K278" t="str">
            <v>RS</v>
          </cell>
        </row>
        <row r="279">
          <cell r="F279" t="str">
            <v>30395772-DISEÑO</v>
          </cell>
          <cell r="G279" t="str">
            <v>CONSTRUCCION CENTRO COMUNITARIO DEL ADULTO MAYOR - COMUNA PUQUELDON</v>
          </cell>
          <cell r="H279">
            <v>78786</v>
          </cell>
          <cell r="I279">
            <v>78786</v>
          </cell>
          <cell r="J279">
            <v>0</v>
          </cell>
          <cell r="K279">
            <v>0</v>
          </cell>
        </row>
        <row r="280">
          <cell r="F280" t="str">
            <v>30103434-EJECUCION</v>
          </cell>
          <cell r="G280" t="str">
            <v>REPOSICION EDIFICIO PUBLICO DE CHACAO, COMUNA ANCUD</v>
          </cell>
          <cell r="H280">
            <v>357112</v>
          </cell>
          <cell r="I280">
            <v>259827</v>
          </cell>
          <cell r="J280" t="str">
            <v>RS</v>
          </cell>
          <cell r="K280" t="str">
            <v>RS</v>
          </cell>
        </row>
        <row r="281">
          <cell r="F281" t="str">
            <v>30279673-EJECUCION</v>
          </cell>
          <cell r="G281" t="str">
            <v>MEJORAMIENTO Y CONSTRUCCION DE NICHOS CEMENTERIO LOS MUERMOS</v>
          </cell>
          <cell r="H281">
            <v>620248</v>
          </cell>
          <cell r="I281">
            <v>428349</v>
          </cell>
          <cell r="J281" t="str">
            <v>RS</v>
          </cell>
          <cell r="K281" t="str">
            <v>RS</v>
          </cell>
        </row>
        <row r="282">
          <cell r="F282" t="str">
            <v>30467537-EJECUCION</v>
          </cell>
          <cell r="G282" t="str">
            <v>TRANSFERENCIA ESCALAMIENTO PRODUCTIVO RESCATE PROYECTOS INNOVADORES</v>
          </cell>
          <cell r="H282">
            <v>420193</v>
          </cell>
          <cell r="I282">
            <v>65130</v>
          </cell>
          <cell r="J282">
            <v>0</v>
          </cell>
          <cell r="K282">
            <v>0</v>
          </cell>
        </row>
        <row r="283">
          <cell r="F283" t="str">
            <v>30171924-DISEÑO</v>
          </cell>
          <cell r="G283" t="str">
            <v>REPOSICION POSTA RURAL COLONIA PONCE, PURRANQUE</v>
          </cell>
          <cell r="H283">
            <v>20557</v>
          </cell>
          <cell r="I283">
            <v>17115</v>
          </cell>
          <cell r="J283" t="str">
            <v>RS</v>
          </cell>
          <cell r="K283" t="str">
            <v>RS</v>
          </cell>
        </row>
        <row r="284">
          <cell r="F284" t="str">
            <v>30459944-EJECUCION</v>
          </cell>
          <cell r="G284" t="str">
            <v>ADQUISICION MINIBUS PARA TRASLADO DE PACIENTES AUTOVALENTES HUALAIH</v>
          </cell>
          <cell r="H284">
            <v>52432</v>
          </cell>
          <cell r="I284">
            <v>52432</v>
          </cell>
          <cell r="J284">
            <v>0</v>
          </cell>
          <cell r="K284">
            <v>0</v>
          </cell>
        </row>
        <row r="285">
          <cell r="F285" t="str">
            <v>30361577-EJECUCION</v>
          </cell>
          <cell r="G285" t="str">
            <v>REPOSICION CAMIONES RECOLECTORES DE RESIDUOS DOMICILIARIOS</v>
          </cell>
          <cell r="H285">
            <v>262620</v>
          </cell>
          <cell r="I285">
            <v>262620</v>
          </cell>
          <cell r="J285">
            <v>0</v>
          </cell>
          <cell r="K285">
            <v>0</v>
          </cell>
        </row>
        <row r="286">
          <cell r="F286" t="str">
            <v>30071449-EJECUCION</v>
          </cell>
          <cell r="G286" t="str">
            <v>MEJORAMIENTO RUTA 7. SECTOR: PUERTO CARDENAS - SANTA LUCIA</v>
          </cell>
          <cell r="H286">
            <v>23413705</v>
          </cell>
          <cell r="I286">
            <v>8352183</v>
          </cell>
          <cell r="J286" t="str">
            <v>RS</v>
          </cell>
          <cell r="K286" t="str">
            <v>RS</v>
          </cell>
        </row>
        <row r="287">
          <cell r="F287" t="str">
            <v>30474987-EJECUCION</v>
          </cell>
          <cell r="G287" t="str">
            <v>CONSERVACION VIAS URBANAS SECTOR LA VARA, COMUNA DE PUERTO MONTT</v>
          </cell>
          <cell r="H287">
            <v>164492</v>
          </cell>
          <cell r="I287">
            <v>164492</v>
          </cell>
          <cell r="J287">
            <v>0</v>
          </cell>
          <cell r="K287">
            <v>0</v>
          </cell>
        </row>
        <row r="288">
          <cell r="F288" t="str">
            <v>30329922-EJECUCION</v>
          </cell>
          <cell r="G288" t="str">
            <v>TRANSFERENCIA TECNOLOGICA PARA EL FORTALECIMIENTO DE LA AFC DEL TPV</v>
          </cell>
          <cell r="H288">
            <v>530008</v>
          </cell>
          <cell r="I288">
            <v>72901</v>
          </cell>
          <cell r="J288">
            <v>0</v>
          </cell>
          <cell r="K288">
            <v>0</v>
          </cell>
        </row>
        <row r="289">
          <cell r="F289" t="str">
            <v>30472589-EJECUCION</v>
          </cell>
          <cell r="G289" t="str">
            <v>REPOSICION ESCUELA RURAL DE COINCO COMUNA DE QUELLON</v>
          </cell>
          <cell r="H289">
            <v>2492785</v>
          </cell>
          <cell r="I289">
            <v>71813</v>
          </cell>
          <cell r="J289" t="str">
            <v>FI</v>
          </cell>
          <cell r="K289" t="str">
            <v>FI</v>
          </cell>
        </row>
        <row r="290">
          <cell r="F290" t="str">
            <v>30135939-EJECUCION</v>
          </cell>
          <cell r="G290" t="str">
            <v>CONSTRUCCION POSTA DE SALUD RURAL LOMA DE LA PIEDRA, S. J. COSTA</v>
          </cell>
          <cell r="H290">
            <v>441370</v>
          </cell>
          <cell r="I290">
            <v>16874</v>
          </cell>
          <cell r="J290" t="str">
            <v>RS</v>
          </cell>
          <cell r="K290" t="str">
            <v>RS</v>
          </cell>
        </row>
        <row r="291">
          <cell r="F291" t="str">
            <v>30345125-EJECUCION</v>
          </cell>
          <cell r="G291" t="str">
            <v>TRANSFERENCIA FORTALECIMIENTO MICRO Y PEQUEÑA EMPRESA PATAGONIA VERDE</v>
          </cell>
          <cell r="H291">
            <v>1060000</v>
          </cell>
          <cell r="I291">
            <v>795000</v>
          </cell>
          <cell r="J291">
            <v>0</v>
          </cell>
          <cell r="K291">
            <v>0</v>
          </cell>
        </row>
        <row r="292">
          <cell r="F292" t="str">
            <v>30482327-EJECUCION</v>
          </cell>
          <cell r="G292" t="str">
            <v>EQUIPAMIENTO PARA SISTEMA TERRITORIAL DE VIGILANCIA Y RESGUARDO DE LAS AREAS DE MANEJO DE LA</v>
          </cell>
          <cell r="H292">
            <v>207000</v>
          </cell>
          <cell r="I292">
            <v>207000</v>
          </cell>
          <cell r="J292">
            <v>0</v>
          </cell>
          <cell r="K292">
            <v>0</v>
          </cell>
        </row>
        <row r="293">
          <cell r="F293" t="str">
            <v>30134720-EJECUCION</v>
          </cell>
          <cell r="G293" t="str">
            <v>CONSTRUCCION COMPLEJO INTERCULTURAL DE FRESIA</v>
          </cell>
          <cell r="H293">
            <v>647253</v>
          </cell>
          <cell r="I293">
            <v>15495</v>
          </cell>
          <cell r="J293" t="str">
            <v>RS</v>
          </cell>
          <cell r="K293" t="str">
            <v>RS</v>
          </cell>
        </row>
        <row r="294">
          <cell r="F294" t="str">
            <v>30446723-EJECUCION</v>
          </cell>
          <cell r="G294" t="str">
            <v>REPOSICION CAMIÓN COMPACTADOR Y ADQUISIC CONTENEDORES DE BASURA</v>
          </cell>
          <cell r="H294">
            <v>322877</v>
          </cell>
          <cell r="I294">
            <v>322877</v>
          </cell>
          <cell r="J294">
            <v>0</v>
          </cell>
          <cell r="K294">
            <v>0</v>
          </cell>
        </row>
        <row r="295">
          <cell r="F295" t="str">
            <v>30126506-EJECUCION</v>
          </cell>
          <cell r="G295" t="str">
            <v>CONSTRUCCION CUARTEL 2° COMPAÑIA BOMBEROS DE LA COMUNA DE CHONCHI</v>
          </cell>
          <cell r="H295">
            <v>630073</v>
          </cell>
          <cell r="I295">
            <v>152570</v>
          </cell>
          <cell r="J295">
            <v>0</v>
          </cell>
          <cell r="K295">
            <v>0</v>
          </cell>
        </row>
        <row r="296">
          <cell r="F296" t="str">
            <v>30092386-EJECUCION</v>
          </cell>
          <cell r="G296" t="str">
            <v>HABILITACION SUMINISTRO E. E. BELLAVISTA SAN JUAN DE LA COSTA</v>
          </cell>
          <cell r="H296">
            <v>83852</v>
          </cell>
          <cell r="I296">
            <v>83852</v>
          </cell>
          <cell r="J296" t="str">
            <v>RS</v>
          </cell>
          <cell r="K296" t="str">
            <v>RS</v>
          </cell>
        </row>
        <row r="297">
          <cell r="F297" t="str">
            <v>30361522-EJECUCION</v>
          </cell>
          <cell r="G297" t="str">
            <v>CONSERVACION 23,85 KM DE CAMINOS RURALES COMUNA DE LOS MUERMOS</v>
          </cell>
          <cell r="H297">
            <v>420324</v>
          </cell>
          <cell r="I297">
            <v>214865</v>
          </cell>
          <cell r="J297">
            <v>0</v>
          </cell>
          <cell r="K297">
            <v>0</v>
          </cell>
        </row>
        <row r="298">
          <cell r="F298" t="str">
            <v>30381175-EJECUCION</v>
          </cell>
          <cell r="G298" t="str">
            <v>CONSTRUCCION CANCHA Y PISTA ATLETICA CANCHA RAYADA DE CASTRO</v>
          </cell>
          <cell r="H298">
            <v>1514069</v>
          </cell>
          <cell r="I298">
            <v>447280</v>
          </cell>
          <cell r="J298" t="str">
            <v>RS</v>
          </cell>
          <cell r="K298" t="str">
            <v>RS</v>
          </cell>
        </row>
        <row r="299">
          <cell r="F299" t="str">
            <v>30419826-EJECUCION</v>
          </cell>
          <cell r="G299" t="str">
            <v>CAPACITACION PARA EL FOMENTO AGROFORESTAL EN PALENA Y COCHAMO</v>
          </cell>
          <cell r="H299">
            <v>315000</v>
          </cell>
          <cell r="I299">
            <v>50000</v>
          </cell>
          <cell r="J299">
            <v>0</v>
          </cell>
          <cell r="K299">
            <v>0</v>
          </cell>
        </row>
        <row r="300">
          <cell r="F300" t="str">
            <v>30126279-EJECUCION</v>
          </cell>
          <cell r="G300" t="str">
            <v>REPOSICION CENTRO COMUNITARIO SALUD MENTAL OSORNO</v>
          </cell>
          <cell r="H300">
            <v>1860854</v>
          </cell>
          <cell r="I300">
            <v>439740</v>
          </cell>
          <cell r="J300" t="str">
            <v>FI</v>
          </cell>
          <cell r="K300" t="str">
            <v>RS</v>
          </cell>
        </row>
        <row r="301">
          <cell r="F301" t="str">
            <v>30459655-EJECUCION</v>
          </cell>
          <cell r="G301" t="str">
            <v>REPOSICION CAMION RECOLECTOR DE RSD</v>
          </cell>
          <cell r="H301">
            <v>137034</v>
          </cell>
          <cell r="I301">
            <v>137034</v>
          </cell>
          <cell r="J301">
            <v>0</v>
          </cell>
          <cell r="K301">
            <v>0</v>
          </cell>
        </row>
        <row r="302">
          <cell r="F302" t="str">
            <v>30083106-EJECUCION</v>
          </cell>
          <cell r="G302" t="str">
            <v>REPOSICION CENTRO DE SALUD DE QUEMCHI</v>
          </cell>
          <cell r="H302">
            <v>2664824</v>
          </cell>
          <cell r="I302">
            <v>73656</v>
          </cell>
          <cell r="J302" t="str">
            <v>RS</v>
          </cell>
          <cell r="K302" t="str">
            <v>RE</v>
          </cell>
        </row>
        <row r="303">
          <cell r="F303" t="str">
            <v>30342673-EJECUCION</v>
          </cell>
          <cell r="G303" t="str">
            <v>CONSTRUCCION CAMINO RUTA W-807,SECTOR:PTE.NEGRO-PTE.AQUELLAS,CHAITEN</v>
          </cell>
          <cell r="H303">
            <v>9679521</v>
          </cell>
          <cell r="I303">
            <v>132302</v>
          </cell>
          <cell r="J303" t="str">
            <v>RS</v>
          </cell>
          <cell r="K303" t="str">
            <v>RS</v>
          </cell>
        </row>
        <row r="304">
          <cell r="F304" t="str">
            <v>30269724-EJECUCION</v>
          </cell>
          <cell r="G304" t="str">
            <v>CONSTRUCCION ESTADIO MUNICIPAL DE PUAUCHO, SAN JUAN DE LA COSTA</v>
          </cell>
          <cell r="H304">
            <v>1162662</v>
          </cell>
          <cell r="I304">
            <v>8544</v>
          </cell>
          <cell r="J304" t="str">
            <v>RS</v>
          </cell>
          <cell r="K304" t="str">
            <v>RS</v>
          </cell>
        </row>
        <row r="305">
          <cell r="F305" t="str">
            <v>30126943-EJECUCION</v>
          </cell>
          <cell r="G305" t="str">
            <v>MEJORAMIENTO HOSPITAL DE RIO NEGRO</v>
          </cell>
          <cell r="H305">
            <v>3063482</v>
          </cell>
          <cell r="I305">
            <v>188360</v>
          </cell>
          <cell r="J305" t="str">
            <v>RS</v>
          </cell>
          <cell r="K305" t="str">
            <v>RS</v>
          </cell>
        </row>
        <row r="306">
          <cell r="F306" t="str">
            <v>30134380-EJECUCION</v>
          </cell>
          <cell r="G306" t="str">
            <v>REPOSICION POSTA DE SALUD RURAL LA PASADA, COMUNA DE MAULLIN</v>
          </cell>
          <cell r="H306">
            <v>363409</v>
          </cell>
          <cell r="I306">
            <v>301798</v>
          </cell>
          <cell r="J306" t="str">
            <v>RS</v>
          </cell>
          <cell r="K306" t="str">
            <v>RS</v>
          </cell>
        </row>
        <row r="307">
          <cell r="F307" t="str">
            <v>30341329-EJECUCION</v>
          </cell>
          <cell r="G307" t="str">
            <v>TRANSFERENCIA ASESORÍA ESPECIALIZADA CONSOLIDACIÓN TENENCIA TIERRA</v>
          </cell>
          <cell r="H307">
            <v>238204</v>
          </cell>
          <cell r="I307">
            <v>121514</v>
          </cell>
          <cell r="J307">
            <v>0</v>
          </cell>
          <cell r="K307">
            <v>0</v>
          </cell>
        </row>
        <row r="308">
          <cell r="F308" t="str">
            <v>30071020-EJECUCION</v>
          </cell>
          <cell r="G308" t="str">
            <v>CONSTRUCCION CANCHA SINTETICA ESTADIO CHILEDEPORTES</v>
          </cell>
          <cell r="H308">
            <v>1293819</v>
          </cell>
          <cell r="I308">
            <v>2056</v>
          </cell>
          <cell r="J308" t="str">
            <v>RS</v>
          </cell>
          <cell r="K308" t="str">
            <v>RS</v>
          </cell>
        </row>
        <row r="309">
          <cell r="F309" t="str">
            <v>30116956-EJECUCION</v>
          </cell>
          <cell r="G309" t="str">
            <v>CONSTRUCCION SISTEMA APR SECTOR ISLOTE EL CABRITO, PUERTO OCTAY</v>
          </cell>
          <cell r="H309">
            <v>489914</v>
          </cell>
          <cell r="I309">
            <v>1569</v>
          </cell>
          <cell r="J309" t="str">
            <v>RS</v>
          </cell>
          <cell r="K309" t="str">
            <v>RS</v>
          </cell>
        </row>
        <row r="310">
          <cell r="F310" t="str">
            <v>30042711-EJECUCION</v>
          </cell>
          <cell r="G310" t="str">
            <v>REPOSICION POSTA DE SALUD RURAL ASTILLEROS</v>
          </cell>
          <cell r="H310">
            <v>326919</v>
          </cell>
          <cell r="I310">
            <v>12753</v>
          </cell>
          <cell r="J310" t="str">
            <v>RS</v>
          </cell>
          <cell r="K310" t="str">
            <v>RS</v>
          </cell>
        </row>
        <row r="311">
          <cell r="F311" t="str">
            <v>30475146-EJECUCION</v>
          </cell>
          <cell r="G311" t="str">
            <v>REPOSICION BUSES TRANSPORTE ESCOLAR, PUERTO MONTT</v>
          </cell>
          <cell r="H311">
            <v>1211886</v>
          </cell>
          <cell r="I311">
            <v>1211886</v>
          </cell>
          <cell r="J311">
            <v>0</v>
          </cell>
          <cell r="K311">
            <v>0</v>
          </cell>
        </row>
        <row r="312">
          <cell r="F312" t="str">
            <v>30115770-EJECUCION</v>
          </cell>
          <cell r="G312" t="str">
            <v>MEJORAMIENTO SERVICIO DE ALCANT. Y TRATAM. DE A.S. CURACO DE VELEZ</v>
          </cell>
          <cell r="H312">
            <v>1164892</v>
          </cell>
          <cell r="I312">
            <v>309997</v>
          </cell>
          <cell r="J312" t="str">
            <v>RS</v>
          </cell>
          <cell r="K312" t="str">
            <v>RS</v>
          </cell>
        </row>
        <row r="313">
          <cell r="F313" t="str">
            <v>30135059-EJECUCION</v>
          </cell>
          <cell r="G313" t="str">
            <v>CONSTRUCCION SEDE UNIVERSITARIA PARA LA PROVINCIA DE CHILOE</v>
          </cell>
          <cell r="H313">
            <v>6962538</v>
          </cell>
          <cell r="I313">
            <v>2389719</v>
          </cell>
          <cell r="J313" t="str">
            <v>RS</v>
          </cell>
          <cell r="K313" t="str">
            <v>RS</v>
          </cell>
        </row>
        <row r="314">
          <cell r="F314" t="str">
            <v>30101366-EJECUCION</v>
          </cell>
          <cell r="G314" t="str">
            <v>HABILITACION SUMINISTRO E.E. SECTOR COYAM, COMUNA DE MAULLIN</v>
          </cell>
          <cell r="H314">
            <v>106852</v>
          </cell>
          <cell r="I314">
            <v>106852</v>
          </cell>
          <cell r="J314" t="str">
            <v>RS</v>
          </cell>
          <cell r="K314" t="str">
            <v>RS</v>
          </cell>
        </row>
        <row r="315">
          <cell r="F315" t="str">
            <v>30108787-EJECUCION</v>
          </cell>
          <cell r="G315" t="str">
            <v>REPOSICION P.T.A.S. Y REDES AP Y ALCANT, CAÑITAS, LOS MUERMOS</v>
          </cell>
          <cell r="H315">
            <v>1220642</v>
          </cell>
          <cell r="I315">
            <v>51416</v>
          </cell>
          <cell r="J315" t="str">
            <v>RS</v>
          </cell>
          <cell r="K315" t="str">
            <v>RS</v>
          </cell>
        </row>
        <row r="316">
          <cell r="F316" t="str">
            <v>30103323-EJECUCION</v>
          </cell>
          <cell r="G316" t="str">
            <v>CONSTRUCCION CIERRE EX VERTEDERO MUNICIPAL DE LOS MUERMOS</v>
          </cell>
          <cell r="H316">
            <v>194358</v>
          </cell>
          <cell r="I316">
            <v>80651</v>
          </cell>
          <cell r="J316" t="str">
            <v>RS</v>
          </cell>
          <cell r="K316" t="str">
            <v>RS</v>
          </cell>
        </row>
        <row r="317">
          <cell r="F317" t="str">
            <v>30078798-EJECUCION</v>
          </cell>
          <cell r="G317" t="str">
            <v>REPOSICION POSTA DE SALUD RURAL DE PIO PIO, COMUNA DE QUEILEN</v>
          </cell>
          <cell r="H317">
            <v>450505</v>
          </cell>
          <cell r="I317">
            <v>33903</v>
          </cell>
          <cell r="J317">
            <v>0</v>
          </cell>
          <cell r="K317">
            <v>0</v>
          </cell>
        </row>
        <row r="318">
          <cell r="F318" t="str">
            <v>30106468-DISEÑO</v>
          </cell>
          <cell r="G318" t="str">
            <v>REPOSICION ESCUELA RURAL LAGUNITAS COMUNA DE PUERTO MONTT</v>
          </cell>
          <cell r="H318">
            <v>134176</v>
          </cell>
          <cell r="I318">
            <v>134176</v>
          </cell>
          <cell r="J318" t="str">
            <v>RS</v>
          </cell>
          <cell r="K318" t="str">
            <v>RS</v>
          </cell>
        </row>
        <row r="319">
          <cell r="F319" t="str">
            <v>30074650-EJECUCION</v>
          </cell>
          <cell r="G319" t="str">
            <v>REPOSICION PLANTA TRATAMIENTO AGUAS SERVIDAS L.PELLINES,LLANQUIHUE</v>
          </cell>
          <cell r="H319">
            <v>1068779</v>
          </cell>
          <cell r="I319">
            <v>155743</v>
          </cell>
          <cell r="J319" t="str">
            <v>RS</v>
          </cell>
          <cell r="K319" t="str">
            <v>RS</v>
          </cell>
        </row>
        <row r="320">
          <cell r="F320" t="str">
            <v>30447539-EJECUCION</v>
          </cell>
          <cell r="G320" t="str">
            <v>DIAGNOSTICO DIVERSOS SECTORES ARCHIPIELAGO ISLAS DESERTORES CHAITEN</v>
          </cell>
          <cell r="H320">
            <v>197626</v>
          </cell>
          <cell r="I320">
            <v>60220</v>
          </cell>
          <cell r="J320" t="str">
            <v>RS</v>
          </cell>
          <cell r="K320" t="str">
            <v>RS</v>
          </cell>
        </row>
        <row r="321">
          <cell r="F321" t="str">
            <v>30165522-EJECUCION</v>
          </cell>
          <cell r="G321" t="str">
            <v>CONSERVACION Y EQUIP. EDIF. CIAS. BOMBEROS 4TA.,5TA Y CUARTEL GRAL.</v>
          </cell>
          <cell r="H321">
            <v>658273</v>
          </cell>
          <cell r="I321">
            <v>658273</v>
          </cell>
          <cell r="J321">
            <v>0</v>
          </cell>
          <cell r="K321">
            <v>0</v>
          </cell>
        </row>
        <row r="322">
          <cell r="F322" t="str">
            <v>30248522-EJECUCION</v>
          </cell>
          <cell r="G322" t="str">
            <v>CONSTRUCCION ESTADIO MUNICIPAL COMUNA DE COCHAMO</v>
          </cell>
          <cell r="H322">
            <v>1173817</v>
          </cell>
          <cell r="I322">
            <v>510955</v>
          </cell>
          <cell r="J322" t="str">
            <v>FI</v>
          </cell>
          <cell r="K322" t="str">
            <v>FI</v>
          </cell>
        </row>
        <row r="323">
          <cell r="F323" t="str">
            <v>30062429-EJECUCION</v>
          </cell>
          <cell r="G323" t="str">
            <v>CONSTRUCCION MULTICANCHA TECHADA SECTOR DE VILLA ESPERANZA, ANCUD</v>
          </cell>
          <cell r="H323">
            <v>270561</v>
          </cell>
          <cell r="I323">
            <v>116821</v>
          </cell>
          <cell r="J323">
            <v>0</v>
          </cell>
          <cell r="K323">
            <v>0</v>
          </cell>
        </row>
        <row r="324">
          <cell r="F324" t="str">
            <v>30158072-EJECUCION</v>
          </cell>
          <cell r="G324" t="str">
            <v>MEJORAMIENTO HOSPITAL PUERTO OCTAY</v>
          </cell>
          <cell r="H324">
            <v>3082499</v>
          </cell>
          <cell r="I324">
            <v>195143</v>
          </cell>
          <cell r="J324" t="str">
            <v>RS</v>
          </cell>
          <cell r="K324" t="str">
            <v>RS</v>
          </cell>
        </row>
        <row r="325">
          <cell r="F325" t="str">
            <v>30342976-EJECUCION</v>
          </cell>
          <cell r="G325" t="str">
            <v>REPOSICION DE MAQUINARIA PARA LA COMUNA DE CHAITÉN</v>
          </cell>
          <cell r="H325">
            <v>345348</v>
          </cell>
          <cell r="I325">
            <v>345348</v>
          </cell>
          <cell r="J325">
            <v>0</v>
          </cell>
          <cell r="K325">
            <v>0</v>
          </cell>
        </row>
        <row r="326">
          <cell r="F326" t="str">
            <v>30341323-EJECUCION</v>
          </cell>
          <cell r="G326" t="str">
            <v>TRANSFERENCIA FORTALECIMIENTO Y COMPETITIVIDAD DE LA ARTESANÍA.</v>
          </cell>
          <cell r="H326">
            <v>77855</v>
          </cell>
          <cell r="I326">
            <v>76550</v>
          </cell>
          <cell r="J326">
            <v>0</v>
          </cell>
          <cell r="K326">
            <v>0</v>
          </cell>
        </row>
        <row r="327">
          <cell r="F327" t="str">
            <v>30388872-EJECUCION</v>
          </cell>
          <cell r="G327" t="str">
            <v>CONSTRUCCION SERVICIO AGUA POTABLE RURAL CHIN CHIN GRANDE PTO. MONTT</v>
          </cell>
          <cell r="H327">
            <v>276224</v>
          </cell>
          <cell r="I327">
            <v>276224</v>
          </cell>
          <cell r="J327" t="str">
            <v>RS</v>
          </cell>
          <cell r="K327" t="str">
            <v>RS</v>
          </cell>
        </row>
        <row r="328">
          <cell r="F328" t="str">
            <v>30344090-EJECUCION</v>
          </cell>
          <cell r="G328" t="str">
            <v>REPOSICION VEREDAS POBL. ANTUHUE,LA COLINA Y ALERCE, PUERTO MONTT</v>
          </cell>
          <cell r="H328">
            <v>396652</v>
          </cell>
          <cell r="I328">
            <v>396652</v>
          </cell>
          <cell r="J328" t="str">
            <v>RS</v>
          </cell>
          <cell r="K328" t="str">
            <v>RS</v>
          </cell>
        </row>
        <row r="329">
          <cell r="F329" t="str">
            <v>30079324-EJECUCION</v>
          </cell>
          <cell r="G329" t="str">
            <v>MEJORAMIENTO ESTADIO FISCAL DE CHONCHI</v>
          </cell>
          <cell r="H329">
            <v>1653767</v>
          </cell>
          <cell r="I329">
            <v>7551</v>
          </cell>
          <cell r="J329" t="str">
            <v>RS</v>
          </cell>
          <cell r="K329" t="str">
            <v>RS</v>
          </cell>
        </row>
        <row r="330">
          <cell r="F330" t="str">
            <v>30364279-EJECUCION</v>
          </cell>
          <cell r="G330" t="str">
            <v>TRANSFERENCIA FOMENTO PRODUCTIVO ASOCIATIVO 2 (MITIGACIÓN CRISIS MARE</v>
          </cell>
          <cell r="H330">
            <v>1000000</v>
          </cell>
          <cell r="I330">
            <v>500000</v>
          </cell>
          <cell r="J330">
            <v>0</v>
          </cell>
          <cell r="K330">
            <v>0</v>
          </cell>
        </row>
        <row r="331">
          <cell r="F331" t="str">
            <v>30396081-EJECUCION</v>
          </cell>
          <cell r="G331" t="str">
            <v>NORMALIZACION SUMINISTRO E. ELECTRICA SECTOR AUCAR LA MAQUINA,QUEMCHI</v>
          </cell>
          <cell r="H331">
            <v>33943</v>
          </cell>
          <cell r="I331">
            <v>33943</v>
          </cell>
          <cell r="J331" t="str">
            <v>RS</v>
          </cell>
          <cell r="K331" t="str">
            <v>RS</v>
          </cell>
        </row>
        <row r="332">
          <cell r="F332" t="str">
            <v>30401324-DISEÑO</v>
          </cell>
          <cell r="G332" t="str">
            <v>REPOSICION CENTRO COMUNITARIO EL COLORADO</v>
          </cell>
          <cell r="H332">
            <v>41500</v>
          </cell>
          <cell r="I332">
            <v>41500</v>
          </cell>
          <cell r="J332">
            <v>0</v>
          </cell>
          <cell r="K332">
            <v>0</v>
          </cell>
        </row>
        <row r="333">
          <cell r="F333" t="str">
            <v>30288773-EJECUCION</v>
          </cell>
          <cell r="G333" t="str">
            <v>CONSTRUCCION CENTRO TRATAMIENTO INTEGRAL RESIDUOS SÓLIDOS FUTALEUFÚ</v>
          </cell>
          <cell r="H333">
            <v>1168841</v>
          </cell>
          <cell r="I333">
            <v>152137</v>
          </cell>
          <cell r="J333" t="str">
            <v>RS</v>
          </cell>
          <cell r="K333" t="str">
            <v>RS</v>
          </cell>
        </row>
        <row r="334">
          <cell r="F334" t="str">
            <v>30129384-EJECUCION</v>
          </cell>
          <cell r="G334" t="str">
            <v>CONSTRUCCION CENTRO REFERENCIA Y DIAGNOSTICO MÉDICO, OSORNO</v>
          </cell>
          <cell r="H334">
            <v>3659522</v>
          </cell>
          <cell r="I334">
            <v>3440152</v>
          </cell>
          <cell r="J334" t="str">
            <v>RS</v>
          </cell>
          <cell r="K334" t="str">
            <v>RS</v>
          </cell>
        </row>
        <row r="335">
          <cell r="F335" t="str">
            <v>30341424-EJECUCION</v>
          </cell>
          <cell r="G335" t="str">
            <v>CONTROL MONITOREO SITUACION SANITARIA EN BOVINOS Y OVINOS DEL T</v>
          </cell>
          <cell r="H335">
            <v>169000</v>
          </cell>
          <cell r="I335">
            <v>50000</v>
          </cell>
          <cell r="J335">
            <v>0</v>
          </cell>
          <cell r="K335">
            <v>0</v>
          </cell>
        </row>
        <row r="336">
          <cell r="F336" t="str">
            <v>30407832-EJECUCION</v>
          </cell>
          <cell r="G336" t="str">
            <v>REPOSICION RETROEXCAVADORA PARA LA COMUNA DE PALENA</v>
          </cell>
          <cell r="H336">
            <v>88833</v>
          </cell>
          <cell r="I336">
            <v>88833</v>
          </cell>
          <cell r="J336">
            <v>0</v>
          </cell>
          <cell r="K336">
            <v>0</v>
          </cell>
        </row>
        <row r="337">
          <cell r="F337" t="str">
            <v>30395772-DISEÑO</v>
          </cell>
          <cell r="G337" t="str">
            <v>CONSTRUCCION CENTRO COMUNITARIO DEL ADULTO MAYOR - COMUNA PUQUELDON</v>
          </cell>
          <cell r="H337">
            <v>75000</v>
          </cell>
          <cell r="I337">
            <v>75000</v>
          </cell>
          <cell r="J337">
            <v>0</v>
          </cell>
          <cell r="K337">
            <v>0</v>
          </cell>
        </row>
        <row r="338">
          <cell r="F338" t="str">
            <v>30420073-EJECUCION</v>
          </cell>
          <cell r="G338" t="str">
            <v>REPOSICION AMBULANCIA PARA CESFAM DE LOS MUERMOS</v>
          </cell>
          <cell r="H338">
            <v>70604</v>
          </cell>
          <cell r="I338">
            <v>70604</v>
          </cell>
          <cell r="J338">
            <v>0</v>
          </cell>
          <cell r="K338">
            <v>0</v>
          </cell>
        </row>
        <row r="339">
          <cell r="F339" t="str">
            <v>30349427-EJECUCION</v>
          </cell>
          <cell r="G339" t="str">
            <v>TRANSFERENCIA MEJORAMIENTO DE LA PRODUCTIVIDAD EN ÁREAS DE MANEJO II</v>
          </cell>
          <cell r="H339">
            <v>593103</v>
          </cell>
          <cell r="I339">
            <v>216098</v>
          </cell>
          <cell r="J339">
            <v>0</v>
          </cell>
          <cell r="K339">
            <v>0</v>
          </cell>
        </row>
        <row r="340">
          <cell r="F340" t="str">
            <v>30411873-EJECUCION</v>
          </cell>
          <cell r="G340" t="str">
            <v>ADQUISICION VEHICULOS DEPTO SALUD PUERTO VARAS</v>
          </cell>
          <cell r="H340">
            <v>71352</v>
          </cell>
          <cell r="I340">
            <v>71352</v>
          </cell>
          <cell r="J340">
            <v>0</v>
          </cell>
          <cell r="K340">
            <v>0</v>
          </cell>
        </row>
        <row r="341">
          <cell r="F341" t="str">
            <v>20100310-EJECUCION</v>
          </cell>
          <cell r="G341" t="str">
            <v>REPOSICION PARCIAL LICEO DE RAHUE, OSORNO</v>
          </cell>
          <cell r="H341">
            <v>2769297</v>
          </cell>
          <cell r="I341">
            <v>52700</v>
          </cell>
          <cell r="J341" t="str">
            <v>RS</v>
          </cell>
          <cell r="K341" t="str">
            <v>RS</v>
          </cell>
        </row>
        <row r="342">
          <cell r="F342" t="str">
            <v>30466433-EJECUCION</v>
          </cell>
          <cell r="G342" t="str">
            <v>CONSTRUCCION SISTEMA AGUA POTABLE RURAL QUILIPULLI-ROMAZAL, CHONCHI</v>
          </cell>
          <cell r="H342">
            <v>674063</v>
          </cell>
          <cell r="I342">
            <v>674063</v>
          </cell>
          <cell r="J342" t="str">
            <v>FI</v>
          </cell>
          <cell r="K342" t="str">
            <v>RS</v>
          </cell>
        </row>
        <row r="343">
          <cell r="F343" t="str">
            <v>30434988-EJECUCION</v>
          </cell>
          <cell r="G343" t="str">
            <v>TRANSFERENCIA PROGRAMA INTEGRAL DE RIEGO REGION DE LOS LAGOS</v>
          </cell>
          <cell r="H343">
            <v>2000000</v>
          </cell>
          <cell r="I343">
            <v>936379</v>
          </cell>
          <cell r="J343">
            <v>0</v>
          </cell>
          <cell r="K343">
            <v>0</v>
          </cell>
        </row>
        <row r="344">
          <cell r="F344" t="str">
            <v>30342022-EJECUCION</v>
          </cell>
          <cell r="G344" t="str">
            <v>TRANSFERENCIA PDT PECUARIO BOVINO Y AGROIND. PROV. PALENA Y COCHAMO</v>
          </cell>
          <cell r="H344">
            <v>97754</v>
          </cell>
          <cell r="I344">
            <v>93375</v>
          </cell>
          <cell r="J344">
            <v>0</v>
          </cell>
          <cell r="K344">
            <v>0</v>
          </cell>
        </row>
        <row r="345">
          <cell r="F345" t="str">
            <v>30395825-EJECUCION</v>
          </cell>
          <cell r="G345" t="str">
            <v>CONSERVACION SEDE SOCIAL LOCALIDAD DE CONTAO</v>
          </cell>
          <cell r="H345">
            <v>113663</v>
          </cell>
          <cell r="I345">
            <v>113663</v>
          </cell>
          <cell r="J345">
            <v>0</v>
          </cell>
          <cell r="K345">
            <v>0</v>
          </cell>
        </row>
        <row r="346">
          <cell r="F346" t="str">
            <v>30095748-EJECUCION</v>
          </cell>
          <cell r="G346" t="str">
            <v>HABILITACION SEE SECTOR SANTA ROSA, COMUNA DE QUELLON</v>
          </cell>
          <cell r="H346">
            <v>53785</v>
          </cell>
          <cell r="I346">
            <v>53785</v>
          </cell>
          <cell r="J346" t="str">
            <v>FI</v>
          </cell>
          <cell r="K346" t="str">
            <v>RS</v>
          </cell>
        </row>
        <row r="347">
          <cell r="F347" t="str">
            <v>30339483-EJECUCION</v>
          </cell>
          <cell r="G347" t="str">
            <v>HABILITACION SUMINISTRO ELÉCTRICO ISLA QUEULLIN</v>
          </cell>
          <cell r="H347">
            <v>1087840</v>
          </cell>
          <cell r="I347">
            <v>1087840</v>
          </cell>
          <cell r="J347" t="str">
            <v>FI</v>
          </cell>
          <cell r="K347" t="str">
            <v>FI</v>
          </cell>
        </row>
        <row r="348">
          <cell r="F348" t="str">
            <v>30338024-DISEÑO</v>
          </cell>
          <cell r="G348" t="str">
            <v>CONSTRUCCION SISTEMA DE APR PUNTILLA PICHICOLO, HUALAIHUE</v>
          </cell>
          <cell r="H348">
            <v>33857</v>
          </cell>
          <cell r="I348">
            <v>21934</v>
          </cell>
          <cell r="J348" t="str">
            <v>RS</v>
          </cell>
          <cell r="K348" t="str">
            <v>RS</v>
          </cell>
        </row>
        <row r="349">
          <cell r="F349" t="str">
            <v>30310674-EJECUCION</v>
          </cell>
          <cell r="G349" t="str">
            <v>CONSTRUCCION SERVICIO DE A.P.R. DE PINDACO-QUITRIPULLI, CHONCHI</v>
          </cell>
          <cell r="H349">
            <v>753205</v>
          </cell>
          <cell r="I349">
            <v>236728</v>
          </cell>
          <cell r="J349" t="str">
            <v>RS</v>
          </cell>
          <cell r="K349" t="str">
            <v>RS</v>
          </cell>
        </row>
        <row r="350">
          <cell r="F350" t="str">
            <v>30185572-EJECUCION</v>
          </cell>
          <cell r="G350" t="str">
            <v>REPOSICION ESCUELA BÁSICA LLIUCO QUEMCHI</v>
          </cell>
          <cell r="H350">
            <v>2350114</v>
          </cell>
          <cell r="I350">
            <v>2123164</v>
          </cell>
          <cell r="J350" t="str">
            <v>RS</v>
          </cell>
          <cell r="K350" t="str">
            <v>RS</v>
          </cell>
        </row>
        <row r="351">
          <cell r="F351" t="str">
            <v>30323022-EJECUCION</v>
          </cell>
          <cell r="G351" t="str">
            <v>ADQUISICION PUENTES MECANOS PROV. PALENA Y COMUNA COCHAMÓ</v>
          </cell>
          <cell r="H351">
            <v>2000000</v>
          </cell>
          <cell r="I351">
            <v>2000000</v>
          </cell>
          <cell r="J351">
            <v>0</v>
          </cell>
          <cell r="K351">
            <v>0</v>
          </cell>
        </row>
        <row r="352">
          <cell r="F352" t="str">
            <v>30125834-EJECUCION</v>
          </cell>
          <cell r="G352" t="str">
            <v>MEJORAMIENTO INFRAESTRUCTURA HOSPITAL DE FRUTILLAR</v>
          </cell>
          <cell r="H352">
            <v>706772</v>
          </cell>
          <cell r="I352">
            <v>26917</v>
          </cell>
          <cell r="J352" t="str">
            <v>RS</v>
          </cell>
          <cell r="K352" t="str">
            <v>RS</v>
          </cell>
        </row>
        <row r="353">
          <cell r="F353" t="str">
            <v>30116040-DISEÑO</v>
          </cell>
          <cell r="G353" t="str">
            <v>REPOSICION BODEGA Y GALPON MUNICIPAL, PALENA</v>
          </cell>
          <cell r="H353">
            <v>49202</v>
          </cell>
          <cell r="I353">
            <v>49202</v>
          </cell>
          <cell r="J353" t="str">
            <v>RS</v>
          </cell>
          <cell r="K353" t="str">
            <v>RS</v>
          </cell>
        </row>
        <row r="354">
          <cell r="F354" t="str">
            <v>30465141-EJECUCION</v>
          </cell>
          <cell r="G354" t="str">
            <v>CONSERVACION PLAZA DE ARMAS DE SAN PABLO</v>
          </cell>
          <cell r="H354">
            <v>225854</v>
          </cell>
          <cell r="I354">
            <v>225854</v>
          </cell>
          <cell r="J354">
            <v>0</v>
          </cell>
          <cell r="K354">
            <v>0</v>
          </cell>
        </row>
        <row r="355">
          <cell r="F355" t="str">
            <v>30289473-EJECUCION</v>
          </cell>
          <cell r="G355" t="str">
            <v>CONSTRUCCION SERVICIO APR LOS ALAMOS, COMUNA LOS MUERMOS.</v>
          </cell>
          <cell r="H355">
            <v>637800</v>
          </cell>
          <cell r="I355">
            <v>212600</v>
          </cell>
          <cell r="J355" t="str">
            <v>RS</v>
          </cell>
          <cell r="K355" t="str">
            <v>RE</v>
          </cell>
        </row>
        <row r="356">
          <cell r="F356" t="str">
            <v>30136320-EJECUCION</v>
          </cell>
          <cell r="G356" t="str">
            <v>PROTECCION APLICACIÓN MODELO USO SUST. EN PAISAJE CONSERV. CHILOÉ</v>
          </cell>
          <cell r="H356">
            <v>688299</v>
          </cell>
          <cell r="I356">
            <v>308015</v>
          </cell>
          <cell r="J356">
            <v>0</v>
          </cell>
          <cell r="K356">
            <v>0</v>
          </cell>
        </row>
        <row r="357">
          <cell r="F357" t="str">
            <v>30433775-EJECUCION</v>
          </cell>
          <cell r="G357" t="str">
            <v>RECUPERACION DE SUELOS EN TERRITORIOS INDIGENAS DE LA PROV DE OSORNO</v>
          </cell>
          <cell r="H357">
            <v>500002</v>
          </cell>
          <cell r="I357">
            <v>30000</v>
          </cell>
          <cell r="J357">
            <v>0</v>
          </cell>
          <cell r="K357">
            <v>0</v>
          </cell>
        </row>
        <row r="358">
          <cell r="F358" t="str">
            <v>30427273-EJECUCION</v>
          </cell>
          <cell r="G358" t="str">
            <v>CONSTRUCCION INFRAESTRUCTURA SANITARIA LOCALIDAD DE PARGUA</v>
          </cell>
          <cell r="H358">
            <v>1073021</v>
          </cell>
          <cell r="I358">
            <v>1073021</v>
          </cell>
          <cell r="J358">
            <v>0</v>
          </cell>
          <cell r="K358">
            <v>0</v>
          </cell>
        </row>
        <row r="359">
          <cell r="F359" t="str">
            <v>30135739-EJECUCION</v>
          </cell>
          <cell r="G359" t="str">
            <v>REPOSICION POSTA DE SALUD DE PALQUI</v>
          </cell>
          <cell r="H359">
            <v>420194</v>
          </cell>
          <cell r="I359">
            <v>126058</v>
          </cell>
          <cell r="J359">
            <v>0</v>
          </cell>
          <cell r="K359">
            <v>0</v>
          </cell>
        </row>
        <row r="360">
          <cell r="F360" t="str">
            <v>30395230-EJECUCION</v>
          </cell>
          <cell r="G360" t="str">
            <v>HABILITACION SUMINISTRO DE E. ELECTRICA SECTOR BALMACEDA, FRUTILLAR</v>
          </cell>
          <cell r="H360">
            <v>120511</v>
          </cell>
          <cell r="I360">
            <v>120511</v>
          </cell>
          <cell r="J360" t="str">
            <v>OT</v>
          </cell>
          <cell r="K360" t="str">
            <v>RS</v>
          </cell>
        </row>
        <row r="361">
          <cell r="F361" t="str">
            <v>30136720-EJECUCION</v>
          </cell>
          <cell r="G361" t="str">
            <v>RESTAURACION FACHADAS ZONA TÍPICA PUERTO VARAS</v>
          </cell>
          <cell r="H361">
            <v>49324</v>
          </cell>
          <cell r="I361">
            <v>49324</v>
          </cell>
          <cell r="J361" t="str">
            <v>RS</v>
          </cell>
          <cell r="K361" t="str">
            <v>RS</v>
          </cell>
        </row>
        <row r="362">
          <cell r="F362" t="str">
            <v>30042613-EJECUCION</v>
          </cell>
          <cell r="G362" t="str">
            <v>NORMALIZACION CONSULTORIO RURAL PUQUELDON</v>
          </cell>
          <cell r="H362">
            <v>3293230</v>
          </cell>
          <cell r="I362">
            <v>2320000</v>
          </cell>
          <cell r="J362" t="str">
            <v>RS</v>
          </cell>
          <cell r="K362" t="str">
            <v>RS</v>
          </cell>
        </row>
        <row r="363">
          <cell r="F363" t="str">
            <v>30134514-EJECUCION</v>
          </cell>
          <cell r="G363" t="str">
            <v>HABILITACION E.E. PURREHUIN COMPLEMENTARIO SAN JUAN DE LA COSTA</v>
          </cell>
          <cell r="H363">
            <v>237030</v>
          </cell>
          <cell r="I363">
            <v>237030</v>
          </cell>
          <cell r="J363" t="str">
            <v>RS</v>
          </cell>
          <cell r="K363" t="str">
            <v>RS</v>
          </cell>
        </row>
        <row r="364">
          <cell r="F364" t="str">
            <v>30403223-DISEÑO</v>
          </cell>
          <cell r="G364" t="str">
            <v>CONSTRUCCION CUBIERTA PARA CALLE ECUADOR, SAN PABLO</v>
          </cell>
          <cell r="H364">
            <v>38604</v>
          </cell>
          <cell r="I364">
            <v>38604</v>
          </cell>
          <cell r="J364">
            <v>0</v>
          </cell>
          <cell r="K364">
            <v>0</v>
          </cell>
        </row>
        <row r="365">
          <cell r="F365" t="str">
            <v>30087497-EJECUCION</v>
          </cell>
          <cell r="G365" t="str">
            <v>REPOSICION CUARTEL POLICIAL PREFECTURA PROVINCIAL OSORNO</v>
          </cell>
          <cell r="H365">
            <v>3197472</v>
          </cell>
          <cell r="I365">
            <v>1724717</v>
          </cell>
          <cell r="J365" t="str">
            <v>RS</v>
          </cell>
          <cell r="K365" t="str">
            <v>RS</v>
          </cell>
        </row>
        <row r="366">
          <cell r="F366" t="str">
            <v>30126279-DISEÑO</v>
          </cell>
          <cell r="G366" t="str">
            <v>REPOSICION CENTRO COMUNITARIO SALUD MENTAL OSORNO</v>
          </cell>
          <cell r="H366">
            <v>19999</v>
          </cell>
          <cell r="I366">
            <v>4000</v>
          </cell>
          <cell r="J366" t="str">
            <v>RS</v>
          </cell>
          <cell r="K366" t="str">
            <v>RS</v>
          </cell>
        </row>
        <row r="367">
          <cell r="F367" t="str">
            <v>30461825-EJECUCION</v>
          </cell>
          <cell r="G367" t="str">
            <v>CAPACITACION TRABAJO EN FIBRA ANIMAL Y VEGETAL MUJERES DE CHAITEN</v>
          </cell>
          <cell r="H367">
            <v>172834</v>
          </cell>
          <cell r="I367">
            <v>28600</v>
          </cell>
          <cell r="J367">
            <v>0</v>
          </cell>
          <cell r="K367">
            <v>0</v>
          </cell>
        </row>
        <row r="368">
          <cell r="F368" t="str">
            <v>30103375-DISEÑO</v>
          </cell>
          <cell r="G368" t="str">
            <v>REPOSICION POSTA DE SALUD RURAL DE ISLA LLINGUA</v>
          </cell>
          <cell r="H368">
            <v>30000</v>
          </cell>
          <cell r="I368">
            <v>30000</v>
          </cell>
          <cell r="J368">
            <v>0</v>
          </cell>
          <cell r="K368">
            <v>0</v>
          </cell>
        </row>
        <row r="369">
          <cell r="F369" t="str">
            <v>30126075-EJECUCION</v>
          </cell>
          <cell r="G369" t="str">
            <v>MEJORAMIENTO INFRAESTRUCTURA PASO CARDENAL SAMORE</v>
          </cell>
          <cell r="H369">
            <v>1176669</v>
          </cell>
          <cell r="I369">
            <v>1160577</v>
          </cell>
          <cell r="J369">
            <v>0</v>
          </cell>
          <cell r="K369">
            <v>0</v>
          </cell>
        </row>
        <row r="370">
          <cell r="F370" t="str">
            <v>30405874-EJECUCION</v>
          </cell>
          <cell r="G370" t="str">
            <v>CAPACITACION NUCLEOS GESTORES TERRITORIOS PIRDT</v>
          </cell>
          <cell r="H370">
            <v>413025</v>
          </cell>
          <cell r="I370">
            <v>363024</v>
          </cell>
          <cell r="J370">
            <v>0</v>
          </cell>
          <cell r="K370">
            <v>0</v>
          </cell>
        </row>
        <row r="371">
          <cell r="F371" t="str">
            <v>30341233-EJECUCION</v>
          </cell>
          <cell r="G371" t="str">
            <v>TRANSFERENCIA OBRAS MENORES DE RIEGO Y SUMINISTRO DE AGUA AFC</v>
          </cell>
          <cell r="H371">
            <v>326550</v>
          </cell>
          <cell r="I371">
            <v>326550</v>
          </cell>
          <cell r="J371">
            <v>0</v>
          </cell>
          <cell r="K371">
            <v>0</v>
          </cell>
        </row>
        <row r="372">
          <cell r="F372" t="str">
            <v>30135830-EJECUCION</v>
          </cell>
          <cell r="G372" t="str">
            <v>CAPACITACION EN PREVENCIÓN DE CANCER PRENEC</v>
          </cell>
          <cell r="H372">
            <v>178583</v>
          </cell>
          <cell r="I372">
            <v>178583</v>
          </cell>
          <cell r="J372">
            <v>0</v>
          </cell>
          <cell r="K372">
            <v>0</v>
          </cell>
        </row>
        <row r="373">
          <cell r="F373" t="str">
            <v>30460140-EJECUCION</v>
          </cell>
          <cell r="G373" t="str">
            <v>CONSERVACION FACHADAS Y CIRCULACIONES CENTRO ADMINISTRATIVO REGIONAL</v>
          </cell>
          <cell r="H373">
            <v>3151456</v>
          </cell>
          <cell r="I373">
            <v>322709</v>
          </cell>
          <cell r="J373">
            <v>0</v>
          </cell>
          <cell r="K373">
            <v>0</v>
          </cell>
        </row>
        <row r="374">
          <cell r="F374" t="str">
            <v>30098600-PREFACTIBILIDAD</v>
          </cell>
          <cell r="G374" t="str">
            <v>MEJORAMIENTO Y AMPLIACION HOSPITAL DE CASTRO, PROVINCIA DE CHILOE</v>
          </cell>
          <cell r="H374">
            <v>211823</v>
          </cell>
          <cell r="I374">
            <v>119929</v>
          </cell>
          <cell r="J374" t="str">
            <v>RS</v>
          </cell>
          <cell r="K374" t="str">
            <v>RS</v>
          </cell>
        </row>
      </sheetData>
      <sheetData sheetId="36"/>
      <sheetData sheetId="37">
        <row r="2">
          <cell r="C2" t="str">
            <v>20086686-EJECUCION</v>
          </cell>
          <cell r="D2" t="str">
            <v>LIBRE</v>
          </cell>
          <cell r="E2">
            <v>31</v>
          </cell>
        </row>
        <row r="3">
          <cell r="C3" t="str">
            <v>20100310-EJECUCION</v>
          </cell>
          <cell r="D3" t="str">
            <v>FIE</v>
          </cell>
          <cell r="E3">
            <v>31</v>
          </cell>
        </row>
        <row r="4">
          <cell r="C4" t="str">
            <v>20132784-EJECUCION</v>
          </cell>
          <cell r="D4" t="str">
            <v>SS</v>
          </cell>
          <cell r="E4">
            <v>33</v>
          </cell>
        </row>
        <row r="5">
          <cell r="C5" t="str">
            <v>20136708-EJECUCION</v>
          </cell>
          <cell r="D5" t="str">
            <v>PMB</v>
          </cell>
          <cell r="E5">
            <v>31</v>
          </cell>
        </row>
        <row r="6">
          <cell r="C6" t="str">
            <v>20190549-EJECUCION</v>
          </cell>
          <cell r="D6" t="str">
            <v>LIBRE</v>
          </cell>
          <cell r="E6">
            <v>31</v>
          </cell>
        </row>
        <row r="7">
          <cell r="C7" t="str">
            <v>30034666-EJECUCION</v>
          </cell>
          <cell r="D7" t="str">
            <v>LIBRE</v>
          </cell>
          <cell r="E7">
            <v>31</v>
          </cell>
        </row>
        <row r="8">
          <cell r="C8" t="str">
            <v>30036043-EJECUCION</v>
          </cell>
          <cell r="D8" t="str">
            <v>FIE</v>
          </cell>
          <cell r="E8">
            <v>31</v>
          </cell>
        </row>
        <row r="9">
          <cell r="C9" t="str">
            <v>30042613-EJECUCION</v>
          </cell>
          <cell r="D9" t="str">
            <v>FAR</v>
          </cell>
          <cell r="E9">
            <v>31</v>
          </cell>
        </row>
        <row r="10">
          <cell r="C10" t="str">
            <v>30042711-EJECUCION</v>
          </cell>
          <cell r="D10" t="str">
            <v>FAR</v>
          </cell>
          <cell r="E10">
            <v>31</v>
          </cell>
        </row>
        <row r="11">
          <cell r="C11" t="str">
            <v>30043744-EJECUCION</v>
          </cell>
          <cell r="D11" t="str">
            <v>LIBRE</v>
          </cell>
          <cell r="E11">
            <v>31</v>
          </cell>
        </row>
        <row r="12">
          <cell r="C12" t="str">
            <v>30043932-EJECUCION</v>
          </cell>
          <cell r="D12" t="str">
            <v>FIE</v>
          </cell>
          <cell r="E12">
            <v>31</v>
          </cell>
        </row>
        <row r="13">
          <cell r="C13" t="str">
            <v>30046830-EJECUCION</v>
          </cell>
          <cell r="D13" t="str">
            <v>PV</v>
          </cell>
          <cell r="E13">
            <v>31</v>
          </cell>
        </row>
        <row r="14">
          <cell r="C14" t="str">
            <v>30047349-EJECUCION</v>
          </cell>
          <cell r="D14" t="str">
            <v>LIBRE</v>
          </cell>
          <cell r="E14">
            <v>31</v>
          </cell>
        </row>
        <row r="15">
          <cell r="C15" t="str">
            <v>30051749-EJECUCION</v>
          </cell>
          <cell r="D15" t="str">
            <v>FAR</v>
          </cell>
          <cell r="E15">
            <v>31</v>
          </cell>
        </row>
        <row r="16">
          <cell r="C16" t="str">
            <v>30062818-EJECUCION</v>
          </cell>
          <cell r="D16" t="str">
            <v>FAR</v>
          </cell>
          <cell r="E16">
            <v>31</v>
          </cell>
        </row>
        <row r="17">
          <cell r="C17" t="str">
            <v>30063478-EJECUCION</v>
          </cell>
          <cell r="D17" t="str">
            <v>FIE</v>
          </cell>
          <cell r="E17">
            <v>31</v>
          </cell>
        </row>
        <row r="18">
          <cell r="C18" t="str">
            <v>30063734-EJECUCION</v>
          </cell>
          <cell r="D18" t="str">
            <v>LIBRE</v>
          </cell>
          <cell r="E18">
            <v>31</v>
          </cell>
        </row>
        <row r="19">
          <cell r="C19" t="str">
            <v>30064230-EJECUCION</v>
          </cell>
          <cell r="D19" t="str">
            <v>FAR</v>
          </cell>
          <cell r="E19">
            <v>31</v>
          </cell>
        </row>
        <row r="20">
          <cell r="C20" t="str">
            <v>30066636-EJECUCION</v>
          </cell>
          <cell r="D20" t="str">
            <v>FIE</v>
          </cell>
          <cell r="E20">
            <v>31</v>
          </cell>
        </row>
        <row r="21">
          <cell r="C21" t="str">
            <v>30067012-EJECUCION</v>
          </cell>
          <cell r="D21" t="str">
            <v>LIBRE</v>
          </cell>
          <cell r="E21">
            <v>31</v>
          </cell>
        </row>
        <row r="22">
          <cell r="C22" t="str">
            <v>30068433-DISEÑO</v>
          </cell>
          <cell r="D22" t="str">
            <v>FAR</v>
          </cell>
          <cell r="E22">
            <v>31</v>
          </cell>
        </row>
        <row r="23">
          <cell r="C23" t="str">
            <v>30068581-EJECUCION</v>
          </cell>
          <cell r="D23" t="str">
            <v>SS</v>
          </cell>
          <cell r="E23">
            <v>33</v>
          </cell>
        </row>
        <row r="24">
          <cell r="C24" t="str">
            <v>30071020-EJECUCION</v>
          </cell>
          <cell r="D24" t="str">
            <v>LIBRE</v>
          </cell>
          <cell r="E24">
            <v>31</v>
          </cell>
        </row>
        <row r="25">
          <cell r="C25" t="str">
            <v>30071449-EJECUCION</v>
          </cell>
          <cell r="D25" t="str">
            <v>PP</v>
          </cell>
          <cell r="E25">
            <v>31</v>
          </cell>
        </row>
        <row r="26">
          <cell r="C26" t="str">
            <v>30071843-DISEÑO</v>
          </cell>
          <cell r="D26" t="str">
            <v>FAR</v>
          </cell>
          <cell r="E26">
            <v>31</v>
          </cell>
        </row>
        <row r="27">
          <cell r="C27" t="str">
            <v>30071876-EJECUCION</v>
          </cell>
          <cell r="D27" t="str">
            <v>FAR</v>
          </cell>
          <cell r="E27">
            <v>31</v>
          </cell>
        </row>
        <row r="28">
          <cell r="C28" t="str">
            <v>30072372-EJECUCION</v>
          </cell>
          <cell r="D28" t="str">
            <v>PV</v>
          </cell>
          <cell r="E28">
            <v>31</v>
          </cell>
        </row>
        <row r="29">
          <cell r="C29" t="str">
            <v>30073164-EJECUCION</v>
          </cell>
          <cell r="D29" t="str">
            <v>FIE</v>
          </cell>
          <cell r="E29">
            <v>31</v>
          </cell>
        </row>
        <row r="30">
          <cell r="C30" t="str">
            <v>30073367-EJECUCION</v>
          </cell>
          <cell r="D30" t="str">
            <v>FAR</v>
          </cell>
          <cell r="E30">
            <v>31</v>
          </cell>
        </row>
        <row r="31">
          <cell r="C31" t="str">
            <v>30073551-EJECUCION</v>
          </cell>
          <cell r="D31" t="str">
            <v>FIE</v>
          </cell>
          <cell r="E31">
            <v>31</v>
          </cell>
        </row>
        <row r="32">
          <cell r="C32" t="str">
            <v>30074650-EJECUCION</v>
          </cell>
          <cell r="D32" t="str">
            <v>SS</v>
          </cell>
          <cell r="E32">
            <v>33</v>
          </cell>
        </row>
        <row r="33">
          <cell r="C33" t="str">
            <v>30074834-EJECUCION</v>
          </cell>
          <cell r="D33" t="str">
            <v>SS</v>
          </cell>
          <cell r="E33">
            <v>33</v>
          </cell>
        </row>
        <row r="34">
          <cell r="C34" t="str">
            <v>30076119-EJECUCION</v>
          </cell>
          <cell r="D34" t="str">
            <v>FAR</v>
          </cell>
          <cell r="E34">
            <v>31</v>
          </cell>
        </row>
        <row r="35">
          <cell r="C35" t="str">
            <v>30076568-EJECUCION</v>
          </cell>
          <cell r="D35" t="str">
            <v>FAR</v>
          </cell>
          <cell r="E35">
            <v>31</v>
          </cell>
        </row>
        <row r="36">
          <cell r="C36" t="str">
            <v>30076941-EJECUCION</v>
          </cell>
          <cell r="D36" t="str">
            <v>FAR</v>
          </cell>
          <cell r="E36">
            <v>31</v>
          </cell>
        </row>
        <row r="37">
          <cell r="C37" t="str">
            <v>30079324-EJECUCION</v>
          </cell>
          <cell r="D37" t="str">
            <v>LIBRE</v>
          </cell>
          <cell r="E37">
            <v>31</v>
          </cell>
        </row>
        <row r="38">
          <cell r="C38" t="str">
            <v>30080729-EJECUCION</v>
          </cell>
          <cell r="D38" t="str">
            <v>LIBRE</v>
          </cell>
          <cell r="E38">
            <v>31</v>
          </cell>
        </row>
        <row r="39">
          <cell r="C39" t="str">
            <v>30082121-EJECUCION</v>
          </cell>
          <cell r="D39" t="str">
            <v>FAR</v>
          </cell>
          <cell r="E39">
            <v>31</v>
          </cell>
        </row>
        <row r="40">
          <cell r="C40" t="str">
            <v>30082185-EJECUCION</v>
          </cell>
          <cell r="D40" t="str">
            <v>PV</v>
          </cell>
          <cell r="E40">
            <v>31</v>
          </cell>
        </row>
        <row r="41">
          <cell r="C41" t="str">
            <v>30083106-EJECUCION</v>
          </cell>
          <cell r="D41" t="str">
            <v>LIBRE</v>
          </cell>
          <cell r="E41">
            <v>31</v>
          </cell>
        </row>
        <row r="42">
          <cell r="C42" t="str">
            <v>30083543-EJECUCION</v>
          </cell>
          <cell r="D42" t="str">
            <v>FAR</v>
          </cell>
          <cell r="E42">
            <v>31</v>
          </cell>
        </row>
        <row r="43">
          <cell r="C43" t="str">
            <v>30083781-EJECUCION</v>
          </cell>
          <cell r="D43" t="str">
            <v>PVP</v>
          </cell>
          <cell r="E43">
            <v>31</v>
          </cell>
        </row>
        <row r="44">
          <cell r="C44" t="str">
            <v>30084978-EJECUCION</v>
          </cell>
          <cell r="D44" t="str">
            <v>FAR</v>
          </cell>
          <cell r="E44">
            <v>31</v>
          </cell>
        </row>
        <row r="45">
          <cell r="C45" t="str">
            <v>30085373-EJECUCION</v>
          </cell>
          <cell r="D45" t="str">
            <v>LIBRE</v>
          </cell>
          <cell r="E45">
            <v>31</v>
          </cell>
        </row>
        <row r="46">
          <cell r="C46" t="str">
            <v>30086022-EJECUCION</v>
          </cell>
          <cell r="D46" t="str">
            <v>FIE</v>
          </cell>
          <cell r="E46">
            <v>31</v>
          </cell>
        </row>
        <row r="47">
          <cell r="C47" t="str">
            <v>30086050-EJECUCION</v>
          </cell>
          <cell r="D47" t="str">
            <v>FIE</v>
          </cell>
          <cell r="E47">
            <v>31</v>
          </cell>
        </row>
        <row r="48">
          <cell r="C48" t="str">
            <v>30086361-EJECUCION</v>
          </cell>
          <cell r="D48" t="str">
            <v>PV</v>
          </cell>
          <cell r="E48">
            <v>31</v>
          </cell>
        </row>
        <row r="49">
          <cell r="C49" t="str">
            <v>30086815-EJECUCION</v>
          </cell>
          <cell r="D49" t="str">
            <v>RSD</v>
          </cell>
          <cell r="E49">
            <v>31</v>
          </cell>
        </row>
        <row r="50">
          <cell r="C50" t="str">
            <v>30087299-EJECUCION</v>
          </cell>
          <cell r="D50" t="str">
            <v>LIBRE</v>
          </cell>
          <cell r="E50">
            <v>31</v>
          </cell>
        </row>
        <row r="51">
          <cell r="C51" t="str">
            <v>30087497-EJECUCION</v>
          </cell>
          <cell r="D51" t="str">
            <v>FAR</v>
          </cell>
          <cell r="E51">
            <v>31</v>
          </cell>
        </row>
        <row r="52">
          <cell r="C52" t="str">
            <v>30088011-EJECUCION</v>
          </cell>
          <cell r="D52" t="str">
            <v>PIR</v>
          </cell>
          <cell r="E52">
            <v>31</v>
          </cell>
        </row>
        <row r="53">
          <cell r="C53" t="str">
            <v>30088194-DISEÑO</v>
          </cell>
          <cell r="D53" t="str">
            <v>LIBRE</v>
          </cell>
          <cell r="E53">
            <v>31</v>
          </cell>
        </row>
        <row r="54">
          <cell r="C54" t="str">
            <v>30090907-EJECUCION</v>
          </cell>
          <cell r="D54" t="str">
            <v>LIBRE</v>
          </cell>
          <cell r="E54">
            <v>31</v>
          </cell>
        </row>
        <row r="55">
          <cell r="C55" t="str">
            <v>30091901-EJECUCION</v>
          </cell>
          <cell r="D55" t="str">
            <v>SS</v>
          </cell>
          <cell r="E55">
            <v>33</v>
          </cell>
        </row>
        <row r="56">
          <cell r="C56" t="str">
            <v>30092386-EJECUCION</v>
          </cell>
          <cell r="D56" t="str">
            <v>ENERGIZACION</v>
          </cell>
          <cell r="E56">
            <v>31</v>
          </cell>
        </row>
        <row r="57">
          <cell r="C57" t="str">
            <v>30093309-EJECUCION</v>
          </cell>
          <cell r="D57" t="str">
            <v>FIE</v>
          </cell>
          <cell r="E57">
            <v>31</v>
          </cell>
        </row>
        <row r="58">
          <cell r="C58" t="str">
            <v>30094005-EJECUCION</v>
          </cell>
          <cell r="D58" t="str">
            <v>FAR</v>
          </cell>
          <cell r="E58">
            <v>31</v>
          </cell>
        </row>
        <row r="59">
          <cell r="C59" t="str">
            <v>30094891-EJECUCION</v>
          </cell>
          <cell r="D59" t="str">
            <v>FAR</v>
          </cell>
          <cell r="E59">
            <v>31</v>
          </cell>
        </row>
        <row r="60">
          <cell r="C60" t="str">
            <v>30095748-EJECUCION</v>
          </cell>
          <cell r="D60" t="str">
            <v>ENERGIZACION</v>
          </cell>
          <cell r="E60">
            <v>31</v>
          </cell>
        </row>
        <row r="61">
          <cell r="C61" t="str">
            <v>30097978-EJECUCION</v>
          </cell>
          <cell r="D61" t="str">
            <v>LIBRE</v>
          </cell>
          <cell r="E61">
            <v>31</v>
          </cell>
        </row>
        <row r="62">
          <cell r="C62" t="str">
            <v>30098600-PREFACTIBILIDAD</v>
          </cell>
          <cell r="D62" t="str">
            <v>LIBRE</v>
          </cell>
          <cell r="E62">
            <v>31</v>
          </cell>
        </row>
        <row r="63">
          <cell r="C63" t="str">
            <v>30101055-EJECUCION</v>
          </cell>
          <cell r="D63" t="str">
            <v>SS</v>
          </cell>
          <cell r="E63">
            <v>33</v>
          </cell>
        </row>
        <row r="64">
          <cell r="C64" t="str">
            <v>30101366-EJECUCION</v>
          </cell>
          <cell r="D64" t="str">
            <v>ENERGIZACION</v>
          </cell>
          <cell r="E64">
            <v>31</v>
          </cell>
        </row>
        <row r="65">
          <cell r="C65" t="str">
            <v>30102059-EJECUCION</v>
          </cell>
          <cell r="D65" t="str">
            <v>FAR</v>
          </cell>
          <cell r="E65">
            <v>31</v>
          </cell>
        </row>
        <row r="66">
          <cell r="C66" t="str">
            <v>30102235-EJECUCION</v>
          </cell>
          <cell r="D66" t="str">
            <v>LIBRE</v>
          </cell>
          <cell r="E66">
            <v>31</v>
          </cell>
        </row>
        <row r="67">
          <cell r="C67" t="str">
            <v>30102779-EJECUCION</v>
          </cell>
          <cell r="D67" t="str">
            <v>PP</v>
          </cell>
          <cell r="E67">
            <v>31</v>
          </cell>
        </row>
        <row r="68">
          <cell r="C68" t="str">
            <v>30103252-DISEÑO</v>
          </cell>
          <cell r="D68" t="str">
            <v>FAR</v>
          </cell>
          <cell r="E68">
            <v>31</v>
          </cell>
        </row>
        <row r="69">
          <cell r="C69" t="str">
            <v>30103279-EJECUCION</v>
          </cell>
          <cell r="D69" t="str">
            <v>SS</v>
          </cell>
          <cell r="E69">
            <v>31</v>
          </cell>
        </row>
        <row r="70">
          <cell r="C70" t="str">
            <v>30103446-EJECUCION</v>
          </cell>
          <cell r="D70" t="str">
            <v>FIE</v>
          </cell>
          <cell r="E70">
            <v>31</v>
          </cell>
        </row>
        <row r="71">
          <cell r="C71" t="str">
            <v>30104476-EJECUCION</v>
          </cell>
          <cell r="D71" t="str">
            <v>LIBRE</v>
          </cell>
          <cell r="E71">
            <v>31</v>
          </cell>
        </row>
        <row r="72">
          <cell r="C72" t="str">
            <v>30106012-EJECUCION</v>
          </cell>
          <cell r="D72" t="str">
            <v>LIBRE</v>
          </cell>
          <cell r="E72">
            <v>22</v>
          </cell>
        </row>
        <row r="73">
          <cell r="C73" t="str">
            <v>30106468-EJECUCION</v>
          </cell>
          <cell r="D73" t="str">
            <v>LIBRE</v>
          </cell>
          <cell r="E73">
            <v>31</v>
          </cell>
        </row>
        <row r="74">
          <cell r="C74" t="str">
            <v>30106837-EJECUCION</v>
          </cell>
          <cell r="D74" t="str">
            <v>LIBRE</v>
          </cell>
          <cell r="E74">
            <v>33</v>
          </cell>
        </row>
        <row r="75">
          <cell r="C75" t="str">
            <v>30108787-EJECUCION</v>
          </cell>
          <cell r="D75" t="str">
            <v>SS</v>
          </cell>
          <cell r="E75">
            <v>33</v>
          </cell>
        </row>
        <row r="76">
          <cell r="C76" t="str">
            <v>30110580-EJECUCION</v>
          </cell>
          <cell r="D76" t="str">
            <v>FIE</v>
          </cell>
          <cell r="E76">
            <v>31</v>
          </cell>
        </row>
        <row r="77">
          <cell r="C77" t="str">
            <v>30112093-DISEÑO</v>
          </cell>
          <cell r="D77" t="str">
            <v>LIBRE</v>
          </cell>
          <cell r="E77">
            <v>31</v>
          </cell>
        </row>
        <row r="78">
          <cell r="C78" t="str">
            <v>30113942-EJECUCION</v>
          </cell>
          <cell r="D78" t="str">
            <v>FIE</v>
          </cell>
          <cell r="E78">
            <v>31</v>
          </cell>
        </row>
        <row r="79">
          <cell r="C79" t="str">
            <v>30115252-EJECUCION</v>
          </cell>
          <cell r="D79" t="str">
            <v>FAR</v>
          </cell>
          <cell r="E79">
            <v>31</v>
          </cell>
        </row>
        <row r="80">
          <cell r="C80" t="str">
            <v>30115770-EJECUCION</v>
          </cell>
          <cell r="D80" t="str">
            <v>SS</v>
          </cell>
          <cell r="E80">
            <v>31</v>
          </cell>
        </row>
        <row r="81">
          <cell r="C81" t="str">
            <v>30115878-EJECUCION</v>
          </cell>
          <cell r="D81" t="str">
            <v>FAR</v>
          </cell>
          <cell r="E81">
            <v>31</v>
          </cell>
        </row>
        <row r="82">
          <cell r="C82" t="str">
            <v>30116040-DISEÑO</v>
          </cell>
          <cell r="D82" t="str">
            <v>PV</v>
          </cell>
          <cell r="E82">
            <v>31</v>
          </cell>
        </row>
        <row r="83">
          <cell r="C83" t="str">
            <v>30116956-EJECUCION</v>
          </cell>
          <cell r="D83" t="str">
            <v>SS</v>
          </cell>
          <cell r="E83">
            <v>31</v>
          </cell>
        </row>
        <row r="84">
          <cell r="C84" t="str">
            <v>30117895-DISEÑO</v>
          </cell>
          <cell r="D84" t="str">
            <v>FAR</v>
          </cell>
          <cell r="E84">
            <v>31</v>
          </cell>
        </row>
        <row r="85">
          <cell r="C85" t="str">
            <v>30118582-EJECUCION</v>
          </cell>
          <cell r="D85" t="str">
            <v>ENERGIZACION</v>
          </cell>
          <cell r="E85">
            <v>31</v>
          </cell>
        </row>
        <row r="86">
          <cell r="C86" t="str">
            <v>30121787-EJECUCION</v>
          </cell>
          <cell r="D86" t="str">
            <v>FAR</v>
          </cell>
          <cell r="E86">
            <v>31</v>
          </cell>
        </row>
        <row r="87">
          <cell r="C87" t="str">
            <v>30124378-EJECUCION</v>
          </cell>
          <cell r="D87" t="str">
            <v>ENERGIZACION</v>
          </cell>
          <cell r="E87">
            <v>31</v>
          </cell>
        </row>
        <row r="88">
          <cell r="C88" t="str">
            <v>30124775-EJECUCION</v>
          </cell>
          <cell r="D88" t="str">
            <v>LIBRE</v>
          </cell>
          <cell r="E88">
            <v>33</v>
          </cell>
        </row>
        <row r="89">
          <cell r="C89" t="str">
            <v>30124802-EJECUCION</v>
          </cell>
          <cell r="D89" t="str">
            <v>LIBRE</v>
          </cell>
          <cell r="E89">
            <v>33</v>
          </cell>
        </row>
        <row r="90">
          <cell r="C90" t="str">
            <v>30125599-EJECUCION</v>
          </cell>
          <cell r="D90" t="str">
            <v>LIBRE</v>
          </cell>
          <cell r="E90">
            <v>31</v>
          </cell>
        </row>
        <row r="91">
          <cell r="C91" t="str">
            <v>30125600-EJECUCION</v>
          </cell>
          <cell r="D91" t="str">
            <v>LIBRE</v>
          </cell>
          <cell r="E91">
            <v>31</v>
          </cell>
        </row>
        <row r="92">
          <cell r="C92" t="str">
            <v>30125798-EJECUCION</v>
          </cell>
          <cell r="D92" t="str">
            <v>LIBRE</v>
          </cell>
          <cell r="E92">
            <v>31</v>
          </cell>
        </row>
        <row r="93">
          <cell r="C93" t="str">
            <v>30125834-EJECUCION</v>
          </cell>
          <cell r="D93" t="str">
            <v>LIBRE</v>
          </cell>
          <cell r="E93">
            <v>31</v>
          </cell>
        </row>
        <row r="94">
          <cell r="C94" t="str">
            <v>30126279-DISEÑO</v>
          </cell>
          <cell r="D94" t="str">
            <v>FAR</v>
          </cell>
          <cell r="E94">
            <v>31</v>
          </cell>
        </row>
        <row r="95">
          <cell r="C95" t="str">
            <v>30126522-EJECUCION</v>
          </cell>
          <cell r="D95" t="str">
            <v>LIBRE</v>
          </cell>
          <cell r="E95">
            <v>22</v>
          </cell>
        </row>
        <row r="96">
          <cell r="C96" t="str">
            <v>30126939-EJECUCION</v>
          </cell>
          <cell r="D96" t="str">
            <v>LIBRE</v>
          </cell>
          <cell r="E96">
            <v>33</v>
          </cell>
        </row>
        <row r="97">
          <cell r="C97" t="str">
            <v>30128140-EJECUCION</v>
          </cell>
          <cell r="D97" t="str">
            <v>LIBRE</v>
          </cell>
          <cell r="E97">
            <v>31</v>
          </cell>
        </row>
        <row r="98">
          <cell r="C98" t="str">
            <v>30128506-EJECUCION</v>
          </cell>
          <cell r="D98" t="str">
            <v>PIR</v>
          </cell>
          <cell r="E98">
            <v>31</v>
          </cell>
        </row>
        <row r="99">
          <cell r="C99" t="str">
            <v>30129273-EJECUCION</v>
          </cell>
          <cell r="D99" t="str">
            <v>FAR</v>
          </cell>
          <cell r="E99">
            <v>31</v>
          </cell>
        </row>
        <row r="100">
          <cell r="C100" t="str">
            <v>30129384-EJECUCION</v>
          </cell>
          <cell r="D100" t="str">
            <v>FAR</v>
          </cell>
          <cell r="E100">
            <v>31</v>
          </cell>
        </row>
        <row r="101">
          <cell r="C101" t="str">
            <v>30129657-EJECUCION</v>
          </cell>
          <cell r="D101" t="str">
            <v>RSD</v>
          </cell>
          <cell r="E101">
            <v>31</v>
          </cell>
        </row>
        <row r="102">
          <cell r="C102" t="str">
            <v>30129698-EJECUCION</v>
          </cell>
          <cell r="D102" t="str">
            <v>LIBRE</v>
          </cell>
          <cell r="E102">
            <v>33</v>
          </cell>
        </row>
        <row r="103">
          <cell r="C103" t="str">
            <v>30129912-EJECUCION</v>
          </cell>
          <cell r="D103" t="str">
            <v>LIBRE</v>
          </cell>
          <cell r="E103">
            <v>31</v>
          </cell>
        </row>
        <row r="104">
          <cell r="C104" t="str">
            <v>30130819-EJECUCION</v>
          </cell>
          <cell r="D104" t="str">
            <v>ENERGIZACION</v>
          </cell>
          <cell r="E104">
            <v>24</v>
          </cell>
        </row>
        <row r="105">
          <cell r="C105" t="str">
            <v>30130822-EJECUCION</v>
          </cell>
          <cell r="D105" t="str">
            <v>ENERGIZACION</v>
          </cell>
          <cell r="E105">
            <v>24</v>
          </cell>
        </row>
        <row r="106">
          <cell r="C106" t="str">
            <v>30130843-EJECUCION</v>
          </cell>
          <cell r="D106" t="str">
            <v>ENERGIZACION</v>
          </cell>
          <cell r="E106">
            <v>24</v>
          </cell>
        </row>
        <row r="107">
          <cell r="C107" t="str">
            <v>30131130-EJECUCION</v>
          </cell>
          <cell r="D107" t="str">
            <v>ENERGIZACION</v>
          </cell>
          <cell r="E107">
            <v>31</v>
          </cell>
        </row>
        <row r="108">
          <cell r="C108" t="str">
            <v>30131132-EJECUCION</v>
          </cell>
          <cell r="D108" t="str">
            <v>ENERGIZACION</v>
          </cell>
          <cell r="E108">
            <v>31</v>
          </cell>
        </row>
        <row r="109">
          <cell r="C109" t="str">
            <v>30131517-DISEÑO</v>
          </cell>
          <cell r="D109" t="str">
            <v>PIR</v>
          </cell>
          <cell r="E109">
            <v>31</v>
          </cell>
        </row>
        <row r="110">
          <cell r="C110" t="str">
            <v>30132124-EJECUCION</v>
          </cell>
          <cell r="D110" t="str">
            <v>LIBRE</v>
          </cell>
          <cell r="E110">
            <v>29</v>
          </cell>
        </row>
        <row r="111">
          <cell r="C111" t="str">
            <v>30132249-EJECUCION</v>
          </cell>
          <cell r="D111" t="str">
            <v>PV</v>
          </cell>
          <cell r="E111">
            <v>29</v>
          </cell>
        </row>
        <row r="112">
          <cell r="C112" t="str">
            <v>30132450-EJECUCION</v>
          </cell>
          <cell r="D112" t="str">
            <v>FAR</v>
          </cell>
          <cell r="E112">
            <v>31</v>
          </cell>
        </row>
        <row r="113">
          <cell r="C113" t="str">
            <v>30133125-EJECUCION</v>
          </cell>
          <cell r="D113" t="str">
            <v>FAR</v>
          </cell>
          <cell r="E113">
            <v>31</v>
          </cell>
        </row>
        <row r="114">
          <cell r="C114" t="str">
            <v>30133755-EJECUCION</v>
          </cell>
          <cell r="D114" t="str">
            <v>FAR</v>
          </cell>
          <cell r="E114">
            <v>31</v>
          </cell>
        </row>
        <row r="115">
          <cell r="C115" t="str">
            <v>30133915-EJECUCION</v>
          </cell>
          <cell r="D115" t="str">
            <v>ENERGIZACION</v>
          </cell>
          <cell r="E115">
            <v>24</v>
          </cell>
        </row>
        <row r="116">
          <cell r="C116" t="str">
            <v>30134020-EJECUCION</v>
          </cell>
          <cell r="D116" t="str">
            <v>FAR</v>
          </cell>
          <cell r="E116">
            <v>31</v>
          </cell>
        </row>
        <row r="117">
          <cell r="C117" t="str">
            <v>30134380-EJECUCION</v>
          </cell>
          <cell r="D117" t="str">
            <v>LIBRE</v>
          </cell>
          <cell r="E117">
            <v>31</v>
          </cell>
        </row>
        <row r="118">
          <cell r="C118" t="str">
            <v>30134514-EJECUCION</v>
          </cell>
          <cell r="D118" t="str">
            <v>ENERGIZACION</v>
          </cell>
          <cell r="E118">
            <v>31</v>
          </cell>
        </row>
        <row r="119">
          <cell r="C119" t="str">
            <v>30134570-EJECUCION</v>
          </cell>
          <cell r="D119" t="str">
            <v>ENERGIZACION</v>
          </cell>
          <cell r="E119">
            <v>31</v>
          </cell>
        </row>
        <row r="120">
          <cell r="C120" t="str">
            <v>30134720-EJECUCION</v>
          </cell>
          <cell r="D120" t="str">
            <v>FAR</v>
          </cell>
          <cell r="E120">
            <v>31</v>
          </cell>
        </row>
        <row r="121">
          <cell r="C121" t="str">
            <v>30134809-EJECUCION</v>
          </cell>
          <cell r="D121" t="str">
            <v>FAR</v>
          </cell>
          <cell r="E121">
            <v>31</v>
          </cell>
        </row>
        <row r="122">
          <cell r="C122" t="str">
            <v>30134906-EJECUCION</v>
          </cell>
          <cell r="D122" t="str">
            <v>FAR</v>
          </cell>
          <cell r="E122">
            <v>31</v>
          </cell>
        </row>
        <row r="123">
          <cell r="C123" t="str">
            <v>30135059-EJECUCION</v>
          </cell>
          <cell r="D123" t="str">
            <v>LIBRE</v>
          </cell>
          <cell r="E123">
            <v>31</v>
          </cell>
        </row>
        <row r="124">
          <cell r="C124" t="str">
            <v>30135233-DISEÑO</v>
          </cell>
          <cell r="D124" t="str">
            <v>PV</v>
          </cell>
          <cell r="E124">
            <v>31</v>
          </cell>
        </row>
        <row r="125">
          <cell r="C125" t="str">
            <v>30135459-EJECUCION</v>
          </cell>
          <cell r="D125" t="str">
            <v>LIBRE</v>
          </cell>
          <cell r="E125">
            <v>33</v>
          </cell>
        </row>
        <row r="126">
          <cell r="C126" t="str">
            <v>30135830-EJECUCION</v>
          </cell>
          <cell r="D126" t="str">
            <v>LIBRE</v>
          </cell>
          <cell r="E126">
            <v>33</v>
          </cell>
        </row>
        <row r="127">
          <cell r="C127" t="str">
            <v>30135939-EJECUCION</v>
          </cell>
          <cell r="D127" t="str">
            <v>FAR</v>
          </cell>
          <cell r="E127">
            <v>31</v>
          </cell>
        </row>
        <row r="128">
          <cell r="C128" t="str">
            <v>30135967-DISEÑO</v>
          </cell>
          <cell r="D128" t="str">
            <v>RSD</v>
          </cell>
          <cell r="E128">
            <v>31</v>
          </cell>
        </row>
        <row r="129">
          <cell r="C129" t="str">
            <v>30136060-EJECUCION</v>
          </cell>
          <cell r="D129" t="str">
            <v>PV</v>
          </cell>
          <cell r="E129">
            <v>31</v>
          </cell>
        </row>
        <row r="130">
          <cell r="C130" t="str">
            <v>30136269-EJECUCION</v>
          </cell>
          <cell r="D130" t="str">
            <v>LIBRE</v>
          </cell>
          <cell r="E130">
            <v>33</v>
          </cell>
        </row>
        <row r="131">
          <cell r="C131" t="str">
            <v>30136293-EJECUCION</v>
          </cell>
          <cell r="D131" t="str">
            <v>LIBRE</v>
          </cell>
          <cell r="E131">
            <v>33</v>
          </cell>
        </row>
        <row r="132">
          <cell r="C132" t="str">
            <v>30136317-EJECUCION</v>
          </cell>
          <cell r="D132" t="str">
            <v>LIBRE</v>
          </cell>
          <cell r="E132">
            <v>33</v>
          </cell>
        </row>
        <row r="133">
          <cell r="C133" t="str">
            <v>30136320-EJECUCION</v>
          </cell>
          <cell r="D133" t="str">
            <v>LIBRE</v>
          </cell>
          <cell r="E133">
            <v>33</v>
          </cell>
        </row>
        <row r="134">
          <cell r="C134" t="str">
            <v>30136720-EJECUCION</v>
          </cell>
          <cell r="D134" t="str">
            <v>LIBRE</v>
          </cell>
          <cell r="E134">
            <v>31</v>
          </cell>
        </row>
        <row r="135">
          <cell r="C135" t="str">
            <v>30136949-EJECUCION</v>
          </cell>
          <cell r="D135" t="str">
            <v>LIBRE</v>
          </cell>
          <cell r="E135">
            <v>31</v>
          </cell>
        </row>
        <row r="136">
          <cell r="C136" t="str">
            <v>30137060-EJECUCION</v>
          </cell>
          <cell r="D136" t="str">
            <v>LIBRE</v>
          </cell>
          <cell r="E136">
            <v>33</v>
          </cell>
        </row>
        <row r="137">
          <cell r="C137" t="str">
            <v>30137134-EJECUCION</v>
          </cell>
          <cell r="D137" t="str">
            <v>ENERGIZACION</v>
          </cell>
          <cell r="E137">
            <v>24</v>
          </cell>
        </row>
        <row r="138">
          <cell r="C138" t="str">
            <v>30137137-EJECUCION</v>
          </cell>
          <cell r="D138" t="str">
            <v>ENERGIZACION</v>
          </cell>
          <cell r="E138">
            <v>24</v>
          </cell>
        </row>
        <row r="139">
          <cell r="C139" t="str">
            <v>30137258-EJECUCION</v>
          </cell>
          <cell r="D139" t="str">
            <v>ENERGIZACION</v>
          </cell>
          <cell r="E139">
            <v>24</v>
          </cell>
        </row>
        <row r="140">
          <cell r="C140" t="str">
            <v>30137333-EJECUCION</v>
          </cell>
          <cell r="D140" t="str">
            <v>LIBRE</v>
          </cell>
          <cell r="E140">
            <v>31</v>
          </cell>
        </row>
        <row r="141">
          <cell r="C141" t="str">
            <v>30154323-EJECUCION</v>
          </cell>
          <cell r="D141" t="str">
            <v>FAR</v>
          </cell>
          <cell r="E141">
            <v>31</v>
          </cell>
        </row>
        <row r="142">
          <cell r="C142" t="str">
            <v>30165522-EJECUCION</v>
          </cell>
          <cell r="D142" t="str">
            <v>FAR</v>
          </cell>
          <cell r="E142">
            <v>31</v>
          </cell>
        </row>
        <row r="143">
          <cell r="C143" t="str">
            <v>30171875-DISEÑO</v>
          </cell>
          <cell r="D143" t="str">
            <v>LIBRE</v>
          </cell>
          <cell r="E143">
            <v>31</v>
          </cell>
        </row>
        <row r="144">
          <cell r="C144" t="str">
            <v>30171923-DISEÑO</v>
          </cell>
          <cell r="D144" t="str">
            <v>LIBRE</v>
          </cell>
          <cell r="E144">
            <v>31</v>
          </cell>
        </row>
        <row r="145">
          <cell r="C145" t="str">
            <v>30171924-DISEÑO</v>
          </cell>
          <cell r="D145" t="str">
            <v>FAR</v>
          </cell>
          <cell r="E145">
            <v>31</v>
          </cell>
        </row>
        <row r="146">
          <cell r="C146" t="str">
            <v>30199074-EJECUCION</v>
          </cell>
          <cell r="D146" t="str">
            <v>LIBRE</v>
          </cell>
          <cell r="E146">
            <v>31</v>
          </cell>
        </row>
        <row r="147">
          <cell r="C147" t="str">
            <v>30199272-EJECUCION</v>
          </cell>
          <cell r="D147" t="str">
            <v>LIBRE</v>
          </cell>
          <cell r="E147">
            <v>31</v>
          </cell>
        </row>
        <row r="148">
          <cell r="C148" t="str">
            <v>30204522-DISEÑO</v>
          </cell>
          <cell r="D148" t="str">
            <v>LIBRE</v>
          </cell>
          <cell r="E148">
            <v>31</v>
          </cell>
        </row>
        <row r="149">
          <cell r="C149" t="str">
            <v>30210322-EJECUCION</v>
          </cell>
          <cell r="D149" t="str">
            <v>LIBRE</v>
          </cell>
          <cell r="E149">
            <v>31</v>
          </cell>
        </row>
        <row r="150">
          <cell r="C150" t="str">
            <v>30212322-EJECUCION</v>
          </cell>
          <cell r="D150" t="str">
            <v>SS</v>
          </cell>
          <cell r="E150">
            <v>31</v>
          </cell>
        </row>
        <row r="151">
          <cell r="C151" t="str">
            <v>30212372-EJECUCION</v>
          </cell>
          <cell r="D151" t="str">
            <v>FAR</v>
          </cell>
          <cell r="E151">
            <v>31</v>
          </cell>
        </row>
        <row r="152">
          <cell r="C152" t="str">
            <v>30212472-EJECUCION</v>
          </cell>
          <cell r="D152" t="str">
            <v>FAR</v>
          </cell>
          <cell r="E152">
            <v>31</v>
          </cell>
        </row>
        <row r="153">
          <cell r="C153" t="str">
            <v>30214373-EJECUCION</v>
          </cell>
          <cell r="D153" t="str">
            <v>LIBRE</v>
          </cell>
          <cell r="E153">
            <v>29</v>
          </cell>
        </row>
        <row r="154">
          <cell r="C154" t="str">
            <v>30219124-EJECUCION</v>
          </cell>
          <cell r="D154" t="str">
            <v>LIBRE</v>
          </cell>
          <cell r="E154">
            <v>29</v>
          </cell>
        </row>
        <row r="155">
          <cell r="C155" t="str">
            <v>30219228-DISEÑO</v>
          </cell>
          <cell r="D155" t="str">
            <v>LIBRE</v>
          </cell>
          <cell r="E155">
            <v>31</v>
          </cell>
        </row>
        <row r="156">
          <cell r="C156" t="str">
            <v>30228773-EJECUCION</v>
          </cell>
          <cell r="D156" t="str">
            <v>LIBRE</v>
          </cell>
          <cell r="E156">
            <v>29</v>
          </cell>
        </row>
        <row r="157">
          <cell r="C157" t="str">
            <v>30234772-EJECUCION</v>
          </cell>
          <cell r="D157" t="str">
            <v>FAR</v>
          </cell>
          <cell r="E157">
            <v>31</v>
          </cell>
        </row>
        <row r="158">
          <cell r="C158" t="str">
            <v>30247072-DISEÑO</v>
          </cell>
          <cell r="D158" t="str">
            <v>FAR</v>
          </cell>
          <cell r="E158">
            <v>31</v>
          </cell>
        </row>
        <row r="159">
          <cell r="C159" t="str">
            <v>30257324-EJECUCION</v>
          </cell>
          <cell r="D159" t="str">
            <v>LIBRE</v>
          </cell>
          <cell r="E159">
            <v>29</v>
          </cell>
        </row>
        <row r="160">
          <cell r="C160" t="str">
            <v>30269724-EJECUCION</v>
          </cell>
          <cell r="D160" t="str">
            <v>FAR</v>
          </cell>
          <cell r="E160">
            <v>31</v>
          </cell>
        </row>
        <row r="161">
          <cell r="C161" t="str">
            <v>30272972-EJECUCION</v>
          </cell>
          <cell r="D161" t="str">
            <v>RSD</v>
          </cell>
          <cell r="E161">
            <v>29</v>
          </cell>
        </row>
        <row r="162">
          <cell r="C162" t="str">
            <v>30279673-EJECUCION</v>
          </cell>
          <cell r="D162" t="str">
            <v>LIBRE</v>
          </cell>
          <cell r="E162">
            <v>31</v>
          </cell>
        </row>
        <row r="163">
          <cell r="C163" t="str">
            <v>30285474-EJECUCION</v>
          </cell>
          <cell r="D163" t="str">
            <v>ENERGIZACION</v>
          </cell>
          <cell r="E163">
            <v>31</v>
          </cell>
        </row>
        <row r="164">
          <cell r="C164" t="str">
            <v>30288773-EJECUCION</v>
          </cell>
          <cell r="D164" t="str">
            <v>PV</v>
          </cell>
          <cell r="E164">
            <v>31</v>
          </cell>
        </row>
        <row r="165">
          <cell r="C165" t="str">
            <v>30290372-EJECUCION</v>
          </cell>
          <cell r="D165" t="str">
            <v>LIBRE</v>
          </cell>
          <cell r="E165">
            <v>31</v>
          </cell>
        </row>
        <row r="166">
          <cell r="C166" t="str">
            <v>30291172-EJECUCION</v>
          </cell>
          <cell r="D166" t="str">
            <v>FAR</v>
          </cell>
          <cell r="E166">
            <v>31</v>
          </cell>
        </row>
        <row r="167">
          <cell r="C167" t="str">
            <v>30310525-EJECUCION</v>
          </cell>
          <cell r="D167" t="str">
            <v>ENERGIZACION</v>
          </cell>
          <cell r="E167">
            <v>31</v>
          </cell>
        </row>
        <row r="168">
          <cell r="C168" t="str">
            <v>30310674-EJECUCION</v>
          </cell>
          <cell r="D168" t="str">
            <v>PIR</v>
          </cell>
          <cell r="E168">
            <v>31</v>
          </cell>
        </row>
        <row r="169">
          <cell r="C169" t="str">
            <v>30311722-EJECUCION</v>
          </cell>
          <cell r="D169" t="str">
            <v>PV</v>
          </cell>
          <cell r="E169">
            <v>32</v>
          </cell>
        </row>
        <row r="170">
          <cell r="C170" t="str">
            <v>30315478-EJECUCION</v>
          </cell>
          <cell r="D170" t="str">
            <v>PV</v>
          </cell>
          <cell r="E170">
            <v>31</v>
          </cell>
        </row>
        <row r="171">
          <cell r="C171" t="str">
            <v>30322174-EJECUCION</v>
          </cell>
          <cell r="D171" t="str">
            <v>ENERGIZACION</v>
          </cell>
          <cell r="E171">
            <v>24</v>
          </cell>
        </row>
        <row r="172">
          <cell r="C172" t="str">
            <v>30323022-EJECUCION</v>
          </cell>
          <cell r="D172" t="str">
            <v>PV</v>
          </cell>
          <cell r="E172">
            <v>29</v>
          </cell>
        </row>
        <row r="173">
          <cell r="C173" t="str">
            <v>30323023-EJECUCION</v>
          </cell>
          <cell r="D173" t="str">
            <v>PV</v>
          </cell>
          <cell r="E173">
            <v>29</v>
          </cell>
        </row>
        <row r="174">
          <cell r="C174" t="str">
            <v>30325327-EJECUCION</v>
          </cell>
          <cell r="D174" t="str">
            <v>LIBRE</v>
          </cell>
          <cell r="E174">
            <v>33</v>
          </cell>
        </row>
        <row r="175">
          <cell r="C175" t="str">
            <v>30326872-EJECUCION</v>
          </cell>
          <cell r="D175" t="str">
            <v>PV</v>
          </cell>
          <cell r="E175">
            <v>33</v>
          </cell>
        </row>
        <row r="176">
          <cell r="C176" t="str">
            <v>30329922-EJECUCION</v>
          </cell>
          <cell r="D176" t="str">
            <v>PV</v>
          </cell>
          <cell r="E176">
            <v>33</v>
          </cell>
        </row>
        <row r="177">
          <cell r="C177" t="str">
            <v>30337226-EJECUCION</v>
          </cell>
          <cell r="D177" t="str">
            <v>PV</v>
          </cell>
          <cell r="E177">
            <v>33</v>
          </cell>
        </row>
        <row r="178">
          <cell r="C178" t="str">
            <v>30339322-DISEÑO</v>
          </cell>
          <cell r="D178" t="str">
            <v>FAR</v>
          </cell>
          <cell r="E178">
            <v>31</v>
          </cell>
        </row>
        <row r="179">
          <cell r="C179" t="str">
            <v>30341173-EJECUCION</v>
          </cell>
          <cell r="D179" t="str">
            <v>PV</v>
          </cell>
          <cell r="E179">
            <v>33</v>
          </cell>
        </row>
        <row r="180">
          <cell r="C180" t="str">
            <v>30341175-EJECUCION</v>
          </cell>
          <cell r="D180" t="str">
            <v>PV</v>
          </cell>
          <cell r="E180">
            <v>33</v>
          </cell>
        </row>
        <row r="181">
          <cell r="C181" t="str">
            <v>30341224-EJECUCION</v>
          </cell>
          <cell r="D181" t="str">
            <v>PV</v>
          </cell>
          <cell r="E181">
            <v>33</v>
          </cell>
        </row>
        <row r="182">
          <cell r="C182" t="str">
            <v>30341233-EJECUCION</v>
          </cell>
          <cell r="D182" t="str">
            <v>PV</v>
          </cell>
          <cell r="E182">
            <v>33</v>
          </cell>
        </row>
        <row r="183">
          <cell r="C183" t="str">
            <v>30341275-EJECUCION</v>
          </cell>
          <cell r="D183" t="str">
            <v>PV</v>
          </cell>
          <cell r="E183">
            <v>33</v>
          </cell>
        </row>
        <row r="184">
          <cell r="C184" t="str">
            <v>30341323-EJECUCION</v>
          </cell>
          <cell r="D184" t="str">
            <v>PV</v>
          </cell>
          <cell r="E184">
            <v>33</v>
          </cell>
        </row>
        <row r="185">
          <cell r="C185" t="str">
            <v>30341325-EJECUCION</v>
          </cell>
          <cell r="D185" t="str">
            <v>PV</v>
          </cell>
          <cell r="E185">
            <v>33</v>
          </cell>
        </row>
        <row r="186">
          <cell r="C186" t="str">
            <v>30341329-EJECUCION</v>
          </cell>
          <cell r="D186" t="str">
            <v>PV</v>
          </cell>
          <cell r="E186">
            <v>33</v>
          </cell>
        </row>
        <row r="187">
          <cell r="C187" t="str">
            <v>30341424-EJECUCION</v>
          </cell>
          <cell r="D187" t="str">
            <v>PV</v>
          </cell>
          <cell r="E187">
            <v>33</v>
          </cell>
        </row>
        <row r="188">
          <cell r="C188" t="str">
            <v>30341439-EJECUCION</v>
          </cell>
          <cell r="D188" t="str">
            <v>PV</v>
          </cell>
          <cell r="E188">
            <v>33</v>
          </cell>
        </row>
        <row r="189">
          <cell r="C189" t="str">
            <v>30341732-EJECUCION</v>
          </cell>
          <cell r="D189" t="str">
            <v>PV</v>
          </cell>
          <cell r="E189">
            <v>33</v>
          </cell>
        </row>
        <row r="190">
          <cell r="C190" t="str">
            <v>30342022-EJECUCION</v>
          </cell>
          <cell r="D190" t="str">
            <v>PV</v>
          </cell>
          <cell r="E190">
            <v>33</v>
          </cell>
        </row>
        <row r="191">
          <cell r="C191" t="str">
            <v>30342023-EJECUCION</v>
          </cell>
          <cell r="D191" t="str">
            <v>PV</v>
          </cell>
          <cell r="E191">
            <v>33</v>
          </cell>
        </row>
        <row r="192">
          <cell r="C192" t="str">
            <v>30342025-EJECUCION</v>
          </cell>
          <cell r="D192" t="str">
            <v>LIBRE</v>
          </cell>
          <cell r="E192">
            <v>33</v>
          </cell>
        </row>
        <row r="193">
          <cell r="C193" t="str">
            <v>30342073-EJECUCION</v>
          </cell>
          <cell r="D193" t="str">
            <v>PV</v>
          </cell>
          <cell r="E193">
            <v>33</v>
          </cell>
        </row>
        <row r="194">
          <cell r="C194" t="str">
            <v>30342276-EJECUCION</v>
          </cell>
          <cell r="D194" t="str">
            <v>PV</v>
          </cell>
          <cell r="E194">
            <v>31</v>
          </cell>
        </row>
        <row r="195">
          <cell r="C195" t="str">
            <v>30342673-EJECUCION</v>
          </cell>
          <cell r="D195" t="str">
            <v>PP</v>
          </cell>
          <cell r="E195">
            <v>31</v>
          </cell>
        </row>
        <row r="196">
          <cell r="C196" t="str">
            <v>30342724-EJECUCION</v>
          </cell>
          <cell r="D196" t="str">
            <v>PV</v>
          </cell>
          <cell r="E196">
            <v>31</v>
          </cell>
        </row>
        <row r="197">
          <cell r="C197" t="str">
            <v>30342727-EJECUCION</v>
          </cell>
          <cell r="D197" t="str">
            <v>PV</v>
          </cell>
          <cell r="E197">
            <v>31</v>
          </cell>
        </row>
        <row r="198">
          <cell r="C198" t="str">
            <v>30342773-EJECUCION</v>
          </cell>
          <cell r="D198" t="str">
            <v>PV</v>
          </cell>
          <cell r="E198">
            <v>31</v>
          </cell>
        </row>
        <row r="199">
          <cell r="C199" t="str">
            <v>30343540-EJECUCION</v>
          </cell>
          <cell r="D199" t="str">
            <v>FIE</v>
          </cell>
          <cell r="E199">
            <v>31</v>
          </cell>
        </row>
        <row r="200">
          <cell r="C200" t="str">
            <v>30343724-EJECUCION</v>
          </cell>
          <cell r="D200" t="str">
            <v>LIBRE</v>
          </cell>
          <cell r="E200">
            <v>33</v>
          </cell>
        </row>
        <row r="201">
          <cell r="C201" t="str">
            <v>30344090-EJECUCION</v>
          </cell>
          <cell r="D201" t="str">
            <v>FAR</v>
          </cell>
          <cell r="E201">
            <v>31</v>
          </cell>
        </row>
        <row r="202">
          <cell r="C202" t="str">
            <v>30345072-EJECUCION</v>
          </cell>
          <cell r="D202" t="str">
            <v>LIBRE</v>
          </cell>
          <cell r="E202">
            <v>29</v>
          </cell>
        </row>
        <row r="203">
          <cell r="C203" t="str">
            <v>30345125-EJECUCION</v>
          </cell>
          <cell r="D203" t="str">
            <v>PV</v>
          </cell>
          <cell r="E203">
            <v>33</v>
          </cell>
        </row>
        <row r="204">
          <cell r="C204" t="str">
            <v>30349427-EJECUCION</v>
          </cell>
          <cell r="D204" t="str">
            <v>LIBRE</v>
          </cell>
          <cell r="E204">
            <v>33</v>
          </cell>
        </row>
        <row r="205">
          <cell r="C205" t="str">
            <v>30349477-EJECUCION</v>
          </cell>
          <cell r="D205" t="str">
            <v>ENERGIZACION</v>
          </cell>
          <cell r="E205">
            <v>31</v>
          </cell>
        </row>
        <row r="206">
          <cell r="C206" t="str">
            <v>30350274-EJECUCION</v>
          </cell>
          <cell r="D206" t="str">
            <v>RSD</v>
          </cell>
          <cell r="E206">
            <v>29</v>
          </cell>
        </row>
        <row r="207">
          <cell r="C207" t="str">
            <v>30350572-EJECUCION</v>
          </cell>
          <cell r="D207" t="str">
            <v>LIBRE</v>
          </cell>
          <cell r="E207">
            <v>29</v>
          </cell>
        </row>
        <row r="208">
          <cell r="C208" t="str">
            <v>30350774-EJECUCION</v>
          </cell>
          <cell r="D208" t="str">
            <v>PV</v>
          </cell>
          <cell r="E208">
            <v>31</v>
          </cell>
        </row>
        <row r="209">
          <cell r="C209" t="str">
            <v>30361282-EJECUCION</v>
          </cell>
          <cell r="D209" t="str">
            <v>LIBRE</v>
          </cell>
          <cell r="E209">
            <v>33</v>
          </cell>
        </row>
        <row r="210">
          <cell r="C210" t="str">
            <v>30361522-EJECUCION</v>
          </cell>
          <cell r="D210" t="str">
            <v>FAR</v>
          </cell>
          <cell r="E210">
            <v>31</v>
          </cell>
        </row>
        <row r="211">
          <cell r="C211" t="str">
            <v>30361577-EJECUCION</v>
          </cell>
          <cell r="D211" t="str">
            <v>LIBRE</v>
          </cell>
          <cell r="E211">
            <v>29</v>
          </cell>
        </row>
        <row r="212">
          <cell r="C212" t="str">
            <v>30361582-EJECUCION</v>
          </cell>
          <cell r="D212" t="str">
            <v>LIBRE</v>
          </cell>
          <cell r="E212">
            <v>29</v>
          </cell>
        </row>
        <row r="213">
          <cell r="C213" t="str">
            <v>30363825-EJECUCION</v>
          </cell>
          <cell r="D213" t="str">
            <v>LIBRE</v>
          </cell>
          <cell r="E213">
            <v>33</v>
          </cell>
        </row>
        <row r="214">
          <cell r="C214" t="str">
            <v>30364279-EJECUCION</v>
          </cell>
          <cell r="D214" t="str">
            <v>LIBRE</v>
          </cell>
          <cell r="E214">
            <v>33</v>
          </cell>
        </row>
        <row r="215">
          <cell r="C215" t="str">
            <v>30365273-EJECUCION</v>
          </cell>
          <cell r="D215" t="str">
            <v>LIBRE</v>
          </cell>
          <cell r="E215">
            <v>31</v>
          </cell>
        </row>
        <row r="216">
          <cell r="C216" t="str">
            <v>30375177-EJECUCION</v>
          </cell>
          <cell r="D216" t="str">
            <v>LIBRE</v>
          </cell>
          <cell r="E216">
            <v>29</v>
          </cell>
        </row>
        <row r="217">
          <cell r="C217" t="str">
            <v>30375822-EJECUCION</v>
          </cell>
          <cell r="D217" t="str">
            <v>LIBRE</v>
          </cell>
          <cell r="E217">
            <v>29</v>
          </cell>
        </row>
        <row r="218">
          <cell r="C218" t="str">
            <v>30378424-EJECUCION</v>
          </cell>
          <cell r="D218" t="str">
            <v>PIR</v>
          </cell>
          <cell r="E218">
            <v>33</v>
          </cell>
        </row>
        <row r="219">
          <cell r="C219" t="str">
            <v>30382027-EJECUCION</v>
          </cell>
          <cell r="D219" t="str">
            <v>ENERGIZACION</v>
          </cell>
          <cell r="E219">
            <v>24</v>
          </cell>
        </row>
        <row r="220">
          <cell r="C220" t="str">
            <v>30387072-EJECUCION</v>
          </cell>
          <cell r="D220" t="str">
            <v>LIBRE</v>
          </cell>
          <cell r="E220">
            <v>29</v>
          </cell>
        </row>
        <row r="221">
          <cell r="C221" t="str">
            <v>30388872-EJECUCION</v>
          </cell>
          <cell r="D221" t="str">
            <v>LIBRE</v>
          </cell>
          <cell r="E221">
            <v>31</v>
          </cell>
        </row>
        <row r="222">
          <cell r="C222" t="str">
            <v>30396078-EJECUCION</v>
          </cell>
          <cell r="D222" t="str">
            <v>ENERGIZACION</v>
          </cell>
          <cell r="E222">
            <v>31</v>
          </cell>
        </row>
        <row r="223">
          <cell r="C223" t="str">
            <v>30396081-EJECUCION</v>
          </cell>
          <cell r="D223" t="str">
            <v>ENERGIZACION</v>
          </cell>
          <cell r="E223">
            <v>31</v>
          </cell>
        </row>
        <row r="224">
          <cell r="C224" t="str">
            <v>30396083-EJECUCION</v>
          </cell>
          <cell r="D224" t="str">
            <v>ENERGIZACION</v>
          </cell>
          <cell r="E224">
            <v>31</v>
          </cell>
        </row>
        <row r="225">
          <cell r="C225" t="str">
            <v>30396189-EJECUCION</v>
          </cell>
          <cell r="D225" t="str">
            <v>ENERGIZACION</v>
          </cell>
          <cell r="E225">
            <v>31</v>
          </cell>
        </row>
        <row r="226">
          <cell r="C226" t="str">
            <v>30398233-EJECUCION</v>
          </cell>
          <cell r="D226" t="str">
            <v>LIBRE</v>
          </cell>
          <cell r="E226">
            <v>33</v>
          </cell>
        </row>
        <row r="227">
          <cell r="C227" t="str">
            <v>30398531-EJECUCION</v>
          </cell>
          <cell r="D227" t="str">
            <v>PV</v>
          </cell>
          <cell r="E227">
            <v>33</v>
          </cell>
        </row>
        <row r="228">
          <cell r="C228" t="str">
            <v>30399283-EJECUCION</v>
          </cell>
          <cell r="D228" t="str">
            <v>LIBRE</v>
          </cell>
          <cell r="E228">
            <v>33</v>
          </cell>
        </row>
        <row r="229">
          <cell r="C229" t="str">
            <v>30402526-EJECUCION</v>
          </cell>
          <cell r="D229" t="str">
            <v>RSD</v>
          </cell>
          <cell r="E229">
            <v>29</v>
          </cell>
        </row>
        <row r="230">
          <cell r="C230" t="str">
            <v>30405874-EJECUCION</v>
          </cell>
          <cell r="D230" t="str">
            <v>PIR</v>
          </cell>
          <cell r="E230">
            <v>33</v>
          </cell>
        </row>
        <row r="231">
          <cell r="C231" t="str">
            <v>30407832-EJECUCION</v>
          </cell>
          <cell r="D231" t="str">
            <v>LIBRE</v>
          </cell>
          <cell r="E231">
            <v>29</v>
          </cell>
        </row>
        <row r="232">
          <cell r="C232" t="str">
            <v>30411873-EJECUCION</v>
          </cell>
          <cell r="D232" t="str">
            <v>LIBRE</v>
          </cell>
          <cell r="E232">
            <v>29</v>
          </cell>
        </row>
        <row r="233">
          <cell r="C233" t="str">
            <v>30415731-EJECUCION</v>
          </cell>
          <cell r="D233" t="str">
            <v>LIBRE</v>
          </cell>
          <cell r="E233">
            <v>29</v>
          </cell>
        </row>
        <row r="234">
          <cell r="C234" t="str">
            <v>30420073-EJECUCION</v>
          </cell>
          <cell r="D234" t="str">
            <v>LIBRE</v>
          </cell>
          <cell r="E234">
            <v>29</v>
          </cell>
        </row>
        <row r="235">
          <cell r="C235" t="str">
            <v>30426980-EJECUCION</v>
          </cell>
          <cell r="D235" t="str">
            <v>PV</v>
          </cell>
          <cell r="E235">
            <v>33</v>
          </cell>
        </row>
        <row r="236">
          <cell r="C236" t="str">
            <v>30428380-EJECUCION</v>
          </cell>
          <cell r="D236" t="str">
            <v>FAR</v>
          </cell>
          <cell r="E236">
            <v>31</v>
          </cell>
        </row>
        <row r="237">
          <cell r="C237" t="str">
            <v>30428524-EJECUCION</v>
          </cell>
          <cell r="D237" t="str">
            <v>LIBRE</v>
          </cell>
          <cell r="E237">
            <v>31</v>
          </cell>
        </row>
        <row r="238">
          <cell r="C238" t="str">
            <v>30428679-EJECUCION</v>
          </cell>
          <cell r="D238" t="str">
            <v>LIBRE</v>
          </cell>
          <cell r="E238">
            <v>29</v>
          </cell>
        </row>
        <row r="239">
          <cell r="C239" t="str">
            <v>30428722-EJECUCION</v>
          </cell>
          <cell r="D239" t="str">
            <v>LIBRE</v>
          </cell>
          <cell r="E239">
            <v>29</v>
          </cell>
        </row>
        <row r="240">
          <cell r="C240" t="str">
            <v>30429222-EJECUCION</v>
          </cell>
          <cell r="D240" t="str">
            <v>TRS</v>
          </cell>
          <cell r="E240">
            <v>33</v>
          </cell>
        </row>
        <row r="241">
          <cell r="C241" t="str">
            <v>30433775-EJECUCION</v>
          </cell>
          <cell r="D241" t="str">
            <v>LIBRE</v>
          </cell>
          <cell r="E241">
            <v>33</v>
          </cell>
        </row>
        <row r="242">
          <cell r="C242" t="str">
            <v>30434988-EJECUCION</v>
          </cell>
          <cell r="D242" t="str">
            <v>LIBRE</v>
          </cell>
          <cell r="E242">
            <v>33</v>
          </cell>
        </row>
        <row r="243">
          <cell r="C243" t="str">
            <v>30440729-EJECUCION</v>
          </cell>
          <cell r="D243" t="str">
            <v>LIBRE</v>
          </cell>
          <cell r="E243">
            <v>33</v>
          </cell>
        </row>
        <row r="244">
          <cell r="C244" t="str">
            <v>30446723-EJECUCION</v>
          </cell>
          <cell r="D244" t="str">
            <v>LIBRE</v>
          </cell>
          <cell r="E244">
            <v>29</v>
          </cell>
        </row>
        <row r="245">
          <cell r="C245" t="str">
            <v>30459473-EJECUCION</v>
          </cell>
          <cell r="D245" t="str">
            <v>LIBRE</v>
          </cell>
          <cell r="E245">
            <v>29</v>
          </cell>
        </row>
        <row r="246">
          <cell r="C246" t="str">
            <v>30459655-EJECUCION</v>
          </cell>
          <cell r="D246" t="str">
            <v>LIBRE</v>
          </cell>
          <cell r="E246">
            <v>29</v>
          </cell>
        </row>
        <row r="247">
          <cell r="C247" t="str">
            <v>30464733-EJECUCION</v>
          </cell>
          <cell r="D247" t="str">
            <v>LIBRE</v>
          </cell>
          <cell r="E247">
            <v>33</v>
          </cell>
        </row>
        <row r="248">
          <cell r="C248" t="str">
            <v>30464752-EJECUCION</v>
          </cell>
          <cell r="D248" t="str">
            <v>LIBRE</v>
          </cell>
          <cell r="E248">
            <v>31</v>
          </cell>
        </row>
        <row r="249">
          <cell r="C249" t="str">
            <v>30465148-EJECUCION</v>
          </cell>
          <cell r="D249" t="str">
            <v>ENERGIZACION</v>
          </cell>
          <cell r="E249">
            <v>31</v>
          </cell>
        </row>
        <row r="250">
          <cell r="C250" t="str">
            <v>30465149-EJECUCION</v>
          </cell>
          <cell r="D250" t="str">
            <v>ENERGIZACION</v>
          </cell>
          <cell r="E250">
            <v>31</v>
          </cell>
        </row>
        <row r="251">
          <cell r="C251" t="str">
            <v>30465244-EJECUCION</v>
          </cell>
          <cell r="D251" t="str">
            <v>LIBRE</v>
          </cell>
          <cell r="E251">
            <v>31</v>
          </cell>
        </row>
        <row r="252">
          <cell r="C252" t="str">
            <v>30465788-DISEÑO</v>
          </cell>
          <cell r="D252" t="str">
            <v>LIBRE</v>
          </cell>
          <cell r="E252">
            <v>31</v>
          </cell>
        </row>
        <row r="253">
          <cell r="C253" t="str">
            <v>30472141-EJECUCION</v>
          </cell>
          <cell r="D253" t="str">
            <v>ENERGIZACION</v>
          </cell>
          <cell r="E253">
            <v>31</v>
          </cell>
        </row>
        <row r="254">
          <cell r="C254" t="str">
            <v>30474987-EJECUCION</v>
          </cell>
          <cell r="D254" t="str">
            <v>LIBRE</v>
          </cell>
          <cell r="E254">
            <v>31</v>
          </cell>
        </row>
        <row r="255">
          <cell r="C255" t="str">
            <v>30475146-EJECUCION</v>
          </cell>
          <cell r="D255" t="str">
            <v>LIBRE</v>
          </cell>
          <cell r="E255">
            <v>29</v>
          </cell>
        </row>
        <row r="256">
          <cell r="C256" t="str">
            <v>30478653-EJECUCION</v>
          </cell>
          <cell r="D256" t="str">
            <v>ENERGIZACION</v>
          </cell>
          <cell r="E256">
            <v>24</v>
          </cell>
        </row>
        <row r="257">
          <cell r="C257" t="str">
            <v>30478655-EJECUCION</v>
          </cell>
          <cell r="D257" t="str">
            <v>ENERGIZACION</v>
          </cell>
          <cell r="E257">
            <v>24</v>
          </cell>
        </row>
        <row r="258">
          <cell r="C258" t="str">
            <v>30478656-EJECUCION</v>
          </cell>
          <cell r="D258" t="str">
            <v>ENERGIZACION</v>
          </cell>
          <cell r="E258">
            <v>24</v>
          </cell>
        </row>
        <row r="259">
          <cell r="C259" t="str">
            <v>30478659-EJECUCION</v>
          </cell>
          <cell r="D259" t="str">
            <v>ENERGIZACION</v>
          </cell>
          <cell r="E259">
            <v>24</v>
          </cell>
        </row>
        <row r="260">
          <cell r="C260" t="str">
            <v>30478660-EJECUCION</v>
          </cell>
          <cell r="D260" t="str">
            <v>ENERGIZACION</v>
          </cell>
          <cell r="E260">
            <v>24</v>
          </cell>
        </row>
        <row r="261">
          <cell r="C261" t="str">
            <v>30478661-EJECUCION</v>
          </cell>
          <cell r="D261" t="str">
            <v>ENERGIZACION</v>
          </cell>
          <cell r="E261">
            <v>24</v>
          </cell>
        </row>
        <row r="262">
          <cell r="C262" t="str">
            <v>30480365-EJECUCION</v>
          </cell>
          <cell r="D262" t="str">
            <v>ENERGIZACION</v>
          </cell>
          <cell r="E262">
            <v>24</v>
          </cell>
        </row>
        <row r="263">
          <cell r="C263" t="str">
            <v>30481410-EJECUCION</v>
          </cell>
          <cell r="D263" t="str">
            <v>LIBRE</v>
          </cell>
          <cell r="E263">
            <v>29</v>
          </cell>
        </row>
        <row r="264">
          <cell r="C264" t="str">
            <v>30481688-EJECUCION</v>
          </cell>
          <cell r="D264" t="str">
            <v>LIBRE</v>
          </cell>
          <cell r="E264">
            <v>33</v>
          </cell>
        </row>
        <row r="265">
          <cell r="C265" t="str">
            <v>30482658-EJECUCION</v>
          </cell>
          <cell r="D265" t="str">
            <v>LIBRE</v>
          </cell>
          <cell r="E265">
            <v>33</v>
          </cell>
        </row>
        <row r="266">
          <cell r="C266" t="str">
            <v>30484364-EJECUCION</v>
          </cell>
          <cell r="D266" t="str">
            <v>LIBRE</v>
          </cell>
          <cell r="E266">
            <v>33</v>
          </cell>
        </row>
        <row r="267">
          <cell r="C267" t="str">
            <v>20144598-3-EJECUCION</v>
          </cell>
          <cell r="D267" t="str">
            <v>FAR</v>
          </cell>
          <cell r="E267">
            <v>31</v>
          </cell>
        </row>
        <row r="268">
          <cell r="C268" t="str">
            <v>S/FICHA-EJECUCION</v>
          </cell>
          <cell r="D268" t="str">
            <v>LIBRE</v>
          </cell>
          <cell r="E268">
            <v>33</v>
          </cell>
        </row>
      </sheetData>
      <sheetData sheetId="38"/>
      <sheetData sheetId="39"/>
      <sheetData sheetId="40"/>
      <sheetData sheetId="41"/>
      <sheetData sheetId="42"/>
      <sheetData sheetId="43"/>
      <sheetData sheetId="44"/>
      <sheetData sheetId="45"/>
      <sheetData sheetId="46">
        <row r="2">
          <cell r="A2">
            <v>30126939</v>
          </cell>
          <cell r="B2" t="str">
            <v>Fndr</v>
          </cell>
        </row>
        <row r="3">
          <cell r="A3">
            <v>30136317</v>
          </cell>
          <cell r="B3" t="str">
            <v>Fndr</v>
          </cell>
        </row>
        <row r="4">
          <cell r="A4">
            <v>30136320</v>
          </cell>
          <cell r="B4" t="str">
            <v>Fndr</v>
          </cell>
        </row>
        <row r="5">
          <cell r="A5">
            <v>30137060</v>
          </cell>
          <cell r="B5" t="str">
            <v>Fndr</v>
          </cell>
        </row>
        <row r="6">
          <cell r="A6">
            <v>30341233</v>
          </cell>
          <cell r="B6" t="str">
            <v>Plan Especial de Desarrollo Zonas Extremas</v>
          </cell>
        </row>
        <row r="7">
          <cell r="A7">
            <v>30345125</v>
          </cell>
          <cell r="B7" t="str">
            <v>Plan Especial de Desarrollo Zonas Extremas</v>
          </cell>
        </row>
        <row r="8">
          <cell r="A8">
            <v>30378428</v>
          </cell>
          <cell r="B8" t="str">
            <v>Fndr</v>
          </cell>
        </row>
        <row r="9">
          <cell r="A9">
            <v>30398531</v>
          </cell>
          <cell r="B9" t="str">
            <v>Plan Especial de Desarrollo Zonas Extremas</v>
          </cell>
        </row>
        <row r="10">
          <cell r="A10">
            <v>30447539</v>
          </cell>
          <cell r="B10" t="str">
            <v>Fndr</v>
          </cell>
        </row>
        <row r="11">
          <cell r="A11">
            <v>30483109</v>
          </cell>
          <cell r="B11" t="str">
            <v>Prov.Fondo de Innovación a la Competitividad</v>
          </cell>
        </row>
        <row r="12">
          <cell r="A12">
            <v>30483178</v>
          </cell>
          <cell r="B12" t="str">
            <v>Prov.Fondo de Innovación a la Competitividad</v>
          </cell>
        </row>
        <row r="13">
          <cell r="A13" t="str">
            <v>20086686</v>
          </cell>
          <cell r="B13" t="str">
            <v>Fndr</v>
          </cell>
        </row>
        <row r="14">
          <cell r="A14" t="str">
            <v>20100310</v>
          </cell>
          <cell r="B14" t="str">
            <v>Prov.Infraestructura Educacional</v>
          </cell>
        </row>
        <row r="15">
          <cell r="A15" t="str">
            <v>20127884</v>
          </cell>
          <cell r="B15" t="str">
            <v>Prov.Infraestructura Rural</v>
          </cell>
        </row>
        <row r="16">
          <cell r="A16" t="str">
            <v>20132784</v>
          </cell>
          <cell r="B16" t="str">
            <v>Prov.Saneamiento Sanitario</v>
          </cell>
        </row>
        <row r="17">
          <cell r="A17" t="str">
            <v>20136708</v>
          </cell>
          <cell r="B17" t="str">
            <v>Prov.Saneamiento Sanitario</v>
          </cell>
        </row>
        <row r="18">
          <cell r="A18" t="str">
            <v>20144598-3</v>
          </cell>
          <cell r="B18" t="str">
            <v>Prov.Ley Nro 20.378 Transantiago</v>
          </cell>
        </row>
        <row r="19">
          <cell r="A19" t="str">
            <v>20190549</v>
          </cell>
          <cell r="B19" t="str">
            <v>Fndr</v>
          </cell>
        </row>
        <row r="20">
          <cell r="A20" t="str">
            <v>2401001001</v>
          </cell>
          <cell r="B20" t="str">
            <v>Fndr</v>
          </cell>
        </row>
        <row r="21">
          <cell r="A21" t="str">
            <v>2401001002</v>
          </cell>
          <cell r="B21" t="str">
            <v>Fndr</v>
          </cell>
        </row>
        <row r="22">
          <cell r="A22" t="str">
            <v>2401001003</v>
          </cell>
          <cell r="B22" t="str">
            <v>Fndr</v>
          </cell>
        </row>
        <row r="23">
          <cell r="A23" t="str">
            <v>2401001004</v>
          </cell>
          <cell r="B23" t="str">
            <v>Fndr</v>
          </cell>
        </row>
        <row r="24">
          <cell r="A24" t="str">
            <v>2401001005</v>
          </cell>
          <cell r="B24" t="str">
            <v>Fndr</v>
          </cell>
        </row>
        <row r="25">
          <cell r="A25" t="str">
            <v>2401001006</v>
          </cell>
          <cell r="B25" t="str">
            <v>Fndr</v>
          </cell>
        </row>
        <row r="26">
          <cell r="A26" t="str">
            <v>2401001007</v>
          </cell>
          <cell r="B26" t="str">
            <v>Fndr</v>
          </cell>
        </row>
        <row r="27">
          <cell r="A27" t="str">
            <v>2401001008</v>
          </cell>
          <cell r="B27" t="str">
            <v>Fndr</v>
          </cell>
        </row>
        <row r="28">
          <cell r="A28" t="str">
            <v>2401001009</v>
          </cell>
          <cell r="B28" t="str">
            <v>Fndr</v>
          </cell>
        </row>
        <row r="29">
          <cell r="A29" t="str">
            <v>2401001010</v>
          </cell>
          <cell r="B29" t="str">
            <v>Fndr</v>
          </cell>
        </row>
        <row r="30">
          <cell r="A30" t="str">
            <v>2401001011</v>
          </cell>
          <cell r="B30" t="str">
            <v>Fndr</v>
          </cell>
        </row>
        <row r="31">
          <cell r="A31" t="str">
            <v>2401001012</v>
          </cell>
          <cell r="B31" t="str">
            <v>Fndr</v>
          </cell>
        </row>
        <row r="32">
          <cell r="A32" t="str">
            <v>2401001013</v>
          </cell>
          <cell r="B32" t="str">
            <v>Fndr</v>
          </cell>
        </row>
        <row r="33">
          <cell r="A33" t="str">
            <v>2401001014</v>
          </cell>
          <cell r="B33" t="str">
            <v>Fndr</v>
          </cell>
        </row>
        <row r="34">
          <cell r="A34" t="str">
            <v>2401001015</v>
          </cell>
          <cell r="B34" t="str">
            <v>Fndr</v>
          </cell>
        </row>
        <row r="35">
          <cell r="A35" t="str">
            <v>2401001016</v>
          </cell>
          <cell r="B35" t="str">
            <v>Fndr</v>
          </cell>
        </row>
        <row r="36">
          <cell r="A36" t="str">
            <v>2401001017</v>
          </cell>
          <cell r="B36" t="str">
            <v>Fndr</v>
          </cell>
        </row>
        <row r="37">
          <cell r="A37" t="str">
            <v>2401001018</v>
          </cell>
          <cell r="B37" t="str">
            <v>Fndr</v>
          </cell>
        </row>
        <row r="38">
          <cell r="A38" t="str">
            <v>2401001019</v>
          </cell>
          <cell r="B38" t="str">
            <v>Fndr</v>
          </cell>
        </row>
        <row r="39">
          <cell r="A39" t="str">
            <v>2401001020</v>
          </cell>
          <cell r="B39" t="str">
            <v>Fndr</v>
          </cell>
        </row>
        <row r="40">
          <cell r="A40" t="str">
            <v>2401001021</v>
          </cell>
          <cell r="B40" t="str">
            <v>Fndr</v>
          </cell>
        </row>
        <row r="41">
          <cell r="A41" t="str">
            <v>2401001022</v>
          </cell>
          <cell r="B41" t="str">
            <v>Fndr</v>
          </cell>
        </row>
        <row r="42">
          <cell r="A42" t="str">
            <v>2401001023</v>
          </cell>
          <cell r="B42" t="str">
            <v>Fndr</v>
          </cell>
        </row>
        <row r="43">
          <cell r="A43" t="str">
            <v>2401001024</v>
          </cell>
          <cell r="B43" t="str">
            <v>Fndr</v>
          </cell>
        </row>
        <row r="44">
          <cell r="A44" t="str">
            <v>2401001025</v>
          </cell>
          <cell r="B44" t="str">
            <v>Fndr</v>
          </cell>
        </row>
        <row r="45">
          <cell r="A45" t="str">
            <v>2401001026</v>
          </cell>
          <cell r="B45" t="str">
            <v>Fndr</v>
          </cell>
        </row>
        <row r="46">
          <cell r="A46" t="str">
            <v>2401001027</v>
          </cell>
          <cell r="B46" t="str">
            <v>Fndr</v>
          </cell>
        </row>
        <row r="47">
          <cell r="A47" t="str">
            <v>2401001028</v>
          </cell>
          <cell r="B47" t="str">
            <v>Fndr</v>
          </cell>
        </row>
        <row r="48">
          <cell r="A48" t="str">
            <v>2401001029</v>
          </cell>
          <cell r="B48" t="str">
            <v>Fndr</v>
          </cell>
        </row>
        <row r="49">
          <cell r="A49" t="str">
            <v>2401001030</v>
          </cell>
          <cell r="B49" t="str">
            <v>Fndr</v>
          </cell>
        </row>
        <row r="50">
          <cell r="A50" t="str">
            <v>2401001031</v>
          </cell>
          <cell r="B50" t="str">
            <v>Fndr</v>
          </cell>
        </row>
        <row r="51">
          <cell r="A51" t="str">
            <v>2401001032</v>
          </cell>
          <cell r="B51" t="str">
            <v>Fndr</v>
          </cell>
        </row>
        <row r="52">
          <cell r="A52" t="str">
            <v>2401001033</v>
          </cell>
          <cell r="B52" t="str">
            <v>Fndr</v>
          </cell>
        </row>
        <row r="53">
          <cell r="A53" t="str">
            <v>2401001034</v>
          </cell>
          <cell r="B53" t="str">
            <v>Fndr</v>
          </cell>
        </row>
        <row r="54">
          <cell r="A54" t="str">
            <v>2401001035</v>
          </cell>
          <cell r="B54" t="str">
            <v>Fndr</v>
          </cell>
        </row>
        <row r="55">
          <cell r="A55" t="str">
            <v>2401001036</v>
          </cell>
          <cell r="B55" t="str">
            <v>Fndr</v>
          </cell>
        </row>
        <row r="56">
          <cell r="A56" t="str">
            <v>2401001037</v>
          </cell>
          <cell r="B56" t="str">
            <v>Fndr</v>
          </cell>
        </row>
        <row r="57">
          <cell r="A57" t="str">
            <v>2401001038</v>
          </cell>
          <cell r="B57" t="str">
            <v>Fndr</v>
          </cell>
        </row>
        <row r="58">
          <cell r="A58" t="str">
            <v>2401001039</v>
          </cell>
          <cell r="B58" t="str">
            <v>Fndr</v>
          </cell>
        </row>
        <row r="59">
          <cell r="A59" t="str">
            <v>2401001040</v>
          </cell>
          <cell r="B59" t="str">
            <v>Fndr</v>
          </cell>
        </row>
        <row r="60">
          <cell r="A60" t="str">
            <v>2401001041</v>
          </cell>
          <cell r="B60" t="str">
            <v>Fndr</v>
          </cell>
        </row>
        <row r="61">
          <cell r="A61" t="str">
            <v>2401001042</v>
          </cell>
          <cell r="B61" t="str">
            <v>Fndr</v>
          </cell>
        </row>
        <row r="62">
          <cell r="A62" t="str">
            <v>2401001043</v>
          </cell>
          <cell r="B62" t="str">
            <v>Fndr</v>
          </cell>
        </row>
        <row r="63">
          <cell r="A63" t="str">
            <v>2401001044</v>
          </cell>
          <cell r="B63" t="str">
            <v>Fndr</v>
          </cell>
        </row>
        <row r="64">
          <cell r="A64" t="str">
            <v>2401001045</v>
          </cell>
          <cell r="B64" t="str">
            <v>Fndr</v>
          </cell>
        </row>
        <row r="65">
          <cell r="A65" t="str">
            <v>2401001046</v>
          </cell>
          <cell r="B65" t="str">
            <v>Fndr</v>
          </cell>
        </row>
        <row r="66">
          <cell r="A66" t="str">
            <v>2401001047</v>
          </cell>
          <cell r="B66" t="str">
            <v>Fndr</v>
          </cell>
        </row>
        <row r="67">
          <cell r="A67" t="str">
            <v>2401001048</v>
          </cell>
          <cell r="B67" t="str">
            <v>Fndr</v>
          </cell>
        </row>
        <row r="68">
          <cell r="A68" t="str">
            <v>2401001049</v>
          </cell>
          <cell r="B68" t="str">
            <v>Fndr</v>
          </cell>
        </row>
        <row r="69">
          <cell r="A69" t="str">
            <v>2401001050</v>
          </cell>
          <cell r="B69" t="str">
            <v>Fndr</v>
          </cell>
        </row>
        <row r="70">
          <cell r="A70" t="str">
            <v>2401001051</v>
          </cell>
          <cell r="B70" t="str">
            <v>Fndr</v>
          </cell>
        </row>
        <row r="71">
          <cell r="A71" t="str">
            <v>2401001052</v>
          </cell>
          <cell r="B71" t="str">
            <v>Fndr</v>
          </cell>
        </row>
        <row r="72">
          <cell r="A72" t="str">
            <v>2401001053</v>
          </cell>
          <cell r="B72" t="str">
            <v>Fndr</v>
          </cell>
        </row>
        <row r="73">
          <cell r="A73" t="str">
            <v>2401001054</v>
          </cell>
          <cell r="B73" t="str">
            <v>Fndr</v>
          </cell>
        </row>
        <row r="74">
          <cell r="A74" t="str">
            <v>2401001055</v>
          </cell>
          <cell r="B74" t="str">
            <v>Fndr</v>
          </cell>
        </row>
        <row r="75">
          <cell r="A75" t="str">
            <v>2401001056</v>
          </cell>
          <cell r="B75" t="str">
            <v>Fndr</v>
          </cell>
        </row>
        <row r="76">
          <cell r="A76" t="str">
            <v>2401001057</v>
          </cell>
          <cell r="B76" t="str">
            <v>Fndr</v>
          </cell>
        </row>
        <row r="77">
          <cell r="A77" t="str">
            <v>2401001058</v>
          </cell>
          <cell r="B77" t="str">
            <v>Fndr</v>
          </cell>
        </row>
        <row r="78">
          <cell r="A78" t="str">
            <v>2401001059</v>
          </cell>
          <cell r="B78" t="str">
            <v>Fndr</v>
          </cell>
        </row>
        <row r="79">
          <cell r="A79" t="str">
            <v>2401001060</v>
          </cell>
          <cell r="B79" t="str">
            <v>Fndr</v>
          </cell>
        </row>
        <row r="80">
          <cell r="A80" t="str">
            <v>2401001061</v>
          </cell>
          <cell r="B80" t="str">
            <v>Fndr</v>
          </cell>
        </row>
        <row r="81">
          <cell r="A81" t="str">
            <v>2401001062</v>
          </cell>
          <cell r="B81" t="str">
            <v>Fndr</v>
          </cell>
        </row>
        <row r="82">
          <cell r="A82" t="str">
            <v>2401001063</v>
          </cell>
          <cell r="B82" t="str">
            <v>Fndr</v>
          </cell>
        </row>
        <row r="83">
          <cell r="A83" t="str">
            <v>2401001064</v>
          </cell>
          <cell r="B83" t="str">
            <v>Fndr</v>
          </cell>
        </row>
        <row r="84">
          <cell r="A84" t="str">
            <v>2401001065</v>
          </cell>
          <cell r="B84" t="str">
            <v>Fndr</v>
          </cell>
        </row>
        <row r="85">
          <cell r="A85" t="str">
            <v>2401001066</v>
          </cell>
          <cell r="B85" t="str">
            <v>Fndr</v>
          </cell>
        </row>
        <row r="86">
          <cell r="A86" t="str">
            <v>2401001067</v>
          </cell>
          <cell r="B86" t="str">
            <v>Fndr</v>
          </cell>
        </row>
        <row r="87">
          <cell r="A87" t="str">
            <v>2401001068</v>
          </cell>
          <cell r="B87" t="str">
            <v>Fndr</v>
          </cell>
        </row>
        <row r="88">
          <cell r="A88" t="str">
            <v>2401001069</v>
          </cell>
          <cell r="B88" t="str">
            <v>Fndr</v>
          </cell>
        </row>
        <row r="89">
          <cell r="A89" t="str">
            <v>2401001070</v>
          </cell>
          <cell r="B89" t="str">
            <v>Fndr</v>
          </cell>
        </row>
        <row r="90">
          <cell r="A90" t="str">
            <v>2401001071</v>
          </cell>
          <cell r="B90" t="str">
            <v>Fndr</v>
          </cell>
        </row>
        <row r="91">
          <cell r="A91" t="str">
            <v>2401001072</v>
          </cell>
          <cell r="B91" t="str">
            <v>Fndr</v>
          </cell>
        </row>
        <row r="92">
          <cell r="A92" t="str">
            <v>2401001073</v>
          </cell>
          <cell r="B92" t="str">
            <v>Fndr</v>
          </cell>
        </row>
        <row r="93">
          <cell r="A93" t="str">
            <v>2401001074</v>
          </cell>
          <cell r="B93" t="str">
            <v>Fndr</v>
          </cell>
        </row>
        <row r="94">
          <cell r="A94" t="str">
            <v>2401001075</v>
          </cell>
          <cell r="B94" t="str">
            <v>Fndr</v>
          </cell>
        </row>
        <row r="95">
          <cell r="A95" t="str">
            <v>2401001076</v>
          </cell>
          <cell r="B95" t="str">
            <v>Fndr</v>
          </cell>
        </row>
        <row r="96">
          <cell r="A96" t="str">
            <v>2401001077</v>
          </cell>
          <cell r="B96" t="str">
            <v>Fndr</v>
          </cell>
        </row>
        <row r="97">
          <cell r="A97" t="str">
            <v>2401001078</v>
          </cell>
          <cell r="B97" t="str">
            <v>Fndr</v>
          </cell>
        </row>
        <row r="98">
          <cell r="A98" t="str">
            <v>2401001079</v>
          </cell>
          <cell r="B98" t="str">
            <v>Fndr</v>
          </cell>
        </row>
        <row r="99">
          <cell r="A99" t="str">
            <v>2401001080</v>
          </cell>
          <cell r="B99" t="str">
            <v>Fndr</v>
          </cell>
        </row>
        <row r="100">
          <cell r="A100" t="str">
            <v>2401001081</v>
          </cell>
          <cell r="B100" t="str">
            <v>Fndr</v>
          </cell>
        </row>
        <row r="101">
          <cell r="A101" t="str">
            <v>2401001082</v>
          </cell>
          <cell r="B101" t="str">
            <v>Fndr</v>
          </cell>
        </row>
        <row r="102">
          <cell r="A102" t="str">
            <v>2401001083</v>
          </cell>
          <cell r="B102" t="str">
            <v>Fndr</v>
          </cell>
        </row>
        <row r="103">
          <cell r="A103" t="str">
            <v>2401001084</v>
          </cell>
          <cell r="B103" t="str">
            <v>Fndr</v>
          </cell>
        </row>
        <row r="104">
          <cell r="A104" t="str">
            <v>2401001085</v>
          </cell>
          <cell r="B104" t="str">
            <v>Fndr</v>
          </cell>
        </row>
        <row r="105">
          <cell r="A105" t="str">
            <v>2401001086</v>
          </cell>
          <cell r="B105" t="str">
            <v>Fndr</v>
          </cell>
        </row>
        <row r="106">
          <cell r="A106" t="str">
            <v>2401001087</v>
          </cell>
          <cell r="B106" t="str">
            <v>Fndr</v>
          </cell>
        </row>
        <row r="107">
          <cell r="A107" t="str">
            <v>2401001088</v>
          </cell>
          <cell r="B107" t="str">
            <v>Fndr</v>
          </cell>
        </row>
        <row r="108">
          <cell r="A108" t="str">
            <v>2401001089</v>
          </cell>
          <cell r="B108" t="str">
            <v>Fndr</v>
          </cell>
        </row>
        <row r="109">
          <cell r="A109" t="str">
            <v>2401001090</v>
          </cell>
          <cell r="B109" t="str">
            <v>Fndr</v>
          </cell>
        </row>
        <row r="110">
          <cell r="A110" t="str">
            <v>2401001091</v>
          </cell>
          <cell r="B110" t="str">
            <v>Fndr</v>
          </cell>
        </row>
        <row r="111">
          <cell r="A111" t="str">
            <v>2401001092</v>
          </cell>
          <cell r="B111" t="str">
            <v>Fndr</v>
          </cell>
        </row>
        <row r="112">
          <cell r="A112" t="str">
            <v>2401001093</v>
          </cell>
          <cell r="B112" t="str">
            <v>Fndr</v>
          </cell>
        </row>
        <row r="113">
          <cell r="A113" t="str">
            <v>2401001094</v>
          </cell>
          <cell r="B113" t="str">
            <v>Fndr</v>
          </cell>
        </row>
        <row r="114">
          <cell r="A114" t="str">
            <v>2401001095</v>
          </cell>
          <cell r="B114" t="str">
            <v>Fndr</v>
          </cell>
        </row>
        <row r="115">
          <cell r="A115" t="str">
            <v>2401001096</v>
          </cell>
          <cell r="B115" t="str">
            <v>Fndr</v>
          </cell>
        </row>
        <row r="116">
          <cell r="A116" t="str">
            <v>2401001097</v>
          </cell>
          <cell r="B116" t="str">
            <v>Fndr</v>
          </cell>
        </row>
        <row r="117">
          <cell r="A117" t="str">
            <v>2401001098</v>
          </cell>
          <cell r="B117" t="str">
            <v>Fndr</v>
          </cell>
        </row>
        <row r="118">
          <cell r="A118" t="str">
            <v>2401001099</v>
          </cell>
          <cell r="B118" t="str">
            <v>Fndr</v>
          </cell>
        </row>
        <row r="119">
          <cell r="A119" t="str">
            <v>2401001100</v>
          </cell>
          <cell r="B119" t="str">
            <v>Fndr</v>
          </cell>
        </row>
        <row r="120">
          <cell r="A120" t="str">
            <v>2401001101</v>
          </cell>
          <cell r="B120" t="str">
            <v>Fndr</v>
          </cell>
        </row>
        <row r="121">
          <cell r="A121" t="str">
            <v>2401001102</v>
          </cell>
          <cell r="B121" t="str">
            <v>Fndr</v>
          </cell>
        </row>
        <row r="122">
          <cell r="A122" t="str">
            <v>2401001103</v>
          </cell>
          <cell r="B122" t="str">
            <v>Fndr</v>
          </cell>
        </row>
        <row r="123">
          <cell r="A123" t="str">
            <v>2401001104</v>
          </cell>
          <cell r="B123" t="str">
            <v>Fndr</v>
          </cell>
        </row>
        <row r="124">
          <cell r="A124" t="str">
            <v>2401001105</v>
          </cell>
          <cell r="B124" t="str">
            <v>Fndr</v>
          </cell>
        </row>
        <row r="125">
          <cell r="A125" t="str">
            <v>2401001106</v>
          </cell>
          <cell r="B125" t="str">
            <v>Fndr</v>
          </cell>
        </row>
        <row r="126">
          <cell r="A126" t="str">
            <v>2401001107</v>
          </cell>
          <cell r="B126" t="str">
            <v>Fndr</v>
          </cell>
        </row>
        <row r="127">
          <cell r="A127" t="str">
            <v>2401001108</v>
          </cell>
          <cell r="B127" t="str">
            <v>Fndr</v>
          </cell>
        </row>
        <row r="128">
          <cell r="A128" t="str">
            <v>2401001109</v>
          </cell>
          <cell r="B128" t="str">
            <v>Fndr</v>
          </cell>
        </row>
        <row r="129">
          <cell r="A129" t="str">
            <v>2401001110</v>
          </cell>
          <cell r="B129" t="str">
            <v>Fndr</v>
          </cell>
        </row>
        <row r="130">
          <cell r="A130" t="str">
            <v>2401001111</v>
          </cell>
          <cell r="B130" t="str">
            <v>Fndr</v>
          </cell>
        </row>
        <row r="131">
          <cell r="A131" t="str">
            <v>2401001112</v>
          </cell>
          <cell r="B131" t="str">
            <v>Fndr</v>
          </cell>
        </row>
        <row r="132">
          <cell r="A132" t="str">
            <v>2401001113</v>
          </cell>
          <cell r="B132" t="str">
            <v>Fndr</v>
          </cell>
        </row>
        <row r="133">
          <cell r="A133" t="str">
            <v>2401001114</v>
          </cell>
          <cell r="B133" t="str">
            <v>Fndr</v>
          </cell>
        </row>
        <row r="134">
          <cell r="A134" t="str">
            <v>2401001115</v>
          </cell>
          <cell r="B134" t="str">
            <v>Fndr</v>
          </cell>
        </row>
        <row r="135">
          <cell r="A135" t="str">
            <v>2401001116</v>
          </cell>
          <cell r="B135" t="str">
            <v>Fndr</v>
          </cell>
        </row>
        <row r="136">
          <cell r="A136" t="str">
            <v>2401001117</v>
          </cell>
          <cell r="B136" t="str">
            <v>Fndr</v>
          </cell>
        </row>
        <row r="137">
          <cell r="A137" t="str">
            <v>2401001118</v>
          </cell>
          <cell r="B137" t="str">
            <v>Fndr</v>
          </cell>
        </row>
        <row r="138">
          <cell r="A138" t="str">
            <v>2401001119</v>
          </cell>
          <cell r="B138" t="str">
            <v>Fndr</v>
          </cell>
        </row>
        <row r="139">
          <cell r="A139" t="str">
            <v>2401001120</v>
          </cell>
          <cell r="B139" t="str">
            <v>Fndr</v>
          </cell>
        </row>
        <row r="140">
          <cell r="A140" t="str">
            <v>2401001121</v>
          </cell>
          <cell r="B140" t="str">
            <v>Fndr</v>
          </cell>
        </row>
        <row r="141">
          <cell r="A141" t="str">
            <v>2401001122</v>
          </cell>
          <cell r="B141" t="str">
            <v>Fndr</v>
          </cell>
        </row>
        <row r="142">
          <cell r="A142" t="str">
            <v>2401001123</v>
          </cell>
          <cell r="B142" t="str">
            <v>Fndr</v>
          </cell>
        </row>
        <row r="143">
          <cell r="A143" t="str">
            <v>2401001124</v>
          </cell>
          <cell r="B143" t="str">
            <v>Fndr</v>
          </cell>
        </row>
        <row r="144">
          <cell r="A144" t="str">
            <v>2401001125</v>
          </cell>
          <cell r="B144" t="str">
            <v>Fndr</v>
          </cell>
        </row>
        <row r="145">
          <cell r="A145" t="str">
            <v>2401001126</v>
          </cell>
          <cell r="B145" t="str">
            <v>Fndr</v>
          </cell>
        </row>
        <row r="146">
          <cell r="A146" t="str">
            <v>2401001127</v>
          </cell>
          <cell r="B146" t="str">
            <v>Fndr</v>
          </cell>
        </row>
        <row r="147">
          <cell r="A147" t="str">
            <v>2401001128</v>
          </cell>
          <cell r="B147" t="str">
            <v>Fndr</v>
          </cell>
        </row>
        <row r="148">
          <cell r="A148" t="str">
            <v>2401001129</v>
          </cell>
          <cell r="B148" t="str">
            <v>Fndr</v>
          </cell>
        </row>
        <row r="149">
          <cell r="A149" t="str">
            <v>2401001130</v>
          </cell>
          <cell r="B149" t="str">
            <v>Fndr</v>
          </cell>
        </row>
        <row r="150">
          <cell r="A150" t="str">
            <v>2401001131</v>
          </cell>
          <cell r="B150" t="str">
            <v>Fndr</v>
          </cell>
        </row>
        <row r="151">
          <cell r="A151" t="str">
            <v>2401001132</v>
          </cell>
          <cell r="B151" t="str">
            <v>Fndr</v>
          </cell>
        </row>
        <row r="152">
          <cell r="A152" t="str">
            <v>2401001133</v>
          </cell>
          <cell r="B152" t="str">
            <v>Fndr</v>
          </cell>
        </row>
        <row r="153">
          <cell r="A153" t="str">
            <v>2401001134</v>
          </cell>
          <cell r="B153" t="str">
            <v>Fndr</v>
          </cell>
        </row>
        <row r="154">
          <cell r="A154" t="str">
            <v>2401001135</v>
          </cell>
          <cell r="B154" t="str">
            <v>Fndr</v>
          </cell>
        </row>
        <row r="155">
          <cell r="A155" t="str">
            <v>2401001136</v>
          </cell>
          <cell r="B155" t="str">
            <v>Fndr</v>
          </cell>
        </row>
        <row r="156">
          <cell r="A156" t="str">
            <v>2401001137</v>
          </cell>
          <cell r="B156" t="str">
            <v>Fndr</v>
          </cell>
        </row>
        <row r="157">
          <cell r="A157" t="str">
            <v>2401001138</v>
          </cell>
          <cell r="B157" t="str">
            <v>Fndr</v>
          </cell>
        </row>
        <row r="158">
          <cell r="A158" t="str">
            <v>2401001139</v>
          </cell>
          <cell r="B158" t="str">
            <v>Fndr</v>
          </cell>
        </row>
        <row r="159">
          <cell r="A159" t="str">
            <v>2401001140</v>
          </cell>
          <cell r="B159" t="str">
            <v>Fndr</v>
          </cell>
        </row>
        <row r="160">
          <cell r="A160" t="str">
            <v>2401001141</v>
          </cell>
          <cell r="B160" t="str">
            <v>Fndr</v>
          </cell>
        </row>
        <row r="161">
          <cell r="A161" t="str">
            <v>2401001142</v>
          </cell>
          <cell r="B161" t="str">
            <v>Fndr</v>
          </cell>
        </row>
        <row r="162">
          <cell r="A162" t="str">
            <v>2401001143</v>
          </cell>
          <cell r="B162" t="str">
            <v>Fndr</v>
          </cell>
        </row>
        <row r="163">
          <cell r="A163" t="str">
            <v>2401001144</v>
          </cell>
          <cell r="B163" t="str">
            <v>Fndr</v>
          </cell>
        </row>
        <row r="164">
          <cell r="A164" t="str">
            <v>2401001145</v>
          </cell>
          <cell r="B164" t="str">
            <v>Fndr</v>
          </cell>
        </row>
        <row r="165">
          <cell r="A165" t="str">
            <v>2401001146</v>
          </cell>
          <cell r="B165" t="str">
            <v>Fndr</v>
          </cell>
        </row>
        <row r="166">
          <cell r="A166" t="str">
            <v>2401001147</v>
          </cell>
          <cell r="B166" t="str">
            <v>Fndr</v>
          </cell>
        </row>
        <row r="167">
          <cell r="A167" t="str">
            <v>2401001148</v>
          </cell>
          <cell r="B167" t="str">
            <v>Fndr</v>
          </cell>
        </row>
        <row r="168">
          <cell r="A168" t="str">
            <v>2401001149</v>
          </cell>
          <cell r="B168" t="str">
            <v>Fndr</v>
          </cell>
        </row>
        <row r="169">
          <cell r="A169" t="str">
            <v>2401001150</v>
          </cell>
          <cell r="B169" t="str">
            <v>Fndr</v>
          </cell>
        </row>
        <row r="170">
          <cell r="A170" t="str">
            <v>2401001151</v>
          </cell>
          <cell r="B170" t="str">
            <v>Fndr</v>
          </cell>
        </row>
        <row r="171">
          <cell r="A171" t="str">
            <v>2401001152</v>
          </cell>
          <cell r="B171" t="str">
            <v>Fndr</v>
          </cell>
        </row>
        <row r="172">
          <cell r="A172" t="str">
            <v>2401001153</v>
          </cell>
          <cell r="B172" t="str">
            <v>Fndr</v>
          </cell>
        </row>
        <row r="173">
          <cell r="A173" t="str">
            <v>2401001154</v>
          </cell>
          <cell r="B173" t="str">
            <v>Fndr</v>
          </cell>
        </row>
        <row r="174">
          <cell r="A174" t="str">
            <v>2401001155</v>
          </cell>
          <cell r="B174" t="str">
            <v>Fndr</v>
          </cell>
        </row>
        <row r="175">
          <cell r="A175" t="str">
            <v>2401001156</v>
          </cell>
          <cell r="B175" t="str">
            <v>Fndr</v>
          </cell>
        </row>
        <row r="176">
          <cell r="A176" t="str">
            <v>2401001157</v>
          </cell>
          <cell r="B176" t="str">
            <v>Fndr</v>
          </cell>
        </row>
        <row r="177">
          <cell r="A177" t="str">
            <v>2401001158</v>
          </cell>
          <cell r="B177" t="str">
            <v>Fndr</v>
          </cell>
        </row>
        <row r="178">
          <cell r="A178" t="str">
            <v>2401001159</v>
          </cell>
          <cell r="B178" t="str">
            <v>Fndr</v>
          </cell>
        </row>
        <row r="179">
          <cell r="A179" t="str">
            <v>2401001160</v>
          </cell>
          <cell r="B179" t="str">
            <v>Fndr</v>
          </cell>
        </row>
        <row r="180">
          <cell r="A180" t="str">
            <v>2401001161</v>
          </cell>
          <cell r="B180" t="str">
            <v>Fndr</v>
          </cell>
        </row>
        <row r="181">
          <cell r="A181" t="str">
            <v>2401001162</v>
          </cell>
          <cell r="B181" t="str">
            <v>Fndr</v>
          </cell>
        </row>
        <row r="182">
          <cell r="A182" t="str">
            <v>2401001163</v>
          </cell>
          <cell r="B182" t="str">
            <v>Fndr</v>
          </cell>
        </row>
        <row r="183">
          <cell r="A183" t="str">
            <v>2401001164</v>
          </cell>
          <cell r="B183" t="str">
            <v>Fndr</v>
          </cell>
        </row>
        <row r="184">
          <cell r="A184" t="str">
            <v>2401001165</v>
          </cell>
          <cell r="B184" t="str">
            <v>Fndr</v>
          </cell>
        </row>
        <row r="185">
          <cell r="A185" t="str">
            <v>2401001166</v>
          </cell>
          <cell r="B185" t="str">
            <v>Fndr</v>
          </cell>
        </row>
        <row r="186">
          <cell r="A186" t="str">
            <v>2401001167</v>
          </cell>
          <cell r="B186" t="str">
            <v>Fndr</v>
          </cell>
        </row>
        <row r="187">
          <cell r="A187" t="str">
            <v>2401001168</v>
          </cell>
          <cell r="B187" t="str">
            <v>Fndr</v>
          </cell>
        </row>
        <row r="188">
          <cell r="A188" t="str">
            <v>2401001169</v>
          </cell>
          <cell r="B188" t="str">
            <v>Fndr</v>
          </cell>
        </row>
        <row r="189">
          <cell r="A189" t="str">
            <v>2401001170</v>
          </cell>
          <cell r="B189" t="str">
            <v>Fndr</v>
          </cell>
        </row>
        <row r="190">
          <cell r="A190" t="str">
            <v>2401001171</v>
          </cell>
          <cell r="B190" t="str">
            <v>Fndr</v>
          </cell>
        </row>
        <row r="191">
          <cell r="A191" t="str">
            <v>2401001172</v>
          </cell>
          <cell r="B191" t="str">
            <v>Fndr</v>
          </cell>
        </row>
        <row r="192">
          <cell r="A192" t="str">
            <v>2401001173</v>
          </cell>
          <cell r="B192" t="str">
            <v>Fndr</v>
          </cell>
        </row>
        <row r="193">
          <cell r="A193" t="str">
            <v>2401001174</v>
          </cell>
          <cell r="B193" t="str">
            <v>Fndr</v>
          </cell>
        </row>
        <row r="194">
          <cell r="A194" t="str">
            <v>2401001175</v>
          </cell>
          <cell r="B194" t="str">
            <v>Fndr</v>
          </cell>
        </row>
        <row r="195">
          <cell r="A195" t="str">
            <v>2401001176</v>
          </cell>
          <cell r="B195" t="str">
            <v>Fndr</v>
          </cell>
        </row>
        <row r="196">
          <cell r="A196" t="str">
            <v>2401001177</v>
          </cell>
          <cell r="B196" t="str">
            <v>Fndr</v>
          </cell>
        </row>
        <row r="197">
          <cell r="A197" t="str">
            <v>2401001178</v>
          </cell>
          <cell r="B197" t="str">
            <v>Fndr</v>
          </cell>
        </row>
        <row r="198">
          <cell r="A198" t="str">
            <v>2401001179</v>
          </cell>
          <cell r="B198" t="str">
            <v>Fndr</v>
          </cell>
        </row>
        <row r="199">
          <cell r="A199" t="str">
            <v>2401001180</v>
          </cell>
          <cell r="B199" t="str">
            <v>Fndr</v>
          </cell>
        </row>
        <row r="200">
          <cell r="A200" t="str">
            <v>2401001181</v>
          </cell>
          <cell r="B200" t="str">
            <v>Fndr</v>
          </cell>
        </row>
        <row r="201">
          <cell r="A201" t="str">
            <v>2401001182</v>
          </cell>
          <cell r="B201" t="str">
            <v>Fndr</v>
          </cell>
        </row>
        <row r="202">
          <cell r="A202" t="str">
            <v>2401001183</v>
          </cell>
          <cell r="B202" t="str">
            <v>Fndr</v>
          </cell>
        </row>
        <row r="203">
          <cell r="A203" t="str">
            <v>2401001184</v>
          </cell>
          <cell r="B203" t="str">
            <v>Fndr</v>
          </cell>
        </row>
        <row r="204">
          <cell r="A204" t="str">
            <v>2401001185</v>
          </cell>
          <cell r="B204" t="str">
            <v>Fndr</v>
          </cell>
        </row>
        <row r="205">
          <cell r="A205" t="str">
            <v>2401001186</v>
          </cell>
          <cell r="B205" t="str">
            <v>Fndr</v>
          </cell>
        </row>
        <row r="206">
          <cell r="A206" t="str">
            <v>2401001187</v>
          </cell>
          <cell r="B206" t="str">
            <v>Fndr</v>
          </cell>
        </row>
        <row r="207">
          <cell r="A207" t="str">
            <v>2401001188</v>
          </cell>
          <cell r="B207" t="str">
            <v>Fndr</v>
          </cell>
        </row>
        <row r="208">
          <cell r="A208" t="str">
            <v>2401001189</v>
          </cell>
          <cell r="B208" t="str">
            <v>Fndr</v>
          </cell>
        </row>
        <row r="209">
          <cell r="A209" t="str">
            <v>2401001190</v>
          </cell>
          <cell r="B209" t="str">
            <v>Fndr</v>
          </cell>
        </row>
        <row r="210">
          <cell r="A210" t="str">
            <v>2401001191</v>
          </cell>
          <cell r="B210" t="str">
            <v>Fndr</v>
          </cell>
        </row>
        <row r="211">
          <cell r="A211" t="str">
            <v>2401001192</v>
          </cell>
          <cell r="B211" t="str">
            <v>Fndr</v>
          </cell>
        </row>
        <row r="212">
          <cell r="A212" t="str">
            <v>2401001193</v>
          </cell>
          <cell r="B212" t="str">
            <v>Fndr</v>
          </cell>
        </row>
        <row r="213">
          <cell r="A213" t="str">
            <v>2401001194</v>
          </cell>
          <cell r="B213" t="str">
            <v>Fndr</v>
          </cell>
        </row>
        <row r="214">
          <cell r="A214" t="str">
            <v>2401001195</v>
          </cell>
          <cell r="B214" t="str">
            <v>Fndr</v>
          </cell>
        </row>
        <row r="215">
          <cell r="A215" t="str">
            <v>2401001196</v>
          </cell>
          <cell r="B215" t="str">
            <v>Fndr</v>
          </cell>
        </row>
        <row r="216">
          <cell r="A216" t="str">
            <v>2401001197</v>
          </cell>
          <cell r="B216" t="str">
            <v>Fndr</v>
          </cell>
        </row>
        <row r="217">
          <cell r="A217" t="str">
            <v>2401001198</v>
          </cell>
          <cell r="B217" t="str">
            <v>Fndr</v>
          </cell>
        </row>
        <row r="218">
          <cell r="A218" t="str">
            <v>2401001199</v>
          </cell>
          <cell r="B218" t="str">
            <v>Fndr</v>
          </cell>
        </row>
        <row r="219">
          <cell r="A219" t="str">
            <v>2401001200</v>
          </cell>
          <cell r="B219" t="str">
            <v>Fndr</v>
          </cell>
        </row>
        <row r="220">
          <cell r="A220" t="str">
            <v>2401001201</v>
          </cell>
          <cell r="B220" t="str">
            <v>Fndr</v>
          </cell>
        </row>
        <row r="221">
          <cell r="A221" t="str">
            <v>2401001202</v>
          </cell>
          <cell r="B221" t="str">
            <v>Fndr</v>
          </cell>
        </row>
        <row r="222">
          <cell r="A222" t="str">
            <v>2401001203</v>
          </cell>
          <cell r="B222" t="str">
            <v>Fndr</v>
          </cell>
        </row>
        <row r="223">
          <cell r="A223" t="str">
            <v>2401001204</v>
          </cell>
          <cell r="B223" t="str">
            <v>Fndr</v>
          </cell>
        </row>
        <row r="224">
          <cell r="A224" t="str">
            <v>2401001205</v>
          </cell>
          <cell r="B224" t="str">
            <v>Fndr</v>
          </cell>
        </row>
        <row r="225">
          <cell r="A225" t="str">
            <v>2401001206</v>
          </cell>
          <cell r="B225" t="str">
            <v>Fndr</v>
          </cell>
        </row>
        <row r="226">
          <cell r="A226" t="str">
            <v>2401001207</v>
          </cell>
          <cell r="B226" t="str">
            <v>Fndr</v>
          </cell>
        </row>
        <row r="227">
          <cell r="A227" t="str">
            <v>2401001208</v>
          </cell>
          <cell r="B227" t="str">
            <v>Fndr</v>
          </cell>
        </row>
        <row r="228">
          <cell r="A228" t="str">
            <v>2401001209</v>
          </cell>
          <cell r="B228" t="str">
            <v>Fndr</v>
          </cell>
        </row>
        <row r="229">
          <cell r="A229" t="str">
            <v>2401001210</v>
          </cell>
          <cell r="B229" t="str">
            <v>Fndr</v>
          </cell>
        </row>
        <row r="230">
          <cell r="A230" t="str">
            <v>2401001211</v>
          </cell>
          <cell r="B230" t="str">
            <v>Fndr</v>
          </cell>
        </row>
        <row r="231">
          <cell r="A231" t="str">
            <v>2401001212</v>
          </cell>
          <cell r="B231" t="str">
            <v>Fndr</v>
          </cell>
        </row>
        <row r="232">
          <cell r="A232" t="str">
            <v>2401001213</v>
          </cell>
          <cell r="B232" t="str">
            <v>Fndr</v>
          </cell>
        </row>
        <row r="233">
          <cell r="A233" t="str">
            <v>2401001214</v>
          </cell>
          <cell r="B233" t="str">
            <v>Fndr</v>
          </cell>
        </row>
        <row r="234">
          <cell r="A234" t="str">
            <v>2401001215</v>
          </cell>
          <cell r="B234" t="str">
            <v>Fndr</v>
          </cell>
        </row>
        <row r="235">
          <cell r="A235" t="str">
            <v>2401001216</v>
          </cell>
          <cell r="B235" t="str">
            <v>Fndr</v>
          </cell>
        </row>
        <row r="236">
          <cell r="A236" t="str">
            <v>2401001217</v>
          </cell>
          <cell r="B236" t="str">
            <v>Fndr</v>
          </cell>
        </row>
        <row r="237">
          <cell r="A237" t="str">
            <v>2401001218</v>
          </cell>
          <cell r="B237" t="str">
            <v>Fndr</v>
          </cell>
        </row>
        <row r="238">
          <cell r="A238" t="str">
            <v>2401001219</v>
          </cell>
          <cell r="B238" t="str">
            <v>Fndr</v>
          </cell>
        </row>
        <row r="239">
          <cell r="A239" t="str">
            <v>2401001220</v>
          </cell>
          <cell r="B239" t="str">
            <v>Fndr</v>
          </cell>
        </row>
        <row r="240">
          <cell r="A240" t="str">
            <v>2401001221</v>
          </cell>
          <cell r="B240" t="str">
            <v>Fndr</v>
          </cell>
        </row>
        <row r="241">
          <cell r="A241" t="str">
            <v>2401001222</v>
          </cell>
          <cell r="B241" t="str">
            <v>Fndr</v>
          </cell>
        </row>
        <row r="242">
          <cell r="A242" t="str">
            <v>2401001223</v>
          </cell>
          <cell r="B242" t="str">
            <v>Fndr</v>
          </cell>
        </row>
        <row r="243">
          <cell r="A243" t="str">
            <v>2401001224</v>
          </cell>
          <cell r="B243" t="str">
            <v>Fndr</v>
          </cell>
        </row>
        <row r="244">
          <cell r="A244" t="str">
            <v>2401001225</v>
          </cell>
          <cell r="B244" t="str">
            <v>Fndr</v>
          </cell>
        </row>
        <row r="245">
          <cell r="A245" t="str">
            <v>2401001226</v>
          </cell>
          <cell r="B245" t="str">
            <v>Fndr</v>
          </cell>
        </row>
        <row r="246">
          <cell r="A246" t="str">
            <v>2401001227</v>
          </cell>
          <cell r="B246" t="str">
            <v>Fndr</v>
          </cell>
        </row>
        <row r="247">
          <cell r="A247" t="str">
            <v>2401001228</v>
          </cell>
          <cell r="B247" t="str">
            <v>Fndr</v>
          </cell>
        </row>
        <row r="248">
          <cell r="A248" t="str">
            <v>2401001229</v>
          </cell>
          <cell r="B248" t="str">
            <v>Fndr</v>
          </cell>
        </row>
        <row r="249">
          <cell r="A249" t="str">
            <v>2401001230</v>
          </cell>
          <cell r="B249" t="str">
            <v>Fndr</v>
          </cell>
        </row>
        <row r="250">
          <cell r="A250" t="str">
            <v>2401001231</v>
          </cell>
          <cell r="B250" t="str">
            <v>Fndr</v>
          </cell>
        </row>
        <row r="251">
          <cell r="A251" t="str">
            <v>2401001232</v>
          </cell>
          <cell r="B251" t="str">
            <v>Fndr</v>
          </cell>
        </row>
        <row r="252">
          <cell r="A252" t="str">
            <v>2401001233</v>
          </cell>
          <cell r="B252" t="str">
            <v>Fndr</v>
          </cell>
        </row>
        <row r="253">
          <cell r="A253" t="str">
            <v>2401001234</v>
          </cell>
          <cell r="B253" t="str">
            <v>Fndr</v>
          </cell>
        </row>
        <row r="254">
          <cell r="A254" t="str">
            <v>2401001235</v>
          </cell>
          <cell r="B254" t="str">
            <v>Fndr</v>
          </cell>
        </row>
        <row r="255">
          <cell r="A255" t="str">
            <v>2401001236</v>
          </cell>
          <cell r="B255" t="str">
            <v>Fndr</v>
          </cell>
        </row>
        <row r="256">
          <cell r="A256" t="str">
            <v>2401001237</v>
          </cell>
          <cell r="B256" t="str">
            <v>Fndr</v>
          </cell>
        </row>
        <row r="257">
          <cell r="A257" t="str">
            <v>2401001238</v>
          </cell>
          <cell r="B257" t="str">
            <v>Fndr</v>
          </cell>
        </row>
        <row r="258">
          <cell r="A258" t="str">
            <v>2401001239</v>
          </cell>
          <cell r="B258" t="str">
            <v>Fndr</v>
          </cell>
        </row>
        <row r="259">
          <cell r="A259" t="str">
            <v>2401001240</v>
          </cell>
          <cell r="B259" t="str">
            <v>Fndr</v>
          </cell>
        </row>
        <row r="260">
          <cell r="A260" t="str">
            <v>2401001241</v>
          </cell>
          <cell r="B260" t="str">
            <v>Fndr</v>
          </cell>
        </row>
        <row r="261">
          <cell r="A261" t="str">
            <v>2401001242</v>
          </cell>
          <cell r="B261" t="str">
            <v>Fndr</v>
          </cell>
        </row>
        <row r="262">
          <cell r="A262" t="str">
            <v>2401001243</v>
          </cell>
          <cell r="B262" t="str">
            <v>Fndr</v>
          </cell>
        </row>
        <row r="263">
          <cell r="A263" t="str">
            <v>2401001244</v>
          </cell>
          <cell r="B263" t="str">
            <v>Fndr</v>
          </cell>
        </row>
        <row r="264">
          <cell r="A264" t="str">
            <v>2401001245</v>
          </cell>
          <cell r="B264" t="str">
            <v>Fndr</v>
          </cell>
        </row>
        <row r="265">
          <cell r="A265" t="str">
            <v>2401001246</v>
          </cell>
          <cell r="B265" t="str">
            <v>Fndr</v>
          </cell>
        </row>
        <row r="266">
          <cell r="A266" t="str">
            <v>2401001247</v>
          </cell>
          <cell r="B266" t="str">
            <v>Fndr</v>
          </cell>
        </row>
        <row r="267">
          <cell r="A267" t="str">
            <v>2401001248</v>
          </cell>
          <cell r="B267" t="str">
            <v>Fndr</v>
          </cell>
        </row>
        <row r="268">
          <cell r="A268" t="str">
            <v>2401001249</v>
          </cell>
          <cell r="B268" t="str">
            <v>Fndr</v>
          </cell>
        </row>
        <row r="269">
          <cell r="A269" t="str">
            <v>2401001250</v>
          </cell>
          <cell r="B269" t="str">
            <v>Fndr</v>
          </cell>
        </row>
        <row r="270">
          <cell r="A270" t="str">
            <v>2401001251</v>
          </cell>
          <cell r="B270" t="str">
            <v>Fndr</v>
          </cell>
        </row>
        <row r="271">
          <cell r="A271" t="str">
            <v>2401001252</v>
          </cell>
          <cell r="B271" t="str">
            <v>Fndr</v>
          </cell>
        </row>
        <row r="272">
          <cell r="A272" t="str">
            <v>2401001253</v>
          </cell>
          <cell r="B272" t="str">
            <v>Fndr</v>
          </cell>
        </row>
        <row r="273">
          <cell r="A273" t="str">
            <v>2401001254</v>
          </cell>
          <cell r="B273" t="str">
            <v>Fndr</v>
          </cell>
        </row>
        <row r="274">
          <cell r="A274" t="str">
            <v>2401001255</v>
          </cell>
          <cell r="B274" t="str">
            <v>Fndr</v>
          </cell>
        </row>
        <row r="275">
          <cell r="A275" t="str">
            <v>2401001256</v>
          </cell>
          <cell r="B275" t="str">
            <v>Fndr</v>
          </cell>
        </row>
        <row r="276">
          <cell r="A276" t="str">
            <v>2401001257</v>
          </cell>
          <cell r="B276" t="str">
            <v>Fndr</v>
          </cell>
        </row>
        <row r="277">
          <cell r="A277" t="str">
            <v>2401001258</v>
          </cell>
          <cell r="B277" t="str">
            <v>Fndr</v>
          </cell>
        </row>
        <row r="278">
          <cell r="A278" t="str">
            <v>2401001259</v>
          </cell>
          <cell r="B278" t="str">
            <v>Fndr</v>
          </cell>
        </row>
        <row r="279">
          <cell r="A279" t="str">
            <v>2401001260</v>
          </cell>
          <cell r="B279" t="str">
            <v>Fndr</v>
          </cell>
        </row>
        <row r="280">
          <cell r="A280" t="str">
            <v>2401001261</v>
          </cell>
          <cell r="B280" t="str">
            <v>Fndr</v>
          </cell>
        </row>
        <row r="281">
          <cell r="A281" t="str">
            <v>2401001262</v>
          </cell>
          <cell r="B281" t="str">
            <v>Fndr</v>
          </cell>
        </row>
        <row r="282">
          <cell r="A282" t="str">
            <v>2401001263</v>
          </cell>
          <cell r="B282" t="str">
            <v>Fndr</v>
          </cell>
        </row>
        <row r="283">
          <cell r="A283" t="str">
            <v>2401001264</v>
          </cell>
          <cell r="B283" t="str">
            <v>Fndr</v>
          </cell>
        </row>
        <row r="284">
          <cell r="A284" t="str">
            <v>2401001265</v>
          </cell>
          <cell r="B284" t="str">
            <v>Fndr</v>
          </cell>
        </row>
        <row r="285">
          <cell r="A285" t="str">
            <v>2401001266</v>
          </cell>
          <cell r="B285" t="str">
            <v>Fndr</v>
          </cell>
        </row>
        <row r="286">
          <cell r="A286" t="str">
            <v>2401001267</v>
          </cell>
          <cell r="B286" t="str">
            <v>Fndr</v>
          </cell>
        </row>
        <row r="287">
          <cell r="A287" t="str">
            <v>2401001268</v>
          </cell>
          <cell r="B287" t="str">
            <v>Fndr</v>
          </cell>
        </row>
        <row r="288">
          <cell r="A288" t="str">
            <v>2401001269</v>
          </cell>
          <cell r="B288" t="str">
            <v>Fndr</v>
          </cell>
        </row>
        <row r="289">
          <cell r="A289" t="str">
            <v>2401001270</v>
          </cell>
          <cell r="B289" t="str">
            <v>Fndr</v>
          </cell>
        </row>
        <row r="290">
          <cell r="A290" t="str">
            <v>2401001271</v>
          </cell>
          <cell r="B290" t="str">
            <v>Fndr</v>
          </cell>
        </row>
        <row r="291">
          <cell r="A291" t="str">
            <v>2401001272</v>
          </cell>
          <cell r="B291" t="str">
            <v>Fndr</v>
          </cell>
        </row>
        <row r="292">
          <cell r="A292" t="str">
            <v>2401001273</v>
          </cell>
          <cell r="B292" t="str">
            <v>Fndr</v>
          </cell>
        </row>
        <row r="293">
          <cell r="A293" t="str">
            <v>2401001274</v>
          </cell>
          <cell r="B293" t="str">
            <v>Fndr</v>
          </cell>
        </row>
        <row r="294">
          <cell r="A294" t="str">
            <v>2401001275</v>
          </cell>
          <cell r="B294" t="str">
            <v>Fndr</v>
          </cell>
        </row>
        <row r="295">
          <cell r="A295" t="str">
            <v>2401001276</v>
          </cell>
          <cell r="B295" t="str">
            <v>Fndr</v>
          </cell>
        </row>
        <row r="296">
          <cell r="A296" t="str">
            <v>2401001277</v>
          </cell>
          <cell r="B296" t="str">
            <v>Fndr</v>
          </cell>
        </row>
        <row r="297">
          <cell r="A297" t="str">
            <v>2401001278</v>
          </cell>
          <cell r="B297" t="str">
            <v>Fndr</v>
          </cell>
        </row>
        <row r="298">
          <cell r="A298" t="str">
            <v>2401001279</v>
          </cell>
          <cell r="B298" t="str">
            <v>Fndr</v>
          </cell>
        </row>
        <row r="299">
          <cell r="A299" t="str">
            <v>2401001280</v>
          </cell>
          <cell r="B299" t="str">
            <v>Fndr</v>
          </cell>
        </row>
        <row r="300">
          <cell r="A300" t="str">
            <v>2401001281</v>
          </cell>
          <cell r="B300" t="str">
            <v>Fndr</v>
          </cell>
        </row>
        <row r="301">
          <cell r="A301" t="str">
            <v>2401001282</v>
          </cell>
          <cell r="B301" t="str">
            <v>Fndr</v>
          </cell>
        </row>
        <row r="302">
          <cell r="A302" t="str">
            <v>2401001283</v>
          </cell>
          <cell r="B302" t="str">
            <v>Fndr</v>
          </cell>
        </row>
        <row r="303">
          <cell r="A303" t="str">
            <v>2401001284</v>
          </cell>
          <cell r="B303" t="str">
            <v>Fndr</v>
          </cell>
        </row>
        <row r="304">
          <cell r="A304" t="str">
            <v>2401001285</v>
          </cell>
          <cell r="B304" t="str">
            <v>Fndr</v>
          </cell>
        </row>
        <row r="305">
          <cell r="A305" t="str">
            <v>2401001286</v>
          </cell>
          <cell r="B305" t="str">
            <v>Fndr</v>
          </cell>
        </row>
        <row r="306">
          <cell r="A306" t="str">
            <v>2401001287</v>
          </cell>
          <cell r="B306" t="str">
            <v>Fndr</v>
          </cell>
        </row>
        <row r="307">
          <cell r="A307" t="str">
            <v>2401001288</v>
          </cell>
          <cell r="B307" t="str">
            <v>Fndr</v>
          </cell>
        </row>
        <row r="308">
          <cell r="A308" t="str">
            <v>2401001289</v>
          </cell>
          <cell r="B308" t="str">
            <v>Fndr</v>
          </cell>
        </row>
        <row r="309">
          <cell r="A309" t="str">
            <v>2401001290</v>
          </cell>
          <cell r="B309" t="str">
            <v>Fndr</v>
          </cell>
        </row>
        <row r="310">
          <cell r="A310" t="str">
            <v>2401001291</v>
          </cell>
          <cell r="B310" t="str">
            <v>Fndr</v>
          </cell>
        </row>
        <row r="311">
          <cell r="A311" t="str">
            <v>2401001292</v>
          </cell>
          <cell r="B311" t="str">
            <v>Fndr</v>
          </cell>
        </row>
        <row r="312">
          <cell r="A312" t="str">
            <v>2401001293</v>
          </cell>
          <cell r="B312" t="str">
            <v>Fndr</v>
          </cell>
        </row>
        <row r="313">
          <cell r="A313" t="str">
            <v>2401001294</v>
          </cell>
          <cell r="B313" t="str">
            <v>Fndr</v>
          </cell>
        </row>
        <row r="314">
          <cell r="A314" t="str">
            <v>2401001295</v>
          </cell>
          <cell r="B314" t="str">
            <v>Fndr</v>
          </cell>
        </row>
        <row r="315">
          <cell r="A315" t="str">
            <v>2401001296</v>
          </cell>
          <cell r="B315" t="str">
            <v>Fndr</v>
          </cell>
        </row>
        <row r="316">
          <cell r="A316" t="str">
            <v>2401001297</v>
          </cell>
          <cell r="B316" t="str">
            <v>Fndr</v>
          </cell>
        </row>
        <row r="317">
          <cell r="A317" t="str">
            <v>2401001298</v>
          </cell>
          <cell r="B317" t="str">
            <v>Fndr</v>
          </cell>
        </row>
        <row r="318">
          <cell r="A318" t="str">
            <v>2401001299</v>
          </cell>
          <cell r="B318" t="str">
            <v>Fndr</v>
          </cell>
        </row>
        <row r="319">
          <cell r="A319" t="str">
            <v>2401001300</v>
          </cell>
          <cell r="B319" t="str">
            <v>Fndr</v>
          </cell>
        </row>
        <row r="320">
          <cell r="A320" t="str">
            <v>2401001301</v>
          </cell>
          <cell r="B320" t="str">
            <v>Fndr</v>
          </cell>
        </row>
        <row r="321">
          <cell r="A321" t="str">
            <v>2401001302</v>
          </cell>
          <cell r="B321" t="str">
            <v>Fndr</v>
          </cell>
        </row>
        <row r="322">
          <cell r="A322" t="str">
            <v>2401001303</v>
          </cell>
          <cell r="B322" t="str">
            <v>Fndr</v>
          </cell>
        </row>
        <row r="323">
          <cell r="A323" t="str">
            <v>2401001304</v>
          </cell>
          <cell r="B323" t="str">
            <v>Fndr</v>
          </cell>
        </row>
        <row r="324">
          <cell r="A324" t="str">
            <v>2401001305</v>
          </cell>
          <cell r="B324" t="str">
            <v>Fndr</v>
          </cell>
        </row>
        <row r="325">
          <cell r="A325" t="str">
            <v>2401001306</v>
          </cell>
          <cell r="B325" t="str">
            <v>Fndr</v>
          </cell>
        </row>
        <row r="326">
          <cell r="A326" t="str">
            <v>2401001307</v>
          </cell>
          <cell r="B326" t="str">
            <v>Fndr</v>
          </cell>
        </row>
        <row r="327">
          <cell r="A327" t="str">
            <v>2401001308</v>
          </cell>
          <cell r="B327" t="str">
            <v>Fndr</v>
          </cell>
        </row>
        <row r="328">
          <cell r="A328" t="str">
            <v>2401001309</v>
          </cell>
          <cell r="B328" t="str">
            <v>Fndr</v>
          </cell>
        </row>
        <row r="329">
          <cell r="A329" t="str">
            <v>2401001310</v>
          </cell>
          <cell r="B329" t="str">
            <v>Fndr</v>
          </cell>
        </row>
        <row r="330">
          <cell r="A330" t="str">
            <v>2401001311</v>
          </cell>
          <cell r="B330" t="str">
            <v>Fndr</v>
          </cell>
        </row>
        <row r="331">
          <cell r="A331" t="str">
            <v>2401001312</v>
          </cell>
          <cell r="B331" t="str">
            <v>Fndr</v>
          </cell>
        </row>
        <row r="332">
          <cell r="A332" t="str">
            <v>2401001313</v>
          </cell>
          <cell r="B332" t="str">
            <v>Fndr</v>
          </cell>
        </row>
        <row r="333">
          <cell r="A333" t="str">
            <v>2401001314</v>
          </cell>
          <cell r="B333" t="str">
            <v>Fndr</v>
          </cell>
        </row>
        <row r="334">
          <cell r="A334" t="str">
            <v>2401001315</v>
          </cell>
          <cell r="B334" t="str">
            <v>Fndr</v>
          </cell>
        </row>
        <row r="335">
          <cell r="A335" t="str">
            <v>2401001316</v>
          </cell>
          <cell r="B335" t="str">
            <v>Fndr</v>
          </cell>
        </row>
        <row r="336">
          <cell r="A336" t="str">
            <v>2401001317</v>
          </cell>
          <cell r="B336" t="str">
            <v>Fndr</v>
          </cell>
        </row>
        <row r="337">
          <cell r="A337" t="str">
            <v>2401001318</v>
          </cell>
          <cell r="B337" t="str">
            <v>Fndr</v>
          </cell>
        </row>
        <row r="338">
          <cell r="A338" t="str">
            <v>2401001319</v>
          </cell>
          <cell r="B338" t="str">
            <v>Fndr</v>
          </cell>
        </row>
        <row r="339">
          <cell r="A339" t="str">
            <v>2401001320</v>
          </cell>
          <cell r="B339" t="str">
            <v>Fndr</v>
          </cell>
        </row>
        <row r="340">
          <cell r="A340" t="str">
            <v>2401001321</v>
          </cell>
          <cell r="B340" t="str">
            <v>Fndr</v>
          </cell>
        </row>
        <row r="341">
          <cell r="A341" t="str">
            <v>2401001322</v>
          </cell>
          <cell r="B341" t="str">
            <v>Fndr</v>
          </cell>
        </row>
        <row r="342">
          <cell r="A342" t="str">
            <v>2401001323</v>
          </cell>
          <cell r="B342" t="str">
            <v>Fndr</v>
          </cell>
        </row>
        <row r="343">
          <cell r="A343" t="str">
            <v>2401001324</v>
          </cell>
          <cell r="B343" t="str">
            <v>Fndr</v>
          </cell>
        </row>
        <row r="344">
          <cell r="A344" t="str">
            <v>2401001325</v>
          </cell>
          <cell r="B344" t="str">
            <v>Fndr</v>
          </cell>
        </row>
        <row r="345">
          <cell r="A345" t="str">
            <v>2401001326</v>
          </cell>
          <cell r="B345" t="str">
            <v>Fndr</v>
          </cell>
        </row>
        <row r="346">
          <cell r="A346" t="str">
            <v>2401001327</v>
          </cell>
          <cell r="B346" t="str">
            <v>Fndr</v>
          </cell>
        </row>
        <row r="347">
          <cell r="A347" t="str">
            <v>2401001328</v>
          </cell>
          <cell r="B347" t="str">
            <v>Fndr</v>
          </cell>
        </row>
        <row r="348">
          <cell r="A348" t="str">
            <v>2401001329</v>
          </cell>
          <cell r="B348" t="str">
            <v>Fndr</v>
          </cell>
        </row>
        <row r="349">
          <cell r="A349" t="str">
            <v>2401001330</v>
          </cell>
          <cell r="B349" t="str">
            <v>Fndr</v>
          </cell>
        </row>
        <row r="350">
          <cell r="A350" t="str">
            <v>2401001331</v>
          </cell>
          <cell r="B350" t="str">
            <v>Fndr</v>
          </cell>
        </row>
        <row r="351">
          <cell r="A351" t="str">
            <v>2401001332</v>
          </cell>
          <cell r="B351" t="str">
            <v>Fndr</v>
          </cell>
        </row>
        <row r="352">
          <cell r="A352" t="str">
            <v>2401001333</v>
          </cell>
          <cell r="B352" t="str">
            <v>Fndr</v>
          </cell>
        </row>
        <row r="353">
          <cell r="A353" t="str">
            <v>2401001334</v>
          </cell>
          <cell r="B353" t="str">
            <v>Fndr</v>
          </cell>
        </row>
        <row r="354">
          <cell r="A354" t="str">
            <v>2401001335</v>
          </cell>
          <cell r="B354" t="str">
            <v>Fndr</v>
          </cell>
        </row>
        <row r="355">
          <cell r="A355" t="str">
            <v>2401001336</v>
          </cell>
          <cell r="B355" t="str">
            <v>Fndr</v>
          </cell>
        </row>
        <row r="356">
          <cell r="A356" t="str">
            <v>2401001337</v>
          </cell>
          <cell r="B356" t="str">
            <v>Fndr</v>
          </cell>
        </row>
        <row r="357">
          <cell r="A357" t="str">
            <v>2401001338</v>
          </cell>
          <cell r="B357" t="str">
            <v>Fndr</v>
          </cell>
        </row>
        <row r="358">
          <cell r="A358" t="str">
            <v>2401001339</v>
          </cell>
          <cell r="B358" t="str">
            <v>Fndr</v>
          </cell>
        </row>
        <row r="359">
          <cell r="A359" t="str">
            <v>2401001340</v>
          </cell>
          <cell r="B359" t="str">
            <v>Fndr</v>
          </cell>
        </row>
        <row r="360">
          <cell r="A360" t="str">
            <v>2401001341</v>
          </cell>
          <cell r="B360" t="str">
            <v>Fndr</v>
          </cell>
        </row>
        <row r="361">
          <cell r="A361" t="str">
            <v>2401001342</v>
          </cell>
          <cell r="B361" t="str">
            <v>Fndr</v>
          </cell>
        </row>
        <row r="362">
          <cell r="A362" t="str">
            <v>2401001343</v>
          </cell>
          <cell r="B362" t="str">
            <v>Fndr</v>
          </cell>
        </row>
        <row r="363">
          <cell r="A363" t="str">
            <v>2401001344</v>
          </cell>
          <cell r="B363" t="str">
            <v>Fndr</v>
          </cell>
        </row>
        <row r="364">
          <cell r="A364" t="str">
            <v>2401001345</v>
          </cell>
          <cell r="B364" t="str">
            <v>Fndr</v>
          </cell>
        </row>
        <row r="365">
          <cell r="A365" t="str">
            <v>2401003001</v>
          </cell>
          <cell r="B365" t="str">
            <v>Fndr</v>
          </cell>
        </row>
        <row r="366">
          <cell r="A366" t="str">
            <v>2401003002</v>
          </cell>
          <cell r="B366" t="str">
            <v>Fndr</v>
          </cell>
        </row>
        <row r="367">
          <cell r="A367" t="str">
            <v>2401003003</v>
          </cell>
          <cell r="B367" t="str">
            <v>Fndr</v>
          </cell>
        </row>
        <row r="368">
          <cell r="A368" t="str">
            <v>2401003004</v>
          </cell>
          <cell r="B368" t="str">
            <v>Fndr</v>
          </cell>
        </row>
        <row r="369">
          <cell r="A369" t="str">
            <v>2401003005</v>
          </cell>
          <cell r="B369" t="str">
            <v>Fndr</v>
          </cell>
        </row>
        <row r="370">
          <cell r="A370" t="str">
            <v>2401003006</v>
          </cell>
          <cell r="B370" t="str">
            <v>Fndr</v>
          </cell>
        </row>
        <row r="371">
          <cell r="A371" t="str">
            <v>2401003007</v>
          </cell>
          <cell r="B371" t="str">
            <v>Fndr</v>
          </cell>
        </row>
        <row r="372">
          <cell r="A372" t="str">
            <v>2401003008</v>
          </cell>
          <cell r="B372" t="str">
            <v>Fndr</v>
          </cell>
        </row>
        <row r="373">
          <cell r="A373" t="str">
            <v>2401003009</v>
          </cell>
          <cell r="B373" t="str">
            <v>Fndr</v>
          </cell>
        </row>
        <row r="374">
          <cell r="A374" t="str">
            <v>2401003010</v>
          </cell>
          <cell r="B374" t="str">
            <v>Fndr</v>
          </cell>
        </row>
        <row r="375">
          <cell r="A375" t="str">
            <v>2401003011</v>
          </cell>
          <cell r="B375" t="str">
            <v>Fndr</v>
          </cell>
        </row>
        <row r="376">
          <cell r="A376" t="str">
            <v>2401003012</v>
          </cell>
          <cell r="B376" t="str">
            <v>Fndr</v>
          </cell>
        </row>
        <row r="377">
          <cell r="A377" t="str">
            <v>2401003013</v>
          </cell>
          <cell r="B377" t="str">
            <v>Fndr</v>
          </cell>
        </row>
        <row r="378">
          <cell r="A378" t="str">
            <v>2401003014</v>
          </cell>
          <cell r="B378" t="str">
            <v>Fndr</v>
          </cell>
        </row>
        <row r="379">
          <cell r="A379" t="str">
            <v>2401003015</v>
          </cell>
          <cell r="B379" t="str">
            <v>Fndr</v>
          </cell>
        </row>
        <row r="380">
          <cell r="A380" t="str">
            <v>2401003016</v>
          </cell>
          <cell r="B380" t="str">
            <v>Fndr</v>
          </cell>
        </row>
        <row r="381">
          <cell r="A381" t="str">
            <v>2401003017</v>
          </cell>
          <cell r="B381" t="str">
            <v>Fndr</v>
          </cell>
        </row>
        <row r="382">
          <cell r="A382" t="str">
            <v>2401003018</v>
          </cell>
          <cell r="B382" t="str">
            <v>Fndr</v>
          </cell>
        </row>
        <row r="383">
          <cell r="A383" t="str">
            <v>2401003019</v>
          </cell>
          <cell r="B383" t="str">
            <v>Fndr</v>
          </cell>
        </row>
        <row r="384">
          <cell r="A384" t="str">
            <v>2401003020</v>
          </cell>
          <cell r="B384" t="str">
            <v>Fndr</v>
          </cell>
        </row>
        <row r="385">
          <cell r="A385" t="str">
            <v>2401003021</v>
          </cell>
          <cell r="B385" t="str">
            <v>Fndr</v>
          </cell>
        </row>
        <row r="386">
          <cell r="A386" t="str">
            <v>2401003022</v>
          </cell>
          <cell r="B386" t="str">
            <v>Fndr</v>
          </cell>
        </row>
        <row r="387">
          <cell r="A387" t="str">
            <v>2401003023</v>
          </cell>
          <cell r="B387" t="str">
            <v>Fndr</v>
          </cell>
        </row>
        <row r="388">
          <cell r="A388" t="str">
            <v>2401003024</v>
          </cell>
          <cell r="B388" t="str">
            <v>Fndr</v>
          </cell>
        </row>
        <row r="389">
          <cell r="A389" t="str">
            <v>2401003025</v>
          </cell>
          <cell r="B389" t="str">
            <v>Fndr</v>
          </cell>
        </row>
        <row r="390">
          <cell r="A390" t="str">
            <v>2401003026</v>
          </cell>
          <cell r="B390" t="str">
            <v>Fndr</v>
          </cell>
        </row>
        <row r="391">
          <cell r="A391" t="str">
            <v>2401003027</v>
          </cell>
          <cell r="B391" t="str">
            <v>Fndr</v>
          </cell>
        </row>
        <row r="392">
          <cell r="A392" t="str">
            <v>2401003028</v>
          </cell>
          <cell r="B392" t="str">
            <v>Fndr</v>
          </cell>
        </row>
        <row r="393">
          <cell r="A393" t="str">
            <v>2401003029</v>
          </cell>
          <cell r="B393" t="str">
            <v>Fndr</v>
          </cell>
        </row>
        <row r="394">
          <cell r="A394" t="str">
            <v>2401003030</v>
          </cell>
          <cell r="B394" t="str">
            <v>Fndr</v>
          </cell>
        </row>
        <row r="395">
          <cell r="A395" t="str">
            <v>2401003031</v>
          </cell>
          <cell r="B395" t="str">
            <v>Fndr</v>
          </cell>
        </row>
        <row r="396">
          <cell r="A396" t="str">
            <v>2401003032</v>
          </cell>
          <cell r="B396" t="str">
            <v>Fndr</v>
          </cell>
        </row>
        <row r="397">
          <cell r="A397" t="str">
            <v>2401003033</v>
          </cell>
          <cell r="B397" t="str">
            <v>Fndr</v>
          </cell>
        </row>
        <row r="398">
          <cell r="A398" t="str">
            <v>2401003034</v>
          </cell>
          <cell r="B398" t="str">
            <v>Fndr</v>
          </cell>
        </row>
        <row r="399">
          <cell r="A399" t="str">
            <v>2401003035</v>
          </cell>
          <cell r="B399" t="str">
            <v>Fndr</v>
          </cell>
        </row>
        <row r="400">
          <cell r="A400" t="str">
            <v>2401003036</v>
          </cell>
          <cell r="B400" t="str">
            <v>Fndr</v>
          </cell>
        </row>
        <row r="401">
          <cell r="A401" t="str">
            <v>2401003037</v>
          </cell>
          <cell r="B401" t="str">
            <v>Fndr</v>
          </cell>
        </row>
        <row r="402">
          <cell r="A402" t="str">
            <v>2401003038</v>
          </cell>
          <cell r="B402" t="str">
            <v>Fndr</v>
          </cell>
        </row>
        <row r="403">
          <cell r="A403" t="str">
            <v>2401003039</v>
          </cell>
          <cell r="B403" t="str">
            <v>Fndr</v>
          </cell>
        </row>
        <row r="404">
          <cell r="A404" t="str">
            <v>2401003040</v>
          </cell>
          <cell r="B404" t="str">
            <v>Fndr</v>
          </cell>
        </row>
        <row r="405">
          <cell r="A405" t="str">
            <v>2401003041</v>
          </cell>
          <cell r="B405" t="str">
            <v>Fndr</v>
          </cell>
        </row>
        <row r="406">
          <cell r="A406" t="str">
            <v>2401003042</v>
          </cell>
          <cell r="B406" t="str">
            <v>Fndr</v>
          </cell>
        </row>
        <row r="407">
          <cell r="A407" t="str">
            <v>2401003043</v>
          </cell>
          <cell r="B407" t="str">
            <v>Fndr</v>
          </cell>
        </row>
        <row r="408">
          <cell r="A408" t="str">
            <v>2401003044</v>
          </cell>
          <cell r="B408" t="str">
            <v>Fndr</v>
          </cell>
        </row>
        <row r="409">
          <cell r="A409" t="str">
            <v>2401003045</v>
          </cell>
          <cell r="B409" t="str">
            <v>Fndr</v>
          </cell>
        </row>
        <row r="410">
          <cell r="A410" t="str">
            <v>2401003046</v>
          </cell>
          <cell r="B410" t="str">
            <v>Fndr</v>
          </cell>
        </row>
        <row r="411">
          <cell r="A411" t="str">
            <v>2401003047</v>
          </cell>
          <cell r="B411" t="str">
            <v>Fndr</v>
          </cell>
        </row>
        <row r="412">
          <cell r="A412" t="str">
            <v>2401003048</v>
          </cell>
          <cell r="B412" t="str">
            <v>Fndr</v>
          </cell>
        </row>
        <row r="413">
          <cell r="A413" t="str">
            <v>2401003049</v>
          </cell>
          <cell r="B413" t="str">
            <v>Fndr</v>
          </cell>
        </row>
        <row r="414">
          <cell r="A414" t="str">
            <v>2401003050</v>
          </cell>
          <cell r="B414" t="str">
            <v>Fndr</v>
          </cell>
        </row>
        <row r="415">
          <cell r="A415" t="str">
            <v>2401003051</v>
          </cell>
          <cell r="B415" t="str">
            <v>Fndr</v>
          </cell>
        </row>
        <row r="416">
          <cell r="A416" t="str">
            <v>2401003052</v>
          </cell>
          <cell r="B416" t="str">
            <v>Fndr</v>
          </cell>
        </row>
        <row r="417">
          <cell r="A417" t="str">
            <v>2401003053</v>
          </cell>
          <cell r="B417" t="str">
            <v>Fndr</v>
          </cell>
        </row>
        <row r="418">
          <cell r="A418" t="str">
            <v>2401003054</v>
          </cell>
          <cell r="B418" t="str">
            <v>Fndr</v>
          </cell>
        </row>
        <row r="419">
          <cell r="A419" t="str">
            <v>2401003055</v>
          </cell>
          <cell r="B419" t="str">
            <v>Fndr</v>
          </cell>
        </row>
        <row r="420">
          <cell r="A420" t="str">
            <v>2401003056</v>
          </cell>
          <cell r="B420" t="str">
            <v>Fndr</v>
          </cell>
        </row>
        <row r="421">
          <cell r="A421" t="str">
            <v>2401003057</v>
          </cell>
          <cell r="B421" t="str">
            <v>Fndr</v>
          </cell>
        </row>
        <row r="422">
          <cell r="A422" t="str">
            <v>2401003058</v>
          </cell>
          <cell r="B422" t="str">
            <v>Fndr</v>
          </cell>
        </row>
        <row r="423">
          <cell r="A423" t="str">
            <v>2401003059</v>
          </cell>
          <cell r="B423" t="str">
            <v>Fndr</v>
          </cell>
        </row>
        <row r="424">
          <cell r="A424" t="str">
            <v>2401003060</v>
          </cell>
          <cell r="B424" t="str">
            <v>Fndr</v>
          </cell>
        </row>
        <row r="425">
          <cell r="A425" t="str">
            <v>2401003061</v>
          </cell>
          <cell r="B425" t="str">
            <v>Fndr</v>
          </cell>
        </row>
        <row r="426">
          <cell r="A426" t="str">
            <v>2401003062</v>
          </cell>
          <cell r="B426" t="str">
            <v>Fndr</v>
          </cell>
        </row>
        <row r="427">
          <cell r="A427" t="str">
            <v>2401003063</v>
          </cell>
          <cell r="B427" t="str">
            <v>Fndr</v>
          </cell>
        </row>
        <row r="428">
          <cell r="A428" t="str">
            <v>2401003064</v>
          </cell>
          <cell r="B428" t="str">
            <v>Fndr</v>
          </cell>
        </row>
        <row r="429">
          <cell r="A429" t="str">
            <v>2401003065</v>
          </cell>
          <cell r="B429" t="str">
            <v>Fndr</v>
          </cell>
        </row>
        <row r="430">
          <cell r="A430" t="str">
            <v>2401003066</v>
          </cell>
          <cell r="B430" t="str">
            <v>Fndr</v>
          </cell>
        </row>
        <row r="431">
          <cell r="A431" t="str">
            <v>2401003067</v>
          </cell>
          <cell r="B431" t="str">
            <v>Fndr</v>
          </cell>
        </row>
        <row r="432">
          <cell r="A432" t="str">
            <v>2401003068</v>
          </cell>
          <cell r="B432" t="str">
            <v>Fndr</v>
          </cell>
        </row>
        <row r="433">
          <cell r="A433" t="str">
            <v>2401003069</v>
          </cell>
          <cell r="B433" t="str">
            <v>Fndr</v>
          </cell>
        </row>
        <row r="434">
          <cell r="A434" t="str">
            <v>2401003070</v>
          </cell>
          <cell r="B434" t="str">
            <v>Fndr</v>
          </cell>
        </row>
        <row r="435">
          <cell r="A435" t="str">
            <v>2401003071</v>
          </cell>
          <cell r="B435" t="str">
            <v>Fndr</v>
          </cell>
        </row>
        <row r="436">
          <cell r="A436" t="str">
            <v>2401003072</v>
          </cell>
          <cell r="B436" t="str">
            <v>Fndr</v>
          </cell>
        </row>
        <row r="437">
          <cell r="A437" t="str">
            <v>2401003073</v>
          </cell>
          <cell r="B437" t="str">
            <v>Fndr</v>
          </cell>
        </row>
        <row r="438">
          <cell r="A438" t="str">
            <v>2401003074</v>
          </cell>
          <cell r="B438" t="str">
            <v>Fndr</v>
          </cell>
        </row>
        <row r="439">
          <cell r="A439" t="str">
            <v>2401003075</v>
          </cell>
          <cell r="B439" t="str">
            <v>Fndr</v>
          </cell>
        </row>
        <row r="440">
          <cell r="A440" t="str">
            <v>2401003076</v>
          </cell>
          <cell r="B440" t="str">
            <v>Fndr</v>
          </cell>
        </row>
        <row r="441">
          <cell r="A441" t="str">
            <v>2401003077</v>
          </cell>
          <cell r="B441" t="str">
            <v>Fndr</v>
          </cell>
        </row>
        <row r="442">
          <cell r="A442" t="str">
            <v>2401003078</v>
          </cell>
          <cell r="B442" t="str">
            <v>Fndr</v>
          </cell>
        </row>
        <row r="443">
          <cell r="A443" t="str">
            <v>2401003079</v>
          </cell>
          <cell r="B443" t="str">
            <v>Fndr</v>
          </cell>
        </row>
        <row r="444">
          <cell r="A444" t="str">
            <v>2401003080</v>
          </cell>
          <cell r="B444" t="str">
            <v>Fndr</v>
          </cell>
        </row>
        <row r="445">
          <cell r="A445" t="str">
            <v>2401003081</v>
          </cell>
          <cell r="B445" t="str">
            <v>Fndr</v>
          </cell>
        </row>
        <row r="446">
          <cell r="A446" t="str">
            <v>2401003082</v>
          </cell>
          <cell r="B446" t="str">
            <v>Fndr</v>
          </cell>
        </row>
        <row r="447">
          <cell r="A447" t="str">
            <v>2401003083</v>
          </cell>
          <cell r="B447" t="str">
            <v>Fndr</v>
          </cell>
        </row>
        <row r="448">
          <cell r="A448" t="str">
            <v>2401003084</v>
          </cell>
          <cell r="B448" t="str">
            <v>Fndr</v>
          </cell>
        </row>
        <row r="449">
          <cell r="A449" t="str">
            <v>2401003085</v>
          </cell>
          <cell r="B449" t="str">
            <v>Fndr</v>
          </cell>
        </row>
        <row r="450">
          <cell r="A450" t="str">
            <v>2401003086</v>
          </cell>
          <cell r="B450" t="str">
            <v>Fndr</v>
          </cell>
        </row>
        <row r="451">
          <cell r="A451" t="str">
            <v>2401003087</v>
          </cell>
          <cell r="B451" t="str">
            <v>Fndr</v>
          </cell>
        </row>
        <row r="452">
          <cell r="A452" t="str">
            <v>2401003088</v>
          </cell>
          <cell r="B452" t="str">
            <v>Fndr</v>
          </cell>
        </row>
        <row r="453">
          <cell r="A453" t="str">
            <v>2401003089</v>
          </cell>
          <cell r="B453" t="str">
            <v>Fndr</v>
          </cell>
        </row>
        <row r="454">
          <cell r="A454" t="str">
            <v>2401003090</v>
          </cell>
          <cell r="B454" t="str">
            <v>Fndr</v>
          </cell>
        </row>
        <row r="455">
          <cell r="A455" t="str">
            <v>2401003091</v>
          </cell>
          <cell r="B455" t="str">
            <v>Fndr</v>
          </cell>
        </row>
        <row r="456">
          <cell r="A456" t="str">
            <v>2401003092</v>
          </cell>
          <cell r="B456" t="str">
            <v>Fndr</v>
          </cell>
        </row>
        <row r="457">
          <cell r="A457" t="str">
            <v>2401003093</v>
          </cell>
          <cell r="B457" t="str">
            <v>Fndr</v>
          </cell>
        </row>
        <row r="458">
          <cell r="A458" t="str">
            <v>2401003094</v>
          </cell>
          <cell r="B458" t="str">
            <v>Fndr</v>
          </cell>
        </row>
        <row r="459">
          <cell r="A459" t="str">
            <v>2401003095</v>
          </cell>
          <cell r="B459" t="str">
            <v>Fndr</v>
          </cell>
        </row>
        <row r="460">
          <cell r="A460" t="str">
            <v>2401003096</v>
          </cell>
          <cell r="B460" t="str">
            <v>Fndr</v>
          </cell>
        </row>
        <row r="461">
          <cell r="A461" t="str">
            <v>2401003097</v>
          </cell>
          <cell r="B461" t="str">
            <v>Fndr</v>
          </cell>
        </row>
        <row r="462">
          <cell r="A462" t="str">
            <v>2401003098</v>
          </cell>
          <cell r="B462" t="str">
            <v>Fndr</v>
          </cell>
        </row>
        <row r="463">
          <cell r="A463" t="str">
            <v>2401003099</v>
          </cell>
          <cell r="B463" t="str">
            <v>Fndr</v>
          </cell>
        </row>
        <row r="464">
          <cell r="A464" t="str">
            <v>2401003100</v>
          </cell>
          <cell r="B464" t="str">
            <v>Fndr</v>
          </cell>
        </row>
        <row r="465">
          <cell r="A465" t="str">
            <v>2401003101</v>
          </cell>
          <cell r="B465" t="str">
            <v>Fndr</v>
          </cell>
        </row>
        <row r="466">
          <cell r="A466" t="str">
            <v>2401003102</v>
          </cell>
          <cell r="B466" t="str">
            <v>Fndr</v>
          </cell>
        </row>
        <row r="467">
          <cell r="A467" t="str">
            <v>2401003103</v>
          </cell>
          <cell r="B467" t="str">
            <v>Fndr</v>
          </cell>
        </row>
        <row r="468">
          <cell r="A468" t="str">
            <v>2401003104</v>
          </cell>
          <cell r="B468" t="str">
            <v>Fndr</v>
          </cell>
        </row>
        <row r="469">
          <cell r="A469" t="str">
            <v>2401003105</v>
          </cell>
          <cell r="B469" t="str">
            <v>Fndr</v>
          </cell>
        </row>
        <row r="470">
          <cell r="A470" t="str">
            <v>2401003106</v>
          </cell>
          <cell r="B470" t="str">
            <v>Fndr</v>
          </cell>
        </row>
        <row r="471">
          <cell r="A471" t="str">
            <v>2401003107</v>
          </cell>
          <cell r="B471" t="str">
            <v>Fndr</v>
          </cell>
        </row>
        <row r="472">
          <cell r="A472" t="str">
            <v>2401003108</v>
          </cell>
          <cell r="B472" t="str">
            <v>Fndr</v>
          </cell>
        </row>
        <row r="473">
          <cell r="A473" t="str">
            <v>2401003109</v>
          </cell>
          <cell r="B473" t="str">
            <v>Fndr</v>
          </cell>
        </row>
        <row r="474">
          <cell r="A474" t="str">
            <v>2401003110</v>
          </cell>
          <cell r="B474" t="str">
            <v>Fndr</v>
          </cell>
        </row>
        <row r="475">
          <cell r="A475" t="str">
            <v>2401003111</v>
          </cell>
          <cell r="B475" t="str">
            <v>Fndr</v>
          </cell>
        </row>
        <row r="476">
          <cell r="A476" t="str">
            <v>2401003112</v>
          </cell>
          <cell r="B476" t="str">
            <v>Fndr</v>
          </cell>
        </row>
        <row r="477">
          <cell r="A477" t="str">
            <v>2401003113</v>
          </cell>
          <cell r="B477" t="str">
            <v>Fndr</v>
          </cell>
        </row>
        <row r="478">
          <cell r="A478" t="str">
            <v>2401003114</v>
          </cell>
          <cell r="B478" t="str">
            <v>Fndr</v>
          </cell>
        </row>
        <row r="479">
          <cell r="A479" t="str">
            <v>2401003115</v>
          </cell>
          <cell r="B479" t="str">
            <v>Fndr</v>
          </cell>
        </row>
        <row r="480">
          <cell r="A480" t="str">
            <v>2401003116</v>
          </cell>
          <cell r="B480" t="str">
            <v>Fndr</v>
          </cell>
        </row>
        <row r="481">
          <cell r="A481" t="str">
            <v>2401003117</v>
          </cell>
          <cell r="B481" t="str">
            <v>Fndr</v>
          </cell>
        </row>
        <row r="482">
          <cell r="A482" t="str">
            <v>2401003118</v>
          </cell>
          <cell r="B482" t="str">
            <v>Fndr</v>
          </cell>
        </row>
        <row r="483">
          <cell r="A483" t="str">
            <v>2401003119</v>
          </cell>
          <cell r="B483" t="str">
            <v>Fndr</v>
          </cell>
        </row>
        <row r="484">
          <cell r="A484" t="str">
            <v>2401003120</v>
          </cell>
          <cell r="B484" t="str">
            <v>Fndr</v>
          </cell>
        </row>
        <row r="485">
          <cell r="A485" t="str">
            <v>2401003121</v>
          </cell>
          <cell r="B485" t="str">
            <v>Fndr</v>
          </cell>
        </row>
        <row r="486">
          <cell r="A486" t="str">
            <v>2401003122</v>
          </cell>
          <cell r="B486" t="str">
            <v>Fndr</v>
          </cell>
        </row>
        <row r="487">
          <cell r="A487" t="str">
            <v>2401003123</v>
          </cell>
          <cell r="B487" t="str">
            <v>Fndr</v>
          </cell>
        </row>
        <row r="488">
          <cell r="A488" t="str">
            <v>2401003124</v>
          </cell>
          <cell r="B488" t="str">
            <v>Fndr</v>
          </cell>
        </row>
        <row r="489">
          <cell r="A489" t="str">
            <v>2401003125</v>
          </cell>
          <cell r="B489" t="str">
            <v>Fndr</v>
          </cell>
        </row>
        <row r="490">
          <cell r="A490" t="str">
            <v>2401003126</v>
          </cell>
          <cell r="B490" t="str">
            <v>Fndr</v>
          </cell>
        </row>
        <row r="491">
          <cell r="A491" t="str">
            <v>2401003127</v>
          </cell>
          <cell r="B491" t="str">
            <v>Fndr</v>
          </cell>
        </row>
        <row r="492">
          <cell r="A492" t="str">
            <v>2401003128</v>
          </cell>
          <cell r="B492" t="str">
            <v>Fndr</v>
          </cell>
        </row>
        <row r="493">
          <cell r="A493" t="str">
            <v>2401003129</v>
          </cell>
          <cell r="B493" t="str">
            <v>Fndr</v>
          </cell>
        </row>
        <row r="494">
          <cell r="A494" t="str">
            <v>2401003130</v>
          </cell>
          <cell r="B494" t="str">
            <v>Fndr</v>
          </cell>
        </row>
        <row r="495">
          <cell r="A495" t="str">
            <v>2401003131</v>
          </cell>
          <cell r="B495" t="str">
            <v>Fndr</v>
          </cell>
        </row>
        <row r="496">
          <cell r="A496" t="str">
            <v>2401003132</v>
          </cell>
          <cell r="B496" t="str">
            <v>Fndr</v>
          </cell>
        </row>
        <row r="497">
          <cell r="A497" t="str">
            <v>2401003133</v>
          </cell>
          <cell r="B497" t="str">
            <v>Fndr</v>
          </cell>
        </row>
        <row r="498">
          <cell r="A498" t="str">
            <v>2401003134</v>
          </cell>
          <cell r="B498" t="str">
            <v>Fndr</v>
          </cell>
        </row>
        <row r="499">
          <cell r="A499" t="str">
            <v>2401003135</v>
          </cell>
          <cell r="B499" t="str">
            <v>Fndr</v>
          </cell>
        </row>
        <row r="500">
          <cell r="A500" t="str">
            <v>2401003136</v>
          </cell>
          <cell r="B500" t="str">
            <v>Fndr</v>
          </cell>
        </row>
        <row r="501">
          <cell r="A501" t="str">
            <v>2401003137</v>
          </cell>
          <cell r="B501" t="str">
            <v>Fndr</v>
          </cell>
        </row>
        <row r="502">
          <cell r="A502" t="str">
            <v>2401003138</v>
          </cell>
          <cell r="B502" t="str">
            <v>Fndr</v>
          </cell>
        </row>
        <row r="503">
          <cell r="A503" t="str">
            <v>2401003139</v>
          </cell>
          <cell r="B503" t="str">
            <v>Fndr</v>
          </cell>
        </row>
        <row r="504">
          <cell r="A504" t="str">
            <v>2401003140</v>
          </cell>
          <cell r="B504" t="str">
            <v>Fndr</v>
          </cell>
        </row>
        <row r="505">
          <cell r="A505" t="str">
            <v>2401003141</v>
          </cell>
          <cell r="B505" t="str">
            <v>Fndr</v>
          </cell>
        </row>
        <row r="506">
          <cell r="A506" t="str">
            <v>2401003142</v>
          </cell>
          <cell r="B506" t="str">
            <v>Fndr</v>
          </cell>
        </row>
        <row r="507">
          <cell r="A507" t="str">
            <v>2401003143</v>
          </cell>
          <cell r="B507" t="str">
            <v>Fndr</v>
          </cell>
        </row>
        <row r="508">
          <cell r="A508" t="str">
            <v>2401003144</v>
          </cell>
          <cell r="B508" t="str">
            <v>Fndr</v>
          </cell>
        </row>
        <row r="509">
          <cell r="A509" t="str">
            <v>2401003145</v>
          </cell>
          <cell r="B509" t="str">
            <v>Fndr</v>
          </cell>
        </row>
        <row r="510">
          <cell r="A510" t="str">
            <v>2401003146</v>
          </cell>
          <cell r="B510" t="str">
            <v>Fndr</v>
          </cell>
        </row>
        <row r="511">
          <cell r="A511" t="str">
            <v>2401003147</v>
          </cell>
          <cell r="B511" t="str">
            <v>Fndr</v>
          </cell>
        </row>
        <row r="512">
          <cell r="A512" t="str">
            <v>2401003148</v>
          </cell>
          <cell r="B512" t="str">
            <v>Fndr</v>
          </cell>
        </row>
        <row r="513">
          <cell r="A513" t="str">
            <v>2401003149</v>
          </cell>
          <cell r="B513" t="str">
            <v>Fndr</v>
          </cell>
        </row>
        <row r="514">
          <cell r="A514" t="str">
            <v>2401003150</v>
          </cell>
          <cell r="B514" t="str">
            <v>Fndr</v>
          </cell>
        </row>
        <row r="515">
          <cell r="A515" t="str">
            <v>2401003151</v>
          </cell>
          <cell r="B515" t="str">
            <v>Fndr</v>
          </cell>
        </row>
        <row r="516">
          <cell r="A516" t="str">
            <v>2401003152</v>
          </cell>
          <cell r="B516" t="str">
            <v>Fndr</v>
          </cell>
        </row>
        <row r="517">
          <cell r="A517" t="str">
            <v>2401003153</v>
          </cell>
          <cell r="B517" t="str">
            <v>Fndr</v>
          </cell>
        </row>
        <row r="518">
          <cell r="A518" t="str">
            <v>2401003154</v>
          </cell>
          <cell r="B518" t="str">
            <v>Fndr</v>
          </cell>
        </row>
        <row r="519">
          <cell r="A519" t="str">
            <v>2401003155</v>
          </cell>
          <cell r="B519" t="str">
            <v>Fndr</v>
          </cell>
        </row>
        <row r="520">
          <cell r="A520" t="str">
            <v>2401003156</v>
          </cell>
          <cell r="B520" t="str">
            <v>Fndr</v>
          </cell>
        </row>
        <row r="521">
          <cell r="A521" t="str">
            <v>2401003157</v>
          </cell>
          <cell r="B521" t="str">
            <v>Fndr</v>
          </cell>
        </row>
        <row r="522">
          <cell r="A522" t="str">
            <v>2401003158</v>
          </cell>
          <cell r="B522" t="str">
            <v>Fndr</v>
          </cell>
        </row>
        <row r="523">
          <cell r="A523" t="str">
            <v>2401003159</v>
          </cell>
          <cell r="B523" t="str">
            <v>Fndr</v>
          </cell>
        </row>
        <row r="524">
          <cell r="A524" t="str">
            <v>2401003160</v>
          </cell>
          <cell r="B524" t="str">
            <v>Fndr</v>
          </cell>
        </row>
        <row r="525">
          <cell r="A525" t="str">
            <v>2401003161</v>
          </cell>
          <cell r="B525" t="str">
            <v>Fndr</v>
          </cell>
        </row>
        <row r="526">
          <cell r="A526" t="str">
            <v>2401003162</v>
          </cell>
          <cell r="B526" t="str">
            <v>Fndr</v>
          </cell>
        </row>
        <row r="527">
          <cell r="A527" t="str">
            <v>2401003163</v>
          </cell>
          <cell r="B527" t="str">
            <v>Fndr</v>
          </cell>
        </row>
        <row r="528">
          <cell r="A528" t="str">
            <v>2401003164</v>
          </cell>
          <cell r="B528" t="str">
            <v>Fndr</v>
          </cell>
        </row>
        <row r="529">
          <cell r="A529" t="str">
            <v>2401003165</v>
          </cell>
          <cell r="B529" t="str">
            <v>Fndr</v>
          </cell>
        </row>
        <row r="530">
          <cell r="A530" t="str">
            <v>2401003166</v>
          </cell>
          <cell r="B530" t="str">
            <v>Fndr</v>
          </cell>
        </row>
        <row r="531">
          <cell r="A531" t="str">
            <v>2401003167</v>
          </cell>
          <cell r="B531" t="str">
            <v>Fndr</v>
          </cell>
        </row>
        <row r="532">
          <cell r="A532" t="str">
            <v>2401003168</v>
          </cell>
          <cell r="B532" t="str">
            <v>Fndr</v>
          </cell>
        </row>
        <row r="533">
          <cell r="A533" t="str">
            <v>2401003169</v>
          </cell>
          <cell r="B533" t="str">
            <v>Fndr</v>
          </cell>
        </row>
        <row r="534">
          <cell r="A534" t="str">
            <v>2401003170</v>
          </cell>
          <cell r="B534" t="str">
            <v>Fndr</v>
          </cell>
        </row>
        <row r="535">
          <cell r="A535" t="str">
            <v>2401003171</v>
          </cell>
          <cell r="B535" t="str">
            <v>Fndr</v>
          </cell>
        </row>
        <row r="536">
          <cell r="A536" t="str">
            <v>2401003172</v>
          </cell>
          <cell r="B536" t="str">
            <v>Fndr</v>
          </cell>
        </row>
        <row r="537">
          <cell r="A537" t="str">
            <v>2401003173</v>
          </cell>
          <cell r="B537" t="str">
            <v>Fndr</v>
          </cell>
        </row>
        <row r="538">
          <cell r="A538" t="str">
            <v>2401003174</v>
          </cell>
          <cell r="B538" t="str">
            <v>Fndr</v>
          </cell>
        </row>
        <row r="539">
          <cell r="A539" t="str">
            <v>2401003175</v>
          </cell>
          <cell r="B539" t="str">
            <v>Fndr</v>
          </cell>
        </row>
        <row r="540">
          <cell r="A540" t="str">
            <v>2401003176</v>
          </cell>
          <cell r="B540" t="str">
            <v>Fndr</v>
          </cell>
        </row>
        <row r="541">
          <cell r="A541" t="str">
            <v>2401003177</v>
          </cell>
          <cell r="B541" t="str">
            <v>Fndr</v>
          </cell>
        </row>
        <row r="542">
          <cell r="A542" t="str">
            <v>2401003178</v>
          </cell>
          <cell r="B542" t="str">
            <v>Fndr</v>
          </cell>
        </row>
        <row r="543">
          <cell r="A543" t="str">
            <v>2401003179</v>
          </cell>
          <cell r="B543" t="str">
            <v>Fndr</v>
          </cell>
        </row>
        <row r="544">
          <cell r="A544" t="str">
            <v>2401003180</v>
          </cell>
          <cell r="B544" t="str">
            <v>Fndr</v>
          </cell>
        </row>
        <row r="545">
          <cell r="A545" t="str">
            <v>2401003181</v>
          </cell>
          <cell r="B545" t="str">
            <v>Fndr</v>
          </cell>
        </row>
        <row r="546">
          <cell r="A546" t="str">
            <v>2401003182</v>
          </cell>
          <cell r="B546" t="str">
            <v>Fndr</v>
          </cell>
        </row>
        <row r="547">
          <cell r="A547" t="str">
            <v>2401003183</v>
          </cell>
          <cell r="B547" t="str">
            <v>Fndr</v>
          </cell>
        </row>
        <row r="548">
          <cell r="A548" t="str">
            <v>2401003184</v>
          </cell>
          <cell r="B548" t="str">
            <v>Fndr</v>
          </cell>
        </row>
        <row r="549">
          <cell r="A549" t="str">
            <v>2401003185</v>
          </cell>
          <cell r="B549" t="str">
            <v>Fndr</v>
          </cell>
        </row>
        <row r="550">
          <cell r="A550" t="str">
            <v>2401003186</v>
          </cell>
          <cell r="B550" t="str">
            <v>Fndr</v>
          </cell>
        </row>
        <row r="551">
          <cell r="A551" t="str">
            <v>2401003187</v>
          </cell>
          <cell r="B551" t="str">
            <v>Fndr</v>
          </cell>
        </row>
        <row r="552">
          <cell r="A552" t="str">
            <v>2401003188</v>
          </cell>
          <cell r="B552" t="str">
            <v>Fndr</v>
          </cell>
        </row>
        <row r="553">
          <cell r="A553" t="str">
            <v>2401003189</v>
          </cell>
          <cell r="B553" t="str">
            <v>Fndr</v>
          </cell>
        </row>
        <row r="554">
          <cell r="A554" t="str">
            <v>2401003190</v>
          </cell>
          <cell r="B554" t="str">
            <v>Fndr</v>
          </cell>
        </row>
        <row r="555">
          <cell r="A555" t="str">
            <v>2401003191</v>
          </cell>
          <cell r="B555" t="str">
            <v>Fndr</v>
          </cell>
        </row>
        <row r="556">
          <cell r="A556" t="str">
            <v>2401003192</v>
          </cell>
          <cell r="B556" t="str">
            <v>Fndr</v>
          </cell>
        </row>
        <row r="557">
          <cell r="A557" t="str">
            <v>2401003193</v>
          </cell>
          <cell r="B557" t="str">
            <v>Fndr</v>
          </cell>
        </row>
        <row r="558">
          <cell r="A558" t="str">
            <v>2401003194</v>
          </cell>
          <cell r="B558" t="str">
            <v>Fndr</v>
          </cell>
        </row>
        <row r="559">
          <cell r="A559" t="str">
            <v>2401003195</v>
          </cell>
          <cell r="B559" t="str">
            <v>Fndr</v>
          </cell>
        </row>
        <row r="560">
          <cell r="A560" t="str">
            <v>2401003196</v>
          </cell>
          <cell r="B560" t="str">
            <v>Fndr</v>
          </cell>
        </row>
        <row r="561">
          <cell r="A561" t="str">
            <v>2401003197</v>
          </cell>
          <cell r="B561" t="str">
            <v>Fndr</v>
          </cell>
        </row>
        <row r="562">
          <cell r="A562" t="str">
            <v>2401003198</v>
          </cell>
          <cell r="B562" t="str">
            <v>Fndr</v>
          </cell>
        </row>
        <row r="563">
          <cell r="A563" t="str">
            <v>2401003199</v>
          </cell>
          <cell r="B563" t="str">
            <v>Fndr</v>
          </cell>
        </row>
        <row r="564">
          <cell r="A564" t="str">
            <v>2401003200</v>
          </cell>
          <cell r="B564" t="str">
            <v>Fndr</v>
          </cell>
        </row>
        <row r="565">
          <cell r="A565" t="str">
            <v>2401003201</v>
          </cell>
          <cell r="B565" t="str">
            <v>Fndr</v>
          </cell>
        </row>
        <row r="566">
          <cell r="A566" t="str">
            <v>2401003202</v>
          </cell>
          <cell r="B566" t="str">
            <v>Fndr</v>
          </cell>
        </row>
        <row r="567">
          <cell r="A567" t="str">
            <v>2401003203</v>
          </cell>
          <cell r="B567" t="str">
            <v>Fndr</v>
          </cell>
        </row>
        <row r="568">
          <cell r="A568" t="str">
            <v>2401003204</v>
          </cell>
          <cell r="B568" t="str">
            <v>Fndr</v>
          </cell>
        </row>
        <row r="569">
          <cell r="A569" t="str">
            <v>2401003205</v>
          </cell>
          <cell r="B569" t="str">
            <v>Fndr</v>
          </cell>
        </row>
        <row r="570">
          <cell r="A570" t="str">
            <v>2401003206</v>
          </cell>
          <cell r="B570" t="str">
            <v>Fndr</v>
          </cell>
        </row>
        <row r="571">
          <cell r="A571" t="str">
            <v>2401003207</v>
          </cell>
          <cell r="B571" t="str">
            <v>Fndr</v>
          </cell>
        </row>
        <row r="572">
          <cell r="A572" t="str">
            <v>2401003208</v>
          </cell>
          <cell r="B572" t="str">
            <v>Fndr</v>
          </cell>
        </row>
        <row r="573">
          <cell r="A573" t="str">
            <v>2401003209</v>
          </cell>
          <cell r="B573" t="str">
            <v>Fndr</v>
          </cell>
        </row>
        <row r="574">
          <cell r="A574" t="str">
            <v>2401003210</v>
          </cell>
          <cell r="B574" t="str">
            <v>Fndr</v>
          </cell>
        </row>
        <row r="575">
          <cell r="A575" t="str">
            <v>2401003211</v>
          </cell>
          <cell r="B575" t="str">
            <v>Fndr</v>
          </cell>
        </row>
        <row r="576">
          <cell r="A576" t="str">
            <v>2401003212</v>
          </cell>
          <cell r="B576" t="str">
            <v>Fndr</v>
          </cell>
        </row>
        <row r="577">
          <cell r="A577" t="str">
            <v>2401003213</v>
          </cell>
          <cell r="B577" t="str">
            <v>Fndr</v>
          </cell>
        </row>
        <row r="578">
          <cell r="A578" t="str">
            <v>2401003214</v>
          </cell>
          <cell r="B578" t="str">
            <v>Fndr</v>
          </cell>
        </row>
        <row r="579">
          <cell r="A579" t="str">
            <v>2401003215</v>
          </cell>
          <cell r="B579" t="str">
            <v>Fndr</v>
          </cell>
        </row>
        <row r="580">
          <cell r="A580" t="str">
            <v>2401003216</v>
          </cell>
          <cell r="B580" t="str">
            <v>Fndr</v>
          </cell>
        </row>
        <row r="581">
          <cell r="A581" t="str">
            <v>2401003217</v>
          </cell>
          <cell r="B581" t="str">
            <v>Fndr</v>
          </cell>
        </row>
        <row r="582">
          <cell r="A582" t="str">
            <v>2401003218</v>
          </cell>
          <cell r="B582" t="str">
            <v>Fndr</v>
          </cell>
        </row>
        <row r="583">
          <cell r="A583" t="str">
            <v>2401003219</v>
          </cell>
          <cell r="B583" t="str">
            <v>Fndr</v>
          </cell>
        </row>
        <row r="584">
          <cell r="A584" t="str">
            <v>2401003220</v>
          </cell>
          <cell r="B584" t="str">
            <v>Fndr</v>
          </cell>
        </row>
        <row r="585">
          <cell r="A585" t="str">
            <v>2401003221</v>
          </cell>
          <cell r="B585" t="str">
            <v>Fndr</v>
          </cell>
        </row>
        <row r="586">
          <cell r="A586" t="str">
            <v>2401003222</v>
          </cell>
          <cell r="B586" t="str">
            <v>Fndr</v>
          </cell>
        </row>
        <row r="587">
          <cell r="A587" t="str">
            <v>2401003223</v>
          </cell>
          <cell r="B587" t="str">
            <v>Fndr</v>
          </cell>
        </row>
        <row r="588">
          <cell r="A588" t="str">
            <v>2401003224</v>
          </cell>
          <cell r="B588" t="str">
            <v>Fndr</v>
          </cell>
        </row>
        <row r="589">
          <cell r="A589" t="str">
            <v>2401003225</v>
          </cell>
          <cell r="B589" t="str">
            <v>Fndr</v>
          </cell>
        </row>
        <row r="590">
          <cell r="A590" t="str">
            <v>2401003226</v>
          </cell>
          <cell r="B590" t="str">
            <v>Fndr</v>
          </cell>
        </row>
        <row r="591">
          <cell r="A591" t="str">
            <v>2401003227</v>
          </cell>
          <cell r="B591" t="str">
            <v>Fndr</v>
          </cell>
        </row>
        <row r="592">
          <cell r="A592" t="str">
            <v>2401003228</v>
          </cell>
          <cell r="B592" t="str">
            <v>Fndr</v>
          </cell>
        </row>
        <row r="593">
          <cell r="A593" t="str">
            <v>2401003229</v>
          </cell>
          <cell r="B593" t="str">
            <v>Fndr</v>
          </cell>
        </row>
        <row r="594">
          <cell r="A594" t="str">
            <v>2401003230</v>
          </cell>
          <cell r="B594" t="str">
            <v>Fndr</v>
          </cell>
        </row>
        <row r="595">
          <cell r="A595" t="str">
            <v>2401003231</v>
          </cell>
          <cell r="B595" t="str">
            <v>Fndr</v>
          </cell>
        </row>
        <row r="596">
          <cell r="A596" t="str">
            <v>2401003232</v>
          </cell>
          <cell r="B596" t="str">
            <v>Fndr</v>
          </cell>
        </row>
        <row r="597">
          <cell r="A597" t="str">
            <v>2401003233</v>
          </cell>
          <cell r="B597" t="str">
            <v>Fndr</v>
          </cell>
        </row>
        <row r="598">
          <cell r="A598" t="str">
            <v>2401003234</v>
          </cell>
          <cell r="B598" t="str">
            <v>Fndr</v>
          </cell>
        </row>
        <row r="599">
          <cell r="A599" t="str">
            <v>2401003235</v>
          </cell>
          <cell r="B599" t="str">
            <v>Fndr</v>
          </cell>
        </row>
        <row r="600">
          <cell r="A600" t="str">
            <v>2401003236</v>
          </cell>
          <cell r="B600" t="str">
            <v>Fndr</v>
          </cell>
        </row>
        <row r="601">
          <cell r="A601" t="str">
            <v>2401003237</v>
          </cell>
          <cell r="B601" t="str">
            <v>Fndr</v>
          </cell>
        </row>
        <row r="602">
          <cell r="A602" t="str">
            <v>2401003238</v>
          </cell>
          <cell r="B602" t="str">
            <v>Fndr</v>
          </cell>
        </row>
        <row r="603">
          <cell r="A603" t="str">
            <v>2401003239</v>
          </cell>
          <cell r="B603" t="str">
            <v>Fndr</v>
          </cell>
        </row>
        <row r="604">
          <cell r="A604" t="str">
            <v>2401003240</v>
          </cell>
          <cell r="B604" t="str">
            <v>Fndr</v>
          </cell>
        </row>
        <row r="605">
          <cell r="A605" t="str">
            <v>2401003241</v>
          </cell>
          <cell r="B605" t="str">
            <v>Fndr</v>
          </cell>
        </row>
        <row r="606">
          <cell r="A606" t="str">
            <v>2401003242</v>
          </cell>
          <cell r="B606" t="str">
            <v>Fndr</v>
          </cell>
        </row>
        <row r="607">
          <cell r="A607" t="str">
            <v>2401003243</v>
          </cell>
          <cell r="B607" t="str">
            <v>Fndr</v>
          </cell>
        </row>
        <row r="608">
          <cell r="A608" t="str">
            <v>2401003244</v>
          </cell>
          <cell r="B608" t="str">
            <v>Fndr</v>
          </cell>
        </row>
        <row r="609">
          <cell r="A609" t="str">
            <v>2401003245</v>
          </cell>
          <cell r="B609" t="str">
            <v>Fndr</v>
          </cell>
        </row>
        <row r="610">
          <cell r="A610" t="str">
            <v>2401003246</v>
          </cell>
          <cell r="B610" t="str">
            <v>Fndr</v>
          </cell>
        </row>
        <row r="611">
          <cell r="A611" t="str">
            <v>2401003247</v>
          </cell>
          <cell r="B611" t="str">
            <v>Fndr</v>
          </cell>
        </row>
        <row r="612">
          <cell r="A612" t="str">
            <v>2401003248</v>
          </cell>
          <cell r="B612" t="str">
            <v>Fndr</v>
          </cell>
        </row>
        <row r="613">
          <cell r="A613" t="str">
            <v>2401003249</v>
          </cell>
          <cell r="B613" t="str">
            <v>Fndr</v>
          </cell>
        </row>
        <row r="614">
          <cell r="A614" t="str">
            <v>2401003250</v>
          </cell>
          <cell r="B614" t="str">
            <v>Fndr</v>
          </cell>
        </row>
        <row r="615">
          <cell r="A615" t="str">
            <v>2401003251</v>
          </cell>
          <cell r="B615" t="str">
            <v>Fndr</v>
          </cell>
        </row>
        <row r="616">
          <cell r="A616" t="str">
            <v>2401003252</v>
          </cell>
          <cell r="B616" t="str">
            <v>Fndr</v>
          </cell>
        </row>
        <row r="617">
          <cell r="A617" t="str">
            <v>2401003253</v>
          </cell>
          <cell r="B617" t="str">
            <v>Fndr</v>
          </cell>
        </row>
        <row r="618">
          <cell r="A618" t="str">
            <v>2401003254</v>
          </cell>
          <cell r="B618" t="str">
            <v>Fndr</v>
          </cell>
        </row>
        <row r="619">
          <cell r="A619" t="str">
            <v>2401003255</v>
          </cell>
          <cell r="B619" t="str">
            <v>Fndr</v>
          </cell>
        </row>
        <row r="620">
          <cell r="A620" t="str">
            <v>2401003256</v>
          </cell>
          <cell r="B620" t="str">
            <v>Fndr</v>
          </cell>
        </row>
        <row r="621">
          <cell r="A621" t="str">
            <v>2401003257</v>
          </cell>
          <cell r="B621" t="str">
            <v>Fndr</v>
          </cell>
        </row>
        <row r="622">
          <cell r="A622" t="str">
            <v>2401003258</v>
          </cell>
          <cell r="B622" t="str">
            <v>Fndr</v>
          </cell>
        </row>
        <row r="623">
          <cell r="A623" t="str">
            <v>2401003259</v>
          </cell>
          <cell r="B623" t="str">
            <v>Fndr</v>
          </cell>
        </row>
        <row r="624">
          <cell r="A624" t="str">
            <v>2401003260</v>
          </cell>
          <cell r="B624" t="str">
            <v>Fndr</v>
          </cell>
        </row>
        <row r="625">
          <cell r="A625" t="str">
            <v>2401003261</v>
          </cell>
          <cell r="B625" t="str">
            <v>Fndr</v>
          </cell>
        </row>
        <row r="626">
          <cell r="A626" t="str">
            <v>2401003262</v>
          </cell>
          <cell r="B626" t="str">
            <v>Fndr</v>
          </cell>
        </row>
        <row r="627">
          <cell r="A627" t="str">
            <v>2401003263</v>
          </cell>
          <cell r="B627" t="str">
            <v>Fndr</v>
          </cell>
        </row>
        <row r="628">
          <cell r="A628" t="str">
            <v>2401003264</v>
          </cell>
          <cell r="B628" t="str">
            <v>Fndr</v>
          </cell>
        </row>
        <row r="629">
          <cell r="A629" t="str">
            <v>2401003265</v>
          </cell>
          <cell r="B629" t="str">
            <v>Fndr</v>
          </cell>
        </row>
        <row r="630">
          <cell r="A630" t="str">
            <v>2401003266</v>
          </cell>
          <cell r="B630" t="str">
            <v>Fndr</v>
          </cell>
        </row>
        <row r="631">
          <cell r="A631" t="str">
            <v>2401003267</v>
          </cell>
          <cell r="B631" t="str">
            <v>Fndr</v>
          </cell>
        </row>
        <row r="632">
          <cell r="A632" t="str">
            <v>2401003268</v>
          </cell>
          <cell r="B632" t="str">
            <v>Fndr</v>
          </cell>
        </row>
        <row r="633">
          <cell r="A633" t="str">
            <v>2401003269</v>
          </cell>
          <cell r="B633" t="str">
            <v>Fndr</v>
          </cell>
        </row>
        <row r="634">
          <cell r="A634" t="str">
            <v>2401003270</v>
          </cell>
          <cell r="B634" t="str">
            <v>Fndr</v>
          </cell>
        </row>
        <row r="635">
          <cell r="A635" t="str">
            <v>2401003271</v>
          </cell>
          <cell r="B635" t="str">
            <v>Fndr</v>
          </cell>
        </row>
        <row r="636">
          <cell r="A636" t="str">
            <v>2401003272</v>
          </cell>
          <cell r="B636" t="str">
            <v>Fndr</v>
          </cell>
        </row>
        <row r="637">
          <cell r="A637" t="str">
            <v>2401003273</v>
          </cell>
          <cell r="B637" t="str">
            <v>Fndr</v>
          </cell>
        </row>
        <row r="638">
          <cell r="A638" t="str">
            <v>2401003274</v>
          </cell>
          <cell r="B638" t="str">
            <v>Fndr</v>
          </cell>
        </row>
        <row r="639">
          <cell r="A639" t="str">
            <v>2401003275</v>
          </cell>
          <cell r="B639" t="str">
            <v>Fndr</v>
          </cell>
        </row>
        <row r="640">
          <cell r="A640" t="str">
            <v>2401003276</v>
          </cell>
          <cell r="B640" t="str">
            <v>Fndr</v>
          </cell>
        </row>
        <row r="641">
          <cell r="A641" t="str">
            <v>2401003277</v>
          </cell>
          <cell r="B641" t="str">
            <v>Fndr</v>
          </cell>
        </row>
        <row r="642">
          <cell r="A642" t="str">
            <v>2401003278</v>
          </cell>
          <cell r="B642" t="str">
            <v>Fndr</v>
          </cell>
        </row>
        <row r="643">
          <cell r="A643" t="str">
            <v>2401003279</v>
          </cell>
          <cell r="B643" t="str">
            <v>Fndr</v>
          </cell>
        </row>
        <row r="644">
          <cell r="A644" t="str">
            <v>2401003280</v>
          </cell>
          <cell r="B644" t="str">
            <v>Fndr</v>
          </cell>
        </row>
        <row r="645">
          <cell r="A645" t="str">
            <v>2401003281</v>
          </cell>
          <cell r="B645" t="str">
            <v>Fndr</v>
          </cell>
        </row>
        <row r="646">
          <cell r="A646" t="str">
            <v>2401003282</v>
          </cell>
          <cell r="B646" t="str">
            <v>Fndr</v>
          </cell>
        </row>
        <row r="647">
          <cell r="A647" t="str">
            <v>2401003283</v>
          </cell>
          <cell r="B647" t="str">
            <v>Fndr</v>
          </cell>
        </row>
        <row r="648">
          <cell r="A648" t="str">
            <v>2401003284</v>
          </cell>
          <cell r="B648" t="str">
            <v>Fndr</v>
          </cell>
        </row>
        <row r="649">
          <cell r="A649" t="str">
            <v>2401003285</v>
          </cell>
          <cell r="B649" t="str">
            <v>Fndr</v>
          </cell>
        </row>
        <row r="650">
          <cell r="A650" t="str">
            <v>2401003286</v>
          </cell>
          <cell r="B650" t="str">
            <v>Fndr</v>
          </cell>
        </row>
        <row r="651">
          <cell r="A651" t="str">
            <v>2401003287</v>
          </cell>
          <cell r="B651" t="str">
            <v>Fndr</v>
          </cell>
        </row>
        <row r="652">
          <cell r="A652" t="str">
            <v>2401003288</v>
          </cell>
          <cell r="B652" t="str">
            <v>Fndr</v>
          </cell>
        </row>
        <row r="653">
          <cell r="A653" t="str">
            <v>2401003289</v>
          </cell>
          <cell r="B653" t="str">
            <v>Fndr</v>
          </cell>
        </row>
        <row r="654">
          <cell r="A654" t="str">
            <v>2401003290</v>
          </cell>
          <cell r="B654" t="str">
            <v>Fndr</v>
          </cell>
        </row>
        <row r="655">
          <cell r="A655" t="str">
            <v>2401003291</v>
          </cell>
          <cell r="B655" t="str">
            <v>Fndr</v>
          </cell>
        </row>
        <row r="656">
          <cell r="A656" t="str">
            <v>2401003292</v>
          </cell>
          <cell r="B656" t="str">
            <v>Fndr</v>
          </cell>
        </row>
        <row r="657">
          <cell r="A657" t="str">
            <v>2401003293</v>
          </cell>
          <cell r="B657" t="str">
            <v>Fndr</v>
          </cell>
        </row>
        <row r="658">
          <cell r="A658" t="str">
            <v>2401003294</v>
          </cell>
          <cell r="B658" t="str">
            <v>Fndr</v>
          </cell>
        </row>
        <row r="659">
          <cell r="A659" t="str">
            <v>2401003295</v>
          </cell>
          <cell r="B659" t="str">
            <v>Fndr</v>
          </cell>
        </row>
        <row r="660">
          <cell r="A660" t="str">
            <v>2401003296</v>
          </cell>
          <cell r="B660" t="str">
            <v>Fndr</v>
          </cell>
        </row>
        <row r="661">
          <cell r="A661" t="str">
            <v>2401003297</v>
          </cell>
          <cell r="B661" t="str">
            <v>Fndr</v>
          </cell>
        </row>
        <row r="662">
          <cell r="A662" t="str">
            <v>2401003298</v>
          </cell>
          <cell r="B662" t="str">
            <v>Fndr</v>
          </cell>
        </row>
        <row r="663">
          <cell r="A663" t="str">
            <v>2401003299</v>
          </cell>
          <cell r="B663" t="str">
            <v>Fndr</v>
          </cell>
        </row>
        <row r="664">
          <cell r="A664" t="str">
            <v>2401003300</v>
          </cell>
          <cell r="B664" t="str">
            <v>Fndr</v>
          </cell>
        </row>
        <row r="665">
          <cell r="A665" t="str">
            <v>2401003301</v>
          </cell>
          <cell r="B665" t="str">
            <v>Fndr</v>
          </cell>
        </row>
        <row r="666">
          <cell r="A666" t="str">
            <v>2401003302</v>
          </cell>
          <cell r="B666" t="str">
            <v>Fndr</v>
          </cell>
        </row>
        <row r="667">
          <cell r="A667" t="str">
            <v>2401003303</v>
          </cell>
          <cell r="B667" t="str">
            <v>Fndr</v>
          </cell>
        </row>
        <row r="668">
          <cell r="A668" t="str">
            <v>2401003304</v>
          </cell>
          <cell r="B668" t="str">
            <v>Fndr</v>
          </cell>
        </row>
        <row r="669">
          <cell r="A669" t="str">
            <v>2401003305</v>
          </cell>
          <cell r="B669" t="str">
            <v>Fndr</v>
          </cell>
        </row>
        <row r="670">
          <cell r="A670" t="str">
            <v>2401003306</v>
          </cell>
          <cell r="B670" t="str">
            <v>Fndr</v>
          </cell>
        </row>
        <row r="671">
          <cell r="A671" t="str">
            <v>2401003307</v>
          </cell>
          <cell r="B671" t="str">
            <v>Fndr</v>
          </cell>
        </row>
        <row r="672">
          <cell r="A672" t="str">
            <v>2401003308</v>
          </cell>
          <cell r="B672" t="str">
            <v>Fndr</v>
          </cell>
        </row>
        <row r="673">
          <cell r="A673" t="str">
            <v>2401003309</v>
          </cell>
          <cell r="B673" t="str">
            <v>Fndr</v>
          </cell>
        </row>
        <row r="674">
          <cell r="A674" t="str">
            <v>2401003310</v>
          </cell>
          <cell r="B674" t="str">
            <v>Fndr</v>
          </cell>
        </row>
        <row r="675">
          <cell r="A675" t="str">
            <v>2401003311</v>
          </cell>
          <cell r="B675" t="str">
            <v>Fndr</v>
          </cell>
        </row>
        <row r="676">
          <cell r="A676" t="str">
            <v>2401003312</v>
          </cell>
          <cell r="B676" t="str">
            <v>Fndr</v>
          </cell>
        </row>
        <row r="677">
          <cell r="A677" t="str">
            <v>2401003313</v>
          </cell>
          <cell r="B677" t="str">
            <v>Fndr</v>
          </cell>
        </row>
        <row r="678">
          <cell r="A678" t="str">
            <v>2401003314</v>
          </cell>
          <cell r="B678" t="str">
            <v>Fndr</v>
          </cell>
        </row>
        <row r="679">
          <cell r="A679" t="str">
            <v>2401003315</v>
          </cell>
          <cell r="B679" t="str">
            <v>Fndr</v>
          </cell>
        </row>
        <row r="680">
          <cell r="A680" t="str">
            <v>2401003316</v>
          </cell>
          <cell r="B680" t="str">
            <v>Fndr</v>
          </cell>
        </row>
        <row r="681">
          <cell r="A681" t="str">
            <v>2401003317</v>
          </cell>
          <cell r="B681" t="str">
            <v>Fndr</v>
          </cell>
        </row>
        <row r="682">
          <cell r="A682" t="str">
            <v>2401003318</v>
          </cell>
          <cell r="B682" t="str">
            <v>Fndr</v>
          </cell>
        </row>
        <row r="683">
          <cell r="A683" t="str">
            <v>2401003319</v>
          </cell>
          <cell r="B683" t="str">
            <v>Fndr</v>
          </cell>
        </row>
        <row r="684">
          <cell r="A684" t="str">
            <v>2401003320</v>
          </cell>
          <cell r="B684" t="str">
            <v>Fndr</v>
          </cell>
        </row>
        <row r="685">
          <cell r="A685" t="str">
            <v>2401003321</v>
          </cell>
          <cell r="B685" t="str">
            <v>Fndr</v>
          </cell>
        </row>
        <row r="686">
          <cell r="A686" t="str">
            <v>2401003322</v>
          </cell>
          <cell r="B686" t="str">
            <v>Fndr</v>
          </cell>
        </row>
        <row r="687">
          <cell r="A687" t="str">
            <v>2401003323</v>
          </cell>
          <cell r="B687" t="str">
            <v>Fndr</v>
          </cell>
        </row>
        <row r="688">
          <cell r="A688" t="str">
            <v>2401003324</v>
          </cell>
          <cell r="B688" t="str">
            <v>Fndr</v>
          </cell>
        </row>
        <row r="689">
          <cell r="A689" t="str">
            <v>2401003325</v>
          </cell>
          <cell r="B689" t="str">
            <v>Fndr</v>
          </cell>
        </row>
        <row r="690">
          <cell r="A690" t="str">
            <v>2401003326</v>
          </cell>
          <cell r="B690" t="str">
            <v>Fndr</v>
          </cell>
        </row>
        <row r="691">
          <cell r="A691" t="str">
            <v>2401003327</v>
          </cell>
          <cell r="B691" t="str">
            <v>Fndr</v>
          </cell>
        </row>
        <row r="692">
          <cell r="A692" t="str">
            <v>2401003328</v>
          </cell>
          <cell r="B692" t="str">
            <v>Fndr</v>
          </cell>
        </row>
        <row r="693">
          <cell r="A693" t="str">
            <v>2401003329</v>
          </cell>
          <cell r="B693" t="str">
            <v>Fndr</v>
          </cell>
        </row>
        <row r="694">
          <cell r="A694" t="str">
            <v>2401003330</v>
          </cell>
          <cell r="B694" t="str">
            <v>Fndr</v>
          </cell>
        </row>
        <row r="695">
          <cell r="A695" t="str">
            <v>2401003331</v>
          </cell>
          <cell r="B695" t="str">
            <v>Fndr</v>
          </cell>
        </row>
        <row r="696">
          <cell r="A696" t="str">
            <v>2401003332</v>
          </cell>
          <cell r="B696" t="str">
            <v>Fndr</v>
          </cell>
        </row>
        <row r="697">
          <cell r="A697" t="str">
            <v>2401003333</v>
          </cell>
          <cell r="B697" t="str">
            <v>Fndr</v>
          </cell>
        </row>
        <row r="698">
          <cell r="A698" t="str">
            <v>2401003334</v>
          </cell>
          <cell r="B698" t="str">
            <v>Fndr</v>
          </cell>
        </row>
        <row r="699">
          <cell r="A699" t="str">
            <v>2401003335</v>
          </cell>
          <cell r="B699" t="str">
            <v>Fndr</v>
          </cell>
        </row>
        <row r="700">
          <cell r="A700" t="str">
            <v>2401003336</v>
          </cell>
          <cell r="B700" t="str">
            <v>Fndr</v>
          </cell>
        </row>
        <row r="701">
          <cell r="A701" t="str">
            <v>2401003337</v>
          </cell>
          <cell r="B701" t="str">
            <v>Fndr</v>
          </cell>
        </row>
        <row r="702">
          <cell r="A702" t="str">
            <v>2401003338</v>
          </cell>
          <cell r="B702" t="str">
            <v>Fndr</v>
          </cell>
        </row>
        <row r="703">
          <cell r="A703" t="str">
            <v>2401003339</v>
          </cell>
          <cell r="B703" t="str">
            <v>Fndr</v>
          </cell>
        </row>
        <row r="704">
          <cell r="A704" t="str">
            <v>2401003340</v>
          </cell>
          <cell r="B704" t="str">
            <v>Fndr</v>
          </cell>
        </row>
        <row r="705">
          <cell r="A705" t="str">
            <v>2401003341</v>
          </cell>
          <cell r="B705" t="str">
            <v>Fndr</v>
          </cell>
        </row>
        <row r="706">
          <cell r="A706" t="str">
            <v>2401003342</v>
          </cell>
          <cell r="B706" t="str">
            <v>Fndr</v>
          </cell>
        </row>
        <row r="707">
          <cell r="A707" t="str">
            <v>2401003343</v>
          </cell>
          <cell r="B707" t="str">
            <v>Fndr</v>
          </cell>
        </row>
        <row r="708">
          <cell r="A708" t="str">
            <v>2401003344</v>
          </cell>
          <cell r="B708" t="str">
            <v>Fndr</v>
          </cell>
        </row>
        <row r="709">
          <cell r="A709" t="str">
            <v>2401003345</v>
          </cell>
          <cell r="B709" t="str">
            <v>Fndr</v>
          </cell>
        </row>
        <row r="710">
          <cell r="A710" t="str">
            <v>2401003346</v>
          </cell>
          <cell r="B710" t="str">
            <v>Fndr</v>
          </cell>
        </row>
        <row r="711">
          <cell r="A711" t="str">
            <v>2401003347</v>
          </cell>
          <cell r="B711" t="str">
            <v>Fndr</v>
          </cell>
        </row>
        <row r="712">
          <cell r="A712" t="str">
            <v>2401003348</v>
          </cell>
          <cell r="B712" t="str">
            <v>Fndr</v>
          </cell>
        </row>
        <row r="713">
          <cell r="A713" t="str">
            <v>2401003349</v>
          </cell>
          <cell r="B713" t="str">
            <v>Fndr</v>
          </cell>
        </row>
        <row r="714">
          <cell r="A714" t="str">
            <v>2401003350</v>
          </cell>
          <cell r="B714" t="str">
            <v>Fndr</v>
          </cell>
        </row>
        <row r="715">
          <cell r="A715" t="str">
            <v>2401003351</v>
          </cell>
          <cell r="B715" t="str">
            <v>Fndr</v>
          </cell>
        </row>
        <row r="716">
          <cell r="A716" t="str">
            <v>2401003352</v>
          </cell>
          <cell r="B716" t="str">
            <v>Fndr</v>
          </cell>
        </row>
        <row r="717">
          <cell r="A717" t="str">
            <v>2401003353</v>
          </cell>
          <cell r="B717" t="str">
            <v>Fndr</v>
          </cell>
        </row>
        <row r="718">
          <cell r="A718" t="str">
            <v>2401003354</v>
          </cell>
          <cell r="B718" t="str">
            <v>Fndr</v>
          </cell>
        </row>
        <row r="719">
          <cell r="A719" t="str">
            <v>2401003355</v>
          </cell>
          <cell r="B719" t="str">
            <v>Fndr</v>
          </cell>
        </row>
        <row r="720">
          <cell r="A720" t="str">
            <v>2401003356</v>
          </cell>
          <cell r="B720" t="str">
            <v>Fndr</v>
          </cell>
        </row>
        <row r="721">
          <cell r="A721" t="str">
            <v>2401003357</v>
          </cell>
          <cell r="B721" t="str">
            <v>Fndr</v>
          </cell>
        </row>
        <row r="722">
          <cell r="A722" t="str">
            <v>2401003358</v>
          </cell>
          <cell r="B722" t="str">
            <v>Fndr</v>
          </cell>
        </row>
        <row r="723">
          <cell r="A723" t="str">
            <v>2401003359</v>
          </cell>
          <cell r="B723" t="str">
            <v>Fndr</v>
          </cell>
        </row>
        <row r="724">
          <cell r="A724" t="str">
            <v>2401003360</v>
          </cell>
          <cell r="B724" t="str">
            <v>Fndr</v>
          </cell>
        </row>
        <row r="725">
          <cell r="A725" t="str">
            <v>2401003361</v>
          </cell>
          <cell r="B725" t="str">
            <v>Fndr</v>
          </cell>
        </row>
        <row r="726">
          <cell r="A726" t="str">
            <v>2401003362</v>
          </cell>
          <cell r="B726" t="str">
            <v>Fndr</v>
          </cell>
        </row>
        <row r="727">
          <cell r="A727" t="str">
            <v>2401003363</v>
          </cell>
          <cell r="B727" t="str">
            <v>Fndr</v>
          </cell>
        </row>
        <row r="728">
          <cell r="A728" t="str">
            <v>2401003364</v>
          </cell>
          <cell r="B728" t="str">
            <v>Fndr</v>
          </cell>
        </row>
        <row r="729">
          <cell r="A729" t="str">
            <v>2401003365</v>
          </cell>
          <cell r="B729" t="str">
            <v>Fndr</v>
          </cell>
        </row>
        <row r="730">
          <cell r="A730" t="str">
            <v>2401003366</v>
          </cell>
          <cell r="B730" t="str">
            <v>Fndr</v>
          </cell>
        </row>
        <row r="731">
          <cell r="A731" t="str">
            <v>2401003367</v>
          </cell>
          <cell r="B731" t="str">
            <v>Fndr</v>
          </cell>
        </row>
        <row r="732">
          <cell r="A732" t="str">
            <v>2401003368</v>
          </cell>
          <cell r="B732" t="str">
            <v>Fndr</v>
          </cell>
        </row>
        <row r="733">
          <cell r="A733" t="str">
            <v>2401003369</v>
          </cell>
          <cell r="B733" t="str">
            <v>Fndr</v>
          </cell>
        </row>
        <row r="734">
          <cell r="A734" t="str">
            <v>2401003370</v>
          </cell>
          <cell r="B734" t="str">
            <v>Fndr</v>
          </cell>
        </row>
        <row r="735">
          <cell r="A735" t="str">
            <v>2401003371</v>
          </cell>
          <cell r="B735" t="str">
            <v>Fndr</v>
          </cell>
        </row>
        <row r="736">
          <cell r="A736" t="str">
            <v>2401003372</v>
          </cell>
          <cell r="B736" t="str">
            <v>Fndr</v>
          </cell>
        </row>
        <row r="737">
          <cell r="A737" t="str">
            <v>2401003373</v>
          </cell>
          <cell r="B737" t="str">
            <v>Fndr</v>
          </cell>
        </row>
        <row r="738">
          <cell r="A738" t="str">
            <v>2401003374</v>
          </cell>
          <cell r="B738" t="str">
            <v>Fndr</v>
          </cell>
        </row>
        <row r="739">
          <cell r="A739" t="str">
            <v>2401003375</v>
          </cell>
          <cell r="B739" t="str">
            <v>Fndr</v>
          </cell>
        </row>
        <row r="740">
          <cell r="A740" t="str">
            <v>2401003376</v>
          </cell>
          <cell r="B740" t="str">
            <v>Fndr</v>
          </cell>
        </row>
        <row r="741">
          <cell r="A741" t="str">
            <v>2401003377</v>
          </cell>
          <cell r="B741" t="str">
            <v>Fndr</v>
          </cell>
        </row>
        <row r="742">
          <cell r="A742" t="str">
            <v>2401003378</v>
          </cell>
          <cell r="B742" t="str">
            <v>Fndr</v>
          </cell>
        </row>
        <row r="743">
          <cell r="A743" t="str">
            <v>2401003379</v>
          </cell>
          <cell r="B743" t="str">
            <v>Fndr</v>
          </cell>
        </row>
        <row r="744">
          <cell r="A744" t="str">
            <v>2401003380</v>
          </cell>
          <cell r="B744" t="str">
            <v>Fndr</v>
          </cell>
        </row>
        <row r="745">
          <cell r="A745" t="str">
            <v>2401003381</v>
          </cell>
          <cell r="B745" t="str">
            <v>Fndr</v>
          </cell>
        </row>
        <row r="746">
          <cell r="A746" t="str">
            <v>2401003382</v>
          </cell>
          <cell r="B746" t="str">
            <v>Fndr</v>
          </cell>
        </row>
        <row r="747">
          <cell r="A747" t="str">
            <v>2401003383</v>
          </cell>
          <cell r="B747" t="str">
            <v>Fndr</v>
          </cell>
        </row>
        <row r="748">
          <cell r="A748" t="str">
            <v>2401003384</v>
          </cell>
          <cell r="B748" t="str">
            <v>Fndr</v>
          </cell>
        </row>
        <row r="749">
          <cell r="A749" t="str">
            <v>2401003385</v>
          </cell>
          <cell r="B749" t="str">
            <v>Fndr</v>
          </cell>
        </row>
        <row r="750">
          <cell r="A750" t="str">
            <v>2401003386</v>
          </cell>
          <cell r="B750" t="str">
            <v>Fndr</v>
          </cell>
        </row>
        <row r="751">
          <cell r="A751" t="str">
            <v>2401003387</v>
          </cell>
          <cell r="B751" t="str">
            <v>Fndr</v>
          </cell>
        </row>
        <row r="752">
          <cell r="A752" t="str">
            <v>2401003388</v>
          </cell>
          <cell r="B752" t="str">
            <v>Fndr</v>
          </cell>
        </row>
        <row r="753">
          <cell r="A753" t="str">
            <v>2401003389</v>
          </cell>
          <cell r="B753" t="str">
            <v>Fndr</v>
          </cell>
        </row>
        <row r="754">
          <cell r="A754" t="str">
            <v>2401003390</v>
          </cell>
          <cell r="B754" t="str">
            <v>Fndr</v>
          </cell>
        </row>
        <row r="755">
          <cell r="A755" t="str">
            <v>2401003391</v>
          </cell>
          <cell r="B755" t="str">
            <v>Fndr</v>
          </cell>
        </row>
        <row r="756">
          <cell r="A756" t="str">
            <v>2401003392</v>
          </cell>
          <cell r="B756" t="str">
            <v>Fndr</v>
          </cell>
        </row>
        <row r="757">
          <cell r="A757" t="str">
            <v>2401003393</v>
          </cell>
          <cell r="B757" t="str">
            <v>Fndr</v>
          </cell>
        </row>
        <row r="758">
          <cell r="A758" t="str">
            <v>2401003394</v>
          </cell>
          <cell r="B758" t="str">
            <v>Fndr</v>
          </cell>
        </row>
        <row r="759">
          <cell r="A759" t="str">
            <v>2401003395</v>
          </cell>
          <cell r="B759" t="str">
            <v>Fndr</v>
          </cell>
        </row>
        <row r="760">
          <cell r="A760" t="str">
            <v>2401003396</v>
          </cell>
          <cell r="B760" t="str">
            <v>Fndr</v>
          </cell>
        </row>
        <row r="761">
          <cell r="A761" t="str">
            <v>2401003397</v>
          </cell>
          <cell r="B761" t="str">
            <v>Fndr</v>
          </cell>
        </row>
        <row r="762">
          <cell r="A762" t="str">
            <v>2401003398</v>
          </cell>
          <cell r="B762" t="str">
            <v>Fndr</v>
          </cell>
        </row>
        <row r="763">
          <cell r="A763" t="str">
            <v>2401003399</v>
          </cell>
          <cell r="B763" t="str">
            <v>Fndr</v>
          </cell>
        </row>
        <row r="764">
          <cell r="A764" t="str">
            <v>2401003400</v>
          </cell>
          <cell r="B764" t="str">
            <v>Fndr</v>
          </cell>
        </row>
        <row r="765">
          <cell r="A765" t="str">
            <v>2401003401</v>
          </cell>
          <cell r="B765" t="str">
            <v>Fndr</v>
          </cell>
        </row>
        <row r="766">
          <cell r="A766" t="str">
            <v>2401003402</v>
          </cell>
          <cell r="B766" t="str">
            <v>Fndr</v>
          </cell>
        </row>
        <row r="767">
          <cell r="A767" t="str">
            <v>2401003403</v>
          </cell>
          <cell r="B767" t="str">
            <v>Fndr</v>
          </cell>
        </row>
        <row r="768">
          <cell r="A768" t="str">
            <v>2401003404</v>
          </cell>
          <cell r="B768" t="str">
            <v>Fndr</v>
          </cell>
        </row>
        <row r="769">
          <cell r="A769" t="str">
            <v>2401003405</v>
          </cell>
          <cell r="B769" t="str">
            <v>Fndr</v>
          </cell>
        </row>
        <row r="770">
          <cell r="A770" t="str">
            <v>2401003406</v>
          </cell>
          <cell r="B770" t="str">
            <v>Fndr</v>
          </cell>
        </row>
        <row r="771">
          <cell r="A771" t="str">
            <v>2401003407</v>
          </cell>
          <cell r="B771" t="str">
            <v>Fndr</v>
          </cell>
        </row>
        <row r="772">
          <cell r="A772" t="str">
            <v>2401003408</v>
          </cell>
          <cell r="B772" t="str">
            <v>Fndr</v>
          </cell>
        </row>
        <row r="773">
          <cell r="A773" t="str">
            <v>2401003409</v>
          </cell>
          <cell r="B773" t="str">
            <v>Fndr</v>
          </cell>
        </row>
        <row r="774">
          <cell r="A774" t="str">
            <v>2401003410</v>
          </cell>
          <cell r="B774" t="str">
            <v>Fndr</v>
          </cell>
        </row>
        <row r="775">
          <cell r="A775" t="str">
            <v>2401003411</v>
          </cell>
          <cell r="B775" t="str">
            <v>Fndr</v>
          </cell>
        </row>
        <row r="776">
          <cell r="A776" t="str">
            <v>2401003412</v>
          </cell>
          <cell r="B776" t="str">
            <v>Fndr</v>
          </cell>
        </row>
        <row r="777">
          <cell r="A777" t="str">
            <v>2401003413</v>
          </cell>
          <cell r="B777" t="str">
            <v>Fndr</v>
          </cell>
        </row>
        <row r="778">
          <cell r="A778" t="str">
            <v>2401003414</v>
          </cell>
          <cell r="B778" t="str">
            <v>Fndr</v>
          </cell>
        </row>
        <row r="779">
          <cell r="A779" t="str">
            <v>2401003415</v>
          </cell>
          <cell r="B779" t="str">
            <v>Fndr</v>
          </cell>
        </row>
        <row r="780">
          <cell r="A780" t="str">
            <v>2401003416</v>
          </cell>
          <cell r="B780" t="str">
            <v>Fndr</v>
          </cell>
        </row>
        <row r="781">
          <cell r="A781" t="str">
            <v>2401003417</v>
          </cell>
          <cell r="B781" t="str">
            <v>Fndr</v>
          </cell>
        </row>
        <row r="782">
          <cell r="A782" t="str">
            <v>2401003418</v>
          </cell>
          <cell r="B782" t="str">
            <v>Fndr</v>
          </cell>
        </row>
        <row r="783">
          <cell r="A783" t="str">
            <v>2401003419</v>
          </cell>
          <cell r="B783" t="str">
            <v>Fndr</v>
          </cell>
        </row>
        <row r="784">
          <cell r="A784" t="str">
            <v>2401003420</v>
          </cell>
          <cell r="B784" t="str">
            <v>Fndr</v>
          </cell>
        </row>
        <row r="785">
          <cell r="A785" t="str">
            <v>2401003421</v>
          </cell>
          <cell r="B785" t="str">
            <v>Fndr</v>
          </cell>
        </row>
        <row r="786">
          <cell r="A786" t="str">
            <v>2401003422</v>
          </cell>
          <cell r="B786" t="str">
            <v>Fndr</v>
          </cell>
        </row>
        <row r="787">
          <cell r="A787" t="str">
            <v>2401003423</v>
          </cell>
          <cell r="B787" t="str">
            <v>Fndr</v>
          </cell>
        </row>
        <row r="788">
          <cell r="A788" t="str">
            <v>2401003424</v>
          </cell>
          <cell r="B788" t="str">
            <v>Fndr</v>
          </cell>
        </row>
        <row r="789">
          <cell r="A789" t="str">
            <v>2401003425</v>
          </cell>
          <cell r="B789" t="str">
            <v>Fndr</v>
          </cell>
        </row>
        <row r="790">
          <cell r="A790" t="str">
            <v>2401003426</v>
          </cell>
          <cell r="B790" t="str">
            <v>Fndr</v>
          </cell>
        </row>
        <row r="791">
          <cell r="A791" t="str">
            <v>2401003427</v>
          </cell>
          <cell r="B791" t="str">
            <v>Fndr</v>
          </cell>
        </row>
        <row r="792">
          <cell r="A792" t="str">
            <v>2401003428</v>
          </cell>
          <cell r="B792" t="str">
            <v>Fndr</v>
          </cell>
        </row>
        <row r="793">
          <cell r="A793" t="str">
            <v>2401003429</v>
          </cell>
          <cell r="B793" t="str">
            <v>Fndr</v>
          </cell>
        </row>
        <row r="794">
          <cell r="A794" t="str">
            <v>2401003430</v>
          </cell>
          <cell r="B794" t="str">
            <v>Fndr</v>
          </cell>
        </row>
        <row r="795">
          <cell r="A795" t="str">
            <v>2401003431</v>
          </cell>
          <cell r="B795" t="str">
            <v>Fndr</v>
          </cell>
        </row>
        <row r="796">
          <cell r="A796" t="str">
            <v>2401003432</v>
          </cell>
          <cell r="B796" t="str">
            <v>Fndr</v>
          </cell>
        </row>
        <row r="797">
          <cell r="A797" t="str">
            <v>2401003433</v>
          </cell>
          <cell r="B797" t="str">
            <v>Fndr</v>
          </cell>
        </row>
        <row r="798">
          <cell r="A798" t="str">
            <v>2401003434</v>
          </cell>
          <cell r="B798" t="str">
            <v>Fndr</v>
          </cell>
        </row>
        <row r="799">
          <cell r="A799" t="str">
            <v>2401003435</v>
          </cell>
          <cell r="B799" t="str">
            <v>Fndr</v>
          </cell>
        </row>
        <row r="800">
          <cell r="A800" t="str">
            <v>2401003436</v>
          </cell>
          <cell r="B800" t="str">
            <v>Fndr</v>
          </cell>
        </row>
        <row r="801">
          <cell r="A801" t="str">
            <v>2401003437</v>
          </cell>
          <cell r="B801" t="str">
            <v>Fndr</v>
          </cell>
        </row>
        <row r="802">
          <cell r="A802" t="str">
            <v>2401003438</v>
          </cell>
          <cell r="B802" t="str">
            <v>Fndr</v>
          </cell>
        </row>
        <row r="803">
          <cell r="A803" t="str">
            <v>2401003439</v>
          </cell>
          <cell r="B803" t="str">
            <v>Fndr</v>
          </cell>
        </row>
        <row r="804">
          <cell r="A804" t="str">
            <v>2401003440</v>
          </cell>
          <cell r="B804" t="str">
            <v>Fndr</v>
          </cell>
        </row>
        <row r="805">
          <cell r="A805" t="str">
            <v>2401003441</v>
          </cell>
          <cell r="B805" t="str">
            <v>Fndr</v>
          </cell>
        </row>
        <row r="806">
          <cell r="A806" t="str">
            <v>2401003442</v>
          </cell>
          <cell r="B806" t="str">
            <v>Fndr</v>
          </cell>
        </row>
        <row r="807">
          <cell r="A807" t="str">
            <v>2401003443</v>
          </cell>
          <cell r="B807" t="str">
            <v>Fndr</v>
          </cell>
        </row>
        <row r="808">
          <cell r="A808" t="str">
            <v>2401003444</v>
          </cell>
          <cell r="B808" t="str">
            <v>Fndr</v>
          </cell>
        </row>
        <row r="809">
          <cell r="A809" t="str">
            <v>2401003445</v>
          </cell>
          <cell r="B809" t="str">
            <v>Fndr</v>
          </cell>
        </row>
        <row r="810">
          <cell r="A810" t="str">
            <v>2401003446</v>
          </cell>
          <cell r="B810" t="str">
            <v>Fndr</v>
          </cell>
        </row>
        <row r="811">
          <cell r="A811" t="str">
            <v>2401003447</v>
          </cell>
          <cell r="B811" t="str">
            <v>Fndr</v>
          </cell>
        </row>
        <row r="812">
          <cell r="A812" t="str">
            <v>2401003448</v>
          </cell>
          <cell r="B812" t="str">
            <v>Fndr</v>
          </cell>
        </row>
        <row r="813">
          <cell r="A813" t="str">
            <v>2401003449</v>
          </cell>
          <cell r="B813" t="str">
            <v>Fndr</v>
          </cell>
        </row>
        <row r="814">
          <cell r="A814" t="str">
            <v>2401003450</v>
          </cell>
          <cell r="B814" t="str">
            <v>Fndr</v>
          </cell>
        </row>
        <row r="815">
          <cell r="A815" t="str">
            <v>2401003451</v>
          </cell>
          <cell r="B815" t="str">
            <v>Fndr</v>
          </cell>
        </row>
        <row r="816">
          <cell r="A816" t="str">
            <v>2401003452</v>
          </cell>
          <cell r="B816" t="str">
            <v>Fndr</v>
          </cell>
        </row>
        <row r="817">
          <cell r="A817" t="str">
            <v>2401003453</v>
          </cell>
          <cell r="B817" t="str">
            <v>Fndr</v>
          </cell>
        </row>
        <row r="818">
          <cell r="A818" t="str">
            <v>2401003454</v>
          </cell>
          <cell r="B818" t="str">
            <v>Fndr</v>
          </cell>
        </row>
        <row r="819">
          <cell r="A819" t="str">
            <v>2401003455</v>
          </cell>
          <cell r="B819" t="str">
            <v>Fndr</v>
          </cell>
        </row>
        <row r="820">
          <cell r="A820" t="str">
            <v>2401003456</v>
          </cell>
          <cell r="B820" t="str">
            <v>Fndr</v>
          </cell>
        </row>
        <row r="821">
          <cell r="A821" t="str">
            <v>2401003457</v>
          </cell>
          <cell r="B821" t="str">
            <v>Fndr</v>
          </cell>
        </row>
        <row r="822">
          <cell r="A822" t="str">
            <v>2401003458</v>
          </cell>
          <cell r="B822" t="str">
            <v>Fndr</v>
          </cell>
        </row>
        <row r="823">
          <cell r="A823" t="str">
            <v>2401003459</v>
          </cell>
          <cell r="B823" t="str">
            <v>Fndr</v>
          </cell>
        </row>
        <row r="824">
          <cell r="A824" t="str">
            <v>2401003460</v>
          </cell>
          <cell r="B824" t="str">
            <v>Fndr</v>
          </cell>
        </row>
        <row r="825">
          <cell r="A825" t="str">
            <v>2401003461</v>
          </cell>
          <cell r="B825" t="str">
            <v>Fndr</v>
          </cell>
        </row>
        <row r="826">
          <cell r="A826" t="str">
            <v>2401003462</v>
          </cell>
          <cell r="B826" t="str">
            <v>Fndr</v>
          </cell>
        </row>
        <row r="827">
          <cell r="A827" t="str">
            <v>2401003463</v>
          </cell>
          <cell r="B827" t="str">
            <v>Fndr</v>
          </cell>
        </row>
        <row r="828">
          <cell r="A828" t="str">
            <v>2401003464</v>
          </cell>
          <cell r="B828" t="str">
            <v>Fndr</v>
          </cell>
        </row>
        <row r="829">
          <cell r="A829" t="str">
            <v>2401003465</v>
          </cell>
          <cell r="B829" t="str">
            <v>Fndr</v>
          </cell>
        </row>
        <row r="830">
          <cell r="A830" t="str">
            <v>2401003466</v>
          </cell>
          <cell r="B830" t="str">
            <v>Fndr</v>
          </cell>
        </row>
        <row r="831">
          <cell r="A831" t="str">
            <v>2401003467</v>
          </cell>
          <cell r="B831" t="str">
            <v>Fndr</v>
          </cell>
        </row>
        <row r="832">
          <cell r="A832" t="str">
            <v>2401003468</v>
          </cell>
          <cell r="B832" t="str">
            <v>Fndr</v>
          </cell>
        </row>
        <row r="833">
          <cell r="A833" t="str">
            <v>2401003469</v>
          </cell>
          <cell r="B833" t="str">
            <v>Fndr</v>
          </cell>
        </row>
        <row r="834">
          <cell r="A834" t="str">
            <v>2401003470</v>
          </cell>
          <cell r="B834" t="str">
            <v>Fndr</v>
          </cell>
        </row>
        <row r="835">
          <cell r="A835" t="str">
            <v>2401003471</v>
          </cell>
          <cell r="B835" t="str">
            <v>Fndr</v>
          </cell>
        </row>
        <row r="836">
          <cell r="A836" t="str">
            <v>2401003472</v>
          </cell>
          <cell r="B836" t="str">
            <v>Fndr</v>
          </cell>
        </row>
        <row r="837">
          <cell r="A837" t="str">
            <v>2401003473</v>
          </cell>
          <cell r="B837" t="str">
            <v>Fndr</v>
          </cell>
        </row>
        <row r="838">
          <cell r="A838" t="str">
            <v>2401003474</v>
          </cell>
          <cell r="B838" t="str">
            <v>Fndr</v>
          </cell>
        </row>
        <row r="839">
          <cell r="A839" t="str">
            <v>2401003475</v>
          </cell>
          <cell r="B839" t="str">
            <v>Fndr</v>
          </cell>
        </row>
        <row r="840">
          <cell r="A840" t="str">
            <v>2401003476</v>
          </cell>
          <cell r="B840" t="str">
            <v>Fndr</v>
          </cell>
        </row>
        <row r="841">
          <cell r="A841" t="str">
            <v>2401003477</v>
          </cell>
          <cell r="B841" t="str">
            <v>Fndr</v>
          </cell>
        </row>
        <row r="842">
          <cell r="A842" t="str">
            <v>2401003478</v>
          </cell>
          <cell r="B842" t="str">
            <v>Fndr</v>
          </cell>
        </row>
        <row r="843">
          <cell r="A843" t="str">
            <v>2401003479</v>
          </cell>
          <cell r="B843" t="str">
            <v>Fndr</v>
          </cell>
        </row>
        <row r="844">
          <cell r="A844" t="str">
            <v>2401003480</v>
          </cell>
          <cell r="B844" t="str">
            <v>Fndr</v>
          </cell>
        </row>
        <row r="845">
          <cell r="A845" t="str">
            <v>2401003481</v>
          </cell>
          <cell r="B845" t="str">
            <v>Fndr</v>
          </cell>
        </row>
        <row r="846">
          <cell r="A846" t="str">
            <v>2401003482</v>
          </cell>
          <cell r="B846" t="str">
            <v>Fndr</v>
          </cell>
        </row>
        <row r="847">
          <cell r="A847" t="str">
            <v>2401003483</v>
          </cell>
          <cell r="B847" t="str">
            <v>Fndr</v>
          </cell>
        </row>
        <row r="848">
          <cell r="A848" t="str">
            <v>2401003484</v>
          </cell>
          <cell r="B848" t="str">
            <v>Fndr</v>
          </cell>
        </row>
        <row r="849">
          <cell r="A849" t="str">
            <v>2401003485</v>
          </cell>
          <cell r="B849" t="str">
            <v>Fndr</v>
          </cell>
        </row>
        <row r="850">
          <cell r="A850" t="str">
            <v>2401003486</v>
          </cell>
          <cell r="B850" t="str">
            <v>Fndr</v>
          </cell>
        </row>
        <row r="851">
          <cell r="A851" t="str">
            <v>2401003487</v>
          </cell>
          <cell r="B851" t="str">
            <v>Fndr</v>
          </cell>
        </row>
        <row r="852">
          <cell r="A852" t="str">
            <v>2401003488</v>
          </cell>
          <cell r="B852" t="str">
            <v>Fndr</v>
          </cell>
        </row>
        <row r="853">
          <cell r="A853" t="str">
            <v>2401003489</v>
          </cell>
          <cell r="B853" t="str">
            <v>Fndr</v>
          </cell>
        </row>
        <row r="854">
          <cell r="A854" t="str">
            <v>2401003490</v>
          </cell>
          <cell r="B854" t="str">
            <v>Fndr</v>
          </cell>
        </row>
        <row r="855">
          <cell r="A855" t="str">
            <v>2401003491</v>
          </cell>
          <cell r="B855" t="str">
            <v>Fndr</v>
          </cell>
        </row>
        <row r="856">
          <cell r="A856" t="str">
            <v>2401003492</v>
          </cell>
          <cell r="B856" t="str">
            <v>Fndr</v>
          </cell>
        </row>
        <row r="857">
          <cell r="A857" t="str">
            <v>2401003493</v>
          </cell>
          <cell r="B857" t="str">
            <v>Fndr</v>
          </cell>
        </row>
        <row r="858">
          <cell r="A858" t="str">
            <v>2401003494</v>
          </cell>
          <cell r="B858" t="str">
            <v>Fndr</v>
          </cell>
        </row>
        <row r="859">
          <cell r="A859" t="str">
            <v>2401003495</v>
          </cell>
          <cell r="B859" t="str">
            <v>Fndr</v>
          </cell>
        </row>
        <row r="860">
          <cell r="A860" t="str">
            <v>2401003496</v>
          </cell>
          <cell r="B860" t="str">
            <v>Fndr</v>
          </cell>
        </row>
        <row r="861">
          <cell r="A861" t="str">
            <v>2401003497</v>
          </cell>
          <cell r="B861" t="str">
            <v>Fndr</v>
          </cell>
        </row>
        <row r="862">
          <cell r="A862" t="str">
            <v>2401003498</v>
          </cell>
          <cell r="B862" t="str">
            <v>Fndr</v>
          </cell>
        </row>
        <row r="863">
          <cell r="A863" t="str">
            <v>2401003499</v>
          </cell>
          <cell r="B863" t="str">
            <v>Fndr</v>
          </cell>
        </row>
        <row r="864">
          <cell r="A864" t="str">
            <v>2401003500</v>
          </cell>
          <cell r="B864" t="str">
            <v>Fndr</v>
          </cell>
        </row>
        <row r="865">
          <cell r="A865" t="str">
            <v>2401003501</v>
          </cell>
          <cell r="B865" t="str">
            <v>Fndr</v>
          </cell>
        </row>
        <row r="866">
          <cell r="A866" t="str">
            <v>2401003502</v>
          </cell>
          <cell r="B866" t="str">
            <v>Fndr</v>
          </cell>
        </row>
        <row r="867">
          <cell r="A867" t="str">
            <v>2401003503</v>
          </cell>
          <cell r="B867" t="str">
            <v>Fndr</v>
          </cell>
        </row>
        <row r="868">
          <cell r="A868" t="str">
            <v>2401003504</v>
          </cell>
          <cell r="B868" t="str">
            <v>Fndr</v>
          </cell>
        </row>
        <row r="869">
          <cell r="A869" t="str">
            <v>2401003505</v>
          </cell>
          <cell r="B869" t="str">
            <v>Fndr</v>
          </cell>
        </row>
        <row r="870">
          <cell r="A870" t="str">
            <v>2401003506</v>
          </cell>
          <cell r="B870" t="str">
            <v>Fndr</v>
          </cell>
        </row>
        <row r="871">
          <cell r="A871" t="str">
            <v>2401003507</v>
          </cell>
          <cell r="B871" t="str">
            <v>Fndr</v>
          </cell>
        </row>
        <row r="872">
          <cell r="A872" t="str">
            <v>2401003508</v>
          </cell>
          <cell r="B872" t="str">
            <v>Fndr</v>
          </cell>
        </row>
        <row r="873">
          <cell r="A873" t="str">
            <v>2401003509</v>
          </cell>
          <cell r="B873" t="str">
            <v>Fndr</v>
          </cell>
        </row>
        <row r="874">
          <cell r="A874" t="str">
            <v>2401003510</v>
          </cell>
          <cell r="B874" t="str">
            <v>Fndr</v>
          </cell>
        </row>
        <row r="875">
          <cell r="A875" t="str">
            <v>2401003511</v>
          </cell>
          <cell r="B875" t="str">
            <v>Fndr</v>
          </cell>
        </row>
        <row r="876">
          <cell r="A876" t="str">
            <v>2401003512</v>
          </cell>
          <cell r="B876" t="str">
            <v>Fndr</v>
          </cell>
        </row>
        <row r="877">
          <cell r="A877" t="str">
            <v>2401003513</v>
          </cell>
          <cell r="B877" t="str">
            <v>Fndr</v>
          </cell>
        </row>
        <row r="878">
          <cell r="A878" t="str">
            <v>2401003514</v>
          </cell>
          <cell r="B878" t="str">
            <v>Fndr</v>
          </cell>
        </row>
        <row r="879">
          <cell r="A879" t="str">
            <v>2401003515</v>
          </cell>
          <cell r="B879" t="str">
            <v>Fndr</v>
          </cell>
        </row>
        <row r="880">
          <cell r="A880" t="str">
            <v>2401003516</v>
          </cell>
          <cell r="B880" t="str">
            <v>Fndr</v>
          </cell>
        </row>
        <row r="881">
          <cell r="A881" t="str">
            <v>2401003517</v>
          </cell>
          <cell r="B881" t="str">
            <v>Fndr</v>
          </cell>
        </row>
        <row r="882">
          <cell r="A882" t="str">
            <v>2401003518</v>
          </cell>
          <cell r="B882" t="str">
            <v>Fndr</v>
          </cell>
        </row>
        <row r="883">
          <cell r="A883" t="str">
            <v>2401003519</v>
          </cell>
          <cell r="B883" t="str">
            <v>Fndr</v>
          </cell>
        </row>
        <row r="884">
          <cell r="A884" t="str">
            <v>2401003520</v>
          </cell>
          <cell r="B884" t="str">
            <v>Fndr</v>
          </cell>
        </row>
        <row r="885">
          <cell r="A885" t="str">
            <v>2401003521</v>
          </cell>
          <cell r="B885" t="str">
            <v>Fndr</v>
          </cell>
        </row>
        <row r="886">
          <cell r="A886" t="str">
            <v>2401003522</v>
          </cell>
          <cell r="B886" t="str">
            <v>Fndr</v>
          </cell>
        </row>
        <row r="887">
          <cell r="A887" t="str">
            <v>2401003523</v>
          </cell>
          <cell r="B887" t="str">
            <v>Fndr</v>
          </cell>
        </row>
        <row r="888">
          <cell r="A888" t="str">
            <v>2401003524</v>
          </cell>
          <cell r="B888" t="str">
            <v>Fndr</v>
          </cell>
        </row>
        <row r="889">
          <cell r="A889" t="str">
            <v>2401003525</v>
          </cell>
          <cell r="B889" t="str">
            <v>Fndr</v>
          </cell>
        </row>
        <row r="890">
          <cell r="A890" t="str">
            <v>2401003526</v>
          </cell>
          <cell r="B890" t="str">
            <v>Fndr</v>
          </cell>
        </row>
        <row r="891">
          <cell r="A891" t="str">
            <v>2401003527</v>
          </cell>
          <cell r="B891" t="str">
            <v>Fndr</v>
          </cell>
        </row>
        <row r="892">
          <cell r="A892" t="str">
            <v>2401003528</v>
          </cell>
          <cell r="B892" t="str">
            <v>Fndr</v>
          </cell>
        </row>
        <row r="893">
          <cell r="A893" t="str">
            <v>2401003529</v>
          </cell>
          <cell r="B893" t="str">
            <v>Fndr</v>
          </cell>
        </row>
        <row r="894">
          <cell r="A894" t="str">
            <v>2401003530</v>
          </cell>
          <cell r="B894" t="str">
            <v>Fndr</v>
          </cell>
        </row>
        <row r="895">
          <cell r="A895" t="str">
            <v>2401003531</v>
          </cell>
          <cell r="B895" t="str">
            <v>Fndr</v>
          </cell>
        </row>
        <row r="896">
          <cell r="A896" t="str">
            <v>2401003532</v>
          </cell>
          <cell r="B896" t="str">
            <v>Fndr</v>
          </cell>
        </row>
        <row r="897">
          <cell r="A897" t="str">
            <v>2401003533</v>
          </cell>
          <cell r="B897" t="str">
            <v>Fndr</v>
          </cell>
        </row>
        <row r="898">
          <cell r="A898" t="str">
            <v>2401003534</v>
          </cell>
          <cell r="B898" t="str">
            <v>Fndr</v>
          </cell>
        </row>
        <row r="899">
          <cell r="A899" t="str">
            <v>2401003535</v>
          </cell>
          <cell r="B899" t="str">
            <v>Fndr</v>
          </cell>
        </row>
        <row r="900">
          <cell r="A900" t="str">
            <v>2401003536</v>
          </cell>
          <cell r="B900" t="str">
            <v>Fndr</v>
          </cell>
        </row>
        <row r="901">
          <cell r="A901" t="str">
            <v>2401003537</v>
          </cell>
          <cell r="B901" t="str">
            <v>Fndr</v>
          </cell>
        </row>
        <row r="902">
          <cell r="A902" t="str">
            <v>2401003538</v>
          </cell>
          <cell r="B902" t="str">
            <v>Fndr</v>
          </cell>
        </row>
        <row r="903">
          <cell r="A903" t="str">
            <v>2401003539</v>
          </cell>
          <cell r="B903" t="str">
            <v>Fndr</v>
          </cell>
        </row>
        <row r="904">
          <cell r="A904" t="str">
            <v>2401003540</v>
          </cell>
          <cell r="B904" t="str">
            <v>Fndr</v>
          </cell>
        </row>
        <row r="905">
          <cell r="A905" t="str">
            <v>2401003541</v>
          </cell>
          <cell r="B905" t="str">
            <v>Fndr</v>
          </cell>
        </row>
        <row r="906">
          <cell r="A906" t="str">
            <v>2401003542</v>
          </cell>
          <cell r="B906" t="str">
            <v>Fndr</v>
          </cell>
        </row>
        <row r="907">
          <cell r="A907" t="str">
            <v>2401003543</v>
          </cell>
          <cell r="B907" t="str">
            <v>Fndr</v>
          </cell>
        </row>
        <row r="908">
          <cell r="A908" t="str">
            <v>2401003544</v>
          </cell>
          <cell r="B908" t="str">
            <v>Fndr</v>
          </cell>
        </row>
        <row r="909">
          <cell r="A909" t="str">
            <v>2401003545</v>
          </cell>
          <cell r="B909" t="str">
            <v>Fndr</v>
          </cell>
        </row>
        <row r="910">
          <cell r="A910" t="str">
            <v>2401003546</v>
          </cell>
          <cell r="B910" t="str">
            <v>Fndr</v>
          </cell>
        </row>
        <row r="911">
          <cell r="A911" t="str">
            <v>2401003547</v>
          </cell>
          <cell r="B911" t="str">
            <v>Fndr</v>
          </cell>
        </row>
        <row r="912">
          <cell r="A912" t="str">
            <v>2401003548</v>
          </cell>
          <cell r="B912" t="str">
            <v>Fndr</v>
          </cell>
        </row>
        <row r="913">
          <cell r="A913" t="str">
            <v>2401003549</v>
          </cell>
          <cell r="B913" t="str">
            <v>Fndr</v>
          </cell>
        </row>
        <row r="914">
          <cell r="A914" t="str">
            <v>2401003550</v>
          </cell>
          <cell r="B914" t="str">
            <v>Fndr</v>
          </cell>
        </row>
        <row r="915">
          <cell r="A915" t="str">
            <v>2401003551</v>
          </cell>
          <cell r="B915" t="str">
            <v>Fndr</v>
          </cell>
        </row>
        <row r="916">
          <cell r="A916" t="str">
            <v>2401003552</v>
          </cell>
          <cell r="B916" t="str">
            <v>Fndr</v>
          </cell>
        </row>
        <row r="917">
          <cell r="A917" t="str">
            <v>2401003553</v>
          </cell>
          <cell r="B917" t="str">
            <v>Fndr</v>
          </cell>
        </row>
        <row r="918">
          <cell r="A918" t="str">
            <v>2401003554</v>
          </cell>
          <cell r="B918" t="str">
            <v>Fndr</v>
          </cell>
        </row>
        <row r="919">
          <cell r="A919" t="str">
            <v>2401003555</v>
          </cell>
          <cell r="B919" t="str">
            <v>Fndr</v>
          </cell>
        </row>
        <row r="920">
          <cell r="A920" t="str">
            <v>2401003556</v>
          </cell>
          <cell r="B920" t="str">
            <v>Fndr</v>
          </cell>
        </row>
        <row r="921">
          <cell r="A921" t="str">
            <v>2401003557</v>
          </cell>
          <cell r="B921" t="str">
            <v>Fndr</v>
          </cell>
        </row>
        <row r="922">
          <cell r="A922" t="str">
            <v>2401003558</v>
          </cell>
          <cell r="B922" t="str">
            <v>Fndr</v>
          </cell>
        </row>
        <row r="923">
          <cell r="A923" t="str">
            <v>2401003559</v>
          </cell>
          <cell r="B923" t="str">
            <v>Fndr</v>
          </cell>
        </row>
        <row r="924">
          <cell r="A924" t="str">
            <v>2401003560</v>
          </cell>
          <cell r="B924" t="str">
            <v>Fndr</v>
          </cell>
        </row>
        <row r="925">
          <cell r="A925" t="str">
            <v>2401003561</v>
          </cell>
          <cell r="B925" t="str">
            <v>Fndr</v>
          </cell>
        </row>
        <row r="926">
          <cell r="A926" t="str">
            <v>2401003562</v>
          </cell>
          <cell r="B926" t="str">
            <v>Fndr</v>
          </cell>
        </row>
        <row r="927">
          <cell r="A927" t="str">
            <v>2401003563</v>
          </cell>
          <cell r="B927" t="str">
            <v>Fndr</v>
          </cell>
        </row>
        <row r="928">
          <cell r="A928" t="str">
            <v>2401003564</v>
          </cell>
          <cell r="B928" t="str">
            <v>Fndr</v>
          </cell>
        </row>
        <row r="929">
          <cell r="A929" t="str">
            <v>2401003565</v>
          </cell>
          <cell r="B929" t="str">
            <v>Fndr</v>
          </cell>
        </row>
        <row r="930">
          <cell r="A930" t="str">
            <v>2401003566</v>
          </cell>
          <cell r="B930" t="str">
            <v>Fndr</v>
          </cell>
        </row>
        <row r="931">
          <cell r="A931" t="str">
            <v>2401003567</v>
          </cell>
          <cell r="B931" t="str">
            <v>Fndr</v>
          </cell>
        </row>
        <row r="932">
          <cell r="A932" t="str">
            <v>2401003568</v>
          </cell>
          <cell r="B932" t="str">
            <v>Fndr</v>
          </cell>
        </row>
        <row r="933">
          <cell r="A933" t="str">
            <v>2401003569</v>
          </cell>
          <cell r="B933" t="str">
            <v>Fndr</v>
          </cell>
        </row>
        <row r="934">
          <cell r="A934" t="str">
            <v>2401003570</v>
          </cell>
          <cell r="B934" t="str">
            <v>Fndr</v>
          </cell>
        </row>
        <row r="935">
          <cell r="A935" t="str">
            <v>2401005001</v>
          </cell>
          <cell r="B935" t="str">
            <v>Fndr</v>
          </cell>
        </row>
        <row r="936">
          <cell r="A936" t="str">
            <v>2401005002</v>
          </cell>
          <cell r="B936" t="str">
            <v>Fndr</v>
          </cell>
        </row>
        <row r="937">
          <cell r="A937" t="str">
            <v>2401005003</v>
          </cell>
          <cell r="B937" t="str">
            <v>Fndr</v>
          </cell>
        </row>
        <row r="938">
          <cell r="A938" t="str">
            <v>2401005004</v>
          </cell>
          <cell r="B938" t="str">
            <v>Fndr</v>
          </cell>
        </row>
        <row r="939">
          <cell r="A939" t="str">
            <v>2401005005</v>
          </cell>
          <cell r="B939" t="str">
            <v>Fndr</v>
          </cell>
        </row>
        <row r="940">
          <cell r="A940" t="str">
            <v>2401005006</v>
          </cell>
          <cell r="B940" t="str">
            <v>Fndr</v>
          </cell>
        </row>
        <row r="941">
          <cell r="A941" t="str">
            <v>2401005007</v>
          </cell>
          <cell r="B941" t="str">
            <v>Fndr</v>
          </cell>
        </row>
        <row r="942">
          <cell r="A942" t="str">
            <v>2401005008</v>
          </cell>
          <cell r="B942" t="str">
            <v>Fndr</v>
          </cell>
        </row>
        <row r="943">
          <cell r="A943" t="str">
            <v>2401005009</v>
          </cell>
          <cell r="B943" t="str">
            <v>Fndr</v>
          </cell>
        </row>
        <row r="944">
          <cell r="A944" t="str">
            <v>2401005010</v>
          </cell>
          <cell r="B944" t="str">
            <v>Fndr</v>
          </cell>
        </row>
        <row r="945">
          <cell r="A945" t="str">
            <v>2401005011</v>
          </cell>
          <cell r="B945" t="str">
            <v>Fndr</v>
          </cell>
        </row>
        <row r="946">
          <cell r="A946" t="str">
            <v>2401005012</v>
          </cell>
          <cell r="B946" t="str">
            <v>Fndr</v>
          </cell>
        </row>
        <row r="947">
          <cell r="A947" t="str">
            <v>2401005013</v>
          </cell>
          <cell r="B947" t="str">
            <v>Fndr</v>
          </cell>
        </row>
        <row r="948">
          <cell r="A948" t="str">
            <v>2401005014</v>
          </cell>
          <cell r="B948" t="str">
            <v>Fndr</v>
          </cell>
        </row>
        <row r="949">
          <cell r="A949" t="str">
            <v>2401005015</v>
          </cell>
          <cell r="B949" t="str">
            <v>Fndr</v>
          </cell>
        </row>
        <row r="950">
          <cell r="A950" t="str">
            <v>2401005016</v>
          </cell>
          <cell r="B950" t="str">
            <v>Fndr</v>
          </cell>
        </row>
        <row r="951">
          <cell r="A951" t="str">
            <v>2401005017</v>
          </cell>
          <cell r="B951" t="str">
            <v>Fndr</v>
          </cell>
        </row>
        <row r="952">
          <cell r="A952" t="str">
            <v>2401005018</v>
          </cell>
          <cell r="B952" t="str">
            <v>Fndr</v>
          </cell>
        </row>
        <row r="953">
          <cell r="A953" t="str">
            <v>2401005019</v>
          </cell>
          <cell r="B953" t="str">
            <v>Fndr</v>
          </cell>
        </row>
        <row r="954">
          <cell r="A954" t="str">
            <v>2401005020</v>
          </cell>
          <cell r="B954" t="str">
            <v>Fndr</v>
          </cell>
        </row>
        <row r="955">
          <cell r="A955" t="str">
            <v>2401005021</v>
          </cell>
          <cell r="B955" t="str">
            <v>Fndr</v>
          </cell>
        </row>
        <row r="956">
          <cell r="A956" t="str">
            <v>2401005022</v>
          </cell>
          <cell r="B956" t="str">
            <v>Fndr</v>
          </cell>
        </row>
        <row r="957">
          <cell r="A957" t="str">
            <v>2401005023</v>
          </cell>
          <cell r="B957" t="str">
            <v>Fndr</v>
          </cell>
        </row>
        <row r="958">
          <cell r="A958" t="str">
            <v>2401005024</v>
          </cell>
          <cell r="B958" t="str">
            <v>Fndr</v>
          </cell>
        </row>
        <row r="959">
          <cell r="A959" t="str">
            <v>2401005025</v>
          </cell>
          <cell r="B959" t="str">
            <v>Fndr</v>
          </cell>
        </row>
        <row r="960">
          <cell r="A960" t="str">
            <v>2401005026</v>
          </cell>
          <cell r="B960" t="str">
            <v>Fndr</v>
          </cell>
        </row>
        <row r="961">
          <cell r="A961" t="str">
            <v>2401005027</v>
          </cell>
          <cell r="B961" t="str">
            <v>Fndr</v>
          </cell>
        </row>
        <row r="962">
          <cell r="A962" t="str">
            <v>2401005028</v>
          </cell>
          <cell r="B962" t="str">
            <v>Fndr</v>
          </cell>
        </row>
        <row r="963">
          <cell r="A963" t="str">
            <v>2401005029</v>
          </cell>
          <cell r="B963" t="str">
            <v>Fndr</v>
          </cell>
        </row>
        <row r="964">
          <cell r="A964" t="str">
            <v>2401005030</v>
          </cell>
          <cell r="B964" t="str">
            <v>Fndr</v>
          </cell>
        </row>
        <row r="965">
          <cell r="A965" t="str">
            <v>2401005031</v>
          </cell>
          <cell r="B965" t="str">
            <v>Fndr</v>
          </cell>
        </row>
        <row r="966">
          <cell r="A966" t="str">
            <v>2401005032</v>
          </cell>
          <cell r="B966" t="str">
            <v>Fndr</v>
          </cell>
        </row>
        <row r="967">
          <cell r="A967" t="str">
            <v>2401005033</v>
          </cell>
          <cell r="B967" t="str">
            <v>Fndr</v>
          </cell>
        </row>
        <row r="968">
          <cell r="A968" t="str">
            <v>2401005034</v>
          </cell>
          <cell r="B968" t="str">
            <v>Fndr</v>
          </cell>
        </row>
        <row r="969">
          <cell r="A969" t="str">
            <v>2401005035</v>
          </cell>
          <cell r="B969" t="str">
            <v>Fndr</v>
          </cell>
        </row>
        <row r="970">
          <cell r="A970" t="str">
            <v>2401005036</v>
          </cell>
          <cell r="B970" t="str">
            <v>Fndr</v>
          </cell>
        </row>
        <row r="971">
          <cell r="A971" t="str">
            <v>2401005037</v>
          </cell>
          <cell r="B971" t="str">
            <v>Fndr</v>
          </cell>
        </row>
        <row r="972">
          <cell r="A972" t="str">
            <v>2401005038</v>
          </cell>
          <cell r="B972" t="str">
            <v>Fndr</v>
          </cell>
        </row>
        <row r="973">
          <cell r="A973" t="str">
            <v>2401005039</v>
          </cell>
          <cell r="B973" t="str">
            <v>Fndr</v>
          </cell>
        </row>
        <row r="974">
          <cell r="A974" t="str">
            <v>2401005040</v>
          </cell>
          <cell r="B974" t="str">
            <v>Fndr</v>
          </cell>
        </row>
        <row r="975">
          <cell r="A975" t="str">
            <v>2401005041</v>
          </cell>
          <cell r="B975" t="str">
            <v>Fndr</v>
          </cell>
        </row>
        <row r="976">
          <cell r="A976" t="str">
            <v>2401005042</v>
          </cell>
          <cell r="B976" t="str">
            <v>Fndr</v>
          </cell>
        </row>
        <row r="977">
          <cell r="A977" t="str">
            <v>2401005043</v>
          </cell>
          <cell r="B977" t="str">
            <v>Fndr</v>
          </cell>
        </row>
        <row r="978">
          <cell r="A978" t="str">
            <v>2401005044</v>
          </cell>
          <cell r="B978" t="str">
            <v>Fndr</v>
          </cell>
        </row>
        <row r="979">
          <cell r="A979" t="str">
            <v>2401005045</v>
          </cell>
          <cell r="B979" t="str">
            <v>Fndr</v>
          </cell>
        </row>
        <row r="980">
          <cell r="A980" t="str">
            <v>2401005046</v>
          </cell>
          <cell r="B980" t="str">
            <v>Fndr</v>
          </cell>
        </row>
        <row r="981">
          <cell r="A981" t="str">
            <v>2401005047</v>
          </cell>
          <cell r="B981" t="str">
            <v>Fndr</v>
          </cell>
        </row>
        <row r="982">
          <cell r="A982" t="str">
            <v>2401005048</v>
          </cell>
          <cell r="B982" t="str">
            <v>Fndr</v>
          </cell>
        </row>
        <row r="983">
          <cell r="A983" t="str">
            <v>2401005049</v>
          </cell>
          <cell r="B983" t="str">
            <v>Fndr</v>
          </cell>
        </row>
        <row r="984">
          <cell r="A984" t="str">
            <v>2401005050</v>
          </cell>
          <cell r="B984" t="str">
            <v>Fndr</v>
          </cell>
        </row>
        <row r="985">
          <cell r="A985" t="str">
            <v>2401005051</v>
          </cell>
          <cell r="B985" t="str">
            <v>Fndr</v>
          </cell>
        </row>
        <row r="986">
          <cell r="A986" t="str">
            <v>2401005052</v>
          </cell>
          <cell r="B986" t="str">
            <v>Fndr</v>
          </cell>
        </row>
        <row r="987">
          <cell r="A987" t="str">
            <v>2401005053</v>
          </cell>
          <cell r="B987" t="str">
            <v>Fndr</v>
          </cell>
        </row>
        <row r="988">
          <cell r="A988" t="str">
            <v>2401005054</v>
          </cell>
          <cell r="B988" t="str">
            <v>Fndr</v>
          </cell>
        </row>
        <row r="989">
          <cell r="A989" t="str">
            <v>2401005055</v>
          </cell>
          <cell r="B989" t="str">
            <v>Fndr</v>
          </cell>
        </row>
        <row r="990">
          <cell r="A990" t="str">
            <v>2401005056</v>
          </cell>
          <cell r="B990" t="str">
            <v>Fndr</v>
          </cell>
        </row>
        <row r="991">
          <cell r="A991" t="str">
            <v>2401005057</v>
          </cell>
          <cell r="B991" t="str">
            <v>Fndr</v>
          </cell>
        </row>
        <row r="992">
          <cell r="A992" t="str">
            <v>2401005058</v>
          </cell>
          <cell r="B992" t="str">
            <v>Fndr</v>
          </cell>
        </row>
        <row r="993">
          <cell r="A993" t="str">
            <v>2401005059</v>
          </cell>
          <cell r="B993" t="str">
            <v>Fndr</v>
          </cell>
        </row>
        <row r="994">
          <cell r="A994" t="str">
            <v>2401005060</v>
          </cell>
          <cell r="B994" t="str">
            <v>Fndr</v>
          </cell>
        </row>
        <row r="995">
          <cell r="A995" t="str">
            <v>2401005061</v>
          </cell>
          <cell r="B995" t="str">
            <v>Fndr</v>
          </cell>
        </row>
        <row r="996">
          <cell r="A996" t="str">
            <v>2401005062</v>
          </cell>
          <cell r="B996" t="str">
            <v>Fndr</v>
          </cell>
        </row>
        <row r="997">
          <cell r="A997" t="str">
            <v>2401005063</v>
          </cell>
          <cell r="B997" t="str">
            <v>Fndr</v>
          </cell>
        </row>
        <row r="998">
          <cell r="A998" t="str">
            <v>2401005064</v>
          </cell>
          <cell r="B998" t="str">
            <v>Fndr</v>
          </cell>
        </row>
        <row r="999">
          <cell r="A999" t="str">
            <v>2401005065</v>
          </cell>
          <cell r="B999" t="str">
            <v>Fndr</v>
          </cell>
        </row>
        <row r="1000">
          <cell r="A1000" t="str">
            <v>2401005066</v>
          </cell>
          <cell r="B1000" t="str">
            <v>Fndr</v>
          </cell>
        </row>
        <row r="1001">
          <cell r="A1001" t="str">
            <v>2401005067</v>
          </cell>
          <cell r="B1001" t="str">
            <v>Fndr</v>
          </cell>
        </row>
        <row r="1002">
          <cell r="A1002" t="str">
            <v>2401005068</v>
          </cell>
          <cell r="B1002" t="str">
            <v>Fndr</v>
          </cell>
        </row>
        <row r="1003">
          <cell r="A1003" t="str">
            <v>2401005069</v>
          </cell>
          <cell r="B1003" t="str">
            <v>Fndr</v>
          </cell>
        </row>
        <row r="1004">
          <cell r="A1004" t="str">
            <v>2401005070</v>
          </cell>
          <cell r="B1004" t="str">
            <v>Fndr</v>
          </cell>
        </row>
        <row r="1005">
          <cell r="A1005" t="str">
            <v>2401005071</v>
          </cell>
          <cell r="B1005" t="str">
            <v>Fndr</v>
          </cell>
        </row>
        <row r="1006">
          <cell r="A1006" t="str">
            <v>2401005072</v>
          </cell>
          <cell r="B1006" t="str">
            <v>Fndr</v>
          </cell>
        </row>
        <row r="1007">
          <cell r="A1007" t="str">
            <v>2401005073</v>
          </cell>
          <cell r="B1007" t="str">
            <v>Fndr</v>
          </cell>
        </row>
        <row r="1008">
          <cell r="A1008" t="str">
            <v>2401005074</v>
          </cell>
          <cell r="B1008" t="str">
            <v>Fndr</v>
          </cell>
        </row>
        <row r="1009">
          <cell r="A1009" t="str">
            <v>2401005075</v>
          </cell>
          <cell r="B1009" t="str">
            <v>Fndr</v>
          </cell>
        </row>
        <row r="1010">
          <cell r="A1010" t="str">
            <v>2401005076</v>
          </cell>
          <cell r="B1010" t="str">
            <v>Fndr</v>
          </cell>
        </row>
        <row r="1011">
          <cell r="A1011" t="str">
            <v>2401005077</v>
          </cell>
          <cell r="B1011" t="str">
            <v>Fndr</v>
          </cell>
        </row>
        <row r="1012">
          <cell r="A1012" t="str">
            <v>2401005078</v>
          </cell>
          <cell r="B1012" t="str">
            <v>Fndr</v>
          </cell>
        </row>
        <row r="1013">
          <cell r="A1013" t="str">
            <v>2401005079</v>
          </cell>
          <cell r="B1013" t="str">
            <v>Fndr</v>
          </cell>
        </row>
        <row r="1014">
          <cell r="A1014" t="str">
            <v>2401005080</v>
          </cell>
          <cell r="B1014" t="str">
            <v>Fndr</v>
          </cell>
        </row>
        <row r="1015">
          <cell r="A1015" t="str">
            <v>2401005081</v>
          </cell>
          <cell r="B1015" t="str">
            <v>Fndr</v>
          </cell>
        </row>
        <row r="1016">
          <cell r="A1016" t="str">
            <v>2401005082</v>
          </cell>
          <cell r="B1016" t="str">
            <v>Fndr</v>
          </cell>
        </row>
        <row r="1017">
          <cell r="A1017" t="str">
            <v>2401005083</v>
          </cell>
          <cell r="B1017" t="str">
            <v>Fndr</v>
          </cell>
        </row>
        <row r="1018">
          <cell r="A1018" t="str">
            <v>2401005084</v>
          </cell>
          <cell r="B1018" t="str">
            <v>Fndr</v>
          </cell>
        </row>
        <row r="1019">
          <cell r="A1019" t="str">
            <v>2401005085</v>
          </cell>
          <cell r="B1019" t="str">
            <v>Fndr</v>
          </cell>
        </row>
        <row r="1020">
          <cell r="A1020" t="str">
            <v>2401005086</v>
          </cell>
          <cell r="B1020" t="str">
            <v>Fndr</v>
          </cell>
        </row>
        <row r="1021">
          <cell r="A1021" t="str">
            <v>2401005087</v>
          </cell>
          <cell r="B1021" t="str">
            <v>Fndr</v>
          </cell>
        </row>
        <row r="1022">
          <cell r="A1022" t="str">
            <v>2401005088</v>
          </cell>
          <cell r="B1022" t="str">
            <v>Fndr</v>
          </cell>
        </row>
        <row r="1023">
          <cell r="A1023" t="str">
            <v>2401005089</v>
          </cell>
          <cell r="B1023" t="str">
            <v>Fndr</v>
          </cell>
        </row>
        <row r="1024">
          <cell r="A1024" t="str">
            <v>2401005090</v>
          </cell>
          <cell r="B1024" t="str">
            <v>Fndr</v>
          </cell>
        </row>
        <row r="1025">
          <cell r="A1025" t="str">
            <v>2401005091</v>
          </cell>
          <cell r="B1025" t="str">
            <v>Fndr</v>
          </cell>
        </row>
        <row r="1026">
          <cell r="A1026" t="str">
            <v>2401005092</v>
          </cell>
          <cell r="B1026" t="str">
            <v>Fndr</v>
          </cell>
        </row>
        <row r="1027">
          <cell r="A1027" t="str">
            <v>2401005093</v>
          </cell>
          <cell r="B1027" t="str">
            <v>Fndr</v>
          </cell>
        </row>
        <row r="1028">
          <cell r="A1028" t="str">
            <v>2401005094</v>
          </cell>
          <cell r="B1028" t="str">
            <v>Fndr</v>
          </cell>
        </row>
        <row r="1029">
          <cell r="A1029" t="str">
            <v>2401005095</v>
          </cell>
          <cell r="B1029" t="str">
            <v>Fndr</v>
          </cell>
        </row>
        <row r="1030">
          <cell r="A1030" t="str">
            <v>2401005096</v>
          </cell>
          <cell r="B1030" t="str">
            <v>Fndr</v>
          </cell>
        </row>
        <row r="1031">
          <cell r="A1031" t="str">
            <v>2401005097</v>
          </cell>
          <cell r="B1031" t="str">
            <v>Fndr</v>
          </cell>
        </row>
        <row r="1032">
          <cell r="A1032" t="str">
            <v>2401005098</v>
          </cell>
          <cell r="B1032" t="str">
            <v>Fndr</v>
          </cell>
        </row>
        <row r="1033">
          <cell r="A1033" t="str">
            <v>2401005099</v>
          </cell>
          <cell r="B1033" t="str">
            <v>Fndr</v>
          </cell>
        </row>
        <row r="1034">
          <cell r="A1034" t="str">
            <v>2401005100</v>
          </cell>
          <cell r="B1034" t="str">
            <v>Fndr</v>
          </cell>
        </row>
        <row r="1035">
          <cell r="A1035" t="str">
            <v>2401005101</v>
          </cell>
          <cell r="B1035" t="str">
            <v>Fndr</v>
          </cell>
        </row>
        <row r="1036">
          <cell r="A1036" t="str">
            <v>2401005102</v>
          </cell>
          <cell r="B1036" t="str">
            <v>Fndr</v>
          </cell>
        </row>
        <row r="1037">
          <cell r="A1037" t="str">
            <v>2401005103</v>
          </cell>
          <cell r="B1037" t="str">
            <v>Fndr</v>
          </cell>
        </row>
        <row r="1038">
          <cell r="A1038" t="str">
            <v>2401005104</v>
          </cell>
          <cell r="B1038" t="str">
            <v>Fndr</v>
          </cell>
        </row>
        <row r="1039">
          <cell r="A1039" t="str">
            <v>2401005105</v>
          </cell>
          <cell r="B1039" t="str">
            <v>Fndr</v>
          </cell>
        </row>
        <row r="1040">
          <cell r="A1040" t="str">
            <v>2401005106</v>
          </cell>
          <cell r="B1040" t="str">
            <v>Fndr</v>
          </cell>
        </row>
        <row r="1041">
          <cell r="A1041" t="str">
            <v>2401005107</v>
          </cell>
          <cell r="B1041" t="str">
            <v>Fndr</v>
          </cell>
        </row>
        <row r="1042">
          <cell r="A1042" t="str">
            <v>2401005108</v>
          </cell>
          <cell r="B1042" t="str">
            <v>Fndr</v>
          </cell>
        </row>
        <row r="1043">
          <cell r="A1043" t="str">
            <v>2401005109</v>
          </cell>
          <cell r="B1043" t="str">
            <v>Fndr</v>
          </cell>
        </row>
        <row r="1044">
          <cell r="A1044" t="str">
            <v>2401005110</v>
          </cell>
          <cell r="B1044" t="str">
            <v>Fndr</v>
          </cell>
        </row>
        <row r="1045">
          <cell r="A1045" t="str">
            <v>2401005111</v>
          </cell>
          <cell r="B1045" t="str">
            <v>Fndr</v>
          </cell>
        </row>
        <row r="1046">
          <cell r="A1046" t="str">
            <v>2401005112</v>
          </cell>
          <cell r="B1046" t="str">
            <v>Fndr</v>
          </cell>
        </row>
        <row r="1047">
          <cell r="A1047" t="str">
            <v>2401005113</v>
          </cell>
          <cell r="B1047" t="str">
            <v>Fndr</v>
          </cell>
        </row>
        <row r="1048">
          <cell r="A1048" t="str">
            <v>2401005114</v>
          </cell>
          <cell r="B1048" t="str">
            <v>Fndr</v>
          </cell>
        </row>
        <row r="1049">
          <cell r="A1049" t="str">
            <v>2401005115</v>
          </cell>
          <cell r="B1049" t="str">
            <v>Fndr</v>
          </cell>
        </row>
        <row r="1050">
          <cell r="A1050" t="str">
            <v>2401005116</v>
          </cell>
          <cell r="B1050" t="str">
            <v>Fndr</v>
          </cell>
        </row>
        <row r="1051">
          <cell r="A1051" t="str">
            <v>2401005117</v>
          </cell>
          <cell r="B1051" t="str">
            <v>Fndr</v>
          </cell>
        </row>
        <row r="1052">
          <cell r="A1052" t="str">
            <v>2401005118</v>
          </cell>
          <cell r="B1052" t="str">
            <v>Fndr</v>
          </cell>
        </row>
        <row r="1053">
          <cell r="A1053" t="str">
            <v>2401005119</v>
          </cell>
          <cell r="B1053" t="str">
            <v>Fndr</v>
          </cell>
        </row>
        <row r="1054">
          <cell r="A1054" t="str">
            <v>2401005120</v>
          </cell>
          <cell r="B1054" t="str">
            <v>Fndr</v>
          </cell>
        </row>
        <row r="1055">
          <cell r="A1055" t="str">
            <v>2401005121</v>
          </cell>
          <cell r="B1055" t="str">
            <v>Fndr</v>
          </cell>
        </row>
        <row r="1056">
          <cell r="A1056" t="str">
            <v>2401005122</v>
          </cell>
          <cell r="B1056" t="str">
            <v>Fndr</v>
          </cell>
        </row>
        <row r="1057">
          <cell r="A1057" t="str">
            <v>2401005123</v>
          </cell>
          <cell r="B1057" t="str">
            <v>Fndr</v>
          </cell>
        </row>
        <row r="1058">
          <cell r="A1058" t="str">
            <v>2401005124</v>
          </cell>
          <cell r="B1058" t="str">
            <v>Fndr</v>
          </cell>
        </row>
        <row r="1059">
          <cell r="A1059" t="str">
            <v>2401005125</v>
          </cell>
          <cell r="B1059" t="str">
            <v>Fndr</v>
          </cell>
        </row>
        <row r="1060">
          <cell r="A1060" t="str">
            <v>2401005126</v>
          </cell>
          <cell r="B1060" t="str">
            <v>Fndr</v>
          </cell>
        </row>
        <row r="1061">
          <cell r="A1061" t="str">
            <v>2401005127</v>
          </cell>
          <cell r="B1061" t="str">
            <v>Fndr</v>
          </cell>
        </row>
        <row r="1062">
          <cell r="A1062" t="str">
            <v>2401005128</v>
          </cell>
          <cell r="B1062" t="str">
            <v>Fndr</v>
          </cell>
        </row>
        <row r="1063">
          <cell r="A1063" t="str">
            <v>2401005129</v>
          </cell>
          <cell r="B1063" t="str">
            <v>Fndr</v>
          </cell>
        </row>
        <row r="1064">
          <cell r="A1064" t="str">
            <v>2401005130</v>
          </cell>
          <cell r="B1064" t="str">
            <v>Fndr</v>
          </cell>
        </row>
        <row r="1065">
          <cell r="A1065" t="str">
            <v>2401005131</v>
          </cell>
          <cell r="B1065" t="str">
            <v>Fndr</v>
          </cell>
        </row>
        <row r="1066">
          <cell r="A1066" t="str">
            <v>2401005132</v>
          </cell>
          <cell r="B1066" t="str">
            <v>Fndr</v>
          </cell>
        </row>
        <row r="1067">
          <cell r="A1067" t="str">
            <v>2401005133</v>
          </cell>
          <cell r="B1067" t="str">
            <v>Fndr</v>
          </cell>
        </row>
        <row r="1068">
          <cell r="A1068" t="str">
            <v>2401005134</v>
          </cell>
          <cell r="B1068" t="str">
            <v>Fndr</v>
          </cell>
        </row>
        <row r="1069">
          <cell r="A1069" t="str">
            <v>2401005135</v>
          </cell>
          <cell r="B1069" t="str">
            <v>Fndr</v>
          </cell>
        </row>
        <row r="1070">
          <cell r="A1070" t="str">
            <v>2401005136</v>
          </cell>
          <cell r="B1070" t="str">
            <v>Fndr</v>
          </cell>
        </row>
        <row r="1071">
          <cell r="A1071" t="str">
            <v>2401005137</v>
          </cell>
          <cell r="B1071" t="str">
            <v>Fndr</v>
          </cell>
        </row>
        <row r="1072">
          <cell r="A1072" t="str">
            <v>2401005138</v>
          </cell>
          <cell r="B1072" t="str">
            <v>Fndr</v>
          </cell>
        </row>
        <row r="1073">
          <cell r="A1073" t="str">
            <v>2401005139</v>
          </cell>
          <cell r="B1073" t="str">
            <v>Fndr</v>
          </cell>
        </row>
        <row r="1074">
          <cell r="A1074" t="str">
            <v>2401005140</v>
          </cell>
          <cell r="B1074" t="str">
            <v>Fndr</v>
          </cell>
        </row>
        <row r="1075">
          <cell r="A1075" t="str">
            <v>2401005141</v>
          </cell>
          <cell r="B1075" t="str">
            <v>Fndr</v>
          </cell>
        </row>
        <row r="1076">
          <cell r="A1076" t="str">
            <v>2401005142</v>
          </cell>
          <cell r="B1076" t="str">
            <v>Fndr</v>
          </cell>
        </row>
        <row r="1077">
          <cell r="A1077" t="str">
            <v>2401005143</v>
          </cell>
          <cell r="B1077" t="str">
            <v>Fndr</v>
          </cell>
        </row>
        <row r="1078">
          <cell r="A1078" t="str">
            <v>2401005144</v>
          </cell>
          <cell r="B1078" t="str">
            <v>Fndr</v>
          </cell>
        </row>
        <row r="1079">
          <cell r="A1079" t="str">
            <v>2401005145</v>
          </cell>
          <cell r="B1079" t="str">
            <v>Fndr</v>
          </cell>
        </row>
        <row r="1080">
          <cell r="A1080" t="str">
            <v>2401005146</v>
          </cell>
          <cell r="B1080" t="str">
            <v>Fndr</v>
          </cell>
        </row>
        <row r="1081">
          <cell r="A1081" t="str">
            <v>2401005147</v>
          </cell>
          <cell r="B1081" t="str">
            <v>Fndr</v>
          </cell>
        </row>
        <row r="1082">
          <cell r="A1082" t="str">
            <v>2401005148</v>
          </cell>
          <cell r="B1082" t="str">
            <v>Fndr</v>
          </cell>
        </row>
        <row r="1083">
          <cell r="A1083" t="str">
            <v>2401005149</v>
          </cell>
          <cell r="B1083" t="str">
            <v>Fndr</v>
          </cell>
        </row>
        <row r="1084">
          <cell r="A1084" t="str">
            <v>2401005150</v>
          </cell>
          <cell r="B1084" t="str">
            <v>Fndr</v>
          </cell>
        </row>
        <row r="1085">
          <cell r="A1085" t="str">
            <v>2401005151</v>
          </cell>
          <cell r="B1085" t="str">
            <v>Fndr</v>
          </cell>
        </row>
        <row r="1086">
          <cell r="A1086" t="str">
            <v>2401005152</v>
          </cell>
          <cell r="B1086" t="str">
            <v>Fndr</v>
          </cell>
        </row>
        <row r="1087">
          <cell r="A1087" t="str">
            <v>2401005153</v>
          </cell>
          <cell r="B1087" t="str">
            <v>Fndr</v>
          </cell>
        </row>
        <row r="1088">
          <cell r="A1088" t="str">
            <v>2401005154</v>
          </cell>
          <cell r="B1088" t="str">
            <v>Fndr</v>
          </cell>
        </row>
        <row r="1089">
          <cell r="A1089" t="str">
            <v>2401005155</v>
          </cell>
          <cell r="B1089" t="str">
            <v>Fndr</v>
          </cell>
        </row>
        <row r="1090">
          <cell r="A1090" t="str">
            <v>2401005156</v>
          </cell>
          <cell r="B1090" t="str">
            <v>Fndr</v>
          </cell>
        </row>
        <row r="1091">
          <cell r="A1091" t="str">
            <v>2401005157</v>
          </cell>
          <cell r="B1091" t="str">
            <v>Fndr</v>
          </cell>
        </row>
        <row r="1092">
          <cell r="A1092" t="str">
            <v>2401005158</v>
          </cell>
          <cell r="B1092" t="str">
            <v>Fndr</v>
          </cell>
        </row>
        <row r="1093">
          <cell r="A1093" t="str">
            <v>2401005159</v>
          </cell>
          <cell r="B1093" t="str">
            <v>Fndr</v>
          </cell>
        </row>
        <row r="1094">
          <cell r="A1094" t="str">
            <v>2401005160</v>
          </cell>
          <cell r="B1094" t="str">
            <v>Fndr</v>
          </cell>
        </row>
        <row r="1095">
          <cell r="A1095" t="str">
            <v>2401005161</v>
          </cell>
          <cell r="B1095" t="str">
            <v>Fndr</v>
          </cell>
        </row>
        <row r="1096">
          <cell r="A1096" t="str">
            <v>2401005162</v>
          </cell>
          <cell r="B1096" t="str">
            <v>Fndr</v>
          </cell>
        </row>
        <row r="1097">
          <cell r="A1097" t="str">
            <v>2401005163</v>
          </cell>
          <cell r="B1097" t="str">
            <v>Fndr</v>
          </cell>
        </row>
        <row r="1098">
          <cell r="A1098" t="str">
            <v>2401005164</v>
          </cell>
          <cell r="B1098" t="str">
            <v>Fndr</v>
          </cell>
        </row>
        <row r="1099">
          <cell r="A1099" t="str">
            <v>2401005165</v>
          </cell>
          <cell r="B1099" t="str">
            <v>Fndr</v>
          </cell>
        </row>
        <row r="1100">
          <cell r="A1100" t="str">
            <v>2401005166</v>
          </cell>
          <cell r="B1100" t="str">
            <v>Fndr</v>
          </cell>
        </row>
        <row r="1101">
          <cell r="A1101" t="str">
            <v>2401005167</v>
          </cell>
          <cell r="B1101" t="str">
            <v>Fndr</v>
          </cell>
        </row>
        <row r="1102">
          <cell r="A1102" t="str">
            <v>2401005168</v>
          </cell>
          <cell r="B1102" t="str">
            <v>Fndr</v>
          </cell>
        </row>
        <row r="1103">
          <cell r="A1103" t="str">
            <v>2401005169</v>
          </cell>
          <cell r="B1103" t="str">
            <v>Fndr</v>
          </cell>
        </row>
        <row r="1104">
          <cell r="A1104" t="str">
            <v>2401005170</v>
          </cell>
          <cell r="B1104" t="str">
            <v>Fndr</v>
          </cell>
        </row>
        <row r="1105">
          <cell r="A1105" t="str">
            <v>2401005171</v>
          </cell>
          <cell r="B1105" t="str">
            <v>Fndr</v>
          </cell>
        </row>
        <row r="1106">
          <cell r="A1106" t="str">
            <v>2401005172</v>
          </cell>
          <cell r="B1106" t="str">
            <v>Fndr</v>
          </cell>
        </row>
        <row r="1107">
          <cell r="A1107" t="str">
            <v>2401005173</v>
          </cell>
          <cell r="B1107" t="str">
            <v>Fndr</v>
          </cell>
        </row>
        <row r="1108">
          <cell r="A1108" t="str">
            <v>2401005174</v>
          </cell>
          <cell r="B1108" t="str">
            <v>Fndr</v>
          </cell>
        </row>
        <row r="1109">
          <cell r="A1109" t="str">
            <v>2401005175</v>
          </cell>
          <cell r="B1109" t="str">
            <v>Fndr</v>
          </cell>
        </row>
        <row r="1110">
          <cell r="A1110" t="str">
            <v>2401005176</v>
          </cell>
          <cell r="B1110" t="str">
            <v>Fndr</v>
          </cell>
        </row>
        <row r="1111">
          <cell r="A1111" t="str">
            <v>2401005177</v>
          </cell>
          <cell r="B1111" t="str">
            <v>Fndr</v>
          </cell>
        </row>
        <row r="1112">
          <cell r="A1112" t="str">
            <v>2401005178</v>
          </cell>
          <cell r="B1112" t="str">
            <v>Fndr</v>
          </cell>
        </row>
        <row r="1113">
          <cell r="A1113" t="str">
            <v>2401005179</v>
          </cell>
          <cell r="B1113" t="str">
            <v>Fndr</v>
          </cell>
        </row>
        <row r="1114">
          <cell r="A1114" t="str">
            <v>2401005180</v>
          </cell>
          <cell r="B1114" t="str">
            <v>Fndr</v>
          </cell>
        </row>
        <row r="1115">
          <cell r="A1115" t="str">
            <v>2401005181</v>
          </cell>
          <cell r="B1115" t="str">
            <v>Fndr</v>
          </cell>
        </row>
        <row r="1116">
          <cell r="A1116" t="str">
            <v>2401005182</v>
          </cell>
          <cell r="B1116" t="str">
            <v>Fndr</v>
          </cell>
        </row>
        <row r="1117">
          <cell r="A1117" t="str">
            <v>2401005183</v>
          </cell>
          <cell r="B1117" t="str">
            <v>Fndr</v>
          </cell>
        </row>
        <row r="1118">
          <cell r="A1118" t="str">
            <v>2401005184</v>
          </cell>
          <cell r="B1118" t="str">
            <v>Fndr</v>
          </cell>
        </row>
        <row r="1119">
          <cell r="A1119" t="str">
            <v>2401005185</v>
          </cell>
          <cell r="B1119" t="str">
            <v>Fndr</v>
          </cell>
        </row>
        <row r="1120">
          <cell r="A1120" t="str">
            <v>2401005186</v>
          </cell>
          <cell r="B1120" t="str">
            <v>Fndr</v>
          </cell>
        </row>
        <row r="1121">
          <cell r="A1121" t="str">
            <v>2401005187</v>
          </cell>
          <cell r="B1121" t="str">
            <v>Fndr</v>
          </cell>
        </row>
        <row r="1122">
          <cell r="A1122" t="str">
            <v>2401005188</v>
          </cell>
          <cell r="B1122" t="str">
            <v>Fndr</v>
          </cell>
        </row>
        <row r="1123">
          <cell r="A1123" t="str">
            <v>2401005189</v>
          </cell>
          <cell r="B1123" t="str">
            <v>Fndr</v>
          </cell>
        </row>
        <row r="1124">
          <cell r="A1124" t="str">
            <v>2401005190</v>
          </cell>
          <cell r="B1124" t="str">
            <v>Fndr</v>
          </cell>
        </row>
        <row r="1125">
          <cell r="A1125" t="str">
            <v>2401005191</v>
          </cell>
          <cell r="B1125" t="str">
            <v>Fndr</v>
          </cell>
        </row>
        <row r="1126">
          <cell r="A1126" t="str">
            <v>2401005192</v>
          </cell>
          <cell r="B1126" t="str">
            <v>Fndr</v>
          </cell>
        </row>
        <row r="1127">
          <cell r="A1127" t="str">
            <v>2401005193</v>
          </cell>
          <cell r="B1127" t="str">
            <v>Fndr</v>
          </cell>
        </row>
        <row r="1128">
          <cell r="A1128" t="str">
            <v>2401005194</v>
          </cell>
          <cell r="B1128" t="str">
            <v>Fndr</v>
          </cell>
        </row>
        <row r="1129">
          <cell r="A1129" t="str">
            <v>2401005195</v>
          </cell>
          <cell r="B1129" t="str">
            <v>Fndr</v>
          </cell>
        </row>
        <row r="1130">
          <cell r="A1130" t="str">
            <v>2401005196</v>
          </cell>
          <cell r="B1130" t="str">
            <v>Fndr</v>
          </cell>
        </row>
        <row r="1131">
          <cell r="A1131" t="str">
            <v>2401005197</v>
          </cell>
          <cell r="B1131" t="str">
            <v>Fndr</v>
          </cell>
        </row>
        <row r="1132">
          <cell r="A1132" t="str">
            <v>2401005198</v>
          </cell>
          <cell r="B1132" t="str">
            <v>Fndr</v>
          </cell>
        </row>
        <row r="1133">
          <cell r="A1133" t="str">
            <v>2401005199</v>
          </cell>
          <cell r="B1133" t="str">
            <v>Fndr</v>
          </cell>
        </row>
        <row r="1134">
          <cell r="A1134" t="str">
            <v>2401005200</v>
          </cell>
          <cell r="B1134" t="str">
            <v>Fndr</v>
          </cell>
        </row>
        <row r="1135">
          <cell r="A1135" t="str">
            <v>2401005201</v>
          </cell>
          <cell r="B1135" t="str">
            <v>Fndr</v>
          </cell>
        </row>
        <row r="1136">
          <cell r="A1136" t="str">
            <v>2401005202</v>
          </cell>
          <cell r="B1136" t="str">
            <v>Fndr</v>
          </cell>
        </row>
        <row r="1137">
          <cell r="A1137" t="str">
            <v>2401005203</v>
          </cell>
          <cell r="B1137" t="str">
            <v>Fndr</v>
          </cell>
        </row>
        <row r="1138">
          <cell r="A1138" t="str">
            <v>2401005204</v>
          </cell>
          <cell r="B1138" t="str">
            <v>Fndr</v>
          </cell>
        </row>
        <row r="1139">
          <cell r="A1139" t="str">
            <v>2401005205</v>
          </cell>
          <cell r="B1139" t="str">
            <v>Fndr</v>
          </cell>
        </row>
        <row r="1140">
          <cell r="A1140" t="str">
            <v>2401005206</v>
          </cell>
          <cell r="B1140" t="str">
            <v>Fndr</v>
          </cell>
        </row>
        <row r="1141">
          <cell r="A1141" t="str">
            <v>2401005207</v>
          </cell>
          <cell r="B1141" t="str">
            <v>Fndr</v>
          </cell>
        </row>
        <row r="1142">
          <cell r="A1142" t="str">
            <v>2401005208</v>
          </cell>
          <cell r="B1142" t="str">
            <v>Fndr</v>
          </cell>
        </row>
        <row r="1143">
          <cell r="A1143" t="str">
            <v>2401005209</v>
          </cell>
          <cell r="B1143" t="str">
            <v>Fndr</v>
          </cell>
        </row>
        <row r="1144">
          <cell r="A1144" t="str">
            <v>2401005210</v>
          </cell>
          <cell r="B1144" t="str">
            <v>Fndr</v>
          </cell>
        </row>
        <row r="1145">
          <cell r="A1145" t="str">
            <v>2401005211</v>
          </cell>
          <cell r="B1145" t="str">
            <v>Fndr</v>
          </cell>
        </row>
        <row r="1146">
          <cell r="A1146" t="str">
            <v>2401005212</v>
          </cell>
          <cell r="B1146" t="str">
            <v>Fndr</v>
          </cell>
        </row>
        <row r="1147">
          <cell r="A1147" t="str">
            <v>2401005213</v>
          </cell>
          <cell r="B1147" t="str">
            <v>Fndr</v>
          </cell>
        </row>
        <row r="1148">
          <cell r="A1148" t="str">
            <v>2401005214</v>
          </cell>
          <cell r="B1148" t="str">
            <v>Fndr</v>
          </cell>
        </row>
        <row r="1149">
          <cell r="A1149" t="str">
            <v>2401005215</v>
          </cell>
          <cell r="B1149" t="str">
            <v>Fndr</v>
          </cell>
        </row>
        <row r="1150">
          <cell r="A1150" t="str">
            <v>2401005216</v>
          </cell>
          <cell r="B1150" t="str">
            <v>Fndr</v>
          </cell>
        </row>
        <row r="1151">
          <cell r="A1151" t="str">
            <v>2401005217</v>
          </cell>
          <cell r="B1151" t="str">
            <v>Fndr</v>
          </cell>
        </row>
        <row r="1152">
          <cell r="A1152" t="str">
            <v>2401005218</v>
          </cell>
          <cell r="B1152" t="str">
            <v>Fndr</v>
          </cell>
        </row>
        <row r="1153">
          <cell r="A1153" t="str">
            <v>2401005219</v>
          </cell>
          <cell r="B1153" t="str">
            <v>Fndr</v>
          </cell>
        </row>
        <row r="1154">
          <cell r="A1154" t="str">
            <v>2401005220</v>
          </cell>
          <cell r="B1154" t="str">
            <v>Fndr</v>
          </cell>
        </row>
        <row r="1155">
          <cell r="A1155" t="str">
            <v>2401005221</v>
          </cell>
          <cell r="B1155" t="str">
            <v>Fndr</v>
          </cell>
        </row>
        <row r="1156">
          <cell r="A1156" t="str">
            <v>2401005222</v>
          </cell>
          <cell r="B1156" t="str">
            <v>Fndr</v>
          </cell>
        </row>
        <row r="1157">
          <cell r="A1157" t="str">
            <v>2401005223</v>
          </cell>
          <cell r="B1157" t="str">
            <v>Fndr</v>
          </cell>
        </row>
        <row r="1158">
          <cell r="A1158" t="str">
            <v>2401005224</v>
          </cell>
          <cell r="B1158" t="str">
            <v>Fndr</v>
          </cell>
        </row>
        <row r="1159">
          <cell r="A1159" t="str">
            <v>2401005225</v>
          </cell>
          <cell r="B1159" t="str">
            <v>Fndr</v>
          </cell>
        </row>
        <row r="1160">
          <cell r="A1160" t="str">
            <v>2401005226</v>
          </cell>
          <cell r="B1160" t="str">
            <v>Fndr</v>
          </cell>
        </row>
        <row r="1161">
          <cell r="A1161" t="str">
            <v>2401005227</v>
          </cell>
          <cell r="B1161" t="str">
            <v>Fndr</v>
          </cell>
        </row>
        <row r="1162">
          <cell r="A1162" t="str">
            <v>2401005228</v>
          </cell>
          <cell r="B1162" t="str">
            <v>Fndr</v>
          </cell>
        </row>
        <row r="1163">
          <cell r="A1163" t="str">
            <v>2401005229</v>
          </cell>
          <cell r="B1163" t="str">
            <v>Fndr</v>
          </cell>
        </row>
        <row r="1164">
          <cell r="A1164" t="str">
            <v>2401005230</v>
          </cell>
          <cell r="B1164" t="str">
            <v>Fndr</v>
          </cell>
        </row>
        <row r="1165">
          <cell r="A1165" t="str">
            <v>2401005231</v>
          </cell>
          <cell r="B1165" t="str">
            <v>Fndr</v>
          </cell>
        </row>
        <row r="1166">
          <cell r="A1166" t="str">
            <v>2401005232</v>
          </cell>
          <cell r="B1166" t="str">
            <v>Fndr</v>
          </cell>
        </row>
        <row r="1167">
          <cell r="A1167" t="str">
            <v>2401005233</v>
          </cell>
          <cell r="B1167" t="str">
            <v>Fndr</v>
          </cell>
        </row>
        <row r="1168">
          <cell r="A1168" t="str">
            <v>2401005234</v>
          </cell>
          <cell r="B1168" t="str">
            <v>Fndr</v>
          </cell>
        </row>
        <row r="1169">
          <cell r="A1169" t="str">
            <v>2401005235</v>
          </cell>
          <cell r="B1169" t="str">
            <v>Fndr</v>
          </cell>
        </row>
        <row r="1170">
          <cell r="A1170" t="str">
            <v>2401005236</v>
          </cell>
          <cell r="B1170" t="str">
            <v>Fndr</v>
          </cell>
        </row>
        <row r="1171">
          <cell r="A1171" t="str">
            <v>2401005237</v>
          </cell>
          <cell r="B1171" t="str">
            <v>Fndr</v>
          </cell>
        </row>
        <row r="1172">
          <cell r="A1172" t="str">
            <v>2401005238</v>
          </cell>
          <cell r="B1172" t="str">
            <v>Fndr</v>
          </cell>
        </row>
        <row r="1173">
          <cell r="A1173" t="str">
            <v>2401005239</v>
          </cell>
          <cell r="B1173" t="str">
            <v>Fndr</v>
          </cell>
        </row>
        <row r="1174">
          <cell r="A1174" t="str">
            <v>2401005240</v>
          </cell>
          <cell r="B1174" t="str">
            <v>Fndr</v>
          </cell>
        </row>
        <row r="1175">
          <cell r="A1175" t="str">
            <v>2401005241</v>
          </cell>
          <cell r="B1175" t="str">
            <v>Fndr</v>
          </cell>
        </row>
        <row r="1176">
          <cell r="A1176" t="str">
            <v>2401005242</v>
          </cell>
          <cell r="B1176" t="str">
            <v>Fndr</v>
          </cell>
        </row>
        <row r="1177">
          <cell r="A1177" t="str">
            <v>2401005243</v>
          </cell>
          <cell r="B1177" t="str">
            <v>Fndr</v>
          </cell>
        </row>
        <row r="1178">
          <cell r="A1178" t="str">
            <v>2401005244</v>
          </cell>
          <cell r="B1178" t="str">
            <v>Fndr</v>
          </cell>
        </row>
        <row r="1179">
          <cell r="A1179" t="str">
            <v>2401005245</v>
          </cell>
          <cell r="B1179" t="str">
            <v>Fndr</v>
          </cell>
        </row>
        <row r="1180">
          <cell r="A1180" t="str">
            <v>2401005246</v>
          </cell>
          <cell r="B1180" t="str">
            <v>Fndr</v>
          </cell>
        </row>
        <row r="1181">
          <cell r="A1181" t="str">
            <v>2401005247</v>
          </cell>
          <cell r="B1181" t="str">
            <v>Fndr</v>
          </cell>
        </row>
        <row r="1182">
          <cell r="A1182" t="str">
            <v>2401005248</v>
          </cell>
          <cell r="B1182" t="str">
            <v>Fndr</v>
          </cell>
        </row>
        <row r="1183">
          <cell r="A1183" t="str">
            <v>2401005249</v>
          </cell>
          <cell r="B1183" t="str">
            <v>Fndr</v>
          </cell>
        </row>
        <row r="1184">
          <cell r="A1184" t="str">
            <v>2401005250</v>
          </cell>
          <cell r="B1184" t="str">
            <v>Fndr</v>
          </cell>
        </row>
        <row r="1185">
          <cell r="A1185" t="str">
            <v>2401005251</v>
          </cell>
          <cell r="B1185" t="str">
            <v>Fndr</v>
          </cell>
        </row>
        <row r="1186">
          <cell r="A1186" t="str">
            <v>2401005252</v>
          </cell>
          <cell r="B1186" t="str">
            <v>Fndr</v>
          </cell>
        </row>
        <row r="1187">
          <cell r="A1187" t="str">
            <v>2401005253</v>
          </cell>
          <cell r="B1187" t="str">
            <v>Fndr</v>
          </cell>
        </row>
        <row r="1188">
          <cell r="A1188" t="str">
            <v>2401005254</v>
          </cell>
          <cell r="B1188" t="str">
            <v>Fndr</v>
          </cell>
        </row>
        <row r="1189">
          <cell r="A1189" t="str">
            <v>2401005255</v>
          </cell>
          <cell r="B1189" t="str">
            <v>Fndr</v>
          </cell>
        </row>
        <row r="1190">
          <cell r="A1190" t="str">
            <v>2401005256</v>
          </cell>
          <cell r="B1190" t="str">
            <v>Fndr</v>
          </cell>
        </row>
        <row r="1191">
          <cell r="A1191" t="str">
            <v>2401005257</v>
          </cell>
          <cell r="B1191" t="str">
            <v>Fndr</v>
          </cell>
        </row>
        <row r="1192">
          <cell r="A1192" t="str">
            <v>2401005258</v>
          </cell>
          <cell r="B1192" t="str">
            <v>Fndr</v>
          </cell>
        </row>
        <row r="1193">
          <cell r="A1193" t="str">
            <v>2401005259</v>
          </cell>
          <cell r="B1193" t="str">
            <v>Fndr</v>
          </cell>
        </row>
        <row r="1194">
          <cell r="A1194" t="str">
            <v>2401005260</v>
          </cell>
          <cell r="B1194" t="str">
            <v>Fndr</v>
          </cell>
        </row>
        <row r="1195">
          <cell r="A1195" t="str">
            <v>2401005261</v>
          </cell>
          <cell r="B1195" t="str">
            <v>Fndr</v>
          </cell>
        </row>
        <row r="1196">
          <cell r="A1196" t="str">
            <v>2401005262</v>
          </cell>
          <cell r="B1196" t="str">
            <v>Fndr</v>
          </cell>
        </row>
        <row r="1197">
          <cell r="A1197" t="str">
            <v>2401005263</v>
          </cell>
          <cell r="B1197" t="str">
            <v>Fndr</v>
          </cell>
        </row>
        <row r="1198">
          <cell r="A1198" t="str">
            <v>2401005264</v>
          </cell>
          <cell r="B1198" t="str">
            <v>Fndr</v>
          </cell>
        </row>
        <row r="1199">
          <cell r="A1199" t="str">
            <v>2401005265</v>
          </cell>
          <cell r="B1199" t="str">
            <v>Fndr</v>
          </cell>
        </row>
        <row r="1200">
          <cell r="A1200" t="str">
            <v>2401005266</v>
          </cell>
          <cell r="B1200" t="str">
            <v>Fndr</v>
          </cell>
        </row>
        <row r="1201">
          <cell r="A1201" t="str">
            <v>2401005268</v>
          </cell>
          <cell r="B1201" t="str">
            <v>Fndr</v>
          </cell>
        </row>
        <row r="1202">
          <cell r="A1202" t="str">
            <v>2401005269</v>
          </cell>
          <cell r="B1202" t="str">
            <v>Fndr</v>
          </cell>
        </row>
        <row r="1203">
          <cell r="A1203" t="str">
            <v>2401005270</v>
          </cell>
          <cell r="B1203" t="str">
            <v>Fndr</v>
          </cell>
        </row>
        <row r="1204">
          <cell r="A1204" t="str">
            <v>2401005271</v>
          </cell>
          <cell r="B1204" t="str">
            <v>Fndr</v>
          </cell>
        </row>
        <row r="1205">
          <cell r="A1205" t="str">
            <v>2401005272</v>
          </cell>
          <cell r="B1205" t="str">
            <v>Fndr</v>
          </cell>
        </row>
        <row r="1206">
          <cell r="A1206" t="str">
            <v>2401005273</v>
          </cell>
          <cell r="B1206" t="str">
            <v>Fndr</v>
          </cell>
        </row>
        <row r="1207">
          <cell r="A1207" t="str">
            <v>2401005274</v>
          </cell>
          <cell r="B1207" t="str">
            <v>Fndr</v>
          </cell>
        </row>
        <row r="1208">
          <cell r="A1208" t="str">
            <v>2401005275</v>
          </cell>
          <cell r="B1208" t="str">
            <v>Fndr</v>
          </cell>
        </row>
        <row r="1209">
          <cell r="A1209" t="str">
            <v>2401005276</v>
          </cell>
          <cell r="B1209" t="str">
            <v>Fndr</v>
          </cell>
        </row>
        <row r="1210">
          <cell r="A1210" t="str">
            <v>2401005277</v>
          </cell>
          <cell r="B1210" t="str">
            <v>Fndr</v>
          </cell>
        </row>
        <row r="1211">
          <cell r="A1211" t="str">
            <v>2401005278</v>
          </cell>
          <cell r="B1211" t="str">
            <v>Fndr</v>
          </cell>
        </row>
        <row r="1212">
          <cell r="A1212" t="str">
            <v>2401005279</v>
          </cell>
          <cell r="B1212" t="str">
            <v>Fndr</v>
          </cell>
        </row>
        <row r="1213">
          <cell r="A1213" t="str">
            <v>2401005280</v>
          </cell>
          <cell r="B1213" t="str">
            <v>Fndr</v>
          </cell>
        </row>
        <row r="1214">
          <cell r="A1214" t="str">
            <v>2401005281</v>
          </cell>
          <cell r="B1214" t="str">
            <v>Fndr</v>
          </cell>
        </row>
        <row r="1215">
          <cell r="A1215" t="str">
            <v>2401005282</v>
          </cell>
          <cell r="B1215" t="str">
            <v>Fndr</v>
          </cell>
        </row>
        <row r="1216">
          <cell r="A1216" t="str">
            <v>2401005283</v>
          </cell>
          <cell r="B1216" t="str">
            <v>Fndr</v>
          </cell>
        </row>
        <row r="1217">
          <cell r="A1217" t="str">
            <v>2401005284</v>
          </cell>
          <cell r="B1217" t="str">
            <v>Fndr</v>
          </cell>
        </row>
        <row r="1218">
          <cell r="A1218" t="str">
            <v>2401005286</v>
          </cell>
          <cell r="B1218" t="str">
            <v>Fndr</v>
          </cell>
        </row>
        <row r="1219">
          <cell r="A1219" t="str">
            <v>2401005287</v>
          </cell>
          <cell r="B1219" t="str">
            <v>Fndr</v>
          </cell>
        </row>
        <row r="1220">
          <cell r="A1220" t="str">
            <v>2401005288</v>
          </cell>
          <cell r="B1220" t="str">
            <v>Fndr</v>
          </cell>
        </row>
        <row r="1221">
          <cell r="A1221" t="str">
            <v>2401005289</v>
          </cell>
          <cell r="B1221" t="str">
            <v>Fndr</v>
          </cell>
        </row>
        <row r="1222">
          <cell r="A1222" t="str">
            <v>2401005290</v>
          </cell>
          <cell r="B1222" t="str">
            <v>Fndr</v>
          </cell>
        </row>
        <row r="1223">
          <cell r="A1223" t="str">
            <v>2401005291</v>
          </cell>
          <cell r="B1223" t="str">
            <v>Fndr</v>
          </cell>
        </row>
        <row r="1224">
          <cell r="A1224" t="str">
            <v>2401005292</v>
          </cell>
          <cell r="B1224" t="str">
            <v>Fndr</v>
          </cell>
        </row>
        <row r="1225">
          <cell r="A1225" t="str">
            <v>2401005293</v>
          </cell>
          <cell r="B1225" t="str">
            <v>Fndr</v>
          </cell>
        </row>
        <row r="1226">
          <cell r="A1226" t="str">
            <v>2401005294</v>
          </cell>
          <cell r="B1226" t="str">
            <v>Fndr</v>
          </cell>
        </row>
        <row r="1227">
          <cell r="A1227" t="str">
            <v>2401005295</v>
          </cell>
          <cell r="B1227" t="str">
            <v>Fndr</v>
          </cell>
        </row>
        <row r="1228">
          <cell r="A1228" t="str">
            <v>2401005296</v>
          </cell>
          <cell r="B1228" t="str">
            <v>Fndr</v>
          </cell>
        </row>
        <row r="1229">
          <cell r="A1229" t="str">
            <v>2401005297</v>
          </cell>
          <cell r="B1229" t="str">
            <v>Fndr</v>
          </cell>
        </row>
        <row r="1230">
          <cell r="A1230" t="str">
            <v>2401005298</v>
          </cell>
          <cell r="B1230" t="str">
            <v>Fndr</v>
          </cell>
        </row>
        <row r="1231">
          <cell r="A1231" t="str">
            <v>2401005299</v>
          </cell>
          <cell r="B1231" t="str">
            <v>Fndr</v>
          </cell>
        </row>
        <row r="1232">
          <cell r="A1232" t="str">
            <v>2401005300</v>
          </cell>
          <cell r="B1232" t="str">
            <v>Fndr</v>
          </cell>
        </row>
        <row r="1233">
          <cell r="A1233" t="str">
            <v>2401005301</v>
          </cell>
          <cell r="B1233" t="str">
            <v>Fndr</v>
          </cell>
        </row>
        <row r="1234">
          <cell r="A1234" t="str">
            <v>2401005302</v>
          </cell>
          <cell r="B1234" t="str">
            <v>Fndr</v>
          </cell>
        </row>
        <row r="1235">
          <cell r="A1235" t="str">
            <v>2401005303</v>
          </cell>
          <cell r="B1235" t="str">
            <v>Fndr</v>
          </cell>
        </row>
        <row r="1236">
          <cell r="A1236" t="str">
            <v>2401005304</v>
          </cell>
          <cell r="B1236" t="str">
            <v>Fndr</v>
          </cell>
        </row>
        <row r="1237">
          <cell r="A1237" t="str">
            <v>2401005305</v>
          </cell>
          <cell r="B1237" t="str">
            <v>Fndr</v>
          </cell>
        </row>
        <row r="1238">
          <cell r="A1238" t="str">
            <v>2401005306</v>
          </cell>
          <cell r="B1238" t="str">
            <v>Fndr</v>
          </cell>
        </row>
        <row r="1239">
          <cell r="A1239" t="str">
            <v>2401005307</v>
          </cell>
          <cell r="B1239" t="str">
            <v>Fndr</v>
          </cell>
        </row>
        <row r="1240">
          <cell r="A1240" t="str">
            <v>2401005308</v>
          </cell>
          <cell r="B1240" t="str">
            <v>Fndr</v>
          </cell>
        </row>
        <row r="1241">
          <cell r="A1241" t="str">
            <v>2401005309</v>
          </cell>
          <cell r="B1241" t="str">
            <v>Fndr</v>
          </cell>
        </row>
        <row r="1242">
          <cell r="A1242" t="str">
            <v>2401005310</v>
          </cell>
          <cell r="B1242" t="str">
            <v>Fndr</v>
          </cell>
        </row>
        <row r="1243">
          <cell r="A1243" t="str">
            <v>2401005311</v>
          </cell>
          <cell r="B1243" t="str">
            <v>Fndr</v>
          </cell>
        </row>
        <row r="1244">
          <cell r="A1244" t="str">
            <v>2401005312</v>
          </cell>
          <cell r="B1244" t="str">
            <v>Fndr</v>
          </cell>
        </row>
        <row r="1245">
          <cell r="A1245" t="str">
            <v>2401005313</v>
          </cell>
          <cell r="B1245" t="str">
            <v>Fndr</v>
          </cell>
        </row>
        <row r="1246">
          <cell r="A1246" t="str">
            <v>2401005314</v>
          </cell>
          <cell r="B1246" t="str">
            <v>Fndr</v>
          </cell>
        </row>
        <row r="1247">
          <cell r="A1247" t="str">
            <v>2401005315</v>
          </cell>
          <cell r="B1247" t="str">
            <v>Fndr</v>
          </cell>
        </row>
        <row r="1248">
          <cell r="A1248" t="str">
            <v>2401005316</v>
          </cell>
          <cell r="B1248" t="str">
            <v>Fndr</v>
          </cell>
        </row>
        <row r="1249">
          <cell r="A1249" t="str">
            <v>2401005317</v>
          </cell>
          <cell r="B1249" t="str">
            <v>Fndr</v>
          </cell>
        </row>
        <row r="1250">
          <cell r="A1250" t="str">
            <v>2401005318</v>
          </cell>
          <cell r="B1250" t="str">
            <v>Fndr</v>
          </cell>
        </row>
        <row r="1251">
          <cell r="A1251" t="str">
            <v>2401005319</v>
          </cell>
          <cell r="B1251" t="str">
            <v>Fndr</v>
          </cell>
        </row>
        <row r="1252">
          <cell r="A1252" t="str">
            <v>2401005320</v>
          </cell>
          <cell r="B1252" t="str">
            <v>Fndr</v>
          </cell>
        </row>
        <row r="1253">
          <cell r="A1253" t="str">
            <v>2401005321</v>
          </cell>
          <cell r="B1253" t="str">
            <v>Fndr</v>
          </cell>
        </row>
        <row r="1254">
          <cell r="A1254" t="str">
            <v>2401005322</v>
          </cell>
          <cell r="B1254" t="str">
            <v>Fndr</v>
          </cell>
        </row>
        <row r="1255">
          <cell r="A1255" t="str">
            <v>2401005323</v>
          </cell>
          <cell r="B1255" t="str">
            <v>Fndr</v>
          </cell>
        </row>
        <row r="1256">
          <cell r="A1256" t="str">
            <v>2401005324</v>
          </cell>
          <cell r="B1256" t="str">
            <v>Fndr</v>
          </cell>
        </row>
        <row r="1257">
          <cell r="A1257" t="str">
            <v>2401005325</v>
          </cell>
          <cell r="B1257" t="str">
            <v>Fndr</v>
          </cell>
        </row>
        <row r="1258">
          <cell r="A1258" t="str">
            <v>2401005326</v>
          </cell>
          <cell r="B1258" t="str">
            <v>Fndr</v>
          </cell>
        </row>
        <row r="1259">
          <cell r="A1259" t="str">
            <v>2401005327</v>
          </cell>
          <cell r="B1259" t="str">
            <v>Fndr</v>
          </cell>
        </row>
        <row r="1260">
          <cell r="A1260" t="str">
            <v>2401005328</v>
          </cell>
          <cell r="B1260" t="str">
            <v>Fndr</v>
          </cell>
        </row>
        <row r="1261">
          <cell r="A1261" t="str">
            <v>2401005329</v>
          </cell>
          <cell r="B1261" t="str">
            <v>Fndr</v>
          </cell>
        </row>
        <row r="1262">
          <cell r="A1262" t="str">
            <v>2401005330</v>
          </cell>
          <cell r="B1262" t="str">
            <v>Fndr</v>
          </cell>
        </row>
        <row r="1263">
          <cell r="A1263" t="str">
            <v>2401005331</v>
          </cell>
          <cell r="B1263" t="str">
            <v>Fndr</v>
          </cell>
        </row>
        <row r="1264">
          <cell r="A1264" t="str">
            <v>2401005332</v>
          </cell>
          <cell r="B1264" t="str">
            <v>Fndr</v>
          </cell>
        </row>
        <row r="1265">
          <cell r="A1265" t="str">
            <v>2401005333</v>
          </cell>
          <cell r="B1265" t="str">
            <v>Fndr</v>
          </cell>
        </row>
        <row r="1266">
          <cell r="A1266" t="str">
            <v>2401005334</v>
          </cell>
          <cell r="B1266" t="str">
            <v>Fndr</v>
          </cell>
        </row>
        <row r="1267">
          <cell r="A1267" t="str">
            <v>2401005335</v>
          </cell>
          <cell r="B1267" t="str">
            <v>Fndr</v>
          </cell>
        </row>
        <row r="1268">
          <cell r="A1268" t="str">
            <v>2401005336</v>
          </cell>
          <cell r="B1268" t="str">
            <v>Fndr</v>
          </cell>
        </row>
        <row r="1269">
          <cell r="A1269" t="str">
            <v>2401005337</v>
          </cell>
          <cell r="B1269" t="str">
            <v>Fndr</v>
          </cell>
        </row>
        <row r="1270">
          <cell r="A1270" t="str">
            <v>2401005338</v>
          </cell>
          <cell r="B1270" t="str">
            <v>Fndr</v>
          </cell>
        </row>
        <row r="1271">
          <cell r="A1271" t="str">
            <v>2401005339</v>
          </cell>
          <cell r="B1271" t="str">
            <v>Fndr</v>
          </cell>
        </row>
        <row r="1272">
          <cell r="A1272" t="str">
            <v>2401005340</v>
          </cell>
          <cell r="B1272" t="str">
            <v>Fndr</v>
          </cell>
        </row>
        <row r="1273">
          <cell r="A1273" t="str">
            <v>2401005341</v>
          </cell>
          <cell r="B1273" t="str">
            <v>Fndr</v>
          </cell>
        </row>
        <row r="1274">
          <cell r="A1274" t="str">
            <v>2401005342</v>
          </cell>
          <cell r="B1274" t="str">
            <v>Fndr</v>
          </cell>
        </row>
        <row r="1275">
          <cell r="A1275" t="str">
            <v>2401005343</v>
          </cell>
          <cell r="B1275" t="str">
            <v>Fndr</v>
          </cell>
        </row>
        <row r="1276">
          <cell r="A1276" t="str">
            <v>2401005344</v>
          </cell>
          <cell r="B1276" t="str">
            <v>Fndr</v>
          </cell>
        </row>
        <row r="1277">
          <cell r="A1277" t="str">
            <v>2401005345</v>
          </cell>
          <cell r="B1277" t="str">
            <v>Fndr</v>
          </cell>
        </row>
        <row r="1278">
          <cell r="A1278" t="str">
            <v>2401005346</v>
          </cell>
          <cell r="B1278" t="str">
            <v>Fndr</v>
          </cell>
        </row>
        <row r="1279">
          <cell r="A1279" t="str">
            <v>2401005347</v>
          </cell>
          <cell r="B1279" t="str">
            <v>Fndr</v>
          </cell>
        </row>
        <row r="1280">
          <cell r="A1280" t="str">
            <v>2401005348</v>
          </cell>
          <cell r="B1280" t="str">
            <v>Fndr</v>
          </cell>
        </row>
        <row r="1281">
          <cell r="A1281" t="str">
            <v>2401005349</v>
          </cell>
          <cell r="B1281" t="str">
            <v>Fndr</v>
          </cell>
        </row>
        <row r="1282">
          <cell r="A1282" t="str">
            <v>2401005350</v>
          </cell>
          <cell r="B1282" t="str">
            <v>Fndr</v>
          </cell>
        </row>
        <row r="1283">
          <cell r="A1283" t="str">
            <v>2401005351</v>
          </cell>
          <cell r="B1283" t="str">
            <v>Fndr</v>
          </cell>
        </row>
        <row r="1284">
          <cell r="A1284" t="str">
            <v>2401005352</v>
          </cell>
          <cell r="B1284" t="str">
            <v>Fndr</v>
          </cell>
        </row>
        <row r="1285">
          <cell r="A1285" t="str">
            <v>2401005353</v>
          </cell>
          <cell r="B1285" t="str">
            <v>Fndr</v>
          </cell>
        </row>
        <row r="1286">
          <cell r="A1286" t="str">
            <v>2401005354</v>
          </cell>
          <cell r="B1286" t="str">
            <v>Fndr</v>
          </cell>
        </row>
        <row r="1287">
          <cell r="A1287" t="str">
            <v>2401005355</v>
          </cell>
          <cell r="B1287" t="str">
            <v>Fndr</v>
          </cell>
        </row>
        <row r="1288">
          <cell r="A1288" t="str">
            <v>2401005356</v>
          </cell>
          <cell r="B1288" t="str">
            <v>Fndr</v>
          </cell>
        </row>
        <row r="1289">
          <cell r="A1289" t="str">
            <v>2401005357</v>
          </cell>
          <cell r="B1289" t="str">
            <v>Fndr</v>
          </cell>
        </row>
        <row r="1290">
          <cell r="A1290" t="str">
            <v>2403001001</v>
          </cell>
          <cell r="B1290" t="str">
            <v>Fndr</v>
          </cell>
        </row>
        <row r="1291">
          <cell r="A1291" t="str">
            <v>2403001024</v>
          </cell>
          <cell r="B1291" t="str">
            <v>Fndr</v>
          </cell>
        </row>
        <row r="1292">
          <cell r="A1292" t="str">
            <v>2403001025</v>
          </cell>
          <cell r="B1292" t="str">
            <v>Fndr</v>
          </cell>
        </row>
        <row r="1293">
          <cell r="A1293" t="str">
            <v>2403001026</v>
          </cell>
          <cell r="B1293" t="str">
            <v>Fndr</v>
          </cell>
        </row>
        <row r="1294">
          <cell r="A1294" t="str">
            <v>2403001027</v>
          </cell>
          <cell r="B1294" t="str">
            <v>Fndr</v>
          </cell>
        </row>
        <row r="1295">
          <cell r="A1295" t="str">
            <v>2403001028</v>
          </cell>
          <cell r="B1295" t="str">
            <v>Fndr</v>
          </cell>
        </row>
        <row r="1296">
          <cell r="A1296" t="str">
            <v>2403001029</v>
          </cell>
          <cell r="B1296" t="str">
            <v>Fndr</v>
          </cell>
        </row>
        <row r="1297">
          <cell r="A1297" t="str">
            <v>2403001030</v>
          </cell>
          <cell r="B1297" t="str">
            <v>Fndr</v>
          </cell>
        </row>
        <row r="1298">
          <cell r="A1298" t="str">
            <v>2403001031</v>
          </cell>
          <cell r="B1298" t="str">
            <v>Fndr</v>
          </cell>
        </row>
        <row r="1299">
          <cell r="A1299" t="str">
            <v>2403001032</v>
          </cell>
          <cell r="B1299" t="str">
            <v>Fndr</v>
          </cell>
        </row>
        <row r="1300">
          <cell r="A1300" t="str">
            <v>2403001033</v>
          </cell>
          <cell r="B1300" t="str">
            <v>Fndr</v>
          </cell>
        </row>
        <row r="1301">
          <cell r="A1301" t="str">
            <v>2403001034</v>
          </cell>
          <cell r="B1301" t="str">
            <v>Fndr</v>
          </cell>
        </row>
        <row r="1302">
          <cell r="A1302" t="str">
            <v>2403001035</v>
          </cell>
          <cell r="B1302" t="str">
            <v>Fndr</v>
          </cell>
        </row>
        <row r="1303">
          <cell r="A1303" t="str">
            <v>2403001036</v>
          </cell>
          <cell r="B1303" t="str">
            <v>Fndr</v>
          </cell>
        </row>
        <row r="1304">
          <cell r="A1304" t="str">
            <v>2403001037</v>
          </cell>
          <cell r="B1304" t="str">
            <v>Fndr</v>
          </cell>
        </row>
        <row r="1305">
          <cell r="A1305" t="str">
            <v>2403001038</v>
          </cell>
          <cell r="B1305" t="str">
            <v>Fndr</v>
          </cell>
        </row>
        <row r="1306">
          <cell r="A1306" t="str">
            <v>2403001039</v>
          </cell>
          <cell r="B1306" t="str">
            <v>Fndr</v>
          </cell>
        </row>
        <row r="1307">
          <cell r="A1307" t="str">
            <v>2403001040</v>
          </cell>
          <cell r="B1307" t="str">
            <v>Fndr</v>
          </cell>
        </row>
        <row r="1308">
          <cell r="A1308" t="str">
            <v>2403001041</v>
          </cell>
          <cell r="B1308" t="str">
            <v>Fndr</v>
          </cell>
        </row>
        <row r="1309">
          <cell r="A1309" t="str">
            <v>2403001042</v>
          </cell>
          <cell r="B1309" t="str">
            <v>Fndr</v>
          </cell>
        </row>
        <row r="1310">
          <cell r="A1310" t="str">
            <v>2403001043</v>
          </cell>
          <cell r="B1310" t="str">
            <v>Fndr</v>
          </cell>
        </row>
        <row r="1311">
          <cell r="A1311" t="str">
            <v>2403001044</v>
          </cell>
          <cell r="B1311" t="str">
            <v>Fndr</v>
          </cell>
        </row>
        <row r="1312">
          <cell r="A1312" t="str">
            <v>2403001045</v>
          </cell>
          <cell r="B1312" t="str">
            <v>Fndr</v>
          </cell>
        </row>
        <row r="1313">
          <cell r="A1313" t="str">
            <v>2403003024</v>
          </cell>
          <cell r="B1313" t="str">
            <v>Fndr</v>
          </cell>
        </row>
        <row r="1314">
          <cell r="A1314" t="str">
            <v>2403003025</v>
          </cell>
          <cell r="B1314" t="str">
            <v>Fndr</v>
          </cell>
        </row>
        <row r="1315">
          <cell r="A1315" t="str">
            <v>2403003026</v>
          </cell>
          <cell r="B1315" t="str">
            <v>Fndr</v>
          </cell>
        </row>
        <row r="1316">
          <cell r="A1316" t="str">
            <v>2403003027</v>
          </cell>
          <cell r="B1316" t="str">
            <v>Fndr</v>
          </cell>
        </row>
        <row r="1317">
          <cell r="A1317" t="str">
            <v>2403003028</v>
          </cell>
          <cell r="B1317" t="str">
            <v>Fndr</v>
          </cell>
        </row>
        <row r="1318">
          <cell r="A1318" t="str">
            <v>2403003029</v>
          </cell>
          <cell r="B1318" t="str">
            <v>Fndr</v>
          </cell>
        </row>
        <row r="1319">
          <cell r="A1319" t="str">
            <v>2403003030</v>
          </cell>
          <cell r="B1319" t="str">
            <v>Fndr</v>
          </cell>
        </row>
        <row r="1320">
          <cell r="A1320" t="str">
            <v>2403003031</v>
          </cell>
          <cell r="B1320" t="str">
            <v>Fndr</v>
          </cell>
        </row>
        <row r="1321">
          <cell r="A1321" t="str">
            <v>2403003032</v>
          </cell>
          <cell r="B1321" t="str">
            <v>Fndr</v>
          </cell>
        </row>
        <row r="1322">
          <cell r="A1322" t="str">
            <v>2403003033</v>
          </cell>
          <cell r="B1322" t="str">
            <v>Fndr</v>
          </cell>
        </row>
        <row r="1323">
          <cell r="A1323" t="str">
            <v>2403003034</v>
          </cell>
          <cell r="B1323" t="str">
            <v>Fndr</v>
          </cell>
        </row>
        <row r="1324">
          <cell r="A1324" t="str">
            <v>2403003035</v>
          </cell>
          <cell r="B1324" t="str">
            <v>Fndr</v>
          </cell>
        </row>
        <row r="1325">
          <cell r="A1325" t="str">
            <v>2403003036</v>
          </cell>
          <cell r="B1325" t="str">
            <v>Fndr</v>
          </cell>
        </row>
        <row r="1326">
          <cell r="A1326" t="str">
            <v>2403003037</v>
          </cell>
          <cell r="B1326" t="str">
            <v>Fndr</v>
          </cell>
        </row>
        <row r="1327">
          <cell r="A1327" t="str">
            <v>2403003038</v>
          </cell>
          <cell r="B1327" t="str">
            <v>Fndr</v>
          </cell>
        </row>
        <row r="1328">
          <cell r="A1328" t="str">
            <v>2403003039</v>
          </cell>
          <cell r="B1328" t="str">
            <v>Fndr</v>
          </cell>
        </row>
        <row r="1329">
          <cell r="A1329" t="str">
            <v>2403003040</v>
          </cell>
          <cell r="B1329" t="str">
            <v>Fndr</v>
          </cell>
        </row>
        <row r="1330">
          <cell r="A1330" t="str">
            <v>2403003041</v>
          </cell>
          <cell r="B1330" t="str">
            <v>Fndr</v>
          </cell>
        </row>
        <row r="1331">
          <cell r="A1331" t="str">
            <v>2403003042</v>
          </cell>
          <cell r="B1331" t="str">
            <v>Fndr</v>
          </cell>
        </row>
        <row r="1332">
          <cell r="A1332" t="str">
            <v>2403003043</v>
          </cell>
          <cell r="B1332" t="str">
            <v>Fndr</v>
          </cell>
        </row>
        <row r="1333">
          <cell r="A1333" t="str">
            <v>2403003044</v>
          </cell>
          <cell r="B1333" t="str">
            <v>Fndr</v>
          </cell>
        </row>
        <row r="1334">
          <cell r="A1334" t="str">
            <v>2403003045</v>
          </cell>
          <cell r="B1334" t="str">
            <v>Fndr</v>
          </cell>
        </row>
        <row r="1335">
          <cell r="A1335" t="str">
            <v>2403003046</v>
          </cell>
          <cell r="B1335" t="str">
            <v>Fndr</v>
          </cell>
        </row>
        <row r="1336">
          <cell r="A1336" t="str">
            <v>2403003047</v>
          </cell>
          <cell r="B1336" t="str">
            <v>Fndr</v>
          </cell>
        </row>
        <row r="1337">
          <cell r="A1337" t="str">
            <v>2403003048</v>
          </cell>
          <cell r="B1337" t="str">
            <v>Fndr</v>
          </cell>
        </row>
        <row r="1338">
          <cell r="A1338" t="str">
            <v>2403003049</v>
          </cell>
          <cell r="B1338" t="str">
            <v>Fndr</v>
          </cell>
        </row>
        <row r="1339">
          <cell r="A1339" t="str">
            <v>2403003059</v>
          </cell>
          <cell r="B1339" t="str">
            <v>Fndr</v>
          </cell>
        </row>
        <row r="1340">
          <cell r="A1340" t="str">
            <v>2403005024</v>
          </cell>
          <cell r="B1340" t="str">
            <v>Fndr</v>
          </cell>
        </row>
        <row r="1341">
          <cell r="A1341" t="str">
            <v>2403005025</v>
          </cell>
          <cell r="B1341" t="str">
            <v>Fndr</v>
          </cell>
        </row>
        <row r="1342">
          <cell r="A1342" t="str">
            <v>2403005026</v>
          </cell>
          <cell r="B1342" t="str">
            <v>Fndr</v>
          </cell>
        </row>
        <row r="1343">
          <cell r="A1343" t="str">
            <v>2403005027</v>
          </cell>
          <cell r="B1343" t="str">
            <v>Fndr</v>
          </cell>
        </row>
        <row r="1344">
          <cell r="A1344" t="str">
            <v>2403005028</v>
          </cell>
          <cell r="B1344" t="str">
            <v>Fndr</v>
          </cell>
        </row>
        <row r="1345">
          <cell r="A1345" t="str">
            <v>2403005029</v>
          </cell>
          <cell r="B1345" t="str">
            <v>Fndr</v>
          </cell>
        </row>
        <row r="1346">
          <cell r="A1346" t="str">
            <v>2403005030</v>
          </cell>
          <cell r="B1346" t="str">
            <v>Fndr</v>
          </cell>
        </row>
        <row r="1347">
          <cell r="A1347" t="str">
            <v>2403005031</v>
          </cell>
          <cell r="B1347" t="str">
            <v>Fndr</v>
          </cell>
        </row>
        <row r="1348">
          <cell r="A1348" t="str">
            <v>2403005032</v>
          </cell>
          <cell r="B1348" t="str">
            <v>Fndr</v>
          </cell>
        </row>
        <row r="1349">
          <cell r="A1349" t="str">
            <v>2403005033</v>
          </cell>
          <cell r="B1349" t="str">
            <v>Fndr</v>
          </cell>
        </row>
        <row r="1350">
          <cell r="A1350" t="str">
            <v>2403005034</v>
          </cell>
          <cell r="B1350" t="str">
            <v>Fndr</v>
          </cell>
        </row>
        <row r="1351">
          <cell r="A1351" t="str">
            <v>2403005035</v>
          </cell>
          <cell r="B1351" t="str">
            <v>Fndr</v>
          </cell>
        </row>
        <row r="1352">
          <cell r="A1352" t="str">
            <v>2403005036</v>
          </cell>
          <cell r="B1352" t="str">
            <v>Fndr</v>
          </cell>
        </row>
        <row r="1353">
          <cell r="A1353" t="str">
            <v>2403005037</v>
          </cell>
          <cell r="B1353" t="str">
            <v>Fndr</v>
          </cell>
        </row>
        <row r="1354">
          <cell r="A1354" t="str">
            <v>2403005038</v>
          </cell>
          <cell r="B1354" t="str">
            <v>Fndr</v>
          </cell>
        </row>
        <row r="1355">
          <cell r="A1355" t="str">
            <v>2403005039</v>
          </cell>
          <cell r="B1355" t="str">
            <v>Fndr</v>
          </cell>
        </row>
        <row r="1356">
          <cell r="A1356" t="str">
            <v>2403005040</v>
          </cell>
          <cell r="B1356" t="str">
            <v>Fndr</v>
          </cell>
        </row>
        <row r="1357">
          <cell r="A1357" t="str">
            <v>2403005041</v>
          </cell>
          <cell r="B1357" t="str">
            <v>Fndr</v>
          </cell>
        </row>
        <row r="1358">
          <cell r="A1358" t="str">
            <v>2403005042</v>
          </cell>
          <cell r="B1358" t="str">
            <v>Fndr</v>
          </cell>
        </row>
        <row r="1359">
          <cell r="A1359" t="str">
            <v>2403005043</v>
          </cell>
          <cell r="B1359" t="str">
            <v>Fndr</v>
          </cell>
        </row>
        <row r="1360">
          <cell r="A1360" t="str">
            <v>2403005044</v>
          </cell>
          <cell r="B1360" t="str">
            <v>Fndr</v>
          </cell>
        </row>
        <row r="1361">
          <cell r="A1361" t="str">
            <v>2403005045</v>
          </cell>
          <cell r="B1361" t="str">
            <v>Fndr</v>
          </cell>
        </row>
        <row r="1362">
          <cell r="A1362" t="str">
            <v>2403005046</v>
          </cell>
          <cell r="B1362" t="str">
            <v>Fndr</v>
          </cell>
        </row>
        <row r="1363">
          <cell r="A1363" t="str">
            <v>2403005048</v>
          </cell>
          <cell r="B1363" t="str">
            <v>Fndr</v>
          </cell>
        </row>
        <row r="1364">
          <cell r="A1364" t="str">
            <v>2403005049</v>
          </cell>
          <cell r="B1364" t="str">
            <v>Fndr</v>
          </cell>
        </row>
        <row r="1365">
          <cell r="A1365" t="str">
            <v>2403005050</v>
          </cell>
          <cell r="B1365" t="str">
            <v>Fndr</v>
          </cell>
        </row>
        <row r="1366">
          <cell r="A1366" t="str">
            <v>2403005053</v>
          </cell>
          <cell r="B1366" t="str">
            <v>Fndr</v>
          </cell>
        </row>
        <row r="1367">
          <cell r="A1367" t="str">
            <v>2403005054</v>
          </cell>
          <cell r="B1367" t="str">
            <v>Fndr</v>
          </cell>
        </row>
        <row r="1368">
          <cell r="A1368" t="str">
            <v>2403005055</v>
          </cell>
          <cell r="B1368" t="str">
            <v>Fndr</v>
          </cell>
        </row>
        <row r="1369">
          <cell r="A1369" t="str">
            <v>2403005056</v>
          </cell>
          <cell r="B1369" t="str">
            <v>Fndr</v>
          </cell>
        </row>
        <row r="1370">
          <cell r="A1370" t="str">
            <v>2403005057</v>
          </cell>
          <cell r="B1370" t="str">
            <v>Fndr</v>
          </cell>
        </row>
        <row r="1371">
          <cell r="A1371" t="str">
            <v>2403011002</v>
          </cell>
          <cell r="B1371" t="str">
            <v>Fndr</v>
          </cell>
        </row>
        <row r="1372">
          <cell r="A1372" t="str">
            <v>2403011003</v>
          </cell>
          <cell r="B1372" t="str">
            <v>Fndr</v>
          </cell>
        </row>
        <row r="1373">
          <cell r="A1373" t="str">
            <v>2403011004</v>
          </cell>
          <cell r="B1373" t="str">
            <v>Fndr</v>
          </cell>
        </row>
        <row r="1374">
          <cell r="A1374" t="str">
            <v>2403011005</v>
          </cell>
          <cell r="B1374" t="str">
            <v>Fndr</v>
          </cell>
        </row>
        <row r="1375">
          <cell r="A1375" t="str">
            <v>2403011006</v>
          </cell>
          <cell r="B1375" t="str">
            <v>Fndr</v>
          </cell>
        </row>
        <row r="1376">
          <cell r="A1376" t="str">
            <v>2403011007</v>
          </cell>
          <cell r="B1376" t="str">
            <v>Fndr</v>
          </cell>
        </row>
        <row r="1377">
          <cell r="A1377" t="str">
            <v>2403011008</v>
          </cell>
          <cell r="B1377" t="str">
            <v>Fndr</v>
          </cell>
        </row>
        <row r="1378">
          <cell r="A1378" t="str">
            <v>2403013001</v>
          </cell>
          <cell r="B1378" t="str">
            <v>Fndr</v>
          </cell>
        </row>
        <row r="1379">
          <cell r="A1379" t="str">
            <v>2403013002</v>
          </cell>
          <cell r="B1379" t="str">
            <v>Fndr</v>
          </cell>
        </row>
        <row r="1380">
          <cell r="A1380" t="str">
            <v>2403013003</v>
          </cell>
          <cell r="B1380" t="str">
            <v>Fndr</v>
          </cell>
        </row>
        <row r="1381">
          <cell r="A1381" t="str">
            <v>2403013007</v>
          </cell>
          <cell r="B1381" t="str">
            <v>Fndr</v>
          </cell>
        </row>
        <row r="1382">
          <cell r="A1382" t="str">
            <v>2403015001</v>
          </cell>
          <cell r="B1382" t="str">
            <v>Fndr</v>
          </cell>
        </row>
        <row r="1383">
          <cell r="A1383" t="str">
            <v>2403015002</v>
          </cell>
          <cell r="B1383" t="str">
            <v>Fndr</v>
          </cell>
        </row>
        <row r="1384">
          <cell r="A1384" t="str">
            <v>2403015003</v>
          </cell>
          <cell r="B1384" t="str">
            <v>Fndr</v>
          </cell>
        </row>
        <row r="1385">
          <cell r="A1385" t="str">
            <v>2403015004</v>
          </cell>
          <cell r="B1385" t="str">
            <v>Fndr</v>
          </cell>
        </row>
        <row r="1386">
          <cell r="A1386" t="str">
            <v>2403015005</v>
          </cell>
          <cell r="B1386" t="str">
            <v>Fndr</v>
          </cell>
        </row>
        <row r="1387">
          <cell r="A1387" t="str">
            <v>2403015006</v>
          </cell>
          <cell r="B1387" t="str">
            <v>Fndr</v>
          </cell>
        </row>
        <row r="1388">
          <cell r="A1388" t="str">
            <v>2403015007</v>
          </cell>
          <cell r="B1388" t="str">
            <v>Fndr</v>
          </cell>
        </row>
        <row r="1389">
          <cell r="A1389" t="str">
            <v>2403015008</v>
          </cell>
          <cell r="B1389" t="str">
            <v>Fndr</v>
          </cell>
        </row>
        <row r="1390">
          <cell r="A1390" t="str">
            <v>2403015009</v>
          </cell>
          <cell r="B1390" t="str">
            <v>Fndr</v>
          </cell>
        </row>
        <row r="1391">
          <cell r="A1391" t="str">
            <v>2403015010</v>
          </cell>
          <cell r="B1391" t="str">
            <v>Fndr</v>
          </cell>
        </row>
        <row r="1392">
          <cell r="A1392" t="str">
            <v>2403015011</v>
          </cell>
          <cell r="B1392" t="str">
            <v>Fndr</v>
          </cell>
        </row>
        <row r="1393">
          <cell r="A1393" t="str">
            <v>2403015012</v>
          </cell>
          <cell r="B1393" t="str">
            <v>Fndr</v>
          </cell>
        </row>
        <row r="1394">
          <cell r="A1394" t="str">
            <v>2403015015</v>
          </cell>
          <cell r="B1394" t="str">
            <v>Fndr</v>
          </cell>
        </row>
        <row r="1395">
          <cell r="A1395" t="str">
            <v>2403015016</v>
          </cell>
          <cell r="B1395" t="str">
            <v>Fndr</v>
          </cell>
        </row>
        <row r="1396">
          <cell r="A1396" t="str">
            <v>2403015018</v>
          </cell>
          <cell r="B1396" t="str">
            <v>Fndr</v>
          </cell>
        </row>
        <row r="1397">
          <cell r="A1397" t="str">
            <v>2403015019</v>
          </cell>
          <cell r="B1397" t="str">
            <v>Fndr</v>
          </cell>
        </row>
        <row r="1398">
          <cell r="A1398" t="str">
            <v>2406015013</v>
          </cell>
          <cell r="B1398" t="str">
            <v>Fndr</v>
          </cell>
        </row>
        <row r="1399">
          <cell r="A1399" t="str">
            <v>30034666</v>
          </cell>
          <cell r="B1399" t="str">
            <v>Fndr</v>
          </cell>
        </row>
        <row r="1400">
          <cell r="A1400" t="str">
            <v>30036043</v>
          </cell>
          <cell r="B1400" t="str">
            <v>Prov.Infraestructura Educacional</v>
          </cell>
        </row>
        <row r="1401">
          <cell r="A1401" t="str">
            <v>30042613</v>
          </cell>
          <cell r="B1401" t="str">
            <v>Prov.Ley Nro 20.378 Transantiago</v>
          </cell>
        </row>
        <row r="1402">
          <cell r="A1402" t="str">
            <v>30042711</v>
          </cell>
          <cell r="B1402" t="str">
            <v>Prov.Ley Nro 20.378 Transantiago</v>
          </cell>
        </row>
        <row r="1403">
          <cell r="A1403" t="str">
            <v>30043463</v>
          </cell>
          <cell r="B1403" t="str">
            <v>Fndr</v>
          </cell>
        </row>
        <row r="1404">
          <cell r="A1404" t="str">
            <v>30043744</v>
          </cell>
          <cell r="B1404" t="str">
            <v>Fndr</v>
          </cell>
        </row>
        <row r="1405">
          <cell r="A1405" t="str">
            <v>30043932</v>
          </cell>
          <cell r="B1405" t="str">
            <v>Prov.Infraestructura Educacional</v>
          </cell>
        </row>
        <row r="1406">
          <cell r="A1406" t="str">
            <v>30046830</v>
          </cell>
          <cell r="B1406" t="str">
            <v>Plan Especial de Desarrollo Zonas Extremas</v>
          </cell>
        </row>
        <row r="1407">
          <cell r="A1407" t="str">
            <v>30047349</v>
          </cell>
          <cell r="B1407" t="str">
            <v>Fndr</v>
          </cell>
        </row>
        <row r="1408">
          <cell r="A1408" t="str">
            <v>30051749</v>
          </cell>
          <cell r="B1408" t="str">
            <v>Prov.Ley Nro 20.378 Transantiago</v>
          </cell>
        </row>
        <row r="1409">
          <cell r="A1409" t="str">
            <v>30062818</v>
          </cell>
          <cell r="B1409" t="str">
            <v>Prov.Ley Nro 20.378 Transantiago</v>
          </cell>
        </row>
        <row r="1410">
          <cell r="A1410" t="str">
            <v>30063478</v>
          </cell>
          <cell r="B1410" t="str">
            <v>Prov.Infraestructura Educacional</v>
          </cell>
        </row>
        <row r="1411">
          <cell r="A1411" t="str">
            <v>30063734</v>
          </cell>
          <cell r="B1411" t="str">
            <v>Fndr</v>
          </cell>
        </row>
        <row r="1412">
          <cell r="A1412" t="str">
            <v>30064230</v>
          </cell>
          <cell r="B1412" t="str">
            <v>Prov.Ley Nro 20.378 Transantiago</v>
          </cell>
        </row>
        <row r="1413">
          <cell r="A1413" t="str">
            <v>30066636</v>
          </cell>
          <cell r="B1413" t="str">
            <v>Prov.Infraestructura Educacional</v>
          </cell>
        </row>
        <row r="1414">
          <cell r="A1414" t="str">
            <v>30067012</v>
          </cell>
          <cell r="B1414" t="str">
            <v>Fndr</v>
          </cell>
        </row>
        <row r="1415">
          <cell r="A1415" t="str">
            <v>30068433</v>
          </cell>
          <cell r="B1415" t="str">
            <v>Prov.Ley Nro 20.378 Transantiago</v>
          </cell>
        </row>
        <row r="1416">
          <cell r="A1416" t="str">
            <v>30068581</v>
          </cell>
          <cell r="B1416" t="str">
            <v>Prov.Saneamiento Sanitario</v>
          </cell>
        </row>
        <row r="1417">
          <cell r="A1417" t="str">
            <v>30071020</v>
          </cell>
          <cell r="B1417" t="str">
            <v>Fndr</v>
          </cell>
        </row>
        <row r="1418">
          <cell r="A1418" t="str">
            <v>30071449</v>
          </cell>
          <cell r="B1418" t="str">
            <v>Plan Especial de Desarrollo Zonas Extremas</v>
          </cell>
        </row>
        <row r="1419">
          <cell r="A1419" t="str">
            <v>30071843</v>
          </cell>
          <cell r="B1419" t="str">
            <v>Prov.Ley Nro 20.378 Transantiago</v>
          </cell>
        </row>
        <row r="1420">
          <cell r="A1420" t="str">
            <v>30071876</v>
          </cell>
          <cell r="B1420" t="str">
            <v>Prov.Ley Nro 20.378 Transantiago</v>
          </cell>
        </row>
        <row r="1421">
          <cell r="A1421" t="str">
            <v>30071949</v>
          </cell>
          <cell r="B1421" t="str">
            <v>Prov.Ley Nro 20.378 Transantiago</v>
          </cell>
        </row>
        <row r="1422">
          <cell r="A1422" t="str">
            <v>30072372</v>
          </cell>
          <cell r="B1422" t="str">
            <v>Plan Especial de Desarrollo Zonas Extremas</v>
          </cell>
        </row>
        <row r="1423">
          <cell r="A1423" t="str">
            <v>30073164</v>
          </cell>
          <cell r="B1423" t="str">
            <v>Prov.Infraestructura Educacional</v>
          </cell>
        </row>
        <row r="1424">
          <cell r="A1424" t="str">
            <v>30073367</v>
          </cell>
          <cell r="B1424" t="str">
            <v>Prov.Ley Nro 20.378 Transantiago</v>
          </cell>
        </row>
        <row r="1425">
          <cell r="A1425" t="str">
            <v>30073551</v>
          </cell>
          <cell r="B1425" t="str">
            <v>Prov.Infraestructura Educacional</v>
          </cell>
        </row>
        <row r="1426">
          <cell r="A1426" t="str">
            <v>30074650</v>
          </cell>
          <cell r="B1426" t="str">
            <v>Prov.Saneamiento Sanitario</v>
          </cell>
        </row>
        <row r="1427">
          <cell r="A1427" t="str">
            <v>30074834</v>
          </cell>
          <cell r="B1427" t="str">
            <v>Prov.Saneamiento Sanitario</v>
          </cell>
        </row>
        <row r="1428">
          <cell r="A1428" t="str">
            <v>30076119</v>
          </cell>
          <cell r="B1428" t="str">
            <v>Prov.Ley Nro 20.378 Transantiago</v>
          </cell>
        </row>
        <row r="1429">
          <cell r="A1429" t="str">
            <v>30076568</v>
          </cell>
          <cell r="B1429" t="str">
            <v>Prov.Ley Nro 20.378 Transantiago</v>
          </cell>
        </row>
        <row r="1430">
          <cell r="A1430" t="str">
            <v>30076941</v>
          </cell>
          <cell r="B1430" t="str">
            <v>Prov.Ley Nro 20.378 Transantiago</v>
          </cell>
        </row>
        <row r="1431">
          <cell r="A1431" t="str">
            <v>30077182</v>
          </cell>
          <cell r="B1431" t="str">
            <v>Fndr</v>
          </cell>
        </row>
        <row r="1432">
          <cell r="A1432" t="str">
            <v>30079324</v>
          </cell>
          <cell r="B1432" t="str">
            <v>Fndr</v>
          </cell>
        </row>
        <row r="1433">
          <cell r="A1433" t="str">
            <v>30079805</v>
          </cell>
          <cell r="B1433" t="str">
            <v>Fndr</v>
          </cell>
        </row>
        <row r="1434">
          <cell r="A1434" t="str">
            <v>30080729</v>
          </cell>
          <cell r="B1434" t="str">
            <v>Fndr</v>
          </cell>
        </row>
        <row r="1435">
          <cell r="A1435" t="str">
            <v>30082121</v>
          </cell>
          <cell r="B1435" t="str">
            <v>Prov.Ley Nro 20.378 Transantiago</v>
          </cell>
        </row>
        <row r="1436">
          <cell r="A1436" t="str">
            <v>30082185</v>
          </cell>
          <cell r="B1436" t="str">
            <v>Plan Especial de Desarrollo Zonas Extremas</v>
          </cell>
        </row>
        <row r="1437">
          <cell r="A1437" t="str">
            <v>30083106</v>
          </cell>
          <cell r="B1437" t="str">
            <v>Fndr</v>
          </cell>
        </row>
        <row r="1438">
          <cell r="A1438" t="str">
            <v>30083300</v>
          </cell>
          <cell r="B1438" t="str">
            <v>Prov.Ley Nro 20.378 Transantiago</v>
          </cell>
        </row>
        <row r="1439">
          <cell r="A1439" t="str">
            <v>30083781</v>
          </cell>
          <cell r="B1439" t="str">
            <v>Prov.Puesta en Valor del Patrimonio</v>
          </cell>
        </row>
        <row r="1440">
          <cell r="A1440" t="str">
            <v>30085373</v>
          </cell>
          <cell r="B1440" t="str">
            <v>Fndr</v>
          </cell>
        </row>
        <row r="1441">
          <cell r="A1441" t="str">
            <v>30085965</v>
          </cell>
          <cell r="B1441" t="str">
            <v>Prov.Puesta en Valor del Patrimonio</v>
          </cell>
        </row>
        <row r="1442">
          <cell r="A1442" t="str">
            <v>30085972</v>
          </cell>
          <cell r="B1442" t="str">
            <v>Prov.Infraestructura Educacional</v>
          </cell>
        </row>
        <row r="1443">
          <cell r="A1443" t="str">
            <v>30086022</v>
          </cell>
          <cell r="B1443" t="str">
            <v>Prov.Infraestructura Educacional</v>
          </cell>
        </row>
        <row r="1444">
          <cell r="A1444" t="str">
            <v>30086050</v>
          </cell>
          <cell r="B1444" t="str">
            <v>Prov.Infraestructura Educacional</v>
          </cell>
        </row>
        <row r="1445">
          <cell r="A1445" t="str">
            <v>30086361</v>
          </cell>
          <cell r="B1445" t="str">
            <v>Plan Especial de Desarrollo Zonas Extremas</v>
          </cell>
        </row>
        <row r="1446">
          <cell r="A1446" t="str">
            <v>30086815</v>
          </cell>
          <cell r="B1446" t="str">
            <v>Prov.Residuos Solidos</v>
          </cell>
        </row>
        <row r="1447">
          <cell r="A1447" t="str">
            <v>30087299</v>
          </cell>
          <cell r="B1447" t="str">
            <v>Fndr</v>
          </cell>
        </row>
        <row r="1448">
          <cell r="A1448" t="str">
            <v>30087497</v>
          </cell>
          <cell r="B1448" t="str">
            <v>Prov.Ley Nro 20.378 Transantiago</v>
          </cell>
        </row>
        <row r="1449">
          <cell r="A1449" t="str">
            <v>30088011</v>
          </cell>
          <cell r="B1449" t="str">
            <v>Prov.Residuos Solidos</v>
          </cell>
        </row>
        <row r="1450">
          <cell r="A1450" t="str">
            <v>30088194</v>
          </cell>
          <cell r="B1450" t="str">
            <v>Fndr</v>
          </cell>
        </row>
        <row r="1451">
          <cell r="A1451" t="str">
            <v>30091901</v>
          </cell>
          <cell r="B1451" t="str">
            <v>Prov.Saneamiento Sanitario</v>
          </cell>
        </row>
        <row r="1452">
          <cell r="A1452" t="str">
            <v>30092386</v>
          </cell>
          <cell r="B1452" t="str">
            <v>Prov.Energización</v>
          </cell>
        </row>
        <row r="1453">
          <cell r="A1453" t="str">
            <v>30093309</v>
          </cell>
          <cell r="B1453" t="str">
            <v>Prov.Infraestructura Educacional</v>
          </cell>
        </row>
        <row r="1454">
          <cell r="A1454" t="str">
            <v>30094005</v>
          </cell>
          <cell r="B1454" t="str">
            <v>Prov.Ley Nro 20.378 Transantiago</v>
          </cell>
        </row>
        <row r="1455">
          <cell r="A1455" t="str">
            <v>30094891</v>
          </cell>
          <cell r="B1455" t="str">
            <v>Prov.Ley Nro 20.378 Transantiago</v>
          </cell>
        </row>
        <row r="1456">
          <cell r="A1456" t="str">
            <v>30095333</v>
          </cell>
          <cell r="B1456" t="str">
            <v>Fndr</v>
          </cell>
        </row>
        <row r="1457">
          <cell r="A1457" t="str">
            <v>30095480</v>
          </cell>
          <cell r="B1457" t="str">
            <v>Fndr</v>
          </cell>
        </row>
        <row r="1458">
          <cell r="A1458" t="str">
            <v>30095748</v>
          </cell>
          <cell r="B1458" t="str">
            <v>Prov.Energización</v>
          </cell>
        </row>
        <row r="1459">
          <cell r="A1459" t="str">
            <v>30097978</v>
          </cell>
          <cell r="B1459" t="str">
            <v>Fndr</v>
          </cell>
        </row>
        <row r="1460">
          <cell r="A1460" t="str">
            <v>30098600</v>
          </cell>
          <cell r="B1460" t="str">
            <v>Fndr</v>
          </cell>
        </row>
        <row r="1461">
          <cell r="A1461" t="str">
            <v>30101055</v>
          </cell>
          <cell r="B1461" t="str">
            <v>Prov.Saneamiento Sanitario</v>
          </cell>
        </row>
        <row r="1462">
          <cell r="A1462" t="str">
            <v>30101366</v>
          </cell>
          <cell r="B1462" t="str">
            <v>Prov.Energización</v>
          </cell>
        </row>
        <row r="1463">
          <cell r="A1463" t="str">
            <v>30102059</v>
          </cell>
          <cell r="B1463" t="str">
            <v>Prov.Ley Nro 20.378 Transantiago</v>
          </cell>
        </row>
        <row r="1464">
          <cell r="A1464" t="str">
            <v>30102779</v>
          </cell>
          <cell r="B1464" t="str">
            <v>Plan Especial de Desarrollo Zonas Extremas</v>
          </cell>
        </row>
        <row r="1465">
          <cell r="A1465" t="str">
            <v>30103245</v>
          </cell>
          <cell r="B1465" t="str">
            <v>Prov.Energización</v>
          </cell>
        </row>
        <row r="1466">
          <cell r="A1466" t="str">
            <v>30103252</v>
          </cell>
          <cell r="B1466" t="str">
            <v>Prov.Ley Nro 20.378 Transantiago</v>
          </cell>
        </row>
        <row r="1467">
          <cell r="A1467" t="str">
            <v>30103279</v>
          </cell>
          <cell r="B1467" t="str">
            <v>Prov.Saneamiento Sanitario</v>
          </cell>
        </row>
        <row r="1468">
          <cell r="A1468" t="str">
            <v>30103446</v>
          </cell>
          <cell r="B1468" t="str">
            <v>Prov.Infraestructura Educacional</v>
          </cell>
        </row>
        <row r="1469">
          <cell r="A1469" t="str">
            <v>30104476</v>
          </cell>
          <cell r="B1469" t="str">
            <v>Fndr</v>
          </cell>
        </row>
        <row r="1470">
          <cell r="A1470" t="str">
            <v>30105305</v>
          </cell>
          <cell r="B1470" t="str">
            <v>Fndr</v>
          </cell>
        </row>
        <row r="1471">
          <cell r="A1471" t="str">
            <v>30105983</v>
          </cell>
          <cell r="B1471" t="str">
            <v>Fndr</v>
          </cell>
        </row>
        <row r="1472">
          <cell r="A1472" t="str">
            <v>30106012</v>
          </cell>
          <cell r="B1472" t="str">
            <v>Fndr</v>
          </cell>
        </row>
        <row r="1473">
          <cell r="A1473" t="str">
            <v>30106468</v>
          </cell>
          <cell r="B1473" t="str">
            <v>Fndr</v>
          </cell>
        </row>
        <row r="1474">
          <cell r="A1474" t="str">
            <v>30108787</v>
          </cell>
          <cell r="B1474" t="str">
            <v>Prov.Saneamiento Sanitario</v>
          </cell>
        </row>
        <row r="1475">
          <cell r="A1475" t="str">
            <v>30110580</v>
          </cell>
          <cell r="B1475" t="str">
            <v>Prov.Infraestructura Educacional</v>
          </cell>
        </row>
        <row r="1476">
          <cell r="A1476" t="str">
            <v>30112093</v>
          </cell>
          <cell r="B1476" t="str">
            <v>Fndr</v>
          </cell>
        </row>
        <row r="1477">
          <cell r="A1477" t="str">
            <v>30113397</v>
          </cell>
          <cell r="B1477" t="str">
            <v>Fndr</v>
          </cell>
        </row>
        <row r="1478">
          <cell r="A1478" t="str">
            <v>30113942</v>
          </cell>
          <cell r="B1478" t="str">
            <v>Prov.Infraestructura Educacional</v>
          </cell>
        </row>
        <row r="1479">
          <cell r="A1479" t="str">
            <v>30115252</v>
          </cell>
          <cell r="B1479" t="str">
            <v>Prov.Ley Nro 20.378 Transantiago</v>
          </cell>
        </row>
        <row r="1480">
          <cell r="A1480" t="str">
            <v>30115295</v>
          </cell>
          <cell r="B1480" t="str">
            <v>Plan Especial de Desarrollo Zonas Extremas</v>
          </cell>
        </row>
        <row r="1481">
          <cell r="A1481" t="str">
            <v>30115349</v>
          </cell>
          <cell r="B1481" t="str">
            <v>Fndr</v>
          </cell>
        </row>
        <row r="1482">
          <cell r="A1482" t="str">
            <v>30115770</v>
          </cell>
          <cell r="B1482" t="str">
            <v>Prov.Saneamiento Sanitario</v>
          </cell>
        </row>
        <row r="1483">
          <cell r="A1483" t="str">
            <v>30115878</v>
          </cell>
          <cell r="B1483" t="str">
            <v>Prov.Ley Nro 20.378 Transantiago</v>
          </cell>
        </row>
        <row r="1484">
          <cell r="A1484" t="str">
            <v>30116035</v>
          </cell>
          <cell r="B1484" t="str">
            <v>Fndr</v>
          </cell>
        </row>
        <row r="1485">
          <cell r="A1485" t="str">
            <v>30116040</v>
          </cell>
          <cell r="B1485" t="str">
            <v>Plan Especial de Desarrollo Zonas Extremas</v>
          </cell>
        </row>
        <row r="1486">
          <cell r="A1486" t="str">
            <v>30116956</v>
          </cell>
          <cell r="B1486" t="str">
            <v>Prov.Saneamiento Sanitario</v>
          </cell>
        </row>
        <row r="1487">
          <cell r="A1487" t="str">
            <v>30117895</v>
          </cell>
          <cell r="B1487" t="str">
            <v>Prov.Ley Nro 20.378 Transantiago</v>
          </cell>
        </row>
        <row r="1488">
          <cell r="A1488" t="str">
            <v>30118582</v>
          </cell>
          <cell r="B1488" t="str">
            <v>Prov.Energización</v>
          </cell>
        </row>
        <row r="1489">
          <cell r="A1489" t="str">
            <v>30120672</v>
          </cell>
          <cell r="B1489" t="str">
            <v>Prov.Energización</v>
          </cell>
        </row>
        <row r="1490">
          <cell r="A1490" t="str">
            <v>30121787</v>
          </cell>
          <cell r="B1490" t="str">
            <v>Prov.Ley Nro 20.378 Transantiago</v>
          </cell>
        </row>
        <row r="1491">
          <cell r="A1491" t="str">
            <v>30124378</v>
          </cell>
          <cell r="B1491" t="str">
            <v>Prov.Energización</v>
          </cell>
        </row>
        <row r="1492">
          <cell r="A1492" t="str">
            <v>30125599</v>
          </cell>
          <cell r="B1492" t="str">
            <v>Fndr</v>
          </cell>
        </row>
        <row r="1493">
          <cell r="A1493" t="str">
            <v>30125798</v>
          </cell>
          <cell r="B1493" t="str">
            <v>Fndr</v>
          </cell>
        </row>
        <row r="1494">
          <cell r="A1494" t="str">
            <v>30125825</v>
          </cell>
          <cell r="B1494" t="str">
            <v>Fndr</v>
          </cell>
        </row>
        <row r="1495">
          <cell r="A1495" t="str">
            <v>30125834</v>
          </cell>
          <cell r="B1495" t="str">
            <v>Fndr</v>
          </cell>
        </row>
        <row r="1496">
          <cell r="A1496" t="str">
            <v>30125838</v>
          </cell>
          <cell r="B1496" t="str">
            <v>Fndr</v>
          </cell>
        </row>
        <row r="1497">
          <cell r="A1497" t="str">
            <v>30126279</v>
          </cell>
          <cell r="B1497" t="str">
            <v>Prov.Ley Nro 20.378 Transantiago</v>
          </cell>
        </row>
        <row r="1498">
          <cell r="A1498" t="str">
            <v>30128028</v>
          </cell>
          <cell r="B1498" t="str">
            <v>Prov.Ley Nro 20.378 Transantiago</v>
          </cell>
        </row>
        <row r="1499">
          <cell r="A1499" t="str">
            <v>30128140</v>
          </cell>
          <cell r="B1499" t="str">
            <v>Fndr</v>
          </cell>
        </row>
        <row r="1500">
          <cell r="A1500" t="str">
            <v>30128506</v>
          </cell>
          <cell r="B1500" t="str">
            <v>Prov.Infraestructura Rural</v>
          </cell>
        </row>
        <row r="1501">
          <cell r="A1501" t="str">
            <v>30129273</v>
          </cell>
          <cell r="B1501" t="str">
            <v>Prov.Ley Nro 20.378 Transantiago</v>
          </cell>
        </row>
        <row r="1502">
          <cell r="A1502" t="str">
            <v>30129384</v>
          </cell>
          <cell r="B1502" t="str">
            <v>Prov.Ley Nro 20.378 Transantiago</v>
          </cell>
        </row>
        <row r="1503">
          <cell r="A1503" t="str">
            <v>30129657</v>
          </cell>
          <cell r="B1503" t="str">
            <v>Prov.Residuos Solidos</v>
          </cell>
        </row>
        <row r="1504">
          <cell r="A1504" t="str">
            <v>30130362</v>
          </cell>
          <cell r="B1504" t="str">
            <v>Fndr</v>
          </cell>
        </row>
        <row r="1505">
          <cell r="A1505" t="str">
            <v>30130451</v>
          </cell>
          <cell r="B1505" t="str">
            <v>Fndr</v>
          </cell>
        </row>
        <row r="1506">
          <cell r="A1506" t="str">
            <v>30130819</v>
          </cell>
          <cell r="B1506" t="str">
            <v>Prov.Energización</v>
          </cell>
        </row>
        <row r="1507">
          <cell r="A1507" t="str">
            <v>30130822</v>
          </cell>
          <cell r="B1507" t="str">
            <v>Prov.Energización</v>
          </cell>
        </row>
        <row r="1508">
          <cell r="A1508" t="str">
            <v>30130843</v>
          </cell>
          <cell r="B1508" t="str">
            <v>Prov.Energización</v>
          </cell>
        </row>
        <row r="1509">
          <cell r="A1509" t="str">
            <v>30131130</v>
          </cell>
          <cell r="B1509" t="str">
            <v>Prov.Energización</v>
          </cell>
        </row>
        <row r="1510">
          <cell r="A1510" t="str">
            <v>30131132</v>
          </cell>
          <cell r="B1510" t="str">
            <v>Prov.Energización</v>
          </cell>
        </row>
        <row r="1511">
          <cell r="A1511" t="str">
            <v>30131517</v>
          </cell>
          <cell r="B1511" t="str">
            <v>Plan Especial de Desarrollo Zonas Extremas</v>
          </cell>
        </row>
        <row r="1512">
          <cell r="A1512" t="str">
            <v>30132124</v>
          </cell>
          <cell r="B1512" t="str">
            <v>Fndr</v>
          </cell>
        </row>
        <row r="1513">
          <cell r="A1513" t="str">
            <v>30132450</v>
          </cell>
          <cell r="B1513" t="str">
            <v>Prov.Ley Nro 20.378 Transantiago</v>
          </cell>
        </row>
        <row r="1514">
          <cell r="A1514" t="str">
            <v>30133125</v>
          </cell>
          <cell r="B1514" t="str">
            <v>Prov.Ley Nro 20.378 Transantiago</v>
          </cell>
        </row>
        <row r="1515">
          <cell r="A1515" t="str">
            <v>30133755</v>
          </cell>
          <cell r="B1515" t="str">
            <v>Prov.Ley Nro 20.378 Transantiago</v>
          </cell>
        </row>
        <row r="1516">
          <cell r="A1516" t="str">
            <v>30133915</v>
          </cell>
          <cell r="B1516" t="str">
            <v>Prov.Energización</v>
          </cell>
        </row>
        <row r="1517">
          <cell r="A1517" t="str">
            <v>30134020</v>
          </cell>
          <cell r="B1517" t="str">
            <v>Prov.Ley Nro 20.378 Transantiago</v>
          </cell>
        </row>
        <row r="1518">
          <cell r="A1518" t="str">
            <v>30134380</v>
          </cell>
          <cell r="B1518" t="str">
            <v>Fndr</v>
          </cell>
        </row>
        <row r="1519">
          <cell r="A1519" t="str">
            <v>30134514</v>
          </cell>
          <cell r="B1519" t="str">
            <v>Prov.Energización</v>
          </cell>
        </row>
        <row r="1520">
          <cell r="A1520" t="str">
            <v>30134570</v>
          </cell>
          <cell r="B1520" t="str">
            <v>Prov.Energización</v>
          </cell>
        </row>
        <row r="1521">
          <cell r="A1521" t="str">
            <v>30134720</v>
          </cell>
          <cell r="B1521" t="str">
            <v>Prov.Ley Nro 20.378 Transantiago</v>
          </cell>
        </row>
        <row r="1522">
          <cell r="A1522" t="str">
            <v>30134809</v>
          </cell>
          <cell r="B1522" t="str">
            <v>Prov.Ley Nro 20.378 Transantiago</v>
          </cell>
        </row>
        <row r="1523">
          <cell r="A1523" t="str">
            <v>30134906</v>
          </cell>
          <cell r="B1523" t="str">
            <v>Prov.Ley Nro 20.378 Transantiago</v>
          </cell>
        </row>
        <row r="1524">
          <cell r="A1524" t="str">
            <v>30135059</v>
          </cell>
          <cell r="B1524" t="str">
            <v>Fndr</v>
          </cell>
        </row>
        <row r="1525">
          <cell r="A1525" t="str">
            <v>30135233</v>
          </cell>
          <cell r="B1525" t="str">
            <v>Plan Especial de Desarrollo Zonas Extremas</v>
          </cell>
        </row>
        <row r="1526">
          <cell r="A1526" t="str">
            <v>30135459</v>
          </cell>
          <cell r="B1526" t="str">
            <v>Fndr</v>
          </cell>
        </row>
        <row r="1527">
          <cell r="A1527" t="str">
            <v>30135830</v>
          </cell>
          <cell r="B1527" t="str">
            <v>Fndr</v>
          </cell>
        </row>
        <row r="1528">
          <cell r="A1528" t="str">
            <v>30135939</v>
          </cell>
          <cell r="B1528" t="str">
            <v>Prov.Ley Nro 20.378 Transantiago</v>
          </cell>
        </row>
        <row r="1529">
          <cell r="A1529" t="str">
            <v>30135967</v>
          </cell>
          <cell r="B1529" t="str">
            <v>Prov.Residuos Solidos</v>
          </cell>
        </row>
        <row r="1530">
          <cell r="A1530" t="str">
            <v>30136060</v>
          </cell>
          <cell r="B1530" t="str">
            <v>Plan Especial de Desarrollo Zonas Extremas</v>
          </cell>
        </row>
        <row r="1531">
          <cell r="A1531" t="str">
            <v>30136269</v>
          </cell>
          <cell r="B1531" t="str">
            <v>Fndr</v>
          </cell>
        </row>
        <row r="1532">
          <cell r="A1532" t="str">
            <v>30136293</v>
          </cell>
          <cell r="B1532" t="str">
            <v>Fndr</v>
          </cell>
        </row>
        <row r="1533">
          <cell r="A1533" t="str">
            <v>30136720</v>
          </cell>
          <cell r="B1533" t="str">
            <v>Fndr</v>
          </cell>
        </row>
        <row r="1534">
          <cell r="A1534" t="str">
            <v>30137134</v>
          </cell>
          <cell r="B1534" t="str">
            <v>Prov.Energización</v>
          </cell>
        </row>
        <row r="1535">
          <cell r="A1535" t="str">
            <v>30137137</v>
          </cell>
          <cell r="B1535" t="str">
            <v>Prov.Energización</v>
          </cell>
        </row>
        <row r="1536">
          <cell r="A1536" t="str">
            <v>30137258</v>
          </cell>
          <cell r="B1536" t="str">
            <v>Prov.Energización</v>
          </cell>
        </row>
        <row r="1537">
          <cell r="A1537" t="str">
            <v>30137333</v>
          </cell>
          <cell r="B1537" t="str">
            <v>Fndr</v>
          </cell>
        </row>
        <row r="1538">
          <cell r="A1538" t="str">
            <v>30137798</v>
          </cell>
          <cell r="B1538" t="str">
            <v>Fndr</v>
          </cell>
        </row>
        <row r="1539">
          <cell r="A1539" t="str">
            <v>30154323</v>
          </cell>
          <cell r="B1539" t="str">
            <v>Prov.Ley Nro 20.378 Transantiago</v>
          </cell>
        </row>
        <row r="1540">
          <cell r="A1540" t="str">
            <v>30163622</v>
          </cell>
          <cell r="B1540" t="str">
            <v>Prov.Fondo de Innovación a la Competitividad</v>
          </cell>
        </row>
        <row r="1541">
          <cell r="A1541" t="str">
            <v>30165522</v>
          </cell>
          <cell r="B1541" t="str">
            <v>Prov.Ley Nro 20.378 Transantiago</v>
          </cell>
        </row>
        <row r="1542">
          <cell r="A1542" t="str">
            <v>30171875</v>
          </cell>
          <cell r="B1542" t="str">
            <v>Fndr</v>
          </cell>
        </row>
        <row r="1543">
          <cell r="A1543" t="str">
            <v>30171923</v>
          </cell>
          <cell r="B1543" t="str">
            <v>Fndr</v>
          </cell>
        </row>
        <row r="1544">
          <cell r="A1544" t="str">
            <v>30171924</v>
          </cell>
          <cell r="B1544" t="str">
            <v>Prov.Ley Nro 20.378 Transantiago</v>
          </cell>
        </row>
        <row r="1545">
          <cell r="A1545" t="str">
            <v>30185572</v>
          </cell>
          <cell r="B1545" t="str">
            <v>Prov.Infraestructura Educacional</v>
          </cell>
        </row>
        <row r="1546">
          <cell r="B1546" t="str">
            <v>Provisiones</v>
          </cell>
        </row>
        <row r="1547">
          <cell r="A1547" t="str">
            <v>30199074</v>
          </cell>
          <cell r="B1547" t="str">
            <v>Fndr</v>
          </cell>
        </row>
        <row r="1548">
          <cell r="A1548" t="str">
            <v>30199272</v>
          </cell>
          <cell r="B1548" t="str">
            <v>Fndr</v>
          </cell>
        </row>
        <row r="1549">
          <cell r="A1549" t="str">
            <v>30204522</v>
          </cell>
          <cell r="B1549" t="str">
            <v>Fndr</v>
          </cell>
        </row>
        <row r="1550">
          <cell r="A1550" t="str">
            <v>30210322</v>
          </cell>
          <cell r="B1550" t="str">
            <v>Fndr</v>
          </cell>
        </row>
        <row r="1551">
          <cell r="A1551" t="str">
            <v>30211924</v>
          </cell>
          <cell r="B1551" t="str">
            <v>Fndr</v>
          </cell>
        </row>
        <row r="1552">
          <cell r="A1552" t="str">
            <v>30212322</v>
          </cell>
          <cell r="B1552" t="str">
            <v>Prov.Saneamiento Sanitario</v>
          </cell>
        </row>
        <row r="1553">
          <cell r="A1553" t="str">
            <v>30212372</v>
          </cell>
          <cell r="B1553" t="str">
            <v>Prov.Ley Nro 20.378 Transantiago</v>
          </cell>
        </row>
        <row r="1554">
          <cell r="A1554" t="str">
            <v>30212472</v>
          </cell>
          <cell r="B1554" t="str">
            <v>Prov.Ley Nro 20.378 Transantiago</v>
          </cell>
        </row>
        <row r="1555">
          <cell r="A1555" t="str">
            <v>30214373</v>
          </cell>
          <cell r="B1555" t="str">
            <v>Fndr</v>
          </cell>
        </row>
        <row r="1556">
          <cell r="A1556" t="str">
            <v>30219124</v>
          </cell>
          <cell r="B1556" t="str">
            <v>Fndr</v>
          </cell>
        </row>
        <row r="1557">
          <cell r="A1557" t="str">
            <v>30219228</v>
          </cell>
          <cell r="B1557" t="str">
            <v>Fndr</v>
          </cell>
        </row>
        <row r="1558">
          <cell r="A1558" t="str">
            <v>30233422</v>
          </cell>
          <cell r="B1558" t="str">
            <v>Prov.Fondo de Innovación a la Competitividad</v>
          </cell>
        </row>
        <row r="1559">
          <cell r="A1559" t="str">
            <v>30234772</v>
          </cell>
          <cell r="B1559" t="str">
            <v>Prov.Ley Nro 20.378 Transantiago</v>
          </cell>
        </row>
        <row r="1560">
          <cell r="A1560" t="str">
            <v>30240124</v>
          </cell>
          <cell r="B1560" t="str">
            <v>Fndr</v>
          </cell>
        </row>
        <row r="1561">
          <cell r="A1561" t="str">
            <v>30247072</v>
          </cell>
          <cell r="B1561" t="str">
            <v>Prov.Ley Nro 20.378 Transantiago</v>
          </cell>
        </row>
        <row r="1562">
          <cell r="A1562" t="str">
            <v>30248522</v>
          </cell>
          <cell r="B1562" t="str">
            <v>Provisión Territorios Rezagados</v>
          </cell>
        </row>
        <row r="1563">
          <cell r="A1563" t="str">
            <v>30257324</v>
          </cell>
          <cell r="B1563" t="str">
            <v>Fndr</v>
          </cell>
        </row>
        <row r="1564">
          <cell r="A1564" t="str">
            <v>30269724</v>
          </cell>
          <cell r="B1564" t="str">
            <v>Prov.Ley Nro 20.378 Transantiago</v>
          </cell>
        </row>
        <row r="1565">
          <cell r="A1565" t="str">
            <v>30272972</v>
          </cell>
          <cell r="B1565" t="str">
            <v>Prov.Residuos Solidos</v>
          </cell>
        </row>
        <row r="1566">
          <cell r="A1566" t="str">
            <v>30278026</v>
          </cell>
          <cell r="B1566" t="str">
            <v>Fndr</v>
          </cell>
        </row>
        <row r="1567">
          <cell r="A1567" t="str">
            <v>30279673</v>
          </cell>
          <cell r="B1567" t="str">
            <v>Fndr</v>
          </cell>
        </row>
        <row r="1568">
          <cell r="A1568" t="str">
            <v>30279923</v>
          </cell>
          <cell r="B1568" t="str">
            <v>Fndr</v>
          </cell>
        </row>
        <row r="1569">
          <cell r="A1569" t="str">
            <v>30285474</v>
          </cell>
          <cell r="B1569" t="str">
            <v>Prov.Energización</v>
          </cell>
        </row>
        <row r="1570">
          <cell r="A1570" t="str">
            <v>30288528</v>
          </cell>
          <cell r="B1570" t="str">
            <v>Prov.Energización</v>
          </cell>
        </row>
        <row r="1571">
          <cell r="A1571" t="str">
            <v>30288773</v>
          </cell>
          <cell r="B1571" t="str">
            <v>Plan Especial de Desarrollo Zonas Extremas</v>
          </cell>
        </row>
        <row r="1572">
          <cell r="A1572" t="str">
            <v>30290372</v>
          </cell>
          <cell r="B1572" t="str">
            <v>Fndr</v>
          </cell>
        </row>
        <row r="1573">
          <cell r="A1573" t="str">
            <v>30291134</v>
          </cell>
          <cell r="B1573" t="str">
            <v>Fndr</v>
          </cell>
        </row>
        <row r="1574">
          <cell r="A1574" t="str">
            <v>30291172</v>
          </cell>
          <cell r="B1574" t="str">
            <v>Prov.Ley Nro 20.378 Transantiago</v>
          </cell>
        </row>
        <row r="1575">
          <cell r="A1575" t="str">
            <v>30310525</v>
          </cell>
          <cell r="B1575" t="str">
            <v>Prov.Energización</v>
          </cell>
        </row>
        <row r="1576">
          <cell r="A1576" t="str">
            <v>30310674</v>
          </cell>
          <cell r="B1576" t="str">
            <v>Prov.Infraestructura Rural</v>
          </cell>
        </row>
        <row r="1577">
          <cell r="A1577" t="str">
            <v>30313376</v>
          </cell>
          <cell r="B1577" t="str">
            <v>Fndr</v>
          </cell>
        </row>
        <row r="1578">
          <cell r="A1578" t="str">
            <v>30315478</v>
          </cell>
          <cell r="B1578" t="str">
            <v>Plan Especial de Desarrollo Zonas Extremas</v>
          </cell>
        </row>
        <row r="1579">
          <cell r="A1579" t="str">
            <v>30318322</v>
          </cell>
          <cell r="B1579" t="str">
            <v>Plan Especial de Desarrollo Zonas Extremas</v>
          </cell>
        </row>
        <row r="1580">
          <cell r="A1580" t="str">
            <v>30322174</v>
          </cell>
          <cell r="B1580" t="str">
            <v>Prov.Energización</v>
          </cell>
        </row>
        <row r="1581">
          <cell r="A1581" t="str">
            <v>30323022</v>
          </cell>
          <cell r="B1581" t="str">
            <v>Plan Especial de Desarrollo Zonas Extremas</v>
          </cell>
        </row>
        <row r="1582">
          <cell r="A1582" t="str">
            <v>30323023</v>
          </cell>
          <cell r="B1582" t="str">
            <v>Plan Especial de Desarrollo Zonas Extremas</v>
          </cell>
        </row>
        <row r="1583">
          <cell r="A1583" t="str">
            <v>30325327</v>
          </cell>
          <cell r="B1583" t="str">
            <v>Fndr</v>
          </cell>
        </row>
        <row r="1584">
          <cell r="A1584" t="str">
            <v>30326872</v>
          </cell>
          <cell r="B1584" t="str">
            <v>Plan Especial de Desarrollo Zonas Extremas</v>
          </cell>
        </row>
        <row r="1585">
          <cell r="A1585" t="str">
            <v>30329922</v>
          </cell>
          <cell r="B1585" t="str">
            <v>Plan Especial de Desarrollo Zonas Extremas</v>
          </cell>
        </row>
        <row r="1586">
          <cell r="A1586" t="str">
            <v>30337226</v>
          </cell>
          <cell r="B1586" t="str">
            <v>Plan Especial de Desarrollo Zonas Extremas</v>
          </cell>
        </row>
        <row r="1587">
          <cell r="A1587" t="str">
            <v>30339322</v>
          </cell>
          <cell r="B1587" t="str">
            <v>Prov.Ley Nro 20.378 Transantiago</v>
          </cell>
        </row>
        <row r="1588">
          <cell r="A1588" t="str">
            <v>30339483</v>
          </cell>
          <cell r="B1588" t="str">
            <v>Prov.Energización</v>
          </cell>
        </row>
        <row r="1589">
          <cell r="A1589" t="str">
            <v>30339825</v>
          </cell>
          <cell r="B1589" t="str">
            <v>Fndr</v>
          </cell>
        </row>
        <row r="1590">
          <cell r="A1590" t="str">
            <v>30340172</v>
          </cell>
          <cell r="B1590" t="str">
            <v>Fndr</v>
          </cell>
        </row>
        <row r="1591">
          <cell r="A1591" t="str">
            <v>30341173</v>
          </cell>
          <cell r="B1591" t="str">
            <v>Plan Especial de Desarrollo Zonas Extremas</v>
          </cell>
        </row>
        <row r="1592">
          <cell r="A1592" t="str">
            <v>30341175</v>
          </cell>
          <cell r="B1592" t="str">
            <v>Plan Especial de Desarrollo Zonas Extremas</v>
          </cell>
        </row>
        <row r="1593">
          <cell r="A1593" t="str">
            <v>30341275</v>
          </cell>
          <cell r="B1593" t="str">
            <v>Plan Especial de Desarrollo Zonas Extremas</v>
          </cell>
        </row>
        <row r="1594">
          <cell r="A1594" t="str">
            <v>30341323</v>
          </cell>
          <cell r="B1594" t="str">
            <v>Plan Especial de Desarrollo Zonas Extremas</v>
          </cell>
        </row>
        <row r="1595">
          <cell r="A1595" t="str">
            <v>30341325</v>
          </cell>
          <cell r="B1595" t="str">
            <v>Plan Especial de Desarrollo Zonas Extremas</v>
          </cell>
        </row>
        <row r="1596">
          <cell r="A1596" t="str">
            <v>30341329</v>
          </cell>
          <cell r="B1596" t="str">
            <v>Plan Especial de Desarrollo Zonas Extremas</v>
          </cell>
        </row>
        <row r="1597">
          <cell r="A1597" t="str">
            <v>30341424</v>
          </cell>
          <cell r="B1597" t="str">
            <v>Plan Especial de Desarrollo Zonas Extremas</v>
          </cell>
        </row>
        <row r="1598">
          <cell r="A1598" t="str">
            <v>30341732</v>
          </cell>
          <cell r="B1598" t="str">
            <v>Plan Especial de Desarrollo Zonas Extremas</v>
          </cell>
        </row>
        <row r="1599">
          <cell r="A1599" t="str">
            <v>30342022</v>
          </cell>
          <cell r="B1599" t="str">
            <v>Plan Especial de Desarrollo Zonas Extremas</v>
          </cell>
        </row>
        <row r="1600">
          <cell r="A1600" t="str">
            <v>30342023</v>
          </cell>
          <cell r="B1600" t="str">
            <v>Plan Especial de Desarrollo Zonas Extremas</v>
          </cell>
        </row>
        <row r="1601">
          <cell r="A1601" t="str">
            <v>30342025</v>
          </cell>
          <cell r="B1601" t="str">
            <v>Fndr</v>
          </cell>
        </row>
        <row r="1602">
          <cell r="A1602" t="str">
            <v>30342073</v>
          </cell>
          <cell r="B1602" t="str">
            <v>Plan Especial de Desarrollo Zonas Extremas</v>
          </cell>
        </row>
        <row r="1603">
          <cell r="A1603" t="str">
            <v>30342673</v>
          </cell>
          <cell r="B1603" t="str">
            <v>Plan Especial de Desarrollo Zonas Extremas</v>
          </cell>
        </row>
        <row r="1604">
          <cell r="A1604" t="str">
            <v>30342724</v>
          </cell>
          <cell r="B1604" t="str">
            <v>Plan Especial de Desarrollo Zonas Extremas</v>
          </cell>
        </row>
        <row r="1605">
          <cell r="A1605" t="str">
            <v>30342727</v>
          </cell>
          <cell r="B1605" t="str">
            <v>Plan Especial de Desarrollo Zonas Extremas</v>
          </cell>
        </row>
        <row r="1606">
          <cell r="A1606" t="str">
            <v>30342773</v>
          </cell>
          <cell r="B1606" t="str">
            <v>Plan Especial de Desarrollo Zonas Extremas</v>
          </cell>
        </row>
        <row r="1607">
          <cell r="A1607" t="str">
            <v>30342976</v>
          </cell>
          <cell r="B1607" t="str">
            <v>Fndr</v>
          </cell>
        </row>
        <row r="1608">
          <cell r="A1608" t="str">
            <v>30343540</v>
          </cell>
          <cell r="B1608" t="str">
            <v>Prov.Infraestructura Educacional</v>
          </cell>
        </row>
        <row r="1609">
          <cell r="A1609" t="str">
            <v>30343724</v>
          </cell>
          <cell r="B1609" t="str">
            <v>Fndr</v>
          </cell>
        </row>
        <row r="1610">
          <cell r="A1610" t="str">
            <v>30344090</v>
          </cell>
          <cell r="B1610" t="str">
            <v>Prov.Ley Nro 20.378 Transantiago</v>
          </cell>
        </row>
        <row r="1611">
          <cell r="A1611" t="str">
            <v>30345072</v>
          </cell>
          <cell r="B1611" t="str">
            <v>Plan Especial de Desarrollo Zonas Extremas</v>
          </cell>
        </row>
        <row r="1612">
          <cell r="A1612" t="str">
            <v>30345522</v>
          </cell>
          <cell r="B1612" t="str">
            <v>Plan Especial de Desarrollo Zonas Extremas</v>
          </cell>
        </row>
        <row r="1613">
          <cell r="A1613" t="str">
            <v>30345822</v>
          </cell>
          <cell r="B1613" t="str">
            <v>Fndr</v>
          </cell>
        </row>
        <row r="1614">
          <cell r="A1614" t="str">
            <v>30349427</v>
          </cell>
          <cell r="B1614" t="str">
            <v>Fndr</v>
          </cell>
        </row>
        <row r="1615">
          <cell r="A1615" t="str">
            <v>30349477</v>
          </cell>
          <cell r="B1615" t="str">
            <v>Plan Especial de Desarrollo Zonas Extremas</v>
          </cell>
        </row>
        <row r="1616">
          <cell r="A1616" t="str">
            <v>30349572</v>
          </cell>
          <cell r="B1616" t="str">
            <v>Prov.Energización</v>
          </cell>
        </row>
        <row r="1617">
          <cell r="A1617" t="str">
            <v>30350274</v>
          </cell>
          <cell r="B1617" t="str">
            <v>Prov.Residuos Solidos</v>
          </cell>
        </row>
        <row r="1618">
          <cell r="A1618" t="str">
            <v>30350774</v>
          </cell>
          <cell r="B1618" t="str">
            <v>Plan Especial de Desarrollo Zonas Extremas</v>
          </cell>
        </row>
        <row r="1619">
          <cell r="A1619" t="str">
            <v>30351343</v>
          </cell>
          <cell r="B1619" t="str">
            <v>Fndr</v>
          </cell>
        </row>
        <row r="1620">
          <cell r="A1620" t="str">
            <v>30351932</v>
          </cell>
          <cell r="B1620" t="str">
            <v>Fndr</v>
          </cell>
        </row>
        <row r="1621">
          <cell r="A1621" t="str">
            <v>30354828</v>
          </cell>
          <cell r="B1621" t="str">
            <v>Fndr</v>
          </cell>
        </row>
        <row r="1622">
          <cell r="A1622" t="str">
            <v>30355425</v>
          </cell>
          <cell r="B1622" t="str">
            <v>Fndr</v>
          </cell>
        </row>
        <row r="1623">
          <cell r="A1623" t="str">
            <v>30356933</v>
          </cell>
          <cell r="B1623" t="str">
            <v>Fndr</v>
          </cell>
        </row>
        <row r="1624">
          <cell r="A1624" t="str">
            <v>30358323</v>
          </cell>
          <cell r="B1624" t="str">
            <v>Fndr</v>
          </cell>
        </row>
        <row r="1625">
          <cell r="A1625" t="str">
            <v>30361522</v>
          </cell>
          <cell r="B1625" t="str">
            <v>Prov.Ley Nro 20.378 Transantiago</v>
          </cell>
        </row>
        <row r="1626">
          <cell r="A1626" t="str">
            <v>30361577</v>
          </cell>
          <cell r="B1626" t="str">
            <v>Fndr</v>
          </cell>
        </row>
        <row r="1627">
          <cell r="A1627" t="str">
            <v>30362425</v>
          </cell>
          <cell r="B1627" t="str">
            <v>Fndr</v>
          </cell>
        </row>
        <row r="1628">
          <cell r="A1628" t="str">
            <v>30363825</v>
          </cell>
          <cell r="B1628" t="str">
            <v>Fndr</v>
          </cell>
        </row>
        <row r="1629">
          <cell r="A1629" t="str">
            <v>30364279</v>
          </cell>
          <cell r="B1629" t="str">
            <v>Fndr</v>
          </cell>
        </row>
        <row r="1630">
          <cell r="A1630" t="str">
            <v>30365273</v>
          </cell>
          <cell r="B1630" t="str">
            <v>Fndr</v>
          </cell>
        </row>
        <row r="1631">
          <cell r="A1631" t="str">
            <v>30371822</v>
          </cell>
          <cell r="B1631" t="str">
            <v>Fndr</v>
          </cell>
        </row>
        <row r="1632">
          <cell r="A1632" t="str">
            <v>30372023</v>
          </cell>
          <cell r="B1632" t="str">
            <v>Fndr</v>
          </cell>
        </row>
        <row r="1633">
          <cell r="A1633" t="str">
            <v>30372024</v>
          </cell>
          <cell r="B1633" t="str">
            <v>Fndr</v>
          </cell>
        </row>
        <row r="1634">
          <cell r="A1634" t="str">
            <v>30372973</v>
          </cell>
          <cell r="B1634" t="str">
            <v>Fndr</v>
          </cell>
        </row>
        <row r="1635">
          <cell r="A1635" t="str">
            <v>30375177</v>
          </cell>
          <cell r="B1635" t="str">
            <v>Fndr</v>
          </cell>
        </row>
        <row r="1636">
          <cell r="A1636" t="str">
            <v>30375822</v>
          </cell>
          <cell r="B1636" t="str">
            <v>Fndr</v>
          </cell>
        </row>
        <row r="1637">
          <cell r="A1637" t="str">
            <v>30376680</v>
          </cell>
          <cell r="B1637" t="str">
            <v>Fndr</v>
          </cell>
        </row>
        <row r="1638">
          <cell r="A1638" t="str">
            <v>30376976</v>
          </cell>
          <cell r="B1638" t="str">
            <v>Fndr</v>
          </cell>
        </row>
        <row r="1639">
          <cell r="A1639" t="str">
            <v>30377475</v>
          </cell>
          <cell r="B1639" t="str">
            <v>Fndr</v>
          </cell>
        </row>
        <row r="1640">
          <cell r="A1640" t="str">
            <v>30379451</v>
          </cell>
          <cell r="B1640" t="str">
            <v>Fndr</v>
          </cell>
        </row>
        <row r="1641">
          <cell r="A1641" t="str">
            <v>30379473</v>
          </cell>
          <cell r="B1641" t="str">
            <v>Fndr</v>
          </cell>
        </row>
        <row r="1642">
          <cell r="A1642" t="str">
            <v>30381175</v>
          </cell>
          <cell r="B1642" t="str">
            <v>Fndr</v>
          </cell>
        </row>
        <row r="1643">
          <cell r="A1643" t="str">
            <v>30382027</v>
          </cell>
          <cell r="B1643" t="str">
            <v>Prov.Energización</v>
          </cell>
        </row>
        <row r="1644">
          <cell r="A1644" t="str">
            <v>30385422</v>
          </cell>
          <cell r="B1644" t="str">
            <v>Fndr</v>
          </cell>
        </row>
        <row r="1645">
          <cell r="A1645" t="str">
            <v>30387072</v>
          </cell>
          <cell r="B1645" t="str">
            <v>Fndr</v>
          </cell>
        </row>
        <row r="1646">
          <cell r="A1646" t="str">
            <v>30388872</v>
          </cell>
          <cell r="B1646" t="str">
            <v>Fndr</v>
          </cell>
        </row>
        <row r="1647">
          <cell r="A1647" t="str">
            <v>30395230</v>
          </cell>
          <cell r="B1647" t="str">
            <v>Prov.Energización</v>
          </cell>
        </row>
        <row r="1648">
          <cell r="A1648" t="str">
            <v>30395672</v>
          </cell>
          <cell r="B1648" t="str">
            <v>Fndr</v>
          </cell>
        </row>
        <row r="1649">
          <cell r="A1649" t="str">
            <v>30395673</v>
          </cell>
          <cell r="B1649" t="str">
            <v>Fndr</v>
          </cell>
        </row>
        <row r="1650">
          <cell r="A1650" t="str">
            <v>30396078</v>
          </cell>
          <cell r="B1650" t="str">
            <v>Prov.Energización</v>
          </cell>
        </row>
        <row r="1651">
          <cell r="A1651" t="str">
            <v>30396081</v>
          </cell>
          <cell r="B1651" t="str">
            <v>Prov.Energización</v>
          </cell>
        </row>
        <row r="1652">
          <cell r="A1652" t="str">
            <v>30396083</v>
          </cell>
          <cell r="B1652" t="str">
            <v>Prov.Energización</v>
          </cell>
        </row>
        <row r="1653">
          <cell r="A1653" t="str">
            <v>30396189</v>
          </cell>
          <cell r="B1653" t="str">
            <v>Prov.Energización</v>
          </cell>
        </row>
        <row r="1654">
          <cell r="A1654" t="str">
            <v>30398233</v>
          </cell>
          <cell r="B1654" t="str">
            <v>Fndr</v>
          </cell>
        </row>
        <row r="1655">
          <cell r="A1655" t="str">
            <v>30400282</v>
          </cell>
          <cell r="B1655" t="str">
            <v>Fndr</v>
          </cell>
        </row>
        <row r="1656">
          <cell r="A1656" t="str">
            <v>30402526</v>
          </cell>
          <cell r="B1656" t="str">
            <v>Prov.Residuos Solidos</v>
          </cell>
        </row>
        <row r="1657">
          <cell r="A1657" t="str">
            <v>30405874</v>
          </cell>
          <cell r="B1657" t="str">
            <v>Prov.Infraestructura Rural</v>
          </cell>
        </row>
        <row r="1658">
          <cell r="A1658" t="str">
            <v>30407832</v>
          </cell>
          <cell r="B1658" t="str">
            <v>Fndr</v>
          </cell>
        </row>
        <row r="1659">
          <cell r="A1659" t="str">
            <v>30408779</v>
          </cell>
          <cell r="B1659" t="str">
            <v>Fndr</v>
          </cell>
        </row>
        <row r="1660">
          <cell r="A1660" t="str">
            <v>30409028</v>
          </cell>
          <cell r="B1660" t="str">
            <v>Fndr</v>
          </cell>
        </row>
        <row r="1661">
          <cell r="A1661" t="str">
            <v>30411873</v>
          </cell>
          <cell r="B1661" t="str">
            <v>Fndr</v>
          </cell>
        </row>
        <row r="1662">
          <cell r="A1662" t="str">
            <v>30412923</v>
          </cell>
          <cell r="B1662" t="str">
            <v>Fndr</v>
          </cell>
        </row>
        <row r="1663">
          <cell r="A1663" t="str">
            <v>30419826</v>
          </cell>
          <cell r="B1663" t="str">
            <v>Plan Especial de Desarrollo Zonas Extremas</v>
          </cell>
        </row>
        <row r="1664">
          <cell r="A1664" t="str">
            <v>30420073</v>
          </cell>
          <cell r="B1664" t="str">
            <v>Fndr</v>
          </cell>
        </row>
        <row r="1665">
          <cell r="A1665" t="str">
            <v>30422072</v>
          </cell>
          <cell r="B1665" t="str">
            <v>Fndr</v>
          </cell>
        </row>
        <row r="1666">
          <cell r="A1666" t="str">
            <v>30422378</v>
          </cell>
          <cell r="B1666" t="str">
            <v>Prov.Fondo de Innovación a la Competitividad</v>
          </cell>
        </row>
        <row r="1667">
          <cell r="A1667" t="str">
            <v>30422697</v>
          </cell>
          <cell r="B1667" t="str">
            <v>Prov.Fondo de Innovación a la Competitividad</v>
          </cell>
        </row>
        <row r="1668">
          <cell r="A1668" t="str">
            <v>30422976</v>
          </cell>
          <cell r="B1668" t="str">
            <v>Prov.Fondo de Innovación a la Competitividad</v>
          </cell>
        </row>
        <row r="1669">
          <cell r="A1669" t="str">
            <v>30422982</v>
          </cell>
          <cell r="B1669" t="str">
            <v>Prov.Fondo de Innovación a la Competitividad</v>
          </cell>
        </row>
        <row r="1670">
          <cell r="A1670" t="str">
            <v>30423033</v>
          </cell>
          <cell r="B1670" t="str">
            <v>Prov.Fondo de Innovación a la Competitividad</v>
          </cell>
        </row>
        <row r="1671">
          <cell r="A1671" t="str">
            <v>30423036</v>
          </cell>
          <cell r="B1671" t="str">
            <v>Prov.Fondo de Innovación a la Competitividad</v>
          </cell>
        </row>
        <row r="1672">
          <cell r="A1672" t="str">
            <v>30423039</v>
          </cell>
          <cell r="B1672" t="str">
            <v>Prov.Fondo de Innovación a la Competitividad</v>
          </cell>
        </row>
        <row r="1673">
          <cell r="A1673" t="str">
            <v>30423040</v>
          </cell>
          <cell r="B1673" t="str">
            <v>Prov.Fondo de Innovación a la Competitividad</v>
          </cell>
        </row>
        <row r="1674">
          <cell r="A1674" t="str">
            <v>30423060</v>
          </cell>
          <cell r="B1674" t="str">
            <v>Prov.Fondo de Innovación a la Competitividad</v>
          </cell>
        </row>
        <row r="1675">
          <cell r="A1675" t="str">
            <v>30423322</v>
          </cell>
          <cell r="B1675" t="str">
            <v>Prov.Fondo de Innovación a la Competitividad</v>
          </cell>
        </row>
        <row r="1676">
          <cell r="A1676" t="str">
            <v>30426576</v>
          </cell>
          <cell r="B1676" t="str">
            <v>Fndr</v>
          </cell>
        </row>
        <row r="1677">
          <cell r="A1677" t="str">
            <v>30426623</v>
          </cell>
          <cell r="B1677" t="str">
            <v>Fndr</v>
          </cell>
        </row>
        <row r="1678">
          <cell r="A1678" t="str">
            <v>30427023</v>
          </cell>
          <cell r="B1678" t="str">
            <v>Fndr</v>
          </cell>
        </row>
        <row r="1679">
          <cell r="A1679" t="str">
            <v>30427174</v>
          </cell>
          <cell r="B1679" t="str">
            <v>Fndr</v>
          </cell>
        </row>
        <row r="1680">
          <cell r="A1680" t="str">
            <v>30427225</v>
          </cell>
          <cell r="B1680" t="str">
            <v>Fndr</v>
          </cell>
        </row>
        <row r="1681">
          <cell r="A1681" t="str">
            <v>30427979</v>
          </cell>
          <cell r="B1681" t="str">
            <v>Fndr</v>
          </cell>
        </row>
        <row r="1682">
          <cell r="A1682" t="str">
            <v>30428174</v>
          </cell>
          <cell r="B1682" t="str">
            <v>Fndr</v>
          </cell>
        </row>
        <row r="1683">
          <cell r="A1683" t="str">
            <v>30428329</v>
          </cell>
          <cell r="B1683" t="str">
            <v>Fndr</v>
          </cell>
        </row>
        <row r="1684">
          <cell r="A1684" t="str">
            <v>30428380</v>
          </cell>
          <cell r="B1684" t="str">
            <v>Prov.Ley Nro 20.378 Transantiago</v>
          </cell>
        </row>
        <row r="1685">
          <cell r="A1685" t="str">
            <v>30428524</v>
          </cell>
          <cell r="B1685" t="str">
            <v>Prov.Infraestructura Rural</v>
          </cell>
        </row>
        <row r="1686">
          <cell r="A1686" t="str">
            <v>30428679</v>
          </cell>
          <cell r="B1686" t="str">
            <v>Fndr</v>
          </cell>
        </row>
        <row r="1687">
          <cell r="A1687" t="str">
            <v>30428722</v>
          </cell>
          <cell r="B1687" t="str">
            <v>Fndr</v>
          </cell>
        </row>
        <row r="1688">
          <cell r="A1688" t="str">
            <v>30428989</v>
          </cell>
          <cell r="B1688" t="str">
            <v>Fndr</v>
          </cell>
        </row>
        <row r="1689">
          <cell r="A1689" t="str">
            <v>30429222</v>
          </cell>
          <cell r="B1689" t="str">
            <v>Prov.Ley Nro 20.378 Transantiago</v>
          </cell>
        </row>
        <row r="1690">
          <cell r="A1690" t="str">
            <v>30429724</v>
          </cell>
          <cell r="B1690" t="str">
            <v>Fndr</v>
          </cell>
        </row>
        <row r="1691">
          <cell r="A1691" t="str">
            <v>30430576</v>
          </cell>
          <cell r="B1691" t="str">
            <v>Fndr</v>
          </cell>
        </row>
        <row r="1692">
          <cell r="A1692" t="str">
            <v>30431423</v>
          </cell>
          <cell r="B1692" t="str">
            <v>Fndr</v>
          </cell>
        </row>
        <row r="1693">
          <cell r="A1693" t="str">
            <v>30431525</v>
          </cell>
          <cell r="B1693" t="str">
            <v>Fndr</v>
          </cell>
        </row>
        <row r="1694">
          <cell r="A1694" t="str">
            <v>30432527</v>
          </cell>
          <cell r="B1694" t="str">
            <v>Fndr</v>
          </cell>
        </row>
        <row r="1695">
          <cell r="A1695" t="str">
            <v>30433775</v>
          </cell>
          <cell r="B1695" t="str">
            <v>Fndr</v>
          </cell>
        </row>
        <row r="1696">
          <cell r="A1696" t="str">
            <v>30434422</v>
          </cell>
          <cell r="B1696" t="str">
            <v>Fndr</v>
          </cell>
        </row>
        <row r="1697">
          <cell r="A1697" t="str">
            <v>30434576</v>
          </cell>
          <cell r="B1697" t="str">
            <v>Fndr</v>
          </cell>
        </row>
        <row r="1698">
          <cell r="A1698" t="str">
            <v>30434988</v>
          </cell>
          <cell r="B1698" t="str">
            <v>Fndr</v>
          </cell>
        </row>
        <row r="1699">
          <cell r="A1699" t="str">
            <v>30436177</v>
          </cell>
          <cell r="B1699" t="str">
            <v>Fndr</v>
          </cell>
        </row>
        <row r="1700">
          <cell r="A1700" t="str">
            <v>30439687</v>
          </cell>
          <cell r="B1700" t="str">
            <v>Fndr</v>
          </cell>
        </row>
        <row r="1701">
          <cell r="A1701" t="str">
            <v>30440729</v>
          </cell>
          <cell r="B1701" t="str">
            <v>Fndr</v>
          </cell>
        </row>
        <row r="1702">
          <cell r="A1702" t="str">
            <v>30446723</v>
          </cell>
          <cell r="B1702" t="str">
            <v>Fndr</v>
          </cell>
        </row>
        <row r="1703">
          <cell r="A1703" t="str">
            <v>30447539</v>
          </cell>
          <cell r="B1703" t="str">
            <v>Fndr</v>
          </cell>
        </row>
        <row r="1704">
          <cell r="A1704" t="str">
            <v>30447645</v>
          </cell>
          <cell r="B1704" t="str">
            <v>Fndr</v>
          </cell>
        </row>
        <row r="1705">
          <cell r="A1705" t="str">
            <v>30454922</v>
          </cell>
          <cell r="B1705" t="str">
            <v>Fndr</v>
          </cell>
        </row>
        <row r="1706">
          <cell r="A1706" t="str">
            <v>30455534</v>
          </cell>
          <cell r="B1706" t="str">
            <v>Fndr</v>
          </cell>
        </row>
        <row r="1707">
          <cell r="A1707" t="str">
            <v>30455723</v>
          </cell>
          <cell r="B1707" t="str">
            <v>Fndr</v>
          </cell>
        </row>
        <row r="1708">
          <cell r="A1708" t="str">
            <v>30456572</v>
          </cell>
          <cell r="B1708" t="str">
            <v>Fndr</v>
          </cell>
        </row>
        <row r="1709">
          <cell r="A1709" t="str">
            <v>30456623</v>
          </cell>
          <cell r="B1709" t="str">
            <v>Fndr</v>
          </cell>
        </row>
        <row r="1710">
          <cell r="A1710" t="str">
            <v>30457173</v>
          </cell>
          <cell r="B1710" t="str">
            <v>Fndr</v>
          </cell>
        </row>
        <row r="1711">
          <cell r="A1711" t="str">
            <v>30457686</v>
          </cell>
          <cell r="B1711" t="str">
            <v>Fndr</v>
          </cell>
        </row>
        <row r="1712">
          <cell r="A1712" t="str">
            <v>30457726</v>
          </cell>
          <cell r="B1712" t="str">
            <v>Fndr</v>
          </cell>
        </row>
        <row r="1713">
          <cell r="A1713" t="str">
            <v>30457728</v>
          </cell>
          <cell r="B1713" t="str">
            <v>Fndr</v>
          </cell>
        </row>
        <row r="1714">
          <cell r="A1714" t="str">
            <v>30457889</v>
          </cell>
          <cell r="B1714" t="str">
            <v>Fndr</v>
          </cell>
        </row>
        <row r="1715">
          <cell r="A1715" t="str">
            <v>30457931</v>
          </cell>
          <cell r="B1715" t="str">
            <v>Fndr</v>
          </cell>
        </row>
        <row r="1716">
          <cell r="A1716" t="str">
            <v>30457973</v>
          </cell>
          <cell r="B1716" t="str">
            <v>Fndr</v>
          </cell>
        </row>
        <row r="1717">
          <cell r="A1717" t="str">
            <v>30457980</v>
          </cell>
          <cell r="B1717" t="str">
            <v>Fndr</v>
          </cell>
        </row>
        <row r="1718">
          <cell r="A1718" t="str">
            <v>30458044</v>
          </cell>
          <cell r="B1718" t="str">
            <v>Fndr</v>
          </cell>
        </row>
        <row r="1719">
          <cell r="A1719" t="str">
            <v>30458127</v>
          </cell>
          <cell r="B1719" t="str">
            <v>Fndr</v>
          </cell>
        </row>
        <row r="1720">
          <cell r="A1720" t="str">
            <v>30458280</v>
          </cell>
          <cell r="B1720" t="str">
            <v>Fndr</v>
          </cell>
        </row>
        <row r="1721">
          <cell r="A1721" t="str">
            <v>30458322</v>
          </cell>
          <cell r="B1721" t="str">
            <v>Fndr</v>
          </cell>
        </row>
        <row r="1722">
          <cell r="A1722" t="str">
            <v>30458323</v>
          </cell>
          <cell r="B1722" t="str">
            <v>Fndr</v>
          </cell>
        </row>
        <row r="1723">
          <cell r="A1723" t="str">
            <v>30458373</v>
          </cell>
          <cell r="B1723" t="str">
            <v>Fndr</v>
          </cell>
        </row>
        <row r="1724">
          <cell r="A1724" t="str">
            <v>30458387</v>
          </cell>
          <cell r="B1724" t="str">
            <v>Fndr</v>
          </cell>
        </row>
        <row r="1725">
          <cell r="A1725" t="str">
            <v>30458473</v>
          </cell>
          <cell r="B1725" t="str">
            <v>Fndr</v>
          </cell>
        </row>
        <row r="1726">
          <cell r="A1726" t="str">
            <v>30458477</v>
          </cell>
          <cell r="B1726" t="str">
            <v>Fndr</v>
          </cell>
        </row>
        <row r="1727">
          <cell r="A1727" t="str">
            <v>30458526</v>
          </cell>
          <cell r="B1727" t="str">
            <v>Fndr</v>
          </cell>
        </row>
        <row r="1728">
          <cell r="A1728" t="str">
            <v>30458543</v>
          </cell>
          <cell r="B1728" t="str">
            <v>Fndr</v>
          </cell>
        </row>
        <row r="1729">
          <cell r="A1729" t="str">
            <v>30458544</v>
          </cell>
          <cell r="B1729" t="str">
            <v>Fndr</v>
          </cell>
        </row>
        <row r="1730">
          <cell r="A1730" t="str">
            <v>30458547</v>
          </cell>
          <cell r="B1730" t="str">
            <v>Fndr</v>
          </cell>
        </row>
        <row r="1731">
          <cell r="A1731" t="str">
            <v>30458551</v>
          </cell>
          <cell r="B1731" t="str">
            <v>Fndr</v>
          </cell>
        </row>
        <row r="1732">
          <cell r="A1732" t="str">
            <v>30458553</v>
          </cell>
          <cell r="B1732" t="str">
            <v>Fndr</v>
          </cell>
        </row>
        <row r="1733">
          <cell r="A1733" t="str">
            <v>30458555</v>
          </cell>
          <cell r="B1733" t="str">
            <v>Fndr</v>
          </cell>
        </row>
        <row r="1734">
          <cell r="A1734" t="str">
            <v>30458561</v>
          </cell>
          <cell r="B1734" t="str">
            <v>Fndr</v>
          </cell>
        </row>
        <row r="1735">
          <cell r="A1735" t="str">
            <v>30458562</v>
          </cell>
          <cell r="B1735" t="str">
            <v>Fndr</v>
          </cell>
        </row>
        <row r="1736">
          <cell r="A1736" t="str">
            <v>30458563</v>
          </cell>
          <cell r="B1736" t="str">
            <v>Fndr</v>
          </cell>
        </row>
        <row r="1737">
          <cell r="A1737" t="str">
            <v>30459473</v>
          </cell>
          <cell r="B1737" t="str">
            <v>Fndr</v>
          </cell>
        </row>
        <row r="1738">
          <cell r="A1738" t="str">
            <v>30459655</v>
          </cell>
          <cell r="B1738" t="str">
            <v>Fndr</v>
          </cell>
        </row>
        <row r="1739">
          <cell r="A1739" t="str">
            <v>30459944</v>
          </cell>
          <cell r="B1739" t="str">
            <v>Fndr</v>
          </cell>
        </row>
        <row r="1740">
          <cell r="A1740" t="str">
            <v>30459968</v>
          </cell>
          <cell r="B1740" t="str">
            <v>Fndr</v>
          </cell>
        </row>
        <row r="1741">
          <cell r="A1741" t="str">
            <v>30460674</v>
          </cell>
          <cell r="B1741" t="str">
            <v>Fndr</v>
          </cell>
        </row>
        <row r="1742">
          <cell r="A1742" t="str">
            <v>30462269</v>
          </cell>
          <cell r="B1742" t="str">
            <v>Fndr</v>
          </cell>
        </row>
        <row r="1743">
          <cell r="A1743" t="str">
            <v>30462428</v>
          </cell>
          <cell r="B1743" t="str">
            <v>Fndr</v>
          </cell>
        </row>
        <row r="1744">
          <cell r="A1744" t="str">
            <v>30463634</v>
          </cell>
          <cell r="B1744" t="str">
            <v>Fndr</v>
          </cell>
        </row>
        <row r="1745">
          <cell r="A1745" t="str">
            <v>30464699</v>
          </cell>
          <cell r="B1745" t="str">
            <v>Fndr</v>
          </cell>
        </row>
        <row r="1746">
          <cell r="A1746" t="str">
            <v>30464733</v>
          </cell>
          <cell r="B1746" t="str">
            <v>Fndr</v>
          </cell>
        </row>
        <row r="1747">
          <cell r="A1747" t="str">
            <v>30464988</v>
          </cell>
          <cell r="B1747" t="str">
            <v>Fndr</v>
          </cell>
        </row>
        <row r="1748">
          <cell r="A1748" t="str">
            <v>30465148</v>
          </cell>
          <cell r="B1748" t="str">
            <v>Prov.Energización</v>
          </cell>
        </row>
        <row r="1749">
          <cell r="A1749" t="str">
            <v>30465149</v>
          </cell>
          <cell r="B1749" t="str">
            <v>Prov.Energización</v>
          </cell>
        </row>
        <row r="1750">
          <cell r="A1750" t="str">
            <v>30465150</v>
          </cell>
          <cell r="B1750" t="str">
            <v>Prov.Energización</v>
          </cell>
        </row>
        <row r="1751">
          <cell r="A1751" t="str">
            <v>30465242</v>
          </cell>
          <cell r="B1751" t="str">
            <v>Fndr</v>
          </cell>
        </row>
        <row r="1752">
          <cell r="A1752" t="str">
            <v>30465244</v>
          </cell>
          <cell r="B1752" t="str">
            <v>Fndr</v>
          </cell>
        </row>
        <row r="1753">
          <cell r="A1753" t="str">
            <v>30465245</v>
          </cell>
          <cell r="B1753" t="str">
            <v>Fndr</v>
          </cell>
        </row>
        <row r="1754">
          <cell r="A1754" t="str">
            <v>30465788</v>
          </cell>
          <cell r="B1754" t="str">
            <v>Fndr</v>
          </cell>
        </row>
        <row r="1755">
          <cell r="A1755" t="str">
            <v>30467536</v>
          </cell>
          <cell r="B1755" t="str">
            <v>Fndr</v>
          </cell>
        </row>
        <row r="1756">
          <cell r="A1756" t="str">
            <v>30470786</v>
          </cell>
          <cell r="B1756" t="str">
            <v>Fndr</v>
          </cell>
        </row>
        <row r="1757">
          <cell r="A1757" t="str">
            <v>30470845</v>
          </cell>
          <cell r="B1757" t="str">
            <v>Fndr</v>
          </cell>
        </row>
        <row r="1758">
          <cell r="A1758" t="str">
            <v>30470902</v>
          </cell>
          <cell r="B1758" t="str">
            <v>Fndr</v>
          </cell>
        </row>
        <row r="1759">
          <cell r="A1759" t="str">
            <v>30470934</v>
          </cell>
          <cell r="B1759" t="str">
            <v>Fndr</v>
          </cell>
        </row>
        <row r="1760">
          <cell r="A1760" t="str">
            <v>30470983</v>
          </cell>
          <cell r="B1760" t="str">
            <v>Fndr</v>
          </cell>
        </row>
        <row r="1761">
          <cell r="A1761" t="str">
            <v>30471283</v>
          </cell>
          <cell r="B1761" t="str">
            <v>Fndr</v>
          </cell>
        </row>
        <row r="1762">
          <cell r="A1762" t="str">
            <v>30471541</v>
          </cell>
          <cell r="B1762" t="str">
            <v>Prov.Energización</v>
          </cell>
        </row>
        <row r="1763">
          <cell r="A1763" t="str">
            <v>30472141</v>
          </cell>
          <cell r="B1763" t="str">
            <v>Prov.Energización</v>
          </cell>
        </row>
        <row r="1764">
          <cell r="A1764" t="str">
            <v>30472589</v>
          </cell>
          <cell r="B1764" t="str">
            <v>Prov.Ley Nro 20.378 Transantiago</v>
          </cell>
        </row>
        <row r="1765">
          <cell r="A1765" t="str">
            <v>30473784</v>
          </cell>
          <cell r="B1765" t="str">
            <v>Fndr</v>
          </cell>
        </row>
        <row r="1766">
          <cell r="A1766" t="str">
            <v>30474987</v>
          </cell>
          <cell r="B1766" t="str">
            <v>Prov.Ley Nro 20.378 Transantiago</v>
          </cell>
        </row>
        <row r="1767">
          <cell r="A1767" t="str">
            <v>30475146</v>
          </cell>
          <cell r="B1767" t="str">
            <v>Fndr</v>
          </cell>
        </row>
        <row r="1768">
          <cell r="A1768" t="str">
            <v>30477384</v>
          </cell>
          <cell r="B1768" t="str">
            <v>Fndr</v>
          </cell>
        </row>
        <row r="1769">
          <cell r="A1769" t="str">
            <v>30477553</v>
          </cell>
          <cell r="B1769" t="str">
            <v>Fndr</v>
          </cell>
        </row>
        <row r="1770">
          <cell r="A1770" t="str">
            <v>30478653</v>
          </cell>
          <cell r="B1770" t="str">
            <v>Prov.Energización</v>
          </cell>
        </row>
        <row r="1771">
          <cell r="A1771" t="str">
            <v>30478655</v>
          </cell>
          <cell r="B1771" t="str">
            <v>Prov.Energización</v>
          </cell>
        </row>
        <row r="1772">
          <cell r="A1772" t="str">
            <v>30478656</v>
          </cell>
          <cell r="B1772" t="str">
            <v>Prov.Energización</v>
          </cell>
        </row>
        <row r="1773">
          <cell r="A1773" t="str">
            <v>30478657</v>
          </cell>
          <cell r="B1773" t="str">
            <v>Prov.Energización</v>
          </cell>
        </row>
        <row r="1774">
          <cell r="A1774" t="str">
            <v>30478659</v>
          </cell>
          <cell r="B1774" t="str">
            <v>Prov.Energización</v>
          </cell>
        </row>
        <row r="1775">
          <cell r="A1775" t="str">
            <v>30478660</v>
          </cell>
          <cell r="B1775" t="str">
            <v>Prov.Energización</v>
          </cell>
        </row>
        <row r="1776">
          <cell r="A1776" t="str">
            <v>30478661</v>
          </cell>
          <cell r="B1776" t="str">
            <v>Prov.Energización</v>
          </cell>
        </row>
        <row r="1777">
          <cell r="A1777" t="str">
            <v>30479863</v>
          </cell>
          <cell r="B1777" t="str">
            <v>Fndr</v>
          </cell>
        </row>
        <row r="1778">
          <cell r="A1778" t="str">
            <v>30480365</v>
          </cell>
          <cell r="B1778" t="str">
            <v>Prov.Energización</v>
          </cell>
        </row>
        <row r="1779">
          <cell r="A1779" t="str">
            <v>30481410</v>
          </cell>
          <cell r="B1779" t="str">
            <v>Fndr</v>
          </cell>
        </row>
        <row r="1780">
          <cell r="A1780" t="str">
            <v>30481688</v>
          </cell>
          <cell r="B1780" t="str">
            <v>Fndr</v>
          </cell>
        </row>
        <row r="1781">
          <cell r="A1781" t="str">
            <v>30481764</v>
          </cell>
          <cell r="B1781" t="str">
            <v>Fndr</v>
          </cell>
        </row>
        <row r="1782">
          <cell r="A1782" t="str">
            <v>30482027</v>
          </cell>
          <cell r="B1782" t="str">
            <v>Fndr</v>
          </cell>
        </row>
        <row r="1783">
          <cell r="A1783" t="str">
            <v>30482049</v>
          </cell>
          <cell r="B1783" t="str">
            <v>Fndr</v>
          </cell>
        </row>
        <row r="1784">
          <cell r="A1784" t="str">
            <v>30482061</v>
          </cell>
          <cell r="B1784" t="str">
            <v>Fndr</v>
          </cell>
        </row>
        <row r="1785">
          <cell r="A1785" t="str">
            <v>30482062</v>
          </cell>
          <cell r="B1785" t="str">
            <v>Fndr</v>
          </cell>
        </row>
        <row r="1786">
          <cell r="A1786" t="str">
            <v>30482335</v>
          </cell>
          <cell r="B1786" t="str">
            <v>Fndr</v>
          </cell>
        </row>
        <row r="1787">
          <cell r="A1787" t="str">
            <v>30482340</v>
          </cell>
          <cell r="B1787" t="str">
            <v>Fndr</v>
          </cell>
        </row>
        <row r="1788">
          <cell r="A1788" t="str">
            <v>30482366</v>
          </cell>
          <cell r="B1788" t="str">
            <v>Fndr</v>
          </cell>
        </row>
        <row r="1789">
          <cell r="A1789" t="str">
            <v>30482370</v>
          </cell>
          <cell r="B1789" t="str">
            <v>Fndr</v>
          </cell>
        </row>
        <row r="1790">
          <cell r="A1790" t="str">
            <v>30482445</v>
          </cell>
          <cell r="B1790" t="str">
            <v>Fndr</v>
          </cell>
        </row>
        <row r="1791">
          <cell r="A1791" t="str">
            <v>30482456</v>
          </cell>
          <cell r="B1791" t="str">
            <v>Fndr</v>
          </cell>
        </row>
        <row r="1792">
          <cell r="A1792" t="str">
            <v>30482458</v>
          </cell>
          <cell r="B1792" t="str">
            <v>Fndr</v>
          </cell>
        </row>
        <row r="1793">
          <cell r="A1793" t="str">
            <v>30482469</v>
          </cell>
          <cell r="B1793" t="str">
            <v>Fndr</v>
          </cell>
        </row>
        <row r="1794">
          <cell r="A1794" t="str">
            <v>30482470</v>
          </cell>
          <cell r="B1794" t="str">
            <v>Fndr</v>
          </cell>
        </row>
        <row r="1795">
          <cell r="A1795" t="str">
            <v>30482478</v>
          </cell>
          <cell r="B1795" t="str">
            <v>Fndr</v>
          </cell>
        </row>
        <row r="1796">
          <cell r="A1796" t="str">
            <v>30482481</v>
          </cell>
          <cell r="B1796" t="str">
            <v>Fndr</v>
          </cell>
        </row>
        <row r="1797">
          <cell r="A1797" t="str">
            <v>30482508</v>
          </cell>
          <cell r="B1797" t="str">
            <v>Fndr</v>
          </cell>
        </row>
        <row r="1798">
          <cell r="A1798" t="str">
            <v>30482515</v>
          </cell>
          <cell r="B1798" t="str">
            <v>Fndr</v>
          </cell>
        </row>
        <row r="1799">
          <cell r="A1799" t="str">
            <v>30482519</v>
          </cell>
          <cell r="B1799" t="str">
            <v>Fndr</v>
          </cell>
        </row>
        <row r="1800">
          <cell r="A1800" t="str">
            <v>30482520</v>
          </cell>
          <cell r="B1800" t="str">
            <v>Fndr</v>
          </cell>
        </row>
        <row r="1801">
          <cell r="A1801" t="str">
            <v>30482535</v>
          </cell>
          <cell r="B1801" t="str">
            <v>Fndr</v>
          </cell>
        </row>
        <row r="1802">
          <cell r="A1802" t="str">
            <v>30482546</v>
          </cell>
          <cell r="B1802" t="str">
            <v>Fndr</v>
          </cell>
        </row>
        <row r="1803">
          <cell r="A1803" t="str">
            <v>30482549</v>
          </cell>
          <cell r="B1803" t="str">
            <v>Fndr</v>
          </cell>
        </row>
        <row r="1804">
          <cell r="A1804" t="str">
            <v>30482552</v>
          </cell>
          <cell r="B1804" t="str">
            <v>Fndr</v>
          </cell>
        </row>
        <row r="1805">
          <cell r="A1805" t="str">
            <v>30482575</v>
          </cell>
          <cell r="B1805" t="str">
            <v>Fndr</v>
          </cell>
        </row>
        <row r="1806">
          <cell r="A1806" t="str">
            <v>30482581</v>
          </cell>
          <cell r="B1806" t="str">
            <v>Fndr</v>
          </cell>
        </row>
        <row r="1807">
          <cell r="A1807" t="str">
            <v>30482583</v>
          </cell>
          <cell r="B1807" t="str">
            <v>Fndr</v>
          </cell>
        </row>
        <row r="1808">
          <cell r="A1808" t="str">
            <v>30482586</v>
          </cell>
          <cell r="B1808" t="str">
            <v>Fndr</v>
          </cell>
        </row>
        <row r="1809">
          <cell r="A1809" t="str">
            <v>30482624</v>
          </cell>
          <cell r="B1809" t="str">
            <v>Fndr</v>
          </cell>
        </row>
        <row r="1810">
          <cell r="A1810" t="str">
            <v>30482628</v>
          </cell>
          <cell r="B1810" t="str">
            <v>Fndr</v>
          </cell>
        </row>
        <row r="1811">
          <cell r="A1811" t="str">
            <v>30482629</v>
          </cell>
          <cell r="B1811" t="str">
            <v>Fndr</v>
          </cell>
        </row>
        <row r="1812">
          <cell r="A1812" t="str">
            <v>30482636</v>
          </cell>
          <cell r="B1812" t="str">
            <v>Fndr</v>
          </cell>
        </row>
        <row r="1813">
          <cell r="A1813" t="str">
            <v>30482671</v>
          </cell>
          <cell r="B1813" t="str">
            <v>Fndr</v>
          </cell>
        </row>
        <row r="1814">
          <cell r="A1814" t="str">
            <v>30482681</v>
          </cell>
          <cell r="B1814" t="str">
            <v>Fndr</v>
          </cell>
        </row>
        <row r="1815">
          <cell r="A1815" t="str">
            <v>30482684</v>
          </cell>
          <cell r="B1815" t="str">
            <v>Fndr</v>
          </cell>
        </row>
        <row r="1816">
          <cell r="A1816" t="str">
            <v>30482689</v>
          </cell>
          <cell r="B1816" t="str">
            <v>Fndr</v>
          </cell>
        </row>
        <row r="1817">
          <cell r="A1817" t="str">
            <v>30482692</v>
          </cell>
          <cell r="B1817" t="str">
            <v>Fndr</v>
          </cell>
        </row>
        <row r="1818">
          <cell r="A1818" t="str">
            <v>30482794</v>
          </cell>
          <cell r="B1818" t="str">
            <v>Fndr</v>
          </cell>
        </row>
        <row r="1819">
          <cell r="A1819" t="str">
            <v>30482838</v>
          </cell>
          <cell r="B1819" t="str">
            <v>Fndr</v>
          </cell>
        </row>
        <row r="1820">
          <cell r="A1820" t="str">
            <v>30482841</v>
          </cell>
          <cell r="B1820" t="str">
            <v>Fndr</v>
          </cell>
        </row>
        <row r="1821">
          <cell r="A1821" t="str">
            <v>30482847</v>
          </cell>
          <cell r="B1821" t="str">
            <v>Fndr</v>
          </cell>
        </row>
        <row r="1822">
          <cell r="A1822" t="str">
            <v>30482848</v>
          </cell>
          <cell r="B1822" t="str">
            <v>Fndr</v>
          </cell>
        </row>
        <row r="1823">
          <cell r="A1823" t="str">
            <v>30482862</v>
          </cell>
          <cell r="B1823" t="str">
            <v>Fndr</v>
          </cell>
        </row>
        <row r="1824">
          <cell r="A1824" t="str">
            <v>30482868</v>
          </cell>
          <cell r="B1824" t="str">
            <v>Fndr</v>
          </cell>
        </row>
        <row r="1825">
          <cell r="A1825" t="str">
            <v>30482874</v>
          </cell>
          <cell r="B1825" t="str">
            <v>Fndr</v>
          </cell>
        </row>
        <row r="1826">
          <cell r="A1826" t="str">
            <v>30482875</v>
          </cell>
          <cell r="B1826" t="str">
            <v>Fndr</v>
          </cell>
        </row>
        <row r="1827">
          <cell r="A1827" t="str">
            <v>30482877</v>
          </cell>
          <cell r="B1827" t="str">
            <v>Fndr</v>
          </cell>
        </row>
        <row r="1828">
          <cell r="A1828" t="str">
            <v>30482886</v>
          </cell>
          <cell r="B1828" t="str">
            <v>Fndr</v>
          </cell>
        </row>
        <row r="1829">
          <cell r="A1829" t="str">
            <v>30482887</v>
          </cell>
          <cell r="B1829" t="str">
            <v>Fndr</v>
          </cell>
        </row>
        <row r="1830">
          <cell r="A1830" t="str">
            <v>30482891</v>
          </cell>
          <cell r="B1830" t="str">
            <v>Fndr</v>
          </cell>
        </row>
        <row r="1831">
          <cell r="A1831" t="str">
            <v>30482893</v>
          </cell>
          <cell r="B1831" t="str">
            <v>Fndr</v>
          </cell>
        </row>
        <row r="1832">
          <cell r="A1832" t="str">
            <v>30482899</v>
          </cell>
          <cell r="B1832" t="str">
            <v>Fndr</v>
          </cell>
        </row>
        <row r="1833">
          <cell r="A1833" t="str">
            <v>30482921</v>
          </cell>
          <cell r="B1833" t="str">
            <v>Fndr</v>
          </cell>
        </row>
        <row r="1834">
          <cell r="A1834" t="str">
            <v>30482960</v>
          </cell>
          <cell r="B1834" t="str">
            <v>Fndr</v>
          </cell>
        </row>
        <row r="1835">
          <cell r="A1835" t="str">
            <v>30482980</v>
          </cell>
          <cell r="B1835" t="str">
            <v>Fndr</v>
          </cell>
        </row>
        <row r="1836">
          <cell r="A1836" t="str">
            <v>30482995</v>
          </cell>
          <cell r="B1836" t="str">
            <v>Fndr</v>
          </cell>
        </row>
        <row r="1837">
          <cell r="A1837" t="str">
            <v>30482998</v>
          </cell>
          <cell r="B1837" t="str">
            <v>Fndr</v>
          </cell>
        </row>
        <row r="1838">
          <cell r="A1838" t="str">
            <v>30483006</v>
          </cell>
          <cell r="B1838" t="str">
            <v>Prov.Energización</v>
          </cell>
        </row>
        <row r="1839">
          <cell r="A1839" t="str">
            <v>30483007</v>
          </cell>
          <cell r="B1839" t="str">
            <v>Fndr</v>
          </cell>
        </row>
        <row r="1840">
          <cell r="A1840" t="str">
            <v>30483010</v>
          </cell>
          <cell r="B1840" t="str">
            <v>Prov.Energización</v>
          </cell>
        </row>
        <row r="1841">
          <cell r="A1841" t="str">
            <v>30483038</v>
          </cell>
          <cell r="B1841" t="str">
            <v>Fndr</v>
          </cell>
        </row>
        <row r="1842">
          <cell r="A1842" t="str">
            <v>30483043</v>
          </cell>
          <cell r="B1842" t="str">
            <v>Fndr</v>
          </cell>
        </row>
        <row r="1843">
          <cell r="A1843" t="str">
            <v>30483059</v>
          </cell>
          <cell r="B1843" t="str">
            <v>Fndr</v>
          </cell>
        </row>
        <row r="1844">
          <cell r="A1844" t="str">
            <v>30483065</v>
          </cell>
          <cell r="B1844" t="str">
            <v>Fndr</v>
          </cell>
        </row>
        <row r="1845">
          <cell r="A1845" t="str">
            <v>30483068</v>
          </cell>
          <cell r="B1845" t="str">
            <v>Fndr</v>
          </cell>
        </row>
        <row r="1846">
          <cell r="A1846" t="str">
            <v>30483075</v>
          </cell>
          <cell r="B1846" t="str">
            <v>Fndr</v>
          </cell>
        </row>
        <row r="1847">
          <cell r="A1847" t="str">
            <v>30483085</v>
          </cell>
          <cell r="B1847" t="str">
            <v>Fndr</v>
          </cell>
        </row>
        <row r="1848">
          <cell r="A1848" t="str">
            <v>30483088</v>
          </cell>
          <cell r="B1848" t="str">
            <v>Fndr</v>
          </cell>
        </row>
        <row r="1849">
          <cell r="A1849" t="str">
            <v>30483230</v>
          </cell>
          <cell r="B1849" t="str">
            <v>Fndr</v>
          </cell>
        </row>
        <row r="1850">
          <cell r="A1850" t="str">
            <v>30483347</v>
          </cell>
          <cell r="B1850" t="str">
            <v>Fndr</v>
          </cell>
        </row>
        <row r="1851">
          <cell r="A1851" t="str">
            <v>30483429</v>
          </cell>
          <cell r="B1851" t="str">
            <v>Fndr</v>
          </cell>
        </row>
        <row r="1852">
          <cell r="A1852" t="str">
            <v>30483456</v>
          </cell>
          <cell r="B1852" t="str">
            <v>Fndr</v>
          </cell>
        </row>
        <row r="1853">
          <cell r="A1853" t="str">
            <v>30483458</v>
          </cell>
          <cell r="B1853" t="str">
            <v>Fndr</v>
          </cell>
        </row>
        <row r="1854">
          <cell r="A1854" t="str">
            <v>30483764</v>
          </cell>
          <cell r="B1854" t="str">
            <v>Fndr</v>
          </cell>
        </row>
        <row r="1855">
          <cell r="A1855" t="str">
            <v>30483767</v>
          </cell>
          <cell r="B1855" t="str">
            <v>Fndr</v>
          </cell>
        </row>
        <row r="1856">
          <cell r="A1856" t="str">
            <v>30483771</v>
          </cell>
          <cell r="B1856" t="str">
            <v>Fndr</v>
          </cell>
        </row>
        <row r="1857">
          <cell r="A1857" t="str">
            <v>30483910</v>
          </cell>
          <cell r="B1857" t="str">
            <v>Prov.Energización</v>
          </cell>
        </row>
        <row r="1858">
          <cell r="A1858" t="str">
            <v>30483911</v>
          </cell>
          <cell r="B1858" t="str">
            <v>Prov.Energización</v>
          </cell>
        </row>
        <row r="1859">
          <cell r="A1859" t="str">
            <v>30484463</v>
          </cell>
          <cell r="B1859" t="str">
            <v>Fndr</v>
          </cell>
        </row>
        <row r="1860">
          <cell r="A1860" t="str">
            <v>30484973</v>
          </cell>
          <cell r="B1860" t="str">
            <v>Fndr</v>
          </cell>
        </row>
        <row r="1861">
          <cell r="A1861" t="str">
            <v>30485092</v>
          </cell>
          <cell r="B1861" t="str">
            <v>Fndr</v>
          </cell>
        </row>
        <row r="1862">
          <cell r="A1862" t="str">
            <v>30485828</v>
          </cell>
          <cell r="B1862" t="str">
            <v>Fndr</v>
          </cell>
        </row>
        <row r="1863">
          <cell r="A1863" t="str">
            <v>30485994</v>
          </cell>
          <cell r="B1863" t="str">
            <v>Prov.Energización</v>
          </cell>
        </row>
        <row r="1864">
          <cell r="A1864" t="str">
            <v>30486830</v>
          </cell>
          <cell r="B1864" t="str">
            <v>Prov.Energización</v>
          </cell>
        </row>
        <row r="1865">
          <cell r="A1865" t="str">
            <v>30486944</v>
          </cell>
          <cell r="B1865" t="str">
            <v>Prov.Energización</v>
          </cell>
        </row>
        <row r="1866">
          <cell r="A1866" t="str">
            <v>30487091</v>
          </cell>
          <cell r="B1866" t="str">
            <v>Fndr</v>
          </cell>
        </row>
        <row r="1867">
          <cell r="A1867" t="str">
            <v>30487092</v>
          </cell>
          <cell r="B1867" t="str">
            <v>Fndr</v>
          </cell>
        </row>
        <row r="1868">
          <cell r="A1868" t="str">
            <v>30487187</v>
          </cell>
          <cell r="B1868" t="str">
            <v>Fndr</v>
          </cell>
        </row>
        <row r="1869">
          <cell r="A1869" t="str">
            <v>30487412</v>
          </cell>
          <cell r="B1869" t="str">
            <v>Fndr</v>
          </cell>
        </row>
        <row r="1870">
          <cell r="A1870" t="str">
            <v>30487760</v>
          </cell>
          <cell r="B1870" t="str">
            <v>Fndr</v>
          </cell>
        </row>
        <row r="1871">
          <cell r="A1871" t="str">
            <v>30488060</v>
          </cell>
          <cell r="B1871" t="str">
            <v>Fndr</v>
          </cell>
        </row>
        <row r="1872">
          <cell r="A1872" t="str">
            <v>30488083</v>
          </cell>
          <cell r="B1872" t="str">
            <v>Fndr</v>
          </cell>
        </row>
        <row r="1873">
          <cell r="A1873" t="str">
            <v>30488320</v>
          </cell>
          <cell r="B1873" t="str">
            <v>Fndr</v>
          </cell>
        </row>
        <row r="1874">
          <cell r="A1874" t="str">
            <v>30488445</v>
          </cell>
          <cell r="B1874" t="str">
            <v>Fndr</v>
          </cell>
        </row>
        <row r="1875">
          <cell r="A1875" t="str">
            <v>30488512</v>
          </cell>
          <cell r="B1875" t="str">
            <v>Fndr</v>
          </cell>
        </row>
        <row r="1876">
          <cell r="A1876" t="str">
            <v>30488540</v>
          </cell>
          <cell r="B1876" t="str">
            <v>Fndr</v>
          </cell>
        </row>
        <row r="1877">
          <cell r="A1877" t="str">
            <v>30488541</v>
          </cell>
          <cell r="B1877" t="str">
            <v>Fndr</v>
          </cell>
        </row>
        <row r="1878">
          <cell r="A1878" t="str">
            <v>30488543</v>
          </cell>
          <cell r="B1878" t="str">
            <v>Fndr</v>
          </cell>
        </row>
        <row r="1879">
          <cell r="A1879" t="str">
            <v>30488918</v>
          </cell>
          <cell r="B1879" t="str">
            <v>Fndr</v>
          </cell>
        </row>
        <row r="1880">
          <cell r="A1880" t="str">
            <v>30488929</v>
          </cell>
          <cell r="B1880" t="str">
            <v>Fndr</v>
          </cell>
        </row>
        <row r="1881">
          <cell r="A1881" t="str">
            <v>3302017</v>
          </cell>
          <cell r="B1881" t="str">
            <v>Fndr</v>
          </cell>
        </row>
        <row r="1882">
          <cell r="A1882" t="str">
            <v>40000182</v>
          </cell>
          <cell r="B1882" t="str">
            <v>Fndr</v>
          </cell>
        </row>
        <row r="1883">
          <cell r="A1883" t="str">
            <v>40000194</v>
          </cell>
          <cell r="B1883" t="str">
            <v>Fndr</v>
          </cell>
        </row>
        <row r="1884">
          <cell r="A1884" t="str">
            <v>40000840</v>
          </cell>
          <cell r="B1884" t="str">
            <v>Prov.Fondo de Innovación a la Competitividad</v>
          </cell>
        </row>
        <row r="1885">
          <cell r="A1885" t="str">
            <v>40000842</v>
          </cell>
          <cell r="B1885" t="str">
            <v>Prov.Fondo de Innovación a la Competitividad</v>
          </cell>
        </row>
        <row r="1886">
          <cell r="A1886" t="str">
            <v>40000843</v>
          </cell>
          <cell r="B1886" t="str">
            <v>Prov.Fondo de Innovación a la Competitividad</v>
          </cell>
        </row>
        <row r="1887">
          <cell r="A1887" t="str">
            <v>40000844</v>
          </cell>
          <cell r="B1887" t="str">
            <v>Prov.Fondo de Innovación a la Competitividad</v>
          </cell>
        </row>
        <row r="1888">
          <cell r="A1888" t="str">
            <v>40000845</v>
          </cell>
          <cell r="B1888" t="str">
            <v>Prov.Fondo de Innovación a la Competitividad</v>
          </cell>
        </row>
        <row r="1889">
          <cell r="A1889" t="str">
            <v>40001265</v>
          </cell>
          <cell r="B1889" t="str">
            <v>Fndr</v>
          </cell>
        </row>
      </sheetData>
      <sheetData sheetId="47">
        <row r="5">
          <cell r="A5">
            <v>30046830</v>
          </cell>
        </row>
        <row r="6">
          <cell r="A6">
            <v>30071449</v>
          </cell>
        </row>
        <row r="7">
          <cell r="A7">
            <v>30072372</v>
          </cell>
        </row>
        <row r="8">
          <cell r="A8">
            <v>30086361</v>
          </cell>
        </row>
        <row r="9">
          <cell r="A9">
            <v>30102779</v>
          </cell>
        </row>
        <row r="10">
          <cell r="A10">
            <v>30115295</v>
          </cell>
        </row>
        <row r="11">
          <cell r="A11">
            <v>30116040</v>
          </cell>
        </row>
        <row r="12">
          <cell r="A12">
            <v>30131517</v>
          </cell>
        </row>
        <row r="13">
          <cell r="A13">
            <v>30288773</v>
          </cell>
        </row>
        <row r="14">
          <cell r="A14">
            <v>30311722</v>
          </cell>
        </row>
        <row r="15">
          <cell r="A15">
            <v>30326872</v>
          </cell>
        </row>
        <row r="16">
          <cell r="A16">
            <v>30329922</v>
          </cell>
        </row>
        <row r="17">
          <cell r="A17">
            <v>30337226</v>
          </cell>
        </row>
        <row r="18">
          <cell r="A18">
            <v>30341173</v>
          </cell>
        </row>
        <row r="19">
          <cell r="A19">
            <v>30341175</v>
          </cell>
        </row>
        <row r="20">
          <cell r="A20">
            <v>30341233</v>
          </cell>
        </row>
        <row r="21">
          <cell r="A21">
            <v>30341275</v>
          </cell>
        </row>
        <row r="22">
          <cell r="A22">
            <v>30341323</v>
          </cell>
        </row>
        <row r="23">
          <cell r="A23">
            <v>30341325</v>
          </cell>
        </row>
        <row r="24">
          <cell r="A24">
            <v>30341329</v>
          </cell>
        </row>
        <row r="25">
          <cell r="A25">
            <v>30341424</v>
          </cell>
        </row>
        <row r="26">
          <cell r="A26">
            <v>30341439</v>
          </cell>
        </row>
        <row r="27">
          <cell r="A27">
            <v>30341732</v>
          </cell>
        </row>
        <row r="28">
          <cell r="A28">
            <v>30342022</v>
          </cell>
        </row>
        <row r="29">
          <cell r="A29">
            <v>30342023</v>
          </cell>
        </row>
        <row r="30">
          <cell r="A30">
            <v>30342073</v>
          </cell>
        </row>
        <row r="31">
          <cell r="A31">
            <v>30342276</v>
          </cell>
        </row>
        <row r="32">
          <cell r="A32">
            <v>30342673</v>
          </cell>
        </row>
        <row r="33">
          <cell r="A33">
            <v>30342679</v>
          </cell>
        </row>
        <row r="34">
          <cell r="A34">
            <v>30342724</v>
          </cell>
        </row>
        <row r="35">
          <cell r="A35">
            <v>30342727</v>
          </cell>
        </row>
        <row r="36">
          <cell r="A36">
            <v>30342773</v>
          </cell>
        </row>
        <row r="37">
          <cell r="A37">
            <v>30345125</v>
          </cell>
        </row>
        <row r="38">
          <cell r="A38">
            <v>30350774</v>
          </cell>
        </row>
        <row r="39">
          <cell r="A39">
            <v>30384235</v>
          </cell>
        </row>
        <row r="40">
          <cell r="A40">
            <v>30398531</v>
          </cell>
        </row>
        <row r="41">
          <cell r="A41">
            <v>30419826</v>
          </cell>
        </row>
        <row r="42">
          <cell r="A42">
            <v>30426980</v>
          </cell>
        </row>
      </sheetData>
      <sheetData sheetId="4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018/chileindica%20febrero%202018.xls"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Usuario/Documents/GroupWise/analitico%20mes%20de%20marzo%202018.xls"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Usuario" refreshedDate="43167.61040046296" createdVersion="4" refreshedVersion="4" minRefreshableVersion="3" recordCount="701">
  <cacheSource type="worksheet">
    <worksheetSource ref="A1:BQ1048576" sheet="Report" r:id="rId2"/>
  </cacheSource>
  <cacheFields count="69">
    <cacheField name="Código" numFmtId="0">
      <sharedItems containsBlank="1" count="554">
        <s v="30034666"/>
        <s v="30042613"/>
        <s v="30062818"/>
        <s v="30067012"/>
        <s v="30071843"/>
        <s v="30073164"/>
        <s v="30085972"/>
        <s v="30086050"/>
        <s v="30103252"/>
        <s v="30103446"/>
        <s v="30108787"/>
        <s v="30115252"/>
        <s v="30115878"/>
        <s v="30129384"/>
        <s v="30130451"/>
        <s v="30133125"/>
        <s v="30135967"/>
        <s v="30136720"/>
        <s v="30154323"/>
        <s v="30199074"/>
        <s v="30199272"/>
        <s v="30204522"/>
        <s v="30212372"/>
        <s v="30219228"/>
        <s v="30279673"/>
        <s v="30291172"/>
        <s v="30310674"/>
        <s v="30343540"/>
        <s v="30365273"/>
        <s v="30465244"/>
        <s v="30339483"/>
        <s v="30125834"/>
        <s v="30322174"/>
        <s v="30133915"/>
        <s v="20132784"/>
        <s v="30134906"/>
        <s v="30074834"/>
        <s v="30137060"/>
        <s v="30136317"/>
        <s v="30341233"/>
        <s v="30106468"/>
        <s v="20190549"/>
        <s v="30085373"/>
        <s v="30134380"/>
        <s v="30388872"/>
        <s v="30356933"/>
        <s v="30063734"/>
        <s v="30128140"/>
        <s v="30115295"/>
        <s v="30342673"/>
        <s v="30092606"/>
        <s v="30465245"/>
        <s v="30103434"/>
        <s v="30121787"/>
        <s v="30482062"/>
        <s v="30470845"/>
        <s v="30482340"/>
        <s v="30484973"/>
        <s v="30485092"/>
        <s v="30473784"/>
        <s v="30483059"/>
        <s v="30483065"/>
        <s v="30488060"/>
        <s v="30488083"/>
        <s v="30471283"/>
        <s v="30482061"/>
        <s v="30482335"/>
        <s v="30483771"/>
        <s v="30482689"/>
        <s v="30482692"/>
        <s v="30345822"/>
        <s v="30362425"/>
        <s v="30379451"/>
        <s v="30379473"/>
        <s v="30436177"/>
        <s v="30439687"/>
        <s v="30483429"/>
        <s v="30482581"/>
        <s v="30482586"/>
        <s v="30488540"/>
        <s v="30488541"/>
        <s v="30488543"/>
        <s v="30482629"/>
        <s v="30483230"/>
        <s v="30483347"/>
        <s v="30457931"/>
        <s v="30460674"/>
        <s v="30482998"/>
        <s v="30482624"/>
        <s v="30427174"/>
        <s v="30482470"/>
        <s v="30482049"/>
        <s v="30482877"/>
        <s v="30483007"/>
        <s v="30484463"/>
        <s v="30488512"/>
        <s v="30313376"/>
        <s v="30372973"/>
        <s v="30487091"/>
        <s v="30487092"/>
        <s v="30488320"/>
        <s v="30488445"/>
        <s v="40000182"/>
        <s v="40001265"/>
        <s v="30483075"/>
        <s v="30483085"/>
        <s v="30483088"/>
        <s v="30432527"/>
        <s v="30482519"/>
        <s v="30395673"/>
        <s v="30464988"/>
        <s v="30458561"/>
        <s v="30482960"/>
        <s v="30279923"/>
        <s v="30482899"/>
        <s v="30482921"/>
        <s v="30482456"/>
        <s v="30458477"/>
        <s v="30482458"/>
        <s v="30434422"/>
        <s v="30470983"/>
        <s v="30482874"/>
        <s v="30482980"/>
        <s v="30355425"/>
        <s v="30458526"/>
        <s v="30482794"/>
        <s v="30483456"/>
        <s v="30483458"/>
        <s v="30482583"/>
        <s v="30342727"/>
        <s v="20144598-3"/>
        <s v="30487889"/>
        <s v="30487957"/>
        <s v="30488067"/>
        <s v="30488462"/>
        <s v="30488468"/>
        <s v="30488523"/>
        <s v="30488220"/>
        <s v="30488318"/>
        <s v="30488439"/>
        <s v="40000090"/>
        <s v="30488460"/>
        <s v="30488467"/>
        <s v="30488876"/>
        <s v="30488910"/>
        <s v="30488074"/>
        <s v="30488311"/>
        <s v="30488069"/>
        <s v="30488110"/>
        <s v="30488542"/>
        <s v="30488659"/>
        <s v="30488660"/>
        <s v="30488918"/>
        <s v="30488929"/>
        <s v="30488515"/>
        <s v="30486913"/>
        <s v="30486916"/>
        <s v="30488417"/>
        <s v="30488420"/>
        <s v="30486466"/>
        <s v="30488940"/>
        <s v="30487364"/>
        <s v="30487536"/>
        <s v="30487282"/>
        <s v="30487284"/>
        <s v="30487287"/>
        <s v="30488936"/>
        <s v="40000444"/>
        <s v="30487371"/>
        <s v="30487372"/>
        <s v="40000188"/>
        <s v="30488314"/>
        <s v="30136269"/>
        <s v="30136293"/>
        <s v="30136320"/>
        <s v="30135830"/>
        <s v="30342025"/>
        <s v="30363825"/>
        <s v="30342073"/>
        <s v="30342022"/>
        <s v="30341732"/>
        <s v="30337226"/>
        <s v="30345125"/>
        <s v="30349427"/>
        <s v="30343724"/>
        <s v="30398233"/>
        <s v="30398531"/>
        <s v="30440729"/>
        <s v="30434988"/>
        <s v="30405874"/>
        <s v="30487508"/>
        <s v="30071449"/>
        <s v="30483068"/>
        <s v="30046830"/>
        <s v="30072372"/>
        <s v="30073367"/>
        <s v="30136060"/>
        <s v="30185572"/>
        <s v="30342773"/>
        <s v="30428525"/>
        <s v="30440174"/>
        <s v="40000194"/>
        <s v="30277425"/>
        <s v="30064230"/>
        <s v="2401003474"/>
        <s v="2401003553"/>
        <s v="2401003462"/>
        <s v="2401001246"/>
        <s v="2401003488"/>
        <s v="2401001270"/>
        <s v="2401001257"/>
        <s v="2401001334"/>
        <s v="2401003460"/>
        <s v="2401003466"/>
        <s v="2401003468"/>
        <s v="2401003485"/>
        <s v="2401001253"/>
        <s v="2401001282"/>
        <s v="24011003001"/>
        <s v="2401003532"/>
        <s v="2401001263"/>
        <s v="2401003508"/>
        <s v="2401001267"/>
        <s v="24011001004"/>
        <s v="2401003569"/>
        <s v="2401003570"/>
        <s v="2401003473"/>
        <s v="2401003441"/>
        <s v="2401003416"/>
        <s v="2401003439"/>
        <s v="2401003459"/>
        <s v="2401003404"/>
        <s v="2401003443"/>
        <s v="2401003467"/>
        <s v="2401001339"/>
        <s v="2401003484"/>
        <s v="2401001288"/>
        <s v="2401003472"/>
        <s v="2401003449"/>
        <s v="2401003518"/>
        <s v="2401003527"/>
        <s v="2401003479"/>
        <s v="2401003560"/>
        <s v="2401003545"/>
        <s v="2401001269"/>
        <s v="2401003504"/>
        <s v="2401003419"/>
        <s v="2401003452"/>
        <s v="2401001324"/>
        <s v="2401003410"/>
        <s v="2401001306"/>
        <s v="24011001003"/>
        <s v="2401001292"/>
        <s v="2401003418"/>
        <s v="2401001274"/>
        <s v="2401003502"/>
        <s v="2401003428"/>
        <s v="2401001275"/>
        <s v="2401001285"/>
        <s v="2401001252"/>
        <s v="2401001328"/>
        <s v="2401003432"/>
        <s v="2401003492"/>
        <s v="2401003464"/>
        <s v="2401003503"/>
        <s v="2401003517"/>
        <s v="2401003433"/>
        <s v="2401003497"/>
        <s v="2401003465"/>
        <s v="2401003406"/>
        <s v="2401003445"/>
        <s v="2401003506"/>
        <s v="2401003461"/>
        <s v="2401003528"/>
        <s v="2401003516"/>
        <s v="2401001271"/>
        <s v="2401001254"/>
        <s v="24011001006"/>
        <s v="2401001273"/>
        <s v="2401001277"/>
        <s v="2401001293"/>
        <s v="2401001284"/>
        <s v="2401001248"/>
        <s v="2401001335"/>
        <s v="2401001261"/>
        <s v="2401001287"/>
        <s v="2401001312"/>
        <s v="2401003417"/>
        <s v="2401003493"/>
        <s v="24011002001"/>
        <s v="2401003541"/>
        <s v="2401001296"/>
        <s v="2401003423"/>
        <s v="2401003422"/>
        <s v="2401003486"/>
        <s v="2401003544"/>
        <s v="2401001289"/>
        <s v="2401003407"/>
        <s v="2401003529"/>
        <s v="2401003420"/>
        <s v="2401003491"/>
        <s v="2401003539"/>
        <s v="2401003414"/>
        <s v="2401003409"/>
        <s v="2401003477"/>
        <s v="2401003470"/>
        <s v="2401001250"/>
        <s v="2401001262"/>
        <s v="2401003530"/>
        <s v="2401003540"/>
        <s v="2401003509"/>
        <s v="2401003500"/>
        <s v="2401003481"/>
        <s v="2401001322"/>
        <s v="2401003434"/>
        <s v="2401003520"/>
        <s v="2401003548"/>
        <s v="2401003408"/>
        <s v="2401001336"/>
        <s v="2401001279"/>
        <s v="2401003534"/>
        <s v="2401003436"/>
        <s v="2401001307"/>
        <s v="2401003415"/>
        <s v="2401003429"/>
        <s v="2401001259"/>
        <s v="2401003547"/>
        <s v="2401003482"/>
        <s v="2401001317"/>
        <s v="2401003554"/>
        <s v="2401001331"/>
        <s v="2401003563"/>
        <s v="2401003457"/>
        <s v="2401003490"/>
        <s v="2401001299"/>
        <s v="2401003421"/>
        <s v="2401003411"/>
        <s v="2401003501"/>
        <s v="2401003562"/>
        <s v="2401003510"/>
        <s v="2401003494"/>
        <s v="2401003426"/>
        <s v="2401003498"/>
        <s v="2401001297"/>
        <s v="2401003543"/>
        <s v="2401003499"/>
        <s v="2401003531"/>
        <s v="2401003535"/>
        <s v="2401001258"/>
        <s v="2401003438"/>
        <s v="2401003551"/>
        <s v="2401003565"/>
        <s v="2401003557"/>
        <s v="2401003478"/>
        <s v="2401003453"/>
        <s v="2401003451"/>
        <s v="2401003519"/>
        <s v="2401003454"/>
        <s v="2401003448"/>
        <s v="2401003505"/>
        <s v="2401003558"/>
        <s v="2401003523"/>
        <s v="2401003446"/>
        <s v="2401003512"/>
        <s v="2401003455"/>
        <s v="2401003444"/>
        <s v="2401003559"/>
        <s v="2401003536"/>
        <s v="2401003471"/>
        <s v="2401003476"/>
        <s v="2401003483"/>
        <s v="2401003475"/>
        <s v="2401003550"/>
        <s v="2401003514"/>
        <s v="24011003002"/>
        <s v="2401001266"/>
        <s v="2401001329"/>
        <s v="2401003533"/>
        <s v="2401003463"/>
        <s v="2401003542"/>
        <s v="2401003568"/>
        <s v="2401003437"/>
        <s v="2401003425"/>
        <s v="2401003402"/>
        <s v="2401003450"/>
        <s v="2401003431"/>
        <s v="2401003564"/>
        <s v="2401003456"/>
        <s v="2401003511"/>
        <s v="2401003555"/>
        <s v="2401003556"/>
        <s v="2401001318"/>
        <s v="2401003552"/>
        <s v="2401003561"/>
        <s v="2401003513"/>
        <s v="2401001255"/>
        <s v="2401001301"/>
        <s v="2401001283"/>
        <s v="2401001316"/>
        <s v="2401001337"/>
        <s v="2401003567"/>
        <s v="2401003403"/>
        <s v="2401003495"/>
        <s v="2401003496"/>
        <s v="2401001280"/>
        <s v="2401003566"/>
        <s v="2401001321"/>
        <s v="2401003469"/>
        <s v="2401003507"/>
        <s v="2401001290"/>
        <s v="2401001286"/>
        <s v="2401001300"/>
        <s v="2401003522"/>
        <s v="2401001291"/>
        <s v="2401001319"/>
        <s v="2401003489"/>
        <s v="2401001308"/>
        <s v="2401001325"/>
        <s v="2401001303"/>
        <s v="2401003546"/>
        <s v="2401001313"/>
        <s v="2401003424"/>
        <s v="2401001251"/>
        <s v="2401001333"/>
        <s v="2401001247"/>
        <s v="2401003538"/>
        <s v="2401003413"/>
        <s v="2401003412"/>
        <s v="2401003525"/>
        <s v="2401001327"/>
        <s v="2401001323"/>
        <s v="2401001295"/>
        <s v="2401003458"/>
        <s v="2401001272"/>
        <s v="2401001314"/>
        <s v="2401001304"/>
        <s v="2401001305"/>
        <s v="2401001332"/>
        <s v="2401003549"/>
        <s v="2401003442"/>
        <s v="2401003430"/>
        <s v="2401001320"/>
        <s v="2401001298"/>
        <s v="2401003405"/>
        <s v="2401001315"/>
        <s v="2401001310"/>
        <s v="2401001265"/>
        <s v="2401001256"/>
        <s v="2401003440"/>
        <s v="2401003427"/>
        <s v="2401001294"/>
        <s v="2401003447"/>
        <s v="2401003537"/>
        <s v="2401001309"/>
        <s v="2401001311"/>
        <s v="2401003515"/>
        <s v="2401001276"/>
        <s v="24011001005"/>
        <s v="2401001330"/>
        <s v="2401003487"/>
        <s v="2401003435"/>
        <s v="2401003521"/>
        <s v="2401001278"/>
        <s v="2401001326"/>
        <s v="2401001302"/>
        <s v="24011001002"/>
        <s v="24011003003"/>
        <s v="2401003524"/>
        <s v="2401001268"/>
        <s v="24011001001"/>
        <s v="2401003526"/>
        <s v="2401001338"/>
        <s v="2401001260"/>
        <s v="2401001249"/>
        <s v="2401003480"/>
        <s v="2401001264"/>
        <s v="2401001281"/>
        <s v="24031002018"/>
        <s v="24031001007"/>
        <s v="24031002019"/>
        <s v="24031003013"/>
        <s v="24031002013"/>
        <s v="24031002023"/>
        <s v="24031003005"/>
        <s v="24031002024"/>
        <s v="24031002011"/>
        <s v="24031003016"/>
        <s v="24031003024"/>
        <s v="24031003008"/>
        <s v="24031003001"/>
        <s v="24031001004"/>
        <s v="24031003015"/>
        <s v="24031003002"/>
        <s v="24031002022"/>
        <s v="24031002001"/>
        <s v="24031001011"/>
        <s v="24031003022"/>
        <s v="24031003003"/>
        <s v="24031003025"/>
        <s v="24031002003"/>
        <s v="24031002010"/>
        <s v="24031003023"/>
        <s v="24031002004"/>
        <s v="24031003019"/>
        <s v="24031002006"/>
        <s v="24031001002"/>
        <s v="24031002028"/>
        <s v="24031002017"/>
        <s v="24031002026"/>
        <s v="24031003004"/>
        <s v="24031002027"/>
        <s v="24031002020"/>
        <s v="24031002007"/>
        <s v="24031002015"/>
        <s v="24031002029"/>
        <s v="24031003007"/>
        <s v="24031003020"/>
        <s v="24031003014"/>
        <s v="24031003006"/>
        <s v="24031003011"/>
        <s v="24031002005"/>
        <s v="24031002021"/>
        <s v="24031003021"/>
        <s v="24031001010"/>
        <s v="24031001003"/>
        <s v="24031001008"/>
        <s v="24031002016"/>
        <s v="24031002009"/>
        <s v="24031002012"/>
        <s v="24031002008"/>
        <s v="24031001001"/>
        <s v="24031003017"/>
        <s v="24031003012"/>
        <s v="24031003018"/>
        <s v="24031003009"/>
        <s v="24031001009"/>
        <s v="24031001005"/>
        <s v="24031003010"/>
        <s v="24031002002"/>
        <s v="24031002014"/>
        <s v="24031002030"/>
        <s v="24031001006"/>
        <s v="24031002025"/>
        <s v="30488407"/>
        <s v="30488518"/>
        <s v="30129273"/>
        <s v="40000089"/>
        <s v="30488215"/>
        <s v="40000639"/>
        <s v="30488718"/>
        <s v="30483043"/>
        <s v="30488064"/>
        <s v="30487880"/>
        <m/>
      </sharedItems>
    </cacheField>
    <cacheField name="Tipo de Código" numFmtId="0">
      <sharedItems containsBlank="1" count="3">
        <s v="BIP"/>
        <s v="OTRO"/>
        <m/>
      </sharedItems>
    </cacheField>
    <cacheField name="Nombre de la Iniciativa" numFmtId="0">
      <sharedItems containsBlank="1" count="554">
        <s v="REPOSICION POSTA DEL SECTOR RURAL DE CHAICAS"/>
        <s v="NORMALIZACION CONSULTORIO RURAL PUQUELDON"/>
        <s v="AMPLIACION CESFAM OVEJERIA, OSORNO."/>
        <s v="REPOSICION PARCIAL LICEO LAS AMERICAS DE ENTRE LAGOS"/>
        <s v="CONSTRUCCION EDIFICIO CONSISTORIAL FRUTILLAR"/>
        <s v="REPOSICION ESCUELA ESPECIAL SAN AGUSTIN, FRUTILLAR"/>
        <s v="REPOSICION ESCUELA RURAL DE LINAO COMUNA DE ANCUD"/>
        <s v="REPOSICION ESCUELA LA CAPILLA DE ISLA CAGUACH, COMUNA DE QUINCHAO"/>
        <s v="REPOSICION TEATRO MUNICIPAL DE CHONCHI"/>
        <s v="CONSTRUCCION ESTABLECIMIENTO EDUCACIONAL SEC. ALERCE I ETAPA P MONTT"/>
        <s v="REPOSICION P.T.A.S. Y REDES AP Y ALCANT, CAÑITAS, LOS MUERMOS"/>
        <s v="CONSTRUCCION SISTEMA AGUA POTABLE RURAL GUAPILACUY COMUNA DE ANCUD"/>
        <s v="CONSTRUCCION CENTRO CULTURAL DE ACHAO, COMUNA DE QUINCHAO."/>
        <s v="CONSTRUCCION CENTRO REFERENCIA Y DIAGNOSTICO MÉDICO, OSORNO"/>
        <s v="MEJORAMIENTO 03 CALLES LOCALIDAD DE PARGA, FRESIA"/>
        <s v="CONSTRUCCION ESTADIO MUNICIPAL DE QUEMCHI."/>
        <s v="Construcción Estación de Transferencia La Campana"/>
        <s v="RESTAURACIÓN FACHADAS ZONA TÍPICA PUERTO VARAS"/>
        <s v="CONSTRUCCION COMUNID. TERAPEUTICA DROGODEPENDIENTES, PROV LLANQUIHUE"/>
        <s v="REPOSICION ESTADIO VIEJOS CRACKS CHINQUIHUE, PUERTO MONTT"/>
        <s v="REPOSICION ESTADIO ANTONIO VARAS COMUNA PUERTO MONTT"/>
        <s v="REPOSICION CUARTEL SEXTA COMPAÑIA DE BOMBEROS, PUERTO VARAS"/>
        <s v="CONSTRUCCION SERVICIO APR SECTOR RURAL LA VEGA, FRESIA"/>
        <s v="REPOSICION CENTRO DE SALUD DE ATENCION PRIMARIA FRUTILLAR"/>
        <s v="MEJORAMIENTO Y CONSTRUCCION DE NICHOS CEMENTERIO LOS MUERMOS"/>
        <s v="REPOSICION  Y AMPLIACION BIBLIOTECA MUNICIPAL DE FRUTILLAR"/>
        <s v="CONSTRUCCION SERVICIO DE A.P.R. DE PINDACO-QUITRIPULLI, CHONCHI"/>
        <s v="REPOSICION INTERNADO MIXTO LICEO POLIVALENTE, COMUNA DE QUEILEN"/>
        <s v="CONSERVACION DIVERSOS CAMINOS RURALES (c33)"/>
        <s v="12.- CONSTRUCCIÓN RED A AGUA POTABLE RURAL SECTOR COLONIA SAN MARTIN"/>
        <s v="Habilitación suministro eléctrico Isla Queullín"/>
        <s v="MEJORAMIENTO INFRAESTRUCTURA HOSPITAL DE FRUTILLAR"/>
        <s v="TRANSFERENCIA SUBSIDIO OPERACION SISTEMA AUTOGENERACION ISLAS DESERTO"/>
        <s v="TRANSFERENCIA SUBSIDIO OPER. SIST. AUTOGENERACION ISLAS QUENU Y TABON"/>
        <s v="CONSTRUCCION INFRAESTRUCTURA SANITARIA ALCANTARILLADO PILMAIQUEN"/>
        <s v="REPOSICION PLAZA DE ARMAS, CIUDAD DE PURRANQUE"/>
        <s v="CONSTRUCCION ALCANTARILLADO, PLANTA TRATAMIENTO Y REPOSICION APR"/>
        <s v="TRANSFERENCIA PROGRAMA DE INVERSIONES PRODUCTIVAS EN FAMILIAS USUARIA"/>
        <s v="CAPACITACION ASESORIA TECNICA EN TURISMO RURAL PEQUEÑOS AGRICULTORES"/>
        <s v="TRANSFERENCIA OBRAS MENORES DE RIEGO Y SUMINISTRO DE AGUA AFC"/>
        <s v="REPOSICION ESCUELA RURAL LAGUNITAS COMUNA DE PUERTO MONTT"/>
        <s v="AMPLIACION Y REMODELACION CONSULTORIO ANTONIO VARAS"/>
        <s v="REPOSICION ESTADIO MUNICIPAL DE FRUTILLAR"/>
        <s v="REPOSICION POSTA DE SALUD RURAL LA PASADA, COMUNA DE MAULLIN"/>
        <s v="CONSTRUCCION SERVICIO AGUA POTABLE RURAL CHIN CHIN GRANDE PUERTO MONTT"/>
        <s v="Mejoramiento calle Barros Arana"/>
        <s v="NORMALIZACION CENTRO DE SALUD PUERTO VARAS"/>
        <s v="NORMALIZACION CENTRO SALUD FAMILIAR ALERCE, COMUNA DE PUERTO MONTT"/>
        <s v="REPOSICION Y AMPLIACION CUARTEL 1° COMPAÑIA DE BOMBEROS DE PALENA"/>
        <s v="CONSTRUCCION CAMINO RUTA W-807,SECTOR:PTE.NEGRO-PTE.AQUELLAS,CHAITEN"/>
        <s v="NORMALIZACION ESCUELA RURAL ANA NELLY OYARZUN"/>
        <s v="13.- CONSTRUCCIÓN RED A AGUA POTABLE RURAL SECTOR COPIHUE"/>
        <s v="REPOSICION EDIFICIO PUBLICO DE CHACAO"/>
        <s v="CONSTRUCCION REDES AGUA POTABLE Y ALCANTARILLADO DIV. SECT. CASTRO"/>
        <s v="REPOSICION SEDE MULTIFUNCIONAL SECTOR PUMILLAHUE"/>
        <s v="MEJORAMIENTO CALZADAS SECTOR BELLAVISTA"/>
        <s v="CONSTRUCCION ALUMBRADO PÚBLICO DIVERSOS SECTORES RURALES"/>
        <s v="MEJORAMIENTO ESPACIOS PÃšBLICOS EN DIVERSOS SECTORES"/>
        <s v="MEJORAMIENTO CALZADAS Y SOLUCIÃ“N DE AGUAS LLUVIAS DIVERSOS SECTORES"/>
        <s v="CONSTRUCCION FERIA COMERCIAL FEDERICO ERRAZURIZ"/>
        <s v="CONSTRUCCION SALA ACONDICIONAMIENTO ESTADIO MUNICIPAL CALBUCO"/>
        <s v="CONSTRUCCION BAHIAS ESTACIONAMIENTO SECTOR SAN RAFAEL DE CALBUCO"/>
        <s v="CONSERVACION DE ESPACIOS Y EDIFICIOS PÃšBLICOS VARIOS SECTORES DE CA"/>
        <s v="MEJORAMIENTO PARQUE MUNICIPAL CAICAEN"/>
        <s v="REPOSICION VEREDAS SECTORES URBANOS CASTRO"/>
        <s v="CONSTRUCCION CENTRO COMUNITARIO POLIFUNCIONAL ISLA DE QUEHUI, CASTRO"/>
        <s v="AMPLIACION Y NORMALIZACIÓN EDIFICIO MUNICIPAL"/>
        <s v="CONSTRUCCION PUEBLITO ARTESANAL DE CHAITEN"/>
        <s v="CONSTRUCCION MULTICANCHA POBLACION SAN CARLOS, CHONCHI"/>
        <s v="CONSTRUCCION CANCHA DE FUTBOL SECTOR NALHUITAD, CHONCHI"/>
        <s v="MEJORAMIENTO AREAS USO PUBLICO CALLES MAGISTERIO Y SANTIAGO BUERAS"/>
        <s v="CONSTRUCCION OFICINA DE COORDINACIÓN POCOIHUÉN"/>
        <s v="CONSTRUCCION SEDE COMUNITARIA SECTOR EL BOSQUE"/>
        <s v="AMPLIACION GIMNASIO MUNICIPAL DE COCHAMO"/>
        <s v="AMPLIACION OFICINAS MUNICIPALES"/>
        <s v="CONSTRUCCION CASA DEL TURISTA EN RÍO PUELO"/>
        <s v="MEJORAMIENTO MULTICANCHA PATINODROMO"/>
        <s v="CONSTRUCCION ESCENARIO PARQUE MUNICIPAL TEGUEL"/>
        <s v="CONSTRUCCION MULTICANCHA VISTA HERMOSA DALCAHUE"/>
        <s v="MEJORAMIENTO MULTICANCHA VILLA LOS RÃ�OS"/>
        <s v="MEJORAMIENTO ACCESO HOSPITAL Y VEREDAS EN CALLES DE FRESIA URBANO"/>
        <s v="MEJORAMIENTO MONUMENTO BATALLA EL TORO"/>
        <s v="CONSTRUCCION CENTRO COMUNITARIO DE REHABILITACIÓN FRUTILLAR"/>
        <s v="CONSTRUCCION GARITAS SECTOR EL ESPOLON"/>
        <s v="REPOSICION PLAZA VILLA EL BOSQUE"/>
        <s v="CONSTRUCCION PLAZA MIRADOR RECREATIVA PUNTILLA PICHICOLO"/>
        <s v="HABILITACION DE ALUMBRADO PUBLICO VILLA PATAGONIA"/>
        <s v="CONSTRUCCION REFUGIOS PEATONALES HUALAIHUE"/>
        <s v="CONSTRUCCION SEDE CLUB DEPORTIVO, SOCIAL Y CULTURAL GENERAL BAQUEDANO"/>
        <s v="CONSTRUCCION MULTICANCHA VILLA PARQUE NACIONAL"/>
        <s v="CONSTRUCCION ESPACIO MULTIPROPOSITO CARLOS FOLLERT"/>
        <s v="CONSTRUCCION CENTRO POLIFUNCIONAL PUERTO RAMIREZ"/>
        <s v="MEJORAMIENTO INFRAESTRUCTURA PUBLICA DE PALENA"/>
        <s v="CONSTRUCCION PLAZA VILLA LAS ROSAS"/>
        <s v="CONSERVACION CAMINO NO ENRROLADO EL TRANQUILO-EL TIGRE"/>
        <s v="CONSTRUCCION  CIRCUITO PEATONAL Y MIRADORES CERRO LA CRUZ PALENA"/>
        <s v="MEJORAMIENTO AREAS VERDES Y PLAZA ACTIVA LOS LIRQUENES - ALRECE NORTE"/>
        <s v="CONSTRUCCION FERIA TECHADA ENTRE TRANSVERSAL 4 Y 2 ORIENTE"/>
        <s v="CONSTRUCCION MURO DE GAVIONES SECTOR LA CAPILLA ISLA TENGLO"/>
        <s v="CONSTRUCCION DE GAVIONES ISLA TENGLO SECTOR FRENTE ANAHUAC"/>
        <s v="MEJORAMIENTO Ã�REAS VERDES Y JUEGOS INFANTILES CALLE ALDACHILDO"/>
        <s v="CONSTRUCCION CONSTRUCCIÃ“N DE VEREDAS SECTOR LA VARA"/>
        <s v="CONSTRUCCION VEREDAS SECTOR POBLACIÃ“N LA PALOMA PUERTO MONTT"/>
        <s v="MEJORAMIENTO Ã�REAS VERDES PARQUE SAMUEL ROMAN ALERCE NORTE"/>
        <s v="HABILITACION PLAZUELA Y AREAS VERDES EN SECTOR PAZ BELEN"/>
        <s v="CONSTRUCCION ACERAS SECTOR PAZ BELEN"/>
        <s v="HABILITACION CANCHA VOLEY PLAYA EN LAS CASCADAS"/>
        <s v="AMPLIACION CUARTEL TERCERA COMPAÑIA DE BOMBEROS DE PUERTO VARAS"/>
        <s v="MEJORAMIENTO PLAZA LOS AVELLANOS LOMAS VI, PUERTO VARAS"/>
        <s v="CONSTRUCCION CENTRO COMUNITARIO C.D. CHILOE - APAHUEN"/>
        <s v="CONSTRUCCION CENTRO COMUNITARIO JUNTA VECINOS CHULCHUY"/>
        <s v="CONSTRUCCION PISCINAS PUBLICAS, PURRANQUE"/>
        <s v="CONSTRUCCION PLAZA LOCALIDAD DE CRUCERO, COMUNA DE PURRANQUE"/>
        <s v="CONSTRUCCION CENTRO COMUNITARIO EL ENCANTO"/>
        <s v="REPOSICION CENTRO COMUNITARIO PILMAIQUEN"/>
        <s v="CONSTRUCCION CANCHA SINTETICA PORVENIR"/>
        <s v="CONSTRUCCION CENTRO COMUNITARIO SECTOR DE PAILDAD, QUEILEN"/>
        <s v="CONSTRUCCION  CANCHA DE FUTBOL AGONÍ"/>
        <s v="CONSTRUCCION MODULOS DE VENTA SECTOR DE LELBUN"/>
        <s v="CONSTRUCCION CUARTEL 2DA COMPAÑÍA DE BOMBEROS, QUELLON"/>
        <s v="MEJORAMIENTO EDIFICIO DPTO DESARROLLO ECONÓMICO LOCAL QUELLON"/>
        <s v="REPOSICION MULTICANCHA Y JUEGOS INFANTILES ESTERO SANGRA, QUEMCHI"/>
        <s v="MEJORAMIENTO PLAZA DE MECHUQUE, COMUNA DE QUEMCHI"/>
        <s v="MEJORAMIENTO MULTICANCHA DE RIACHUELO"/>
        <s v="MEJORAMIENTO CENTRO CIVICO DE RIACHUELO"/>
        <s v="MEJORAMIENTO ASOCIACIÓN DE RAYUELA RÍO NEGRO"/>
        <s v="CONSTRUCCION PASEO PEATONAL CALLE SIMPSON"/>
        <s v="MEJORAMIENTO PASEO PEATONAL PLAZA MAICOLPUE"/>
        <s v="CONSTRUCCION PARADEROS URBANOS, CIUDAD DE DALCAHUE"/>
        <s v="CONSERVACION PERIODICA CAMINO BASICO SANTA BARBARA-CHANA, ROL W-807"/>
        <s v="REPOSICION CONSTRUCCION PUENTE CAMANCHACA, LA PERA"/>
        <s v="MEJORAMIENTO CALZADAS Y VEREDAS CALLE LAS CANTERAS"/>
        <s v="MEJORAMIENTO CALZADAS Y VEREDAS SECTOR BONILLA Y ALREDEDORES"/>
        <s v="CONSTRUCCION SEÃ‘ALÃ‰TICA TURÃ�STICA Y MIRADOR"/>
        <s v="MEJORAMIENTO INFRAESTRUCTURA MERCADO MUNICIPAL DE CHONCHI"/>
        <s v="MEJORAMIENTO CANCHA DE FUTBOL SECTOR RAUCO"/>
        <s v="MEJORAMIENTO GIMNASIO ESCUELA RURAL CUCAO"/>
        <s v="REPOSICION Y MEJORAMIENTO SEÃ‘ALETICA TURÃ�STICA Y PORTALES DE ACCESO"/>
        <s v="HABILITACION EXTENSION DE REDES Y ABASTECIMIENTO APR SECTOR KM 8"/>
        <s v="REPOSICION DE LUMINARIAS, SECTOR TENAÃšN"/>
        <s v="CONSTRUCCION SEÃ‘ALÃ‰TICA COMUNA DE DALCAHUE"/>
        <s v="REPOSICION SENDERO TURÃ�STICO LAGO CABRERA"/>
        <s v="CONSTRUCCION ACERAS Y SOLERAS PICHICOLO"/>
        <s v="MEJORAMIENTO MULTICANCHA LOS CANELOS"/>
        <s v="HABILITACION ALUMBRADO PUBLICO URON Y HORNOPIREN"/>
        <s v="REPOSICION Y MEJORAMIENTO ACERAS, PASEO AV. PEREZ ROSALES"/>
        <s v="REPOSICION Y MEJORAMIENTO ACERAS, PASEO AV. MATTA"/>
        <s v="MEJORAMIENTO ACCESO LOS MUERMOS Y SEÃ‘ALETICA TURISTICA"/>
        <s v="CONSTRUCCION E INSTALACION CANCHA DE PASTO SINTETICO, LOS MUERMOS"/>
        <s v="CONSTRUCCION CENTRO MULTIPROPOSITO DE QUENUIR, MAULLIN"/>
        <s v="CONSTRUCCION MULTICANCHA SECTOR COYAM, MAULLIN"/>
        <s v="CONSTRUCCION PASEO PEATONAL TECHADO CON CASETA DE INFORMACIÃ“N TURÃ�STICA, MAULLÃ�N"/>
        <s v="CONSTRUCCION MURO DE GAVIONES SECTOR CAMINO LA FABRICA,CARELMA"/>
        <s v="CONSTRUCCION MURO DE GAVIONES SECTOR MIRADOR CORHABIT, CARELMAPU"/>
        <s v="REPOSICION Y CONSTRUCCIÃ“N DE VEREDAS DIVERSOS SECTORES"/>
        <s v="MEJORAMIENTO PLAZA CULTURA DE LAS TRADICIONES DE NUEVA BRAUNAU"/>
        <s v="CONSTRUCCION CAMARINES ESTADIO DE NUEVA BRAUNAU"/>
        <s v="REPOSICION CABINAS PARADEROS TAXI"/>
        <s v="REPOSICION INSFRAESTRUCTURA ACTIVIDADES TRADICIONALES COMUNA DE PURRANQUE."/>
        <s v="MEJORAMIENTO Y AMPLIACION ESCUELA RURAL EL ENCANTO"/>
        <s v="REPOSICION Y CONSERVACIÃ“N LUMINARIAS CALLE MANUEL RODRÃ�GUEZ"/>
        <s v="CONSTRUCCION CANCHA DE FUTBOL SECTOR DE CONTUY, COMUNA DE QUEILEN"/>
        <s v="MEJORAMIENTO FERIA GASTRONÃ“MICA Y CULTURAL COMUNA DE QUEILEN"/>
        <s v="CONSTRUCCION EMBARCADERO FLOTANTE EN ISLA CAGUACH"/>
        <s v="CONSTRUCCION CASETA INFORMACIÃ“N TURÃ�STICA EN ACHAO"/>
        <s v="MEJORAMIENTO CEMENTERIO MUNICIPAL DE ACHAO"/>
        <s v="CONSTRUCCION ESCALERA Y ACCESO UNIVERSAL PLAZA MAICOLPUÃ‰"/>
        <s v="CONSTRUCCION CENTRO COMUNITARIO Y DE ATENCIÃ“N DE SALUD RUCAPIHUEL"/>
        <s v="MEJORAMIENTO CEMENTERIO MUNICIPAL VILLA SAN PABLO"/>
        <s v="CONSTRUCCION REFUGIOS PEATONALES DIVERSOS SECTORES DE LA COMUNA"/>
        <s v="CONSTRUCCION CENTRO COMUNITARIO TALLERES LABORALES"/>
        <s v="CONSTRUCCION SKATE PARK, COMUNA DE LLANQUIHUE"/>
        <s v="TRANSFERENCIA RECAMBIO DE CALEFACTORES PARA LA CIUDAD DE OSORNO, REGI"/>
        <s v="TRANSFERENCIA EDUCACION PARA LA IMP. DE BUENAS PRAC. AMBIENTA, OSORNO"/>
        <s v="PROTECCION APLICACIÓN MODELO USO SUST. EN PAISAJE CONSERV. CHILOÉ"/>
        <s v="CAPACITACION EN TRANSFERENCIA TECNOLOGICA PRENEC SSO"/>
        <s v="TRANSFERENCIA GESTIÓN DEL TERRITORIO TURÍSTICO, REGIÓN DE LOS LAGOS"/>
        <s v="TRANSFERENCIA APOYO A LA COMPETITIVIDAD PRODUCTORES MAPUCHE WILLICHE"/>
        <s v="TRANSFERENCIA DESARROLLO SUSTENT. DESTINO TURISTICO PATAGONIA VERDE"/>
        <s v="TRANSFERENCIA PDT PECUARIO BOVINO Y AGROIND. PROV. PALENA Y COCHAMO"/>
        <s v="TRANSFERENCIA FORTALER LA PESCA ARTESANAL CHAITÉN, HUALAIHUE ,COCHAMÓ"/>
        <s v="TRANSFERENCIA DESARROLLO DEL T.I.E. EN TERRITORIO PATAGONIA VERDE"/>
        <s v="TRANSFERENCIA FORTALECIMIENTO MICRO Y PEQUEÑA EMPRESA PATAGONIA VERDE"/>
        <s v="TRANSFERENCIA MEJORAMIENTO DE LA PRODUCTIVIDAD EN ÁREAS DE MANEJO II"/>
        <s v="TRANSFERENCIA PROGRAMA FOMENTO Y DESARROLLO DE LA PESCA ARTESANAL"/>
        <s v="RECUPERACION DE DIVERSIDAD PROD DE LA PESCA ARTESANAL,REG LOS LAGOS"/>
        <s v="TRANSFERENCIA CAPITAL SEMILLA EJES PRODUCTIVOS PROVINCIA DE PALENA"/>
        <s v="TRANSFERENCIA DESARROLLO DE FERIAS LIBRES REGIÓN DE LOS LAGOS"/>
        <s v="TRANSFERENCIA PROGRAMA INTEGRAL DE RIEGO REGION DE LOS LAGOS"/>
        <s v="CAPACITACION NUCLEOS GESTORES TERRITORIOS PIRDT"/>
        <s v="CONSTRUCCION RED DE A.P. Y ALCANTARILLADO PJE.ROSA HURTADO"/>
        <s v="MEJORAMIENTO RUTA 7 SECTOR PUERTO CARDENAS-SANTA LUCIA"/>
        <s v="MEJORAMIENTO MIRADOR PLAYA RAQUEL"/>
        <s v="REPOSICION RETEN DE CARABINEROS COCHAMO"/>
        <s v="AMPLIACION ESCUELA BÁSICA FUTALEUFÚ PARA ENSEÑANZA MEDIA"/>
        <s v="CONSTRUCCION OFICINA REGISTRO CIVIL E IDENTIF.  ALERCE, PUERTO MONTT"/>
        <s v="CONSTRUCCION DEFENSAS FLUVIALES RÍO BLANCO EN CHAITÉN SUR, PALENA"/>
        <s v="REPOSICION ESCUELA BASICA DE LLIUCO"/>
        <s v="MEJORAMIENTO RUTA V-69, SECTOR RALUN - COCHAMO, COMUNA COCHAMO"/>
        <s v="CONSERVACION CAMINOS NO ENROLADOS QUELLON CONTINENTAL"/>
        <s v="Conservación Multicancha cubierta liceo Manuel Montt"/>
        <s v="ADQUISICION EQUIPOS Y EQUIPAMIENTOS CENTRO ONCOLÃ“GICO AMBULATORIO"/>
        <s v="CONSERVACION GIMNASIO ESCUELA SEMILLERO DE ROLECHA"/>
        <s v="REPOSICION ESTADIO EVALDO KLEIN DE PUERTO VARAS"/>
        <s v="1° CAMPEONATO COPA CLUB DEPORTIVO HUAYUN."/>
        <s v="1ª ESCUELA DE FUTBOL FORMATIVO ESTRELLA"/>
        <s v="1ER RODEO LIBRE TEMPORADA 2017-2018"/>
        <s v="2° FIESTA CAMPESTRE COLONIA PONCE"/>
        <s v="2° VERSION CUADRANGULAR TEGUALDA CON FUTBOL"/>
        <s v="25  AÑOS   PROYECTANDO IDENTIDAD Y VALORES"/>
        <s v="2ª FIESTA CULTURAL DE PUCATRIHUE: VIVIENDO NUESTRA CULTURA"/>
        <s v="2DA VERSION FIESTA CULTURAL DE PLAYA PURNE"/>
        <s v="4 VERSION CAMPEONATO CAMPESINO RURAL QUEILEN 2017"/>
        <s v="5TO CAMPEONATO DE FUTBOL CARRETERA COSTA 2017"/>
        <s v="5TO CAMPEONATO DE FUTBOL SENIORS DE LA COMUNA DE CALBUCO"/>
        <s v="A TODO DEPORTE"/>
        <s v="ACADEMIA MUSICAL DE VERANO BAHIA MANSA 2018"/>
        <s v="ACTIVIDADES MUSICALES DEL MIRAMAR"/>
        <s v="ADQUIRIENDO CONOCIMIENTO EN MIS AÑOS DORADOS."/>
        <s v="ADULTO MAYOR EN MOVIMIENTO II"/>
        <s v="APRENDIENDO ORFEBRERIA PARA REGALAR UNA SONRISA"/>
        <s v="ARBITROS PARA ALERCE"/>
        <s v="AUDIODICCIONARIO MAPUCHE WILLICHE ALKÛTU NEMEL VOLUMEN 3, QUE SIGNIFICA DICCIONARIO HABLADO"/>
        <s v="BAILANDO CUECA EN MI BARRIO"/>
        <s v="BECA DEPORTIVA FUTBOLISTA SUB 17"/>
        <s v="BECA PROMESA DEPORTIVA ATLETA LESLI GONZALEZ MALDONADO"/>
        <s v="CAMPEONATO ANIVERSARIO CLUB DEPORTIVO ESTRELLA BLANCA DE PARGUA ALTO"/>
        <s v="CAMPEONATO BABY FUTBOL CHONCHI EL DEPORTE ES MI OPCION"/>
        <s v="CAMPEONATO NACIONAL BASQUETBOL LADIES 2017 COMUNA DE ANCUD"/>
        <s v="CAMPEONATO OFICIAL DE FUTBOL ANFA CHONCHI"/>
        <s v="CAMPEONATO PROVINCIAL DE FUTBOL FEMENINO ISLA LEMUY 2017"/>
        <s v="CAMPEONATO REGIONAL DE LOS LAGOS DEL DEPORTE HUASO, CLASIFICATORIO PARA EL CHAMPION DE CHILE, RANCAGUA 2018"/>
        <s v="CAMPEONATO SENIORS FEMENINO POR BARRIOS"/>
        <s v="CAMPEONATOS DE APERTURA 2017 ASOCIACION CODIHUE"/>
        <s v="CELEBRACIÓN DÍA DE LA MAJA DE CHICHA DE MANZANA Y ALIMENTOS DERIVADOS_x000a_EN FERIA COSTUMBRISTA DE PICHICOLO 2018"/>
        <s v="CHARLAS DEPORTIVAS"/>
        <s v="CLASES DE MAPUDUNGUN A LA COMUNIDAD"/>
        <s v="CLUB DEPORTIVO COPIHUE DE HUAYUN ORGANIZA OCTAGONAL DE FUTBOL RURAL"/>
        <s v="CLUB DEPORTIVO ESMERALDA, 52 AÑOS HACIENDO DEPORTE RURAL EN LA COMUNA DE DALCAHUE"/>
        <s v="CLUB DEPORTIVO FLOGOVIT: FORMANDO DEPORTISTAS INTEGRALES"/>
        <s v="CLUB DEPORTIVO LA GOLETA PARTICIPA EN EL CAMPEONATO ANFUR 2017"/>
        <s v="CLUB DEPORTIVO TRICOLOR PARTICIPA EN EL 5TO CAMPEONATO DE FUTBOL CARRETERA COSTA"/>
        <s v="CLUB LECHERA PARTICIPA EN CAMPEONATO OFICIAL LIGA DE QUISQUELELFUN 2017-2018"/>
        <s v="CONSOLIDAR LA INCLUSION DEPORTIVA EN LA COMUNA Y REGION MEDIANTE LA PARTICIPACION SUSTENTABLE"/>
        <s v="CONVOCANDO A NUEVAS GENERACIONES A CULTIVAR Y POTENCIAR NUESTRA DANZA NACIONAL CON PASIÓN Y ELEGANCIA."/>
        <s v="COPA ANIVERSARIO DEPORTIVO CHUYAQUEN 2017"/>
        <s v="COPA HUELDEN. GORE LOS LAGOS 2017"/>
        <s v="CUADRANGULAR DE FUTBOL CLUBES COSTEROS DALCAHUE 2017"/>
        <s v="CURTIEMBRE: ARTESARIAS EN CUEROS"/>
        <s v="DEPORTIVO CATRUMAN SE LA JUEGA POR EL FUTBOL"/>
        <s v="DOCUMENTAL / EL MOLINO DE AGUA DE WEKETRUMAO"/>
        <s v="EL ARTE Y LA FOTOGRAFÍA SE TOMAN FUTALEUFÚ"/>
        <s v="EL CANTO CORAL EN LA ISLA GRANDE DE CHILOE: PARTE II"/>
        <s v="EL CLUB DEPORTIVO TAIGUEN, PARTICIPANDO DEL FUTBOL CAMPESINO 2017 -2018"/>
        <s v="EL CURANTO MAS GRANDE DEL MUNDO, REGISTRO FOTOGRÁFICO DE UNA TRADICIÓN ANCESTRAL."/>
        <s v="EL TAEKWONDO CRECE EN LA COMUNA DE LOS MUERMOS"/>
        <s v="EL TALENTO GANA PARTIDOS, PERO EL TRABAJO EN EQUIPO Y LA INTELIGENCIA GANA CAMPEONATOS"/>
        <s v="EMBAJADORAS DEL BORDE COSTERO DE LA REGIÓN DE LOS LAGOS: DESDE EL MAR AL TENEDOR EN EL SUR DE CHILE."/>
        <s v="ENCUENTRO COSTUMBRISTA Y CULTURA ANCESTRAL COMUNIDAD INDIGENA PUNTA AUCO"/>
        <s v="ENCUENTRO CULTURAL: LOS JÓVENES MAPUCHES WILLICHES CANTAMOS, INVESTIGAMOS Y FERIAMOS PARA LA PROMOCIÓN DE LAS ARTES Y EL PATRIMONIO EN PUYEHUE"/>
        <s v="ENCUENTRO DE CANTORES POPULARES RESCATE DE TRADICIONES Y COSTUMBRES CAMPESINAS"/>
        <s v="EQUIPAMIENTO, VESTIMENTA DEPORTIVA Y MOVILIZACION PARA NUESTRO CLUB DEPORTIVO INDEPENDIENTE DE LLICALDAD, COMUNA CASTRO"/>
        <s v="ESCUELA DE FORMACION DEPORTIVA DE REMO NAUTICO VIENTO SUR"/>
        <s v="ESCUELA DE FORMACION PARA DAMAS Y VARONES DE FUTBOL EN QUEMCHI"/>
        <s v="ESCUELA DE FUTBOL DAMAS Y VARONES FORMANDO TALENTOS EN PEÑOL 2017"/>
        <s v="ESCUELA DE FUTBOL FORMATIVA-SEMILLITAS DE DUJA"/>
        <s v="ESCUELA DE FUTBOL VIDA FELIZ A TRAVES DEL DEPORTE"/>
        <s v="ESCUELA DE FUTSAL: UN PASE, UN GOL"/>
        <s v="ESCUELA DE VOLEIBOL, FORMANDO PARA EL FUTURO"/>
        <s v="ESCUELA FORMATIVA DE BASQUETBOL"/>
        <s v="ESCUELA FORMATIVA DE FUTBOL CLUB DEPORTIVO VICTORIA"/>
        <s v="ESCUELA FORMATIVA DE FUTBOL MIXTO PENSYLVANIA JUNIOR"/>
        <s v="ESCUELA FORMATIVA DE FUTBOL TORINO QUELLON 2017"/>
        <s v="ESCUELA FORMATIVA DE KARATE CONJUNTO LOS LAGOS"/>
        <s v="ESCUELAS FORMATIVAS DE TAEKWONDO"/>
        <s v="EXPO MUNDO MAPUCHE"/>
        <s v="FERIA CAMPESINA CON PERTINENCIA CULTURAL INDIGENA"/>
        <s v="FESTIVAL PROVINCIAL DE LA CERVEZA ARTESANAL PATAGONIA VERDE"/>
        <s v="FIESTA COSTUMBRISTA DE LA VARA"/>
        <s v="FIESTA COSTUMBRISTA INTERCULTURAL DEPORTIVO PEÑASMO."/>
        <s v="FIESTA COSTUMBRISTA LLICO BAJO"/>
        <s v="FIESTA COSTUMBRISTA LOS PICAOS"/>
        <s v="FIESTA COSTUMBRISTA SABORES DE MI TIERRA"/>
        <s v="FIESTA CULTURAL DE LA PAPA"/>
        <s v="FIESTA DE LA LANA"/>
        <s v="FIESTA DE LA TRADICIONES Y PAISAJES  DE PATO LLICO 2017"/>
        <s v="FIESTA HISTÓRICA Y GASTRONÓMICA  -  AQUÍ LLEGO DONDE OTRO NO A LLEGADO  -  EN HOMENAJE A LA CELEBRACIÓN DE LOS 450 AÑOS DE LA FUNDACIÓN DE CHACAO VIEJO ANCUD 2017"/>
        <s v="FOMENTANDO EL DEPORTE A TRAVES DEL KARATE EN LOS BARRIOS DE ANCUD"/>
        <s v="FOMENTANDO EL DESARROLLO DEL CLUB ATLETICO INDEPENDIENTE"/>
        <s v="FOMENTAR EL DEPORTE PARA NIÑOS DE RESIDENCIA FAMILIAR LOS TILOS A OSORNO"/>
        <s v="FOMENTAR EL DEPORTE PARA NIÑOS DE RESIDENCIA FAMILIAR LOS TILOS OSORNO"/>
        <s v="FOMENTO A LAS ACTIVIDADES CULTURALES DEL SECTOR CAPILLA TENGLO, ISLA TENGLO A TRAVÉS DE LA ADQUISICIÓN DE EQUIPOS DE AMPLIFICACIÓN PARA FIESTA COSTUMBRISTA DEL SECTOR"/>
        <s v="FORMANDO FUTURAS PROMESAS 2017"/>
        <s v="FORMANDO JOVENES FUTBOLISTAS DEL ALAS CHILOTAS"/>
        <s v="FORMANDO NIÑOS INTEGRALES A TRAVES DEL DEPORTE"/>
        <s v="FORTALECIENDO LA CULTURA A TRAVES DE LA EXPRESION EN MOVIMIENTO"/>
        <s v="FORTALECIENDO NUESTRA IDENTIDAD MAPUCHE"/>
        <s v="FORTALECIENDO NUESTRO CLUB"/>
        <s v="FUTBOL RURAL 2017 EN EL SUR DE CHILE"/>
        <s v="GENERO Y PATRIARCADO: CON EL FUTBOL LO DAMOS VUELTA EN ANCUD 2017"/>
        <s v="GIMNASTICO ALEMAN DE LLANQUIHUE EN NACIONAL DE MAXIBASQUETBOL DE PUNTA ARENAS"/>
        <s v="GRAN OCTAGONAL JUVENIL DE FUTBOL DE RAHUE ALTO"/>
        <s v="HACIENDO DEPORTE A TRAVES DEL CAMPEONATO DE LA LIGA MAR BRAVA DE LA COMUNA DE ANCUD"/>
        <s v="HACIENDO DEPORTE A TRAVES DEL CLUB DEPORTIVO AUCACO UNIDO Y TODA LA COMUNIDAD"/>
        <s v="I CAMPEONATO DE FUTBOL DE SENIOR Y SUPER SENIOR ACTIVATE POR LA VIDA"/>
        <s v="I ESCUELA FORMATIVA INCLUSIVA DE FUTBOL PARA LA COMUNIDAD DE PARGUA"/>
        <s v="II FESTIVAL DE LA CANCIÓN LA VOZ DEL PESCADOR ARTESANAL"/>
        <s v="III MUESTRA COSTRUMBRISTA NEWEN PAGÑE DE ALEUCAPI 2018"/>
        <s v="IMPLEMENTACION CLUB CICLISTA ALERCE"/>
        <s v="IMPLEMENTACION DE ESCUELA DEPORTIVA RAMA FEMENINA PARA LA PARTICIPACION EN LIGA NACIONAL DE BASQUETBOL 2017"/>
        <s v="IMPLEMENTACION DE MAQUINAS DE EJERCICIOS PARA FUNCIONARIOS DE GENDARMERIA"/>
        <s v="IMPLEMENTANDO EL FUTURO DEL CLUB DEPORTIVO JOSE MANUEL BALMACEDA Y ASOCIADOS - GRUPO 3"/>
        <s v="INCLUSION EN EL DEPORTE Y LA RECREACION"/>
        <s v="INCORPORANDO NUEVAS TÉCNICAS EN EL USO DE LA LANA, CUARTA EXPOSICIÓN ARTESANAL EN FUTALEUFÚ."/>
        <s v="INCREMENTO FISICO Y TECNICO PARA FUTBOLISTAS RURALES Y DESARROLLO DE VIDA SALUDABLE PARA LA COMUNIDAD A TRAVES DEL EJERCICIO FISICO DESPUES DE UN DIA DE TRABAJO"/>
        <s v="INDEPENDIENTE CHINQUIHUE, CAMPEON SERIE HONOR 2017"/>
        <s v="INTEGRACION DE LA PATAGONIA, CRUCE DE LOS ANDES 2017"/>
        <s v="INTEGRACION DEPORTIVA Y SOCIAL DEL CLUB DEPORTIVO ARCO IRIS DE LA COMUNA DE ANCUD LOCALIDAD DE FARO CORONA"/>
        <s v="INVENTARIO DE INMUEBLES PATRIMONIALES DE CHAITÉN"/>
        <s v="IV CICLO DE CINE Y MÚSICA GAYLESBITRANS _x000a_PUERTO DIVERSO"/>
        <s v="JORNADA DE CAPACITACION DEPORTIVA Y CAMPEONATO DE BABY FUTBOL VECINAL DE RAHUE ALTO"/>
        <s v="JORNADA DEPORTIVA - RECREATIVA CON LA AGRUPACION DE PROFESORES JUBILADOS DE LA COMUNA DE CASTRO, MAESTRO PEDRO AGUIRRE CERDA"/>
        <s v="JORNADAS FORMATIVAS MUSICALES ALTO DE CARACOLES"/>
        <s v="JOSE MIGUEL CARRERA, PARTICIPANDO DE LA COPA HUELDEN"/>
        <s v="JOVENES DEPORTISTAS EL FUTURO DEL CLUB"/>
        <s v="JÓVENES Y CÓMICS  OTRA FORMA DE LEER"/>
        <s v="KARATE DO INCLUSIVO PARA TODOS"/>
        <s v="KAYAKS FORMATIVO PARA ALUMNOS DE ESCUELAS RURALES ISLA QUIHUA"/>
        <s v="LA IGLESIA FRENTE AL TEMPORAL"/>
        <s v="LA PRACTICA DEPORTIVA, UNA FORMA DE VIDA NO IMPORTANDO LA EDAD"/>
        <s v="LAS AVES DE CHANA. AYUDEMOS A CONSERVAR EL PATRIMONIO NATURAL DE LA COMUNA DE CHAITÉN"/>
        <s v="LAS CHICAS DE LAS AGUILAS DE LOS HUALLES Y SU PARTICIPACION EN CAMPEONATO DE FUTBOL FEMENINO 2017."/>
        <s v="LOS NIÑOS Y NIÑAS DEL CLUB DEPORTIVO JUD, SE DESARROLLAN MEJOR HACIENDO DEPORTE"/>
        <s v="MEJORA TU VIDA DE LA MANO DE LA ZUMBA"/>
        <s v="MEJORAMIENTO DE LAS CONDICIONES LECTORAS DE NIÑOS VULNERABLES DE LA ESCUELA DE LENGUAJE INANTUE DE ACHAO"/>
        <s v="MEJORAMIENTO FISICO Y PROMOCION A LA ACTIVIDAD DEPORTIVA"/>
        <s v="MEJORANDO CALIDAD DEPORTIVA"/>
        <s v="MEJORANDO EL FUTBOL RURAL CON ARBITROS CAPACITADOS"/>
        <s v="MEJORANDO LAS HABILIDADES MOTRICES BASICAS Y ESPECIFICAS DE NUESTROS NIÑOS Y NIÑAS MEDIANTE LA ACTIVIDAD FISICA Y LUDICA"/>
        <s v="MIS PRIMERAS EXPERIENCIAS DE BUCEO"/>
        <s v="MOTIVANDO A DEPORTES MUERMOS EN EL CAMPEONATO ANFA 2017"/>
        <s v="MOVERSE PARA APRENDER, JARDIN INFANTIL GOTITAS DE LLUVIA"/>
        <s v="MOVILIZANDO EL DEPORTE"/>
        <s v="MUESTRA CULTURAL HILANDO NUESTRAS TRADICIONES ANCESTRALES"/>
        <s v="MUJERES EN LA SALUD DEL DEPORTE"/>
        <s v="MUJERES EN MOVIMIENTO"/>
        <s v="MUJERES JUNTAS POR UNA SANA CONVIVENCIA"/>
        <s v="MUJERES VENCIENDO EL SEDENTARISMO"/>
        <s v="MUSICALIZANDO A NUESTROS NIÑOS Y NIÑAS DE LA ESCUELA VILLA LO BURGOS"/>
        <s v="NUESTRO COMPROMISO ESTAR SIEMPRE CON EL DEPORTE DE BARRIO"/>
        <s v="OCTOGONAL INTER COMUNAL DE RAYUELA"/>
        <s v="OHIGGINS DE QUILEN PARTICIPANDO EN CAMPEONATO OFICIAL DE FUTBOL SAN PABLO 2017"/>
        <s v="OHIGGINS PARTICIPA EN CAMPEONATO OFICIAL LIGA QUISQUELELFUN 2017-2018"/>
        <s v="OLIMPIADAS RECREATIVAS OCTAVO ANIVERSARIO DEPORTIVO HOSPITAL DE CALBUCO"/>
        <s v="ORGANIZACION CUADRANGULAR DE FUTBOL, CLUBES CAMPEONES DEL FUTBOL RURAL TEMPORADA 2016-2017"/>
        <s v="PARTICIPACION CAMPEONATO ANFUR COMUNAL DALCAHUE 2017"/>
        <s v="PARTICIPACION CAMPEONATO DE FUTBOL CARRETERA AUSTRAL 2017 - 2018"/>
        <s v="PARTICIPACION CAMPEONATO LIGA CAMPESINA DE FUTBOL QUILLAICO UNIDA 2017-2018"/>
        <s v="PARTICIPACION CAMPEONATO LIGA CAMPESINA QUILLAICO UNIDO 2017-2018"/>
        <s v="PARTICIPACION CAMPEONATO OFICIAL DE FUTBOL RURAL"/>
        <s v="PARTICIPACION CAMPEONATO OFICIAL LIGA QUISQUELELFUN 2017-2018"/>
        <s v="PARTICIPACION CAMPEONATO PROVINCIAL DE FUTBOL RURAL 2017 CLASIFICATORIO PARA EL NACIONAL CATEGORIA SENIOR VERANO 2018"/>
        <s v="PARTICIPACION DE LA SELECCION DE LA ASOCIACION COMUNAL DE FUTBOL DE PUEBLOS ORIGINARIOS DE DALCAHUE, EN EL CAMPEONATO PROVINCIAL DE CHILOE 2017"/>
        <s v="PARTICIPACION DE SELECCIONES DE MAXIBASQUETBOL DE PUERTO MONTT EN NACIONAL DE PUNTA ARENAS"/>
        <s v="PARTICIPACION DEL CAMPEONATO OFICIAL Y CLAUSURA DE LA AGRUPACION SENIORS DE CASTRO"/>
        <s v="PARTICIPACION DEL CLUB DEPORTIVO NUEVO RENACER DE QUIAO CAMPEONATO RURAL DE LA COMUNA DE CHONCHI"/>
        <s v="PARTICIPACION DEL CLUB DEPORTIVO SOCIAL Y CULTURAL LAS ENCINAS EN LA LIGA N°9 DE CHIFIN DE LA COMUNA DE RIO NEGRO"/>
        <s v="PARTICIPACION EN CALENDARIO DE COMPETENCIAS MTB Y RUTA 2017"/>
        <s v="PARTICIPACION EN CAMPEONATO DE FUTBOL RURAL CARRETERA COSTA 2017"/>
        <s v="PARTICIPACION EN EL 5TO CAMPEONATO DE FUTBOL CARRETERA COSTA 2017"/>
        <s v="PARTICIPACION EN LIGA QUEMCHINA"/>
        <s v="PARTICIPACION TORNEOS DE FUTBOL RURAL, RESCATANDO LA TRADICION CHILENA, CALBUCO 2017"/>
        <s v="PARTICIPACION Y PREMIACION CAMPEONATOS OFICIALES INFANTIL, JUVENIL, SENIOR, SUPER SENIOR Y SERIE DE HONOR TEMPORADA 2017"/>
        <s v="PARTICIPANDO EN EL CAMPEONATO COMUNAL ANFUR DEL FUTBOL RURAL 2017 CON CERRO PORTEÑO"/>
        <s v="PASANDO AGOSTO, ESTAMOS AL OTRO LADO!!"/>
        <s v="PEÑA FOLCLÓRICA RESCATANDO NUESTRAS RAÍCES"/>
        <s v="PINTO MI PUEBLO, PINTO MI ESCUELA"/>
        <s v="PLAY OFF FINALES FEMISUR 2017"/>
        <s v="POBLACION ACTIVA, CREZCO CON INCLUSION Y DEPORTE, MEJOR CALIDAD DE VIDA COMUNITARIA"/>
        <s v="POR SIEMPRE MUJERES ACTIVAS"/>
        <s v="POTENCIANDO EL DEPORTE LOCAL"/>
        <s v="POTENCIANDO TALENTOS DEPORTIVOS PREPARACION Y PARTICIPACION EN COMPETENCIA 9° VERSION GRAN CHAMPION TAEKWONDO INTERNACIONAL PUERTO MONTT"/>
        <s v="PREPARACION ATLETA DE CASTRO MUKTY MILENKA URSIC TAPIA, PARA NACIONALES, FEDERADOS Y SUDAMERICANO DE ATLETISMO"/>
        <s v="PREPARACION E IMPLEMENTACION CAMPEONATO CADETES CLUB ATLETICO SEMINARIO - ANCUD 2017"/>
        <s v="PREPARACION FISICA PARA EL CAMPEONATO LIGA UNIDA DALCAHUE 2017-2018"/>
        <s v="PREPARACION Y PARTICIPACION CAMPEONATO RURAL, JOVENES Y ADULTOS DE NUESTRO CLUB DEPORTIVO Y SECTOR RURAL DE TEY"/>
        <s v="PREPARACION Y PARTICIPACION EN CAMPEONATO REGIONAL DE SELECCIONES INFANTILES AÑO 2017"/>
        <s v="PREPARACION Y PARTICIPACION EN EL REGIONAL DE FUTBOL RURAL Y CAMPEONATO CAMPESINO DE LA LIGA DEPORTIVA UNIDA 2017"/>
        <s v="PREPARACION Y PARTICIPACION EN SELECTIVOS REGIONALES DE CICLISMO JUEGOS ESCOLARES 2017"/>
        <s v="PRESENTACION EN EL CAMPEONATO DE LA LIGA DE FUTBOL RURAL DE RIACHUELO"/>
        <s v="PRIMER CAMPEONATO DE FUNCIONARIOS DE LA SALUD, PROVINCIAL DE BABY FUTBOL PRACTICANTE PABLO ARAYA 2017"/>
        <s v="PRIMER ENCUENTRO TRADICIONAL DE HILANDERAS E INTERCAMBIO DE SABERES DE NATRI BAJO, EN MOLULCO, CHONCHI"/>
        <s v="PRIMER OCTAGONAL DE RAYUELA RIO NEGRO CUNA DE CAMPEONES 2017"/>
        <s v="PRIMER OCTAGONAL DE RAYUELA RURAL PUTRIHUE 2017"/>
        <s v="PRIMERA JORNADA DE ACTUALIZACION EN CIENCIAS DEL DEPORTE APLICADAS AL KARATE DEPORTIVO"/>
        <s v="PRIMERA MUESTRA COSTUMBRISTA MAPUCHE HUILLICHE EN BAHIA EL ENCANTO"/>
        <s v="PRIMERA PEÑA FOLCLORICA, GASTRONOMICA Y ARTISTICA ROSARIO HUEICHA EN LA COMUNA DE QUINCHAO."/>
        <s v="PRODUCCIÓN DE TEXTO AUTÉNTICOS, APRENDO A LEER CON MIS RAÍCES"/>
        <s v="PRODUCCIÓN Y DESARROLLO DE LA VI MUESTRA DE CULTORES EN ACORDEÓN."/>
        <s v="PROFESORES PARA LOS NIÑOS Y NIÑAS DE LA ORQUESTA SINFÓNICA JUVENIL E INFANTIL FUNDACIÓN RESONANCIA"/>
        <s v="PROMESA DEPORTIVA DEPORTISTA ALTO RENDIMIENTO DISCIPLINA TENIS DE MESA"/>
        <s v="PROMOCION DE LA VIDA SANA A TRAVES DE LA RECREACION CON EL KARATE"/>
        <s v="PROMOCIONANDO LA PRACTICA FISICO DEPORTIVA DEL FUTBOL RURAL EN NUESTRA COMUNA"/>
        <s v="PROMOCIONANDO Y FORTALECIENDO EL DEPORTE RURAL EN DIFERENTES SECTORES DE LA COMUNA"/>
        <s v="PROTECCIÓN DE LA COCINA ANCESTRAL"/>
        <s v="PROYECTANDO LA ESCUELA DE FORMACION DE MOUNTAIN BIKE DE SAN PABLO 2017"/>
        <s v="RECORRIENDO LAS TRADICIONES DE CHILOE"/>
        <s v="RECREACION SALUDABLE EN HUAYUN"/>
        <s v="RECUPERACION DE LA SALUD HUMANA EN PERSONAS EN RIESGO SOCIAL A TRAVES DE LA PRACTICA DE BIKRAM YOGA Y EQUIPO MULTIDISCIPLINARIO"/>
        <s v="RECUPERACIÓN DEL AHUMADO DE MARISCO COMO PARTE DEL PATRIMONIO CULTURAL GASTRONÓMICO."/>
        <s v="RECUPERACION DEL AHUMADO JUNTO A MANOS DEL SUR"/>
        <s v="RECUPERAR Y PONER EN VALOR EL PATRIMONIO NATURAL Y CULTURAL DE LAS COMUNIDADES DE QUILO, CALLE, PULALUN Y GUABÙN, A TRAVÉS DEL TRABAJO COMUNITARIO Y LA PUESTA EN MARCHA DE LA DENOMINADA RUTA DEL ORIGEN."/>
        <s v="RENACER DE ALERCE FORMA A SUS NUEVAS GENERACIONES"/>
        <s v="RESCATANDO EL SABER ORIGINARIO A TRAVÉS DE HIERBAS MEDICINALES, ARTESANÍA Y GASTRONIMÍA."/>
        <s v="RESCATANDO LAS  TRADICIONES CULINARIAS ANCESTRALES DE LA COMUNA DE CURACO DE VELEZ"/>
        <s v="RESCATANDO LAS TRADICIONES,CAMPEONATO DE RAYUELA"/>
        <s v="RESCATANDO NUESTRAS TRADICIONES ARTESANALES DE QUENAC."/>
        <s v="RESCATANDO Y VISIBILIZANDO  LAS ACTIVIDADES TRADICIONALES DE  FUTALEUFÚ A TRAVÉS DE LA ARTESANÍA."/>
        <s v="RESCATAR COMIDAS CHILOTAS ANTIGUAS DE NUESTRA ISLA A TRAVES DE LA GASTRONOMIA"/>
        <s v="RESCATAR EL POTENCIAL BASQUETERO DE NUESTROS JOVENES DE LA COMUNA MEDIANTE TALLERES RECREATIVOS INTEGRALES"/>
        <s v="RESEÑA HISTÓRICA DE LA COMUNIDAD DE ROMAZAL"/>
        <s v="RUMBO AL INTERNACIONAL DE KARATE DEPORTIVO URUGUAY 2017"/>
        <s v="SEGUNDA FIESTA COSTUMBRISTA URBANA DE LA RAYUELA"/>
        <s v="SEGUNDA FIESTA DEL PILCHERO"/>
        <s v="SEGUNDA GALA INTERNACIONAL DE TANGO Y FOLCLORE ARGENTINO - CHILENO PURRANQUE 2017"/>
        <s v="SEGUNDA PARTE ESCUELA FORMATIVA DE FUTBOL MIXTA PROLESUR"/>
        <s v="SELECCION DE LA PROVINCIA DE CHILOE PRESENTE EN SUDAMERICANO DE KARATE VIÑA DEL MAR"/>
        <s v="SELECTIVOS PARA EL INTERNACIONAL DE KARATE URUGUAY 2017"/>
        <s v="SELECTIVOS PARA EL PANAMERICANO DE ARTES MARCIALES COPA PUERTO MONTT"/>
        <s v="SEMANA CULTURAL Y RECREATIVA DE AULEN"/>
        <s v="SEMANA CULTURAL Y RECREATIVA DE CUBERO"/>
        <s v="SEMINARIO DE CULTURA TRADICIONAL"/>
        <s v="SENDERISMO Y ACTIVIDAD FISICA PARA EL ADULTO MAYOR"/>
        <s v="SIGUIENDO LAS HUELLAS DEL NGUILLATUN"/>
        <s v="TALLER DE COCINA Y REPOSTERIA CHILOTA    DANDO VIDA A NUESTRAS RAICES CHILOTAS"/>
        <s v="TALLER DE COSTURA RESCATANDO MATERIALES ANCESTRALES INDÍGENAS"/>
        <s v="TALLER DE DANZA FOLCLÓRICA ESC. SANTA ROSA DE LIUCURA"/>
        <s v="TALLER DE FOTOGRAFÍA CAPTURANDO LA ESENCIA DE LO NATURAL."/>
        <s v="TALLER DE FUTBOL DE INICIACION"/>
        <s v="TALLER DE FUTBOL PARA NUESTROS DEPORTISTAS Y COMUNIDAD NOTUCO"/>
        <s v="TALLER DE FUTSAL DAMAS: BARRIO GAMBOA PROMOVIENDO EL DEPORTE"/>
        <s v="TALLER DE HILADURA Y TEÑIDO CON HIERBAS NATURALES, ANCUD 2017"/>
        <s v="TALLER DE MUSICA: CREACION Y GRABACION DE TEMAS MUSICALES."/>
        <s v="TALLER DE RUGBY INCLUSIVO EN LA COMUNA DE ANCUD"/>
        <s v="TALLER DE TEATRO CON JOVENES REHABILITADOS O EN PROCESO DE REHABILITACION PARA LA PREVENCIÓN DEL CONSUMO PROBLEMÁTICO DE DROGAS EN POBLACION EN EDAD ESCOLAR DE LA PROVINCIA DE CHILOE"/>
        <s v="TALLER DE TELAR ARTESANAL MAPUCHE, ASOCIACION INDIGENA NEWEN"/>
        <s v="TALLER DE TÍTERES ARRIBA LAS MANITOS"/>
        <s v="TALLER DE VIENTOS Y LUTHERIA"/>
        <s v="TALLER DE ZUMBA Y BAILE ENTRETENIDO"/>
        <s v="TALLER DEPORTIVO Y DE ACONDICIANAMIETO FISICO PARA FUNCIONARIOS DE GENDARMERIA DE CASTRO Y REALIZACION DE CAPSULAS DE EJERCICOS PARA EL HOGAR"/>
        <s v="TALLER EN TELAR"/>
        <s v="TALLER INCLUSIVO DE ATLETISMO CRECER DALCAHUE"/>
        <s v="TALLER RECREATIVO POR LA VIDA SALUDABLE JUNTO AL BASQUETBOL"/>
        <s v="TALLERES DE CARRPINTERIA CHILOTA Y PATRIMONIO INTANGIBLE DE CHANCO"/>
        <s v="TALLERES DE FORMACIÓN EN DANZA CONTEMPORANEA Y BREAKDANCE GRATUITOS."/>
        <s v="TECNICAS DE SKI DE MONTAÑA PARA CONQUISTAR NUEVAS CUMBRES"/>
        <s v="TEJIENDO LA PROTECCION INTERCULTURAL EL CISNE"/>
        <s v="TERCER FESTIVAL MUSICAL CRISTIANO EN LA PROVINCIA DE PALENA"/>
        <s v="TERCERA MUESTRA FOLCLÓRICA DE COMUNIDADES EDUCATIVAS DE HUALAIHUÉ."/>
        <s v="TERCERA VERSION OCTAGONAL PRIMERA Y SEGUNDA INFANTIL FENIX 2017"/>
        <s v="TORNEO BASQUETBOL FEMENINO DECIMA COPA CASTRO 2017"/>
        <s v="TORNEO OPEN DE KARATE COPA LOS LAGOS"/>
        <s v="TRADICIÓN MÚSICA Y BAILE ( CLUB DEPORTIVO BADNINGTON)"/>
        <s v="TRAFKINTU : INTERCAMBIO DE SEMILLAS - MÚSICA  Y CONOCIMIENTOS"/>
        <s v="TRAS LA HUELLA DE CULTORES DE CHILOÉ"/>
        <s v="TRASMITIENDO RELATOS Y TRADICIONES, FERIA COSTUMBRISTA MAÑIHUEICO"/>
        <s v="TVEMHI: TELEVISION EDUCATIVA MAURICIO HITCHCOCK"/>
        <s v="VAMOS POR UNA NUEVA ESTRELLA, PARTICIPACION CLUB DEPORTIVO UNION CENTRAL DE LA VARA PROVINCIAL SENIOR ANFUR 2017"/>
        <s v="VI FERIA COSTUMBRISTA RESCATANDO NUESTROS ORIGENES Y TRADICIONES"/>
        <s v="VI GALA DE DANZA Y MÚSICA EN CONTAO 2017"/>
        <s v="VIDA SANA JUNTO AL TAEKWON-DO INTERCOMUNAL 2017"/>
        <s v="VII FIESTA RURAL COSTUMBRISTA Y DE TRADICIONES EL PILCHERO DEL ESPOLON"/>
        <s v="VISTIENDO NUESTRO CONJUNTO Y MOSTRANDO NUESTRA CREACION EN RIO NEGRO Y PUERTO OCTAY"/>
        <s v="X MUESTRA COSTUMBRISTA  Y FIESTA DE LA CERVEZA ARANDO EL MAR"/>
        <s v="XI CAMPEONATO DE FUTBOL RURAL ISLA QUIHUA 2017"/>
        <s v="XVI MUESTRA COSTUMBRISTA DE PUCATRIHUE MONKU KUSOW"/>
        <s v="YO CANTO LA DIFERENCIA EN VOCES A VIOLETA PARRA - CORO ESCUELA JOSÉ MANUEL BALMACEDA DE CALBUCO"/>
        <s v="5° FESTIVAL DE SURF &amp; BODYBOARD MAR BRAVA 2018"/>
        <s v="9° FESTIVAL DE LA VOZ HUALAIHUÉ 2018"/>
        <s v="ACTIVATE BAILANDO EN TU COMUNA"/>
        <s v="ADQUISICIÓN DE CÁMARA TERMOGRÁFICA PARA DRONE PROFESIONAL DE LA CENTRAL OMEGA"/>
        <s v="APOSTANDO A LA DIVERSIFICACION E INCLUSION DE LA PRACTICA DEPORTIVA EN CALBUCO"/>
        <s v="APOYO INICIATIVAS DEPORTIVAS COMUNALES PUYEHUE 2017"/>
        <s v="CAMPAÑA REGIONAL PARA LA PREVENCIÓN Y DETECCIÓN DE DELITOS DE CONNOTACIÓN SEXUAL CONTRA LA NIÑEZ Y ADOLESCENCIA"/>
        <s v="CAMPEONATO DE FUTBOLITO DE LOS BARRIOS DE RIO NEGRO, SERIES MENORES"/>
        <s v="CAMPEONATO INSULAR DE FUTBOL TEJIENDO REDES"/>
        <s v="CASTRO SE ACTIVA EN COMUNIDAD"/>
        <s v="CENTRAL SISTEMA DE CÁMARAS DE VIDEO VIGILANCIA  COMUNA DE CHONCHI."/>
        <s v="CHILOE PREVENTIVO: COMUNAS DE CHONCHI Y DALCAHUE"/>
        <s v="COMPLEMENTANDO LA SEGURIDAD DE LOS FERIANTES EN  LA PLAZA CHACARILLAS"/>
        <s v="CONCIERTO-MEDIACIÓN EN FESTIVAL MUEVE TU VERANO"/>
        <s v="CONECTIVIDAD INSULAR ES SEGURIDAD"/>
        <s v="CONSERVACIÓN DE LA BIODIVERSIDAD AVIFAUNITICA COSTERA DE CHAITEN"/>
        <s v="CORRIDA FAMILIAR PURRANQUE TE ACTIVA 2017"/>
        <s v="DESAFIO PDI ANTICURA 2017"/>
        <s v="DESARROLLO DEL CALENDARIO DE ACTIVIDADES Y TALLERES MUNICIPALES 2016 DE A CUERDO AL PLAN MUNICIPAL DE CUTLURA DE FRESIA"/>
        <s v="DIAGNOSTICO COMUNAL ADULTO MAYOR Y DISCAPACIDAD"/>
        <s v="EDUCACIÓN AMBIENTAL PARA LA ACCIÓN: EL DESAFÍO DE FORMAR FUTUROS CIUDADANOS CON CULTURA AMBIENTAL"/>
        <s v="ELABORACIÓN MANUAL DE PROCEDIMIENTO UNIDAD EMERGENCIA Y DEPARTAMENTO SOCIAL ILUSTRE MUNICIPALIDAD DE CALBUCO, DESDE UNA PLANIFICACIÓN MULTISECTORIAL EN MATERIA DE PROTECCIÓN CIVIL EN BENEFICIO DE LOS HABITANTES DE LA COMUNA DE CALBUCO."/>
        <s v="ESCUELA DE MONTAÑISMO PARA TODAS Y TODOS"/>
        <s v="ESCUELA MUNICIPAL DE TENIS DE MESA INTEGRACION PARA LA COMUNA DE QUELLON"/>
        <s v="ESCUELAS DE TENENCIA RESPONSABLE EN LA COMUNA DE HUALAIHUÉ, FORTALECIENDO LA TENENCIA RESPONSABLE DE MASCOTAS."/>
        <s v="ESCUELAS DEPORTIVAS FORMATIVAS Y RECREATIVAS DE ANCUD"/>
        <s v="ESTRATEGIAS DE INCLUSIÓN SOCIAL EN LA COMUNA DE FRUTILLAR CON ENFOQUE DE DISEÑO Y ACCESIBILIDAD UNIVERSAL."/>
        <s v="EVENTOS DEPORTIVOS MASIVOS PARA DIFERENTES GRUPOS ETARIOS EN CURACO DE VELEZ"/>
        <s v="FERIA DE ARTESANOS PROVINCIAL MANOS DE LA PATAGONIA"/>
        <s v="FESTIVAL DE RIO FUTALEUFU XL"/>
        <s v="FOMENTANDO LAS BASES DE LA ACTIVIDAD DEPORTIVA EN LA COMUNA DE LOS MUERMOS"/>
        <s v="FOMENTANDO UNA VIDA ACTIVA CON EL DEPORTE INDIVIDUAL Y MASIVO EN SAN PABLO"/>
        <s v="FORMACIÓN DE LOS PRIMEROS  TUTORES COMUNITARIOS PARA LA EMERGENCIA"/>
        <s v="FORTALECIENDO EL DEPORTE EN CHAITEN"/>
        <s v="FORTALECIENDO LA ACTIVIDAD FISICA Y EL DEPORTE INCLUSIVO"/>
        <s v="FORTALECIMIENTO DEL PLAN ANUAL DE DEPORTES 2017 I. MUNICIPALIDAD DE DALCAHUE"/>
        <s v="FRUTILLAR, LA CIUDAD MAS DEPORTIVA EN EL CORAZON DE LA PATAGONIA"/>
        <s v="HUALAIHUE EN MOVIMIENTO"/>
        <s v="HUERTO URBANO EN CHAITÉN"/>
        <s v="IMPLEMENTACION DE CENTRAL PARA MUNITOREO COMUNAL, CAMARAS DE SEGURIDAD"/>
        <s v="IMPLEMENTACIÓN DE OFICINA DE EMERGENCIA Y ACTUALIZACIÓN PLAN COMUNAL DE EMERGENCIA EN CURACO DE VÉLEZ"/>
        <s v="INTÉRPRETE DE LENGUA DE SEÑAS PARA APOYAR LA ACCESIBILIDAD DE PERSONAS CON DISCAPACIDAD AUDITIVA A LOS SERVICIOS PÚBLICOS REGIONALES DE LA DÉCIMA REGIÓN."/>
        <s v="JORNADAS ITINERANTES DE PROMOCIONEN DEL CUIDADO DEL MEDIO AMBIENTE Y TENENCIA RESPONSABLE DE MASCOTAS."/>
        <s v="LA CALLE ES TUYA, CASTRO MAS ACTIVO. ILUSTRE MUNICIPALIDAD DE CASTRO"/>
        <s v="LA GIMNASIA ENTRETENIDA EN TU SECTOR, MEJORA TU CALIDAD DE VIDA"/>
        <s v="MEJORAMIENTO DE LA RED COMUNICACIONAL RADIAL VHF Y ADQUISICIÓN DE TELÉFONO SATELITAL PARA LA COMUNA DE CHAITÉN"/>
        <s v="PASEO DE LAS ARTES Y OFICIOS TRADICIONALES DE PALENA"/>
        <s v="PELUN WIYICHE RUTA PATRIMONIAL INDIGENA POR LOS CEMENTERIOS DE SAN JUAN DE LA COSTA"/>
        <s v="PINTA VIOLETA"/>
        <s v="PLAN COMUNAL DE DEPORTE 2017"/>
        <s v="PLAN COMUNAL DE DEPORTES QUEILEN 2017"/>
        <s v="PLAN DEPORTIVO COMUNAL - 2017"/>
        <s v="PROGRAMA DE DESARROLLO DEPORTIVO MUNICIPAL COMUNA DE PUQUELDON 2017"/>
        <s v="PUESTA EN VALOR DEL PATRIMONIO CULTURAL DEL SITIO SIPAM"/>
        <s v="QUINCHAO MEJORA TU CALIDAD DE VIDA A TRAVÉS DEL RECICLAJE"/>
        <s v="RADIOCOMUNICACIÓN PARA RÍO NEGRO."/>
        <s v="RE-CONOCIENDOTE: RETRATA TU ENTORNO, PROTEGE TUS RECUERDOS."/>
        <s v="RECONOCIMIENTO DE PELIGROS VOLCÁNICOS DEL ENTORNO DE COMUNIDADES EXPUESTAS DE LA PROVINCIA DE LLANQUIHUE"/>
        <s v="RECOPILACIÓN DE LA HISTORIA CULTURAL DE CHONCHI."/>
        <s v="SALVAGUARDANDO EL PATRIMONIO CULTURAL A TRAVÉS DEL FESTIVAL COSTUMBRISTA Y GASTRONÓMICO LA MOLIENDA"/>
        <s v="SAN PABLO RADIO CONECTADO"/>
        <s v="SCHOOL KAYAK CSC"/>
        <s v="TALLERES DE ACTIVIDAD FISICA Y DEPORTIVAS PARA NUESTRA COMUNA DE FRESIA 2017-2018"/>
        <s v="ULTRA TRAIL BINACIONAL PALENA 2017"/>
        <s v="V FESTIVAL INTERNACIONAL DE PUEBLOS ORIGINARIOS  SAN JUAN DE LA COSTA 2018"/>
        <s v="VIVE DEPORTES EN SAN JUAN DE LA COSTA, POR MEDIO DE DIFERENTES TALLERES DEPORTIVOS"/>
        <s v="CONSTRUCCION MIRADORES CALLE VICENTE PEREZ ROSALES Y POBL. BERNARDO OHIGGINS"/>
        <s v="MEJORAMIENTO PARADEROS E ILUMINACION PORTICOS TURISTICOS DE PALENA"/>
        <s v="REPOSICION HOSPEDERÍA HOGAR DE CRISTO"/>
        <s v="REPOSICION LUMINARIAS DIVERSOS SECTORES DE LA COMUNA"/>
        <s v="CONSTRUCCION PLAZA POBLACIÃ“N ILUSIÃ“N Y ESPERANZA DE QUEMCHI"/>
        <s v="REPOSICION TECHUMBRE Y DEPENDENCIAS DE LA ESCUELA BÃ�SICA SECTOR EL LIMITE"/>
        <s v="MEJORAMIENTO PASARELA TURÃ�STICA SECTOR LAS ESCALAS, FUTALEUFU"/>
        <s v="CONSTRUCCION SKATEPARK, COMUNA DE QUELLON"/>
        <s v="REPOSICION REPOSICIÃ“N SEDE SAN PEDRO Y MEJORAMIENTO DE ENTORNO"/>
        <s v="CONSTRUCCION PLAZA Y CASETA INFORMACION TURISTICA, COUNA DE QUELLON"/>
        <m/>
      </sharedItems>
    </cacheField>
    <cacheField name="Etapa IDI" numFmtId="0">
      <sharedItems containsBlank="1" count="4">
        <s v="Ejecución"/>
        <s v="Prefactibilidad"/>
        <s v="Diseño"/>
        <m/>
      </sharedItems>
    </cacheField>
    <cacheField name="Servicio Responsable" numFmtId="0">
      <sharedItems containsBlank="1" count="2">
        <s v="Gobierno Regional"/>
        <m/>
      </sharedItems>
    </cacheField>
    <cacheField name="Unidad Técnica" numFmtId="0">
      <sharedItems containsBlank="1"/>
    </cacheField>
    <cacheField name="Nivel Territorial" numFmtId="0">
      <sharedItems containsBlank="1" count="4">
        <s v="Comunal"/>
        <s v="Provincial"/>
        <s v="Regional"/>
        <m/>
      </sharedItems>
    </cacheField>
    <cacheField name="Provincia" numFmtId="0">
      <sharedItems containsBlank="1" count="6">
        <s v=""/>
        <s v="LLANQUIHUE"/>
        <s v="PALENA"/>
        <s v="CHILOE"/>
        <s v="OSORNO"/>
        <m/>
      </sharedItems>
    </cacheField>
    <cacheField name="Comuna" numFmtId="0">
      <sharedItems containsBlank="1"/>
    </cacheField>
    <cacheField name="Localidad" numFmtId="0">
      <sharedItems containsBlank="1" count="2">
        <s v=""/>
        <m/>
      </sharedItems>
    </cacheField>
    <cacheField name="Sector" numFmtId="0">
      <sharedItems containsBlank="1" count="15">
        <s v="Salud"/>
        <s v="Educación y Cultura"/>
        <s v="Multisectorial"/>
        <s v="Agua Potable y Alcantarillado"/>
        <s v="Transporte"/>
        <s v="Deportes"/>
        <s v="Defensa y Seguridad"/>
        <s v="Energía"/>
        <s v="Silvoagropecuario"/>
        <s v="Industria, Comercio, Finanzas y Turismo"/>
        <s v="Vivienda"/>
        <s v="Pesca"/>
        <s v="Justicia"/>
        <s v="Social"/>
        <m/>
      </sharedItems>
    </cacheField>
    <cacheField name="Fecha de Inicio" numFmtId="0">
      <sharedItems containsBlank="1"/>
    </cacheField>
    <cacheField name="Fecha de Término" numFmtId="0">
      <sharedItems containsBlank="1" count="16">
        <s v="31-12-2013"/>
        <s v="31-12-2016"/>
        <s v="31-12-2017"/>
        <s v="31-12-2018"/>
        <s v="30-09-2015"/>
        <s v="31-07-2017"/>
        <s v="31-12-2015"/>
        <s v="14-08-2017"/>
        <s v="01-07-2012"/>
        <s v="01-12-2015"/>
        <s v="31-12-2014"/>
        <s v="30-12-2017"/>
        <s v="28-02-2018"/>
        <s v="28-12-2018"/>
        <s v="01-01-2014"/>
        <m/>
      </sharedItems>
    </cacheField>
    <cacheField name="RATE" numFmtId="0">
      <sharedItems containsBlank="1" count="4">
        <s v="RS"/>
        <s v=""/>
        <s v="Sin Rate"/>
        <m/>
      </sharedItems>
    </cacheField>
    <cacheField name="Descriptor" numFmtId="0">
      <sharedItems containsBlank="1" count="15">
        <s v="Glosa GORE. Glosa 04 (Subt. 29, 31, 33),Glosa GORE. Glosa 08 (Subt. 29, 31, 33)"/>
        <s v="Glosa GORE. Glosa 08 (Subt. 29, 31, 33)"/>
        <s v=""/>
        <s v="Extrasectorial"/>
        <s v="Extrasectorial,Glosa GORE. Glosa 08 (Subt. 29, 31, 33)"/>
        <s v="PLAN ZONAS EXTREMAS,PATAGONIA VERDE"/>
        <s v="Extrasectorial,Glosa GORE. Glosa 04 (Subt. 29, 31, 33),Glosa GORE. Glosa 08 (Subt. 29, 31, 33)"/>
        <s v="Gobernación,Glosa GORE. Glosa 04 (Subt. 29, 31, 33),Glosa GORE. Glosa 08 (Subt. 29, 31, 33)"/>
        <s v="Glosa GORE. Glosa 04 (Subt. 29, 31, 33)"/>
        <s v="PLAN ZONAS EXTREMAS,CHAITEN RECONSTRUCCION,Glosa GORE. Glosa 08 (Subt. 29, 31, 33)"/>
        <s v="PLAN ZONAS EXTREMAS,PATAGONIA VERDE,Glosa GORE. Glosa 08 (Subt. 29, 31, 33)"/>
        <s v="PLAN ZONAS EXTREMAS,PATAGONIA VERDE,Extrasectorial,Glosa GORE. Glosa 08 (Subt. 29, 31, 33)"/>
        <s v="PLAN ZONAS EXTREMAS,PATAGONIA VERDE,Extrasectorial"/>
        <s v="Extrasectorial,Gobernación"/>
        <m/>
      </sharedItems>
    </cacheField>
    <cacheField name="Analista" numFmtId="0">
      <sharedItems containsBlank="1" count="17">
        <s v="PAULINA HUIDOBRO JARAMI"/>
        <s v="GLORIA DEL CARMEN QUEZADA VELASQUEZ"/>
        <s v="Ignacio Ortiz Martin"/>
        <s v="KARIN DEL CARMEN BARRIENTOS WINTER"/>
        <s v="ISABEL ALEGRIA GUTIERREZ"/>
        <s v="RENE CARCAMO ANDRADE"/>
        <s v="Edgardo Olea Bravo"/>
        <s v="Osvaldo Wistuba Lejeune"/>
        <s v="Fabricio Carra Paredes"/>
        <m/>
        <s v="Nicolas Solis de Ovando Maceiras"/>
        <s v="Miguel Soto Santibañez"/>
        <s v="Manuel Munoz Ulloa"/>
        <s v="Claudia Gloria Mazuela Aguila"/>
        <s v="Priscila Saez Rivera"/>
        <s v="VANESSA DIAZ&lt; NAHUEKPAN"/>
        <s v="Ernesto Campos Mendez"/>
      </sharedItems>
    </cacheField>
    <cacheField name="Fuente de Financiamiento" numFmtId="0">
      <sharedItems containsBlank="1" count="10">
        <s v="Fndr"/>
        <s v="Prov.Ley Nro 20.378 Transantiago"/>
        <s v="Prov.Infraestructura Educacional"/>
        <s v="Prov.Saneamiento Sanitario"/>
        <s v="Prov.Infraestructura Rural"/>
        <s v="Prov.Energización"/>
        <s v="Plan Especial de Desarrollo Zonas Extremas"/>
        <s v="Provisiones"/>
        <s v="Provisión Territorios Rezagados"/>
        <m/>
      </sharedItems>
    </cacheField>
    <cacheField name="Ítem Presupuestario" numFmtId="0">
      <sharedItems containsBlank="1" count="6">
        <s v="Proyectos (31.02)"/>
        <s v="A Otras Entidades Públicas (33.03)"/>
        <s v="Al Sector Privado (24.01)"/>
        <s v="ADQUISICIÓN DE ACTIVOS NO FINANCIEROS (29)"/>
        <s v="A Otras Entidades Públicas (24.03)"/>
        <m/>
      </sharedItems>
    </cacheField>
    <cacheField name="Asignación Presupuestaria" numFmtId="0">
      <sharedItems containsBlank="1" count="38">
        <s v="Gastos Administrativos (31.02.001)"/>
        <s v="Obras Civiles (31.02.004)"/>
        <s v="Equipamiento (31.02.005)"/>
        <s v="Equipos (31.02.006)"/>
        <s v="Consultorías (31.02.002)"/>
        <s v="Municipalidades (Programa Mejoramiento de Barrios) (33.03.100)"/>
        <s v="No Definido ()"/>
        <s v="Subsidio Operación Sistema de Autogeneración Energía en Zonas Aisladas (24.01.002)"/>
        <s v="INDAP - Transferencia programa inversión productiva en familias usuarias de programa de asesorías INDAP (30137060-0) (33.03.206)"/>
        <s v="INDAP - Capacitación Asesoría Técnica en Turismo Rural Pequeños Agricultores (30136317-0) (33.03.234)"/>
        <s v="INDAP - Transferencia Obras Menores de Riego y Suministro de Agua AFC (30341233-0) (33.03.269)"/>
        <s v="Otros Gastos (31.02.999)"/>
        <s v="Terrenos (31.02.003)"/>
        <s v="Municipalidades (Fondo Regional de Iniciativa Local) (33.03.125)"/>
        <s v="SECRETARÍA REGIONAL MINISTERIAL DEL MEDIO AMBIENTE - Transferencia recambio de calefactores para la ciudad de Osorno (30136269-0) (33.03.205)"/>
        <s v="SECRETARÍA REGIONAL MINISTERIAL DEL MEDIO AMBIENTE - Transferencia Educación para la implementación buenas prácticas ambientales Osorno (30136293-0) (33.03.204)"/>
        <s v="MINISTERIO DEL MEDIO AMBIENTE - Protección Aplicación Modelo de Uso Sust. En Paisaje Conserv. Chiloé (30136320-0) (33.03.242)"/>
        <s v="Servicio de Salud Osorno - Capacitación en prevención de cáncer PRENEC (30135830-0) (33.03.280)"/>
        <s v="SERNATUR - Transferencia Gestión del Territorio Turístico, Región de Los Lagos (30342025-0) (33.03.247)"/>
        <s v="CONADI - Transferencia Apoyo a la Competitividad Productores Mapuche Williche (30363825-0) (33.03.272)"/>
        <s v="CORFO - Trasferencia Desarrollo Sustentable Destino Turístico Patagonia Verde (30342073-0) (33.03.251)"/>
        <s v="CORFO - Transferencia PDT Pecuario Bovino y Agroindustrial  Prov. Palena y Cochamó (30342022-0) (33.03.252)"/>
        <s v="CORFO - Transferencia Fortalecer la Pesca Artesanal Chaitén, Hualaihué,  Cochamó (30341732-0) (33.03.264)"/>
        <s v="SERNATUR-Desarrollo del Turismo de Intereses Especiales en Territorio Patagonia Verde (30337226-0) (33.03.241)"/>
        <s v="SERCOTEC - Transferencia Fortalecimiento Micro y Pequeña Empresa Patagonia Verde (30345125-0) (33.03.271)"/>
        <s v="SERCOTEC - Transferencia Mejoramiento de la Productividad en Áreas de Manejo II (30349427-0) (33.03.248)"/>
        <s v="SUBPESCA - Transferencia Programa de Fomento y Desarrollo de la Pesca Artesanal Región de Los Lagos 2014-2016 (30343724-0) (33.03.239)"/>
        <s v="SUBPESCA - Recuperación de la diversidad productiva de pesca artesanal (30398233-0) (33.03.282)"/>
        <s v="SUBPESCA - Capital semilla ejes productivos provincia de Palena (30398531-0) (33.03.277)"/>
        <s v="SERCOTEC - Apoyo integral a las ferias libres (30440729-0) (33.03.278)"/>
        <s v="Comisión Nacional de Riego - Programa integral de riego 2016-2018 (30434988-0) (33.03.275)"/>
        <s v="SENCE - Capacitación núcleos gestores territorios PIRDT (30405874-0) (33.03.273)"/>
        <s v="SERNAPESCA - Transferencia Programa de Fomento y Desarrollo de la Pesca Artesanal Región de Los Lagos 2014-2016 (30343724-0) (33.03.238)"/>
        <s v="Mobiliario y Otros (29.04)"/>
        <s v="Máquinas y Equipos (29.05)"/>
        <s v="Aplicación Numeral 2.1 Glosa 02 Común para Gobiernos Regionales (24.01.100)"/>
        <s v="Aplicación Numeral 2.1 Glosa 02 Común para Gobiernos Regionales (24.03.100)"/>
        <m/>
      </sharedItems>
    </cacheField>
    <cacheField name="Costo EBI" numFmtId="0">
      <sharedItems containsString="0" containsBlank="1" containsNumber="1" containsInteger="1" minValue="0" maxValue="100954825722"/>
    </cacheField>
    <cacheField name="Costo Consejo Regional" numFmtId="0">
      <sharedItems containsString="0" containsBlank="1" containsNumber="1" containsInteger="1" minValue="0" maxValue="100697710852"/>
    </cacheField>
    <cacheField name="Costo Ajustado" numFmtId="0">
      <sharedItems containsString="0" containsBlank="1" containsNumber="1" containsInteger="1" minValue="97915" maxValue="138580460712"/>
    </cacheField>
    <cacheField name="Gastado Años Anteriores" numFmtId="0">
      <sharedItems containsString="0" containsBlank="1" containsNumber="1" containsInteger="1" minValue="0" maxValue="75652735831"/>
    </cacheField>
    <cacheField name="Solicitado" numFmtId="0">
      <sharedItems containsString="0" containsBlank="1" containsNumber="1" containsInteger="1" minValue="0" maxValue="40807145481"/>
    </cacheField>
    <cacheField name="Saldo Próximo Año" numFmtId="0">
      <sharedItems containsString="0" containsBlank="1" containsNumber="1" containsInteger="1" minValue="0" maxValue="22120579400"/>
    </cacheField>
    <cacheField name="Saldo Años Restantes" numFmtId="0">
      <sharedItems containsString="0" containsBlank="1" containsNumber="1" containsInteger="1" minValue="0" maxValue="0" count="2">
        <n v="0"/>
        <m/>
      </sharedItems>
    </cacheField>
    <cacheField name="Asignado" numFmtId="0">
      <sharedItems containsString="0" containsBlank="1" containsNumber="1" containsInteger="1" minValue="0" maxValue="3312408189"/>
    </cacheField>
    <cacheField name="Asignación Disponible" numFmtId="0">
      <sharedItems containsString="0" containsBlank="1" containsNumber="1" containsInteger="1" minValue="-2271525547" maxValue="86230350"/>
    </cacheField>
    <cacheField name="Saldo por Asignar" numFmtId="0">
      <sharedItems containsString="0" containsBlank="1" containsNumber="1" containsInteger="1" minValue="0" maxValue="36022859292"/>
    </cacheField>
    <cacheField name="Total Pagado" numFmtId="0">
      <sharedItems containsString="0" containsBlank="1" containsNumber="1" containsInteger="1" minValue="0" maxValue="5583933736"/>
    </cacheField>
    <cacheField name="Arrastre" numFmtId="0">
      <sharedItems containsString="0" containsBlank="1" containsNumber="1" containsInteger="1" minValue="0" maxValue="29600421578"/>
    </cacheField>
    <cacheField name="Programado Enero" numFmtId="0">
      <sharedItems containsString="0" containsBlank="1" containsNumber="1" containsInteger="1" minValue="0" maxValue="0" count="2">
        <n v="0"/>
        <m/>
      </sharedItems>
    </cacheField>
    <cacheField name="Pagado Enero" numFmtId="0">
      <sharedItems containsString="0" containsBlank="1" containsNumber="1" containsInteger="1" minValue="0" maxValue="1565834672"/>
    </cacheField>
    <cacheField name="Programado Febrero" numFmtId="0">
      <sharedItems containsString="0" containsBlank="1" containsNumber="1" containsInteger="1" minValue="0" maxValue="0" count="2">
        <n v="0"/>
        <m/>
      </sharedItems>
    </cacheField>
    <cacheField name="Pagado Febrero" numFmtId="0">
      <sharedItems containsString="0" containsBlank="1" containsNumber="1" containsInteger="1" minValue="0" maxValue="4018099064" count="94">
        <n v="0"/>
        <n v="1600000"/>
        <n v="232525658"/>
        <n v="150621228"/>
        <n v="1111111"/>
        <n v="229470426"/>
        <n v="3092308"/>
        <n v="91351143"/>
        <n v="188912857"/>
        <n v="4500000"/>
        <m/>
        <n v="3890464"/>
        <n v="2015116"/>
        <n v="3600000"/>
        <n v="22233013"/>
        <n v="1300000"/>
        <n v="83864423"/>
        <n v="1341583"/>
        <n v="71291766"/>
        <n v="12909872"/>
        <n v="23475158"/>
        <n v="1560000"/>
        <n v="1645250"/>
        <n v="39326024"/>
        <n v="1172563"/>
        <n v="52643150"/>
        <n v="1200000"/>
        <n v="81963368"/>
        <n v="21514409"/>
        <n v="22741577"/>
        <n v="18106248"/>
        <n v="6232572"/>
        <n v="9829578"/>
        <n v="10125847"/>
        <n v="40155452"/>
        <n v="13493609"/>
        <n v="19382540"/>
        <n v="3401630"/>
        <n v="22227634"/>
        <n v="14084280"/>
        <n v="12828777"/>
        <n v="36016795"/>
        <n v="11984866"/>
        <n v="11866648"/>
        <n v="17091562"/>
        <n v="14683336"/>
        <n v="8401831"/>
        <n v="13193159"/>
        <n v="732421"/>
        <n v="3111661"/>
        <n v="14542276"/>
        <n v="74620129"/>
        <n v="23451466"/>
        <n v="9055999"/>
        <n v="6542427"/>
        <n v="13341815"/>
        <n v="24462462"/>
        <n v="13042406"/>
        <n v="8746500"/>
        <n v="19737638"/>
        <n v="31300541"/>
        <n v="18015380"/>
        <n v="28798540"/>
        <n v="55205563"/>
        <n v="9480373"/>
        <n v="29059800"/>
        <n v="33745232"/>
        <n v="10454948"/>
        <n v="39845514"/>
        <n v="30586670"/>
        <n v="40901520"/>
        <n v="13122068"/>
        <n v="35502000"/>
        <n v="633031488"/>
        <n v="2650609"/>
        <n v="717733008"/>
        <n v="4249413"/>
        <n v="1347746"/>
        <n v="6698601"/>
        <n v="82343181"/>
        <n v="148195484"/>
        <n v="1863850"/>
        <n v="1643000"/>
        <n v="2500000"/>
        <n v="1350000"/>
        <n v="3882100"/>
        <n v="3500000"/>
        <n v="49731836"/>
        <n v="10762097"/>
        <n v="7820383"/>
        <n v="32597953"/>
        <n v="6110650"/>
        <n v="68103485"/>
        <n v="4018099064"/>
      </sharedItems>
    </cacheField>
    <cacheField name="Programado Marzo" numFmtId="0">
      <sharedItems containsString="0" containsBlank="1" containsNumber="1" containsInteger="1" minValue="0" maxValue="0" count="2">
        <n v="0"/>
        <m/>
      </sharedItems>
    </cacheField>
    <cacheField name="Pagado Marzo" numFmtId="0">
      <sharedItems containsString="0" containsBlank="1" containsNumber="1" containsInteger="1" minValue="0" maxValue="0" count="2">
        <n v="0"/>
        <m/>
      </sharedItems>
    </cacheField>
    <cacheField name="Programado Abril" numFmtId="0">
      <sharedItems containsString="0" containsBlank="1" containsNumber="1" containsInteger="1" minValue="0" maxValue="0" count="2">
        <n v="0"/>
        <m/>
      </sharedItems>
    </cacheField>
    <cacheField name="Pagado Abril" numFmtId="0">
      <sharedItems containsString="0" containsBlank="1" containsNumber="1" containsInteger="1" minValue="0" maxValue="0" count="2">
        <n v="0"/>
        <m/>
      </sharedItems>
    </cacheField>
    <cacheField name="Programado Mayo" numFmtId="0">
      <sharedItems containsString="0" containsBlank="1" containsNumber="1" containsInteger="1" minValue="0" maxValue="0" count="2">
        <n v="0"/>
        <m/>
      </sharedItems>
    </cacheField>
    <cacheField name="Pagado Mayo" numFmtId="0">
      <sharedItems containsString="0" containsBlank="1" containsNumber="1" containsInteger="1" minValue="0" maxValue="0" count="2">
        <n v="0"/>
        <m/>
      </sharedItems>
    </cacheField>
    <cacheField name="Programado Junio" numFmtId="0">
      <sharedItems containsString="0" containsBlank="1" containsNumber="1" containsInteger="1" minValue="0" maxValue="0" count="2">
        <n v="0"/>
        <m/>
      </sharedItems>
    </cacheField>
    <cacheField name="Pagado Junio" numFmtId="0">
      <sharedItems containsString="0" containsBlank="1" containsNumber="1" containsInteger="1" minValue="0" maxValue="0" count="2">
        <n v="0"/>
        <m/>
      </sharedItems>
    </cacheField>
    <cacheField name="Programado Julio" numFmtId="0">
      <sharedItems containsString="0" containsBlank="1" containsNumber="1" containsInteger="1" minValue="0" maxValue="0" count="2">
        <n v="0"/>
        <m/>
      </sharedItems>
    </cacheField>
    <cacheField name="Pagado Julio" numFmtId="0">
      <sharedItems containsString="0" containsBlank="1" containsNumber="1" containsInteger="1" minValue="0" maxValue="0" count="2">
        <n v="0"/>
        <m/>
      </sharedItems>
    </cacheField>
    <cacheField name="Programado Agosto" numFmtId="0">
      <sharedItems containsString="0" containsBlank="1" containsNumber="1" containsInteger="1" minValue="0" maxValue="0" count="2">
        <n v="0"/>
        <m/>
      </sharedItems>
    </cacheField>
    <cacheField name="Pagado Agosto" numFmtId="0">
      <sharedItems containsString="0" containsBlank="1" containsNumber="1" containsInteger="1" minValue="0" maxValue="0" count="2">
        <n v="0"/>
        <m/>
      </sharedItems>
    </cacheField>
    <cacheField name="Programado Septiembre" numFmtId="0">
      <sharedItems containsString="0" containsBlank="1" containsNumber="1" containsInteger="1" minValue="0" maxValue="0" count="2">
        <n v="0"/>
        <m/>
      </sharedItems>
    </cacheField>
    <cacheField name="Pagado Septiembre" numFmtId="0">
      <sharedItems containsString="0" containsBlank="1" containsNumber="1" containsInteger="1" minValue="0" maxValue="0" count="2">
        <n v="0"/>
        <m/>
      </sharedItems>
    </cacheField>
    <cacheField name="Programado Octubre" numFmtId="0">
      <sharedItems containsString="0" containsBlank="1" containsNumber="1" containsInteger="1" minValue="0" maxValue="0" count="2">
        <n v="0"/>
        <m/>
      </sharedItems>
    </cacheField>
    <cacheField name="Pagado Octubre" numFmtId="0">
      <sharedItems containsString="0" containsBlank="1" containsNumber="1" containsInteger="1" minValue="0" maxValue="0" count="2">
        <n v="0"/>
        <m/>
      </sharedItems>
    </cacheField>
    <cacheField name="Programado Noviembre" numFmtId="0">
      <sharedItems containsString="0" containsBlank="1" containsNumber="1" containsInteger="1" minValue="0" maxValue="0" count="2">
        <n v="0"/>
        <m/>
      </sharedItems>
    </cacheField>
    <cacheField name="Pagado Noviembre" numFmtId="0">
      <sharedItems containsString="0" containsBlank="1" containsNumber="1" containsInteger="1" minValue="0" maxValue="0" count="2">
        <n v="0"/>
        <m/>
      </sharedItems>
    </cacheField>
    <cacheField name="Programado Diciembre" numFmtId="0">
      <sharedItems containsString="0" containsBlank="1" containsNumber="1" containsInteger="1" minValue="0" maxValue="0" count="2">
        <n v="0"/>
        <m/>
      </sharedItems>
    </cacheField>
    <cacheField name="Pagado Diciembre" numFmtId="0">
      <sharedItems containsString="0" containsBlank="1" containsNumber="1" containsInteger="1" minValue="0" maxValue="0" count="2">
        <n v="0"/>
        <m/>
      </sharedItems>
    </cacheField>
    <cacheField name="Programa Chile Solidario (Relación Ppal)" numFmtId="0">
      <sharedItems containsBlank="1" count="2">
        <s v=""/>
        <m/>
      </sharedItems>
    </cacheField>
    <cacheField name="Programa Chile Solidario (Otras Relaciones)" numFmtId="0">
      <sharedItems containsBlank="1" count="2">
        <s v=""/>
        <m/>
      </sharedItems>
    </cacheField>
    <cacheField name="Genero (Relacionado)" numFmtId="0">
      <sharedItems containsBlank="1" count="2">
        <s v=""/>
        <m/>
      </sharedItems>
    </cacheField>
    <cacheField name="Genero (Observaciones)" numFmtId="0">
      <sharedItems containsBlank="1" count="2">
        <s v=""/>
        <m/>
      </sharedItems>
    </cacheField>
    <cacheField name="Territorios y Zonas Especiales (Relación Ppal)" numFmtId="0">
      <sharedItems containsBlank="1" count="2">
        <s v=""/>
        <m/>
      </sharedItems>
    </cacheField>
    <cacheField name="Territorios y Zonas Especiales (Otras Relaciones)" numFmtId="0">
      <sharedItems containsBlank="1" count="2">
        <s v=""/>
        <m/>
      </sharedItems>
    </cacheField>
    <cacheField name="Ejes Estratégicos (Relación Ppal)" numFmtId="0">
      <sharedItems containsBlank="1" count="9">
        <s v=""/>
        <s v="DESARROLLO DE UN SISTEMA QUE PROMUEVA UNA MEJOR CALIDAD DE VIDA Y ORIENTADO A PREVENIR Y GARANTIZAR"/>
        <s v="GENERACIÓN DE UN SISTEMA EDUCATIVO QUE RESPONDA A UNA EDUCACIÓN DE CALIDAD, INNOVADOR, CON IGUALDAD"/>
        <s v="FORTALECIMIENTO DE LOS ELEMENTOS DE LA COMUNIDAD PLURICULTURAL REGIONAL A TRAVÉS DEL RECONOCIMIENTO"/>
        <s v="FORTALECIMIENTO DEL DESARROLLO RURAL A TRAVÉS DE LA CONECTIVIDAD, GENERACIÓN Y FORTALECIMIENTO DE OP"/>
        <s v="FOMENTO DE UN SISTEMA DE SEGURIDAD QUE PROPICIE UN AMBIENTE CIUDADANO DE PARTICIPACIÓN Y COOPERACIÓN"/>
        <s v="Sin relación con este instrumento"/>
        <s v="GENERACIÓN DE UN SISTEMA DE EMPLEABILIDAD, BASADO EN UN MERCADO LABORAL ESTABLE Y CALIFICADO, RESGUA"/>
        <m/>
      </sharedItems>
    </cacheField>
    <cacheField name="Ejes Estratégicos (Otras Relaciones)" numFmtId="0">
      <sharedItems containsBlank="1" count="4">
        <s v=""/>
        <s v="DESARROLLO DE UN SISTEMA QUE PROMUEVA UNA MEJOR CALIDAD DE VIDA Y ORIENTADO A PREVENIR Y GARANTIZAR UNA SALUD DE CALIDAD E INCLUSIVA PARA LA REGIÓN"/>
        <s v="GENERACIÓN DE UN SISTEMA EDUCATIVO QUE RESPONDA A UNA EDUCACIÓN DE CALIDAD, INNOVADOR, CON IGUALDAD Y COBERTURA PARA LA FORMACIÓN DEL CAPITAL HUMANO DE LA REGIÓN"/>
        <m/>
      </sharedItems>
    </cacheField>
    <cacheField name="Plan Regional de Gobierno 2014 (Relación Ppal)" numFmtId="0">
      <sharedItems containsBlank="1" count="2">
        <m/>
        <s v=""/>
      </sharedItems>
    </cacheField>
    <cacheField name="Plan Regional de Gobierno 2014 (Otras Relaciones)" numFmtId="0">
      <sharedItems containsBlank="1" count="2">
        <m/>
        <s v=""/>
      </sharedItems>
    </cacheField>
    <cacheField name="Seguimiento Compromisos (Relación Ppal)" numFmtId="0">
      <sharedItems containsBlank="1" count="2">
        <m/>
        <s v=""/>
      </sharedItems>
    </cacheField>
    <cacheField name="Seguimiento Compromisos (Otras Relaciones)" numFmtId="0">
      <sharedItems containsBlank="1" count="2">
        <m/>
        <s v=""/>
      </sharedItems>
    </cacheField>
    <cacheField name="Politica de Turismo de Los Lagos (Relación Ppal)" numFmtId="0">
      <sharedItems containsBlank="1" count="2">
        <m/>
        <s v=""/>
      </sharedItems>
    </cacheField>
    <cacheField name="Politica de Turismo de Los Lagos (Otras Relaciones)" numFmtId="0">
      <sharedItems containsBlank="1" count="2">
        <m/>
        <s v=""/>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uario" refreshedDate="43199.612586689815" createdVersion="4" refreshedVersion="4" minRefreshableVersion="3" recordCount="245">
  <cacheSource type="worksheet">
    <worksheetSource ref="A1:F1048576" sheet="Hoja2"/>
  </cacheSource>
  <cacheFields count="7">
    <cacheField name="CODIGO BIP" numFmtId="0">
      <sharedItems containsBlank="1" containsMixedTypes="1" containsNumber="1" containsInteger="1" minValue="20086686" maxValue="30486029" count="128">
        <n v="30063478"/>
        <n v="30034666"/>
        <n v="30103446"/>
        <n v="30199272"/>
        <n v="30154323"/>
        <n v="30137333"/>
        <m/>
        <n v="30228773"/>
        <n v="30461279"/>
        <n v="20195455"/>
        <n v="30076574"/>
        <n v="30088011"/>
        <n v="30130451"/>
        <n v="30130453"/>
        <n v="30458130"/>
        <n v="30071843"/>
        <n v="30291172"/>
        <n v="30128506"/>
        <n v="30219228"/>
        <n v="30465244"/>
        <n v="30465242"/>
        <n v="30077934"/>
        <n v="30108787"/>
        <n v="30279673"/>
        <n v="30279675"/>
        <n v="30279676"/>
        <n v="30279677"/>
        <n v="30464833"/>
        <n v="30248522"/>
        <n v="30342773"/>
        <n v="30077481"/>
        <n v="30427023"/>
        <n v="20086686"/>
        <n v="30087299"/>
        <n v="30204522"/>
        <n v="30465984"/>
        <n v="30136720"/>
        <n v="30377475"/>
        <n v="30064230"/>
        <s v="20144598-3"/>
        <n v="30460140"/>
        <n v="30447539"/>
        <n v="30396578"/>
        <n v="30121787"/>
        <n v="30098600"/>
        <n v="30464752"/>
        <n v="30115252"/>
        <n v="30093309"/>
        <n v="30129912"/>
        <n v="30185572"/>
        <n v="30086050"/>
        <n v="30086056"/>
        <n v="30365273"/>
        <n v="20190549"/>
        <n v="30440174"/>
        <n v="30106468"/>
        <n v="30481457"/>
        <n v="30188272"/>
        <n v="30063734"/>
        <n v="30125798"/>
        <n v="30465245"/>
        <n v="30453827"/>
        <n v="30466433"/>
        <n v="30395727"/>
        <n v="30134014"/>
        <n v="30428525"/>
        <n v="30486029"/>
        <n v="30083300"/>
        <n v="30212472"/>
        <n v="30085373"/>
        <n v="30117895"/>
        <n v="30134380"/>
        <n v="30128140"/>
        <n v="30388872"/>
        <n v="30356933"/>
        <n v="30115395"/>
        <n v="30429872"/>
        <n v="30129273"/>
        <n v="30097978"/>
        <n v="30080729"/>
        <n v="30133755"/>
        <n v="30429222"/>
        <n v="30365278" u="1"/>
        <n v="30465246" u="1"/>
        <n v="30098601" u="1"/>
        <n v="30365279" u="1"/>
        <n v="30098602" u="1"/>
        <n v="30098604" u="1"/>
        <n v="30098603" u="1"/>
        <n v="30098605" u="1"/>
        <n v="30098606" u="1"/>
        <n v="30291173" u="1"/>
        <n v="30185573" u="1"/>
        <n v="30291174" u="1"/>
        <n v="30185574" u="1"/>
        <n v="30115253" u="1"/>
        <n v="30204523" u="1"/>
        <n v="30291175" u="1"/>
        <n v="30185575" u="1"/>
        <n v="30115254" u="1"/>
        <n v="30291176" u="1"/>
        <n v="30279674" u="1"/>
        <n v="30121788" u="1"/>
        <n v="30185576" u="1"/>
        <n v="30115255" u="1"/>
        <n v="30086051" u="1"/>
        <n v="30121789" u="1"/>
        <n v="30185577" u="1"/>
        <n v="30115256" u="1"/>
        <n v="30086052" u="1"/>
        <n v="30121790" u="1"/>
        <n v="30185578" u="1"/>
        <n v="30115257" u="1"/>
        <n v="30086053" u="1"/>
        <n v="30130452" u="1"/>
        <n v="30121791" u="1"/>
        <n v="30154324" u="1"/>
        <n v="30086054" u="1"/>
        <n v="30154325" u="1"/>
        <n v="30121792" u="1"/>
        <n v="30086055" u="1"/>
        <n v="30365274" u="1"/>
        <n v="30365276" u="1"/>
        <n v="30154326" u="1"/>
        <n v="30121793" u="1"/>
        <n v="30365275" u="1"/>
        <n v="30365277" u="1"/>
        <n v="30154327" u="1"/>
      </sharedItems>
    </cacheField>
    <cacheField name="NOMBRE" numFmtId="0">
      <sharedItems containsBlank="1" count="77">
        <s v="DISEÑO Y REPOSICION ESCUELA MAILLEN ESTERO EJECUCION"/>
        <s v="REPOSICION POSTA RURAL DE CHAICAS"/>
        <s v="CONSTRUCCION ESTABLECIEMIENTO EDUCACIONAL SECTOR ALERCE, I ETAPA PTO MONTT"/>
        <s v="REPOSICION ESTADIO ANTONIO VARAS COMUNA DE PUERTO MONTT"/>
        <s v="CONSTRUCCION COMUNIDAD TERAPEUTICA DROGODEPENDIENTES PROVINCIA DE LLANQUIHUE"/>
        <s v="CONSERVACION EDIFICIO GOBERNACION PROVINCIAL DE LLANQUIHUE"/>
        <m/>
        <s v="ADQUISICION EQUIPAMIENTO MATERIALES PELIGROSOS BOMBEROS PUERTO MONTT"/>
        <s v="AMPLIACION APR LAS QUEMAS SAN ANTONIO SECTOR CHAQUEIHUA"/>
        <s v="MEJORAMIENTO CALLE PADRE HARTER"/>
        <s v="REPOSIICON EDIFICIO CONSISTORIAL COMUNA DE LLANQUIHUE"/>
        <s v="CONSTRUCCION PLANTA DE TRATAMIENTO LOCALIDAD DE PARGA"/>
        <s v="MEJORAMIENTO 03 CALLES LOCALIDAD DE PARGA, FRESIA"/>
        <s v="PMB LOS PRADOS"/>
        <s v="CONSTRUCCION EDIFICIO CONSISTORIAL FRUTILLAR"/>
        <s v="REPOSICION Y AMPLIACION BIBLIOTECA MUNICIPAL DE FRUTILLAR"/>
        <s v="CONSTRUCCION RED DE AGUA POTABLE SECTOR LOS BAJOS"/>
        <s v="REPOSICION CENTRO DE SALUD DE ATENCION PRIMARIA FRUTILLAR"/>
        <s v="CONSTRUCCION RED DE APR SECTOR COLONIA SAN MARTIN, FRUTILLAR"/>
        <s v="CONSTRUCCION RED DE APR CENTINELA LA HUACHA"/>
        <s v="CONSTRUCCION CALLE NUEVA NUEVE DE FRUTILLAR"/>
        <s v="REPOSICION DE REDES AP Y ALCANT. CAÑITAS LOS MUERMOS (2)"/>
        <s v="MEJORAMIENTO Y CONSTRUCCION DE NICHOS CEMENTERIO LOS MUERMOS"/>
        <s v="CONSERVACION DE 20,2 KM DE CAMINOS VECINALES DE LOS MUERMOS"/>
        <s v="CONSTRUCCION ESTADIO MUNICIPAL DE COCHAMO"/>
        <s v="MEJORAMIENTO RUTA V-69, SECTOR RALUN-COCHAMO, COMUNA DE COCHAM,O"/>
        <s v="RESTAURACION IGLESIA N.S. DE LA CANDELARIA DE CARELMAPU, MAULLIN"/>
        <s v="EQUIPAMIENTO TECNOLOGICO PARA EDUCACION PREBASICA MAULLIN"/>
        <s v="REPOSICION PARCIAL LICEO POLITECNICO CALBUCIO"/>
        <s v="CONSTRUCCION CEMENTERIO MUNICIPAL DE CALBUCO"/>
        <s v="REPOSICION CUARTEL SEXTA CIA DE BOMBEROS, PUERTO VARAS"/>
        <s v="ADQUISICION CEMENTERIO PARQUE LAS ROSAS"/>
        <s v="RESTAURACION FACHADAS ZONA TIPICA PUERTO VARAS"/>
        <s v="CONSTRUCCION HOSPITAL PUERTO VARAS"/>
        <s v="REPOSICION ESTADIO EWALDO KLEIN DE PUERTO VARAS"/>
        <s v="PTES CAMANCHACA, SIN NOMBRE Y LA PERA"/>
        <s v="CONSERVACION FACHADAS Y CIRCULACIONES CENTRO ADMINISTRATIVO REGIONAL"/>
        <s v="DIAGNOSTICO DIVERSOS SECTORES ARCHIPIELAGO ISLAS DESERTORES, CHAITEN"/>
        <s v="CONSERVACION PUNTOS CONGESTIONADOS REGION DE LOS LAGOS"/>
        <s v="CONSTRUCCION REDES DE AGUA POTABLE Y ALCANTARILLADO DIVERSOS SECTORES DE CASTRO"/>
        <s v="MEJORAMIENTO Y AMPLIACION HOSPITAL DE CASTRO (prefactibilidad)"/>
        <s v="NORMALIZACION DE TRES INTERSECCIONES CONFLICTIVAS  RUTA 5, CASTRO"/>
        <s v="CONSTRUCCION SISTEMA AGUA POTABLE RURAL GUAPILACUY COMUNA DE ANCUD"/>
        <s v="REPOSICION LICEO ALFREDO BARRIA OYARZUN"/>
        <s v="CONSTRUCCION CENTRO CIVICO DE DALCAHUE"/>
        <s v="REPOSICIÓN ESCUELA BASICA LLIUCO , QUEMCHI"/>
        <s v="REPOSICION ESCUELA LA CAPILLA DE ISLA CAGUACH"/>
        <s v="CONSERVACION DIVERSOS CAMINOS RURALES COMUNA PUQUELDON"/>
        <s v="AMPLIACION Y REMODELACION CONSULTORIO ANTONIO VARAS"/>
        <s v="CONSERVACIÓN MULTICANCHA CUBIERTA LICEO DE HOMBRES MANUEL MONTT"/>
        <s v="REPOSICIÓN ESCUELA RURAL LAGUNITAS COMUNA PUERTO MONTT (DISEÑO)"/>
        <s v="ADQUISICIÓN CAMIÓN CARGA LATERAL Y TRANSBORDO MOVIL PARA _x000a_RECOLECCIÓN RESIDUOS SÓLIDOS"/>
        <s v="REPOSICIÓN BUS DE PASAJEROS DE COCHAMÓ"/>
        <s v="NORMALIZACION CESFAM PUERTO VARAS"/>
        <s v="MEJORAMIENTO INFRAESTRUCTURA HOSPITAL LLANQUIHUE"/>
        <s v="CONTRUCCIÓN SERVICIO DE APR SECTOR COPIHUE, FRUTILLAR"/>
        <s v="CONSERVACIÓN CNOS. VECINALES POR GLOSA 7, ETAPA 1, PROVINCIA CHILOÉ"/>
        <s v="CONSTRUCCIÓN SISTEMA AGUA POTABLE RURAL QUILIPULLI ROMAZAL, CHONCHI"/>
        <s v="CONSTRUCCION REDES DE AP Y ALCANTAR. SECTOR VISTA HERMOSA, DALCAHUE"/>
        <s v="CONSTRUCCION GIMNASIO TENAUN COMUNA DE DALCAHUE"/>
        <s v="CONSERVACIÓN CAMINOS NO ENROLADOS QUELLON CONTINENTAL"/>
        <s v="ADQUISICIÓN MINIBUS ESCUELA DIFERENCIAL SAN CARLOS DE ANCUD"/>
        <s v="NORMALIZACIÓN HOSPITAL DE ANCUD, PROVINCIA DE CHILOÉ"/>
        <s v="CONSTRUCCION SERVICIO APR SECTOR RURAL EL MAÑIO"/>
        <s v="REPOSICION ESTADIO MUNICIPAL DE FRUTILLAR"/>
        <s v="MEJORAMIENTO DIVERSAS CALLES LOCALIDAD DE QUENUIR, COMUNA DE MAULLIN"/>
        <s v="REPOSICION POSTA  DE SALUD RURAL LA PASADA"/>
        <s v="NORMALIZACION CENTRO SALUD FAMILIAR ALERCE, COMUNA DE PUERTO MONTT"/>
        <s v="CONSTRUCCION SERVICIO APR CHINCHIN GRANDE "/>
        <s v="MEJORAMIENTO CALLE BARROS ARANA"/>
        <s v="CONSTRUCCIÓN CUARTEL OCTAVA COMPAÑÍA DE BOMBEROS, PUERTO MONTT"/>
        <s v="MEJORAMIENTOS REDES DE AGUA POTABLE Y ALCANTARILLADO VILLA MUNICIPAL LOS PINOS ALTOS "/>
        <s v="CONSTRUCCION HOSPEDERIA HOGAR DE CRISTO"/>
        <s v="AMPLIACIÓN COMPLEJO DEPORTIVO ESTERO LOBOS"/>
        <s v="REPOSICION CENTRO SALUD FAMILIAR  ANGELMO"/>
        <s v="CONSERVACIÓN RED VIAL DE VARIOS CAMINOS PAVIMENTADOS AÑO 2013 (C33)"/>
        <s v="TRANSFERENCIA FLOTA LOCOMOCION COLECTIVA"/>
      </sharedItems>
    </cacheField>
    <cacheField name="ITEM" numFmtId="0">
      <sharedItems containsBlank="1" containsMixedTypes="1" containsNumber="1" containsInteger="1" minValue="0" maxValue="145765243"/>
    </cacheField>
    <cacheField name="PROGRAMADO ENERO" numFmtId="0">
      <sharedItems containsString="0" containsBlank="1" containsNumber="1" containsInteger="1" minValue="0" maxValue="113000000"/>
    </cacheField>
    <cacheField name="PROGRAMADO FEB" numFmtId="0">
      <sharedItems containsString="0" containsBlank="1" containsNumber="1" containsInteger="1" minValue="0" maxValue="288631534" count="25">
        <n v="0"/>
        <n v="73510925"/>
        <n v="150000000"/>
        <n v="1437500"/>
        <n v="1300000"/>
        <n v="100000000"/>
        <n v="45000000"/>
        <n v="6426000"/>
        <n v="1200000"/>
        <m/>
        <n v="15992856"/>
        <n v="85000000"/>
        <n v="89789810"/>
        <n v="8200000"/>
        <n v="7777635"/>
        <n v="87291892"/>
        <n v="288631534"/>
        <n v="23609000"/>
        <n v="72345555"/>
        <n v="19176000"/>
        <n v="115506500"/>
        <n v="238072065"/>
        <n v="106261833"/>
        <n v="141041217"/>
        <n v="1560000"/>
      </sharedItems>
    </cacheField>
    <cacheField name="PROGRAMADO MARZO" numFmtId="0">
      <sharedItems containsString="0" containsBlank="1" containsNumber="1" containsInteger="1" minValue="0" maxValue="471072000"/>
    </cacheField>
    <cacheField name="total" numFmtId="0" formula="'PROGRAMADO FEB'+'PROGRAMADO MARZO'" databaseField="0"/>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Usuario" refreshedDate="43199.612586805553" createdVersion="1" refreshedVersion="4" recordCount="110">
  <cacheSource type="worksheet">
    <worksheetSource ref="A1:E65536" sheet="GOBIERNO REGIONAL Xa REGION.-F." r:id="rId2"/>
  </cacheSource>
  <cacheFields count="5">
    <cacheField name="CÓDIGO" numFmtId="0">
      <sharedItems containsBlank="1"/>
    </cacheField>
    <cacheField name="bip" numFmtId="0">
      <sharedItems containsBlank="1" count="69">
        <s v="30133915"/>
        <s v="30322174"/>
        <s v="Activida"/>
        <s v="30486029"/>
        <s v="40000194"/>
        <s v="30427023"/>
        <s v="30396186"/>
        <s v="30277425"/>
        <s v="30466433"/>
        <s v="30071449"/>
        <s v="30130451"/>
        <s v="30103252"/>
        <s v="30219228"/>
        <s v="30067012"/>
        <s v="30247072"/>
        <s v="30042613"/>
        <s v="30291172"/>
        <s v="30204522"/>
        <s v="30115295"/>
        <s v="30342540"/>
        <s v="30098600"/>
        <s v="30085972"/>
        <s v="30356933"/>
        <s v="30106468"/>
        <s v="30279673"/>
        <s v="30103434"/>
        <s v="30072372"/>
        <s v="30185572"/>
        <s v="30465244"/>
        <s v="30465242"/>
        <s v="30342673"/>
        <s v="30342773"/>
        <s v="30310674"/>
        <s v="30129384"/>
        <s v="30154323"/>
        <s v="30342727"/>
        <s v="30062818"/>
        <s v="30343540"/>
        <s v="20144598"/>
        <s v="30365273"/>
        <s v="30086050"/>
        <s v="30121787"/>
        <s v="30428525"/>
        <s v="30092606"/>
        <s v="30440174"/>
        <s v="30043744"/>
        <s v="30470902"/>
        <s v="30310525"/>
        <s v="30115349"/>
        <s v="30094005"/>
        <s v="30129273"/>
        <s v="30073367"/>
        <s v="30046830"/>
        <s v="30288773"/>
        <s v="TRANSFERENCIAS CONSOLIDABLE"/>
        <s v="fril"/>
        <s v="30136293"/>
        <s v="30137060"/>
        <s v="30337226"/>
        <s v="30342025"/>
        <s v="30342073"/>
        <s v="30342022"/>
        <s v="30341732"/>
        <s v="30341233"/>
        <s v="30363825"/>
        <s v="30434988"/>
        <s v="30426980"/>
        <s v="DEUDA FISCAL"/>
        <m/>
      </sharedItems>
    </cacheField>
    <cacheField name="DENOMINACIÓN" numFmtId="0">
      <sharedItems containsBlank="1" count="104">
        <s v="30133915 Transf. Subsidio Oper. Sist. Autogeneracion Isla Quenu y Tabon"/>
        <s v="30322174 Transferencia Subsidio Oper. Sistema Autogeneracion Isla Desertores"/>
        <s v="Actividades de Seguridad Ciudadana (Privados)"/>
        <s v="30486029 Adquisicion Minibus Escuela diferencial San Carlos de Ancud."/>
        <s v="40000194 Adquisicion equipos y equipamiento centro oncologico ambulatorios"/>
        <s v="30427023 Equipamiento tecnologico para educacion prebasica Maullin"/>
        <s v="30396186 Reposicion 03 Camiones Tolva y 01 Retroexcavadora Fresia"/>
        <s v="30277425 Conservacion Gimnasio escuela Semillero de Rolecha"/>
        <s v="30466433 Construccion Sistema APR Quilipulli-Romazal, Chonchi."/>
        <s v="30071449 MEJOR. RUTA 7 SECTOR PTO CARDENAS SANTA LUCIA"/>
        <s v="30130451 Mejoramiento 3 Calles Localidad de Parga Fresia"/>
        <s v="30103252 Reposicion Teatro Municipal de Chonchi."/>
        <s v="30219228 Reposicion centro de salud de atencion primaria Frutillar"/>
        <s v="30067012 Reposicion parcial liceo las Americas de Entre Lagos."/>
        <s v="30247072 Mejoramiento acceso norte a San Pablo."/>
        <s v="30042613 Normalizacion consultorio rural de Puqueldon"/>
        <s v="30291172 Reposicion Biblioteca Municipal de Frutillar."/>
        <s v="30204522 Reposicion cuartel sexta compañia de Bomberos de Pto Varas"/>
        <s v="30115295 Reposicion y ampliacion Cuartel 1° Cia Bomberos de Palena"/>
        <s v="30342540 Reposicion internado mixto liceo polivalente Queilen"/>
        <s v="30098600 Mejor. y Ampliacion hospital de Castro Prov. de Chiloe."/>
        <s v="30085972 Reposicion escuela rural de Linao, Ancud."/>
        <s v="30356933 Mejoramiento calle Barros Arana"/>
        <s v="30106468 Reposicion escuela rural lagunitas Puerto Montt"/>
        <s v="30279673 Mejoramiento y construcción de nichos cementerio los Muermos"/>
        <s v="30103434 Reposicion Edificio Publico de Chacao"/>
        <s v="30072372 Ampliacion escuela basica Futaleufu para enseñanza media"/>
        <s v="30185572 Reposicion escuela basica de LLiuco"/>
        <s v="30465244 Construccion red agua potable rural sector colonia San Martin"/>
        <s v="30465242 Construccion red agua potable sector centinela La Huacha"/>
        <s v="30342673 Construccion camino ruta w-807 sector pte negro-pte esquellasChaiten"/>
        <s v="30342773 Mejoramiento ruta V-69 sector Ralun-Cochamo comuna de Cochamo"/>
        <s v="30310674 Construccion servicio APR de pindaco-quitripulli Chonchi"/>
        <s v="30129384 Construccion centro referencia y diagnostico medico Osorno"/>
        <s v="30154323 Constr. comunidad terapetica drogodependientes prov. Llanquihue"/>
        <s v="30342727 Conservacion periodica camino basico Santa Barbara-Chana rol w-807"/>
        <s v="30062818 Ampliacion Cesfam Ovejeria Osorno"/>
        <s v="30343540 Reposicion internado mixto liceo polivalente Comuna de Quemchi"/>
        <s v="20144598-3 Reposicion construccion puente Camanchaca La Pera"/>
        <s v="30365273 Conservacion diversos caminos rurales Comuna Puqueldon"/>
        <s v="30086050 Reposicion escuela la capillade Isla Caguach, Quinchao"/>
        <s v="30121787 Construccion redes agua potable y alcantarillado div. sectores Castro"/>
        <s v="30428525 Conservacion caminos no enrolados Quellon Continental"/>
        <s v="30092606 Normalizacion Escuela rural Ana Nelly Oyarzun, Castro"/>
        <s v="30440174 Conservacion multicancha cubierta liceo Manuel Montt"/>
        <s v="30043744 Mejoramiento Avenida Republica Osorno"/>
        <s v="30470902 Normalizacion cecof Comuna de Osorno(box dental)"/>
        <s v="30310525 Normalizacion electrica 11 islas del Archipielago de Chiloe."/>
        <s v="30115349 Construccion pavimentos Avenida Presidente Ibañez Calbuco"/>
        <s v="30094005 Mejoramiento Integral Gimnasio Fiscal de Dalcahue"/>
        <s v="30129273 Reposicion Hospederia Hogar de Cristo."/>
        <s v="30073367 Construccion oficina registro civil Alerce Pto Montt"/>
        <s v="30046830 Reposicion reten de Crabineros de Cochamo"/>
        <s v="30288773 Construccion centro tratamiento integral residuos solidos Futaleufu."/>
        <s v="Construccion sistema fotovoltaico domiciliario Punta Capitanes, Fresia"/>
        <s v="Servicio de Salud Osorno FAR"/>
        <s v="Servicio Salud Reloncavi Far"/>
        <s v="Fondo  Regional de Iniciativa Local Munic. de Rio Negro."/>
        <s v="Fondo Regional de iniciativa Local Munic. de Llanquihue"/>
        <s v="Fondo Regional de Iniciativa Local Munic. de Frutillar"/>
        <s v="Fondo Regional de Inicitiva Local Munic. de castro"/>
        <s v="Fondo regional de Iniciativa Local Munic. de Calbuco"/>
        <s v="Fondo Regional de Iniciativa Local Munic. de Pto Varas."/>
        <s v="Fondo  Regional de Iniciativa Local Munic. d e Maullin."/>
        <s v="Fondo  Regional de Iniciativa Local Munic. de Puerto Octay"/>
        <s v="Fondo  Regional de Iniciativa Local Munic. de Purranque"/>
        <s v="Fondo  Regional de Iniciativa Local Munic. de Ancud."/>
        <s v="Fondo  Regional de Iniciativa Local Munic. de Puerto Montt."/>
        <s v="Fondo  Regional de Iniciativa Local Munic. de San Pablo,"/>
        <s v="Fondo  Regional de Iniciativa Local Munic. de Quellon."/>
        <s v="Fondo  Regional de Iniciativa Local Munic. d e Queilen"/>
        <s v="Fondo Regional de Iniciativa Local Municipal de Osorno"/>
        <s v="Fondo Regional de Iniciativa Local Munic. de Hualaihue."/>
        <s v="Fondo Regional de Iniciativa Local Munic. de Quinchao"/>
        <s v="Fondo  Regional de Iniciativa Local Munic. de Chonchi"/>
        <s v="Fondo  Regional de Iniciativa Local Munic. de Dalcahue."/>
        <s v="Fondo Regional de Iniciativa Local Munic. de Puyehue."/>
        <s v="Fondo Regional de Iniciativa Local Munic. de San Juan de la Costa."/>
        <s v="Fondo Regional de Iniciativa Local Munic. de Quemchi."/>
        <s v="Fondo Regional de Iniciativa Local Munic. de Puqueldon."/>
        <s v="Fondo Regional de iniciativa Local Munic. de Palena"/>
        <s v="30136293 Transferencia Educacion para la Impl. de buenas practicas ambientales Osorno"/>
        <s v="30137060 Transferencia programa de inversiones productivas en familias usuaria"/>
        <s v="30337226 Transferencia desarrollo del TIE en territorio Patagonia Verde"/>
        <s v="30342025 Gestion de territorio turistico Region de Los Lagos"/>
        <s v="30342073 Transf. Desarrollo Sustentable d. Turistico Pataginia Verde"/>
        <s v="30342022 Transferencia PDT pecuario bovino y agroind. Palena y Cochamo"/>
        <s v="30341732 Transferencia Fort. pesca artesanal Chaiten,Hualaihue y Cochamo"/>
        <s v="30341233 Transferencia obras menores de riego y suministro de agua AFC"/>
        <s v="30363825 Transferencia apoyo a la competitividad productores Mapuche Williche"/>
        <s v="30434988 Programa Integral de Riego Region de Los Lagos"/>
        <s v="30426980 Saneamiento tenencia irregular de la propiedad Patagonia Verde"/>
        <s v="Deuda Flotante"/>
        <m/>
        <s v="30085972 Reposicion escuela rural de Linao Ancud." u="1"/>
        <s v="30071449 MEJOR. RUTA 7 SECTOR PTO CARDENAS-SANTA LUCIA" u="1"/>
        <s v="30046830 Reposicion reten de carabineros de Cochamo." u="1"/>
        <s v="30042613 Normalizacion Consultorio Rural de Purranque." u="1"/>
        <s v="30465244 Construcion APR Sector Colonia San Martin" u="1"/>
        <s v="30129273 Reposicion hospederia Hogar de Cristo" u="1"/>
        <s v="30291172 Reposicion y ampliacion biblioteca Municipal de Frutillar" u="1"/>
        <s v="30073367 Equipos oficina registro civil Alerce Pto Montt" u="1"/>
        <s v="30115295 Reposicion y ampliacion cuartel 1° cia de Bomberos de Palena" u="1"/>
        <s v="30279673 Mejoramiento y Construccion de nichos Cemeneterio Los Muermos" u="1"/>
      </sharedItems>
    </cacheField>
    <cacheField name="CREDITOS" numFmtId="3">
      <sharedItems containsString="0" containsBlank="1" containsNumber="1" containsInteger="1" minValue="31494" maxValue="2400000000"/>
    </cacheField>
    <cacheField name="provincia" numFmtId="0">
      <sharedItems containsBlank="1" count="7">
        <s v="SUBSIDIO"/>
        <m/>
        <s v="osorno"/>
        <s v="llanquihue"/>
        <s v="chiloe"/>
        <s v="palena"/>
        <s v="TRANSFERENCIA"/>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Usuario" refreshedDate="43199.629472106484" createdVersion="4" refreshedVersion="4" minRefreshableVersion="3" recordCount="986">
  <cacheSource type="worksheet">
    <worksheetSource ref="A1:V1048576" sheet="MARZO"/>
  </cacheSource>
  <cacheFields count="22">
    <cacheField name="SUBT." numFmtId="0">
      <sharedItems containsString="0" containsBlank="1" containsNumber="1" containsInteger="1" minValue="22" maxValue="33"/>
    </cacheField>
    <cacheField name="ESTADO" numFmtId="0">
      <sharedItems containsBlank="1"/>
    </cacheField>
    <cacheField name="SECTOR" numFmtId="0">
      <sharedItems containsBlank="1" count="18">
        <m/>
        <s v="SALUD"/>
        <s v="DEFENSA Y SEGURIDAD"/>
        <s v="TRANSPORTE"/>
        <s v="VIVIENDA"/>
        <s v="EDUCACIÓN Y CULTURA"/>
        <s v="MULTISECTORIAL"/>
        <s v="INDUSTRIA, COMERCIO, FINANZAS Y TURISMO"/>
        <s v="AGUA POTABLE Y ALCANTARILLADO"/>
        <s v="DEPORTE"/>
        <s v="ENERGÍA"/>
        <s v="PESCA"/>
        <s v="ENERGIA"/>
        <s v="SILVOAGROPECUARIO"/>
        <s v="TRANSPORTE " u="1"/>
        <s v="JUSTICIA" u="1"/>
        <s v="TURISMO" u="1"/>
        <s v="MULTESCTORIAL" u="1"/>
      </sharedItems>
    </cacheField>
    <cacheField name="PROVINCIA" numFmtId="0">
      <sharedItems containsBlank="1" count="10">
        <m/>
        <s v="OSORNO"/>
        <s v="LLANQUIHUE"/>
        <s v="CHILOE"/>
        <s v="PALENA"/>
        <s v="BOMBEROS"/>
        <s v="REGIONAL"/>
        <s v="FOMENTO"/>
        <s v="BOMBERO" u="1"/>
        <s v="REGION X" u="1"/>
      </sharedItems>
    </cacheField>
    <cacheField name="COMUNA" numFmtId="0">
      <sharedItems containsBlank="1"/>
    </cacheField>
    <cacheField name="PROVISION" numFmtId="0">
      <sharedItems containsBlank="1" containsMixedTypes="1" containsNumber="1" containsInteger="1" minValue="-4547" maxValue="-4547" count="13">
        <m/>
        <s v="FAR"/>
        <s v="LIBRE"/>
        <s v="FIE"/>
        <s v="SS"/>
        <s v="ENERGIZACION"/>
        <s v="RSD"/>
        <s v="FRIL"/>
        <s v="PVP"/>
        <s v="PV"/>
        <s v="PIR"/>
        <s v="FIC"/>
        <n v="-4547" u="1"/>
      </sharedItems>
    </cacheField>
    <cacheField name="ETAPA" numFmtId="0">
      <sharedItems containsBlank="1"/>
    </cacheField>
    <cacheField name="BIP" numFmtId="0">
      <sharedItems containsBlank="1" containsMixedTypes="1" containsNumber="1" containsInteger="1" minValue="20086686" maxValue="3040202076"/>
    </cacheField>
    <cacheField name="IDI" numFmtId="0">
      <sharedItems containsBlank="1"/>
    </cacheField>
    <cacheField name="BLANCO" numFmtId="0">
      <sharedItems containsBlank="1"/>
    </cacheField>
    <cacheField name="NOMBRE DEL PROYECTO" numFmtId="0">
      <sharedItems containsBlank="1"/>
    </cacheField>
    <cacheField name=" COSTO" numFmtId="3">
      <sharedItems containsString="0" containsBlank="1" containsNumber="1" minValue="12000000" maxValue="499088072357.19678"/>
    </cacheField>
    <cacheField name="GASTO AÑOS ANTERIORES" numFmtId="3">
      <sharedItems containsString="0" containsBlank="1" containsNumber="1" containsInteger="1" minValue="0" maxValue="139882233303"/>
    </cacheField>
    <cacheField name="COMPROMISO 2018" numFmtId="3">
      <sharedItems containsString="0" containsBlank="1" containsNumber="1" minValue="0" maxValue="110223094785.64462"/>
    </cacheField>
    <cacheField name="ENERO" numFmtId="3">
      <sharedItems containsString="0" containsBlank="1" containsNumber="1" containsInteger="1" minValue="0" maxValue="1565834672"/>
    </cacheField>
    <cacheField name="FEBRERO" numFmtId="3">
      <sharedItems containsString="0" containsBlank="1" containsNumber="1" containsInteger="1" minValue="0" maxValue="4018099064"/>
    </cacheField>
    <cacheField name="MARZO" numFmtId="3">
      <sharedItems containsString="0" containsBlank="1" containsNumber="1" containsInteger="1" minValue="0" maxValue="7017538869"/>
    </cacheField>
    <cacheField name="TOTAL PAGADO" numFmtId="3">
      <sharedItems containsString="0" containsBlank="1" containsNumber="1" containsInteger="1" minValue="0" maxValue="12601472605"/>
    </cacheField>
    <cacheField name="SALDO A DICIEMBRE" numFmtId="3">
      <sharedItems containsString="0" containsBlank="1" containsNumber="1" minValue="0" maxValue="97621622180.644623"/>
    </cacheField>
    <cacheField name="SALDO POR INVERTIR" numFmtId="3">
      <sharedItems containsString="0" containsBlank="1" containsNumber="1" minValue="-3000000000" maxValue="248982744268.55212"/>
    </cacheField>
    <cacheField name="SITUACION ACTUAL" numFmtId="0">
      <sharedItems containsBlank="1"/>
    </cacheField>
    <cacheField name="RATE 2018"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01">
  <r>
    <x v="0"/>
    <x v="0"/>
    <x v="0"/>
    <x v="0"/>
    <x v="0"/>
    <s v="I. Municipalidad de Puerto Montt"/>
    <x v="0"/>
    <x v="0"/>
    <s v="Puerto Montt"/>
    <x v="0"/>
    <x v="0"/>
    <s v="01-01-2013"/>
    <x v="0"/>
    <x v="0"/>
    <x v="0"/>
    <x v="0"/>
    <x v="0"/>
    <x v="0"/>
    <x v="0"/>
    <n v="1838000"/>
    <n v="1784000"/>
    <n v="1784000"/>
    <n v="1784000"/>
    <n v="0"/>
    <n v="0"/>
    <x v="0"/>
    <n v="0"/>
    <n v="0"/>
    <n v="0"/>
    <n v="0"/>
    <n v="0"/>
    <x v="0"/>
    <n v="0"/>
    <x v="0"/>
    <x v="0"/>
    <x v="0"/>
    <x v="0"/>
    <x v="0"/>
    <x v="0"/>
    <x v="0"/>
    <x v="0"/>
    <x v="0"/>
    <x v="0"/>
    <x v="0"/>
    <x v="0"/>
    <x v="0"/>
    <x v="0"/>
    <x v="0"/>
    <x v="0"/>
    <x v="0"/>
    <x v="0"/>
    <x v="0"/>
    <x v="0"/>
    <x v="0"/>
    <x v="0"/>
    <x v="0"/>
    <x v="0"/>
    <x v="0"/>
    <x v="0"/>
    <x v="0"/>
    <x v="0"/>
    <x v="0"/>
    <x v="0"/>
    <x v="0"/>
    <x v="0"/>
    <x v="0"/>
    <x v="0"/>
    <x v="0"/>
    <x v="0"/>
  </r>
  <r>
    <x v="0"/>
    <x v="0"/>
    <x v="0"/>
    <x v="0"/>
    <x v="0"/>
    <s v="I. Municipalidad de Puerto Montt"/>
    <x v="0"/>
    <x v="0"/>
    <s v="Puerto Montt"/>
    <x v="0"/>
    <x v="0"/>
    <s v="01-01-2013"/>
    <x v="0"/>
    <x v="0"/>
    <x v="0"/>
    <x v="0"/>
    <x v="0"/>
    <x v="0"/>
    <x v="1"/>
    <n v="250762000"/>
    <n v="229669000"/>
    <n v="240531848"/>
    <n v="223126895"/>
    <n v="17404953"/>
    <n v="0"/>
    <x v="0"/>
    <n v="0"/>
    <n v="0"/>
    <n v="17404953"/>
    <n v="0"/>
    <n v="0"/>
    <x v="0"/>
    <n v="0"/>
    <x v="0"/>
    <x v="0"/>
    <x v="0"/>
    <x v="0"/>
    <x v="0"/>
    <x v="0"/>
    <x v="0"/>
    <x v="0"/>
    <x v="0"/>
    <x v="0"/>
    <x v="0"/>
    <x v="0"/>
    <x v="0"/>
    <x v="0"/>
    <x v="0"/>
    <x v="0"/>
    <x v="0"/>
    <x v="0"/>
    <x v="0"/>
    <x v="0"/>
    <x v="0"/>
    <x v="0"/>
    <x v="0"/>
    <x v="0"/>
    <x v="0"/>
    <x v="0"/>
    <x v="0"/>
    <x v="0"/>
    <x v="0"/>
    <x v="0"/>
    <x v="0"/>
    <x v="0"/>
    <x v="0"/>
    <x v="0"/>
    <x v="0"/>
    <x v="0"/>
  </r>
  <r>
    <x v="0"/>
    <x v="0"/>
    <x v="0"/>
    <x v="0"/>
    <x v="0"/>
    <s v="I. Municipalidad de Puerto Montt"/>
    <x v="0"/>
    <x v="0"/>
    <s v="Puerto Montt"/>
    <x v="0"/>
    <x v="0"/>
    <s v="01-01-2013"/>
    <x v="0"/>
    <x v="0"/>
    <x v="0"/>
    <x v="0"/>
    <x v="0"/>
    <x v="0"/>
    <x v="2"/>
    <n v="14601000"/>
    <n v="14600000"/>
    <n v="13276114"/>
    <n v="13236844"/>
    <n v="39270"/>
    <n v="0"/>
    <x v="0"/>
    <n v="0"/>
    <n v="0"/>
    <n v="39270"/>
    <n v="0"/>
    <n v="0"/>
    <x v="0"/>
    <n v="0"/>
    <x v="0"/>
    <x v="0"/>
    <x v="0"/>
    <x v="0"/>
    <x v="0"/>
    <x v="0"/>
    <x v="0"/>
    <x v="0"/>
    <x v="0"/>
    <x v="0"/>
    <x v="0"/>
    <x v="0"/>
    <x v="0"/>
    <x v="0"/>
    <x v="0"/>
    <x v="0"/>
    <x v="0"/>
    <x v="0"/>
    <x v="0"/>
    <x v="0"/>
    <x v="0"/>
    <x v="0"/>
    <x v="0"/>
    <x v="0"/>
    <x v="0"/>
    <x v="0"/>
    <x v="0"/>
    <x v="0"/>
    <x v="0"/>
    <x v="0"/>
    <x v="0"/>
    <x v="0"/>
    <x v="0"/>
    <x v="0"/>
    <x v="0"/>
    <x v="0"/>
  </r>
  <r>
    <x v="0"/>
    <x v="0"/>
    <x v="0"/>
    <x v="0"/>
    <x v="0"/>
    <s v="I. Municipalidad de Puerto Montt"/>
    <x v="0"/>
    <x v="0"/>
    <s v="Puerto Montt"/>
    <x v="0"/>
    <x v="0"/>
    <s v="01-01-2013"/>
    <x v="0"/>
    <x v="0"/>
    <x v="0"/>
    <x v="0"/>
    <x v="0"/>
    <x v="0"/>
    <x v="3"/>
    <n v="5328000"/>
    <n v="8675000"/>
    <n v="4124830"/>
    <n v="4124830"/>
    <n v="0"/>
    <n v="0"/>
    <x v="0"/>
    <n v="0"/>
    <n v="0"/>
    <n v="0"/>
    <n v="0"/>
    <n v="0"/>
    <x v="0"/>
    <n v="0"/>
    <x v="0"/>
    <x v="0"/>
    <x v="0"/>
    <x v="0"/>
    <x v="0"/>
    <x v="0"/>
    <x v="0"/>
    <x v="0"/>
    <x v="0"/>
    <x v="0"/>
    <x v="0"/>
    <x v="0"/>
    <x v="0"/>
    <x v="0"/>
    <x v="0"/>
    <x v="0"/>
    <x v="0"/>
    <x v="0"/>
    <x v="0"/>
    <x v="0"/>
    <x v="0"/>
    <x v="0"/>
    <x v="0"/>
    <x v="0"/>
    <x v="0"/>
    <x v="0"/>
    <x v="0"/>
    <x v="0"/>
    <x v="0"/>
    <x v="0"/>
    <x v="0"/>
    <x v="0"/>
    <x v="0"/>
    <x v="0"/>
    <x v="0"/>
    <x v="0"/>
  </r>
  <r>
    <x v="1"/>
    <x v="0"/>
    <x v="1"/>
    <x v="0"/>
    <x v="0"/>
    <s v="Gobierno Regional"/>
    <x v="0"/>
    <x v="0"/>
    <s v="Puqueldon"/>
    <x v="0"/>
    <x v="0"/>
    <s v="01-06-2016"/>
    <x v="1"/>
    <x v="0"/>
    <x v="1"/>
    <x v="1"/>
    <x v="1"/>
    <x v="0"/>
    <x v="4"/>
    <n v="26201000"/>
    <n v="26201000"/>
    <n v="19200000"/>
    <n v="12800000"/>
    <n v="6400000"/>
    <n v="0"/>
    <x v="0"/>
    <n v="1600000"/>
    <n v="-1600000"/>
    <n v="4800000"/>
    <n v="3200000"/>
    <n v="4800000"/>
    <x v="0"/>
    <n v="1600000"/>
    <x v="0"/>
    <x v="1"/>
    <x v="0"/>
    <x v="0"/>
    <x v="0"/>
    <x v="0"/>
    <x v="0"/>
    <x v="0"/>
    <x v="0"/>
    <x v="0"/>
    <x v="0"/>
    <x v="0"/>
    <x v="0"/>
    <x v="0"/>
    <x v="0"/>
    <x v="0"/>
    <x v="0"/>
    <x v="0"/>
    <x v="0"/>
    <x v="0"/>
    <x v="0"/>
    <x v="0"/>
    <x v="0"/>
    <x v="0"/>
    <x v="0"/>
    <x v="0"/>
    <x v="0"/>
    <x v="0"/>
    <x v="1"/>
    <x v="0"/>
    <x v="1"/>
    <x v="1"/>
    <x v="1"/>
    <x v="1"/>
    <x v="0"/>
    <x v="0"/>
  </r>
  <r>
    <x v="1"/>
    <x v="0"/>
    <x v="1"/>
    <x v="0"/>
    <x v="0"/>
    <s v="Gobierno Regional"/>
    <x v="0"/>
    <x v="0"/>
    <s v="Puqueldon"/>
    <x v="0"/>
    <x v="0"/>
    <s v="01-06-2016"/>
    <x v="1"/>
    <x v="0"/>
    <x v="1"/>
    <x v="1"/>
    <x v="1"/>
    <x v="0"/>
    <x v="1"/>
    <n v="2812094000"/>
    <n v="2799240337"/>
    <n v="2799240337"/>
    <n v="1774071036"/>
    <n v="1025169301"/>
    <n v="0"/>
    <x v="0"/>
    <n v="174694160"/>
    <n v="-232525658"/>
    <n v="850475141"/>
    <n v="407219818"/>
    <n v="850475141"/>
    <x v="0"/>
    <n v="174694160"/>
    <x v="0"/>
    <x v="2"/>
    <x v="0"/>
    <x v="0"/>
    <x v="0"/>
    <x v="0"/>
    <x v="0"/>
    <x v="0"/>
    <x v="0"/>
    <x v="0"/>
    <x v="0"/>
    <x v="0"/>
    <x v="0"/>
    <x v="0"/>
    <x v="0"/>
    <x v="0"/>
    <x v="0"/>
    <x v="0"/>
    <x v="0"/>
    <x v="0"/>
    <x v="0"/>
    <x v="0"/>
    <x v="0"/>
    <x v="0"/>
    <x v="0"/>
    <x v="0"/>
    <x v="0"/>
    <x v="0"/>
    <x v="1"/>
    <x v="0"/>
    <x v="1"/>
    <x v="1"/>
    <x v="1"/>
    <x v="1"/>
    <x v="0"/>
    <x v="0"/>
  </r>
  <r>
    <x v="1"/>
    <x v="0"/>
    <x v="1"/>
    <x v="0"/>
    <x v="0"/>
    <s v="Gobierno Regional"/>
    <x v="0"/>
    <x v="0"/>
    <s v="Puqueldon"/>
    <x v="0"/>
    <x v="0"/>
    <s v="01-06-2016"/>
    <x v="1"/>
    <x v="0"/>
    <x v="1"/>
    <x v="1"/>
    <x v="1"/>
    <x v="0"/>
    <x v="2"/>
    <n v="63011000"/>
    <n v="0"/>
    <n v="63011000"/>
    <n v="0"/>
    <n v="0"/>
    <n v="63011000"/>
    <x v="0"/>
    <n v="0"/>
    <n v="0"/>
    <n v="0"/>
    <n v="0"/>
    <n v="63011000"/>
    <x v="0"/>
    <n v="0"/>
    <x v="0"/>
    <x v="0"/>
    <x v="0"/>
    <x v="0"/>
    <x v="0"/>
    <x v="0"/>
    <x v="0"/>
    <x v="0"/>
    <x v="0"/>
    <x v="0"/>
    <x v="0"/>
    <x v="0"/>
    <x v="0"/>
    <x v="0"/>
    <x v="0"/>
    <x v="0"/>
    <x v="0"/>
    <x v="0"/>
    <x v="0"/>
    <x v="0"/>
    <x v="0"/>
    <x v="0"/>
    <x v="0"/>
    <x v="0"/>
    <x v="0"/>
    <x v="0"/>
    <x v="0"/>
    <x v="0"/>
    <x v="1"/>
    <x v="0"/>
    <x v="1"/>
    <x v="1"/>
    <x v="1"/>
    <x v="1"/>
    <x v="0"/>
    <x v="0"/>
  </r>
  <r>
    <x v="1"/>
    <x v="0"/>
    <x v="1"/>
    <x v="0"/>
    <x v="0"/>
    <s v="Gobierno Regional"/>
    <x v="0"/>
    <x v="0"/>
    <s v="Puqueldon"/>
    <x v="0"/>
    <x v="0"/>
    <s v="01-06-2016"/>
    <x v="1"/>
    <x v="0"/>
    <x v="1"/>
    <x v="1"/>
    <x v="1"/>
    <x v="0"/>
    <x v="3"/>
    <n v="233649000"/>
    <n v="0"/>
    <n v="233649000"/>
    <n v="0"/>
    <n v="0"/>
    <n v="233649000"/>
    <x v="0"/>
    <n v="0"/>
    <n v="0"/>
    <n v="0"/>
    <n v="0"/>
    <n v="233649000"/>
    <x v="0"/>
    <n v="0"/>
    <x v="0"/>
    <x v="0"/>
    <x v="0"/>
    <x v="0"/>
    <x v="0"/>
    <x v="0"/>
    <x v="0"/>
    <x v="0"/>
    <x v="0"/>
    <x v="0"/>
    <x v="0"/>
    <x v="0"/>
    <x v="0"/>
    <x v="0"/>
    <x v="0"/>
    <x v="0"/>
    <x v="0"/>
    <x v="0"/>
    <x v="0"/>
    <x v="0"/>
    <x v="0"/>
    <x v="0"/>
    <x v="0"/>
    <x v="0"/>
    <x v="0"/>
    <x v="0"/>
    <x v="0"/>
    <x v="0"/>
    <x v="1"/>
    <x v="0"/>
    <x v="1"/>
    <x v="1"/>
    <x v="1"/>
    <x v="1"/>
    <x v="0"/>
    <x v="0"/>
  </r>
  <r>
    <x v="2"/>
    <x v="0"/>
    <x v="2"/>
    <x v="0"/>
    <x v="0"/>
    <s v="Gobierno Regional"/>
    <x v="0"/>
    <x v="0"/>
    <s v="Osorno"/>
    <x v="0"/>
    <x v="0"/>
    <s v="01-09-2016"/>
    <x v="2"/>
    <x v="0"/>
    <x v="2"/>
    <x v="2"/>
    <x v="1"/>
    <x v="0"/>
    <x v="4"/>
    <n v="13506000"/>
    <n v="13506000"/>
    <n v="13506000"/>
    <n v="0"/>
    <n v="0"/>
    <n v="13506000"/>
    <x v="0"/>
    <n v="0"/>
    <n v="0"/>
    <n v="0"/>
    <n v="0"/>
    <n v="13506000"/>
    <x v="0"/>
    <n v="0"/>
    <x v="0"/>
    <x v="0"/>
    <x v="0"/>
    <x v="0"/>
    <x v="0"/>
    <x v="0"/>
    <x v="0"/>
    <x v="0"/>
    <x v="0"/>
    <x v="0"/>
    <x v="0"/>
    <x v="0"/>
    <x v="0"/>
    <x v="0"/>
    <x v="0"/>
    <x v="0"/>
    <x v="0"/>
    <x v="0"/>
    <x v="0"/>
    <x v="0"/>
    <x v="0"/>
    <x v="0"/>
    <x v="0"/>
    <x v="0"/>
    <x v="0"/>
    <x v="0"/>
    <x v="0"/>
    <x v="0"/>
    <x v="1"/>
    <x v="0"/>
    <x v="1"/>
    <x v="1"/>
    <x v="1"/>
    <x v="1"/>
    <x v="1"/>
    <x v="1"/>
  </r>
  <r>
    <x v="2"/>
    <x v="0"/>
    <x v="2"/>
    <x v="0"/>
    <x v="0"/>
    <s v="Gobierno Regional"/>
    <x v="0"/>
    <x v="0"/>
    <s v="Osorno"/>
    <x v="0"/>
    <x v="0"/>
    <s v="01-09-2016"/>
    <x v="2"/>
    <x v="0"/>
    <x v="2"/>
    <x v="2"/>
    <x v="1"/>
    <x v="0"/>
    <x v="1"/>
    <n v="3085681000"/>
    <n v="3085681000"/>
    <n v="3085681000"/>
    <n v="426524875"/>
    <n v="2659156125"/>
    <n v="0"/>
    <x v="0"/>
    <n v="144591129"/>
    <n v="-150621228"/>
    <n v="2514564996"/>
    <n v="295212357"/>
    <n v="2514564996"/>
    <x v="0"/>
    <n v="144591129"/>
    <x v="0"/>
    <x v="3"/>
    <x v="0"/>
    <x v="0"/>
    <x v="0"/>
    <x v="0"/>
    <x v="0"/>
    <x v="0"/>
    <x v="0"/>
    <x v="0"/>
    <x v="0"/>
    <x v="0"/>
    <x v="0"/>
    <x v="0"/>
    <x v="0"/>
    <x v="0"/>
    <x v="0"/>
    <x v="0"/>
    <x v="0"/>
    <x v="0"/>
    <x v="0"/>
    <x v="0"/>
    <x v="0"/>
    <x v="0"/>
    <x v="0"/>
    <x v="0"/>
    <x v="0"/>
    <x v="0"/>
    <x v="1"/>
    <x v="0"/>
    <x v="1"/>
    <x v="1"/>
    <x v="1"/>
    <x v="1"/>
    <x v="1"/>
    <x v="1"/>
  </r>
  <r>
    <x v="3"/>
    <x v="0"/>
    <x v="3"/>
    <x v="0"/>
    <x v="0"/>
    <s v="I. Municipalidad de Puyehue"/>
    <x v="0"/>
    <x v="0"/>
    <s v="Puyehue"/>
    <x v="0"/>
    <x v="1"/>
    <s v="01-02-2016"/>
    <x v="3"/>
    <x v="0"/>
    <x v="1"/>
    <x v="2"/>
    <x v="0"/>
    <x v="0"/>
    <x v="0"/>
    <n v="1212000"/>
    <n v="1212000"/>
    <n v="1212000"/>
    <n v="1212000"/>
    <n v="0"/>
    <n v="0"/>
    <x v="0"/>
    <n v="0"/>
    <n v="0"/>
    <n v="0"/>
    <n v="0"/>
    <n v="0"/>
    <x v="0"/>
    <n v="0"/>
    <x v="0"/>
    <x v="0"/>
    <x v="0"/>
    <x v="0"/>
    <x v="0"/>
    <x v="0"/>
    <x v="0"/>
    <x v="0"/>
    <x v="0"/>
    <x v="0"/>
    <x v="0"/>
    <x v="0"/>
    <x v="0"/>
    <x v="0"/>
    <x v="0"/>
    <x v="0"/>
    <x v="0"/>
    <x v="0"/>
    <x v="0"/>
    <x v="0"/>
    <x v="0"/>
    <x v="0"/>
    <x v="0"/>
    <x v="0"/>
    <x v="0"/>
    <x v="0"/>
    <x v="0"/>
    <x v="0"/>
    <x v="0"/>
    <x v="0"/>
    <x v="1"/>
    <x v="1"/>
    <x v="1"/>
    <x v="1"/>
    <x v="0"/>
    <x v="0"/>
  </r>
  <r>
    <x v="3"/>
    <x v="0"/>
    <x v="3"/>
    <x v="0"/>
    <x v="0"/>
    <s v="I. Municipalidad de Puyehue"/>
    <x v="0"/>
    <x v="0"/>
    <s v="Puyehue"/>
    <x v="0"/>
    <x v="1"/>
    <s v="01-02-2016"/>
    <x v="3"/>
    <x v="0"/>
    <x v="1"/>
    <x v="2"/>
    <x v="0"/>
    <x v="0"/>
    <x v="4"/>
    <n v="41854000"/>
    <n v="41854000"/>
    <n v="22222222"/>
    <n v="16666665"/>
    <n v="5555557"/>
    <n v="0"/>
    <x v="0"/>
    <n v="1111111"/>
    <n v="-1111111"/>
    <n v="4444446"/>
    <n v="2222222"/>
    <n v="4444446"/>
    <x v="0"/>
    <n v="1111111"/>
    <x v="0"/>
    <x v="4"/>
    <x v="0"/>
    <x v="0"/>
    <x v="0"/>
    <x v="0"/>
    <x v="0"/>
    <x v="0"/>
    <x v="0"/>
    <x v="0"/>
    <x v="0"/>
    <x v="0"/>
    <x v="0"/>
    <x v="0"/>
    <x v="0"/>
    <x v="0"/>
    <x v="0"/>
    <x v="0"/>
    <x v="0"/>
    <x v="0"/>
    <x v="0"/>
    <x v="0"/>
    <x v="0"/>
    <x v="0"/>
    <x v="0"/>
    <x v="0"/>
    <x v="0"/>
    <x v="0"/>
    <x v="0"/>
    <x v="0"/>
    <x v="1"/>
    <x v="1"/>
    <x v="1"/>
    <x v="1"/>
    <x v="0"/>
    <x v="0"/>
  </r>
  <r>
    <x v="3"/>
    <x v="0"/>
    <x v="3"/>
    <x v="0"/>
    <x v="0"/>
    <s v="I. Municipalidad de Puyehue"/>
    <x v="0"/>
    <x v="0"/>
    <s v="Puyehue"/>
    <x v="0"/>
    <x v="1"/>
    <s v="01-02-2016"/>
    <x v="3"/>
    <x v="0"/>
    <x v="1"/>
    <x v="2"/>
    <x v="0"/>
    <x v="0"/>
    <x v="1"/>
    <n v="2141981000"/>
    <n v="2141981000"/>
    <n v="2762016442"/>
    <n v="1736003355"/>
    <n v="1026013087"/>
    <n v="0"/>
    <x v="0"/>
    <n v="229498989"/>
    <n v="-229470426"/>
    <n v="796514098"/>
    <n v="458969415"/>
    <n v="796514098"/>
    <x v="0"/>
    <n v="229498989"/>
    <x v="0"/>
    <x v="5"/>
    <x v="0"/>
    <x v="0"/>
    <x v="0"/>
    <x v="0"/>
    <x v="0"/>
    <x v="0"/>
    <x v="0"/>
    <x v="0"/>
    <x v="0"/>
    <x v="0"/>
    <x v="0"/>
    <x v="0"/>
    <x v="0"/>
    <x v="0"/>
    <x v="0"/>
    <x v="0"/>
    <x v="0"/>
    <x v="0"/>
    <x v="0"/>
    <x v="0"/>
    <x v="0"/>
    <x v="0"/>
    <x v="0"/>
    <x v="0"/>
    <x v="0"/>
    <x v="0"/>
    <x v="0"/>
    <x v="0"/>
    <x v="1"/>
    <x v="1"/>
    <x v="1"/>
    <x v="1"/>
    <x v="0"/>
    <x v="0"/>
  </r>
  <r>
    <x v="4"/>
    <x v="0"/>
    <x v="4"/>
    <x v="1"/>
    <x v="0"/>
    <s v="Gobierno Regional"/>
    <x v="0"/>
    <x v="0"/>
    <s v="Frutillar"/>
    <x v="0"/>
    <x v="2"/>
    <s v="30-09-2014"/>
    <x v="1"/>
    <x v="0"/>
    <x v="2"/>
    <x v="0"/>
    <x v="1"/>
    <x v="0"/>
    <x v="4"/>
    <n v="38308000"/>
    <n v="38308000"/>
    <n v="38308000"/>
    <n v="0"/>
    <n v="0"/>
    <n v="38308000"/>
    <x v="0"/>
    <n v="0"/>
    <n v="0"/>
    <n v="0"/>
    <n v="0"/>
    <n v="0"/>
    <x v="0"/>
    <n v="0"/>
    <x v="0"/>
    <x v="0"/>
    <x v="0"/>
    <x v="0"/>
    <x v="0"/>
    <x v="0"/>
    <x v="0"/>
    <x v="0"/>
    <x v="0"/>
    <x v="0"/>
    <x v="0"/>
    <x v="0"/>
    <x v="0"/>
    <x v="0"/>
    <x v="0"/>
    <x v="0"/>
    <x v="0"/>
    <x v="0"/>
    <x v="0"/>
    <x v="0"/>
    <x v="0"/>
    <x v="0"/>
    <x v="0"/>
    <x v="0"/>
    <x v="0"/>
    <x v="0"/>
    <x v="0"/>
    <x v="0"/>
    <x v="0"/>
    <x v="0"/>
    <x v="1"/>
    <x v="1"/>
    <x v="1"/>
    <x v="1"/>
    <x v="0"/>
    <x v="0"/>
  </r>
  <r>
    <x v="5"/>
    <x v="0"/>
    <x v="5"/>
    <x v="0"/>
    <x v="0"/>
    <s v="I. Municipalidad de Frutillar"/>
    <x v="0"/>
    <x v="0"/>
    <s v="Frutillar"/>
    <x v="0"/>
    <x v="1"/>
    <s v="01-02-2016"/>
    <x v="1"/>
    <x v="0"/>
    <x v="0"/>
    <x v="3"/>
    <x v="2"/>
    <x v="0"/>
    <x v="0"/>
    <n v="1501000"/>
    <n v="1501000"/>
    <n v="1501000"/>
    <n v="1501000"/>
    <n v="0"/>
    <n v="0"/>
    <x v="0"/>
    <n v="0"/>
    <n v="0"/>
    <n v="0"/>
    <n v="0"/>
    <n v="0"/>
    <x v="0"/>
    <n v="0"/>
    <x v="0"/>
    <x v="0"/>
    <x v="0"/>
    <x v="0"/>
    <x v="0"/>
    <x v="0"/>
    <x v="0"/>
    <x v="0"/>
    <x v="0"/>
    <x v="0"/>
    <x v="0"/>
    <x v="0"/>
    <x v="0"/>
    <x v="0"/>
    <x v="0"/>
    <x v="0"/>
    <x v="0"/>
    <x v="0"/>
    <x v="0"/>
    <x v="0"/>
    <x v="0"/>
    <x v="0"/>
    <x v="0"/>
    <x v="0"/>
    <x v="0"/>
    <x v="0"/>
    <x v="1"/>
    <x v="1"/>
    <x v="0"/>
    <x v="0"/>
    <x v="1"/>
    <x v="1"/>
    <x v="0"/>
    <x v="0"/>
    <x v="0"/>
    <x v="0"/>
  </r>
  <r>
    <x v="5"/>
    <x v="0"/>
    <x v="5"/>
    <x v="0"/>
    <x v="0"/>
    <s v="I. Municipalidad de Frutillar"/>
    <x v="0"/>
    <x v="0"/>
    <s v="Frutillar"/>
    <x v="0"/>
    <x v="1"/>
    <s v="01-02-2016"/>
    <x v="1"/>
    <x v="0"/>
    <x v="0"/>
    <x v="3"/>
    <x v="2"/>
    <x v="0"/>
    <x v="4"/>
    <n v="10001000"/>
    <n v="10001000"/>
    <n v="9900000"/>
    <n v="9900000"/>
    <n v="0"/>
    <n v="0"/>
    <x v="0"/>
    <n v="0"/>
    <n v="0"/>
    <n v="0"/>
    <n v="0"/>
    <n v="0"/>
    <x v="0"/>
    <n v="0"/>
    <x v="0"/>
    <x v="0"/>
    <x v="0"/>
    <x v="0"/>
    <x v="0"/>
    <x v="0"/>
    <x v="0"/>
    <x v="0"/>
    <x v="0"/>
    <x v="0"/>
    <x v="0"/>
    <x v="0"/>
    <x v="0"/>
    <x v="0"/>
    <x v="0"/>
    <x v="0"/>
    <x v="0"/>
    <x v="0"/>
    <x v="0"/>
    <x v="0"/>
    <x v="0"/>
    <x v="0"/>
    <x v="0"/>
    <x v="0"/>
    <x v="0"/>
    <x v="0"/>
    <x v="1"/>
    <x v="1"/>
    <x v="0"/>
    <x v="0"/>
    <x v="1"/>
    <x v="1"/>
    <x v="0"/>
    <x v="0"/>
    <x v="0"/>
    <x v="0"/>
  </r>
  <r>
    <x v="5"/>
    <x v="0"/>
    <x v="5"/>
    <x v="0"/>
    <x v="0"/>
    <s v="I. Municipalidad de Frutillar"/>
    <x v="0"/>
    <x v="0"/>
    <s v="Frutillar"/>
    <x v="0"/>
    <x v="1"/>
    <s v="01-02-2016"/>
    <x v="1"/>
    <x v="0"/>
    <x v="0"/>
    <x v="3"/>
    <x v="2"/>
    <x v="0"/>
    <x v="1"/>
    <n v="657090000"/>
    <n v="657090000"/>
    <n v="650753793"/>
    <n v="650753793"/>
    <n v="0"/>
    <n v="0"/>
    <x v="0"/>
    <n v="0"/>
    <n v="0"/>
    <n v="0"/>
    <n v="0"/>
    <n v="0"/>
    <x v="0"/>
    <n v="0"/>
    <x v="0"/>
    <x v="0"/>
    <x v="0"/>
    <x v="0"/>
    <x v="0"/>
    <x v="0"/>
    <x v="0"/>
    <x v="0"/>
    <x v="0"/>
    <x v="0"/>
    <x v="0"/>
    <x v="0"/>
    <x v="0"/>
    <x v="0"/>
    <x v="0"/>
    <x v="0"/>
    <x v="0"/>
    <x v="0"/>
    <x v="0"/>
    <x v="0"/>
    <x v="0"/>
    <x v="0"/>
    <x v="0"/>
    <x v="0"/>
    <x v="0"/>
    <x v="0"/>
    <x v="1"/>
    <x v="1"/>
    <x v="0"/>
    <x v="0"/>
    <x v="1"/>
    <x v="1"/>
    <x v="0"/>
    <x v="0"/>
    <x v="0"/>
    <x v="0"/>
  </r>
  <r>
    <x v="5"/>
    <x v="0"/>
    <x v="5"/>
    <x v="0"/>
    <x v="0"/>
    <s v="I. Municipalidad de Frutillar"/>
    <x v="0"/>
    <x v="0"/>
    <s v="Frutillar"/>
    <x v="0"/>
    <x v="1"/>
    <s v="01-02-2016"/>
    <x v="1"/>
    <x v="0"/>
    <x v="0"/>
    <x v="3"/>
    <x v="2"/>
    <x v="0"/>
    <x v="2"/>
    <n v="27491000"/>
    <n v="27491000"/>
    <n v="42750618"/>
    <n v="25378236"/>
    <n v="17372382"/>
    <n v="0"/>
    <x v="0"/>
    <n v="0"/>
    <n v="0"/>
    <n v="17372382"/>
    <n v="0"/>
    <n v="0"/>
    <x v="0"/>
    <n v="0"/>
    <x v="0"/>
    <x v="0"/>
    <x v="0"/>
    <x v="0"/>
    <x v="0"/>
    <x v="0"/>
    <x v="0"/>
    <x v="0"/>
    <x v="0"/>
    <x v="0"/>
    <x v="0"/>
    <x v="0"/>
    <x v="0"/>
    <x v="0"/>
    <x v="0"/>
    <x v="0"/>
    <x v="0"/>
    <x v="0"/>
    <x v="0"/>
    <x v="0"/>
    <x v="0"/>
    <x v="0"/>
    <x v="0"/>
    <x v="0"/>
    <x v="0"/>
    <x v="0"/>
    <x v="1"/>
    <x v="1"/>
    <x v="0"/>
    <x v="0"/>
    <x v="1"/>
    <x v="1"/>
    <x v="0"/>
    <x v="0"/>
    <x v="0"/>
    <x v="0"/>
  </r>
  <r>
    <x v="5"/>
    <x v="0"/>
    <x v="5"/>
    <x v="0"/>
    <x v="0"/>
    <s v="I. Municipalidad de Frutillar"/>
    <x v="0"/>
    <x v="0"/>
    <s v="Frutillar"/>
    <x v="0"/>
    <x v="1"/>
    <s v="01-02-2016"/>
    <x v="1"/>
    <x v="0"/>
    <x v="0"/>
    <x v="3"/>
    <x v="2"/>
    <x v="0"/>
    <x v="3"/>
    <n v="16232000"/>
    <n v="16232000"/>
    <n v="15686591"/>
    <n v="15686591"/>
    <n v="0"/>
    <n v="0"/>
    <x v="0"/>
    <n v="0"/>
    <n v="0"/>
    <n v="0"/>
    <n v="0"/>
    <n v="0"/>
    <x v="0"/>
    <n v="0"/>
    <x v="0"/>
    <x v="0"/>
    <x v="0"/>
    <x v="0"/>
    <x v="0"/>
    <x v="0"/>
    <x v="0"/>
    <x v="0"/>
    <x v="0"/>
    <x v="0"/>
    <x v="0"/>
    <x v="0"/>
    <x v="0"/>
    <x v="0"/>
    <x v="0"/>
    <x v="0"/>
    <x v="0"/>
    <x v="0"/>
    <x v="0"/>
    <x v="0"/>
    <x v="0"/>
    <x v="0"/>
    <x v="0"/>
    <x v="0"/>
    <x v="0"/>
    <x v="0"/>
    <x v="1"/>
    <x v="1"/>
    <x v="0"/>
    <x v="0"/>
    <x v="1"/>
    <x v="1"/>
    <x v="0"/>
    <x v="0"/>
    <x v="0"/>
    <x v="0"/>
  </r>
  <r>
    <x v="6"/>
    <x v="0"/>
    <x v="6"/>
    <x v="0"/>
    <x v="0"/>
    <s v="I. Municipalidad de Ancud"/>
    <x v="0"/>
    <x v="0"/>
    <s v="Ancud"/>
    <x v="0"/>
    <x v="1"/>
    <s v="01-01-2017"/>
    <x v="3"/>
    <x v="0"/>
    <x v="2"/>
    <x v="1"/>
    <x v="2"/>
    <x v="0"/>
    <x v="0"/>
    <n v="1324000"/>
    <n v="1324000"/>
    <n v="1324000"/>
    <n v="0"/>
    <n v="0"/>
    <n v="1324000"/>
    <x v="0"/>
    <n v="0"/>
    <n v="0"/>
    <n v="0"/>
    <n v="0"/>
    <n v="1324000"/>
    <x v="0"/>
    <n v="0"/>
    <x v="0"/>
    <x v="0"/>
    <x v="0"/>
    <x v="0"/>
    <x v="0"/>
    <x v="0"/>
    <x v="0"/>
    <x v="0"/>
    <x v="0"/>
    <x v="0"/>
    <x v="0"/>
    <x v="0"/>
    <x v="0"/>
    <x v="0"/>
    <x v="0"/>
    <x v="0"/>
    <x v="0"/>
    <x v="0"/>
    <x v="0"/>
    <x v="0"/>
    <x v="0"/>
    <x v="0"/>
    <x v="0"/>
    <x v="0"/>
    <x v="0"/>
    <x v="0"/>
    <x v="0"/>
    <x v="0"/>
    <x v="2"/>
    <x v="0"/>
    <x v="1"/>
    <x v="1"/>
    <x v="1"/>
    <x v="1"/>
    <x v="1"/>
    <x v="1"/>
  </r>
  <r>
    <x v="6"/>
    <x v="0"/>
    <x v="6"/>
    <x v="0"/>
    <x v="0"/>
    <s v="I. Municipalidad de Ancud"/>
    <x v="0"/>
    <x v="0"/>
    <s v="Ancud"/>
    <x v="0"/>
    <x v="1"/>
    <s v="01-01-2017"/>
    <x v="3"/>
    <x v="0"/>
    <x v="2"/>
    <x v="1"/>
    <x v="2"/>
    <x v="0"/>
    <x v="4"/>
    <n v="20129000"/>
    <n v="20129000"/>
    <n v="20100000"/>
    <n v="3092308"/>
    <n v="17007692"/>
    <n v="0"/>
    <x v="0"/>
    <n v="1546154"/>
    <n v="-1546154"/>
    <n v="15461538"/>
    <n v="3092308"/>
    <n v="15461538"/>
    <x v="0"/>
    <n v="0"/>
    <x v="0"/>
    <x v="6"/>
    <x v="0"/>
    <x v="0"/>
    <x v="0"/>
    <x v="0"/>
    <x v="0"/>
    <x v="0"/>
    <x v="0"/>
    <x v="0"/>
    <x v="0"/>
    <x v="0"/>
    <x v="0"/>
    <x v="0"/>
    <x v="0"/>
    <x v="0"/>
    <x v="0"/>
    <x v="0"/>
    <x v="0"/>
    <x v="0"/>
    <x v="0"/>
    <x v="0"/>
    <x v="0"/>
    <x v="0"/>
    <x v="0"/>
    <x v="0"/>
    <x v="0"/>
    <x v="0"/>
    <x v="2"/>
    <x v="0"/>
    <x v="1"/>
    <x v="1"/>
    <x v="1"/>
    <x v="1"/>
    <x v="1"/>
    <x v="1"/>
  </r>
  <r>
    <x v="6"/>
    <x v="0"/>
    <x v="6"/>
    <x v="0"/>
    <x v="0"/>
    <s v="I. Municipalidad de Ancud"/>
    <x v="0"/>
    <x v="0"/>
    <s v="Ancud"/>
    <x v="0"/>
    <x v="1"/>
    <s v="01-01-2017"/>
    <x v="3"/>
    <x v="0"/>
    <x v="2"/>
    <x v="1"/>
    <x v="2"/>
    <x v="0"/>
    <x v="1"/>
    <n v="1467700000"/>
    <n v="1705053000"/>
    <n v="1704825892"/>
    <n v="130433800"/>
    <n v="1574392092"/>
    <n v="0"/>
    <x v="0"/>
    <n v="71485772"/>
    <n v="-91351143"/>
    <n v="1502906320"/>
    <n v="162836915"/>
    <n v="1502906320"/>
    <x v="0"/>
    <n v="71485772"/>
    <x v="0"/>
    <x v="7"/>
    <x v="0"/>
    <x v="0"/>
    <x v="0"/>
    <x v="0"/>
    <x v="0"/>
    <x v="0"/>
    <x v="0"/>
    <x v="0"/>
    <x v="0"/>
    <x v="0"/>
    <x v="0"/>
    <x v="0"/>
    <x v="0"/>
    <x v="0"/>
    <x v="0"/>
    <x v="0"/>
    <x v="0"/>
    <x v="0"/>
    <x v="0"/>
    <x v="0"/>
    <x v="0"/>
    <x v="0"/>
    <x v="0"/>
    <x v="0"/>
    <x v="0"/>
    <x v="0"/>
    <x v="2"/>
    <x v="0"/>
    <x v="1"/>
    <x v="1"/>
    <x v="1"/>
    <x v="1"/>
    <x v="1"/>
    <x v="1"/>
  </r>
  <r>
    <x v="7"/>
    <x v="0"/>
    <x v="7"/>
    <x v="0"/>
    <x v="0"/>
    <s v="I. Municipalidad de Quinchao"/>
    <x v="0"/>
    <x v="0"/>
    <s v="Quinchao"/>
    <x v="0"/>
    <x v="1"/>
    <s v="01-02-2015"/>
    <x v="1"/>
    <x v="0"/>
    <x v="3"/>
    <x v="4"/>
    <x v="2"/>
    <x v="0"/>
    <x v="0"/>
    <n v="10300000"/>
    <n v="10300000"/>
    <n v="10300000"/>
    <n v="10300000"/>
    <n v="0"/>
    <n v="0"/>
    <x v="0"/>
    <n v="0"/>
    <n v="0"/>
    <n v="0"/>
    <n v="0"/>
    <n v="0"/>
    <x v="0"/>
    <n v="0"/>
    <x v="0"/>
    <x v="0"/>
    <x v="0"/>
    <x v="0"/>
    <x v="0"/>
    <x v="0"/>
    <x v="0"/>
    <x v="0"/>
    <x v="0"/>
    <x v="0"/>
    <x v="0"/>
    <x v="0"/>
    <x v="0"/>
    <x v="0"/>
    <x v="0"/>
    <x v="0"/>
    <x v="0"/>
    <x v="0"/>
    <x v="0"/>
    <x v="0"/>
    <x v="0"/>
    <x v="0"/>
    <x v="0"/>
    <x v="0"/>
    <x v="0"/>
    <x v="0"/>
    <x v="1"/>
    <x v="1"/>
    <x v="0"/>
    <x v="0"/>
    <x v="0"/>
    <x v="0"/>
    <x v="0"/>
    <x v="0"/>
    <x v="0"/>
    <x v="0"/>
  </r>
  <r>
    <x v="7"/>
    <x v="0"/>
    <x v="7"/>
    <x v="0"/>
    <x v="0"/>
    <s v="I. Municipalidad de Quinchao"/>
    <x v="0"/>
    <x v="0"/>
    <s v="Quinchao"/>
    <x v="0"/>
    <x v="1"/>
    <s v="01-02-2015"/>
    <x v="1"/>
    <x v="0"/>
    <x v="3"/>
    <x v="4"/>
    <x v="2"/>
    <x v="0"/>
    <x v="4"/>
    <n v="14728000"/>
    <n v="14728000"/>
    <n v="12600000"/>
    <n v="0"/>
    <n v="0"/>
    <n v="12600000"/>
    <x v="0"/>
    <n v="0"/>
    <n v="0"/>
    <n v="0"/>
    <n v="0"/>
    <n v="12600000"/>
    <x v="0"/>
    <n v="0"/>
    <x v="0"/>
    <x v="0"/>
    <x v="0"/>
    <x v="0"/>
    <x v="0"/>
    <x v="0"/>
    <x v="0"/>
    <x v="0"/>
    <x v="0"/>
    <x v="0"/>
    <x v="0"/>
    <x v="0"/>
    <x v="0"/>
    <x v="0"/>
    <x v="0"/>
    <x v="0"/>
    <x v="0"/>
    <x v="0"/>
    <x v="0"/>
    <x v="0"/>
    <x v="0"/>
    <x v="0"/>
    <x v="0"/>
    <x v="0"/>
    <x v="0"/>
    <x v="0"/>
    <x v="1"/>
    <x v="1"/>
    <x v="0"/>
    <x v="0"/>
    <x v="0"/>
    <x v="0"/>
    <x v="0"/>
    <x v="0"/>
    <x v="0"/>
    <x v="0"/>
  </r>
  <r>
    <x v="7"/>
    <x v="0"/>
    <x v="7"/>
    <x v="0"/>
    <x v="0"/>
    <s v="I. Municipalidad de Quinchao"/>
    <x v="0"/>
    <x v="0"/>
    <s v="Quinchao"/>
    <x v="0"/>
    <x v="1"/>
    <s v="01-02-2015"/>
    <x v="1"/>
    <x v="0"/>
    <x v="3"/>
    <x v="4"/>
    <x v="2"/>
    <x v="0"/>
    <x v="1"/>
    <n v="676049000"/>
    <n v="676049000"/>
    <n v="1243704836"/>
    <n v="21467516"/>
    <n v="1222237320"/>
    <n v="0"/>
    <x v="0"/>
    <n v="70752327"/>
    <n v="-118160530"/>
    <n v="1151484993"/>
    <n v="188912857"/>
    <n v="1151484993"/>
    <x v="0"/>
    <n v="0"/>
    <x v="0"/>
    <x v="8"/>
    <x v="0"/>
    <x v="0"/>
    <x v="0"/>
    <x v="0"/>
    <x v="0"/>
    <x v="0"/>
    <x v="0"/>
    <x v="0"/>
    <x v="0"/>
    <x v="0"/>
    <x v="0"/>
    <x v="0"/>
    <x v="0"/>
    <x v="0"/>
    <x v="0"/>
    <x v="0"/>
    <x v="0"/>
    <x v="0"/>
    <x v="0"/>
    <x v="0"/>
    <x v="0"/>
    <x v="0"/>
    <x v="0"/>
    <x v="0"/>
    <x v="1"/>
    <x v="1"/>
    <x v="0"/>
    <x v="0"/>
    <x v="0"/>
    <x v="0"/>
    <x v="0"/>
    <x v="0"/>
    <x v="0"/>
    <x v="0"/>
  </r>
  <r>
    <x v="7"/>
    <x v="0"/>
    <x v="7"/>
    <x v="0"/>
    <x v="0"/>
    <s v="I. Municipalidad de Quinchao"/>
    <x v="0"/>
    <x v="0"/>
    <s v="Quinchao"/>
    <x v="0"/>
    <x v="1"/>
    <s v="01-02-2015"/>
    <x v="1"/>
    <x v="0"/>
    <x v="3"/>
    <x v="4"/>
    <x v="2"/>
    <x v="0"/>
    <x v="2"/>
    <n v="21563000"/>
    <n v="21563000"/>
    <n v="21563000"/>
    <n v="0"/>
    <n v="0"/>
    <n v="21563000"/>
    <x v="0"/>
    <n v="0"/>
    <n v="0"/>
    <n v="0"/>
    <n v="0"/>
    <n v="21563000"/>
    <x v="0"/>
    <n v="0"/>
    <x v="0"/>
    <x v="0"/>
    <x v="0"/>
    <x v="0"/>
    <x v="0"/>
    <x v="0"/>
    <x v="0"/>
    <x v="0"/>
    <x v="0"/>
    <x v="0"/>
    <x v="0"/>
    <x v="0"/>
    <x v="0"/>
    <x v="0"/>
    <x v="0"/>
    <x v="0"/>
    <x v="0"/>
    <x v="0"/>
    <x v="0"/>
    <x v="0"/>
    <x v="0"/>
    <x v="0"/>
    <x v="0"/>
    <x v="0"/>
    <x v="0"/>
    <x v="0"/>
    <x v="1"/>
    <x v="1"/>
    <x v="0"/>
    <x v="0"/>
    <x v="0"/>
    <x v="0"/>
    <x v="0"/>
    <x v="0"/>
    <x v="0"/>
    <x v="0"/>
  </r>
  <r>
    <x v="7"/>
    <x v="0"/>
    <x v="7"/>
    <x v="0"/>
    <x v="0"/>
    <s v="I. Municipalidad de Quinchao"/>
    <x v="0"/>
    <x v="0"/>
    <s v="Quinchao"/>
    <x v="0"/>
    <x v="1"/>
    <s v="01-02-2015"/>
    <x v="1"/>
    <x v="0"/>
    <x v="3"/>
    <x v="4"/>
    <x v="2"/>
    <x v="0"/>
    <x v="3"/>
    <n v="7058000"/>
    <n v="7058000"/>
    <n v="7058000"/>
    <n v="0"/>
    <n v="0"/>
    <n v="7058000"/>
    <x v="0"/>
    <n v="0"/>
    <n v="0"/>
    <n v="0"/>
    <n v="0"/>
    <n v="7058000"/>
    <x v="0"/>
    <n v="0"/>
    <x v="0"/>
    <x v="0"/>
    <x v="0"/>
    <x v="0"/>
    <x v="0"/>
    <x v="0"/>
    <x v="0"/>
    <x v="0"/>
    <x v="0"/>
    <x v="0"/>
    <x v="0"/>
    <x v="0"/>
    <x v="0"/>
    <x v="0"/>
    <x v="0"/>
    <x v="0"/>
    <x v="0"/>
    <x v="0"/>
    <x v="0"/>
    <x v="0"/>
    <x v="0"/>
    <x v="0"/>
    <x v="0"/>
    <x v="0"/>
    <x v="0"/>
    <x v="0"/>
    <x v="1"/>
    <x v="1"/>
    <x v="0"/>
    <x v="0"/>
    <x v="0"/>
    <x v="0"/>
    <x v="0"/>
    <x v="0"/>
    <x v="0"/>
    <x v="0"/>
  </r>
  <r>
    <x v="8"/>
    <x v="0"/>
    <x v="8"/>
    <x v="2"/>
    <x v="0"/>
    <s v="I. Municipalidad de Chonchi"/>
    <x v="0"/>
    <x v="0"/>
    <s v="Chonchi"/>
    <x v="0"/>
    <x v="1"/>
    <s v="01-01-2013"/>
    <x v="0"/>
    <x v="0"/>
    <x v="1"/>
    <x v="4"/>
    <x v="1"/>
    <x v="0"/>
    <x v="0"/>
    <n v="1465000"/>
    <n v="1465000"/>
    <n v="1465000"/>
    <n v="1465000"/>
    <n v="0"/>
    <n v="0"/>
    <x v="0"/>
    <n v="0"/>
    <n v="0"/>
    <n v="0"/>
    <n v="0"/>
    <n v="0"/>
    <x v="0"/>
    <n v="0"/>
    <x v="0"/>
    <x v="0"/>
    <x v="0"/>
    <x v="0"/>
    <x v="0"/>
    <x v="0"/>
    <x v="0"/>
    <x v="0"/>
    <x v="0"/>
    <x v="0"/>
    <x v="0"/>
    <x v="0"/>
    <x v="0"/>
    <x v="0"/>
    <x v="0"/>
    <x v="0"/>
    <x v="0"/>
    <x v="0"/>
    <x v="0"/>
    <x v="0"/>
    <x v="0"/>
    <x v="0"/>
    <x v="0"/>
    <x v="0"/>
    <x v="0"/>
    <x v="0"/>
    <x v="0"/>
    <x v="0"/>
    <x v="3"/>
    <x v="0"/>
    <x v="1"/>
    <x v="1"/>
    <x v="1"/>
    <x v="1"/>
    <x v="1"/>
    <x v="1"/>
  </r>
  <r>
    <x v="8"/>
    <x v="0"/>
    <x v="8"/>
    <x v="2"/>
    <x v="0"/>
    <s v="I. Municipalidad de Chonchi"/>
    <x v="0"/>
    <x v="0"/>
    <s v="Chonchi"/>
    <x v="0"/>
    <x v="1"/>
    <s v="01-01-2013"/>
    <x v="0"/>
    <x v="0"/>
    <x v="1"/>
    <x v="4"/>
    <x v="1"/>
    <x v="0"/>
    <x v="4"/>
    <n v="62611000"/>
    <n v="62611000"/>
    <n v="60695000"/>
    <n v="32700000"/>
    <n v="27995000"/>
    <n v="0"/>
    <x v="0"/>
    <n v="0"/>
    <n v="0"/>
    <n v="27995000"/>
    <n v="0"/>
    <n v="0"/>
    <x v="0"/>
    <n v="0"/>
    <x v="0"/>
    <x v="0"/>
    <x v="0"/>
    <x v="0"/>
    <x v="0"/>
    <x v="0"/>
    <x v="0"/>
    <x v="0"/>
    <x v="0"/>
    <x v="0"/>
    <x v="0"/>
    <x v="0"/>
    <x v="0"/>
    <x v="0"/>
    <x v="0"/>
    <x v="0"/>
    <x v="0"/>
    <x v="0"/>
    <x v="0"/>
    <x v="0"/>
    <x v="0"/>
    <x v="0"/>
    <x v="0"/>
    <x v="0"/>
    <x v="0"/>
    <x v="0"/>
    <x v="0"/>
    <x v="0"/>
    <x v="3"/>
    <x v="0"/>
    <x v="1"/>
    <x v="1"/>
    <x v="1"/>
    <x v="1"/>
    <x v="1"/>
    <x v="1"/>
  </r>
  <r>
    <x v="9"/>
    <x v="0"/>
    <x v="9"/>
    <x v="0"/>
    <x v="0"/>
    <s v="I. Municipalidad de Puerto Montt"/>
    <x v="0"/>
    <x v="0"/>
    <s v="Puerto Montt"/>
    <x v="0"/>
    <x v="1"/>
    <s v="01-11-2012"/>
    <x v="0"/>
    <x v="0"/>
    <x v="2"/>
    <x v="0"/>
    <x v="2"/>
    <x v="0"/>
    <x v="0"/>
    <n v="8263000"/>
    <n v="7904000"/>
    <n v="7904000"/>
    <n v="7904000"/>
    <n v="0"/>
    <n v="0"/>
    <x v="0"/>
    <n v="0"/>
    <n v="0"/>
    <n v="0"/>
    <n v="0"/>
    <n v="0"/>
    <x v="0"/>
    <n v="0"/>
    <x v="0"/>
    <x v="0"/>
    <x v="0"/>
    <x v="0"/>
    <x v="0"/>
    <x v="0"/>
    <x v="0"/>
    <x v="0"/>
    <x v="0"/>
    <x v="0"/>
    <x v="0"/>
    <x v="0"/>
    <x v="0"/>
    <x v="0"/>
    <x v="0"/>
    <x v="0"/>
    <x v="0"/>
    <x v="0"/>
    <x v="0"/>
    <x v="0"/>
    <x v="0"/>
    <x v="0"/>
    <x v="0"/>
    <x v="0"/>
    <x v="0"/>
    <x v="0"/>
    <x v="0"/>
    <x v="0"/>
    <x v="0"/>
    <x v="0"/>
    <x v="0"/>
    <x v="0"/>
    <x v="0"/>
    <x v="0"/>
    <x v="0"/>
    <x v="0"/>
  </r>
  <r>
    <x v="9"/>
    <x v="0"/>
    <x v="9"/>
    <x v="0"/>
    <x v="0"/>
    <s v="I. Municipalidad de Puerto Montt"/>
    <x v="0"/>
    <x v="0"/>
    <s v="Puerto Montt"/>
    <x v="0"/>
    <x v="1"/>
    <s v="01-11-2012"/>
    <x v="0"/>
    <x v="0"/>
    <x v="2"/>
    <x v="0"/>
    <x v="2"/>
    <x v="0"/>
    <x v="4"/>
    <n v="46014000"/>
    <n v="44008000"/>
    <n v="44000000"/>
    <n v="44000000"/>
    <n v="0"/>
    <n v="0"/>
    <x v="0"/>
    <n v="0"/>
    <n v="0"/>
    <n v="0"/>
    <n v="0"/>
    <n v="0"/>
    <x v="0"/>
    <n v="0"/>
    <x v="0"/>
    <x v="0"/>
    <x v="0"/>
    <x v="0"/>
    <x v="0"/>
    <x v="0"/>
    <x v="0"/>
    <x v="0"/>
    <x v="0"/>
    <x v="0"/>
    <x v="0"/>
    <x v="0"/>
    <x v="0"/>
    <x v="0"/>
    <x v="0"/>
    <x v="0"/>
    <x v="0"/>
    <x v="0"/>
    <x v="0"/>
    <x v="0"/>
    <x v="0"/>
    <x v="0"/>
    <x v="0"/>
    <x v="0"/>
    <x v="0"/>
    <x v="0"/>
    <x v="0"/>
    <x v="0"/>
    <x v="0"/>
    <x v="0"/>
    <x v="0"/>
    <x v="0"/>
    <x v="0"/>
    <x v="0"/>
    <x v="0"/>
    <x v="0"/>
  </r>
  <r>
    <x v="9"/>
    <x v="0"/>
    <x v="9"/>
    <x v="0"/>
    <x v="0"/>
    <s v="I. Municipalidad de Puerto Montt"/>
    <x v="0"/>
    <x v="0"/>
    <s v="Puerto Montt"/>
    <x v="0"/>
    <x v="1"/>
    <s v="01-11-2012"/>
    <x v="0"/>
    <x v="0"/>
    <x v="2"/>
    <x v="0"/>
    <x v="2"/>
    <x v="0"/>
    <x v="1"/>
    <n v="4371953000"/>
    <n v="3667224000"/>
    <n v="4354099638"/>
    <n v="4349039581"/>
    <n v="5060057"/>
    <n v="0"/>
    <x v="0"/>
    <n v="0"/>
    <n v="0"/>
    <n v="5060057"/>
    <n v="0"/>
    <n v="0"/>
    <x v="0"/>
    <n v="0"/>
    <x v="0"/>
    <x v="0"/>
    <x v="0"/>
    <x v="0"/>
    <x v="0"/>
    <x v="0"/>
    <x v="0"/>
    <x v="0"/>
    <x v="0"/>
    <x v="0"/>
    <x v="0"/>
    <x v="0"/>
    <x v="0"/>
    <x v="0"/>
    <x v="0"/>
    <x v="0"/>
    <x v="0"/>
    <x v="0"/>
    <x v="0"/>
    <x v="0"/>
    <x v="0"/>
    <x v="0"/>
    <x v="0"/>
    <x v="0"/>
    <x v="0"/>
    <x v="0"/>
    <x v="0"/>
    <x v="0"/>
    <x v="0"/>
    <x v="0"/>
    <x v="0"/>
    <x v="0"/>
    <x v="0"/>
    <x v="0"/>
    <x v="0"/>
    <x v="0"/>
  </r>
  <r>
    <x v="9"/>
    <x v="0"/>
    <x v="9"/>
    <x v="0"/>
    <x v="0"/>
    <s v="I. Municipalidad de Puerto Montt"/>
    <x v="0"/>
    <x v="0"/>
    <s v="Puerto Montt"/>
    <x v="0"/>
    <x v="1"/>
    <s v="01-11-2012"/>
    <x v="0"/>
    <x v="0"/>
    <x v="2"/>
    <x v="0"/>
    <x v="2"/>
    <x v="0"/>
    <x v="2"/>
    <n v="290549000"/>
    <n v="277922000"/>
    <n v="84884543"/>
    <n v="84710880"/>
    <n v="173663"/>
    <n v="0"/>
    <x v="0"/>
    <n v="0"/>
    <n v="0"/>
    <n v="173663"/>
    <n v="0"/>
    <n v="0"/>
    <x v="0"/>
    <n v="0"/>
    <x v="0"/>
    <x v="0"/>
    <x v="0"/>
    <x v="0"/>
    <x v="0"/>
    <x v="0"/>
    <x v="0"/>
    <x v="0"/>
    <x v="0"/>
    <x v="0"/>
    <x v="0"/>
    <x v="0"/>
    <x v="0"/>
    <x v="0"/>
    <x v="0"/>
    <x v="0"/>
    <x v="0"/>
    <x v="0"/>
    <x v="0"/>
    <x v="0"/>
    <x v="0"/>
    <x v="0"/>
    <x v="0"/>
    <x v="0"/>
    <x v="0"/>
    <x v="0"/>
    <x v="0"/>
    <x v="0"/>
    <x v="0"/>
    <x v="0"/>
    <x v="0"/>
    <x v="0"/>
    <x v="0"/>
    <x v="0"/>
    <x v="0"/>
    <x v="0"/>
  </r>
  <r>
    <x v="9"/>
    <x v="0"/>
    <x v="9"/>
    <x v="0"/>
    <x v="0"/>
    <s v="I. Municipalidad de Puerto Montt"/>
    <x v="0"/>
    <x v="0"/>
    <s v="Puerto Montt"/>
    <x v="0"/>
    <x v="1"/>
    <s v="01-11-2012"/>
    <x v="0"/>
    <x v="0"/>
    <x v="2"/>
    <x v="0"/>
    <x v="2"/>
    <x v="0"/>
    <x v="3"/>
    <n v="47759000"/>
    <n v="45681000"/>
    <n v="29356072"/>
    <n v="27981622"/>
    <n v="1374450"/>
    <n v="0"/>
    <x v="0"/>
    <n v="0"/>
    <n v="0"/>
    <n v="1374450"/>
    <n v="0"/>
    <n v="0"/>
    <x v="0"/>
    <n v="0"/>
    <x v="0"/>
    <x v="0"/>
    <x v="0"/>
    <x v="0"/>
    <x v="0"/>
    <x v="0"/>
    <x v="0"/>
    <x v="0"/>
    <x v="0"/>
    <x v="0"/>
    <x v="0"/>
    <x v="0"/>
    <x v="0"/>
    <x v="0"/>
    <x v="0"/>
    <x v="0"/>
    <x v="0"/>
    <x v="0"/>
    <x v="0"/>
    <x v="0"/>
    <x v="0"/>
    <x v="0"/>
    <x v="0"/>
    <x v="0"/>
    <x v="0"/>
    <x v="0"/>
    <x v="0"/>
    <x v="0"/>
    <x v="0"/>
    <x v="0"/>
    <x v="0"/>
    <x v="0"/>
    <x v="0"/>
    <x v="0"/>
    <x v="0"/>
    <x v="0"/>
  </r>
  <r>
    <x v="10"/>
    <x v="0"/>
    <x v="10"/>
    <x v="0"/>
    <x v="0"/>
    <s v="I. Municipalidad de Los Muermos"/>
    <x v="0"/>
    <x v="0"/>
    <s v="Los Muermos"/>
    <x v="0"/>
    <x v="3"/>
    <s v="01-07-2014"/>
    <x v="4"/>
    <x v="1"/>
    <x v="1"/>
    <x v="0"/>
    <x v="3"/>
    <x v="1"/>
    <x v="5"/>
    <n v="0"/>
    <n v="0"/>
    <n v="1587610000"/>
    <n v="1405679649"/>
    <n v="181930351"/>
    <n v="0"/>
    <x v="0"/>
    <n v="0"/>
    <n v="0"/>
    <n v="181930351"/>
    <n v="0"/>
    <n v="0"/>
    <x v="0"/>
    <n v="0"/>
    <x v="0"/>
    <x v="0"/>
    <x v="0"/>
    <x v="0"/>
    <x v="0"/>
    <x v="0"/>
    <x v="0"/>
    <x v="0"/>
    <x v="0"/>
    <x v="0"/>
    <x v="0"/>
    <x v="0"/>
    <x v="0"/>
    <x v="0"/>
    <x v="0"/>
    <x v="0"/>
    <x v="0"/>
    <x v="0"/>
    <x v="0"/>
    <x v="0"/>
    <x v="0"/>
    <x v="0"/>
    <x v="0"/>
    <x v="0"/>
    <x v="0"/>
    <x v="0"/>
    <x v="0"/>
    <x v="0"/>
    <x v="0"/>
    <x v="0"/>
    <x v="0"/>
    <x v="0"/>
    <x v="0"/>
    <x v="0"/>
    <x v="0"/>
    <x v="0"/>
  </r>
  <r>
    <x v="11"/>
    <x v="0"/>
    <x v="11"/>
    <x v="0"/>
    <x v="0"/>
    <s v="Gobierno Regional"/>
    <x v="0"/>
    <x v="0"/>
    <s v="Ancud"/>
    <x v="0"/>
    <x v="3"/>
    <s v="01-12-2016"/>
    <x v="2"/>
    <x v="0"/>
    <x v="1"/>
    <x v="4"/>
    <x v="1"/>
    <x v="0"/>
    <x v="4"/>
    <n v="20595000"/>
    <n v="20595000"/>
    <n v="10800000"/>
    <n v="9450000"/>
    <n v="1350000"/>
    <n v="0"/>
    <x v="0"/>
    <n v="1350000"/>
    <n v="0"/>
    <n v="0"/>
    <n v="1350000"/>
    <n v="0"/>
    <x v="0"/>
    <n v="1350000"/>
    <x v="0"/>
    <x v="0"/>
    <x v="0"/>
    <x v="0"/>
    <x v="0"/>
    <x v="0"/>
    <x v="0"/>
    <x v="0"/>
    <x v="0"/>
    <x v="0"/>
    <x v="0"/>
    <x v="0"/>
    <x v="0"/>
    <x v="0"/>
    <x v="0"/>
    <x v="0"/>
    <x v="0"/>
    <x v="0"/>
    <x v="0"/>
    <x v="0"/>
    <x v="0"/>
    <x v="0"/>
    <x v="0"/>
    <x v="0"/>
    <x v="0"/>
    <x v="0"/>
    <x v="0"/>
    <x v="0"/>
    <x v="4"/>
    <x v="0"/>
    <x v="1"/>
    <x v="1"/>
    <x v="1"/>
    <x v="1"/>
    <x v="1"/>
    <x v="1"/>
  </r>
  <r>
    <x v="11"/>
    <x v="0"/>
    <x v="11"/>
    <x v="0"/>
    <x v="0"/>
    <s v="Gobierno Regional"/>
    <x v="0"/>
    <x v="0"/>
    <s v="Ancud"/>
    <x v="0"/>
    <x v="3"/>
    <s v="01-12-2016"/>
    <x v="2"/>
    <x v="0"/>
    <x v="1"/>
    <x v="4"/>
    <x v="1"/>
    <x v="0"/>
    <x v="1"/>
    <n v="469412000"/>
    <n v="469412000"/>
    <n v="445325994"/>
    <n v="445325994"/>
    <n v="0"/>
    <n v="0"/>
    <x v="0"/>
    <n v="0"/>
    <n v="0"/>
    <n v="0"/>
    <n v="0"/>
    <n v="0"/>
    <x v="0"/>
    <n v="0"/>
    <x v="0"/>
    <x v="0"/>
    <x v="0"/>
    <x v="0"/>
    <x v="0"/>
    <x v="0"/>
    <x v="0"/>
    <x v="0"/>
    <x v="0"/>
    <x v="0"/>
    <x v="0"/>
    <x v="0"/>
    <x v="0"/>
    <x v="0"/>
    <x v="0"/>
    <x v="0"/>
    <x v="0"/>
    <x v="0"/>
    <x v="0"/>
    <x v="0"/>
    <x v="0"/>
    <x v="0"/>
    <x v="0"/>
    <x v="0"/>
    <x v="0"/>
    <x v="0"/>
    <x v="0"/>
    <x v="0"/>
    <x v="4"/>
    <x v="0"/>
    <x v="1"/>
    <x v="1"/>
    <x v="1"/>
    <x v="1"/>
    <x v="1"/>
    <x v="1"/>
  </r>
  <r>
    <x v="12"/>
    <x v="0"/>
    <x v="12"/>
    <x v="0"/>
    <x v="0"/>
    <s v="I. Municipalidad de Quinchao"/>
    <x v="0"/>
    <x v="0"/>
    <s v="Quinchao"/>
    <x v="0"/>
    <x v="1"/>
    <s v="01-01-2013"/>
    <x v="0"/>
    <x v="0"/>
    <x v="4"/>
    <x v="1"/>
    <x v="1"/>
    <x v="0"/>
    <x v="0"/>
    <n v="2060000"/>
    <n v="2000000"/>
    <n v="2000000"/>
    <n v="2000000"/>
    <n v="0"/>
    <n v="0"/>
    <x v="0"/>
    <n v="0"/>
    <n v="0"/>
    <n v="0"/>
    <n v="0"/>
    <n v="0"/>
    <x v="0"/>
    <n v="0"/>
    <x v="0"/>
    <x v="0"/>
    <x v="0"/>
    <x v="0"/>
    <x v="0"/>
    <x v="0"/>
    <x v="0"/>
    <x v="0"/>
    <x v="0"/>
    <x v="0"/>
    <x v="0"/>
    <x v="0"/>
    <x v="0"/>
    <x v="0"/>
    <x v="0"/>
    <x v="0"/>
    <x v="0"/>
    <x v="0"/>
    <x v="0"/>
    <x v="0"/>
    <x v="0"/>
    <x v="0"/>
    <x v="0"/>
    <x v="0"/>
    <x v="0"/>
    <x v="0"/>
    <x v="0"/>
    <x v="0"/>
    <x v="0"/>
    <x v="0"/>
    <x v="0"/>
    <x v="0"/>
    <x v="0"/>
    <x v="0"/>
    <x v="0"/>
    <x v="0"/>
  </r>
  <r>
    <x v="12"/>
    <x v="0"/>
    <x v="12"/>
    <x v="0"/>
    <x v="0"/>
    <s v="I. Municipalidad de Quinchao"/>
    <x v="0"/>
    <x v="0"/>
    <s v="Quinchao"/>
    <x v="0"/>
    <x v="1"/>
    <s v="01-01-2013"/>
    <x v="0"/>
    <x v="0"/>
    <x v="4"/>
    <x v="1"/>
    <x v="1"/>
    <x v="0"/>
    <x v="4"/>
    <n v="48277000"/>
    <n v="44217000"/>
    <n v="44217000"/>
    <n v="37584450"/>
    <n v="6632550"/>
    <n v="0"/>
    <x v="0"/>
    <n v="0"/>
    <n v="0"/>
    <n v="6632550"/>
    <n v="0"/>
    <n v="0"/>
    <x v="0"/>
    <n v="0"/>
    <x v="0"/>
    <x v="0"/>
    <x v="0"/>
    <x v="0"/>
    <x v="0"/>
    <x v="0"/>
    <x v="0"/>
    <x v="0"/>
    <x v="0"/>
    <x v="0"/>
    <x v="0"/>
    <x v="0"/>
    <x v="0"/>
    <x v="0"/>
    <x v="0"/>
    <x v="0"/>
    <x v="0"/>
    <x v="0"/>
    <x v="0"/>
    <x v="0"/>
    <x v="0"/>
    <x v="0"/>
    <x v="0"/>
    <x v="0"/>
    <x v="0"/>
    <x v="0"/>
    <x v="0"/>
    <x v="0"/>
    <x v="0"/>
    <x v="0"/>
    <x v="0"/>
    <x v="0"/>
    <x v="0"/>
    <x v="0"/>
    <x v="0"/>
    <x v="0"/>
  </r>
  <r>
    <x v="13"/>
    <x v="0"/>
    <x v="13"/>
    <x v="0"/>
    <x v="0"/>
    <s v="I. Municipalidad de Osorno"/>
    <x v="0"/>
    <x v="0"/>
    <s v="Osorno"/>
    <x v="0"/>
    <x v="0"/>
    <s v="01-10-2016"/>
    <x v="2"/>
    <x v="0"/>
    <x v="1"/>
    <x v="2"/>
    <x v="1"/>
    <x v="0"/>
    <x v="0"/>
    <n v="1046000"/>
    <n v="1046000"/>
    <n v="1046000"/>
    <n v="0"/>
    <n v="0"/>
    <n v="1046000"/>
    <x v="0"/>
    <n v="0"/>
    <n v="0"/>
    <n v="0"/>
    <n v="0"/>
    <n v="1046000"/>
    <x v="0"/>
    <n v="0"/>
    <x v="0"/>
    <x v="0"/>
    <x v="0"/>
    <x v="0"/>
    <x v="0"/>
    <x v="0"/>
    <x v="0"/>
    <x v="0"/>
    <x v="0"/>
    <x v="0"/>
    <x v="0"/>
    <x v="0"/>
    <x v="0"/>
    <x v="0"/>
    <x v="0"/>
    <x v="0"/>
    <x v="0"/>
    <x v="0"/>
    <x v="0"/>
    <x v="0"/>
    <x v="0"/>
    <x v="0"/>
    <x v="0"/>
    <x v="0"/>
    <x v="0"/>
    <x v="0"/>
    <x v="0"/>
    <x v="0"/>
    <x v="0"/>
    <x v="0"/>
    <x v="1"/>
    <x v="1"/>
    <x v="1"/>
    <x v="1"/>
    <x v="0"/>
    <x v="0"/>
  </r>
  <r>
    <x v="13"/>
    <x v="0"/>
    <x v="13"/>
    <x v="0"/>
    <x v="0"/>
    <s v="I. Municipalidad de Osorno"/>
    <x v="0"/>
    <x v="0"/>
    <s v="Osorno"/>
    <x v="0"/>
    <x v="0"/>
    <s v="01-10-2016"/>
    <x v="2"/>
    <x v="0"/>
    <x v="1"/>
    <x v="2"/>
    <x v="1"/>
    <x v="0"/>
    <x v="4"/>
    <n v="12554000"/>
    <n v="12554000"/>
    <n v="11552000"/>
    <n v="9049052"/>
    <n v="2502948"/>
    <n v="0"/>
    <x v="0"/>
    <n v="0"/>
    <n v="0"/>
    <n v="2502948"/>
    <n v="0"/>
    <n v="2502948"/>
    <x v="0"/>
    <n v="0"/>
    <x v="0"/>
    <x v="0"/>
    <x v="0"/>
    <x v="0"/>
    <x v="0"/>
    <x v="0"/>
    <x v="0"/>
    <x v="0"/>
    <x v="0"/>
    <x v="0"/>
    <x v="0"/>
    <x v="0"/>
    <x v="0"/>
    <x v="0"/>
    <x v="0"/>
    <x v="0"/>
    <x v="0"/>
    <x v="0"/>
    <x v="0"/>
    <x v="0"/>
    <x v="0"/>
    <x v="0"/>
    <x v="0"/>
    <x v="0"/>
    <x v="0"/>
    <x v="0"/>
    <x v="0"/>
    <x v="0"/>
    <x v="0"/>
    <x v="0"/>
    <x v="1"/>
    <x v="1"/>
    <x v="1"/>
    <x v="1"/>
    <x v="0"/>
    <x v="0"/>
  </r>
  <r>
    <x v="13"/>
    <x v="0"/>
    <x v="13"/>
    <x v="0"/>
    <x v="0"/>
    <s v="I. Municipalidad de Osorno"/>
    <x v="0"/>
    <x v="0"/>
    <s v="Osorno"/>
    <x v="0"/>
    <x v="0"/>
    <s v="01-10-2016"/>
    <x v="2"/>
    <x v="0"/>
    <x v="1"/>
    <x v="2"/>
    <x v="1"/>
    <x v="0"/>
    <x v="1"/>
    <n v="2871123000"/>
    <n v="2871123000"/>
    <n v="3118204920"/>
    <n v="2926093305"/>
    <n v="192111615"/>
    <n v="0"/>
    <x v="0"/>
    <n v="115442351"/>
    <n v="0"/>
    <n v="76669264"/>
    <n v="115442351"/>
    <n v="76669264"/>
    <x v="0"/>
    <n v="115442351"/>
    <x v="0"/>
    <x v="0"/>
    <x v="0"/>
    <x v="0"/>
    <x v="0"/>
    <x v="0"/>
    <x v="0"/>
    <x v="0"/>
    <x v="0"/>
    <x v="0"/>
    <x v="0"/>
    <x v="0"/>
    <x v="0"/>
    <x v="0"/>
    <x v="0"/>
    <x v="0"/>
    <x v="0"/>
    <x v="0"/>
    <x v="0"/>
    <x v="0"/>
    <x v="0"/>
    <x v="0"/>
    <x v="0"/>
    <x v="0"/>
    <x v="0"/>
    <x v="0"/>
    <x v="0"/>
    <x v="0"/>
    <x v="0"/>
    <x v="0"/>
    <x v="1"/>
    <x v="1"/>
    <x v="1"/>
    <x v="1"/>
    <x v="0"/>
    <x v="0"/>
  </r>
  <r>
    <x v="13"/>
    <x v="0"/>
    <x v="13"/>
    <x v="0"/>
    <x v="0"/>
    <s v="I. Municipalidad de Osorno"/>
    <x v="0"/>
    <x v="0"/>
    <s v="Osorno"/>
    <x v="0"/>
    <x v="0"/>
    <s v="01-10-2016"/>
    <x v="2"/>
    <x v="0"/>
    <x v="1"/>
    <x v="2"/>
    <x v="1"/>
    <x v="0"/>
    <x v="2"/>
    <n v="40220000"/>
    <n v="40220000"/>
    <n v="40220000"/>
    <n v="0"/>
    <n v="0"/>
    <n v="40220000"/>
    <x v="0"/>
    <n v="0"/>
    <n v="0"/>
    <n v="0"/>
    <n v="0"/>
    <n v="40220000"/>
    <x v="0"/>
    <n v="0"/>
    <x v="0"/>
    <x v="0"/>
    <x v="0"/>
    <x v="0"/>
    <x v="0"/>
    <x v="0"/>
    <x v="0"/>
    <x v="0"/>
    <x v="0"/>
    <x v="0"/>
    <x v="0"/>
    <x v="0"/>
    <x v="0"/>
    <x v="0"/>
    <x v="0"/>
    <x v="0"/>
    <x v="0"/>
    <x v="0"/>
    <x v="0"/>
    <x v="0"/>
    <x v="0"/>
    <x v="0"/>
    <x v="0"/>
    <x v="0"/>
    <x v="0"/>
    <x v="0"/>
    <x v="0"/>
    <x v="0"/>
    <x v="0"/>
    <x v="0"/>
    <x v="1"/>
    <x v="1"/>
    <x v="1"/>
    <x v="1"/>
    <x v="0"/>
    <x v="0"/>
  </r>
  <r>
    <x v="13"/>
    <x v="0"/>
    <x v="13"/>
    <x v="0"/>
    <x v="0"/>
    <s v="I. Municipalidad de Osorno"/>
    <x v="0"/>
    <x v="0"/>
    <s v="Osorno"/>
    <x v="0"/>
    <x v="0"/>
    <s v="01-10-2016"/>
    <x v="2"/>
    <x v="0"/>
    <x v="1"/>
    <x v="2"/>
    <x v="1"/>
    <x v="0"/>
    <x v="3"/>
    <n v="466564000"/>
    <n v="466564000"/>
    <n v="466564000"/>
    <n v="0"/>
    <n v="0"/>
    <n v="466564000"/>
    <x v="0"/>
    <n v="0"/>
    <n v="0"/>
    <n v="0"/>
    <n v="0"/>
    <n v="466564000"/>
    <x v="0"/>
    <n v="0"/>
    <x v="0"/>
    <x v="0"/>
    <x v="0"/>
    <x v="0"/>
    <x v="0"/>
    <x v="0"/>
    <x v="0"/>
    <x v="0"/>
    <x v="0"/>
    <x v="0"/>
    <x v="0"/>
    <x v="0"/>
    <x v="0"/>
    <x v="0"/>
    <x v="0"/>
    <x v="0"/>
    <x v="0"/>
    <x v="0"/>
    <x v="0"/>
    <x v="0"/>
    <x v="0"/>
    <x v="0"/>
    <x v="0"/>
    <x v="0"/>
    <x v="0"/>
    <x v="0"/>
    <x v="0"/>
    <x v="0"/>
    <x v="0"/>
    <x v="0"/>
    <x v="1"/>
    <x v="1"/>
    <x v="1"/>
    <x v="1"/>
    <x v="0"/>
    <x v="0"/>
  </r>
  <r>
    <x v="14"/>
    <x v="0"/>
    <x v="14"/>
    <x v="0"/>
    <x v="0"/>
    <s v="I. Municipalidad de Fresia"/>
    <x v="0"/>
    <x v="0"/>
    <s v="Fresia"/>
    <x v="0"/>
    <x v="4"/>
    <s v="01-05-2017"/>
    <x v="2"/>
    <x v="0"/>
    <x v="2"/>
    <x v="0"/>
    <x v="0"/>
    <x v="0"/>
    <x v="0"/>
    <n v="2500000"/>
    <n v="2500000"/>
    <n v="2500000"/>
    <n v="2500000"/>
    <n v="0"/>
    <n v="0"/>
    <x v="0"/>
    <n v="0"/>
    <n v="0"/>
    <n v="0"/>
    <n v="0"/>
    <n v="0"/>
    <x v="0"/>
    <n v="0"/>
    <x v="0"/>
    <x v="0"/>
    <x v="0"/>
    <x v="0"/>
    <x v="0"/>
    <x v="0"/>
    <x v="0"/>
    <x v="0"/>
    <x v="0"/>
    <x v="0"/>
    <x v="0"/>
    <x v="0"/>
    <x v="0"/>
    <x v="0"/>
    <x v="0"/>
    <x v="0"/>
    <x v="0"/>
    <x v="0"/>
    <x v="0"/>
    <x v="0"/>
    <x v="0"/>
    <x v="0"/>
    <x v="0"/>
    <x v="0"/>
    <x v="0"/>
    <x v="0"/>
    <x v="0"/>
    <x v="0"/>
    <x v="1"/>
    <x v="1"/>
    <x v="1"/>
    <x v="1"/>
    <x v="1"/>
    <x v="1"/>
    <x v="1"/>
    <x v="1"/>
  </r>
  <r>
    <x v="14"/>
    <x v="0"/>
    <x v="14"/>
    <x v="0"/>
    <x v="0"/>
    <s v="I. Municipalidad de Fresia"/>
    <x v="0"/>
    <x v="0"/>
    <s v="Fresia"/>
    <x v="0"/>
    <x v="4"/>
    <s v="01-05-2017"/>
    <x v="2"/>
    <x v="0"/>
    <x v="2"/>
    <x v="0"/>
    <x v="0"/>
    <x v="0"/>
    <x v="4"/>
    <n v="14000000"/>
    <n v="14000000"/>
    <n v="13800000"/>
    <n v="2300000"/>
    <n v="11500000"/>
    <n v="0"/>
    <x v="0"/>
    <n v="2300000"/>
    <n v="-4500000"/>
    <n v="9200000"/>
    <n v="6800000"/>
    <n v="9200000"/>
    <x v="0"/>
    <n v="2300000"/>
    <x v="0"/>
    <x v="9"/>
    <x v="0"/>
    <x v="0"/>
    <x v="0"/>
    <x v="0"/>
    <x v="0"/>
    <x v="0"/>
    <x v="0"/>
    <x v="0"/>
    <x v="0"/>
    <x v="0"/>
    <x v="0"/>
    <x v="0"/>
    <x v="0"/>
    <x v="0"/>
    <x v="0"/>
    <x v="0"/>
    <x v="0"/>
    <x v="0"/>
    <x v="0"/>
    <x v="0"/>
    <x v="0"/>
    <x v="0"/>
    <x v="0"/>
    <x v="0"/>
    <x v="0"/>
    <x v="0"/>
    <x v="1"/>
    <x v="1"/>
    <x v="1"/>
    <x v="1"/>
    <x v="1"/>
    <x v="1"/>
    <x v="1"/>
    <x v="1"/>
  </r>
  <r>
    <x v="14"/>
    <x v="0"/>
    <x v="14"/>
    <x v="0"/>
    <x v="0"/>
    <s v="I. Municipalidad de Fresia"/>
    <x v="0"/>
    <x v="0"/>
    <s v="Fresia"/>
    <x v="0"/>
    <x v="4"/>
    <s v="01-05-2017"/>
    <x v="2"/>
    <x v="0"/>
    <x v="2"/>
    <x v="0"/>
    <x v="0"/>
    <x v="0"/>
    <x v="1"/>
    <n v="530828000"/>
    <n v="530828000"/>
    <n v="529573331"/>
    <n v="172057169"/>
    <n v="357516162"/>
    <n v="0"/>
    <x v="0"/>
    <n v="304549062"/>
    <n v="0"/>
    <n v="52967100"/>
    <n v="304549062"/>
    <n v="52967100"/>
    <x v="0"/>
    <n v="304549062"/>
    <x v="0"/>
    <x v="0"/>
    <x v="0"/>
    <x v="0"/>
    <x v="0"/>
    <x v="0"/>
    <x v="0"/>
    <x v="0"/>
    <x v="0"/>
    <x v="0"/>
    <x v="0"/>
    <x v="0"/>
    <x v="0"/>
    <x v="0"/>
    <x v="0"/>
    <x v="0"/>
    <x v="0"/>
    <x v="0"/>
    <x v="0"/>
    <x v="0"/>
    <x v="0"/>
    <x v="0"/>
    <x v="0"/>
    <x v="0"/>
    <x v="0"/>
    <x v="0"/>
    <x v="0"/>
    <x v="0"/>
    <x v="1"/>
    <x v="1"/>
    <x v="1"/>
    <x v="1"/>
    <x v="1"/>
    <x v="1"/>
    <x v="1"/>
    <x v="1"/>
  </r>
  <r>
    <x v="15"/>
    <x v="0"/>
    <x v="15"/>
    <x v="0"/>
    <x v="0"/>
    <s v="I. Municipalidad de Quemchi"/>
    <x v="0"/>
    <x v="0"/>
    <s v="Quemchi"/>
    <x v="0"/>
    <x v="5"/>
    <s v="01-09-2016"/>
    <x v="5"/>
    <x v="0"/>
    <x v="1"/>
    <x v="1"/>
    <x v="1"/>
    <x v="0"/>
    <x v="0"/>
    <n v="1117000"/>
    <n v="1117000"/>
    <n v="1117000"/>
    <n v="0"/>
    <n v="1117000"/>
    <n v="0"/>
    <x v="0"/>
    <n v="0"/>
    <n v="0"/>
    <n v="1117000"/>
    <n v="0"/>
    <n v="0"/>
    <x v="0"/>
    <n v="0"/>
    <x v="0"/>
    <x v="0"/>
    <x v="0"/>
    <x v="0"/>
    <x v="0"/>
    <x v="0"/>
    <x v="0"/>
    <x v="0"/>
    <x v="0"/>
    <x v="0"/>
    <x v="0"/>
    <x v="0"/>
    <x v="0"/>
    <x v="0"/>
    <x v="0"/>
    <x v="0"/>
    <x v="0"/>
    <x v="0"/>
    <x v="0"/>
    <x v="0"/>
    <x v="0"/>
    <x v="0"/>
    <x v="0"/>
    <x v="0"/>
    <x v="0"/>
    <x v="0"/>
    <x v="0"/>
    <x v="0"/>
    <x v="0"/>
    <x v="0"/>
    <x v="1"/>
    <x v="1"/>
    <x v="1"/>
    <x v="1"/>
    <x v="0"/>
    <x v="0"/>
  </r>
  <r>
    <x v="15"/>
    <x v="0"/>
    <x v="15"/>
    <x v="0"/>
    <x v="0"/>
    <s v="I. Municipalidad de Quemchi"/>
    <x v="0"/>
    <x v="0"/>
    <s v="Quemchi"/>
    <x v="0"/>
    <x v="5"/>
    <s v="01-09-2016"/>
    <x v="5"/>
    <x v="0"/>
    <x v="1"/>
    <x v="1"/>
    <x v="1"/>
    <x v="0"/>
    <x v="4"/>
    <n v="18499000"/>
    <n v="18499000"/>
    <n v="18497000"/>
    <n v="18497000"/>
    <n v="0"/>
    <n v="0"/>
    <x v="0"/>
    <n v="0"/>
    <n v="0"/>
    <n v="0"/>
    <n v="0"/>
    <n v="0"/>
    <x v="0"/>
    <n v="0"/>
    <x v="0"/>
    <x v="0"/>
    <x v="0"/>
    <x v="0"/>
    <x v="0"/>
    <x v="0"/>
    <x v="0"/>
    <x v="0"/>
    <x v="0"/>
    <x v="0"/>
    <x v="0"/>
    <x v="0"/>
    <x v="0"/>
    <x v="0"/>
    <x v="0"/>
    <x v="0"/>
    <x v="0"/>
    <x v="0"/>
    <x v="0"/>
    <x v="0"/>
    <x v="0"/>
    <x v="0"/>
    <x v="0"/>
    <x v="0"/>
    <x v="0"/>
    <x v="0"/>
    <x v="0"/>
    <x v="0"/>
    <x v="0"/>
    <x v="0"/>
    <x v="1"/>
    <x v="1"/>
    <x v="1"/>
    <x v="1"/>
    <x v="0"/>
    <x v="0"/>
  </r>
  <r>
    <x v="15"/>
    <x v="0"/>
    <x v="15"/>
    <x v="0"/>
    <x v="0"/>
    <s v="I. Municipalidad de Quemchi"/>
    <x v="0"/>
    <x v="0"/>
    <s v="Quemchi"/>
    <x v="0"/>
    <x v="5"/>
    <s v="01-09-2016"/>
    <x v="5"/>
    <x v="0"/>
    <x v="1"/>
    <x v="1"/>
    <x v="1"/>
    <x v="0"/>
    <x v="1"/>
    <n v="1343467000"/>
    <n v="1343467000"/>
    <n v="1339800000"/>
    <n v="1205508772"/>
    <n v="134291228"/>
    <n v="0"/>
    <x v="0"/>
    <n v="0"/>
    <n v="0"/>
    <n v="134291228"/>
    <n v="0"/>
    <n v="0"/>
    <x v="0"/>
    <n v="0"/>
    <x v="0"/>
    <x v="0"/>
    <x v="0"/>
    <x v="0"/>
    <x v="0"/>
    <x v="0"/>
    <x v="0"/>
    <x v="0"/>
    <x v="0"/>
    <x v="0"/>
    <x v="0"/>
    <x v="0"/>
    <x v="0"/>
    <x v="0"/>
    <x v="0"/>
    <x v="0"/>
    <x v="0"/>
    <x v="0"/>
    <x v="0"/>
    <x v="0"/>
    <x v="0"/>
    <x v="0"/>
    <x v="0"/>
    <x v="0"/>
    <x v="0"/>
    <x v="0"/>
    <x v="0"/>
    <x v="0"/>
    <x v="0"/>
    <x v="0"/>
    <x v="1"/>
    <x v="1"/>
    <x v="1"/>
    <x v="1"/>
    <x v="0"/>
    <x v="0"/>
  </r>
  <r>
    <x v="15"/>
    <x v="0"/>
    <x v="15"/>
    <x v="0"/>
    <x v="0"/>
    <s v="I. Municipalidad de Quemchi"/>
    <x v="0"/>
    <x v="0"/>
    <s v="Quemchi"/>
    <x v="0"/>
    <x v="5"/>
    <s v="01-09-2016"/>
    <x v="5"/>
    <x v="0"/>
    <x v="1"/>
    <x v="1"/>
    <x v="1"/>
    <x v="0"/>
    <x v="2"/>
    <n v="3742000"/>
    <n v="3742000"/>
    <n v="3742000"/>
    <n v="0"/>
    <n v="0"/>
    <n v="3742000"/>
    <x v="0"/>
    <n v="0"/>
    <n v="0"/>
    <n v="0"/>
    <n v="0"/>
    <n v="0"/>
    <x v="0"/>
    <n v="0"/>
    <x v="0"/>
    <x v="0"/>
    <x v="0"/>
    <x v="0"/>
    <x v="0"/>
    <x v="0"/>
    <x v="0"/>
    <x v="0"/>
    <x v="0"/>
    <x v="0"/>
    <x v="0"/>
    <x v="0"/>
    <x v="0"/>
    <x v="0"/>
    <x v="0"/>
    <x v="0"/>
    <x v="0"/>
    <x v="0"/>
    <x v="0"/>
    <x v="0"/>
    <x v="0"/>
    <x v="0"/>
    <x v="0"/>
    <x v="0"/>
    <x v="0"/>
    <x v="0"/>
    <x v="0"/>
    <x v="0"/>
    <x v="0"/>
    <x v="0"/>
    <x v="1"/>
    <x v="1"/>
    <x v="1"/>
    <x v="1"/>
    <x v="0"/>
    <x v="0"/>
  </r>
  <r>
    <x v="15"/>
    <x v="0"/>
    <x v="15"/>
    <x v="0"/>
    <x v="0"/>
    <s v="I. Municipalidad de Quemchi"/>
    <x v="0"/>
    <x v="0"/>
    <s v="Quemchi"/>
    <x v="0"/>
    <x v="5"/>
    <s v="01-09-2016"/>
    <x v="5"/>
    <x v="0"/>
    <x v="1"/>
    <x v="1"/>
    <x v="1"/>
    <x v="0"/>
    <x v="3"/>
    <n v="22902000"/>
    <n v="22902000"/>
    <n v="22902000"/>
    <n v="0"/>
    <n v="0"/>
    <n v="22902000"/>
    <x v="0"/>
    <n v="0"/>
    <n v="0"/>
    <n v="0"/>
    <n v="0"/>
    <n v="0"/>
    <x v="0"/>
    <n v="0"/>
    <x v="0"/>
    <x v="0"/>
    <x v="0"/>
    <x v="0"/>
    <x v="0"/>
    <x v="0"/>
    <x v="0"/>
    <x v="0"/>
    <x v="0"/>
    <x v="0"/>
    <x v="0"/>
    <x v="0"/>
    <x v="0"/>
    <x v="0"/>
    <x v="0"/>
    <x v="0"/>
    <x v="0"/>
    <x v="0"/>
    <x v="0"/>
    <x v="0"/>
    <x v="0"/>
    <x v="0"/>
    <x v="0"/>
    <x v="0"/>
    <x v="0"/>
    <x v="0"/>
    <x v="0"/>
    <x v="0"/>
    <x v="0"/>
    <x v="0"/>
    <x v="1"/>
    <x v="1"/>
    <x v="1"/>
    <x v="1"/>
    <x v="0"/>
    <x v="0"/>
  </r>
  <r>
    <x v="16"/>
    <x v="0"/>
    <x v="16"/>
    <x v="0"/>
    <x v="0"/>
    <s v="I. Municipalidad de Calbuco"/>
    <x v="0"/>
    <x v="0"/>
    <s v="Calbuco"/>
    <x v="0"/>
    <x v="2"/>
    <s v="01-01-2017"/>
    <x v="3"/>
    <x v="0"/>
    <x v="2"/>
    <x v="3"/>
    <x v="0"/>
    <x v="0"/>
    <x v="6"/>
    <n v="0"/>
    <n v="0"/>
    <n v="800000000"/>
    <n v="0"/>
    <n v="240000000"/>
    <n v="560000000"/>
    <x v="0"/>
    <m/>
    <m/>
    <m/>
    <m/>
    <m/>
    <x v="1"/>
    <m/>
    <x v="1"/>
    <x v="10"/>
    <x v="1"/>
    <x v="1"/>
    <x v="1"/>
    <x v="1"/>
    <x v="1"/>
    <x v="1"/>
    <x v="1"/>
    <x v="1"/>
    <x v="1"/>
    <x v="1"/>
    <x v="1"/>
    <x v="1"/>
    <x v="1"/>
    <x v="1"/>
    <x v="1"/>
    <x v="1"/>
    <x v="1"/>
    <x v="1"/>
    <x v="1"/>
    <x v="1"/>
    <x v="0"/>
    <x v="0"/>
    <x v="0"/>
    <x v="0"/>
    <x v="0"/>
    <x v="0"/>
    <x v="1"/>
    <x v="0"/>
    <x v="1"/>
    <x v="1"/>
    <x v="1"/>
    <x v="1"/>
    <x v="1"/>
    <x v="1"/>
  </r>
  <r>
    <x v="17"/>
    <x v="0"/>
    <x v="17"/>
    <x v="0"/>
    <x v="0"/>
    <s v="Subsecretaría de Vivienda y Urbanismo"/>
    <x v="0"/>
    <x v="0"/>
    <s v="Puerto Varas"/>
    <x v="0"/>
    <x v="2"/>
    <s v="04-01-2017"/>
    <x v="2"/>
    <x v="0"/>
    <x v="1"/>
    <x v="0"/>
    <x v="0"/>
    <x v="0"/>
    <x v="0"/>
    <n v="5005000"/>
    <n v="5005000"/>
    <n v="4563000"/>
    <n v="4563000"/>
    <n v="0"/>
    <n v="0"/>
    <x v="0"/>
    <n v="0"/>
    <n v="0"/>
    <n v="0"/>
    <n v="0"/>
    <n v="0"/>
    <x v="0"/>
    <n v="0"/>
    <x v="0"/>
    <x v="0"/>
    <x v="0"/>
    <x v="0"/>
    <x v="0"/>
    <x v="0"/>
    <x v="0"/>
    <x v="0"/>
    <x v="0"/>
    <x v="0"/>
    <x v="0"/>
    <x v="0"/>
    <x v="0"/>
    <x v="0"/>
    <x v="0"/>
    <x v="0"/>
    <x v="0"/>
    <x v="0"/>
    <x v="0"/>
    <x v="0"/>
    <x v="0"/>
    <x v="0"/>
    <x v="0"/>
    <x v="0"/>
    <x v="0"/>
    <x v="0"/>
    <x v="0"/>
    <x v="0"/>
    <x v="1"/>
    <x v="0"/>
    <x v="1"/>
    <x v="1"/>
    <x v="1"/>
    <x v="1"/>
    <x v="1"/>
    <x v="1"/>
  </r>
  <r>
    <x v="17"/>
    <x v="0"/>
    <x v="17"/>
    <x v="0"/>
    <x v="0"/>
    <s v="Subsecretaría de Vivienda y Urbanismo"/>
    <x v="0"/>
    <x v="0"/>
    <s v="Puerto Varas"/>
    <x v="0"/>
    <x v="2"/>
    <s v="04-01-2017"/>
    <x v="2"/>
    <x v="0"/>
    <x v="1"/>
    <x v="0"/>
    <x v="0"/>
    <x v="0"/>
    <x v="1"/>
    <n v="44319000"/>
    <n v="44319000"/>
    <n v="37643226"/>
    <n v="36439546"/>
    <n v="1203680"/>
    <n v="0"/>
    <x v="0"/>
    <n v="0"/>
    <n v="-3890464"/>
    <n v="1203680"/>
    <n v="3890464"/>
    <n v="0"/>
    <x v="0"/>
    <n v="0"/>
    <x v="0"/>
    <x v="11"/>
    <x v="0"/>
    <x v="0"/>
    <x v="0"/>
    <x v="0"/>
    <x v="0"/>
    <x v="0"/>
    <x v="0"/>
    <x v="0"/>
    <x v="0"/>
    <x v="0"/>
    <x v="0"/>
    <x v="0"/>
    <x v="0"/>
    <x v="0"/>
    <x v="0"/>
    <x v="0"/>
    <x v="0"/>
    <x v="0"/>
    <x v="0"/>
    <x v="0"/>
    <x v="0"/>
    <x v="0"/>
    <x v="0"/>
    <x v="0"/>
    <x v="0"/>
    <x v="0"/>
    <x v="1"/>
    <x v="0"/>
    <x v="1"/>
    <x v="1"/>
    <x v="1"/>
    <x v="1"/>
    <x v="1"/>
    <x v="1"/>
  </r>
  <r>
    <x v="18"/>
    <x v="0"/>
    <x v="18"/>
    <x v="0"/>
    <x v="0"/>
    <s v="Gobierno Regional"/>
    <x v="1"/>
    <x v="1"/>
    <s v=""/>
    <x v="0"/>
    <x v="2"/>
    <s v="01-02-2016"/>
    <x v="1"/>
    <x v="0"/>
    <x v="1"/>
    <x v="0"/>
    <x v="1"/>
    <x v="0"/>
    <x v="0"/>
    <n v="5869000"/>
    <n v="5869000"/>
    <n v="5869000"/>
    <n v="0"/>
    <n v="0"/>
    <n v="5869000"/>
    <x v="0"/>
    <n v="0"/>
    <n v="0"/>
    <n v="0"/>
    <n v="0"/>
    <n v="0"/>
    <x v="0"/>
    <n v="0"/>
    <x v="0"/>
    <x v="0"/>
    <x v="0"/>
    <x v="0"/>
    <x v="0"/>
    <x v="0"/>
    <x v="0"/>
    <x v="0"/>
    <x v="0"/>
    <x v="0"/>
    <x v="0"/>
    <x v="0"/>
    <x v="0"/>
    <x v="0"/>
    <x v="0"/>
    <x v="0"/>
    <x v="0"/>
    <x v="0"/>
    <x v="0"/>
    <x v="0"/>
    <x v="0"/>
    <x v="0"/>
    <x v="0"/>
    <x v="0"/>
    <x v="0"/>
    <x v="0"/>
    <x v="0"/>
    <x v="0"/>
    <x v="1"/>
    <x v="0"/>
    <x v="1"/>
    <x v="1"/>
    <x v="1"/>
    <x v="1"/>
    <x v="0"/>
    <x v="0"/>
  </r>
  <r>
    <x v="18"/>
    <x v="0"/>
    <x v="18"/>
    <x v="0"/>
    <x v="0"/>
    <s v="Gobierno Regional"/>
    <x v="1"/>
    <x v="1"/>
    <s v=""/>
    <x v="0"/>
    <x v="2"/>
    <s v="01-02-2016"/>
    <x v="1"/>
    <x v="0"/>
    <x v="1"/>
    <x v="0"/>
    <x v="1"/>
    <x v="0"/>
    <x v="4"/>
    <n v="14834000"/>
    <n v="14834000"/>
    <n v="14833000"/>
    <n v="14833000"/>
    <n v="0"/>
    <n v="0"/>
    <x v="0"/>
    <n v="0"/>
    <n v="0"/>
    <n v="0"/>
    <n v="0"/>
    <n v="0"/>
    <x v="0"/>
    <n v="0"/>
    <x v="0"/>
    <x v="0"/>
    <x v="0"/>
    <x v="0"/>
    <x v="0"/>
    <x v="0"/>
    <x v="0"/>
    <x v="0"/>
    <x v="0"/>
    <x v="0"/>
    <x v="0"/>
    <x v="0"/>
    <x v="0"/>
    <x v="0"/>
    <x v="0"/>
    <x v="0"/>
    <x v="0"/>
    <x v="0"/>
    <x v="0"/>
    <x v="0"/>
    <x v="0"/>
    <x v="0"/>
    <x v="0"/>
    <x v="0"/>
    <x v="0"/>
    <x v="0"/>
    <x v="0"/>
    <x v="0"/>
    <x v="1"/>
    <x v="0"/>
    <x v="1"/>
    <x v="1"/>
    <x v="1"/>
    <x v="1"/>
    <x v="0"/>
    <x v="0"/>
  </r>
  <r>
    <x v="18"/>
    <x v="0"/>
    <x v="18"/>
    <x v="0"/>
    <x v="0"/>
    <s v="Gobierno Regional"/>
    <x v="1"/>
    <x v="1"/>
    <s v=""/>
    <x v="0"/>
    <x v="2"/>
    <s v="01-02-2016"/>
    <x v="1"/>
    <x v="0"/>
    <x v="1"/>
    <x v="0"/>
    <x v="1"/>
    <x v="0"/>
    <x v="1"/>
    <n v="1265798000"/>
    <n v="1265798000"/>
    <n v="1143316979"/>
    <n v="1060503054"/>
    <n v="82813925"/>
    <n v="0"/>
    <x v="0"/>
    <n v="0"/>
    <n v="0"/>
    <n v="82813925"/>
    <n v="0"/>
    <n v="0"/>
    <x v="0"/>
    <n v="0"/>
    <x v="0"/>
    <x v="0"/>
    <x v="0"/>
    <x v="0"/>
    <x v="0"/>
    <x v="0"/>
    <x v="0"/>
    <x v="0"/>
    <x v="0"/>
    <x v="0"/>
    <x v="0"/>
    <x v="0"/>
    <x v="0"/>
    <x v="0"/>
    <x v="0"/>
    <x v="0"/>
    <x v="0"/>
    <x v="0"/>
    <x v="0"/>
    <x v="0"/>
    <x v="0"/>
    <x v="0"/>
    <x v="0"/>
    <x v="0"/>
    <x v="0"/>
    <x v="0"/>
    <x v="0"/>
    <x v="0"/>
    <x v="1"/>
    <x v="0"/>
    <x v="1"/>
    <x v="1"/>
    <x v="1"/>
    <x v="1"/>
    <x v="0"/>
    <x v="0"/>
  </r>
  <r>
    <x v="19"/>
    <x v="0"/>
    <x v="19"/>
    <x v="0"/>
    <x v="0"/>
    <s v="I. Municipalidad de Puerto Montt"/>
    <x v="0"/>
    <x v="0"/>
    <s v="Puerto Montt"/>
    <x v="0"/>
    <x v="5"/>
    <s v="01-02-2015"/>
    <x v="6"/>
    <x v="0"/>
    <x v="1"/>
    <x v="1"/>
    <x v="0"/>
    <x v="0"/>
    <x v="0"/>
    <n v="1200000"/>
    <n v="1200000"/>
    <n v="1200000"/>
    <n v="1200000"/>
    <n v="0"/>
    <n v="0"/>
    <x v="0"/>
    <n v="0"/>
    <n v="0"/>
    <n v="0"/>
    <n v="0"/>
    <n v="0"/>
    <x v="0"/>
    <n v="0"/>
    <x v="0"/>
    <x v="0"/>
    <x v="0"/>
    <x v="0"/>
    <x v="0"/>
    <x v="0"/>
    <x v="0"/>
    <x v="0"/>
    <x v="0"/>
    <x v="0"/>
    <x v="0"/>
    <x v="0"/>
    <x v="0"/>
    <x v="0"/>
    <x v="0"/>
    <x v="0"/>
    <x v="0"/>
    <x v="0"/>
    <x v="0"/>
    <x v="0"/>
    <x v="0"/>
    <x v="0"/>
    <x v="0"/>
    <x v="0"/>
    <x v="0"/>
    <x v="0"/>
    <x v="1"/>
    <x v="1"/>
    <x v="0"/>
    <x v="0"/>
    <x v="1"/>
    <x v="1"/>
    <x v="0"/>
    <x v="0"/>
    <x v="0"/>
    <x v="0"/>
  </r>
  <r>
    <x v="19"/>
    <x v="0"/>
    <x v="19"/>
    <x v="0"/>
    <x v="0"/>
    <s v="I. Municipalidad de Puerto Montt"/>
    <x v="0"/>
    <x v="0"/>
    <s v="Puerto Montt"/>
    <x v="0"/>
    <x v="5"/>
    <s v="01-02-2015"/>
    <x v="6"/>
    <x v="0"/>
    <x v="1"/>
    <x v="1"/>
    <x v="0"/>
    <x v="0"/>
    <x v="4"/>
    <n v="9603000"/>
    <n v="9603000"/>
    <n v="5750000"/>
    <n v="4025000"/>
    <n v="1725000"/>
    <n v="0"/>
    <x v="0"/>
    <n v="0"/>
    <n v="0"/>
    <n v="1725000"/>
    <n v="0"/>
    <n v="0"/>
    <x v="0"/>
    <n v="0"/>
    <x v="0"/>
    <x v="0"/>
    <x v="0"/>
    <x v="0"/>
    <x v="0"/>
    <x v="0"/>
    <x v="0"/>
    <x v="0"/>
    <x v="0"/>
    <x v="0"/>
    <x v="0"/>
    <x v="0"/>
    <x v="0"/>
    <x v="0"/>
    <x v="0"/>
    <x v="0"/>
    <x v="0"/>
    <x v="0"/>
    <x v="0"/>
    <x v="0"/>
    <x v="0"/>
    <x v="0"/>
    <x v="0"/>
    <x v="0"/>
    <x v="0"/>
    <x v="0"/>
    <x v="1"/>
    <x v="1"/>
    <x v="0"/>
    <x v="0"/>
    <x v="1"/>
    <x v="1"/>
    <x v="0"/>
    <x v="0"/>
    <x v="0"/>
    <x v="0"/>
  </r>
  <r>
    <x v="19"/>
    <x v="0"/>
    <x v="19"/>
    <x v="0"/>
    <x v="0"/>
    <s v="I. Municipalidad de Puerto Montt"/>
    <x v="0"/>
    <x v="0"/>
    <s v="Puerto Montt"/>
    <x v="0"/>
    <x v="5"/>
    <s v="01-02-2015"/>
    <x v="6"/>
    <x v="0"/>
    <x v="1"/>
    <x v="1"/>
    <x v="0"/>
    <x v="0"/>
    <x v="1"/>
    <n v="1254368000"/>
    <n v="1254368000"/>
    <n v="1755226435"/>
    <n v="1741134426"/>
    <n v="14092009"/>
    <n v="0"/>
    <x v="0"/>
    <n v="0"/>
    <n v="0"/>
    <n v="14092009"/>
    <n v="0"/>
    <n v="0"/>
    <x v="0"/>
    <n v="0"/>
    <x v="0"/>
    <x v="0"/>
    <x v="0"/>
    <x v="0"/>
    <x v="0"/>
    <x v="0"/>
    <x v="0"/>
    <x v="0"/>
    <x v="0"/>
    <x v="0"/>
    <x v="0"/>
    <x v="0"/>
    <x v="0"/>
    <x v="0"/>
    <x v="0"/>
    <x v="0"/>
    <x v="0"/>
    <x v="0"/>
    <x v="0"/>
    <x v="0"/>
    <x v="0"/>
    <x v="0"/>
    <x v="0"/>
    <x v="0"/>
    <x v="0"/>
    <x v="0"/>
    <x v="1"/>
    <x v="1"/>
    <x v="0"/>
    <x v="0"/>
    <x v="1"/>
    <x v="1"/>
    <x v="0"/>
    <x v="0"/>
    <x v="0"/>
    <x v="0"/>
  </r>
  <r>
    <x v="19"/>
    <x v="0"/>
    <x v="19"/>
    <x v="0"/>
    <x v="0"/>
    <s v="I. Municipalidad de Puerto Montt"/>
    <x v="0"/>
    <x v="0"/>
    <s v="Puerto Montt"/>
    <x v="0"/>
    <x v="5"/>
    <s v="01-02-2015"/>
    <x v="6"/>
    <x v="0"/>
    <x v="1"/>
    <x v="1"/>
    <x v="0"/>
    <x v="0"/>
    <x v="2"/>
    <n v="6840000"/>
    <n v="6840000"/>
    <n v="3320828"/>
    <n v="3320828"/>
    <n v="0"/>
    <n v="0"/>
    <x v="0"/>
    <n v="0"/>
    <n v="0"/>
    <n v="0"/>
    <n v="0"/>
    <n v="0"/>
    <x v="0"/>
    <n v="0"/>
    <x v="0"/>
    <x v="0"/>
    <x v="0"/>
    <x v="0"/>
    <x v="0"/>
    <x v="0"/>
    <x v="0"/>
    <x v="0"/>
    <x v="0"/>
    <x v="0"/>
    <x v="0"/>
    <x v="0"/>
    <x v="0"/>
    <x v="0"/>
    <x v="0"/>
    <x v="0"/>
    <x v="0"/>
    <x v="0"/>
    <x v="0"/>
    <x v="0"/>
    <x v="0"/>
    <x v="0"/>
    <x v="0"/>
    <x v="0"/>
    <x v="0"/>
    <x v="0"/>
    <x v="1"/>
    <x v="1"/>
    <x v="0"/>
    <x v="0"/>
    <x v="1"/>
    <x v="1"/>
    <x v="0"/>
    <x v="0"/>
    <x v="0"/>
    <x v="0"/>
  </r>
  <r>
    <x v="19"/>
    <x v="0"/>
    <x v="19"/>
    <x v="0"/>
    <x v="0"/>
    <s v="I. Municipalidad de Puerto Montt"/>
    <x v="0"/>
    <x v="0"/>
    <s v="Puerto Montt"/>
    <x v="0"/>
    <x v="5"/>
    <s v="01-02-2015"/>
    <x v="6"/>
    <x v="0"/>
    <x v="1"/>
    <x v="1"/>
    <x v="0"/>
    <x v="0"/>
    <x v="3"/>
    <n v="6844000"/>
    <n v="6844000"/>
    <n v="1377471"/>
    <n v="1377471"/>
    <n v="0"/>
    <n v="0"/>
    <x v="0"/>
    <n v="0"/>
    <n v="-2015116"/>
    <n v="0"/>
    <n v="2015116"/>
    <n v="0"/>
    <x v="0"/>
    <n v="0"/>
    <x v="0"/>
    <x v="12"/>
    <x v="0"/>
    <x v="0"/>
    <x v="0"/>
    <x v="0"/>
    <x v="0"/>
    <x v="0"/>
    <x v="0"/>
    <x v="0"/>
    <x v="0"/>
    <x v="0"/>
    <x v="0"/>
    <x v="0"/>
    <x v="0"/>
    <x v="0"/>
    <x v="0"/>
    <x v="0"/>
    <x v="0"/>
    <x v="0"/>
    <x v="0"/>
    <x v="0"/>
    <x v="0"/>
    <x v="0"/>
    <x v="0"/>
    <x v="0"/>
    <x v="1"/>
    <x v="1"/>
    <x v="0"/>
    <x v="0"/>
    <x v="1"/>
    <x v="1"/>
    <x v="0"/>
    <x v="0"/>
    <x v="0"/>
    <x v="0"/>
  </r>
  <r>
    <x v="20"/>
    <x v="0"/>
    <x v="20"/>
    <x v="0"/>
    <x v="0"/>
    <s v="I. Municipalidad de Puerto Montt"/>
    <x v="0"/>
    <x v="0"/>
    <s v="Puerto Montt"/>
    <x v="0"/>
    <x v="5"/>
    <s v="01-01-2015"/>
    <x v="1"/>
    <x v="0"/>
    <x v="1"/>
    <x v="0"/>
    <x v="0"/>
    <x v="0"/>
    <x v="0"/>
    <n v="1201000"/>
    <n v="1201000"/>
    <n v="1200000"/>
    <n v="1200000"/>
    <n v="0"/>
    <n v="0"/>
    <x v="0"/>
    <n v="0"/>
    <n v="0"/>
    <n v="0"/>
    <n v="0"/>
    <n v="0"/>
    <x v="0"/>
    <n v="0"/>
    <x v="0"/>
    <x v="0"/>
    <x v="0"/>
    <x v="0"/>
    <x v="0"/>
    <x v="0"/>
    <x v="0"/>
    <x v="0"/>
    <x v="0"/>
    <x v="0"/>
    <x v="0"/>
    <x v="0"/>
    <x v="0"/>
    <x v="0"/>
    <x v="0"/>
    <x v="0"/>
    <x v="0"/>
    <x v="0"/>
    <x v="0"/>
    <x v="0"/>
    <x v="0"/>
    <x v="0"/>
    <x v="0"/>
    <x v="0"/>
    <x v="0"/>
    <x v="0"/>
    <x v="1"/>
    <x v="1"/>
    <x v="0"/>
    <x v="0"/>
    <x v="1"/>
    <x v="1"/>
    <x v="0"/>
    <x v="0"/>
    <x v="0"/>
    <x v="0"/>
  </r>
  <r>
    <x v="20"/>
    <x v="0"/>
    <x v="20"/>
    <x v="0"/>
    <x v="0"/>
    <s v="I. Municipalidad de Puerto Montt"/>
    <x v="0"/>
    <x v="0"/>
    <s v="Puerto Montt"/>
    <x v="0"/>
    <x v="5"/>
    <s v="01-01-2015"/>
    <x v="1"/>
    <x v="0"/>
    <x v="1"/>
    <x v="0"/>
    <x v="0"/>
    <x v="0"/>
    <x v="4"/>
    <n v="9602000"/>
    <n v="9602000"/>
    <n v="9500000"/>
    <n v="9500000"/>
    <n v="0"/>
    <n v="0"/>
    <x v="0"/>
    <n v="0"/>
    <n v="0"/>
    <n v="0"/>
    <n v="0"/>
    <n v="0"/>
    <x v="0"/>
    <n v="0"/>
    <x v="0"/>
    <x v="0"/>
    <x v="0"/>
    <x v="0"/>
    <x v="0"/>
    <x v="0"/>
    <x v="0"/>
    <x v="0"/>
    <x v="0"/>
    <x v="0"/>
    <x v="0"/>
    <x v="0"/>
    <x v="0"/>
    <x v="0"/>
    <x v="0"/>
    <x v="0"/>
    <x v="0"/>
    <x v="0"/>
    <x v="0"/>
    <x v="0"/>
    <x v="0"/>
    <x v="0"/>
    <x v="0"/>
    <x v="0"/>
    <x v="0"/>
    <x v="0"/>
    <x v="1"/>
    <x v="1"/>
    <x v="0"/>
    <x v="0"/>
    <x v="1"/>
    <x v="1"/>
    <x v="0"/>
    <x v="0"/>
    <x v="0"/>
    <x v="0"/>
  </r>
  <r>
    <x v="20"/>
    <x v="0"/>
    <x v="20"/>
    <x v="0"/>
    <x v="0"/>
    <s v="I. Municipalidad de Puerto Montt"/>
    <x v="0"/>
    <x v="0"/>
    <s v="Puerto Montt"/>
    <x v="0"/>
    <x v="5"/>
    <s v="01-01-2015"/>
    <x v="1"/>
    <x v="0"/>
    <x v="1"/>
    <x v="0"/>
    <x v="0"/>
    <x v="0"/>
    <x v="1"/>
    <n v="1195357000"/>
    <n v="1195357000"/>
    <n v="1657804357"/>
    <n v="1657804357"/>
    <n v="0"/>
    <n v="0"/>
    <x v="0"/>
    <n v="0"/>
    <n v="0"/>
    <n v="0"/>
    <n v="0"/>
    <n v="0"/>
    <x v="0"/>
    <n v="0"/>
    <x v="0"/>
    <x v="0"/>
    <x v="0"/>
    <x v="0"/>
    <x v="0"/>
    <x v="0"/>
    <x v="0"/>
    <x v="0"/>
    <x v="0"/>
    <x v="0"/>
    <x v="0"/>
    <x v="0"/>
    <x v="0"/>
    <x v="0"/>
    <x v="0"/>
    <x v="0"/>
    <x v="0"/>
    <x v="0"/>
    <x v="0"/>
    <x v="0"/>
    <x v="0"/>
    <x v="0"/>
    <x v="0"/>
    <x v="0"/>
    <x v="0"/>
    <x v="0"/>
    <x v="1"/>
    <x v="1"/>
    <x v="0"/>
    <x v="0"/>
    <x v="1"/>
    <x v="1"/>
    <x v="0"/>
    <x v="0"/>
    <x v="0"/>
    <x v="0"/>
  </r>
  <r>
    <x v="20"/>
    <x v="0"/>
    <x v="20"/>
    <x v="0"/>
    <x v="0"/>
    <s v="I. Municipalidad de Puerto Montt"/>
    <x v="0"/>
    <x v="0"/>
    <s v="Puerto Montt"/>
    <x v="0"/>
    <x v="5"/>
    <s v="01-01-2015"/>
    <x v="1"/>
    <x v="0"/>
    <x v="1"/>
    <x v="0"/>
    <x v="0"/>
    <x v="0"/>
    <x v="2"/>
    <n v="8702000"/>
    <n v="8702000"/>
    <n v="3320828"/>
    <n v="3320828"/>
    <n v="0"/>
    <n v="0"/>
    <x v="0"/>
    <n v="0"/>
    <n v="0"/>
    <n v="0"/>
    <n v="0"/>
    <n v="0"/>
    <x v="0"/>
    <n v="0"/>
    <x v="0"/>
    <x v="0"/>
    <x v="0"/>
    <x v="0"/>
    <x v="0"/>
    <x v="0"/>
    <x v="0"/>
    <x v="0"/>
    <x v="0"/>
    <x v="0"/>
    <x v="0"/>
    <x v="0"/>
    <x v="0"/>
    <x v="0"/>
    <x v="0"/>
    <x v="0"/>
    <x v="0"/>
    <x v="0"/>
    <x v="0"/>
    <x v="0"/>
    <x v="0"/>
    <x v="0"/>
    <x v="0"/>
    <x v="0"/>
    <x v="0"/>
    <x v="0"/>
    <x v="1"/>
    <x v="1"/>
    <x v="0"/>
    <x v="0"/>
    <x v="1"/>
    <x v="1"/>
    <x v="0"/>
    <x v="0"/>
    <x v="0"/>
    <x v="0"/>
  </r>
  <r>
    <x v="20"/>
    <x v="0"/>
    <x v="20"/>
    <x v="0"/>
    <x v="0"/>
    <s v="I. Municipalidad de Puerto Montt"/>
    <x v="0"/>
    <x v="0"/>
    <s v="Puerto Montt"/>
    <x v="0"/>
    <x v="5"/>
    <s v="01-01-2015"/>
    <x v="1"/>
    <x v="0"/>
    <x v="1"/>
    <x v="0"/>
    <x v="0"/>
    <x v="0"/>
    <x v="3"/>
    <n v="7175000"/>
    <n v="7175000"/>
    <n v="3392587"/>
    <n v="1377471"/>
    <n v="2015116"/>
    <n v="0"/>
    <x v="0"/>
    <n v="2015116"/>
    <n v="0"/>
    <n v="0"/>
    <n v="2015116"/>
    <n v="0"/>
    <x v="0"/>
    <n v="2015116"/>
    <x v="0"/>
    <x v="0"/>
    <x v="0"/>
    <x v="0"/>
    <x v="0"/>
    <x v="0"/>
    <x v="0"/>
    <x v="0"/>
    <x v="0"/>
    <x v="0"/>
    <x v="0"/>
    <x v="0"/>
    <x v="0"/>
    <x v="0"/>
    <x v="0"/>
    <x v="0"/>
    <x v="0"/>
    <x v="0"/>
    <x v="0"/>
    <x v="0"/>
    <x v="0"/>
    <x v="0"/>
    <x v="0"/>
    <x v="0"/>
    <x v="0"/>
    <x v="0"/>
    <x v="1"/>
    <x v="1"/>
    <x v="0"/>
    <x v="0"/>
    <x v="1"/>
    <x v="1"/>
    <x v="0"/>
    <x v="0"/>
    <x v="0"/>
    <x v="0"/>
  </r>
  <r>
    <x v="21"/>
    <x v="0"/>
    <x v="21"/>
    <x v="2"/>
    <x v="0"/>
    <s v="Gobierno Regional"/>
    <x v="0"/>
    <x v="0"/>
    <s v="Puerto Varas"/>
    <x v="0"/>
    <x v="6"/>
    <s v="01-03-2016"/>
    <x v="2"/>
    <x v="0"/>
    <x v="1"/>
    <x v="0"/>
    <x v="0"/>
    <x v="0"/>
    <x v="0"/>
    <n v="1001000"/>
    <n v="1001000"/>
    <n v="1001000"/>
    <n v="1001000"/>
    <n v="0"/>
    <n v="0"/>
    <x v="0"/>
    <n v="0"/>
    <n v="0"/>
    <n v="0"/>
    <n v="0"/>
    <n v="0"/>
    <x v="0"/>
    <n v="0"/>
    <x v="0"/>
    <x v="0"/>
    <x v="0"/>
    <x v="0"/>
    <x v="0"/>
    <x v="0"/>
    <x v="0"/>
    <x v="0"/>
    <x v="0"/>
    <x v="0"/>
    <x v="0"/>
    <x v="0"/>
    <x v="0"/>
    <x v="0"/>
    <x v="0"/>
    <x v="0"/>
    <x v="0"/>
    <x v="0"/>
    <x v="0"/>
    <x v="0"/>
    <x v="0"/>
    <x v="0"/>
    <x v="0"/>
    <x v="0"/>
    <x v="0"/>
    <x v="0"/>
    <x v="0"/>
    <x v="0"/>
    <x v="5"/>
    <x v="0"/>
    <x v="1"/>
    <x v="1"/>
    <x v="1"/>
    <x v="1"/>
    <x v="1"/>
    <x v="1"/>
  </r>
  <r>
    <x v="21"/>
    <x v="0"/>
    <x v="21"/>
    <x v="2"/>
    <x v="0"/>
    <s v="Gobierno Regional"/>
    <x v="0"/>
    <x v="0"/>
    <s v="Puerto Varas"/>
    <x v="0"/>
    <x v="6"/>
    <s v="01-03-2016"/>
    <x v="2"/>
    <x v="0"/>
    <x v="1"/>
    <x v="0"/>
    <x v="0"/>
    <x v="0"/>
    <x v="4"/>
    <n v="36002000"/>
    <n v="36002000"/>
    <n v="36000000"/>
    <n v="20007145"/>
    <n v="15992855"/>
    <n v="0"/>
    <x v="0"/>
    <n v="0"/>
    <n v="0"/>
    <n v="15992855"/>
    <n v="0"/>
    <n v="0"/>
    <x v="0"/>
    <n v="0"/>
    <x v="0"/>
    <x v="0"/>
    <x v="0"/>
    <x v="0"/>
    <x v="0"/>
    <x v="0"/>
    <x v="0"/>
    <x v="0"/>
    <x v="0"/>
    <x v="0"/>
    <x v="0"/>
    <x v="0"/>
    <x v="0"/>
    <x v="0"/>
    <x v="0"/>
    <x v="0"/>
    <x v="0"/>
    <x v="0"/>
    <x v="0"/>
    <x v="0"/>
    <x v="0"/>
    <x v="0"/>
    <x v="0"/>
    <x v="0"/>
    <x v="0"/>
    <x v="0"/>
    <x v="0"/>
    <x v="0"/>
    <x v="5"/>
    <x v="0"/>
    <x v="1"/>
    <x v="1"/>
    <x v="1"/>
    <x v="1"/>
    <x v="1"/>
    <x v="1"/>
  </r>
  <r>
    <x v="22"/>
    <x v="0"/>
    <x v="22"/>
    <x v="0"/>
    <x v="0"/>
    <s v="I. Municipalidad de Fresia"/>
    <x v="0"/>
    <x v="0"/>
    <s v="Fresia"/>
    <x v="0"/>
    <x v="3"/>
    <s v="01-08-2015"/>
    <x v="6"/>
    <x v="0"/>
    <x v="1"/>
    <x v="3"/>
    <x v="1"/>
    <x v="0"/>
    <x v="0"/>
    <n v="1854000"/>
    <n v="1939000"/>
    <n v="1939000"/>
    <n v="1939000"/>
    <n v="0"/>
    <n v="0"/>
    <x v="0"/>
    <n v="0"/>
    <n v="0"/>
    <n v="0"/>
    <n v="0"/>
    <n v="0"/>
    <x v="0"/>
    <n v="0"/>
    <x v="0"/>
    <x v="0"/>
    <x v="0"/>
    <x v="0"/>
    <x v="0"/>
    <x v="0"/>
    <x v="0"/>
    <x v="0"/>
    <x v="0"/>
    <x v="0"/>
    <x v="0"/>
    <x v="0"/>
    <x v="0"/>
    <x v="0"/>
    <x v="0"/>
    <x v="0"/>
    <x v="0"/>
    <x v="0"/>
    <x v="0"/>
    <x v="0"/>
    <x v="0"/>
    <x v="0"/>
    <x v="0"/>
    <x v="0"/>
    <x v="0"/>
    <x v="0"/>
    <x v="1"/>
    <x v="1"/>
    <x v="0"/>
    <x v="0"/>
    <x v="1"/>
    <x v="1"/>
    <x v="0"/>
    <x v="0"/>
    <x v="0"/>
    <x v="0"/>
  </r>
  <r>
    <x v="22"/>
    <x v="0"/>
    <x v="22"/>
    <x v="0"/>
    <x v="0"/>
    <s v="I. Municipalidad de Fresia"/>
    <x v="0"/>
    <x v="0"/>
    <s v="Fresia"/>
    <x v="0"/>
    <x v="3"/>
    <s v="01-08-2015"/>
    <x v="6"/>
    <x v="0"/>
    <x v="1"/>
    <x v="3"/>
    <x v="1"/>
    <x v="0"/>
    <x v="4"/>
    <n v="11537000"/>
    <n v="11537000"/>
    <n v="17344445"/>
    <n v="17344445"/>
    <n v="0"/>
    <n v="0"/>
    <x v="0"/>
    <n v="0"/>
    <n v="0"/>
    <n v="0"/>
    <n v="0"/>
    <n v="0"/>
    <x v="0"/>
    <n v="0"/>
    <x v="0"/>
    <x v="0"/>
    <x v="0"/>
    <x v="0"/>
    <x v="0"/>
    <x v="0"/>
    <x v="0"/>
    <x v="0"/>
    <x v="0"/>
    <x v="0"/>
    <x v="0"/>
    <x v="0"/>
    <x v="0"/>
    <x v="0"/>
    <x v="0"/>
    <x v="0"/>
    <x v="0"/>
    <x v="0"/>
    <x v="0"/>
    <x v="0"/>
    <x v="0"/>
    <x v="0"/>
    <x v="0"/>
    <x v="0"/>
    <x v="0"/>
    <x v="0"/>
    <x v="1"/>
    <x v="1"/>
    <x v="0"/>
    <x v="0"/>
    <x v="1"/>
    <x v="1"/>
    <x v="0"/>
    <x v="0"/>
    <x v="0"/>
    <x v="0"/>
  </r>
  <r>
    <x v="22"/>
    <x v="0"/>
    <x v="22"/>
    <x v="0"/>
    <x v="0"/>
    <s v="I. Municipalidad de Fresia"/>
    <x v="0"/>
    <x v="0"/>
    <s v="Fresia"/>
    <x v="0"/>
    <x v="3"/>
    <s v="01-08-2015"/>
    <x v="6"/>
    <x v="0"/>
    <x v="1"/>
    <x v="3"/>
    <x v="1"/>
    <x v="0"/>
    <x v="1"/>
    <n v="251028000"/>
    <n v="251028000"/>
    <n v="284316618"/>
    <n v="275593163"/>
    <n v="8723455"/>
    <n v="0"/>
    <x v="0"/>
    <n v="0"/>
    <n v="0"/>
    <n v="8723455"/>
    <n v="0"/>
    <n v="0"/>
    <x v="0"/>
    <n v="0"/>
    <x v="0"/>
    <x v="0"/>
    <x v="0"/>
    <x v="0"/>
    <x v="0"/>
    <x v="0"/>
    <x v="0"/>
    <x v="0"/>
    <x v="0"/>
    <x v="0"/>
    <x v="0"/>
    <x v="0"/>
    <x v="0"/>
    <x v="0"/>
    <x v="0"/>
    <x v="0"/>
    <x v="0"/>
    <x v="0"/>
    <x v="0"/>
    <x v="0"/>
    <x v="0"/>
    <x v="0"/>
    <x v="0"/>
    <x v="0"/>
    <x v="0"/>
    <x v="0"/>
    <x v="1"/>
    <x v="1"/>
    <x v="0"/>
    <x v="0"/>
    <x v="1"/>
    <x v="1"/>
    <x v="0"/>
    <x v="0"/>
    <x v="0"/>
    <x v="0"/>
  </r>
  <r>
    <x v="23"/>
    <x v="0"/>
    <x v="23"/>
    <x v="2"/>
    <x v="0"/>
    <s v="I. Municipalidad de Frutillar"/>
    <x v="0"/>
    <x v="0"/>
    <s v="Frutillar"/>
    <x v="0"/>
    <x v="0"/>
    <s v="01-07-2016"/>
    <x v="2"/>
    <x v="0"/>
    <x v="2"/>
    <x v="0"/>
    <x v="0"/>
    <x v="0"/>
    <x v="0"/>
    <n v="2092000"/>
    <n v="2092000"/>
    <n v="2092000"/>
    <n v="2092000"/>
    <n v="0"/>
    <n v="0"/>
    <x v="0"/>
    <n v="0"/>
    <n v="0"/>
    <n v="0"/>
    <n v="0"/>
    <n v="0"/>
    <x v="0"/>
    <n v="0"/>
    <x v="0"/>
    <x v="0"/>
    <x v="0"/>
    <x v="0"/>
    <x v="0"/>
    <x v="0"/>
    <x v="0"/>
    <x v="0"/>
    <x v="0"/>
    <x v="0"/>
    <x v="0"/>
    <x v="0"/>
    <x v="0"/>
    <x v="0"/>
    <x v="0"/>
    <x v="0"/>
    <x v="0"/>
    <x v="0"/>
    <x v="0"/>
    <x v="0"/>
    <x v="0"/>
    <x v="0"/>
    <x v="0"/>
    <x v="0"/>
    <x v="0"/>
    <x v="0"/>
    <x v="1"/>
    <x v="1"/>
    <x v="0"/>
    <x v="0"/>
    <x v="1"/>
    <x v="1"/>
    <x v="0"/>
    <x v="0"/>
    <x v="0"/>
    <x v="0"/>
  </r>
  <r>
    <x v="23"/>
    <x v="0"/>
    <x v="23"/>
    <x v="2"/>
    <x v="0"/>
    <s v="I. Municipalidad de Frutillar"/>
    <x v="0"/>
    <x v="0"/>
    <s v="Frutillar"/>
    <x v="0"/>
    <x v="0"/>
    <s v="01-07-2016"/>
    <x v="2"/>
    <x v="0"/>
    <x v="2"/>
    <x v="0"/>
    <x v="0"/>
    <x v="0"/>
    <x v="4"/>
    <n v="62760000"/>
    <n v="32760000"/>
    <n v="94141000"/>
    <n v="80251100"/>
    <n v="13889900"/>
    <n v="0"/>
    <x v="0"/>
    <n v="0"/>
    <n v="0"/>
    <n v="13889900"/>
    <n v="0"/>
    <n v="0"/>
    <x v="0"/>
    <n v="0"/>
    <x v="0"/>
    <x v="0"/>
    <x v="0"/>
    <x v="0"/>
    <x v="0"/>
    <x v="0"/>
    <x v="0"/>
    <x v="0"/>
    <x v="0"/>
    <x v="0"/>
    <x v="0"/>
    <x v="0"/>
    <x v="0"/>
    <x v="0"/>
    <x v="0"/>
    <x v="0"/>
    <x v="0"/>
    <x v="0"/>
    <x v="0"/>
    <x v="0"/>
    <x v="0"/>
    <x v="0"/>
    <x v="0"/>
    <x v="0"/>
    <x v="0"/>
    <x v="0"/>
    <x v="1"/>
    <x v="1"/>
    <x v="0"/>
    <x v="0"/>
    <x v="1"/>
    <x v="1"/>
    <x v="0"/>
    <x v="0"/>
    <x v="0"/>
    <x v="0"/>
  </r>
  <r>
    <x v="24"/>
    <x v="0"/>
    <x v="24"/>
    <x v="0"/>
    <x v="0"/>
    <s v="I. Municipalidad de Los Muermos"/>
    <x v="0"/>
    <x v="0"/>
    <s v="Los Muermos"/>
    <x v="0"/>
    <x v="2"/>
    <s v="01-08-2017"/>
    <x v="3"/>
    <x v="0"/>
    <x v="2"/>
    <x v="2"/>
    <x v="0"/>
    <x v="0"/>
    <x v="0"/>
    <n v="1583000"/>
    <n v="1500000"/>
    <n v="1500000"/>
    <n v="1500000"/>
    <n v="0"/>
    <n v="0"/>
    <x v="0"/>
    <n v="0"/>
    <n v="0"/>
    <n v="0"/>
    <n v="0"/>
    <n v="0"/>
    <x v="0"/>
    <n v="0"/>
    <x v="0"/>
    <x v="0"/>
    <x v="0"/>
    <x v="0"/>
    <x v="0"/>
    <x v="0"/>
    <x v="0"/>
    <x v="0"/>
    <x v="0"/>
    <x v="0"/>
    <x v="0"/>
    <x v="0"/>
    <x v="0"/>
    <x v="0"/>
    <x v="0"/>
    <x v="0"/>
    <x v="0"/>
    <x v="0"/>
    <x v="0"/>
    <x v="0"/>
    <x v="0"/>
    <x v="0"/>
    <x v="0"/>
    <x v="0"/>
    <x v="0"/>
    <x v="0"/>
    <x v="0"/>
    <x v="0"/>
    <x v="1"/>
    <x v="0"/>
    <x v="1"/>
    <x v="1"/>
    <x v="1"/>
    <x v="1"/>
    <x v="1"/>
    <x v="1"/>
  </r>
  <r>
    <x v="24"/>
    <x v="0"/>
    <x v="24"/>
    <x v="0"/>
    <x v="0"/>
    <s v="I. Municipalidad de Los Muermos"/>
    <x v="0"/>
    <x v="0"/>
    <s v="Los Muermos"/>
    <x v="0"/>
    <x v="2"/>
    <s v="01-08-2017"/>
    <x v="3"/>
    <x v="0"/>
    <x v="2"/>
    <x v="2"/>
    <x v="0"/>
    <x v="0"/>
    <x v="4"/>
    <n v="10974000"/>
    <n v="10400000"/>
    <n v="10400000"/>
    <n v="0"/>
    <n v="2400000"/>
    <n v="8000000"/>
    <x v="0"/>
    <n v="2400000"/>
    <n v="-1200000"/>
    <n v="0"/>
    <n v="3600000"/>
    <n v="8000000"/>
    <x v="0"/>
    <n v="0"/>
    <x v="0"/>
    <x v="13"/>
    <x v="0"/>
    <x v="0"/>
    <x v="0"/>
    <x v="0"/>
    <x v="0"/>
    <x v="0"/>
    <x v="0"/>
    <x v="0"/>
    <x v="0"/>
    <x v="0"/>
    <x v="0"/>
    <x v="0"/>
    <x v="0"/>
    <x v="0"/>
    <x v="0"/>
    <x v="0"/>
    <x v="0"/>
    <x v="0"/>
    <x v="0"/>
    <x v="0"/>
    <x v="0"/>
    <x v="0"/>
    <x v="0"/>
    <x v="0"/>
    <x v="0"/>
    <x v="0"/>
    <x v="1"/>
    <x v="0"/>
    <x v="1"/>
    <x v="1"/>
    <x v="1"/>
    <x v="1"/>
    <x v="1"/>
    <x v="1"/>
  </r>
  <r>
    <x v="24"/>
    <x v="0"/>
    <x v="24"/>
    <x v="0"/>
    <x v="0"/>
    <s v="I. Municipalidad de Los Muermos"/>
    <x v="0"/>
    <x v="0"/>
    <s v="Los Muermos"/>
    <x v="0"/>
    <x v="2"/>
    <s v="01-08-2017"/>
    <x v="3"/>
    <x v="0"/>
    <x v="2"/>
    <x v="2"/>
    <x v="0"/>
    <x v="0"/>
    <x v="1"/>
    <n v="587870000"/>
    <n v="557470000"/>
    <n v="557470000"/>
    <n v="0"/>
    <n v="25410198"/>
    <n v="532059802"/>
    <x v="0"/>
    <n v="25410198"/>
    <n v="-22233013"/>
    <n v="0"/>
    <n v="47643211"/>
    <n v="532059802"/>
    <x v="0"/>
    <n v="25410198"/>
    <x v="0"/>
    <x v="14"/>
    <x v="0"/>
    <x v="0"/>
    <x v="0"/>
    <x v="0"/>
    <x v="0"/>
    <x v="0"/>
    <x v="0"/>
    <x v="0"/>
    <x v="0"/>
    <x v="0"/>
    <x v="0"/>
    <x v="0"/>
    <x v="0"/>
    <x v="0"/>
    <x v="0"/>
    <x v="0"/>
    <x v="0"/>
    <x v="0"/>
    <x v="0"/>
    <x v="0"/>
    <x v="0"/>
    <x v="0"/>
    <x v="0"/>
    <x v="0"/>
    <x v="0"/>
    <x v="0"/>
    <x v="1"/>
    <x v="0"/>
    <x v="1"/>
    <x v="1"/>
    <x v="1"/>
    <x v="1"/>
    <x v="1"/>
    <x v="1"/>
  </r>
  <r>
    <x v="24"/>
    <x v="0"/>
    <x v="24"/>
    <x v="0"/>
    <x v="0"/>
    <s v="I. Municipalidad de Los Muermos"/>
    <x v="0"/>
    <x v="0"/>
    <s v="Los Muermos"/>
    <x v="0"/>
    <x v="2"/>
    <s v="01-08-2017"/>
    <x v="3"/>
    <x v="0"/>
    <x v="2"/>
    <x v="2"/>
    <x v="0"/>
    <x v="0"/>
    <x v="2"/>
    <n v="3583000"/>
    <n v="3583000"/>
    <n v="3583000"/>
    <n v="0"/>
    <n v="0"/>
    <n v="3583000"/>
    <x v="0"/>
    <n v="0"/>
    <n v="0"/>
    <n v="0"/>
    <n v="0"/>
    <n v="3583000"/>
    <x v="0"/>
    <n v="0"/>
    <x v="0"/>
    <x v="0"/>
    <x v="0"/>
    <x v="0"/>
    <x v="0"/>
    <x v="0"/>
    <x v="0"/>
    <x v="0"/>
    <x v="0"/>
    <x v="0"/>
    <x v="0"/>
    <x v="0"/>
    <x v="0"/>
    <x v="0"/>
    <x v="0"/>
    <x v="0"/>
    <x v="0"/>
    <x v="0"/>
    <x v="0"/>
    <x v="0"/>
    <x v="0"/>
    <x v="0"/>
    <x v="0"/>
    <x v="0"/>
    <x v="0"/>
    <x v="0"/>
    <x v="0"/>
    <x v="0"/>
    <x v="1"/>
    <x v="0"/>
    <x v="1"/>
    <x v="1"/>
    <x v="1"/>
    <x v="1"/>
    <x v="1"/>
    <x v="1"/>
  </r>
  <r>
    <x v="24"/>
    <x v="0"/>
    <x v="24"/>
    <x v="0"/>
    <x v="0"/>
    <s v="I. Municipalidad de Los Muermos"/>
    <x v="0"/>
    <x v="0"/>
    <s v="Los Muermos"/>
    <x v="0"/>
    <x v="2"/>
    <s v="01-08-2017"/>
    <x v="3"/>
    <x v="0"/>
    <x v="2"/>
    <x v="2"/>
    <x v="0"/>
    <x v="0"/>
    <x v="3"/>
    <n v="16238000"/>
    <n v="16238000"/>
    <n v="16238000"/>
    <n v="0"/>
    <n v="0"/>
    <n v="16238000"/>
    <x v="0"/>
    <n v="0"/>
    <n v="0"/>
    <n v="0"/>
    <n v="0"/>
    <n v="16238000"/>
    <x v="0"/>
    <n v="0"/>
    <x v="0"/>
    <x v="0"/>
    <x v="0"/>
    <x v="0"/>
    <x v="0"/>
    <x v="0"/>
    <x v="0"/>
    <x v="0"/>
    <x v="0"/>
    <x v="0"/>
    <x v="0"/>
    <x v="0"/>
    <x v="0"/>
    <x v="0"/>
    <x v="0"/>
    <x v="0"/>
    <x v="0"/>
    <x v="0"/>
    <x v="0"/>
    <x v="0"/>
    <x v="0"/>
    <x v="0"/>
    <x v="0"/>
    <x v="0"/>
    <x v="0"/>
    <x v="0"/>
    <x v="0"/>
    <x v="0"/>
    <x v="1"/>
    <x v="0"/>
    <x v="1"/>
    <x v="1"/>
    <x v="1"/>
    <x v="1"/>
    <x v="1"/>
    <x v="1"/>
  </r>
  <r>
    <x v="25"/>
    <x v="0"/>
    <x v="25"/>
    <x v="0"/>
    <x v="0"/>
    <s v="Gobierno Regional"/>
    <x v="0"/>
    <x v="0"/>
    <s v="Frutillar"/>
    <x v="0"/>
    <x v="1"/>
    <s v="01-04-2016"/>
    <x v="2"/>
    <x v="0"/>
    <x v="1"/>
    <x v="0"/>
    <x v="1"/>
    <x v="0"/>
    <x v="0"/>
    <n v="1173000"/>
    <n v="1173000"/>
    <n v="1173000"/>
    <n v="0"/>
    <n v="0"/>
    <n v="1173000"/>
    <x v="0"/>
    <n v="0"/>
    <n v="0"/>
    <n v="0"/>
    <n v="0"/>
    <n v="1173000"/>
    <x v="0"/>
    <n v="0"/>
    <x v="0"/>
    <x v="0"/>
    <x v="0"/>
    <x v="0"/>
    <x v="0"/>
    <x v="0"/>
    <x v="0"/>
    <x v="0"/>
    <x v="0"/>
    <x v="0"/>
    <x v="0"/>
    <x v="0"/>
    <x v="0"/>
    <x v="0"/>
    <x v="0"/>
    <x v="0"/>
    <x v="0"/>
    <x v="0"/>
    <x v="0"/>
    <x v="0"/>
    <x v="0"/>
    <x v="0"/>
    <x v="0"/>
    <x v="0"/>
    <x v="0"/>
    <x v="0"/>
    <x v="0"/>
    <x v="0"/>
    <x v="1"/>
    <x v="0"/>
    <x v="1"/>
    <x v="1"/>
    <x v="1"/>
    <x v="1"/>
    <x v="0"/>
    <x v="0"/>
  </r>
  <r>
    <x v="25"/>
    <x v="0"/>
    <x v="25"/>
    <x v="0"/>
    <x v="0"/>
    <s v="Gobierno Regional"/>
    <x v="0"/>
    <x v="0"/>
    <s v="Frutillar"/>
    <x v="0"/>
    <x v="1"/>
    <s v="01-04-2016"/>
    <x v="2"/>
    <x v="0"/>
    <x v="1"/>
    <x v="0"/>
    <x v="1"/>
    <x v="0"/>
    <x v="4"/>
    <n v="23450000"/>
    <n v="23450000"/>
    <n v="22100000"/>
    <n v="10400000"/>
    <n v="11700000"/>
    <n v="0"/>
    <x v="0"/>
    <n v="1300000"/>
    <n v="-1300000"/>
    <n v="10400000"/>
    <n v="2600000"/>
    <n v="10400000"/>
    <x v="0"/>
    <n v="1300000"/>
    <x v="0"/>
    <x v="15"/>
    <x v="0"/>
    <x v="0"/>
    <x v="0"/>
    <x v="0"/>
    <x v="0"/>
    <x v="0"/>
    <x v="0"/>
    <x v="0"/>
    <x v="0"/>
    <x v="0"/>
    <x v="0"/>
    <x v="0"/>
    <x v="0"/>
    <x v="0"/>
    <x v="0"/>
    <x v="0"/>
    <x v="0"/>
    <x v="0"/>
    <x v="0"/>
    <x v="0"/>
    <x v="0"/>
    <x v="0"/>
    <x v="0"/>
    <x v="0"/>
    <x v="0"/>
    <x v="0"/>
    <x v="1"/>
    <x v="0"/>
    <x v="1"/>
    <x v="1"/>
    <x v="1"/>
    <x v="1"/>
    <x v="0"/>
    <x v="0"/>
  </r>
  <r>
    <x v="25"/>
    <x v="0"/>
    <x v="25"/>
    <x v="0"/>
    <x v="0"/>
    <s v="Gobierno Regional"/>
    <x v="0"/>
    <x v="0"/>
    <s v="Frutillar"/>
    <x v="0"/>
    <x v="1"/>
    <s v="01-04-2016"/>
    <x v="2"/>
    <x v="0"/>
    <x v="1"/>
    <x v="0"/>
    <x v="1"/>
    <x v="0"/>
    <x v="1"/>
    <n v="1175308000"/>
    <n v="1175308000"/>
    <n v="1175191690"/>
    <n v="871009797"/>
    <n v="304181893"/>
    <n v="0"/>
    <x v="0"/>
    <n v="119207605"/>
    <n v="-83864423"/>
    <n v="184974288"/>
    <n v="203072028"/>
    <n v="184974288"/>
    <x v="0"/>
    <n v="119207605"/>
    <x v="0"/>
    <x v="16"/>
    <x v="0"/>
    <x v="0"/>
    <x v="0"/>
    <x v="0"/>
    <x v="0"/>
    <x v="0"/>
    <x v="0"/>
    <x v="0"/>
    <x v="0"/>
    <x v="0"/>
    <x v="0"/>
    <x v="0"/>
    <x v="0"/>
    <x v="0"/>
    <x v="0"/>
    <x v="0"/>
    <x v="0"/>
    <x v="0"/>
    <x v="0"/>
    <x v="0"/>
    <x v="0"/>
    <x v="0"/>
    <x v="0"/>
    <x v="0"/>
    <x v="0"/>
    <x v="0"/>
    <x v="1"/>
    <x v="0"/>
    <x v="1"/>
    <x v="1"/>
    <x v="1"/>
    <x v="1"/>
    <x v="0"/>
    <x v="0"/>
  </r>
  <r>
    <x v="26"/>
    <x v="0"/>
    <x v="26"/>
    <x v="0"/>
    <x v="0"/>
    <s v="I. Municipalidad de Chonchi"/>
    <x v="0"/>
    <x v="0"/>
    <s v="Chonchi"/>
    <x v="0"/>
    <x v="3"/>
    <s v="01-01-2015"/>
    <x v="6"/>
    <x v="0"/>
    <x v="1"/>
    <x v="1"/>
    <x v="4"/>
    <x v="0"/>
    <x v="0"/>
    <n v="1246000"/>
    <n v="1246000"/>
    <n v="1246000"/>
    <n v="1246000"/>
    <n v="0"/>
    <n v="0"/>
    <x v="0"/>
    <n v="0"/>
    <n v="0"/>
    <n v="0"/>
    <n v="0"/>
    <n v="0"/>
    <x v="0"/>
    <n v="0"/>
    <x v="0"/>
    <x v="0"/>
    <x v="0"/>
    <x v="0"/>
    <x v="0"/>
    <x v="0"/>
    <x v="0"/>
    <x v="0"/>
    <x v="0"/>
    <x v="0"/>
    <x v="0"/>
    <x v="0"/>
    <x v="0"/>
    <x v="0"/>
    <x v="0"/>
    <x v="0"/>
    <x v="0"/>
    <x v="0"/>
    <x v="0"/>
    <x v="0"/>
    <x v="0"/>
    <x v="0"/>
    <x v="0"/>
    <x v="0"/>
    <x v="0"/>
    <x v="0"/>
    <x v="1"/>
    <x v="1"/>
    <x v="0"/>
    <x v="0"/>
    <x v="0"/>
    <x v="0"/>
    <x v="0"/>
    <x v="0"/>
    <x v="0"/>
    <x v="0"/>
  </r>
  <r>
    <x v="26"/>
    <x v="0"/>
    <x v="26"/>
    <x v="0"/>
    <x v="0"/>
    <s v="I. Municipalidad de Chonchi"/>
    <x v="0"/>
    <x v="0"/>
    <s v="Chonchi"/>
    <x v="0"/>
    <x v="3"/>
    <s v="01-01-2015"/>
    <x v="6"/>
    <x v="0"/>
    <x v="1"/>
    <x v="1"/>
    <x v="4"/>
    <x v="0"/>
    <x v="4"/>
    <n v="9891000"/>
    <n v="9891000"/>
    <n v="9888000"/>
    <n v="9888000"/>
    <n v="0"/>
    <n v="0"/>
    <x v="0"/>
    <n v="0"/>
    <n v="0"/>
    <n v="0"/>
    <n v="0"/>
    <n v="0"/>
    <x v="0"/>
    <n v="0"/>
    <x v="0"/>
    <x v="0"/>
    <x v="0"/>
    <x v="0"/>
    <x v="0"/>
    <x v="0"/>
    <x v="0"/>
    <x v="0"/>
    <x v="0"/>
    <x v="0"/>
    <x v="0"/>
    <x v="0"/>
    <x v="0"/>
    <x v="0"/>
    <x v="0"/>
    <x v="0"/>
    <x v="0"/>
    <x v="0"/>
    <x v="0"/>
    <x v="0"/>
    <x v="0"/>
    <x v="0"/>
    <x v="0"/>
    <x v="0"/>
    <x v="0"/>
    <x v="0"/>
    <x v="1"/>
    <x v="1"/>
    <x v="0"/>
    <x v="0"/>
    <x v="0"/>
    <x v="0"/>
    <x v="0"/>
    <x v="0"/>
    <x v="0"/>
    <x v="0"/>
  </r>
  <r>
    <x v="26"/>
    <x v="0"/>
    <x v="26"/>
    <x v="0"/>
    <x v="0"/>
    <s v="I. Municipalidad de Chonchi"/>
    <x v="0"/>
    <x v="0"/>
    <s v="Chonchi"/>
    <x v="0"/>
    <x v="3"/>
    <s v="01-01-2015"/>
    <x v="6"/>
    <x v="0"/>
    <x v="1"/>
    <x v="1"/>
    <x v="4"/>
    <x v="0"/>
    <x v="1"/>
    <n v="679503000"/>
    <n v="690637346"/>
    <n v="625734051"/>
    <n v="599293601"/>
    <n v="26440450"/>
    <n v="0"/>
    <x v="0"/>
    <n v="0"/>
    <n v="0"/>
    <n v="26440450"/>
    <n v="0"/>
    <n v="0"/>
    <x v="0"/>
    <n v="0"/>
    <x v="0"/>
    <x v="0"/>
    <x v="0"/>
    <x v="0"/>
    <x v="0"/>
    <x v="0"/>
    <x v="0"/>
    <x v="0"/>
    <x v="0"/>
    <x v="0"/>
    <x v="0"/>
    <x v="0"/>
    <x v="0"/>
    <x v="0"/>
    <x v="0"/>
    <x v="0"/>
    <x v="0"/>
    <x v="0"/>
    <x v="0"/>
    <x v="0"/>
    <x v="0"/>
    <x v="0"/>
    <x v="0"/>
    <x v="0"/>
    <x v="0"/>
    <x v="0"/>
    <x v="1"/>
    <x v="1"/>
    <x v="0"/>
    <x v="0"/>
    <x v="0"/>
    <x v="0"/>
    <x v="0"/>
    <x v="0"/>
    <x v="0"/>
    <x v="0"/>
  </r>
  <r>
    <x v="27"/>
    <x v="0"/>
    <x v="27"/>
    <x v="0"/>
    <x v="0"/>
    <s v="I. Municipalidad de Queilen"/>
    <x v="0"/>
    <x v="0"/>
    <s v="Queilen"/>
    <x v="0"/>
    <x v="1"/>
    <s v="20-12-2016"/>
    <x v="3"/>
    <x v="0"/>
    <x v="2"/>
    <x v="1"/>
    <x v="2"/>
    <x v="0"/>
    <x v="0"/>
    <n v="3032000"/>
    <n v="3032000"/>
    <n v="3032000"/>
    <n v="0"/>
    <n v="0"/>
    <n v="3032000"/>
    <x v="0"/>
    <n v="0"/>
    <n v="0"/>
    <n v="0"/>
    <n v="0"/>
    <n v="3032000"/>
    <x v="0"/>
    <n v="0"/>
    <x v="0"/>
    <x v="0"/>
    <x v="0"/>
    <x v="0"/>
    <x v="0"/>
    <x v="0"/>
    <x v="0"/>
    <x v="0"/>
    <x v="0"/>
    <x v="0"/>
    <x v="0"/>
    <x v="0"/>
    <x v="0"/>
    <x v="0"/>
    <x v="0"/>
    <x v="0"/>
    <x v="0"/>
    <x v="0"/>
    <x v="0"/>
    <x v="0"/>
    <x v="0"/>
    <x v="0"/>
    <x v="0"/>
    <x v="0"/>
    <x v="0"/>
    <x v="0"/>
    <x v="0"/>
    <x v="0"/>
    <x v="1"/>
    <x v="0"/>
    <x v="1"/>
    <x v="1"/>
    <x v="1"/>
    <x v="1"/>
    <x v="1"/>
    <x v="1"/>
  </r>
  <r>
    <x v="27"/>
    <x v="0"/>
    <x v="27"/>
    <x v="0"/>
    <x v="0"/>
    <s v="I. Municipalidad de Queilen"/>
    <x v="0"/>
    <x v="0"/>
    <s v="Queilen"/>
    <x v="0"/>
    <x v="1"/>
    <s v="20-12-2016"/>
    <x v="3"/>
    <x v="0"/>
    <x v="2"/>
    <x v="1"/>
    <x v="2"/>
    <x v="0"/>
    <x v="4"/>
    <n v="18098000"/>
    <n v="18098000"/>
    <n v="16099000"/>
    <n v="3443396"/>
    <n v="12655604"/>
    <n v="0"/>
    <x v="0"/>
    <n v="1341583"/>
    <n v="-1341583"/>
    <n v="11314021"/>
    <n v="2683166"/>
    <n v="11314021"/>
    <x v="0"/>
    <n v="1341583"/>
    <x v="0"/>
    <x v="17"/>
    <x v="0"/>
    <x v="0"/>
    <x v="0"/>
    <x v="0"/>
    <x v="0"/>
    <x v="0"/>
    <x v="0"/>
    <x v="0"/>
    <x v="0"/>
    <x v="0"/>
    <x v="0"/>
    <x v="0"/>
    <x v="0"/>
    <x v="0"/>
    <x v="0"/>
    <x v="0"/>
    <x v="0"/>
    <x v="0"/>
    <x v="0"/>
    <x v="0"/>
    <x v="0"/>
    <x v="0"/>
    <x v="0"/>
    <x v="0"/>
    <x v="0"/>
    <x v="0"/>
    <x v="1"/>
    <x v="0"/>
    <x v="1"/>
    <x v="1"/>
    <x v="1"/>
    <x v="1"/>
    <x v="1"/>
    <x v="1"/>
  </r>
  <r>
    <x v="27"/>
    <x v="0"/>
    <x v="27"/>
    <x v="0"/>
    <x v="0"/>
    <s v="I. Municipalidad de Queilen"/>
    <x v="0"/>
    <x v="0"/>
    <s v="Queilen"/>
    <x v="0"/>
    <x v="1"/>
    <s v="20-12-2016"/>
    <x v="3"/>
    <x v="0"/>
    <x v="2"/>
    <x v="1"/>
    <x v="2"/>
    <x v="0"/>
    <x v="1"/>
    <n v="971942000"/>
    <n v="971942000"/>
    <n v="971940303"/>
    <n v="192795054"/>
    <n v="779145249"/>
    <n v="0"/>
    <x v="0"/>
    <n v="50841475"/>
    <n v="-71291766"/>
    <n v="728303774"/>
    <n v="122133241"/>
    <n v="728303774"/>
    <x v="0"/>
    <n v="50841475"/>
    <x v="0"/>
    <x v="18"/>
    <x v="0"/>
    <x v="0"/>
    <x v="0"/>
    <x v="0"/>
    <x v="0"/>
    <x v="0"/>
    <x v="0"/>
    <x v="0"/>
    <x v="0"/>
    <x v="0"/>
    <x v="0"/>
    <x v="0"/>
    <x v="0"/>
    <x v="0"/>
    <x v="0"/>
    <x v="0"/>
    <x v="0"/>
    <x v="0"/>
    <x v="0"/>
    <x v="0"/>
    <x v="0"/>
    <x v="0"/>
    <x v="0"/>
    <x v="0"/>
    <x v="0"/>
    <x v="0"/>
    <x v="1"/>
    <x v="0"/>
    <x v="1"/>
    <x v="1"/>
    <x v="1"/>
    <x v="1"/>
    <x v="1"/>
    <x v="1"/>
  </r>
  <r>
    <x v="27"/>
    <x v="0"/>
    <x v="27"/>
    <x v="0"/>
    <x v="0"/>
    <s v="I. Municipalidad de Queilen"/>
    <x v="0"/>
    <x v="0"/>
    <s v="Queilen"/>
    <x v="0"/>
    <x v="1"/>
    <s v="20-12-2016"/>
    <x v="3"/>
    <x v="0"/>
    <x v="2"/>
    <x v="1"/>
    <x v="2"/>
    <x v="0"/>
    <x v="2"/>
    <n v="22176000"/>
    <n v="22176000"/>
    <n v="22176000"/>
    <n v="0"/>
    <n v="0"/>
    <n v="22176000"/>
    <x v="0"/>
    <n v="0"/>
    <n v="0"/>
    <n v="0"/>
    <n v="0"/>
    <n v="22176000"/>
    <x v="0"/>
    <n v="0"/>
    <x v="0"/>
    <x v="0"/>
    <x v="0"/>
    <x v="0"/>
    <x v="0"/>
    <x v="0"/>
    <x v="0"/>
    <x v="0"/>
    <x v="0"/>
    <x v="0"/>
    <x v="0"/>
    <x v="0"/>
    <x v="0"/>
    <x v="0"/>
    <x v="0"/>
    <x v="0"/>
    <x v="0"/>
    <x v="0"/>
    <x v="0"/>
    <x v="0"/>
    <x v="0"/>
    <x v="0"/>
    <x v="0"/>
    <x v="0"/>
    <x v="0"/>
    <x v="0"/>
    <x v="0"/>
    <x v="0"/>
    <x v="1"/>
    <x v="0"/>
    <x v="1"/>
    <x v="1"/>
    <x v="1"/>
    <x v="1"/>
    <x v="1"/>
    <x v="1"/>
  </r>
  <r>
    <x v="27"/>
    <x v="0"/>
    <x v="27"/>
    <x v="0"/>
    <x v="0"/>
    <s v="I. Municipalidad de Queilen"/>
    <x v="0"/>
    <x v="0"/>
    <s v="Queilen"/>
    <x v="0"/>
    <x v="1"/>
    <s v="20-12-2016"/>
    <x v="3"/>
    <x v="0"/>
    <x v="2"/>
    <x v="1"/>
    <x v="2"/>
    <x v="0"/>
    <x v="3"/>
    <n v="10089000"/>
    <n v="10089000"/>
    <n v="10089000"/>
    <n v="0"/>
    <n v="0"/>
    <n v="10089000"/>
    <x v="0"/>
    <n v="0"/>
    <n v="0"/>
    <n v="0"/>
    <n v="0"/>
    <n v="10089000"/>
    <x v="0"/>
    <n v="0"/>
    <x v="0"/>
    <x v="0"/>
    <x v="0"/>
    <x v="0"/>
    <x v="0"/>
    <x v="0"/>
    <x v="0"/>
    <x v="0"/>
    <x v="0"/>
    <x v="0"/>
    <x v="0"/>
    <x v="0"/>
    <x v="0"/>
    <x v="0"/>
    <x v="0"/>
    <x v="0"/>
    <x v="0"/>
    <x v="0"/>
    <x v="0"/>
    <x v="0"/>
    <x v="0"/>
    <x v="0"/>
    <x v="0"/>
    <x v="0"/>
    <x v="0"/>
    <x v="0"/>
    <x v="0"/>
    <x v="0"/>
    <x v="1"/>
    <x v="0"/>
    <x v="1"/>
    <x v="1"/>
    <x v="1"/>
    <x v="1"/>
    <x v="1"/>
    <x v="1"/>
  </r>
  <r>
    <x v="28"/>
    <x v="0"/>
    <x v="28"/>
    <x v="0"/>
    <x v="0"/>
    <s v="I. Municipalidad de Puqueldon"/>
    <x v="0"/>
    <x v="0"/>
    <s v="Puqueldon"/>
    <x v="0"/>
    <x v="4"/>
    <s v="01-01-2017"/>
    <x v="2"/>
    <x v="0"/>
    <x v="2"/>
    <x v="4"/>
    <x v="0"/>
    <x v="0"/>
    <x v="4"/>
    <n v="6400000"/>
    <n v="6400000"/>
    <n v="6400000"/>
    <n v="0"/>
    <n v="0"/>
    <n v="6400000"/>
    <x v="0"/>
    <n v="0"/>
    <n v="0"/>
    <n v="0"/>
    <n v="0"/>
    <n v="0"/>
    <x v="0"/>
    <n v="0"/>
    <x v="0"/>
    <x v="0"/>
    <x v="0"/>
    <x v="0"/>
    <x v="0"/>
    <x v="0"/>
    <x v="0"/>
    <x v="0"/>
    <x v="0"/>
    <x v="0"/>
    <x v="0"/>
    <x v="0"/>
    <x v="0"/>
    <x v="0"/>
    <x v="0"/>
    <x v="0"/>
    <x v="0"/>
    <x v="0"/>
    <x v="0"/>
    <x v="0"/>
    <x v="0"/>
    <x v="0"/>
    <x v="0"/>
    <x v="0"/>
    <x v="0"/>
    <x v="0"/>
    <x v="0"/>
    <x v="0"/>
    <x v="4"/>
    <x v="0"/>
    <x v="1"/>
    <x v="1"/>
    <x v="1"/>
    <x v="1"/>
    <x v="1"/>
    <x v="1"/>
  </r>
  <r>
    <x v="28"/>
    <x v="0"/>
    <x v="28"/>
    <x v="0"/>
    <x v="0"/>
    <s v="I. Municipalidad de Puqueldon"/>
    <x v="0"/>
    <x v="0"/>
    <s v="Puqueldon"/>
    <x v="0"/>
    <x v="4"/>
    <s v="01-01-2017"/>
    <x v="2"/>
    <x v="0"/>
    <x v="2"/>
    <x v="4"/>
    <x v="0"/>
    <x v="0"/>
    <x v="1"/>
    <n v="262193000"/>
    <n v="262193000"/>
    <n v="236080268"/>
    <n v="144981756"/>
    <n v="91098512"/>
    <n v="0"/>
    <x v="0"/>
    <n v="0"/>
    <n v="0"/>
    <n v="91098512"/>
    <n v="0"/>
    <n v="0"/>
    <x v="0"/>
    <n v="0"/>
    <x v="0"/>
    <x v="0"/>
    <x v="0"/>
    <x v="0"/>
    <x v="0"/>
    <x v="0"/>
    <x v="0"/>
    <x v="0"/>
    <x v="0"/>
    <x v="0"/>
    <x v="0"/>
    <x v="0"/>
    <x v="0"/>
    <x v="0"/>
    <x v="0"/>
    <x v="0"/>
    <x v="0"/>
    <x v="0"/>
    <x v="0"/>
    <x v="0"/>
    <x v="0"/>
    <x v="0"/>
    <x v="0"/>
    <x v="0"/>
    <x v="0"/>
    <x v="0"/>
    <x v="0"/>
    <x v="0"/>
    <x v="4"/>
    <x v="0"/>
    <x v="1"/>
    <x v="1"/>
    <x v="1"/>
    <x v="1"/>
    <x v="1"/>
    <x v="1"/>
  </r>
  <r>
    <x v="29"/>
    <x v="0"/>
    <x v="29"/>
    <x v="0"/>
    <x v="0"/>
    <s v="I. Municipalidad de Frutillar"/>
    <x v="0"/>
    <x v="0"/>
    <s v="Frutillar"/>
    <x v="0"/>
    <x v="3"/>
    <s v="01-01-2017"/>
    <x v="3"/>
    <x v="0"/>
    <x v="2"/>
    <x v="0"/>
    <x v="0"/>
    <x v="0"/>
    <x v="0"/>
    <n v="1500000"/>
    <n v="1500000"/>
    <n v="1500000"/>
    <n v="1500000"/>
    <n v="0"/>
    <n v="0"/>
    <x v="0"/>
    <n v="0"/>
    <n v="0"/>
    <n v="0"/>
    <n v="0"/>
    <n v="0"/>
    <x v="0"/>
    <n v="0"/>
    <x v="0"/>
    <x v="0"/>
    <x v="0"/>
    <x v="0"/>
    <x v="0"/>
    <x v="0"/>
    <x v="0"/>
    <x v="0"/>
    <x v="0"/>
    <x v="0"/>
    <x v="0"/>
    <x v="0"/>
    <x v="0"/>
    <x v="0"/>
    <x v="0"/>
    <x v="0"/>
    <x v="0"/>
    <x v="0"/>
    <x v="0"/>
    <x v="0"/>
    <x v="0"/>
    <x v="0"/>
    <x v="0"/>
    <x v="0"/>
    <x v="0"/>
    <x v="0"/>
    <x v="0"/>
    <x v="0"/>
    <x v="1"/>
    <x v="0"/>
    <x v="1"/>
    <x v="1"/>
    <x v="1"/>
    <x v="1"/>
    <x v="1"/>
    <x v="1"/>
  </r>
  <r>
    <x v="29"/>
    <x v="0"/>
    <x v="29"/>
    <x v="0"/>
    <x v="0"/>
    <s v="I. Municipalidad de Frutillar"/>
    <x v="0"/>
    <x v="0"/>
    <s v="Frutillar"/>
    <x v="0"/>
    <x v="3"/>
    <s v="01-01-2017"/>
    <x v="3"/>
    <x v="0"/>
    <x v="2"/>
    <x v="0"/>
    <x v="0"/>
    <x v="0"/>
    <x v="4"/>
    <n v="11700000"/>
    <n v="11700000"/>
    <n v="11700000"/>
    <n v="0"/>
    <n v="0"/>
    <n v="11700000"/>
    <x v="0"/>
    <n v="0"/>
    <n v="0"/>
    <n v="0"/>
    <n v="0"/>
    <n v="0"/>
    <x v="0"/>
    <n v="0"/>
    <x v="0"/>
    <x v="0"/>
    <x v="0"/>
    <x v="0"/>
    <x v="0"/>
    <x v="0"/>
    <x v="0"/>
    <x v="0"/>
    <x v="0"/>
    <x v="0"/>
    <x v="0"/>
    <x v="0"/>
    <x v="0"/>
    <x v="0"/>
    <x v="0"/>
    <x v="0"/>
    <x v="0"/>
    <x v="0"/>
    <x v="0"/>
    <x v="0"/>
    <x v="0"/>
    <x v="0"/>
    <x v="0"/>
    <x v="0"/>
    <x v="0"/>
    <x v="0"/>
    <x v="0"/>
    <x v="0"/>
    <x v="1"/>
    <x v="0"/>
    <x v="1"/>
    <x v="1"/>
    <x v="1"/>
    <x v="1"/>
    <x v="1"/>
    <x v="1"/>
  </r>
  <r>
    <x v="29"/>
    <x v="0"/>
    <x v="29"/>
    <x v="0"/>
    <x v="0"/>
    <s v="I. Municipalidad de Frutillar"/>
    <x v="0"/>
    <x v="0"/>
    <s v="Frutillar"/>
    <x v="0"/>
    <x v="3"/>
    <s v="01-01-2017"/>
    <x v="3"/>
    <x v="0"/>
    <x v="2"/>
    <x v="0"/>
    <x v="0"/>
    <x v="0"/>
    <x v="1"/>
    <n v="349725000"/>
    <n v="349725000"/>
    <n v="349504366"/>
    <n v="0"/>
    <n v="0"/>
    <n v="349504366"/>
    <x v="0"/>
    <n v="0"/>
    <n v="0"/>
    <n v="0"/>
    <n v="0"/>
    <n v="0"/>
    <x v="0"/>
    <n v="0"/>
    <x v="0"/>
    <x v="0"/>
    <x v="0"/>
    <x v="0"/>
    <x v="0"/>
    <x v="0"/>
    <x v="0"/>
    <x v="0"/>
    <x v="0"/>
    <x v="0"/>
    <x v="0"/>
    <x v="0"/>
    <x v="0"/>
    <x v="0"/>
    <x v="0"/>
    <x v="0"/>
    <x v="0"/>
    <x v="0"/>
    <x v="0"/>
    <x v="0"/>
    <x v="0"/>
    <x v="0"/>
    <x v="0"/>
    <x v="0"/>
    <x v="0"/>
    <x v="0"/>
    <x v="0"/>
    <x v="0"/>
    <x v="1"/>
    <x v="0"/>
    <x v="1"/>
    <x v="1"/>
    <x v="1"/>
    <x v="1"/>
    <x v="1"/>
    <x v="1"/>
  </r>
  <r>
    <x v="30"/>
    <x v="0"/>
    <x v="30"/>
    <x v="0"/>
    <x v="0"/>
    <s v="Gobierno Regional"/>
    <x v="0"/>
    <x v="0"/>
    <s v="Calbuco"/>
    <x v="0"/>
    <x v="7"/>
    <s v="01-01-2017"/>
    <x v="3"/>
    <x v="0"/>
    <x v="2"/>
    <x v="5"/>
    <x v="5"/>
    <x v="0"/>
    <x v="1"/>
    <n v="1300000000"/>
    <n v="1700000000"/>
    <n v="1586863743"/>
    <n v="1586863743"/>
    <n v="0"/>
    <n v="0"/>
    <x v="0"/>
    <n v="0"/>
    <n v="0"/>
    <n v="0"/>
    <n v="0"/>
    <n v="0"/>
    <x v="0"/>
    <n v="0"/>
    <x v="0"/>
    <x v="0"/>
    <x v="0"/>
    <x v="0"/>
    <x v="0"/>
    <x v="0"/>
    <x v="0"/>
    <x v="0"/>
    <x v="0"/>
    <x v="0"/>
    <x v="0"/>
    <x v="0"/>
    <x v="0"/>
    <x v="0"/>
    <x v="0"/>
    <x v="0"/>
    <x v="0"/>
    <x v="0"/>
    <x v="0"/>
    <x v="0"/>
    <x v="0"/>
    <x v="0"/>
    <x v="0"/>
    <x v="0"/>
    <x v="0"/>
    <x v="0"/>
    <x v="0"/>
    <x v="0"/>
    <x v="1"/>
    <x v="0"/>
    <x v="1"/>
    <x v="1"/>
    <x v="1"/>
    <x v="1"/>
    <x v="1"/>
    <x v="1"/>
  </r>
  <r>
    <x v="31"/>
    <x v="0"/>
    <x v="31"/>
    <x v="0"/>
    <x v="0"/>
    <s v="I. Municipalidad de Frutillar"/>
    <x v="0"/>
    <x v="0"/>
    <s v="Frutillar"/>
    <x v="0"/>
    <x v="0"/>
    <s v="14-12-2012"/>
    <x v="7"/>
    <x v="0"/>
    <x v="1"/>
    <x v="6"/>
    <x v="0"/>
    <x v="0"/>
    <x v="0"/>
    <n v="3679000"/>
    <n v="3679000"/>
    <n v="3679000"/>
    <n v="0"/>
    <n v="3679000"/>
    <n v="0"/>
    <x v="0"/>
    <n v="0"/>
    <n v="0"/>
    <n v="3679000"/>
    <n v="0"/>
    <n v="0"/>
    <x v="0"/>
    <n v="0"/>
    <x v="0"/>
    <x v="0"/>
    <x v="0"/>
    <x v="0"/>
    <x v="0"/>
    <x v="0"/>
    <x v="0"/>
    <x v="0"/>
    <x v="0"/>
    <x v="0"/>
    <x v="0"/>
    <x v="0"/>
    <x v="0"/>
    <x v="0"/>
    <x v="0"/>
    <x v="0"/>
    <x v="0"/>
    <x v="0"/>
    <x v="0"/>
    <x v="0"/>
    <x v="0"/>
    <x v="0"/>
    <x v="0"/>
    <x v="0"/>
    <x v="0"/>
    <x v="0"/>
    <x v="1"/>
    <x v="1"/>
    <x v="0"/>
    <x v="0"/>
    <x v="1"/>
    <x v="1"/>
    <x v="0"/>
    <x v="0"/>
    <x v="0"/>
    <x v="0"/>
  </r>
  <r>
    <x v="31"/>
    <x v="0"/>
    <x v="31"/>
    <x v="0"/>
    <x v="0"/>
    <s v="I. Municipalidad de Frutillar"/>
    <x v="0"/>
    <x v="0"/>
    <s v="Frutillar"/>
    <x v="0"/>
    <x v="0"/>
    <s v="14-12-2012"/>
    <x v="7"/>
    <x v="0"/>
    <x v="1"/>
    <x v="6"/>
    <x v="0"/>
    <x v="0"/>
    <x v="1"/>
    <n v="695192000"/>
    <n v="655533000"/>
    <n v="695191181"/>
    <n v="695191180"/>
    <n v="1"/>
    <n v="0"/>
    <x v="0"/>
    <n v="0"/>
    <n v="0"/>
    <n v="1"/>
    <n v="0"/>
    <n v="0"/>
    <x v="0"/>
    <n v="0"/>
    <x v="0"/>
    <x v="0"/>
    <x v="0"/>
    <x v="0"/>
    <x v="0"/>
    <x v="0"/>
    <x v="0"/>
    <x v="0"/>
    <x v="0"/>
    <x v="0"/>
    <x v="0"/>
    <x v="0"/>
    <x v="0"/>
    <x v="0"/>
    <x v="0"/>
    <x v="0"/>
    <x v="0"/>
    <x v="0"/>
    <x v="0"/>
    <x v="0"/>
    <x v="0"/>
    <x v="0"/>
    <x v="0"/>
    <x v="0"/>
    <x v="0"/>
    <x v="0"/>
    <x v="1"/>
    <x v="1"/>
    <x v="0"/>
    <x v="0"/>
    <x v="1"/>
    <x v="1"/>
    <x v="0"/>
    <x v="0"/>
    <x v="0"/>
    <x v="0"/>
  </r>
  <r>
    <x v="32"/>
    <x v="0"/>
    <x v="32"/>
    <x v="0"/>
    <x v="0"/>
    <s v="Gobierno Regional"/>
    <x v="1"/>
    <x v="2"/>
    <s v=""/>
    <x v="0"/>
    <x v="7"/>
    <s v="01-01-2018"/>
    <x v="3"/>
    <x v="1"/>
    <x v="2"/>
    <x v="5"/>
    <x v="5"/>
    <x v="2"/>
    <x v="7"/>
    <n v="0"/>
    <n v="0"/>
    <n v="205199000"/>
    <n v="0"/>
    <n v="205199000"/>
    <n v="0"/>
    <x v="0"/>
    <n v="83944"/>
    <n v="-12909872"/>
    <n v="205115056"/>
    <n v="12993816"/>
    <n v="205115056"/>
    <x v="0"/>
    <n v="83944"/>
    <x v="0"/>
    <x v="19"/>
    <x v="0"/>
    <x v="0"/>
    <x v="0"/>
    <x v="0"/>
    <x v="0"/>
    <x v="0"/>
    <x v="0"/>
    <x v="0"/>
    <x v="0"/>
    <x v="0"/>
    <x v="0"/>
    <x v="0"/>
    <x v="0"/>
    <x v="0"/>
    <x v="0"/>
    <x v="0"/>
    <x v="0"/>
    <x v="0"/>
    <x v="0"/>
    <x v="0"/>
    <x v="0"/>
    <x v="0"/>
    <x v="0"/>
    <x v="0"/>
    <x v="0"/>
    <x v="0"/>
    <x v="1"/>
    <x v="0"/>
    <x v="1"/>
    <x v="1"/>
    <x v="1"/>
    <x v="1"/>
    <x v="1"/>
    <x v="1"/>
  </r>
  <r>
    <x v="33"/>
    <x v="0"/>
    <x v="33"/>
    <x v="0"/>
    <x v="0"/>
    <s v="Gobierno Regional"/>
    <x v="0"/>
    <x v="0"/>
    <s v="Calbuco"/>
    <x v="0"/>
    <x v="7"/>
    <s v="01-01-2018"/>
    <x v="3"/>
    <x v="1"/>
    <x v="2"/>
    <x v="5"/>
    <x v="5"/>
    <x v="2"/>
    <x v="7"/>
    <n v="0"/>
    <n v="0"/>
    <n v="341708000"/>
    <n v="121708000"/>
    <n v="220000000"/>
    <n v="0"/>
    <x v="0"/>
    <n v="0"/>
    <n v="0"/>
    <n v="220000000"/>
    <n v="0"/>
    <n v="220000000"/>
    <x v="0"/>
    <n v="0"/>
    <x v="0"/>
    <x v="0"/>
    <x v="0"/>
    <x v="0"/>
    <x v="0"/>
    <x v="0"/>
    <x v="0"/>
    <x v="0"/>
    <x v="0"/>
    <x v="0"/>
    <x v="0"/>
    <x v="0"/>
    <x v="0"/>
    <x v="0"/>
    <x v="0"/>
    <x v="0"/>
    <x v="0"/>
    <x v="0"/>
    <x v="0"/>
    <x v="0"/>
    <x v="0"/>
    <x v="0"/>
    <x v="0"/>
    <x v="0"/>
    <x v="0"/>
    <x v="0"/>
    <x v="0"/>
    <x v="0"/>
    <x v="1"/>
    <x v="0"/>
    <x v="1"/>
    <x v="1"/>
    <x v="1"/>
    <x v="1"/>
    <x v="1"/>
    <x v="1"/>
  </r>
  <r>
    <x v="34"/>
    <x v="0"/>
    <x v="34"/>
    <x v="0"/>
    <x v="0"/>
    <s v="I. Municipalidad de Puyehue"/>
    <x v="0"/>
    <x v="0"/>
    <s v="Puyehue"/>
    <x v="0"/>
    <x v="3"/>
    <s v="01-03-2011"/>
    <x v="3"/>
    <x v="0"/>
    <x v="1"/>
    <x v="7"/>
    <x v="3"/>
    <x v="1"/>
    <x v="5"/>
    <n v="0"/>
    <n v="0"/>
    <n v="1304374229"/>
    <n v="1231260133"/>
    <n v="73114096"/>
    <n v="0"/>
    <x v="0"/>
    <n v="37016645"/>
    <n v="0"/>
    <n v="36097451"/>
    <n v="37016645"/>
    <n v="36097451"/>
    <x v="0"/>
    <n v="37016645"/>
    <x v="0"/>
    <x v="0"/>
    <x v="0"/>
    <x v="0"/>
    <x v="0"/>
    <x v="0"/>
    <x v="0"/>
    <x v="0"/>
    <x v="0"/>
    <x v="0"/>
    <x v="0"/>
    <x v="0"/>
    <x v="0"/>
    <x v="0"/>
    <x v="0"/>
    <x v="0"/>
    <x v="0"/>
    <x v="0"/>
    <x v="0"/>
    <x v="0"/>
    <x v="0"/>
    <x v="0"/>
    <x v="0"/>
    <x v="0"/>
    <x v="0"/>
    <x v="0"/>
    <x v="1"/>
    <x v="1"/>
    <x v="0"/>
    <x v="0"/>
    <x v="1"/>
    <x v="1"/>
    <x v="0"/>
    <x v="0"/>
    <x v="0"/>
    <x v="0"/>
  </r>
  <r>
    <x v="35"/>
    <x v="0"/>
    <x v="35"/>
    <x v="0"/>
    <x v="0"/>
    <s v="Gobierno Regional"/>
    <x v="0"/>
    <x v="0"/>
    <s v="Purranque"/>
    <x v="0"/>
    <x v="2"/>
    <s v="01-07-2016"/>
    <x v="1"/>
    <x v="0"/>
    <x v="1"/>
    <x v="7"/>
    <x v="1"/>
    <x v="0"/>
    <x v="0"/>
    <n v="1255000"/>
    <n v="1255000"/>
    <n v="1254000"/>
    <n v="1254000"/>
    <n v="0"/>
    <n v="0"/>
    <x v="0"/>
    <n v="0"/>
    <n v="0"/>
    <n v="0"/>
    <n v="0"/>
    <n v="0"/>
    <x v="0"/>
    <n v="0"/>
    <x v="0"/>
    <x v="0"/>
    <x v="0"/>
    <x v="0"/>
    <x v="0"/>
    <x v="0"/>
    <x v="0"/>
    <x v="0"/>
    <x v="0"/>
    <x v="0"/>
    <x v="0"/>
    <x v="0"/>
    <x v="0"/>
    <x v="0"/>
    <x v="0"/>
    <x v="0"/>
    <x v="0"/>
    <x v="0"/>
    <x v="0"/>
    <x v="0"/>
    <x v="0"/>
    <x v="0"/>
    <x v="0"/>
    <x v="0"/>
    <x v="0"/>
    <x v="0"/>
    <x v="1"/>
    <x v="1"/>
    <x v="0"/>
    <x v="0"/>
    <x v="1"/>
    <x v="1"/>
    <x v="0"/>
    <x v="0"/>
    <x v="0"/>
    <x v="0"/>
  </r>
  <r>
    <x v="35"/>
    <x v="0"/>
    <x v="35"/>
    <x v="0"/>
    <x v="0"/>
    <s v="Gobierno Regional"/>
    <x v="0"/>
    <x v="0"/>
    <s v="Purranque"/>
    <x v="0"/>
    <x v="2"/>
    <s v="01-07-2016"/>
    <x v="1"/>
    <x v="0"/>
    <x v="1"/>
    <x v="7"/>
    <x v="1"/>
    <x v="0"/>
    <x v="4"/>
    <n v="12554000"/>
    <n v="12554000"/>
    <n v="17785000"/>
    <n v="16738672"/>
    <n v="1046328"/>
    <n v="0"/>
    <x v="0"/>
    <n v="1046167"/>
    <n v="0"/>
    <n v="161"/>
    <n v="1046167"/>
    <n v="161"/>
    <x v="0"/>
    <n v="1046167"/>
    <x v="0"/>
    <x v="0"/>
    <x v="0"/>
    <x v="0"/>
    <x v="0"/>
    <x v="0"/>
    <x v="0"/>
    <x v="0"/>
    <x v="0"/>
    <x v="0"/>
    <x v="0"/>
    <x v="0"/>
    <x v="0"/>
    <x v="0"/>
    <x v="0"/>
    <x v="0"/>
    <x v="0"/>
    <x v="0"/>
    <x v="0"/>
    <x v="0"/>
    <x v="0"/>
    <x v="0"/>
    <x v="0"/>
    <x v="0"/>
    <x v="0"/>
    <x v="0"/>
    <x v="1"/>
    <x v="1"/>
    <x v="0"/>
    <x v="0"/>
    <x v="1"/>
    <x v="1"/>
    <x v="0"/>
    <x v="0"/>
    <x v="0"/>
    <x v="0"/>
  </r>
  <r>
    <x v="35"/>
    <x v="0"/>
    <x v="35"/>
    <x v="0"/>
    <x v="0"/>
    <s v="Gobierno Regional"/>
    <x v="0"/>
    <x v="0"/>
    <s v="Purranque"/>
    <x v="0"/>
    <x v="2"/>
    <s v="01-07-2016"/>
    <x v="1"/>
    <x v="0"/>
    <x v="1"/>
    <x v="7"/>
    <x v="1"/>
    <x v="0"/>
    <x v="1"/>
    <n v="1304576000"/>
    <n v="1304576000"/>
    <n v="1709848000"/>
    <n v="1709848000"/>
    <n v="0"/>
    <n v="0"/>
    <x v="0"/>
    <n v="0"/>
    <n v="0"/>
    <n v="0"/>
    <n v="0"/>
    <n v="0"/>
    <x v="0"/>
    <n v="0"/>
    <x v="0"/>
    <x v="0"/>
    <x v="0"/>
    <x v="0"/>
    <x v="0"/>
    <x v="0"/>
    <x v="0"/>
    <x v="0"/>
    <x v="0"/>
    <x v="0"/>
    <x v="0"/>
    <x v="0"/>
    <x v="0"/>
    <x v="0"/>
    <x v="0"/>
    <x v="0"/>
    <x v="0"/>
    <x v="0"/>
    <x v="0"/>
    <x v="0"/>
    <x v="0"/>
    <x v="0"/>
    <x v="0"/>
    <x v="0"/>
    <x v="0"/>
    <x v="0"/>
    <x v="1"/>
    <x v="1"/>
    <x v="0"/>
    <x v="0"/>
    <x v="1"/>
    <x v="1"/>
    <x v="0"/>
    <x v="0"/>
    <x v="0"/>
    <x v="0"/>
  </r>
  <r>
    <x v="36"/>
    <x v="0"/>
    <x v="36"/>
    <x v="0"/>
    <x v="0"/>
    <s v="I. Municipalidad de Purranque"/>
    <x v="0"/>
    <x v="0"/>
    <s v="Purranque"/>
    <x v="0"/>
    <x v="3"/>
    <s v="01-09-2011"/>
    <x v="8"/>
    <x v="1"/>
    <x v="2"/>
    <x v="7"/>
    <x v="3"/>
    <x v="1"/>
    <x v="5"/>
    <n v="0"/>
    <n v="0"/>
    <n v="984916104"/>
    <n v="929328037"/>
    <n v="55588067"/>
    <n v="0"/>
    <x v="0"/>
    <n v="55588067"/>
    <n v="0"/>
    <n v="0"/>
    <n v="55588067"/>
    <n v="0"/>
    <x v="0"/>
    <n v="55588067"/>
    <x v="0"/>
    <x v="0"/>
    <x v="0"/>
    <x v="0"/>
    <x v="0"/>
    <x v="0"/>
    <x v="0"/>
    <x v="0"/>
    <x v="0"/>
    <x v="0"/>
    <x v="0"/>
    <x v="0"/>
    <x v="0"/>
    <x v="0"/>
    <x v="0"/>
    <x v="0"/>
    <x v="0"/>
    <x v="0"/>
    <x v="0"/>
    <x v="0"/>
    <x v="0"/>
    <x v="0"/>
    <x v="0"/>
    <x v="0"/>
    <x v="0"/>
    <x v="0"/>
    <x v="1"/>
    <x v="1"/>
    <x v="0"/>
    <x v="0"/>
    <x v="1"/>
    <x v="1"/>
    <x v="0"/>
    <x v="0"/>
    <x v="0"/>
    <x v="0"/>
  </r>
  <r>
    <x v="37"/>
    <x v="0"/>
    <x v="37"/>
    <x v="0"/>
    <x v="0"/>
    <s v="Gobierno Regional"/>
    <x v="2"/>
    <x v="0"/>
    <s v=""/>
    <x v="0"/>
    <x v="8"/>
    <s v="01-03-2014"/>
    <x v="9"/>
    <x v="1"/>
    <x v="1"/>
    <x v="5"/>
    <x v="0"/>
    <x v="1"/>
    <x v="8"/>
    <n v="0"/>
    <n v="0"/>
    <n v="2332740000"/>
    <n v="1317041682"/>
    <n v="619555000"/>
    <n v="396143318"/>
    <x v="0"/>
    <n v="0"/>
    <n v="0"/>
    <n v="619555000"/>
    <n v="0"/>
    <n v="0"/>
    <x v="0"/>
    <n v="0"/>
    <x v="0"/>
    <x v="0"/>
    <x v="0"/>
    <x v="0"/>
    <x v="0"/>
    <x v="0"/>
    <x v="0"/>
    <x v="0"/>
    <x v="0"/>
    <x v="0"/>
    <x v="0"/>
    <x v="0"/>
    <x v="0"/>
    <x v="0"/>
    <x v="0"/>
    <x v="0"/>
    <x v="0"/>
    <x v="0"/>
    <x v="0"/>
    <x v="0"/>
    <x v="0"/>
    <x v="0"/>
    <x v="0"/>
    <x v="0"/>
    <x v="0"/>
    <x v="0"/>
    <x v="1"/>
    <x v="1"/>
    <x v="0"/>
    <x v="0"/>
    <x v="0"/>
    <x v="0"/>
    <x v="0"/>
    <x v="0"/>
    <x v="0"/>
    <x v="0"/>
  </r>
  <r>
    <x v="38"/>
    <x v="0"/>
    <x v="38"/>
    <x v="0"/>
    <x v="0"/>
    <s v="Instituto de Desarrollo Agropecuario"/>
    <x v="2"/>
    <x v="0"/>
    <s v=""/>
    <x v="0"/>
    <x v="8"/>
    <s v="01-04-2015"/>
    <x v="2"/>
    <x v="1"/>
    <x v="2"/>
    <x v="5"/>
    <x v="0"/>
    <x v="1"/>
    <x v="9"/>
    <n v="0"/>
    <n v="0"/>
    <n v="191000000"/>
    <n v="78350572"/>
    <n v="112649428"/>
    <n v="0"/>
    <x v="0"/>
    <n v="0"/>
    <n v="0"/>
    <n v="112649428"/>
    <n v="0"/>
    <n v="0"/>
    <x v="0"/>
    <n v="0"/>
    <x v="0"/>
    <x v="0"/>
    <x v="0"/>
    <x v="0"/>
    <x v="0"/>
    <x v="0"/>
    <x v="0"/>
    <x v="0"/>
    <x v="0"/>
    <x v="0"/>
    <x v="0"/>
    <x v="0"/>
    <x v="0"/>
    <x v="0"/>
    <x v="0"/>
    <x v="0"/>
    <x v="0"/>
    <x v="0"/>
    <x v="0"/>
    <x v="0"/>
    <x v="0"/>
    <x v="0"/>
    <x v="0"/>
    <x v="0"/>
    <x v="0"/>
    <x v="0"/>
    <x v="0"/>
    <x v="0"/>
    <x v="1"/>
    <x v="0"/>
    <x v="1"/>
    <x v="1"/>
    <x v="1"/>
    <x v="1"/>
    <x v="1"/>
    <x v="1"/>
  </r>
  <r>
    <x v="39"/>
    <x v="0"/>
    <x v="39"/>
    <x v="0"/>
    <x v="0"/>
    <s v="Instituto de Desarrollo Agropecuario"/>
    <x v="1"/>
    <x v="2"/>
    <s v=""/>
    <x v="0"/>
    <x v="8"/>
    <s v="01-01-2015"/>
    <x v="1"/>
    <x v="1"/>
    <x v="5"/>
    <x v="5"/>
    <x v="6"/>
    <x v="1"/>
    <x v="10"/>
    <n v="0"/>
    <n v="0"/>
    <n v="769600000"/>
    <n v="409000000"/>
    <n v="360600000"/>
    <n v="0"/>
    <x v="0"/>
    <n v="0"/>
    <n v="0"/>
    <n v="360600000"/>
    <n v="0"/>
    <n v="0"/>
    <x v="0"/>
    <n v="0"/>
    <x v="0"/>
    <x v="0"/>
    <x v="0"/>
    <x v="0"/>
    <x v="0"/>
    <x v="0"/>
    <x v="0"/>
    <x v="0"/>
    <x v="0"/>
    <x v="0"/>
    <x v="0"/>
    <x v="0"/>
    <x v="0"/>
    <x v="0"/>
    <x v="0"/>
    <x v="0"/>
    <x v="0"/>
    <x v="0"/>
    <x v="0"/>
    <x v="0"/>
    <x v="0"/>
    <x v="0"/>
    <x v="0"/>
    <x v="0"/>
    <x v="0"/>
    <x v="0"/>
    <x v="0"/>
    <x v="0"/>
    <x v="0"/>
    <x v="0"/>
    <x v="1"/>
    <x v="1"/>
    <x v="1"/>
    <x v="1"/>
    <x v="0"/>
    <x v="0"/>
  </r>
  <r>
    <x v="40"/>
    <x v="0"/>
    <x v="40"/>
    <x v="2"/>
    <x v="0"/>
    <s v="Dirección de Arquitectura"/>
    <x v="0"/>
    <x v="0"/>
    <s v="Puerto Montt"/>
    <x v="0"/>
    <x v="1"/>
    <s v="01-03-2016"/>
    <x v="2"/>
    <x v="0"/>
    <x v="1"/>
    <x v="6"/>
    <x v="0"/>
    <x v="0"/>
    <x v="0"/>
    <n v="4200000"/>
    <n v="4200000"/>
    <n v="4200000"/>
    <n v="4200000"/>
    <n v="0"/>
    <n v="0"/>
    <x v="0"/>
    <n v="0"/>
    <n v="0"/>
    <n v="0"/>
    <n v="0"/>
    <n v="0"/>
    <x v="0"/>
    <n v="0"/>
    <x v="0"/>
    <x v="0"/>
    <x v="0"/>
    <x v="0"/>
    <x v="0"/>
    <x v="0"/>
    <x v="0"/>
    <x v="0"/>
    <x v="0"/>
    <x v="0"/>
    <x v="0"/>
    <x v="0"/>
    <x v="0"/>
    <x v="0"/>
    <x v="0"/>
    <x v="0"/>
    <x v="0"/>
    <x v="0"/>
    <x v="0"/>
    <x v="0"/>
    <x v="0"/>
    <x v="0"/>
    <x v="0"/>
    <x v="0"/>
    <x v="0"/>
    <x v="0"/>
    <x v="0"/>
    <x v="0"/>
    <x v="2"/>
    <x v="0"/>
    <x v="1"/>
    <x v="1"/>
    <x v="1"/>
    <x v="1"/>
    <x v="1"/>
    <x v="1"/>
  </r>
  <r>
    <x v="40"/>
    <x v="0"/>
    <x v="40"/>
    <x v="2"/>
    <x v="0"/>
    <s v="Dirección de Arquitectura"/>
    <x v="0"/>
    <x v="0"/>
    <s v="Puerto Montt"/>
    <x v="0"/>
    <x v="1"/>
    <s v="01-03-2016"/>
    <x v="2"/>
    <x v="0"/>
    <x v="1"/>
    <x v="6"/>
    <x v="0"/>
    <x v="0"/>
    <x v="4"/>
    <n v="112800000"/>
    <n v="112800000"/>
    <n v="95880000"/>
    <n v="0"/>
    <n v="95880000"/>
    <n v="0"/>
    <x v="0"/>
    <n v="9588000"/>
    <n v="0"/>
    <n v="86292000"/>
    <n v="9588000"/>
    <n v="86292000"/>
    <x v="0"/>
    <n v="9588000"/>
    <x v="0"/>
    <x v="0"/>
    <x v="0"/>
    <x v="0"/>
    <x v="0"/>
    <x v="0"/>
    <x v="0"/>
    <x v="0"/>
    <x v="0"/>
    <x v="0"/>
    <x v="0"/>
    <x v="0"/>
    <x v="0"/>
    <x v="0"/>
    <x v="0"/>
    <x v="0"/>
    <x v="0"/>
    <x v="0"/>
    <x v="0"/>
    <x v="0"/>
    <x v="0"/>
    <x v="0"/>
    <x v="0"/>
    <x v="0"/>
    <x v="0"/>
    <x v="0"/>
    <x v="0"/>
    <x v="0"/>
    <x v="2"/>
    <x v="0"/>
    <x v="1"/>
    <x v="1"/>
    <x v="1"/>
    <x v="1"/>
    <x v="1"/>
    <x v="1"/>
  </r>
  <r>
    <x v="41"/>
    <x v="0"/>
    <x v="41"/>
    <x v="0"/>
    <x v="0"/>
    <s v="Gobierno Regional"/>
    <x v="0"/>
    <x v="0"/>
    <s v="Puerto Montt"/>
    <x v="0"/>
    <x v="0"/>
    <s v="01-11-2012"/>
    <x v="10"/>
    <x v="0"/>
    <x v="6"/>
    <x v="6"/>
    <x v="0"/>
    <x v="0"/>
    <x v="0"/>
    <n v="9550000"/>
    <n v="9271000"/>
    <n v="9271000"/>
    <n v="9271000"/>
    <n v="0"/>
    <n v="0"/>
    <x v="0"/>
    <n v="0"/>
    <n v="0"/>
    <n v="0"/>
    <n v="0"/>
    <n v="0"/>
    <x v="0"/>
    <n v="0"/>
    <x v="0"/>
    <x v="0"/>
    <x v="0"/>
    <x v="0"/>
    <x v="0"/>
    <x v="0"/>
    <x v="0"/>
    <x v="0"/>
    <x v="0"/>
    <x v="0"/>
    <x v="0"/>
    <x v="0"/>
    <x v="0"/>
    <x v="0"/>
    <x v="0"/>
    <x v="0"/>
    <x v="0"/>
    <x v="0"/>
    <x v="0"/>
    <x v="0"/>
    <x v="0"/>
    <x v="0"/>
    <x v="0"/>
    <x v="0"/>
    <x v="0"/>
    <x v="0"/>
    <x v="0"/>
    <x v="0"/>
    <x v="0"/>
    <x v="0"/>
    <x v="0"/>
    <x v="0"/>
    <x v="0"/>
    <x v="0"/>
    <x v="0"/>
    <x v="0"/>
  </r>
  <r>
    <x v="41"/>
    <x v="0"/>
    <x v="41"/>
    <x v="0"/>
    <x v="0"/>
    <s v="Gobierno Regional"/>
    <x v="0"/>
    <x v="0"/>
    <s v="Puerto Montt"/>
    <x v="0"/>
    <x v="0"/>
    <s v="01-11-2012"/>
    <x v="10"/>
    <x v="0"/>
    <x v="6"/>
    <x v="6"/>
    <x v="0"/>
    <x v="0"/>
    <x v="4"/>
    <n v="14418000"/>
    <n v="13789000"/>
    <n v="13760178"/>
    <n v="13760178"/>
    <n v="0"/>
    <n v="0"/>
    <x v="0"/>
    <n v="0"/>
    <n v="0"/>
    <n v="0"/>
    <n v="0"/>
    <n v="0"/>
    <x v="0"/>
    <n v="0"/>
    <x v="0"/>
    <x v="0"/>
    <x v="0"/>
    <x v="0"/>
    <x v="0"/>
    <x v="0"/>
    <x v="0"/>
    <x v="0"/>
    <x v="0"/>
    <x v="0"/>
    <x v="0"/>
    <x v="0"/>
    <x v="0"/>
    <x v="0"/>
    <x v="0"/>
    <x v="0"/>
    <x v="0"/>
    <x v="0"/>
    <x v="0"/>
    <x v="0"/>
    <x v="0"/>
    <x v="0"/>
    <x v="0"/>
    <x v="0"/>
    <x v="0"/>
    <x v="0"/>
    <x v="0"/>
    <x v="0"/>
    <x v="0"/>
    <x v="0"/>
    <x v="0"/>
    <x v="0"/>
    <x v="0"/>
    <x v="0"/>
    <x v="0"/>
    <x v="0"/>
  </r>
  <r>
    <x v="41"/>
    <x v="0"/>
    <x v="41"/>
    <x v="0"/>
    <x v="0"/>
    <s v="Gobierno Regional"/>
    <x v="0"/>
    <x v="0"/>
    <s v="Puerto Montt"/>
    <x v="0"/>
    <x v="0"/>
    <s v="01-11-2012"/>
    <x v="10"/>
    <x v="0"/>
    <x v="6"/>
    <x v="6"/>
    <x v="0"/>
    <x v="0"/>
    <x v="1"/>
    <n v="2832808000"/>
    <n v="2832808000"/>
    <n v="3119230401"/>
    <n v="3119230401"/>
    <n v="0"/>
    <n v="0"/>
    <x v="0"/>
    <n v="0"/>
    <n v="0"/>
    <n v="0"/>
    <n v="0"/>
    <n v="0"/>
    <x v="0"/>
    <n v="0"/>
    <x v="0"/>
    <x v="0"/>
    <x v="0"/>
    <x v="0"/>
    <x v="0"/>
    <x v="0"/>
    <x v="0"/>
    <x v="0"/>
    <x v="0"/>
    <x v="0"/>
    <x v="0"/>
    <x v="0"/>
    <x v="0"/>
    <x v="0"/>
    <x v="0"/>
    <x v="0"/>
    <x v="0"/>
    <x v="0"/>
    <x v="0"/>
    <x v="0"/>
    <x v="0"/>
    <x v="0"/>
    <x v="0"/>
    <x v="0"/>
    <x v="0"/>
    <x v="0"/>
    <x v="0"/>
    <x v="0"/>
    <x v="0"/>
    <x v="0"/>
    <x v="0"/>
    <x v="0"/>
    <x v="0"/>
    <x v="0"/>
    <x v="0"/>
    <x v="0"/>
  </r>
  <r>
    <x v="41"/>
    <x v="0"/>
    <x v="41"/>
    <x v="0"/>
    <x v="0"/>
    <s v="Gobierno Regional"/>
    <x v="0"/>
    <x v="0"/>
    <s v="Puerto Montt"/>
    <x v="0"/>
    <x v="0"/>
    <s v="01-11-2012"/>
    <x v="10"/>
    <x v="0"/>
    <x v="6"/>
    <x v="6"/>
    <x v="0"/>
    <x v="0"/>
    <x v="2"/>
    <n v="171954000"/>
    <n v="171954000"/>
    <n v="138703401"/>
    <n v="137883920"/>
    <n v="819481"/>
    <n v="0"/>
    <x v="0"/>
    <n v="0"/>
    <n v="0"/>
    <n v="819481"/>
    <n v="0"/>
    <n v="0"/>
    <x v="0"/>
    <n v="0"/>
    <x v="0"/>
    <x v="0"/>
    <x v="0"/>
    <x v="0"/>
    <x v="0"/>
    <x v="0"/>
    <x v="0"/>
    <x v="0"/>
    <x v="0"/>
    <x v="0"/>
    <x v="0"/>
    <x v="0"/>
    <x v="0"/>
    <x v="0"/>
    <x v="0"/>
    <x v="0"/>
    <x v="0"/>
    <x v="0"/>
    <x v="0"/>
    <x v="0"/>
    <x v="0"/>
    <x v="0"/>
    <x v="0"/>
    <x v="0"/>
    <x v="0"/>
    <x v="0"/>
    <x v="0"/>
    <x v="0"/>
    <x v="0"/>
    <x v="0"/>
    <x v="0"/>
    <x v="0"/>
    <x v="0"/>
    <x v="0"/>
    <x v="0"/>
    <x v="0"/>
  </r>
  <r>
    <x v="41"/>
    <x v="0"/>
    <x v="41"/>
    <x v="0"/>
    <x v="0"/>
    <s v="Gobierno Regional"/>
    <x v="0"/>
    <x v="0"/>
    <s v="Puerto Montt"/>
    <x v="0"/>
    <x v="0"/>
    <s v="01-11-2012"/>
    <x v="10"/>
    <x v="0"/>
    <x v="6"/>
    <x v="6"/>
    <x v="0"/>
    <x v="0"/>
    <x v="3"/>
    <n v="279918000"/>
    <n v="279918000"/>
    <n v="280534623"/>
    <n v="278854587"/>
    <n v="1680036"/>
    <n v="0"/>
    <x v="0"/>
    <n v="0"/>
    <n v="0"/>
    <n v="1680036"/>
    <n v="0"/>
    <n v="0"/>
    <x v="0"/>
    <n v="0"/>
    <x v="0"/>
    <x v="0"/>
    <x v="0"/>
    <x v="0"/>
    <x v="0"/>
    <x v="0"/>
    <x v="0"/>
    <x v="0"/>
    <x v="0"/>
    <x v="0"/>
    <x v="0"/>
    <x v="0"/>
    <x v="0"/>
    <x v="0"/>
    <x v="0"/>
    <x v="0"/>
    <x v="0"/>
    <x v="0"/>
    <x v="0"/>
    <x v="0"/>
    <x v="0"/>
    <x v="0"/>
    <x v="0"/>
    <x v="0"/>
    <x v="0"/>
    <x v="0"/>
    <x v="0"/>
    <x v="0"/>
    <x v="0"/>
    <x v="0"/>
    <x v="0"/>
    <x v="0"/>
    <x v="0"/>
    <x v="0"/>
    <x v="0"/>
    <x v="0"/>
  </r>
  <r>
    <x v="41"/>
    <x v="0"/>
    <x v="41"/>
    <x v="0"/>
    <x v="0"/>
    <s v="Gobierno Regional"/>
    <x v="0"/>
    <x v="0"/>
    <s v="Puerto Montt"/>
    <x v="0"/>
    <x v="0"/>
    <s v="01-11-2012"/>
    <x v="10"/>
    <x v="0"/>
    <x v="6"/>
    <x v="6"/>
    <x v="0"/>
    <x v="0"/>
    <x v="11"/>
    <n v="396474000"/>
    <n v="429839000"/>
    <n v="396473358"/>
    <n v="396473358"/>
    <n v="0"/>
    <n v="0"/>
    <x v="0"/>
    <n v="0"/>
    <n v="0"/>
    <n v="0"/>
    <n v="0"/>
    <n v="0"/>
    <x v="0"/>
    <n v="0"/>
    <x v="0"/>
    <x v="0"/>
    <x v="0"/>
    <x v="0"/>
    <x v="0"/>
    <x v="0"/>
    <x v="0"/>
    <x v="0"/>
    <x v="0"/>
    <x v="0"/>
    <x v="0"/>
    <x v="0"/>
    <x v="0"/>
    <x v="0"/>
    <x v="0"/>
    <x v="0"/>
    <x v="0"/>
    <x v="0"/>
    <x v="0"/>
    <x v="0"/>
    <x v="0"/>
    <x v="0"/>
    <x v="0"/>
    <x v="0"/>
    <x v="0"/>
    <x v="0"/>
    <x v="0"/>
    <x v="0"/>
    <x v="0"/>
    <x v="0"/>
    <x v="0"/>
    <x v="0"/>
    <x v="0"/>
    <x v="0"/>
    <x v="0"/>
    <x v="0"/>
  </r>
  <r>
    <x v="42"/>
    <x v="0"/>
    <x v="42"/>
    <x v="0"/>
    <x v="0"/>
    <s v="Gobierno Regional"/>
    <x v="0"/>
    <x v="0"/>
    <s v="Frutillar"/>
    <x v="0"/>
    <x v="5"/>
    <s v="01-02-2016"/>
    <x v="2"/>
    <x v="0"/>
    <x v="1"/>
    <x v="6"/>
    <x v="0"/>
    <x v="0"/>
    <x v="0"/>
    <n v="1250000"/>
    <n v="1250000"/>
    <n v="1250000"/>
    <n v="0"/>
    <n v="1250000"/>
    <n v="0"/>
    <x v="0"/>
    <n v="0"/>
    <n v="0"/>
    <n v="1250000"/>
    <n v="0"/>
    <n v="0"/>
    <x v="0"/>
    <n v="0"/>
    <x v="0"/>
    <x v="0"/>
    <x v="0"/>
    <x v="0"/>
    <x v="0"/>
    <x v="0"/>
    <x v="0"/>
    <x v="0"/>
    <x v="0"/>
    <x v="0"/>
    <x v="0"/>
    <x v="0"/>
    <x v="0"/>
    <x v="0"/>
    <x v="0"/>
    <x v="0"/>
    <x v="0"/>
    <x v="0"/>
    <x v="0"/>
    <x v="0"/>
    <x v="0"/>
    <x v="0"/>
    <x v="0"/>
    <x v="0"/>
    <x v="0"/>
    <x v="0"/>
    <x v="0"/>
    <x v="0"/>
    <x v="0"/>
    <x v="0"/>
    <x v="1"/>
    <x v="1"/>
    <x v="1"/>
    <x v="1"/>
    <x v="0"/>
    <x v="0"/>
  </r>
  <r>
    <x v="42"/>
    <x v="0"/>
    <x v="42"/>
    <x v="0"/>
    <x v="0"/>
    <s v="Gobierno Regional"/>
    <x v="0"/>
    <x v="0"/>
    <s v="Frutillar"/>
    <x v="0"/>
    <x v="5"/>
    <s v="01-02-2016"/>
    <x v="2"/>
    <x v="0"/>
    <x v="1"/>
    <x v="6"/>
    <x v="0"/>
    <x v="0"/>
    <x v="4"/>
    <n v="11655000"/>
    <n v="11250000"/>
    <n v="17500000"/>
    <n v="17500000"/>
    <n v="0"/>
    <n v="0"/>
    <x v="0"/>
    <n v="0"/>
    <n v="0"/>
    <n v="0"/>
    <n v="0"/>
    <n v="0"/>
    <x v="0"/>
    <n v="0"/>
    <x v="0"/>
    <x v="0"/>
    <x v="0"/>
    <x v="0"/>
    <x v="0"/>
    <x v="0"/>
    <x v="0"/>
    <x v="0"/>
    <x v="0"/>
    <x v="0"/>
    <x v="0"/>
    <x v="0"/>
    <x v="0"/>
    <x v="0"/>
    <x v="0"/>
    <x v="0"/>
    <x v="0"/>
    <x v="0"/>
    <x v="0"/>
    <x v="0"/>
    <x v="0"/>
    <x v="0"/>
    <x v="0"/>
    <x v="0"/>
    <x v="0"/>
    <x v="0"/>
    <x v="0"/>
    <x v="0"/>
    <x v="0"/>
    <x v="0"/>
    <x v="1"/>
    <x v="1"/>
    <x v="1"/>
    <x v="1"/>
    <x v="0"/>
    <x v="0"/>
  </r>
  <r>
    <x v="42"/>
    <x v="0"/>
    <x v="42"/>
    <x v="0"/>
    <x v="0"/>
    <s v="Gobierno Regional"/>
    <x v="0"/>
    <x v="0"/>
    <s v="Frutillar"/>
    <x v="0"/>
    <x v="5"/>
    <s v="01-02-2016"/>
    <x v="2"/>
    <x v="0"/>
    <x v="1"/>
    <x v="6"/>
    <x v="0"/>
    <x v="0"/>
    <x v="1"/>
    <n v="1304862000"/>
    <n v="1304862000"/>
    <n v="1551945807"/>
    <n v="1551945807"/>
    <n v="0"/>
    <n v="0"/>
    <x v="0"/>
    <n v="0"/>
    <n v="0"/>
    <n v="0"/>
    <n v="0"/>
    <n v="0"/>
    <x v="0"/>
    <n v="0"/>
    <x v="0"/>
    <x v="0"/>
    <x v="0"/>
    <x v="0"/>
    <x v="0"/>
    <x v="0"/>
    <x v="0"/>
    <x v="0"/>
    <x v="0"/>
    <x v="0"/>
    <x v="0"/>
    <x v="0"/>
    <x v="0"/>
    <x v="0"/>
    <x v="0"/>
    <x v="0"/>
    <x v="0"/>
    <x v="0"/>
    <x v="0"/>
    <x v="0"/>
    <x v="0"/>
    <x v="0"/>
    <x v="0"/>
    <x v="0"/>
    <x v="0"/>
    <x v="0"/>
    <x v="0"/>
    <x v="0"/>
    <x v="0"/>
    <x v="0"/>
    <x v="1"/>
    <x v="1"/>
    <x v="1"/>
    <x v="1"/>
    <x v="0"/>
    <x v="0"/>
  </r>
  <r>
    <x v="43"/>
    <x v="0"/>
    <x v="43"/>
    <x v="0"/>
    <x v="0"/>
    <s v="I. Municipalidad de Maullin"/>
    <x v="0"/>
    <x v="0"/>
    <s v="Maullin"/>
    <x v="0"/>
    <x v="0"/>
    <s v="01-03-2016"/>
    <x v="1"/>
    <x v="0"/>
    <x v="1"/>
    <x v="6"/>
    <x v="0"/>
    <x v="0"/>
    <x v="0"/>
    <n v="2431000"/>
    <n v="2431000"/>
    <n v="2431000"/>
    <n v="2431000"/>
    <n v="0"/>
    <n v="0"/>
    <x v="0"/>
    <n v="0"/>
    <n v="0"/>
    <n v="0"/>
    <n v="0"/>
    <n v="0"/>
    <x v="0"/>
    <n v="0"/>
    <x v="0"/>
    <x v="0"/>
    <x v="0"/>
    <x v="0"/>
    <x v="0"/>
    <x v="0"/>
    <x v="0"/>
    <x v="0"/>
    <x v="0"/>
    <x v="0"/>
    <x v="0"/>
    <x v="0"/>
    <x v="0"/>
    <x v="0"/>
    <x v="0"/>
    <x v="0"/>
    <x v="0"/>
    <x v="0"/>
    <x v="0"/>
    <x v="0"/>
    <x v="0"/>
    <x v="0"/>
    <x v="0"/>
    <x v="0"/>
    <x v="0"/>
    <x v="0"/>
    <x v="0"/>
    <x v="0"/>
    <x v="0"/>
    <x v="0"/>
    <x v="1"/>
    <x v="1"/>
    <x v="1"/>
    <x v="1"/>
    <x v="0"/>
    <x v="0"/>
  </r>
  <r>
    <x v="43"/>
    <x v="0"/>
    <x v="43"/>
    <x v="0"/>
    <x v="0"/>
    <s v="I. Municipalidad de Maullin"/>
    <x v="0"/>
    <x v="0"/>
    <s v="Maullin"/>
    <x v="0"/>
    <x v="0"/>
    <s v="01-03-2016"/>
    <x v="1"/>
    <x v="0"/>
    <x v="1"/>
    <x v="6"/>
    <x v="0"/>
    <x v="0"/>
    <x v="4"/>
    <n v="14849000"/>
    <n v="14849000"/>
    <n v="14666666"/>
    <n v="14666666"/>
    <n v="0"/>
    <n v="0"/>
    <x v="0"/>
    <n v="0"/>
    <n v="0"/>
    <n v="0"/>
    <n v="0"/>
    <n v="0"/>
    <x v="0"/>
    <n v="0"/>
    <x v="0"/>
    <x v="0"/>
    <x v="0"/>
    <x v="0"/>
    <x v="0"/>
    <x v="0"/>
    <x v="0"/>
    <x v="0"/>
    <x v="0"/>
    <x v="0"/>
    <x v="0"/>
    <x v="0"/>
    <x v="0"/>
    <x v="0"/>
    <x v="0"/>
    <x v="0"/>
    <x v="0"/>
    <x v="0"/>
    <x v="0"/>
    <x v="0"/>
    <x v="0"/>
    <x v="0"/>
    <x v="0"/>
    <x v="0"/>
    <x v="0"/>
    <x v="0"/>
    <x v="0"/>
    <x v="0"/>
    <x v="0"/>
    <x v="0"/>
    <x v="1"/>
    <x v="1"/>
    <x v="1"/>
    <x v="1"/>
    <x v="0"/>
    <x v="0"/>
  </r>
  <r>
    <x v="43"/>
    <x v="0"/>
    <x v="43"/>
    <x v="0"/>
    <x v="0"/>
    <s v="I. Municipalidad de Maullin"/>
    <x v="0"/>
    <x v="0"/>
    <s v="Maullin"/>
    <x v="0"/>
    <x v="0"/>
    <s v="01-03-2016"/>
    <x v="1"/>
    <x v="0"/>
    <x v="1"/>
    <x v="6"/>
    <x v="0"/>
    <x v="0"/>
    <x v="1"/>
    <n v="332558000"/>
    <n v="332558000"/>
    <n v="327056103"/>
    <n v="327056103"/>
    <n v="0"/>
    <n v="0"/>
    <x v="0"/>
    <n v="0"/>
    <n v="0"/>
    <n v="0"/>
    <n v="0"/>
    <n v="0"/>
    <x v="0"/>
    <n v="0"/>
    <x v="0"/>
    <x v="0"/>
    <x v="0"/>
    <x v="0"/>
    <x v="0"/>
    <x v="0"/>
    <x v="0"/>
    <x v="0"/>
    <x v="0"/>
    <x v="0"/>
    <x v="0"/>
    <x v="0"/>
    <x v="0"/>
    <x v="0"/>
    <x v="0"/>
    <x v="0"/>
    <x v="0"/>
    <x v="0"/>
    <x v="0"/>
    <x v="0"/>
    <x v="0"/>
    <x v="0"/>
    <x v="0"/>
    <x v="0"/>
    <x v="0"/>
    <x v="0"/>
    <x v="0"/>
    <x v="0"/>
    <x v="0"/>
    <x v="0"/>
    <x v="1"/>
    <x v="1"/>
    <x v="1"/>
    <x v="1"/>
    <x v="0"/>
    <x v="0"/>
  </r>
  <r>
    <x v="43"/>
    <x v="0"/>
    <x v="43"/>
    <x v="0"/>
    <x v="0"/>
    <s v="I. Municipalidad de Maullin"/>
    <x v="0"/>
    <x v="0"/>
    <s v="Maullin"/>
    <x v="0"/>
    <x v="0"/>
    <s v="01-03-2016"/>
    <x v="1"/>
    <x v="0"/>
    <x v="1"/>
    <x v="6"/>
    <x v="0"/>
    <x v="0"/>
    <x v="2"/>
    <n v="10313000"/>
    <n v="10313000"/>
    <n v="10313000"/>
    <n v="0"/>
    <n v="10313000"/>
    <n v="0"/>
    <x v="0"/>
    <n v="10244890"/>
    <n v="0"/>
    <n v="68110"/>
    <n v="10244890"/>
    <n v="68110"/>
    <x v="0"/>
    <n v="10244890"/>
    <x v="0"/>
    <x v="0"/>
    <x v="0"/>
    <x v="0"/>
    <x v="0"/>
    <x v="0"/>
    <x v="0"/>
    <x v="0"/>
    <x v="0"/>
    <x v="0"/>
    <x v="0"/>
    <x v="0"/>
    <x v="0"/>
    <x v="0"/>
    <x v="0"/>
    <x v="0"/>
    <x v="0"/>
    <x v="0"/>
    <x v="0"/>
    <x v="0"/>
    <x v="0"/>
    <x v="0"/>
    <x v="0"/>
    <x v="0"/>
    <x v="0"/>
    <x v="0"/>
    <x v="0"/>
    <x v="0"/>
    <x v="0"/>
    <x v="0"/>
    <x v="1"/>
    <x v="1"/>
    <x v="1"/>
    <x v="1"/>
    <x v="0"/>
    <x v="0"/>
  </r>
  <r>
    <x v="43"/>
    <x v="0"/>
    <x v="43"/>
    <x v="0"/>
    <x v="0"/>
    <s v="I. Municipalidad de Maullin"/>
    <x v="0"/>
    <x v="0"/>
    <s v="Maullin"/>
    <x v="0"/>
    <x v="0"/>
    <s v="01-03-2016"/>
    <x v="1"/>
    <x v="0"/>
    <x v="1"/>
    <x v="6"/>
    <x v="0"/>
    <x v="0"/>
    <x v="3"/>
    <n v="2685000"/>
    <n v="2685000"/>
    <n v="2685000"/>
    <n v="0"/>
    <n v="2685000"/>
    <n v="0"/>
    <x v="0"/>
    <n v="1753899"/>
    <n v="0"/>
    <n v="931101"/>
    <n v="1753899"/>
    <n v="931101"/>
    <x v="0"/>
    <n v="1753899"/>
    <x v="0"/>
    <x v="0"/>
    <x v="0"/>
    <x v="0"/>
    <x v="0"/>
    <x v="0"/>
    <x v="0"/>
    <x v="0"/>
    <x v="0"/>
    <x v="0"/>
    <x v="0"/>
    <x v="0"/>
    <x v="0"/>
    <x v="0"/>
    <x v="0"/>
    <x v="0"/>
    <x v="0"/>
    <x v="0"/>
    <x v="0"/>
    <x v="0"/>
    <x v="0"/>
    <x v="0"/>
    <x v="0"/>
    <x v="0"/>
    <x v="0"/>
    <x v="0"/>
    <x v="0"/>
    <x v="0"/>
    <x v="0"/>
    <x v="0"/>
    <x v="1"/>
    <x v="1"/>
    <x v="1"/>
    <x v="1"/>
    <x v="0"/>
    <x v="0"/>
  </r>
  <r>
    <x v="44"/>
    <x v="0"/>
    <x v="44"/>
    <x v="0"/>
    <x v="0"/>
    <s v="I. Municipalidad de Puerto Montt"/>
    <x v="0"/>
    <x v="0"/>
    <s v="Puerto Montt"/>
    <x v="0"/>
    <x v="3"/>
    <s v="02-01-2017"/>
    <x v="3"/>
    <x v="0"/>
    <x v="1"/>
    <x v="6"/>
    <x v="0"/>
    <x v="0"/>
    <x v="0"/>
    <n v="419000"/>
    <n v="419000"/>
    <n v="419000"/>
    <n v="419000"/>
    <n v="0"/>
    <n v="0"/>
    <x v="0"/>
    <n v="0"/>
    <n v="0"/>
    <n v="0"/>
    <n v="0"/>
    <n v="0"/>
    <x v="0"/>
    <n v="0"/>
    <x v="0"/>
    <x v="0"/>
    <x v="0"/>
    <x v="0"/>
    <x v="0"/>
    <x v="0"/>
    <x v="0"/>
    <x v="0"/>
    <x v="0"/>
    <x v="0"/>
    <x v="0"/>
    <x v="0"/>
    <x v="0"/>
    <x v="0"/>
    <x v="0"/>
    <x v="0"/>
    <x v="0"/>
    <x v="0"/>
    <x v="0"/>
    <x v="0"/>
    <x v="0"/>
    <x v="0"/>
    <x v="0"/>
    <x v="0"/>
    <x v="0"/>
    <x v="0"/>
    <x v="0"/>
    <x v="0"/>
    <x v="1"/>
    <x v="0"/>
    <x v="1"/>
    <x v="1"/>
    <x v="1"/>
    <x v="1"/>
    <x v="1"/>
    <x v="1"/>
  </r>
  <r>
    <x v="44"/>
    <x v="0"/>
    <x v="44"/>
    <x v="0"/>
    <x v="0"/>
    <s v="I. Municipalidad de Puerto Montt"/>
    <x v="0"/>
    <x v="0"/>
    <s v="Puerto Montt"/>
    <x v="0"/>
    <x v="3"/>
    <s v="02-01-2017"/>
    <x v="3"/>
    <x v="0"/>
    <x v="1"/>
    <x v="6"/>
    <x v="0"/>
    <x v="0"/>
    <x v="4"/>
    <n v="9397000"/>
    <n v="9397000"/>
    <n v="9000000"/>
    <n v="9000000"/>
    <n v="0"/>
    <n v="0"/>
    <x v="0"/>
    <n v="0"/>
    <n v="0"/>
    <n v="0"/>
    <n v="0"/>
    <n v="0"/>
    <x v="0"/>
    <n v="0"/>
    <x v="0"/>
    <x v="0"/>
    <x v="0"/>
    <x v="0"/>
    <x v="0"/>
    <x v="0"/>
    <x v="0"/>
    <x v="0"/>
    <x v="0"/>
    <x v="0"/>
    <x v="0"/>
    <x v="0"/>
    <x v="0"/>
    <x v="0"/>
    <x v="0"/>
    <x v="0"/>
    <x v="0"/>
    <x v="0"/>
    <x v="0"/>
    <x v="0"/>
    <x v="0"/>
    <x v="0"/>
    <x v="0"/>
    <x v="0"/>
    <x v="0"/>
    <x v="0"/>
    <x v="0"/>
    <x v="0"/>
    <x v="1"/>
    <x v="0"/>
    <x v="1"/>
    <x v="1"/>
    <x v="1"/>
    <x v="1"/>
    <x v="1"/>
    <x v="1"/>
  </r>
  <r>
    <x v="44"/>
    <x v="0"/>
    <x v="44"/>
    <x v="0"/>
    <x v="0"/>
    <s v="I. Municipalidad de Puerto Montt"/>
    <x v="0"/>
    <x v="0"/>
    <s v="Puerto Montt"/>
    <x v="0"/>
    <x v="3"/>
    <s v="02-01-2017"/>
    <x v="3"/>
    <x v="0"/>
    <x v="1"/>
    <x v="6"/>
    <x v="0"/>
    <x v="0"/>
    <x v="1"/>
    <n v="253134000"/>
    <n v="253134000"/>
    <n v="234736488"/>
    <n v="211261329"/>
    <n v="23475159"/>
    <n v="0"/>
    <x v="0"/>
    <n v="0"/>
    <n v="-23475158"/>
    <n v="23475159"/>
    <n v="23475158"/>
    <n v="0"/>
    <x v="0"/>
    <n v="0"/>
    <x v="0"/>
    <x v="20"/>
    <x v="0"/>
    <x v="0"/>
    <x v="0"/>
    <x v="0"/>
    <x v="0"/>
    <x v="0"/>
    <x v="0"/>
    <x v="0"/>
    <x v="0"/>
    <x v="0"/>
    <x v="0"/>
    <x v="0"/>
    <x v="0"/>
    <x v="0"/>
    <x v="0"/>
    <x v="0"/>
    <x v="0"/>
    <x v="0"/>
    <x v="0"/>
    <x v="0"/>
    <x v="0"/>
    <x v="0"/>
    <x v="0"/>
    <x v="0"/>
    <x v="0"/>
    <x v="0"/>
    <x v="1"/>
    <x v="0"/>
    <x v="1"/>
    <x v="1"/>
    <x v="1"/>
    <x v="1"/>
    <x v="1"/>
    <x v="1"/>
  </r>
  <r>
    <x v="45"/>
    <x v="0"/>
    <x v="45"/>
    <x v="0"/>
    <x v="0"/>
    <s v="I. Municipalidad de Puerto Montt"/>
    <x v="0"/>
    <x v="0"/>
    <s v="Puerto Montt"/>
    <x v="0"/>
    <x v="4"/>
    <s v="01-01-2017"/>
    <x v="3"/>
    <x v="0"/>
    <x v="2"/>
    <x v="6"/>
    <x v="0"/>
    <x v="0"/>
    <x v="0"/>
    <n v="1147000"/>
    <n v="1147000"/>
    <n v="1147000"/>
    <n v="1147000"/>
    <n v="0"/>
    <n v="0"/>
    <x v="0"/>
    <n v="0"/>
    <n v="0"/>
    <n v="0"/>
    <n v="0"/>
    <n v="0"/>
    <x v="0"/>
    <n v="0"/>
    <x v="0"/>
    <x v="0"/>
    <x v="0"/>
    <x v="0"/>
    <x v="0"/>
    <x v="0"/>
    <x v="0"/>
    <x v="0"/>
    <x v="0"/>
    <x v="0"/>
    <x v="0"/>
    <x v="0"/>
    <x v="0"/>
    <x v="0"/>
    <x v="0"/>
    <x v="0"/>
    <x v="0"/>
    <x v="0"/>
    <x v="0"/>
    <x v="0"/>
    <x v="0"/>
    <x v="0"/>
    <x v="0"/>
    <x v="0"/>
    <x v="0"/>
    <x v="0"/>
    <x v="0"/>
    <x v="0"/>
    <x v="4"/>
    <x v="0"/>
    <x v="1"/>
    <x v="1"/>
    <x v="1"/>
    <x v="1"/>
    <x v="1"/>
    <x v="1"/>
  </r>
  <r>
    <x v="45"/>
    <x v="0"/>
    <x v="45"/>
    <x v="0"/>
    <x v="0"/>
    <s v="I. Municipalidad de Puerto Montt"/>
    <x v="0"/>
    <x v="0"/>
    <s v="Puerto Montt"/>
    <x v="0"/>
    <x v="4"/>
    <s v="01-01-2017"/>
    <x v="3"/>
    <x v="0"/>
    <x v="2"/>
    <x v="6"/>
    <x v="0"/>
    <x v="0"/>
    <x v="4"/>
    <n v="10323000"/>
    <n v="10323000"/>
    <n v="10323000"/>
    <n v="0"/>
    <n v="1560000"/>
    <n v="8763000"/>
    <x v="0"/>
    <n v="1560000"/>
    <n v="-1560000"/>
    <n v="0"/>
    <n v="3120000"/>
    <n v="8763000"/>
    <x v="0"/>
    <n v="1560000"/>
    <x v="0"/>
    <x v="21"/>
    <x v="0"/>
    <x v="0"/>
    <x v="0"/>
    <x v="0"/>
    <x v="0"/>
    <x v="0"/>
    <x v="0"/>
    <x v="0"/>
    <x v="0"/>
    <x v="0"/>
    <x v="0"/>
    <x v="0"/>
    <x v="0"/>
    <x v="0"/>
    <x v="0"/>
    <x v="0"/>
    <x v="0"/>
    <x v="0"/>
    <x v="0"/>
    <x v="0"/>
    <x v="0"/>
    <x v="0"/>
    <x v="0"/>
    <x v="0"/>
    <x v="0"/>
    <x v="0"/>
    <x v="4"/>
    <x v="0"/>
    <x v="1"/>
    <x v="1"/>
    <x v="1"/>
    <x v="1"/>
    <x v="1"/>
    <x v="1"/>
  </r>
  <r>
    <x v="45"/>
    <x v="0"/>
    <x v="45"/>
    <x v="0"/>
    <x v="0"/>
    <s v="I. Municipalidad de Puerto Montt"/>
    <x v="0"/>
    <x v="0"/>
    <s v="Puerto Montt"/>
    <x v="0"/>
    <x v="4"/>
    <s v="01-01-2017"/>
    <x v="3"/>
    <x v="0"/>
    <x v="2"/>
    <x v="6"/>
    <x v="0"/>
    <x v="0"/>
    <x v="1"/>
    <n v="881149000"/>
    <n v="881149000"/>
    <n v="881149000"/>
    <n v="0"/>
    <n v="0"/>
    <n v="881149000"/>
    <x v="0"/>
    <n v="0"/>
    <n v="0"/>
    <n v="0"/>
    <n v="0"/>
    <n v="881149000"/>
    <x v="0"/>
    <n v="0"/>
    <x v="0"/>
    <x v="0"/>
    <x v="0"/>
    <x v="0"/>
    <x v="0"/>
    <x v="0"/>
    <x v="0"/>
    <x v="0"/>
    <x v="0"/>
    <x v="0"/>
    <x v="0"/>
    <x v="0"/>
    <x v="0"/>
    <x v="0"/>
    <x v="0"/>
    <x v="0"/>
    <x v="0"/>
    <x v="0"/>
    <x v="0"/>
    <x v="0"/>
    <x v="0"/>
    <x v="0"/>
    <x v="0"/>
    <x v="0"/>
    <x v="0"/>
    <x v="0"/>
    <x v="0"/>
    <x v="0"/>
    <x v="4"/>
    <x v="0"/>
    <x v="1"/>
    <x v="1"/>
    <x v="1"/>
    <x v="1"/>
    <x v="1"/>
    <x v="1"/>
  </r>
  <r>
    <x v="46"/>
    <x v="0"/>
    <x v="46"/>
    <x v="0"/>
    <x v="0"/>
    <s v="I. Municipalidad de Puerto Varas"/>
    <x v="0"/>
    <x v="0"/>
    <s v="Puerto Varas"/>
    <x v="0"/>
    <x v="0"/>
    <s v="01-01-2013"/>
    <x v="0"/>
    <x v="0"/>
    <x v="7"/>
    <x v="6"/>
    <x v="0"/>
    <x v="0"/>
    <x v="0"/>
    <n v="4463000"/>
    <n v="4463000"/>
    <n v="4273000"/>
    <n v="4273000"/>
    <n v="0"/>
    <n v="0"/>
    <x v="0"/>
    <n v="0"/>
    <n v="0"/>
    <n v="0"/>
    <n v="0"/>
    <n v="0"/>
    <x v="0"/>
    <n v="0"/>
    <x v="0"/>
    <x v="0"/>
    <x v="0"/>
    <x v="0"/>
    <x v="0"/>
    <x v="0"/>
    <x v="0"/>
    <x v="0"/>
    <x v="0"/>
    <x v="0"/>
    <x v="0"/>
    <x v="0"/>
    <x v="0"/>
    <x v="0"/>
    <x v="0"/>
    <x v="0"/>
    <x v="0"/>
    <x v="0"/>
    <x v="0"/>
    <x v="0"/>
    <x v="0"/>
    <x v="0"/>
    <x v="0"/>
    <x v="0"/>
    <x v="0"/>
    <x v="0"/>
    <x v="0"/>
    <x v="0"/>
    <x v="0"/>
    <x v="0"/>
    <x v="0"/>
    <x v="0"/>
    <x v="0"/>
    <x v="0"/>
    <x v="0"/>
    <x v="0"/>
  </r>
  <r>
    <x v="46"/>
    <x v="0"/>
    <x v="46"/>
    <x v="0"/>
    <x v="0"/>
    <s v="I. Municipalidad de Puerto Varas"/>
    <x v="0"/>
    <x v="0"/>
    <s v="Puerto Varas"/>
    <x v="0"/>
    <x v="0"/>
    <s v="01-01-2013"/>
    <x v="0"/>
    <x v="0"/>
    <x v="7"/>
    <x v="6"/>
    <x v="0"/>
    <x v="0"/>
    <x v="4"/>
    <n v="47738693"/>
    <n v="47738693"/>
    <n v="47324117"/>
    <n v="47324117"/>
    <n v="0"/>
    <n v="0"/>
    <x v="0"/>
    <n v="0"/>
    <n v="0"/>
    <n v="0"/>
    <n v="0"/>
    <n v="0"/>
    <x v="0"/>
    <n v="0"/>
    <x v="0"/>
    <x v="0"/>
    <x v="0"/>
    <x v="0"/>
    <x v="0"/>
    <x v="0"/>
    <x v="0"/>
    <x v="0"/>
    <x v="0"/>
    <x v="0"/>
    <x v="0"/>
    <x v="0"/>
    <x v="0"/>
    <x v="0"/>
    <x v="0"/>
    <x v="0"/>
    <x v="0"/>
    <x v="0"/>
    <x v="0"/>
    <x v="0"/>
    <x v="0"/>
    <x v="0"/>
    <x v="0"/>
    <x v="0"/>
    <x v="0"/>
    <x v="0"/>
    <x v="0"/>
    <x v="0"/>
    <x v="0"/>
    <x v="0"/>
    <x v="0"/>
    <x v="0"/>
    <x v="0"/>
    <x v="0"/>
    <x v="0"/>
    <x v="0"/>
  </r>
  <r>
    <x v="46"/>
    <x v="0"/>
    <x v="46"/>
    <x v="0"/>
    <x v="0"/>
    <s v="I. Municipalidad de Puerto Varas"/>
    <x v="0"/>
    <x v="0"/>
    <s v="Puerto Varas"/>
    <x v="0"/>
    <x v="0"/>
    <s v="01-01-2013"/>
    <x v="0"/>
    <x v="0"/>
    <x v="7"/>
    <x v="6"/>
    <x v="0"/>
    <x v="0"/>
    <x v="1"/>
    <n v="3719548311"/>
    <n v="3719548311"/>
    <n v="3719548311"/>
    <n v="3719548310"/>
    <n v="1"/>
    <n v="0"/>
    <x v="0"/>
    <n v="0"/>
    <n v="0"/>
    <n v="1"/>
    <n v="0"/>
    <n v="0"/>
    <x v="0"/>
    <n v="0"/>
    <x v="0"/>
    <x v="0"/>
    <x v="0"/>
    <x v="0"/>
    <x v="0"/>
    <x v="0"/>
    <x v="0"/>
    <x v="0"/>
    <x v="0"/>
    <x v="0"/>
    <x v="0"/>
    <x v="0"/>
    <x v="0"/>
    <x v="0"/>
    <x v="0"/>
    <x v="0"/>
    <x v="0"/>
    <x v="0"/>
    <x v="0"/>
    <x v="0"/>
    <x v="0"/>
    <x v="0"/>
    <x v="0"/>
    <x v="0"/>
    <x v="0"/>
    <x v="0"/>
    <x v="0"/>
    <x v="0"/>
    <x v="0"/>
    <x v="0"/>
    <x v="0"/>
    <x v="0"/>
    <x v="0"/>
    <x v="0"/>
    <x v="0"/>
    <x v="0"/>
  </r>
  <r>
    <x v="46"/>
    <x v="0"/>
    <x v="46"/>
    <x v="0"/>
    <x v="0"/>
    <s v="I. Municipalidad de Puerto Varas"/>
    <x v="0"/>
    <x v="0"/>
    <s v="Puerto Varas"/>
    <x v="0"/>
    <x v="0"/>
    <s v="01-01-2013"/>
    <x v="0"/>
    <x v="0"/>
    <x v="7"/>
    <x v="6"/>
    <x v="0"/>
    <x v="0"/>
    <x v="2"/>
    <n v="168157000"/>
    <n v="168157000"/>
    <n v="157158251"/>
    <n v="157158251"/>
    <n v="0"/>
    <n v="0"/>
    <x v="0"/>
    <n v="0"/>
    <n v="0"/>
    <n v="0"/>
    <n v="0"/>
    <n v="0"/>
    <x v="0"/>
    <n v="0"/>
    <x v="0"/>
    <x v="0"/>
    <x v="0"/>
    <x v="0"/>
    <x v="0"/>
    <x v="0"/>
    <x v="0"/>
    <x v="0"/>
    <x v="0"/>
    <x v="0"/>
    <x v="0"/>
    <x v="0"/>
    <x v="0"/>
    <x v="0"/>
    <x v="0"/>
    <x v="0"/>
    <x v="0"/>
    <x v="0"/>
    <x v="0"/>
    <x v="0"/>
    <x v="0"/>
    <x v="0"/>
    <x v="0"/>
    <x v="0"/>
    <x v="0"/>
    <x v="0"/>
    <x v="0"/>
    <x v="0"/>
    <x v="0"/>
    <x v="0"/>
    <x v="0"/>
    <x v="0"/>
    <x v="0"/>
    <x v="0"/>
    <x v="0"/>
    <x v="0"/>
  </r>
  <r>
    <x v="46"/>
    <x v="0"/>
    <x v="46"/>
    <x v="0"/>
    <x v="0"/>
    <s v="I. Municipalidad de Puerto Varas"/>
    <x v="0"/>
    <x v="0"/>
    <s v="Puerto Varas"/>
    <x v="0"/>
    <x v="0"/>
    <s v="01-01-2013"/>
    <x v="0"/>
    <x v="0"/>
    <x v="7"/>
    <x v="6"/>
    <x v="0"/>
    <x v="0"/>
    <x v="3"/>
    <n v="256212000"/>
    <n v="256212000"/>
    <n v="257484470"/>
    <n v="257484470"/>
    <n v="0"/>
    <n v="0"/>
    <x v="0"/>
    <n v="0"/>
    <n v="0"/>
    <n v="0"/>
    <n v="0"/>
    <n v="0"/>
    <x v="0"/>
    <n v="0"/>
    <x v="0"/>
    <x v="0"/>
    <x v="0"/>
    <x v="0"/>
    <x v="0"/>
    <x v="0"/>
    <x v="0"/>
    <x v="0"/>
    <x v="0"/>
    <x v="0"/>
    <x v="0"/>
    <x v="0"/>
    <x v="0"/>
    <x v="0"/>
    <x v="0"/>
    <x v="0"/>
    <x v="0"/>
    <x v="0"/>
    <x v="0"/>
    <x v="0"/>
    <x v="0"/>
    <x v="0"/>
    <x v="0"/>
    <x v="0"/>
    <x v="0"/>
    <x v="0"/>
    <x v="0"/>
    <x v="0"/>
    <x v="0"/>
    <x v="0"/>
    <x v="0"/>
    <x v="0"/>
    <x v="0"/>
    <x v="0"/>
    <x v="0"/>
    <x v="0"/>
  </r>
  <r>
    <x v="46"/>
    <x v="0"/>
    <x v="46"/>
    <x v="0"/>
    <x v="0"/>
    <s v="I. Municipalidad de Puerto Varas"/>
    <x v="0"/>
    <x v="0"/>
    <s v="Puerto Varas"/>
    <x v="0"/>
    <x v="0"/>
    <s v="01-01-2013"/>
    <x v="0"/>
    <x v="0"/>
    <x v="7"/>
    <x v="6"/>
    <x v="0"/>
    <x v="0"/>
    <x v="11"/>
    <n v="30468000"/>
    <n v="30468000"/>
    <n v="30468000"/>
    <n v="30468000"/>
    <n v="0"/>
    <n v="0"/>
    <x v="0"/>
    <n v="0"/>
    <n v="0"/>
    <n v="0"/>
    <n v="0"/>
    <n v="0"/>
    <x v="0"/>
    <n v="0"/>
    <x v="0"/>
    <x v="0"/>
    <x v="0"/>
    <x v="0"/>
    <x v="0"/>
    <x v="0"/>
    <x v="0"/>
    <x v="0"/>
    <x v="0"/>
    <x v="0"/>
    <x v="0"/>
    <x v="0"/>
    <x v="0"/>
    <x v="0"/>
    <x v="0"/>
    <x v="0"/>
    <x v="0"/>
    <x v="0"/>
    <x v="0"/>
    <x v="0"/>
    <x v="0"/>
    <x v="0"/>
    <x v="0"/>
    <x v="0"/>
    <x v="0"/>
    <x v="0"/>
    <x v="0"/>
    <x v="0"/>
    <x v="0"/>
    <x v="0"/>
    <x v="0"/>
    <x v="0"/>
    <x v="0"/>
    <x v="0"/>
    <x v="0"/>
    <x v="0"/>
  </r>
  <r>
    <x v="47"/>
    <x v="0"/>
    <x v="47"/>
    <x v="0"/>
    <x v="0"/>
    <s v="I. Municipalidad de Puerto Montt"/>
    <x v="0"/>
    <x v="0"/>
    <s v="Puerto Montt"/>
    <x v="0"/>
    <x v="0"/>
    <s v="01-02-2014"/>
    <x v="6"/>
    <x v="0"/>
    <x v="2"/>
    <x v="6"/>
    <x v="0"/>
    <x v="0"/>
    <x v="0"/>
    <n v="182000"/>
    <n v="4059000"/>
    <n v="4000000"/>
    <n v="4000000"/>
    <n v="0"/>
    <n v="0"/>
    <x v="0"/>
    <n v="0"/>
    <n v="0"/>
    <n v="0"/>
    <n v="0"/>
    <n v="0"/>
    <x v="0"/>
    <n v="0"/>
    <x v="0"/>
    <x v="0"/>
    <x v="0"/>
    <x v="0"/>
    <x v="0"/>
    <x v="0"/>
    <x v="0"/>
    <x v="0"/>
    <x v="0"/>
    <x v="0"/>
    <x v="0"/>
    <x v="0"/>
    <x v="0"/>
    <x v="0"/>
    <x v="0"/>
    <x v="0"/>
    <x v="0"/>
    <x v="0"/>
    <x v="0"/>
    <x v="0"/>
    <x v="0"/>
    <x v="0"/>
    <x v="0"/>
    <x v="0"/>
    <x v="0"/>
    <x v="0"/>
    <x v="0"/>
    <x v="0"/>
    <x v="0"/>
    <x v="0"/>
    <x v="0"/>
    <x v="0"/>
    <x v="0"/>
    <x v="0"/>
    <x v="0"/>
    <x v="0"/>
  </r>
  <r>
    <x v="47"/>
    <x v="0"/>
    <x v="47"/>
    <x v="0"/>
    <x v="0"/>
    <s v="I. Municipalidad de Puerto Montt"/>
    <x v="0"/>
    <x v="0"/>
    <s v="Puerto Montt"/>
    <x v="0"/>
    <x v="0"/>
    <s v="01-02-2014"/>
    <x v="6"/>
    <x v="0"/>
    <x v="2"/>
    <x v="6"/>
    <x v="0"/>
    <x v="0"/>
    <x v="4"/>
    <n v="15682000"/>
    <n v="15224000"/>
    <n v="15682000"/>
    <n v="0"/>
    <n v="0"/>
    <n v="15682000"/>
    <x v="0"/>
    <n v="0"/>
    <n v="0"/>
    <n v="0"/>
    <n v="0"/>
    <n v="0"/>
    <x v="0"/>
    <n v="0"/>
    <x v="0"/>
    <x v="0"/>
    <x v="0"/>
    <x v="0"/>
    <x v="0"/>
    <x v="0"/>
    <x v="0"/>
    <x v="0"/>
    <x v="0"/>
    <x v="0"/>
    <x v="0"/>
    <x v="0"/>
    <x v="0"/>
    <x v="0"/>
    <x v="0"/>
    <x v="0"/>
    <x v="0"/>
    <x v="0"/>
    <x v="0"/>
    <x v="0"/>
    <x v="0"/>
    <x v="0"/>
    <x v="0"/>
    <x v="0"/>
    <x v="0"/>
    <x v="0"/>
    <x v="0"/>
    <x v="0"/>
    <x v="0"/>
    <x v="0"/>
    <x v="0"/>
    <x v="0"/>
    <x v="0"/>
    <x v="0"/>
    <x v="0"/>
    <x v="0"/>
  </r>
  <r>
    <x v="47"/>
    <x v="0"/>
    <x v="47"/>
    <x v="0"/>
    <x v="0"/>
    <s v="I. Municipalidad de Puerto Montt"/>
    <x v="0"/>
    <x v="0"/>
    <s v="Puerto Montt"/>
    <x v="0"/>
    <x v="0"/>
    <s v="01-02-2014"/>
    <x v="6"/>
    <x v="0"/>
    <x v="2"/>
    <x v="6"/>
    <x v="0"/>
    <x v="0"/>
    <x v="1"/>
    <n v="1461524000"/>
    <n v="1418808000"/>
    <n v="1461524000"/>
    <n v="0"/>
    <n v="0"/>
    <n v="1461524000"/>
    <x v="0"/>
    <n v="0"/>
    <n v="0"/>
    <n v="0"/>
    <n v="0"/>
    <n v="0"/>
    <x v="0"/>
    <n v="0"/>
    <x v="0"/>
    <x v="0"/>
    <x v="0"/>
    <x v="0"/>
    <x v="0"/>
    <x v="0"/>
    <x v="0"/>
    <x v="0"/>
    <x v="0"/>
    <x v="0"/>
    <x v="0"/>
    <x v="0"/>
    <x v="0"/>
    <x v="0"/>
    <x v="0"/>
    <x v="0"/>
    <x v="0"/>
    <x v="0"/>
    <x v="0"/>
    <x v="0"/>
    <x v="0"/>
    <x v="0"/>
    <x v="0"/>
    <x v="0"/>
    <x v="0"/>
    <x v="0"/>
    <x v="0"/>
    <x v="0"/>
    <x v="0"/>
    <x v="0"/>
    <x v="0"/>
    <x v="0"/>
    <x v="0"/>
    <x v="0"/>
    <x v="0"/>
    <x v="0"/>
  </r>
  <r>
    <x v="47"/>
    <x v="0"/>
    <x v="47"/>
    <x v="0"/>
    <x v="0"/>
    <s v="I. Municipalidad de Puerto Montt"/>
    <x v="0"/>
    <x v="0"/>
    <s v="Puerto Montt"/>
    <x v="0"/>
    <x v="0"/>
    <s v="01-02-2014"/>
    <x v="6"/>
    <x v="0"/>
    <x v="2"/>
    <x v="6"/>
    <x v="0"/>
    <x v="0"/>
    <x v="2"/>
    <n v="130319000"/>
    <n v="126509000"/>
    <n v="130319000"/>
    <n v="0"/>
    <n v="0"/>
    <n v="130319000"/>
    <x v="0"/>
    <n v="0"/>
    <n v="0"/>
    <n v="0"/>
    <n v="0"/>
    <n v="0"/>
    <x v="0"/>
    <n v="0"/>
    <x v="0"/>
    <x v="0"/>
    <x v="0"/>
    <x v="0"/>
    <x v="0"/>
    <x v="0"/>
    <x v="0"/>
    <x v="0"/>
    <x v="0"/>
    <x v="0"/>
    <x v="0"/>
    <x v="0"/>
    <x v="0"/>
    <x v="0"/>
    <x v="0"/>
    <x v="0"/>
    <x v="0"/>
    <x v="0"/>
    <x v="0"/>
    <x v="0"/>
    <x v="0"/>
    <x v="0"/>
    <x v="0"/>
    <x v="0"/>
    <x v="0"/>
    <x v="0"/>
    <x v="0"/>
    <x v="0"/>
    <x v="0"/>
    <x v="0"/>
    <x v="0"/>
    <x v="0"/>
    <x v="0"/>
    <x v="0"/>
    <x v="0"/>
    <x v="0"/>
  </r>
  <r>
    <x v="47"/>
    <x v="0"/>
    <x v="47"/>
    <x v="0"/>
    <x v="0"/>
    <s v="I. Municipalidad de Puerto Montt"/>
    <x v="0"/>
    <x v="0"/>
    <s v="Puerto Montt"/>
    <x v="0"/>
    <x v="0"/>
    <s v="01-02-2014"/>
    <x v="6"/>
    <x v="0"/>
    <x v="2"/>
    <x v="6"/>
    <x v="0"/>
    <x v="0"/>
    <x v="3"/>
    <n v="107947000"/>
    <n v="104792000"/>
    <n v="107947000"/>
    <n v="0"/>
    <n v="0"/>
    <n v="107947000"/>
    <x v="0"/>
    <n v="0"/>
    <n v="0"/>
    <n v="0"/>
    <n v="0"/>
    <n v="0"/>
    <x v="0"/>
    <n v="0"/>
    <x v="0"/>
    <x v="0"/>
    <x v="0"/>
    <x v="0"/>
    <x v="0"/>
    <x v="0"/>
    <x v="0"/>
    <x v="0"/>
    <x v="0"/>
    <x v="0"/>
    <x v="0"/>
    <x v="0"/>
    <x v="0"/>
    <x v="0"/>
    <x v="0"/>
    <x v="0"/>
    <x v="0"/>
    <x v="0"/>
    <x v="0"/>
    <x v="0"/>
    <x v="0"/>
    <x v="0"/>
    <x v="0"/>
    <x v="0"/>
    <x v="0"/>
    <x v="0"/>
    <x v="0"/>
    <x v="0"/>
    <x v="0"/>
    <x v="0"/>
    <x v="0"/>
    <x v="0"/>
    <x v="0"/>
    <x v="0"/>
    <x v="0"/>
    <x v="0"/>
  </r>
  <r>
    <x v="47"/>
    <x v="0"/>
    <x v="47"/>
    <x v="0"/>
    <x v="0"/>
    <s v="I. Municipalidad de Puerto Montt"/>
    <x v="0"/>
    <x v="0"/>
    <s v="Puerto Montt"/>
    <x v="0"/>
    <x v="0"/>
    <s v="01-02-2014"/>
    <x v="6"/>
    <x v="0"/>
    <x v="2"/>
    <x v="6"/>
    <x v="0"/>
    <x v="0"/>
    <x v="11"/>
    <n v="3969000"/>
    <n v="3854000"/>
    <n v="3969000"/>
    <n v="0"/>
    <n v="0"/>
    <n v="3969000"/>
    <x v="0"/>
    <n v="0"/>
    <n v="0"/>
    <n v="0"/>
    <n v="0"/>
    <n v="0"/>
    <x v="0"/>
    <n v="0"/>
    <x v="0"/>
    <x v="0"/>
    <x v="0"/>
    <x v="0"/>
    <x v="0"/>
    <x v="0"/>
    <x v="0"/>
    <x v="0"/>
    <x v="0"/>
    <x v="0"/>
    <x v="0"/>
    <x v="0"/>
    <x v="0"/>
    <x v="0"/>
    <x v="0"/>
    <x v="0"/>
    <x v="0"/>
    <x v="0"/>
    <x v="0"/>
    <x v="0"/>
    <x v="0"/>
    <x v="0"/>
    <x v="0"/>
    <x v="0"/>
    <x v="0"/>
    <x v="0"/>
    <x v="0"/>
    <x v="0"/>
    <x v="0"/>
    <x v="0"/>
    <x v="0"/>
    <x v="0"/>
    <x v="0"/>
    <x v="0"/>
    <x v="0"/>
    <x v="0"/>
  </r>
  <r>
    <x v="48"/>
    <x v="0"/>
    <x v="48"/>
    <x v="0"/>
    <x v="0"/>
    <s v="I. Municipalidad de Palena"/>
    <x v="0"/>
    <x v="0"/>
    <s v="Palena"/>
    <x v="0"/>
    <x v="6"/>
    <s v="01-01-2016"/>
    <x v="2"/>
    <x v="0"/>
    <x v="2"/>
    <x v="2"/>
    <x v="6"/>
    <x v="0"/>
    <x v="0"/>
    <n v="1099000"/>
    <n v="1099000"/>
    <n v="1099000"/>
    <n v="0"/>
    <n v="0"/>
    <n v="1099000"/>
    <x v="0"/>
    <n v="0"/>
    <n v="0"/>
    <n v="0"/>
    <n v="0"/>
    <n v="1099000"/>
    <x v="0"/>
    <n v="0"/>
    <x v="0"/>
    <x v="0"/>
    <x v="0"/>
    <x v="0"/>
    <x v="0"/>
    <x v="0"/>
    <x v="0"/>
    <x v="0"/>
    <x v="0"/>
    <x v="0"/>
    <x v="0"/>
    <x v="0"/>
    <x v="0"/>
    <x v="0"/>
    <x v="0"/>
    <x v="0"/>
    <x v="0"/>
    <x v="0"/>
    <x v="0"/>
    <x v="0"/>
    <x v="0"/>
    <x v="0"/>
    <x v="0"/>
    <x v="0"/>
    <x v="0"/>
    <x v="0"/>
    <x v="0"/>
    <x v="0"/>
    <x v="5"/>
    <x v="0"/>
    <x v="1"/>
    <x v="1"/>
    <x v="1"/>
    <x v="1"/>
    <x v="1"/>
    <x v="1"/>
  </r>
  <r>
    <x v="48"/>
    <x v="0"/>
    <x v="48"/>
    <x v="0"/>
    <x v="0"/>
    <s v="I. Municipalidad de Palena"/>
    <x v="0"/>
    <x v="0"/>
    <s v="Palena"/>
    <x v="0"/>
    <x v="6"/>
    <s v="01-01-2016"/>
    <x v="2"/>
    <x v="0"/>
    <x v="2"/>
    <x v="2"/>
    <x v="6"/>
    <x v="0"/>
    <x v="4"/>
    <n v="19743000"/>
    <n v="19743000"/>
    <n v="19743000"/>
    <n v="8650830"/>
    <n v="11092170"/>
    <n v="0"/>
    <x v="0"/>
    <n v="1645250"/>
    <n v="-1645250"/>
    <n v="9446920"/>
    <n v="3290500"/>
    <n v="9446920"/>
    <x v="0"/>
    <n v="1645250"/>
    <x v="0"/>
    <x v="22"/>
    <x v="0"/>
    <x v="0"/>
    <x v="0"/>
    <x v="0"/>
    <x v="0"/>
    <x v="0"/>
    <x v="0"/>
    <x v="0"/>
    <x v="0"/>
    <x v="0"/>
    <x v="0"/>
    <x v="0"/>
    <x v="0"/>
    <x v="0"/>
    <x v="0"/>
    <x v="0"/>
    <x v="0"/>
    <x v="0"/>
    <x v="0"/>
    <x v="0"/>
    <x v="0"/>
    <x v="0"/>
    <x v="0"/>
    <x v="0"/>
    <x v="0"/>
    <x v="0"/>
    <x v="5"/>
    <x v="0"/>
    <x v="1"/>
    <x v="1"/>
    <x v="1"/>
    <x v="1"/>
    <x v="1"/>
    <x v="1"/>
  </r>
  <r>
    <x v="48"/>
    <x v="0"/>
    <x v="48"/>
    <x v="0"/>
    <x v="0"/>
    <s v="I. Municipalidad de Palena"/>
    <x v="0"/>
    <x v="0"/>
    <s v="Palena"/>
    <x v="0"/>
    <x v="6"/>
    <s v="01-01-2016"/>
    <x v="2"/>
    <x v="0"/>
    <x v="2"/>
    <x v="2"/>
    <x v="6"/>
    <x v="0"/>
    <x v="1"/>
    <n v="653762000"/>
    <n v="653762000"/>
    <n v="646670561"/>
    <n v="248104611"/>
    <n v="398565950"/>
    <n v="0"/>
    <x v="0"/>
    <n v="0"/>
    <n v="-39326024"/>
    <n v="398565950"/>
    <n v="39326024"/>
    <n v="398565950"/>
    <x v="0"/>
    <n v="0"/>
    <x v="0"/>
    <x v="23"/>
    <x v="0"/>
    <x v="0"/>
    <x v="0"/>
    <x v="0"/>
    <x v="0"/>
    <x v="0"/>
    <x v="0"/>
    <x v="0"/>
    <x v="0"/>
    <x v="0"/>
    <x v="0"/>
    <x v="0"/>
    <x v="0"/>
    <x v="0"/>
    <x v="0"/>
    <x v="0"/>
    <x v="0"/>
    <x v="0"/>
    <x v="0"/>
    <x v="0"/>
    <x v="0"/>
    <x v="0"/>
    <x v="0"/>
    <x v="0"/>
    <x v="0"/>
    <x v="0"/>
    <x v="5"/>
    <x v="0"/>
    <x v="1"/>
    <x v="1"/>
    <x v="1"/>
    <x v="1"/>
    <x v="1"/>
    <x v="1"/>
  </r>
  <r>
    <x v="48"/>
    <x v="0"/>
    <x v="48"/>
    <x v="0"/>
    <x v="0"/>
    <s v="I. Municipalidad de Palena"/>
    <x v="0"/>
    <x v="0"/>
    <s v="Palena"/>
    <x v="0"/>
    <x v="6"/>
    <s v="01-01-2016"/>
    <x v="2"/>
    <x v="0"/>
    <x v="2"/>
    <x v="2"/>
    <x v="6"/>
    <x v="0"/>
    <x v="2"/>
    <n v="5930000"/>
    <n v="5930000"/>
    <n v="5930000"/>
    <n v="0"/>
    <n v="0"/>
    <n v="5930000"/>
    <x v="0"/>
    <n v="0"/>
    <n v="0"/>
    <n v="0"/>
    <n v="0"/>
    <n v="5930000"/>
    <x v="0"/>
    <n v="0"/>
    <x v="0"/>
    <x v="0"/>
    <x v="0"/>
    <x v="0"/>
    <x v="0"/>
    <x v="0"/>
    <x v="0"/>
    <x v="0"/>
    <x v="0"/>
    <x v="0"/>
    <x v="0"/>
    <x v="0"/>
    <x v="0"/>
    <x v="0"/>
    <x v="0"/>
    <x v="0"/>
    <x v="0"/>
    <x v="0"/>
    <x v="0"/>
    <x v="0"/>
    <x v="0"/>
    <x v="0"/>
    <x v="0"/>
    <x v="0"/>
    <x v="0"/>
    <x v="0"/>
    <x v="0"/>
    <x v="0"/>
    <x v="5"/>
    <x v="0"/>
    <x v="1"/>
    <x v="1"/>
    <x v="1"/>
    <x v="1"/>
    <x v="1"/>
    <x v="1"/>
  </r>
  <r>
    <x v="48"/>
    <x v="0"/>
    <x v="48"/>
    <x v="0"/>
    <x v="0"/>
    <s v="I. Municipalidad de Palena"/>
    <x v="0"/>
    <x v="0"/>
    <s v="Palena"/>
    <x v="0"/>
    <x v="6"/>
    <s v="01-01-2016"/>
    <x v="2"/>
    <x v="0"/>
    <x v="2"/>
    <x v="2"/>
    <x v="6"/>
    <x v="0"/>
    <x v="3"/>
    <n v="24064000"/>
    <n v="24064000"/>
    <n v="24064000"/>
    <n v="0"/>
    <n v="0"/>
    <n v="24064000"/>
    <x v="0"/>
    <n v="0"/>
    <n v="0"/>
    <n v="0"/>
    <n v="0"/>
    <n v="24064000"/>
    <x v="0"/>
    <n v="0"/>
    <x v="0"/>
    <x v="0"/>
    <x v="0"/>
    <x v="0"/>
    <x v="0"/>
    <x v="0"/>
    <x v="0"/>
    <x v="0"/>
    <x v="0"/>
    <x v="0"/>
    <x v="0"/>
    <x v="0"/>
    <x v="0"/>
    <x v="0"/>
    <x v="0"/>
    <x v="0"/>
    <x v="0"/>
    <x v="0"/>
    <x v="0"/>
    <x v="0"/>
    <x v="0"/>
    <x v="0"/>
    <x v="0"/>
    <x v="0"/>
    <x v="0"/>
    <x v="0"/>
    <x v="0"/>
    <x v="0"/>
    <x v="5"/>
    <x v="0"/>
    <x v="1"/>
    <x v="1"/>
    <x v="1"/>
    <x v="1"/>
    <x v="1"/>
    <x v="1"/>
  </r>
  <r>
    <x v="49"/>
    <x v="0"/>
    <x v="49"/>
    <x v="0"/>
    <x v="0"/>
    <s v="Dirección Vialidad"/>
    <x v="0"/>
    <x v="0"/>
    <s v="Chaiten"/>
    <x v="0"/>
    <x v="4"/>
    <s v="01-08-2016"/>
    <x v="3"/>
    <x v="0"/>
    <x v="1"/>
    <x v="8"/>
    <x v="6"/>
    <x v="0"/>
    <x v="0"/>
    <n v="1046000"/>
    <n v="1046000"/>
    <n v="1046000"/>
    <n v="0"/>
    <n v="0"/>
    <n v="1046000"/>
    <x v="0"/>
    <n v="0"/>
    <n v="0"/>
    <n v="0"/>
    <n v="0"/>
    <n v="1046000"/>
    <x v="0"/>
    <n v="0"/>
    <x v="0"/>
    <x v="0"/>
    <x v="0"/>
    <x v="0"/>
    <x v="0"/>
    <x v="0"/>
    <x v="0"/>
    <x v="0"/>
    <x v="0"/>
    <x v="0"/>
    <x v="0"/>
    <x v="0"/>
    <x v="0"/>
    <x v="0"/>
    <x v="0"/>
    <x v="0"/>
    <x v="0"/>
    <x v="0"/>
    <x v="0"/>
    <x v="0"/>
    <x v="0"/>
    <x v="0"/>
    <x v="0"/>
    <x v="0"/>
    <x v="0"/>
    <x v="0"/>
    <x v="0"/>
    <x v="0"/>
    <x v="0"/>
    <x v="0"/>
    <x v="1"/>
    <x v="1"/>
    <x v="1"/>
    <x v="1"/>
    <x v="0"/>
    <x v="0"/>
  </r>
  <r>
    <x v="49"/>
    <x v="0"/>
    <x v="49"/>
    <x v="0"/>
    <x v="0"/>
    <s v="Dirección Vialidad"/>
    <x v="0"/>
    <x v="0"/>
    <s v="Chaiten"/>
    <x v="0"/>
    <x v="4"/>
    <s v="01-08-2016"/>
    <x v="3"/>
    <x v="0"/>
    <x v="1"/>
    <x v="8"/>
    <x v="6"/>
    <x v="0"/>
    <x v="4"/>
    <n v="920490000"/>
    <n v="920490000"/>
    <n v="4027778"/>
    <n v="4027778"/>
    <n v="0"/>
    <n v="0"/>
    <x v="0"/>
    <n v="0"/>
    <n v="0"/>
    <n v="0"/>
    <n v="0"/>
    <n v="0"/>
    <x v="0"/>
    <n v="0"/>
    <x v="0"/>
    <x v="0"/>
    <x v="0"/>
    <x v="0"/>
    <x v="0"/>
    <x v="0"/>
    <x v="0"/>
    <x v="0"/>
    <x v="0"/>
    <x v="0"/>
    <x v="0"/>
    <x v="0"/>
    <x v="0"/>
    <x v="0"/>
    <x v="0"/>
    <x v="0"/>
    <x v="0"/>
    <x v="0"/>
    <x v="0"/>
    <x v="0"/>
    <x v="0"/>
    <x v="0"/>
    <x v="0"/>
    <x v="0"/>
    <x v="0"/>
    <x v="0"/>
    <x v="0"/>
    <x v="0"/>
    <x v="0"/>
    <x v="0"/>
    <x v="1"/>
    <x v="1"/>
    <x v="1"/>
    <x v="1"/>
    <x v="0"/>
    <x v="0"/>
  </r>
  <r>
    <x v="49"/>
    <x v="0"/>
    <x v="49"/>
    <x v="0"/>
    <x v="0"/>
    <s v="Dirección Vialidad"/>
    <x v="0"/>
    <x v="0"/>
    <s v="Chaiten"/>
    <x v="0"/>
    <x v="4"/>
    <s v="01-08-2016"/>
    <x v="3"/>
    <x v="0"/>
    <x v="1"/>
    <x v="8"/>
    <x v="6"/>
    <x v="0"/>
    <x v="12"/>
    <n v="209209000"/>
    <n v="209209000"/>
    <n v="99075696"/>
    <n v="90734531"/>
    <n v="8341165"/>
    <n v="0"/>
    <x v="0"/>
    <n v="1172563"/>
    <n v="0"/>
    <n v="7168602"/>
    <n v="1172563"/>
    <n v="7168602"/>
    <x v="0"/>
    <n v="0"/>
    <x v="0"/>
    <x v="24"/>
    <x v="0"/>
    <x v="0"/>
    <x v="0"/>
    <x v="0"/>
    <x v="0"/>
    <x v="0"/>
    <x v="0"/>
    <x v="0"/>
    <x v="0"/>
    <x v="0"/>
    <x v="0"/>
    <x v="0"/>
    <x v="0"/>
    <x v="0"/>
    <x v="0"/>
    <x v="0"/>
    <x v="0"/>
    <x v="0"/>
    <x v="0"/>
    <x v="0"/>
    <x v="0"/>
    <x v="0"/>
    <x v="0"/>
    <x v="0"/>
    <x v="0"/>
    <x v="0"/>
    <x v="0"/>
    <x v="0"/>
    <x v="1"/>
    <x v="1"/>
    <x v="1"/>
    <x v="1"/>
    <x v="0"/>
    <x v="0"/>
  </r>
  <r>
    <x v="49"/>
    <x v="0"/>
    <x v="49"/>
    <x v="0"/>
    <x v="0"/>
    <s v="Dirección Vialidad"/>
    <x v="0"/>
    <x v="0"/>
    <s v="Chaiten"/>
    <x v="0"/>
    <x v="4"/>
    <s v="01-08-2016"/>
    <x v="3"/>
    <x v="0"/>
    <x v="1"/>
    <x v="8"/>
    <x v="6"/>
    <x v="0"/>
    <x v="1"/>
    <n v="7695372000"/>
    <n v="7695372000"/>
    <n v="8437918000"/>
    <n v="0"/>
    <n v="0"/>
    <n v="8437918000"/>
    <x v="0"/>
    <n v="0"/>
    <n v="0"/>
    <n v="0"/>
    <n v="0"/>
    <n v="8437918000"/>
    <x v="0"/>
    <n v="0"/>
    <x v="0"/>
    <x v="0"/>
    <x v="0"/>
    <x v="0"/>
    <x v="0"/>
    <x v="0"/>
    <x v="0"/>
    <x v="0"/>
    <x v="0"/>
    <x v="0"/>
    <x v="0"/>
    <x v="0"/>
    <x v="0"/>
    <x v="0"/>
    <x v="0"/>
    <x v="0"/>
    <x v="0"/>
    <x v="0"/>
    <x v="0"/>
    <x v="0"/>
    <x v="0"/>
    <x v="0"/>
    <x v="0"/>
    <x v="0"/>
    <x v="0"/>
    <x v="0"/>
    <x v="0"/>
    <x v="0"/>
    <x v="0"/>
    <x v="0"/>
    <x v="1"/>
    <x v="1"/>
    <x v="1"/>
    <x v="1"/>
    <x v="0"/>
    <x v="0"/>
  </r>
  <r>
    <x v="50"/>
    <x v="0"/>
    <x v="50"/>
    <x v="0"/>
    <x v="0"/>
    <s v="I. Municipalidad de Castro"/>
    <x v="0"/>
    <x v="0"/>
    <s v="Castro"/>
    <x v="0"/>
    <x v="1"/>
    <s v="01-01-2017"/>
    <x v="3"/>
    <x v="0"/>
    <x v="2"/>
    <x v="1"/>
    <x v="2"/>
    <x v="0"/>
    <x v="4"/>
    <n v="16165000"/>
    <n v="16165000"/>
    <n v="16165000"/>
    <n v="0"/>
    <n v="16165000"/>
    <n v="0"/>
    <x v="0"/>
    <n v="0"/>
    <n v="0"/>
    <n v="16165000"/>
    <n v="0"/>
    <n v="16165000"/>
    <x v="0"/>
    <n v="0"/>
    <x v="0"/>
    <x v="0"/>
    <x v="0"/>
    <x v="0"/>
    <x v="0"/>
    <x v="0"/>
    <x v="0"/>
    <x v="0"/>
    <x v="0"/>
    <x v="0"/>
    <x v="0"/>
    <x v="0"/>
    <x v="0"/>
    <x v="0"/>
    <x v="0"/>
    <x v="0"/>
    <x v="0"/>
    <x v="0"/>
    <x v="0"/>
    <x v="0"/>
    <x v="0"/>
    <x v="0"/>
    <x v="0"/>
    <x v="0"/>
    <x v="0"/>
    <x v="0"/>
    <x v="0"/>
    <x v="0"/>
    <x v="2"/>
    <x v="0"/>
    <x v="1"/>
    <x v="1"/>
    <x v="1"/>
    <x v="1"/>
    <x v="1"/>
    <x v="1"/>
  </r>
  <r>
    <x v="50"/>
    <x v="0"/>
    <x v="50"/>
    <x v="0"/>
    <x v="0"/>
    <s v="I. Municipalidad de Castro"/>
    <x v="0"/>
    <x v="0"/>
    <s v="Castro"/>
    <x v="0"/>
    <x v="1"/>
    <s v="01-01-2017"/>
    <x v="3"/>
    <x v="0"/>
    <x v="2"/>
    <x v="1"/>
    <x v="2"/>
    <x v="0"/>
    <x v="1"/>
    <n v="1023626000"/>
    <n v="1023626000"/>
    <n v="1023626000"/>
    <n v="0"/>
    <n v="1017756000"/>
    <n v="5870000"/>
    <x v="0"/>
    <n v="0"/>
    <n v="-52643150"/>
    <n v="1017756000"/>
    <n v="52643150"/>
    <n v="1023626000"/>
    <x v="0"/>
    <n v="0"/>
    <x v="0"/>
    <x v="25"/>
    <x v="0"/>
    <x v="0"/>
    <x v="0"/>
    <x v="0"/>
    <x v="0"/>
    <x v="0"/>
    <x v="0"/>
    <x v="0"/>
    <x v="0"/>
    <x v="0"/>
    <x v="0"/>
    <x v="0"/>
    <x v="0"/>
    <x v="0"/>
    <x v="0"/>
    <x v="0"/>
    <x v="0"/>
    <x v="0"/>
    <x v="0"/>
    <x v="0"/>
    <x v="0"/>
    <x v="0"/>
    <x v="0"/>
    <x v="0"/>
    <x v="0"/>
    <x v="0"/>
    <x v="2"/>
    <x v="0"/>
    <x v="1"/>
    <x v="1"/>
    <x v="1"/>
    <x v="1"/>
    <x v="1"/>
    <x v="1"/>
  </r>
  <r>
    <x v="51"/>
    <x v="0"/>
    <x v="51"/>
    <x v="0"/>
    <x v="0"/>
    <s v="I. Municipalidad de Frutillar"/>
    <x v="0"/>
    <x v="0"/>
    <s v="Frutillar"/>
    <x v="0"/>
    <x v="3"/>
    <s v="01-01-2017"/>
    <x v="3"/>
    <x v="0"/>
    <x v="2"/>
    <x v="6"/>
    <x v="0"/>
    <x v="0"/>
    <x v="0"/>
    <n v="1500000"/>
    <n v="1500000"/>
    <n v="1500000"/>
    <n v="0"/>
    <n v="1500000"/>
    <n v="0"/>
    <x v="0"/>
    <n v="1500000"/>
    <n v="0"/>
    <n v="0"/>
    <n v="1500000"/>
    <n v="0"/>
    <x v="0"/>
    <n v="1500000"/>
    <x v="0"/>
    <x v="0"/>
    <x v="0"/>
    <x v="0"/>
    <x v="0"/>
    <x v="0"/>
    <x v="0"/>
    <x v="0"/>
    <x v="0"/>
    <x v="0"/>
    <x v="0"/>
    <x v="0"/>
    <x v="0"/>
    <x v="0"/>
    <x v="0"/>
    <x v="0"/>
    <x v="0"/>
    <x v="0"/>
    <x v="0"/>
    <x v="0"/>
    <x v="0"/>
    <x v="0"/>
    <x v="0"/>
    <x v="0"/>
    <x v="0"/>
    <x v="0"/>
    <x v="0"/>
    <x v="0"/>
    <x v="1"/>
    <x v="0"/>
    <x v="1"/>
    <x v="1"/>
    <x v="1"/>
    <x v="1"/>
    <x v="1"/>
    <x v="1"/>
  </r>
  <r>
    <x v="51"/>
    <x v="0"/>
    <x v="51"/>
    <x v="0"/>
    <x v="0"/>
    <s v="I. Municipalidad de Frutillar"/>
    <x v="0"/>
    <x v="0"/>
    <s v="Frutillar"/>
    <x v="0"/>
    <x v="3"/>
    <s v="01-01-2017"/>
    <x v="3"/>
    <x v="0"/>
    <x v="2"/>
    <x v="6"/>
    <x v="0"/>
    <x v="0"/>
    <x v="4"/>
    <n v="11700000"/>
    <n v="11700000"/>
    <n v="11700000"/>
    <n v="0"/>
    <n v="0"/>
    <n v="11700000"/>
    <x v="0"/>
    <n v="0"/>
    <n v="0"/>
    <n v="0"/>
    <n v="0"/>
    <n v="11700000"/>
    <x v="0"/>
    <n v="0"/>
    <x v="0"/>
    <x v="0"/>
    <x v="0"/>
    <x v="0"/>
    <x v="0"/>
    <x v="0"/>
    <x v="0"/>
    <x v="0"/>
    <x v="0"/>
    <x v="0"/>
    <x v="0"/>
    <x v="0"/>
    <x v="0"/>
    <x v="0"/>
    <x v="0"/>
    <x v="0"/>
    <x v="0"/>
    <x v="0"/>
    <x v="0"/>
    <x v="0"/>
    <x v="0"/>
    <x v="0"/>
    <x v="0"/>
    <x v="0"/>
    <x v="0"/>
    <x v="0"/>
    <x v="0"/>
    <x v="0"/>
    <x v="1"/>
    <x v="0"/>
    <x v="1"/>
    <x v="1"/>
    <x v="1"/>
    <x v="1"/>
    <x v="1"/>
    <x v="1"/>
  </r>
  <r>
    <x v="51"/>
    <x v="0"/>
    <x v="51"/>
    <x v="0"/>
    <x v="0"/>
    <s v="I. Municipalidad de Frutillar"/>
    <x v="0"/>
    <x v="0"/>
    <s v="Frutillar"/>
    <x v="0"/>
    <x v="3"/>
    <s v="01-01-2017"/>
    <x v="3"/>
    <x v="0"/>
    <x v="2"/>
    <x v="6"/>
    <x v="0"/>
    <x v="0"/>
    <x v="1"/>
    <n v="317767000"/>
    <n v="317767000"/>
    <n v="317767000"/>
    <n v="0"/>
    <n v="0"/>
    <n v="317767000"/>
    <x v="0"/>
    <n v="0"/>
    <n v="0"/>
    <n v="0"/>
    <n v="0"/>
    <n v="317767000"/>
    <x v="0"/>
    <n v="0"/>
    <x v="0"/>
    <x v="0"/>
    <x v="0"/>
    <x v="0"/>
    <x v="0"/>
    <x v="0"/>
    <x v="0"/>
    <x v="0"/>
    <x v="0"/>
    <x v="0"/>
    <x v="0"/>
    <x v="0"/>
    <x v="0"/>
    <x v="0"/>
    <x v="0"/>
    <x v="0"/>
    <x v="0"/>
    <x v="0"/>
    <x v="0"/>
    <x v="0"/>
    <x v="0"/>
    <x v="0"/>
    <x v="0"/>
    <x v="0"/>
    <x v="0"/>
    <x v="0"/>
    <x v="0"/>
    <x v="0"/>
    <x v="1"/>
    <x v="0"/>
    <x v="1"/>
    <x v="1"/>
    <x v="1"/>
    <x v="1"/>
    <x v="1"/>
    <x v="1"/>
  </r>
  <r>
    <x v="52"/>
    <x v="0"/>
    <x v="52"/>
    <x v="0"/>
    <x v="0"/>
    <s v="I. Municipalidad de Ancud"/>
    <x v="0"/>
    <x v="0"/>
    <s v="Ancud"/>
    <x v="0"/>
    <x v="2"/>
    <s v="01-01-2017"/>
    <x v="3"/>
    <x v="0"/>
    <x v="2"/>
    <x v="1"/>
    <x v="0"/>
    <x v="0"/>
    <x v="0"/>
    <n v="849000"/>
    <n v="849000"/>
    <n v="849000"/>
    <n v="0"/>
    <n v="849000"/>
    <n v="0"/>
    <x v="0"/>
    <n v="0"/>
    <n v="0"/>
    <n v="849000"/>
    <n v="0"/>
    <n v="849000"/>
    <x v="0"/>
    <n v="0"/>
    <x v="0"/>
    <x v="0"/>
    <x v="0"/>
    <x v="0"/>
    <x v="0"/>
    <x v="0"/>
    <x v="0"/>
    <x v="0"/>
    <x v="0"/>
    <x v="0"/>
    <x v="0"/>
    <x v="0"/>
    <x v="0"/>
    <x v="0"/>
    <x v="0"/>
    <x v="0"/>
    <x v="0"/>
    <x v="0"/>
    <x v="0"/>
    <x v="0"/>
    <x v="0"/>
    <x v="0"/>
    <x v="0"/>
    <x v="0"/>
    <x v="0"/>
    <x v="0"/>
    <x v="0"/>
    <x v="0"/>
    <x v="6"/>
    <x v="0"/>
    <x v="1"/>
    <x v="1"/>
    <x v="1"/>
    <x v="1"/>
    <x v="1"/>
    <x v="1"/>
  </r>
  <r>
    <x v="52"/>
    <x v="0"/>
    <x v="52"/>
    <x v="0"/>
    <x v="0"/>
    <s v="I. Municipalidad de Ancud"/>
    <x v="0"/>
    <x v="0"/>
    <s v="Ancud"/>
    <x v="0"/>
    <x v="2"/>
    <s v="01-01-2017"/>
    <x v="3"/>
    <x v="0"/>
    <x v="2"/>
    <x v="1"/>
    <x v="0"/>
    <x v="0"/>
    <x v="4"/>
    <n v="10503000"/>
    <n v="10503000"/>
    <n v="10503000"/>
    <n v="0"/>
    <n v="10237000"/>
    <n v="266000"/>
    <x v="0"/>
    <n v="0"/>
    <n v="-1200000"/>
    <n v="10237000"/>
    <n v="1200000"/>
    <n v="10503000"/>
    <x v="0"/>
    <n v="0"/>
    <x v="0"/>
    <x v="26"/>
    <x v="0"/>
    <x v="0"/>
    <x v="0"/>
    <x v="0"/>
    <x v="0"/>
    <x v="0"/>
    <x v="0"/>
    <x v="0"/>
    <x v="0"/>
    <x v="0"/>
    <x v="0"/>
    <x v="0"/>
    <x v="0"/>
    <x v="0"/>
    <x v="0"/>
    <x v="0"/>
    <x v="0"/>
    <x v="0"/>
    <x v="0"/>
    <x v="0"/>
    <x v="0"/>
    <x v="0"/>
    <x v="0"/>
    <x v="0"/>
    <x v="0"/>
    <x v="0"/>
    <x v="6"/>
    <x v="0"/>
    <x v="1"/>
    <x v="1"/>
    <x v="1"/>
    <x v="1"/>
    <x v="1"/>
    <x v="1"/>
  </r>
  <r>
    <x v="52"/>
    <x v="0"/>
    <x v="52"/>
    <x v="0"/>
    <x v="0"/>
    <s v="I. Municipalidad de Ancud"/>
    <x v="0"/>
    <x v="0"/>
    <s v="Ancud"/>
    <x v="0"/>
    <x v="2"/>
    <s v="01-01-2017"/>
    <x v="3"/>
    <x v="0"/>
    <x v="2"/>
    <x v="1"/>
    <x v="0"/>
    <x v="0"/>
    <x v="1"/>
    <n v="331967000"/>
    <n v="331967000"/>
    <n v="331967000"/>
    <n v="0"/>
    <n v="323545000"/>
    <n v="8422000"/>
    <x v="0"/>
    <n v="0"/>
    <n v="0"/>
    <n v="323545000"/>
    <n v="0"/>
    <n v="331967000"/>
    <x v="0"/>
    <n v="0"/>
    <x v="0"/>
    <x v="0"/>
    <x v="0"/>
    <x v="0"/>
    <x v="0"/>
    <x v="0"/>
    <x v="0"/>
    <x v="0"/>
    <x v="0"/>
    <x v="0"/>
    <x v="0"/>
    <x v="0"/>
    <x v="0"/>
    <x v="0"/>
    <x v="0"/>
    <x v="0"/>
    <x v="0"/>
    <x v="0"/>
    <x v="0"/>
    <x v="0"/>
    <x v="0"/>
    <x v="0"/>
    <x v="0"/>
    <x v="0"/>
    <x v="0"/>
    <x v="0"/>
    <x v="0"/>
    <x v="0"/>
    <x v="6"/>
    <x v="0"/>
    <x v="1"/>
    <x v="1"/>
    <x v="1"/>
    <x v="1"/>
    <x v="1"/>
    <x v="1"/>
  </r>
  <r>
    <x v="52"/>
    <x v="0"/>
    <x v="52"/>
    <x v="0"/>
    <x v="0"/>
    <s v="I. Municipalidad de Ancud"/>
    <x v="0"/>
    <x v="0"/>
    <s v="Ancud"/>
    <x v="0"/>
    <x v="2"/>
    <s v="01-01-2017"/>
    <x v="3"/>
    <x v="0"/>
    <x v="2"/>
    <x v="1"/>
    <x v="0"/>
    <x v="0"/>
    <x v="2"/>
    <n v="14737000"/>
    <n v="14737000"/>
    <n v="14737000"/>
    <n v="0"/>
    <n v="1000"/>
    <n v="14736000"/>
    <x v="0"/>
    <n v="0"/>
    <n v="0"/>
    <n v="1000"/>
    <n v="0"/>
    <n v="14737000"/>
    <x v="0"/>
    <n v="0"/>
    <x v="0"/>
    <x v="0"/>
    <x v="0"/>
    <x v="0"/>
    <x v="0"/>
    <x v="0"/>
    <x v="0"/>
    <x v="0"/>
    <x v="0"/>
    <x v="0"/>
    <x v="0"/>
    <x v="0"/>
    <x v="0"/>
    <x v="0"/>
    <x v="0"/>
    <x v="0"/>
    <x v="0"/>
    <x v="0"/>
    <x v="0"/>
    <x v="0"/>
    <x v="0"/>
    <x v="0"/>
    <x v="0"/>
    <x v="0"/>
    <x v="0"/>
    <x v="0"/>
    <x v="0"/>
    <x v="0"/>
    <x v="6"/>
    <x v="0"/>
    <x v="1"/>
    <x v="1"/>
    <x v="1"/>
    <x v="1"/>
    <x v="1"/>
    <x v="1"/>
  </r>
  <r>
    <x v="52"/>
    <x v="0"/>
    <x v="52"/>
    <x v="0"/>
    <x v="0"/>
    <s v="I. Municipalidad de Ancud"/>
    <x v="0"/>
    <x v="0"/>
    <s v="Ancud"/>
    <x v="0"/>
    <x v="2"/>
    <s v="01-01-2017"/>
    <x v="3"/>
    <x v="0"/>
    <x v="2"/>
    <x v="1"/>
    <x v="0"/>
    <x v="0"/>
    <x v="3"/>
    <n v="8338000"/>
    <n v="8338000"/>
    <n v="8338000"/>
    <n v="0"/>
    <n v="1000"/>
    <n v="8337000"/>
    <x v="0"/>
    <n v="0"/>
    <n v="0"/>
    <n v="1000"/>
    <n v="0"/>
    <n v="8338000"/>
    <x v="0"/>
    <n v="0"/>
    <x v="0"/>
    <x v="0"/>
    <x v="0"/>
    <x v="0"/>
    <x v="0"/>
    <x v="0"/>
    <x v="0"/>
    <x v="0"/>
    <x v="0"/>
    <x v="0"/>
    <x v="0"/>
    <x v="0"/>
    <x v="0"/>
    <x v="0"/>
    <x v="0"/>
    <x v="0"/>
    <x v="0"/>
    <x v="0"/>
    <x v="0"/>
    <x v="0"/>
    <x v="0"/>
    <x v="0"/>
    <x v="0"/>
    <x v="0"/>
    <x v="0"/>
    <x v="0"/>
    <x v="0"/>
    <x v="0"/>
    <x v="6"/>
    <x v="0"/>
    <x v="1"/>
    <x v="1"/>
    <x v="1"/>
    <x v="1"/>
    <x v="1"/>
    <x v="1"/>
  </r>
  <r>
    <x v="53"/>
    <x v="0"/>
    <x v="53"/>
    <x v="0"/>
    <x v="0"/>
    <s v="I. Municipalidad de Castro"/>
    <x v="0"/>
    <x v="0"/>
    <s v="Castro"/>
    <x v="0"/>
    <x v="3"/>
    <s v="01-01-2014"/>
    <x v="2"/>
    <x v="0"/>
    <x v="2"/>
    <x v="4"/>
    <x v="1"/>
    <x v="0"/>
    <x v="0"/>
    <n v="1452000"/>
    <n v="1452000"/>
    <n v="1452000"/>
    <n v="0"/>
    <n v="0"/>
    <n v="1452000"/>
    <x v="0"/>
    <n v="0"/>
    <n v="0"/>
    <n v="0"/>
    <n v="0"/>
    <n v="1452000"/>
    <x v="0"/>
    <n v="0"/>
    <x v="0"/>
    <x v="0"/>
    <x v="0"/>
    <x v="0"/>
    <x v="0"/>
    <x v="0"/>
    <x v="0"/>
    <x v="0"/>
    <x v="0"/>
    <x v="0"/>
    <x v="0"/>
    <x v="0"/>
    <x v="0"/>
    <x v="0"/>
    <x v="0"/>
    <x v="0"/>
    <x v="0"/>
    <x v="0"/>
    <x v="0"/>
    <x v="0"/>
    <x v="0"/>
    <x v="0"/>
    <x v="0"/>
    <x v="0"/>
    <x v="0"/>
    <x v="0"/>
    <x v="0"/>
    <x v="0"/>
    <x v="0"/>
    <x v="0"/>
    <x v="1"/>
    <x v="1"/>
    <x v="1"/>
    <x v="1"/>
    <x v="1"/>
    <x v="1"/>
  </r>
  <r>
    <x v="53"/>
    <x v="0"/>
    <x v="53"/>
    <x v="0"/>
    <x v="0"/>
    <s v="I. Municipalidad de Castro"/>
    <x v="0"/>
    <x v="0"/>
    <s v="Castro"/>
    <x v="0"/>
    <x v="3"/>
    <s v="01-01-2014"/>
    <x v="2"/>
    <x v="0"/>
    <x v="2"/>
    <x v="4"/>
    <x v="1"/>
    <x v="0"/>
    <x v="4"/>
    <n v="18471000"/>
    <n v="18471000"/>
    <n v="18471000"/>
    <n v="0"/>
    <n v="0"/>
    <n v="18471000"/>
    <x v="0"/>
    <n v="0"/>
    <n v="0"/>
    <n v="0"/>
    <n v="0"/>
    <n v="18471000"/>
    <x v="0"/>
    <n v="0"/>
    <x v="0"/>
    <x v="0"/>
    <x v="0"/>
    <x v="0"/>
    <x v="0"/>
    <x v="0"/>
    <x v="0"/>
    <x v="0"/>
    <x v="0"/>
    <x v="0"/>
    <x v="0"/>
    <x v="0"/>
    <x v="0"/>
    <x v="0"/>
    <x v="0"/>
    <x v="0"/>
    <x v="0"/>
    <x v="0"/>
    <x v="0"/>
    <x v="0"/>
    <x v="0"/>
    <x v="0"/>
    <x v="0"/>
    <x v="0"/>
    <x v="0"/>
    <x v="0"/>
    <x v="0"/>
    <x v="0"/>
    <x v="0"/>
    <x v="0"/>
    <x v="1"/>
    <x v="1"/>
    <x v="1"/>
    <x v="1"/>
    <x v="1"/>
    <x v="1"/>
  </r>
  <r>
    <x v="53"/>
    <x v="0"/>
    <x v="53"/>
    <x v="0"/>
    <x v="0"/>
    <s v="I. Municipalidad de Castro"/>
    <x v="0"/>
    <x v="0"/>
    <s v="Castro"/>
    <x v="0"/>
    <x v="3"/>
    <s v="01-01-2014"/>
    <x v="2"/>
    <x v="0"/>
    <x v="2"/>
    <x v="4"/>
    <x v="1"/>
    <x v="0"/>
    <x v="1"/>
    <n v="743850000"/>
    <n v="743850000"/>
    <n v="743850000"/>
    <n v="0"/>
    <n v="0"/>
    <n v="743850000"/>
    <x v="0"/>
    <n v="0"/>
    <n v="-81963368"/>
    <n v="0"/>
    <n v="81963368"/>
    <n v="743850000"/>
    <x v="0"/>
    <n v="0"/>
    <x v="0"/>
    <x v="27"/>
    <x v="0"/>
    <x v="0"/>
    <x v="0"/>
    <x v="0"/>
    <x v="0"/>
    <x v="0"/>
    <x v="0"/>
    <x v="0"/>
    <x v="0"/>
    <x v="0"/>
    <x v="0"/>
    <x v="0"/>
    <x v="0"/>
    <x v="0"/>
    <x v="0"/>
    <x v="0"/>
    <x v="0"/>
    <x v="0"/>
    <x v="0"/>
    <x v="0"/>
    <x v="0"/>
    <x v="0"/>
    <x v="0"/>
    <x v="0"/>
    <x v="0"/>
    <x v="0"/>
    <x v="0"/>
    <x v="0"/>
    <x v="1"/>
    <x v="1"/>
    <x v="1"/>
    <x v="1"/>
    <x v="1"/>
    <x v="1"/>
  </r>
  <r>
    <x v="54"/>
    <x v="0"/>
    <x v="54"/>
    <x v="0"/>
    <x v="0"/>
    <s v="I. Municipalidad de Ancud"/>
    <x v="0"/>
    <x v="0"/>
    <s v="Ancud"/>
    <x v="0"/>
    <x v="2"/>
    <s v="01-05-2017"/>
    <x v="2"/>
    <x v="1"/>
    <x v="2"/>
    <x v="9"/>
    <x v="0"/>
    <x v="1"/>
    <x v="13"/>
    <n v="0"/>
    <n v="0"/>
    <n v="43843616"/>
    <n v="41008843"/>
    <n v="2834773"/>
    <n v="0"/>
    <x v="0"/>
    <n v="0"/>
    <n v="0"/>
    <n v="2834773"/>
    <n v="0"/>
    <n v="0"/>
    <x v="0"/>
    <n v="0"/>
    <x v="0"/>
    <x v="0"/>
    <x v="0"/>
    <x v="0"/>
    <x v="0"/>
    <x v="0"/>
    <x v="0"/>
    <x v="0"/>
    <x v="0"/>
    <x v="0"/>
    <x v="0"/>
    <x v="0"/>
    <x v="0"/>
    <x v="0"/>
    <x v="0"/>
    <x v="0"/>
    <x v="0"/>
    <x v="0"/>
    <x v="0"/>
    <x v="0"/>
    <x v="0"/>
    <x v="0"/>
    <x v="0"/>
    <x v="0"/>
    <x v="0"/>
    <x v="0"/>
    <x v="0"/>
    <x v="0"/>
    <x v="1"/>
    <x v="0"/>
    <x v="1"/>
    <x v="1"/>
    <x v="1"/>
    <x v="1"/>
    <x v="1"/>
    <x v="1"/>
  </r>
  <r>
    <x v="55"/>
    <x v="0"/>
    <x v="55"/>
    <x v="0"/>
    <x v="0"/>
    <s v="I. Municipalidad de Ancud"/>
    <x v="0"/>
    <x v="0"/>
    <s v="Ancud"/>
    <x v="0"/>
    <x v="4"/>
    <s v="01-09-2016"/>
    <x v="1"/>
    <x v="1"/>
    <x v="8"/>
    <x v="10"/>
    <x v="0"/>
    <x v="1"/>
    <x v="13"/>
    <n v="0"/>
    <n v="0"/>
    <n v="50000000"/>
    <n v="46625616"/>
    <n v="3374384"/>
    <n v="0"/>
    <x v="0"/>
    <n v="0"/>
    <n v="0"/>
    <n v="3374384"/>
    <n v="0"/>
    <n v="0"/>
    <x v="0"/>
    <n v="0"/>
    <x v="0"/>
    <x v="0"/>
    <x v="0"/>
    <x v="0"/>
    <x v="0"/>
    <x v="0"/>
    <x v="0"/>
    <x v="0"/>
    <x v="0"/>
    <x v="0"/>
    <x v="0"/>
    <x v="0"/>
    <x v="0"/>
    <x v="0"/>
    <x v="0"/>
    <x v="0"/>
    <x v="0"/>
    <x v="0"/>
    <x v="0"/>
    <x v="0"/>
    <x v="0"/>
    <x v="0"/>
    <x v="0"/>
    <x v="0"/>
    <x v="0"/>
    <x v="0"/>
    <x v="0"/>
    <x v="0"/>
    <x v="0"/>
    <x v="0"/>
    <x v="1"/>
    <x v="1"/>
    <x v="1"/>
    <x v="1"/>
    <x v="0"/>
    <x v="0"/>
  </r>
  <r>
    <x v="56"/>
    <x v="0"/>
    <x v="56"/>
    <x v="0"/>
    <x v="0"/>
    <s v="I. Municipalidad de Ancud"/>
    <x v="0"/>
    <x v="0"/>
    <s v="Ancud"/>
    <x v="0"/>
    <x v="7"/>
    <s v="01-06-2017"/>
    <x v="2"/>
    <x v="1"/>
    <x v="2"/>
    <x v="10"/>
    <x v="0"/>
    <x v="1"/>
    <x v="13"/>
    <n v="0"/>
    <n v="0"/>
    <n v="27174000"/>
    <n v="14424042"/>
    <n v="12749958"/>
    <n v="0"/>
    <x v="0"/>
    <n v="0"/>
    <n v="0"/>
    <n v="12749958"/>
    <n v="0"/>
    <n v="0"/>
    <x v="0"/>
    <n v="0"/>
    <x v="0"/>
    <x v="0"/>
    <x v="0"/>
    <x v="0"/>
    <x v="0"/>
    <x v="0"/>
    <x v="0"/>
    <x v="0"/>
    <x v="0"/>
    <x v="0"/>
    <x v="0"/>
    <x v="0"/>
    <x v="0"/>
    <x v="0"/>
    <x v="0"/>
    <x v="0"/>
    <x v="0"/>
    <x v="0"/>
    <x v="0"/>
    <x v="0"/>
    <x v="0"/>
    <x v="0"/>
    <x v="0"/>
    <x v="0"/>
    <x v="0"/>
    <x v="0"/>
    <x v="0"/>
    <x v="0"/>
    <x v="1"/>
    <x v="0"/>
    <x v="1"/>
    <x v="1"/>
    <x v="1"/>
    <x v="1"/>
    <x v="1"/>
    <x v="1"/>
  </r>
  <r>
    <x v="57"/>
    <x v="0"/>
    <x v="57"/>
    <x v="0"/>
    <x v="0"/>
    <s v="I. Municipalidad de Ancud"/>
    <x v="0"/>
    <x v="0"/>
    <s v="Ancud"/>
    <x v="0"/>
    <x v="3"/>
    <s v="28-11-2017"/>
    <x v="2"/>
    <x v="1"/>
    <x v="2"/>
    <x v="10"/>
    <x v="0"/>
    <x v="1"/>
    <x v="13"/>
    <n v="0"/>
    <n v="0"/>
    <n v="92000000"/>
    <n v="41477541"/>
    <n v="50522459"/>
    <n v="0"/>
    <x v="0"/>
    <n v="11224409"/>
    <n v="-10290000"/>
    <n v="39298050"/>
    <n v="21514409"/>
    <n v="39298050"/>
    <x v="0"/>
    <n v="0"/>
    <x v="0"/>
    <x v="28"/>
    <x v="0"/>
    <x v="0"/>
    <x v="0"/>
    <x v="0"/>
    <x v="0"/>
    <x v="0"/>
    <x v="0"/>
    <x v="0"/>
    <x v="0"/>
    <x v="0"/>
    <x v="0"/>
    <x v="0"/>
    <x v="0"/>
    <x v="0"/>
    <x v="0"/>
    <x v="0"/>
    <x v="0"/>
    <x v="0"/>
    <x v="0"/>
    <x v="0"/>
    <x v="0"/>
    <x v="0"/>
    <x v="0"/>
    <x v="0"/>
    <x v="0"/>
    <x v="0"/>
    <x v="1"/>
    <x v="0"/>
    <x v="1"/>
    <x v="1"/>
    <x v="1"/>
    <x v="1"/>
    <x v="1"/>
    <x v="1"/>
  </r>
  <r>
    <x v="58"/>
    <x v="0"/>
    <x v="58"/>
    <x v="0"/>
    <x v="0"/>
    <s v="I. Municipalidad de Ancud"/>
    <x v="0"/>
    <x v="0"/>
    <s v="Ancud"/>
    <x v="0"/>
    <x v="4"/>
    <s v="28-11-2017"/>
    <x v="2"/>
    <x v="1"/>
    <x v="2"/>
    <x v="10"/>
    <x v="0"/>
    <x v="1"/>
    <x v="13"/>
    <n v="0"/>
    <n v="0"/>
    <n v="92000000"/>
    <n v="35163808"/>
    <n v="56836192"/>
    <n v="0"/>
    <x v="0"/>
    <n v="13981577"/>
    <n v="-8760000"/>
    <n v="42854615"/>
    <n v="22741577"/>
    <n v="42854615"/>
    <x v="0"/>
    <n v="0"/>
    <x v="0"/>
    <x v="29"/>
    <x v="0"/>
    <x v="0"/>
    <x v="0"/>
    <x v="0"/>
    <x v="0"/>
    <x v="0"/>
    <x v="0"/>
    <x v="0"/>
    <x v="0"/>
    <x v="0"/>
    <x v="0"/>
    <x v="0"/>
    <x v="0"/>
    <x v="0"/>
    <x v="0"/>
    <x v="0"/>
    <x v="0"/>
    <x v="0"/>
    <x v="0"/>
    <x v="0"/>
    <x v="0"/>
    <x v="0"/>
    <x v="0"/>
    <x v="0"/>
    <x v="0"/>
    <x v="0"/>
    <x v="1"/>
    <x v="0"/>
    <x v="1"/>
    <x v="1"/>
    <x v="1"/>
    <x v="1"/>
    <x v="1"/>
    <x v="1"/>
  </r>
  <r>
    <x v="59"/>
    <x v="0"/>
    <x v="59"/>
    <x v="0"/>
    <x v="0"/>
    <s v="I. Municipalidad de Calbuco"/>
    <x v="0"/>
    <x v="0"/>
    <s v="Calbuco"/>
    <x v="0"/>
    <x v="2"/>
    <s v="01-04-2017"/>
    <x v="2"/>
    <x v="1"/>
    <x v="2"/>
    <x v="10"/>
    <x v="0"/>
    <x v="1"/>
    <x v="13"/>
    <n v="0"/>
    <n v="0"/>
    <n v="66999880"/>
    <n v="54620268"/>
    <n v="12379612"/>
    <n v="0"/>
    <x v="0"/>
    <n v="0"/>
    <n v="0"/>
    <n v="12379612"/>
    <n v="0"/>
    <n v="0"/>
    <x v="0"/>
    <n v="0"/>
    <x v="0"/>
    <x v="0"/>
    <x v="0"/>
    <x v="0"/>
    <x v="0"/>
    <x v="0"/>
    <x v="0"/>
    <x v="0"/>
    <x v="0"/>
    <x v="0"/>
    <x v="0"/>
    <x v="0"/>
    <x v="0"/>
    <x v="0"/>
    <x v="0"/>
    <x v="0"/>
    <x v="0"/>
    <x v="0"/>
    <x v="0"/>
    <x v="0"/>
    <x v="0"/>
    <x v="0"/>
    <x v="0"/>
    <x v="0"/>
    <x v="0"/>
    <x v="0"/>
    <x v="0"/>
    <x v="0"/>
    <x v="1"/>
    <x v="0"/>
    <x v="1"/>
    <x v="1"/>
    <x v="1"/>
    <x v="1"/>
    <x v="1"/>
    <x v="1"/>
  </r>
  <r>
    <x v="60"/>
    <x v="0"/>
    <x v="60"/>
    <x v="0"/>
    <x v="0"/>
    <s v="I. Municipalidad de Calbuco"/>
    <x v="0"/>
    <x v="0"/>
    <s v="Calbuco"/>
    <x v="0"/>
    <x v="2"/>
    <s v="01-03-2017"/>
    <x v="2"/>
    <x v="1"/>
    <x v="2"/>
    <x v="10"/>
    <x v="0"/>
    <x v="1"/>
    <x v="13"/>
    <n v="0"/>
    <n v="0"/>
    <n v="47999199"/>
    <n v="38393300"/>
    <n v="9605899"/>
    <n v="0"/>
    <x v="0"/>
    <n v="0"/>
    <n v="0"/>
    <n v="9605899"/>
    <n v="0"/>
    <n v="0"/>
    <x v="0"/>
    <n v="0"/>
    <x v="0"/>
    <x v="0"/>
    <x v="0"/>
    <x v="0"/>
    <x v="0"/>
    <x v="0"/>
    <x v="0"/>
    <x v="0"/>
    <x v="0"/>
    <x v="0"/>
    <x v="0"/>
    <x v="0"/>
    <x v="0"/>
    <x v="0"/>
    <x v="0"/>
    <x v="0"/>
    <x v="0"/>
    <x v="0"/>
    <x v="0"/>
    <x v="0"/>
    <x v="0"/>
    <x v="0"/>
    <x v="0"/>
    <x v="0"/>
    <x v="0"/>
    <x v="0"/>
    <x v="0"/>
    <x v="0"/>
    <x v="1"/>
    <x v="0"/>
    <x v="1"/>
    <x v="1"/>
    <x v="1"/>
    <x v="1"/>
    <x v="1"/>
    <x v="1"/>
  </r>
  <r>
    <x v="61"/>
    <x v="0"/>
    <x v="61"/>
    <x v="0"/>
    <x v="0"/>
    <s v="I. Municipalidad de Calbuco"/>
    <x v="0"/>
    <x v="0"/>
    <s v="Calbuco"/>
    <x v="0"/>
    <x v="2"/>
    <s v="01-11-2017"/>
    <x v="2"/>
    <x v="1"/>
    <x v="2"/>
    <x v="10"/>
    <x v="0"/>
    <x v="1"/>
    <x v="13"/>
    <n v="0"/>
    <n v="0"/>
    <n v="24956014"/>
    <n v="23707245"/>
    <n v="1248769"/>
    <n v="0"/>
    <x v="0"/>
    <n v="0"/>
    <n v="0"/>
    <n v="1248769"/>
    <n v="0"/>
    <n v="0"/>
    <x v="0"/>
    <n v="0"/>
    <x v="0"/>
    <x v="0"/>
    <x v="0"/>
    <x v="0"/>
    <x v="0"/>
    <x v="0"/>
    <x v="0"/>
    <x v="0"/>
    <x v="0"/>
    <x v="0"/>
    <x v="0"/>
    <x v="0"/>
    <x v="0"/>
    <x v="0"/>
    <x v="0"/>
    <x v="0"/>
    <x v="0"/>
    <x v="0"/>
    <x v="0"/>
    <x v="0"/>
    <x v="0"/>
    <x v="0"/>
    <x v="0"/>
    <x v="0"/>
    <x v="0"/>
    <x v="0"/>
    <x v="0"/>
    <x v="0"/>
    <x v="1"/>
    <x v="0"/>
    <x v="1"/>
    <x v="1"/>
    <x v="1"/>
    <x v="1"/>
    <x v="1"/>
    <x v="1"/>
  </r>
  <r>
    <x v="62"/>
    <x v="0"/>
    <x v="62"/>
    <x v="0"/>
    <x v="0"/>
    <s v="I. Municipalidad de Calbuco"/>
    <x v="0"/>
    <x v="0"/>
    <s v="Calbuco"/>
    <x v="0"/>
    <x v="2"/>
    <s v="28-11-2017"/>
    <x v="2"/>
    <x v="1"/>
    <x v="2"/>
    <x v="10"/>
    <x v="0"/>
    <x v="1"/>
    <x v="13"/>
    <n v="0"/>
    <n v="0"/>
    <n v="92000000"/>
    <n v="47628027"/>
    <n v="44371973"/>
    <n v="0"/>
    <x v="0"/>
    <n v="0"/>
    <n v="-18106248"/>
    <n v="44371973"/>
    <n v="18106248"/>
    <n v="0"/>
    <x v="0"/>
    <n v="0"/>
    <x v="0"/>
    <x v="30"/>
    <x v="0"/>
    <x v="0"/>
    <x v="0"/>
    <x v="0"/>
    <x v="0"/>
    <x v="0"/>
    <x v="0"/>
    <x v="0"/>
    <x v="0"/>
    <x v="0"/>
    <x v="0"/>
    <x v="0"/>
    <x v="0"/>
    <x v="0"/>
    <x v="0"/>
    <x v="0"/>
    <x v="0"/>
    <x v="0"/>
    <x v="0"/>
    <x v="0"/>
    <x v="0"/>
    <x v="0"/>
    <x v="0"/>
    <x v="0"/>
    <x v="0"/>
    <x v="0"/>
    <x v="1"/>
    <x v="0"/>
    <x v="1"/>
    <x v="1"/>
    <x v="1"/>
    <x v="1"/>
    <x v="1"/>
    <x v="1"/>
  </r>
  <r>
    <x v="63"/>
    <x v="0"/>
    <x v="63"/>
    <x v="0"/>
    <x v="0"/>
    <s v="I. Municipalidad de Calbuco"/>
    <x v="0"/>
    <x v="0"/>
    <s v="Calbuco"/>
    <x v="0"/>
    <x v="2"/>
    <s v="28-11-2017"/>
    <x v="2"/>
    <x v="1"/>
    <x v="2"/>
    <x v="10"/>
    <x v="0"/>
    <x v="1"/>
    <x v="13"/>
    <n v="0"/>
    <n v="0"/>
    <n v="49000000"/>
    <n v="31192456"/>
    <n v="17807544"/>
    <n v="0"/>
    <x v="0"/>
    <n v="0"/>
    <n v="-6232572"/>
    <n v="17807544"/>
    <n v="6232572"/>
    <n v="0"/>
    <x v="0"/>
    <n v="0"/>
    <x v="0"/>
    <x v="31"/>
    <x v="0"/>
    <x v="0"/>
    <x v="0"/>
    <x v="0"/>
    <x v="0"/>
    <x v="0"/>
    <x v="0"/>
    <x v="0"/>
    <x v="0"/>
    <x v="0"/>
    <x v="0"/>
    <x v="0"/>
    <x v="0"/>
    <x v="0"/>
    <x v="0"/>
    <x v="0"/>
    <x v="0"/>
    <x v="0"/>
    <x v="0"/>
    <x v="0"/>
    <x v="0"/>
    <x v="0"/>
    <x v="0"/>
    <x v="0"/>
    <x v="0"/>
    <x v="0"/>
    <x v="1"/>
    <x v="0"/>
    <x v="1"/>
    <x v="1"/>
    <x v="1"/>
    <x v="1"/>
    <x v="1"/>
    <x v="1"/>
  </r>
  <r>
    <x v="64"/>
    <x v="0"/>
    <x v="64"/>
    <x v="0"/>
    <x v="0"/>
    <s v="I. Municipalidad de Castro"/>
    <x v="0"/>
    <x v="0"/>
    <s v="Castro"/>
    <x v="0"/>
    <x v="4"/>
    <s v="01-08-2016"/>
    <x v="1"/>
    <x v="1"/>
    <x v="8"/>
    <x v="10"/>
    <x v="0"/>
    <x v="1"/>
    <x v="13"/>
    <n v="0"/>
    <n v="0"/>
    <n v="49889000"/>
    <n v="32158011"/>
    <n v="17730989"/>
    <n v="0"/>
    <x v="0"/>
    <n v="0"/>
    <n v="0"/>
    <n v="17730989"/>
    <n v="0"/>
    <n v="0"/>
    <x v="0"/>
    <n v="0"/>
    <x v="0"/>
    <x v="0"/>
    <x v="0"/>
    <x v="0"/>
    <x v="0"/>
    <x v="0"/>
    <x v="0"/>
    <x v="0"/>
    <x v="0"/>
    <x v="0"/>
    <x v="0"/>
    <x v="0"/>
    <x v="0"/>
    <x v="0"/>
    <x v="0"/>
    <x v="0"/>
    <x v="0"/>
    <x v="0"/>
    <x v="0"/>
    <x v="0"/>
    <x v="0"/>
    <x v="0"/>
    <x v="0"/>
    <x v="0"/>
    <x v="0"/>
    <x v="0"/>
    <x v="0"/>
    <x v="0"/>
    <x v="0"/>
    <x v="0"/>
    <x v="1"/>
    <x v="1"/>
    <x v="1"/>
    <x v="1"/>
    <x v="0"/>
    <x v="0"/>
  </r>
  <r>
    <x v="65"/>
    <x v="0"/>
    <x v="65"/>
    <x v="0"/>
    <x v="0"/>
    <s v="I. Municipalidad de Castro"/>
    <x v="0"/>
    <x v="0"/>
    <s v="Castro"/>
    <x v="0"/>
    <x v="2"/>
    <s v="01-04-2017"/>
    <x v="2"/>
    <x v="1"/>
    <x v="2"/>
    <x v="10"/>
    <x v="0"/>
    <x v="1"/>
    <x v="13"/>
    <n v="0"/>
    <n v="0"/>
    <n v="74962503"/>
    <n v="71137819"/>
    <n v="3824684"/>
    <n v="0"/>
    <x v="0"/>
    <n v="0"/>
    <n v="0"/>
    <n v="3824684"/>
    <n v="0"/>
    <n v="0"/>
    <x v="0"/>
    <n v="0"/>
    <x v="0"/>
    <x v="0"/>
    <x v="0"/>
    <x v="0"/>
    <x v="0"/>
    <x v="0"/>
    <x v="0"/>
    <x v="0"/>
    <x v="0"/>
    <x v="0"/>
    <x v="0"/>
    <x v="0"/>
    <x v="0"/>
    <x v="0"/>
    <x v="0"/>
    <x v="0"/>
    <x v="0"/>
    <x v="0"/>
    <x v="0"/>
    <x v="0"/>
    <x v="0"/>
    <x v="0"/>
    <x v="0"/>
    <x v="0"/>
    <x v="0"/>
    <x v="0"/>
    <x v="0"/>
    <x v="0"/>
    <x v="1"/>
    <x v="0"/>
    <x v="1"/>
    <x v="1"/>
    <x v="1"/>
    <x v="1"/>
    <x v="1"/>
    <x v="1"/>
  </r>
  <r>
    <x v="66"/>
    <x v="0"/>
    <x v="66"/>
    <x v="0"/>
    <x v="0"/>
    <s v="I. Municipalidad de Castro"/>
    <x v="0"/>
    <x v="0"/>
    <s v="Castro"/>
    <x v="0"/>
    <x v="2"/>
    <s v="01-04-2017"/>
    <x v="2"/>
    <x v="1"/>
    <x v="2"/>
    <x v="10"/>
    <x v="0"/>
    <x v="1"/>
    <x v="13"/>
    <n v="0"/>
    <n v="0"/>
    <n v="65000000"/>
    <n v="46390577"/>
    <n v="18609423"/>
    <n v="0"/>
    <x v="0"/>
    <n v="0"/>
    <n v="0"/>
    <n v="18609423"/>
    <n v="0"/>
    <n v="0"/>
    <x v="0"/>
    <n v="0"/>
    <x v="0"/>
    <x v="0"/>
    <x v="0"/>
    <x v="0"/>
    <x v="0"/>
    <x v="0"/>
    <x v="0"/>
    <x v="0"/>
    <x v="0"/>
    <x v="0"/>
    <x v="0"/>
    <x v="0"/>
    <x v="0"/>
    <x v="0"/>
    <x v="0"/>
    <x v="0"/>
    <x v="0"/>
    <x v="0"/>
    <x v="0"/>
    <x v="0"/>
    <x v="0"/>
    <x v="0"/>
    <x v="0"/>
    <x v="0"/>
    <x v="0"/>
    <x v="0"/>
    <x v="0"/>
    <x v="0"/>
    <x v="1"/>
    <x v="0"/>
    <x v="1"/>
    <x v="1"/>
    <x v="1"/>
    <x v="1"/>
    <x v="1"/>
    <x v="1"/>
  </r>
  <r>
    <x v="67"/>
    <x v="0"/>
    <x v="67"/>
    <x v="0"/>
    <x v="0"/>
    <s v="Gobierno Regional"/>
    <x v="0"/>
    <x v="0"/>
    <s v="Chaiten"/>
    <x v="0"/>
    <x v="2"/>
    <s v="01-09-2017"/>
    <x v="2"/>
    <x v="1"/>
    <x v="2"/>
    <x v="11"/>
    <x v="0"/>
    <x v="1"/>
    <x v="13"/>
    <n v="0"/>
    <n v="0"/>
    <n v="37000646"/>
    <n v="26345844"/>
    <n v="10654802"/>
    <n v="0"/>
    <x v="0"/>
    <n v="0"/>
    <n v="0"/>
    <n v="10654802"/>
    <n v="0"/>
    <n v="0"/>
    <x v="0"/>
    <n v="0"/>
    <x v="0"/>
    <x v="0"/>
    <x v="0"/>
    <x v="0"/>
    <x v="0"/>
    <x v="0"/>
    <x v="0"/>
    <x v="0"/>
    <x v="0"/>
    <x v="0"/>
    <x v="0"/>
    <x v="0"/>
    <x v="0"/>
    <x v="0"/>
    <x v="0"/>
    <x v="0"/>
    <x v="0"/>
    <x v="0"/>
    <x v="0"/>
    <x v="0"/>
    <x v="0"/>
    <x v="0"/>
    <x v="0"/>
    <x v="0"/>
    <x v="0"/>
    <x v="0"/>
    <x v="0"/>
    <x v="0"/>
    <x v="1"/>
    <x v="0"/>
    <x v="1"/>
    <x v="1"/>
    <x v="1"/>
    <x v="1"/>
    <x v="1"/>
    <x v="1"/>
  </r>
  <r>
    <x v="68"/>
    <x v="0"/>
    <x v="68"/>
    <x v="0"/>
    <x v="0"/>
    <s v="I. Municipalidad de Chonchi"/>
    <x v="0"/>
    <x v="0"/>
    <s v="Chonchi"/>
    <x v="0"/>
    <x v="2"/>
    <s v="01-04-2017"/>
    <x v="2"/>
    <x v="1"/>
    <x v="2"/>
    <x v="9"/>
    <x v="0"/>
    <x v="1"/>
    <x v="13"/>
    <n v="0"/>
    <n v="0"/>
    <n v="79438245"/>
    <n v="61566482"/>
    <n v="0"/>
    <n v="17871763"/>
    <x v="0"/>
    <n v="0"/>
    <n v="0"/>
    <n v="0"/>
    <n v="0"/>
    <n v="0"/>
    <x v="0"/>
    <n v="0"/>
    <x v="0"/>
    <x v="0"/>
    <x v="0"/>
    <x v="0"/>
    <x v="0"/>
    <x v="0"/>
    <x v="0"/>
    <x v="0"/>
    <x v="0"/>
    <x v="0"/>
    <x v="0"/>
    <x v="0"/>
    <x v="0"/>
    <x v="0"/>
    <x v="0"/>
    <x v="0"/>
    <x v="0"/>
    <x v="0"/>
    <x v="0"/>
    <x v="0"/>
    <x v="0"/>
    <x v="0"/>
    <x v="0"/>
    <x v="0"/>
    <x v="0"/>
    <x v="0"/>
    <x v="0"/>
    <x v="0"/>
    <x v="1"/>
    <x v="0"/>
    <x v="1"/>
    <x v="1"/>
    <x v="1"/>
    <x v="1"/>
    <x v="1"/>
    <x v="1"/>
  </r>
  <r>
    <x v="69"/>
    <x v="0"/>
    <x v="69"/>
    <x v="0"/>
    <x v="0"/>
    <s v="I. Municipalidad de Chonchi"/>
    <x v="0"/>
    <x v="0"/>
    <s v="Chonchi"/>
    <x v="0"/>
    <x v="5"/>
    <s v="01-04-2017"/>
    <x v="2"/>
    <x v="1"/>
    <x v="2"/>
    <x v="11"/>
    <x v="0"/>
    <x v="1"/>
    <x v="13"/>
    <n v="0"/>
    <n v="0"/>
    <n v="59994201"/>
    <n v="56984096"/>
    <n v="3010105"/>
    <n v="0"/>
    <x v="0"/>
    <n v="0"/>
    <n v="0"/>
    <n v="3010105"/>
    <n v="0"/>
    <n v="0"/>
    <x v="0"/>
    <n v="0"/>
    <x v="0"/>
    <x v="0"/>
    <x v="0"/>
    <x v="0"/>
    <x v="0"/>
    <x v="0"/>
    <x v="0"/>
    <x v="0"/>
    <x v="0"/>
    <x v="0"/>
    <x v="0"/>
    <x v="0"/>
    <x v="0"/>
    <x v="0"/>
    <x v="0"/>
    <x v="0"/>
    <x v="0"/>
    <x v="0"/>
    <x v="0"/>
    <x v="0"/>
    <x v="0"/>
    <x v="0"/>
    <x v="0"/>
    <x v="0"/>
    <x v="0"/>
    <x v="0"/>
    <x v="0"/>
    <x v="0"/>
    <x v="1"/>
    <x v="0"/>
    <x v="1"/>
    <x v="1"/>
    <x v="1"/>
    <x v="1"/>
    <x v="1"/>
    <x v="1"/>
  </r>
  <r>
    <x v="70"/>
    <x v="0"/>
    <x v="70"/>
    <x v="0"/>
    <x v="0"/>
    <s v="I. Municipalidad de Cochamo"/>
    <x v="0"/>
    <x v="0"/>
    <s v="Cochamo"/>
    <x v="0"/>
    <x v="2"/>
    <s v="01-11-2014"/>
    <x v="6"/>
    <x v="1"/>
    <x v="2"/>
    <x v="12"/>
    <x v="0"/>
    <x v="1"/>
    <x v="13"/>
    <n v="0"/>
    <n v="0"/>
    <n v="57807070"/>
    <n v="54721648"/>
    <n v="3085422"/>
    <n v="0"/>
    <x v="0"/>
    <n v="0"/>
    <n v="0"/>
    <n v="3085422"/>
    <n v="0"/>
    <n v="0"/>
    <x v="1"/>
    <n v="0"/>
    <x v="0"/>
    <x v="0"/>
    <x v="0"/>
    <x v="0"/>
    <x v="0"/>
    <x v="0"/>
    <x v="0"/>
    <x v="0"/>
    <x v="0"/>
    <x v="0"/>
    <x v="0"/>
    <x v="0"/>
    <x v="0"/>
    <x v="0"/>
    <x v="0"/>
    <x v="0"/>
    <x v="0"/>
    <x v="0"/>
    <x v="0"/>
    <x v="0"/>
    <x v="0"/>
    <x v="0"/>
    <x v="0"/>
    <x v="0"/>
    <x v="0"/>
    <x v="0"/>
    <x v="0"/>
    <x v="0"/>
    <x v="0"/>
    <x v="0"/>
    <x v="1"/>
    <x v="1"/>
    <x v="1"/>
    <x v="1"/>
    <x v="0"/>
    <x v="0"/>
  </r>
  <r>
    <x v="71"/>
    <x v="0"/>
    <x v="71"/>
    <x v="0"/>
    <x v="0"/>
    <s v="I. Municipalidad de Cochamo"/>
    <x v="0"/>
    <x v="0"/>
    <s v="Cochamo"/>
    <x v="0"/>
    <x v="2"/>
    <s v="01-11-2014"/>
    <x v="6"/>
    <x v="1"/>
    <x v="2"/>
    <x v="12"/>
    <x v="0"/>
    <x v="1"/>
    <x v="13"/>
    <n v="0"/>
    <n v="0"/>
    <n v="54000000"/>
    <n v="52044140"/>
    <n v="1955860"/>
    <n v="0"/>
    <x v="0"/>
    <n v="0"/>
    <n v="0"/>
    <n v="1955860"/>
    <n v="0"/>
    <n v="0"/>
    <x v="1"/>
    <n v="0"/>
    <x v="0"/>
    <x v="0"/>
    <x v="0"/>
    <x v="0"/>
    <x v="0"/>
    <x v="0"/>
    <x v="0"/>
    <x v="0"/>
    <x v="0"/>
    <x v="0"/>
    <x v="0"/>
    <x v="0"/>
    <x v="0"/>
    <x v="0"/>
    <x v="0"/>
    <x v="0"/>
    <x v="0"/>
    <x v="0"/>
    <x v="0"/>
    <x v="0"/>
    <x v="0"/>
    <x v="0"/>
    <x v="0"/>
    <x v="0"/>
    <x v="0"/>
    <x v="0"/>
    <x v="1"/>
    <x v="1"/>
    <x v="0"/>
    <x v="0"/>
    <x v="1"/>
    <x v="1"/>
    <x v="0"/>
    <x v="0"/>
    <x v="0"/>
    <x v="0"/>
  </r>
  <r>
    <x v="72"/>
    <x v="0"/>
    <x v="72"/>
    <x v="0"/>
    <x v="0"/>
    <s v="I. Municipalidad de Cochamo"/>
    <x v="0"/>
    <x v="0"/>
    <s v="Cochamo"/>
    <x v="0"/>
    <x v="2"/>
    <s v="01-04-2015"/>
    <x v="6"/>
    <x v="1"/>
    <x v="2"/>
    <x v="12"/>
    <x v="0"/>
    <x v="1"/>
    <x v="13"/>
    <n v="0"/>
    <n v="0"/>
    <n v="70000000"/>
    <n v="33655668"/>
    <n v="36344332"/>
    <n v="0"/>
    <x v="0"/>
    <n v="0"/>
    <n v="0"/>
    <n v="36344332"/>
    <n v="0"/>
    <n v="0"/>
    <x v="1"/>
    <n v="0"/>
    <x v="0"/>
    <x v="0"/>
    <x v="0"/>
    <x v="0"/>
    <x v="0"/>
    <x v="0"/>
    <x v="0"/>
    <x v="0"/>
    <x v="0"/>
    <x v="0"/>
    <x v="0"/>
    <x v="0"/>
    <x v="0"/>
    <x v="0"/>
    <x v="0"/>
    <x v="0"/>
    <x v="0"/>
    <x v="0"/>
    <x v="0"/>
    <x v="0"/>
    <x v="0"/>
    <x v="0"/>
    <x v="0"/>
    <x v="0"/>
    <x v="0"/>
    <x v="0"/>
    <x v="1"/>
    <x v="1"/>
    <x v="0"/>
    <x v="0"/>
    <x v="1"/>
    <x v="1"/>
    <x v="0"/>
    <x v="0"/>
    <x v="0"/>
    <x v="0"/>
  </r>
  <r>
    <x v="73"/>
    <x v="0"/>
    <x v="73"/>
    <x v="0"/>
    <x v="0"/>
    <s v="I. Municipalidad de Cochamo"/>
    <x v="0"/>
    <x v="0"/>
    <s v="Cochamo"/>
    <x v="0"/>
    <x v="5"/>
    <s v="01-04-2015"/>
    <x v="6"/>
    <x v="1"/>
    <x v="2"/>
    <x v="12"/>
    <x v="0"/>
    <x v="1"/>
    <x v="13"/>
    <n v="0"/>
    <n v="0"/>
    <n v="80000000"/>
    <n v="69425062"/>
    <n v="10574938"/>
    <n v="0"/>
    <x v="0"/>
    <n v="0"/>
    <n v="0"/>
    <n v="10574938"/>
    <n v="0"/>
    <n v="0"/>
    <x v="1"/>
    <n v="0"/>
    <x v="0"/>
    <x v="0"/>
    <x v="0"/>
    <x v="0"/>
    <x v="0"/>
    <x v="0"/>
    <x v="0"/>
    <x v="0"/>
    <x v="0"/>
    <x v="0"/>
    <x v="0"/>
    <x v="0"/>
    <x v="0"/>
    <x v="0"/>
    <x v="0"/>
    <x v="0"/>
    <x v="0"/>
    <x v="0"/>
    <x v="0"/>
    <x v="0"/>
    <x v="0"/>
    <x v="0"/>
    <x v="0"/>
    <x v="0"/>
    <x v="0"/>
    <x v="0"/>
    <x v="1"/>
    <x v="1"/>
    <x v="0"/>
    <x v="0"/>
    <x v="1"/>
    <x v="1"/>
    <x v="0"/>
    <x v="0"/>
    <x v="0"/>
    <x v="0"/>
  </r>
  <r>
    <x v="74"/>
    <x v="0"/>
    <x v="74"/>
    <x v="0"/>
    <x v="0"/>
    <s v="I. Municipalidad de Cochamo"/>
    <x v="0"/>
    <x v="0"/>
    <s v="Cochamo"/>
    <x v="0"/>
    <x v="2"/>
    <s v="01-01-2016"/>
    <x v="1"/>
    <x v="1"/>
    <x v="2"/>
    <x v="12"/>
    <x v="0"/>
    <x v="1"/>
    <x v="13"/>
    <n v="0"/>
    <n v="0"/>
    <n v="32000000"/>
    <n v="27188187"/>
    <n v="4811813"/>
    <n v="0"/>
    <x v="0"/>
    <n v="0"/>
    <n v="0"/>
    <n v="4811813"/>
    <n v="0"/>
    <n v="0"/>
    <x v="1"/>
    <n v="0"/>
    <x v="0"/>
    <x v="0"/>
    <x v="0"/>
    <x v="0"/>
    <x v="0"/>
    <x v="0"/>
    <x v="0"/>
    <x v="0"/>
    <x v="0"/>
    <x v="0"/>
    <x v="0"/>
    <x v="0"/>
    <x v="0"/>
    <x v="0"/>
    <x v="0"/>
    <x v="0"/>
    <x v="0"/>
    <x v="0"/>
    <x v="0"/>
    <x v="0"/>
    <x v="0"/>
    <x v="0"/>
    <x v="0"/>
    <x v="0"/>
    <x v="0"/>
    <x v="0"/>
    <x v="1"/>
    <x v="1"/>
    <x v="0"/>
    <x v="0"/>
    <x v="1"/>
    <x v="1"/>
    <x v="0"/>
    <x v="0"/>
    <x v="0"/>
    <x v="0"/>
  </r>
  <r>
    <x v="75"/>
    <x v="0"/>
    <x v="75"/>
    <x v="0"/>
    <x v="0"/>
    <s v="I. Municipalidad de Cochamo"/>
    <x v="0"/>
    <x v="0"/>
    <s v="Cochamo"/>
    <x v="0"/>
    <x v="9"/>
    <s v="01-01-2016"/>
    <x v="1"/>
    <x v="1"/>
    <x v="2"/>
    <x v="12"/>
    <x v="0"/>
    <x v="1"/>
    <x v="13"/>
    <n v="0"/>
    <n v="0"/>
    <n v="68000000"/>
    <n v="54302878"/>
    <n v="13697122"/>
    <n v="0"/>
    <x v="0"/>
    <n v="0"/>
    <n v="0"/>
    <n v="13697122"/>
    <n v="0"/>
    <n v="0"/>
    <x v="1"/>
    <n v="0"/>
    <x v="0"/>
    <x v="0"/>
    <x v="0"/>
    <x v="0"/>
    <x v="0"/>
    <x v="0"/>
    <x v="0"/>
    <x v="0"/>
    <x v="0"/>
    <x v="0"/>
    <x v="0"/>
    <x v="0"/>
    <x v="0"/>
    <x v="0"/>
    <x v="0"/>
    <x v="0"/>
    <x v="0"/>
    <x v="0"/>
    <x v="0"/>
    <x v="0"/>
    <x v="0"/>
    <x v="0"/>
    <x v="0"/>
    <x v="0"/>
    <x v="0"/>
    <x v="0"/>
    <x v="1"/>
    <x v="1"/>
    <x v="0"/>
    <x v="0"/>
    <x v="1"/>
    <x v="1"/>
    <x v="0"/>
    <x v="0"/>
    <x v="0"/>
    <x v="0"/>
  </r>
  <r>
    <x v="76"/>
    <x v="0"/>
    <x v="76"/>
    <x v="0"/>
    <x v="0"/>
    <s v="I. Municipalidad de Curaco de Velez"/>
    <x v="0"/>
    <x v="0"/>
    <s v="Curaco de Velez"/>
    <x v="0"/>
    <x v="2"/>
    <s v="01-04-2017"/>
    <x v="2"/>
    <x v="1"/>
    <x v="2"/>
    <x v="12"/>
    <x v="0"/>
    <x v="1"/>
    <x v="13"/>
    <n v="0"/>
    <n v="0"/>
    <n v="26482141"/>
    <n v="16652563"/>
    <n v="9829578"/>
    <n v="0"/>
    <x v="0"/>
    <n v="0"/>
    <n v="-9829578"/>
    <n v="9829578"/>
    <n v="9829578"/>
    <n v="0"/>
    <x v="0"/>
    <n v="0"/>
    <x v="0"/>
    <x v="32"/>
    <x v="0"/>
    <x v="0"/>
    <x v="0"/>
    <x v="0"/>
    <x v="0"/>
    <x v="0"/>
    <x v="0"/>
    <x v="0"/>
    <x v="0"/>
    <x v="0"/>
    <x v="0"/>
    <x v="0"/>
    <x v="0"/>
    <x v="0"/>
    <x v="0"/>
    <x v="0"/>
    <x v="0"/>
    <x v="0"/>
    <x v="0"/>
    <x v="0"/>
    <x v="0"/>
    <x v="0"/>
    <x v="0"/>
    <x v="0"/>
    <x v="0"/>
    <x v="0"/>
    <x v="1"/>
    <x v="0"/>
    <x v="1"/>
    <x v="1"/>
    <x v="1"/>
    <x v="1"/>
    <x v="1"/>
    <x v="1"/>
  </r>
  <r>
    <x v="77"/>
    <x v="0"/>
    <x v="77"/>
    <x v="0"/>
    <x v="0"/>
    <s v="I. Municipalidad de Dalcahue"/>
    <x v="0"/>
    <x v="0"/>
    <s v="Dalcahue"/>
    <x v="0"/>
    <x v="1"/>
    <s v="01-04-2017"/>
    <x v="2"/>
    <x v="1"/>
    <x v="2"/>
    <x v="11"/>
    <x v="0"/>
    <x v="1"/>
    <x v="13"/>
    <n v="0"/>
    <n v="0"/>
    <n v="58017409"/>
    <n v="33562474"/>
    <n v="24454935"/>
    <n v="0"/>
    <x v="0"/>
    <n v="0"/>
    <n v="-10125847"/>
    <n v="24454935"/>
    <n v="10125847"/>
    <n v="0"/>
    <x v="0"/>
    <n v="0"/>
    <x v="0"/>
    <x v="33"/>
    <x v="0"/>
    <x v="0"/>
    <x v="0"/>
    <x v="0"/>
    <x v="0"/>
    <x v="0"/>
    <x v="0"/>
    <x v="0"/>
    <x v="0"/>
    <x v="0"/>
    <x v="0"/>
    <x v="0"/>
    <x v="0"/>
    <x v="0"/>
    <x v="0"/>
    <x v="0"/>
    <x v="0"/>
    <x v="0"/>
    <x v="0"/>
    <x v="0"/>
    <x v="0"/>
    <x v="0"/>
    <x v="0"/>
    <x v="0"/>
    <x v="0"/>
    <x v="0"/>
    <x v="1"/>
    <x v="0"/>
    <x v="1"/>
    <x v="1"/>
    <x v="1"/>
    <x v="1"/>
    <x v="1"/>
    <x v="1"/>
  </r>
  <r>
    <x v="78"/>
    <x v="0"/>
    <x v="78"/>
    <x v="0"/>
    <x v="0"/>
    <s v="I. Municipalidad de Dalcahue"/>
    <x v="0"/>
    <x v="0"/>
    <s v="Dalcahue"/>
    <x v="0"/>
    <x v="5"/>
    <s v="01-04-2017"/>
    <x v="2"/>
    <x v="1"/>
    <x v="2"/>
    <x v="11"/>
    <x v="0"/>
    <x v="1"/>
    <x v="13"/>
    <n v="0"/>
    <n v="0"/>
    <n v="38990273"/>
    <n v="36083103"/>
    <n v="2907170"/>
    <n v="0"/>
    <x v="0"/>
    <n v="0"/>
    <n v="0"/>
    <n v="2907170"/>
    <n v="0"/>
    <n v="0"/>
    <x v="0"/>
    <n v="0"/>
    <x v="0"/>
    <x v="0"/>
    <x v="0"/>
    <x v="0"/>
    <x v="0"/>
    <x v="0"/>
    <x v="0"/>
    <x v="0"/>
    <x v="0"/>
    <x v="0"/>
    <x v="0"/>
    <x v="0"/>
    <x v="0"/>
    <x v="0"/>
    <x v="0"/>
    <x v="0"/>
    <x v="0"/>
    <x v="0"/>
    <x v="0"/>
    <x v="0"/>
    <x v="0"/>
    <x v="0"/>
    <x v="0"/>
    <x v="0"/>
    <x v="0"/>
    <x v="0"/>
    <x v="0"/>
    <x v="0"/>
    <x v="1"/>
    <x v="0"/>
    <x v="1"/>
    <x v="1"/>
    <x v="1"/>
    <x v="1"/>
    <x v="1"/>
    <x v="1"/>
  </r>
  <r>
    <x v="79"/>
    <x v="0"/>
    <x v="79"/>
    <x v="0"/>
    <x v="0"/>
    <s v="Gobierno Regional"/>
    <x v="0"/>
    <x v="0"/>
    <s v="Fresia"/>
    <x v="0"/>
    <x v="2"/>
    <s v="01-12-2017"/>
    <x v="11"/>
    <x v="1"/>
    <x v="2"/>
    <x v="11"/>
    <x v="0"/>
    <x v="1"/>
    <x v="13"/>
    <n v="0"/>
    <n v="0"/>
    <n v="70000000"/>
    <n v="12039486"/>
    <n v="57960514"/>
    <n v="0"/>
    <x v="0"/>
    <n v="17985681"/>
    <n v="-22169771"/>
    <n v="39974833"/>
    <n v="40155452"/>
    <n v="39974833"/>
    <x v="0"/>
    <n v="0"/>
    <x v="0"/>
    <x v="34"/>
    <x v="0"/>
    <x v="0"/>
    <x v="0"/>
    <x v="0"/>
    <x v="0"/>
    <x v="0"/>
    <x v="0"/>
    <x v="0"/>
    <x v="0"/>
    <x v="0"/>
    <x v="0"/>
    <x v="0"/>
    <x v="0"/>
    <x v="0"/>
    <x v="0"/>
    <x v="0"/>
    <x v="0"/>
    <x v="0"/>
    <x v="0"/>
    <x v="0"/>
    <x v="0"/>
    <x v="0"/>
    <x v="0"/>
    <x v="0"/>
    <x v="0"/>
    <x v="0"/>
    <x v="1"/>
    <x v="0"/>
    <x v="1"/>
    <x v="1"/>
    <x v="1"/>
    <x v="1"/>
    <x v="1"/>
    <x v="1"/>
  </r>
  <r>
    <x v="80"/>
    <x v="0"/>
    <x v="80"/>
    <x v="0"/>
    <x v="0"/>
    <s v="I. Municipalidad de Fresia"/>
    <x v="0"/>
    <x v="0"/>
    <s v="Fresia"/>
    <x v="0"/>
    <x v="2"/>
    <s v="01-12-2017"/>
    <x v="2"/>
    <x v="1"/>
    <x v="2"/>
    <x v="11"/>
    <x v="0"/>
    <x v="1"/>
    <x v="13"/>
    <n v="0"/>
    <n v="0"/>
    <n v="32500000"/>
    <n v="10326565"/>
    <n v="22173435"/>
    <n v="0"/>
    <x v="0"/>
    <n v="0"/>
    <n v="-13493609"/>
    <n v="22173435"/>
    <n v="13493609"/>
    <n v="0"/>
    <x v="0"/>
    <n v="0"/>
    <x v="0"/>
    <x v="35"/>
    <x v="0"/>
    <x v="0"/>
    <x v="0"/>
    <x v="0"/>
    <x v="0"/>
    <x v="0"/>
    <x v="0"/>
    <x v="0"/>
    <x v="0"/>
    <x v="0"/>
    <x v="0"/>
    <x v="0"/>
    <x v="0"/>
    <x v="0"/>
    <x v="0"/>
    <x v="0"/>
    <x v="0"/>
    <x v="0"/>
    <x v="0"/>
    <x v="0"/>
    <x v="0"/>
    <x v="0"/>
    <x v="0"/>
    <x v="0"/>
    <x v="0"/>
    <x v="0"/>
    <x v="1"/>
    <x v="0"/>
    <x v="1"/>
    <x v="1"/>
    <x v="1"/>
    <x v="1"/>
    <x v="1"/>
    <x v="1"/>
  </r>
  <r>
    <x v="81"/>
    <x v="0"/>
    <x v="81"/>
    <x v="0"/>
    <x v="0"/>
    <s v="I. Municipalidad de Fresia"/>
    <x v="0"/>
    <x v="0"/>
    <s v="Fresia"/>
    <x v="0"/>
    <x v="2"/>
    <s v="01-12-2017"/>
    <x v="2"/>
    <x v="1"/>
    <x v="2"/>
    <x v="11"/>
    <x v="0"/>
    <x v="1"/>
    <x v="13"/>
    <n v="0"/>
    <n v="0"/>
    <n v="37500000"/>
    <n v="8404891"/>
    <n v="29095109"/>
    <n v="0"/>
    <x v="0"/>
    <n v="9187393"/>
    <n v="-10195147"/>
    <n v="19907716"/>
    <n v="19382540"/>
    <n v="19907716"/>
    <x v="0"/>
    <n v="0"/>
    <x v="0"/>
    <x v="36"/>
    <x v="0"/>
    <x v="0"/>
    <x v="0"/>
    <x v="0"/>
    <x v="0"/>
    <x v="0"/>
    <x v="0"/>
    <x v="0"/>
    <x v="0"/>
    <x v="0"/>
    <x v="0"/>
    <x v="0"/>
    <x v="0"/>
    <x v="0"/>
    <x v="0"/>
    <x v="0"/>
    <x v="0"/>
    <x v="0"/>
    <x v="0"/>
    <x v="0"/>
    <x v="0"/>
    <x v="0"/>
    <x v="0"/>
    <x v="0"/>
    <x v="0"/>
    <x v="0"/>
    <x v="1"/>
    <x v="0"/>
    <x v="1"/>
    <x v="1"/>
    <x v="1"/>
    <x v="1"/>
    <x v="1"/>
    <x v="1"/>
  </r>
  <r>
    <x v="82"/>
    <x v="0"/>
    <x v="82"/>
    <x v="0"/>
    <x v="0"/>
    <s v="I. Municipalidad de Frutillar"/>
    <x v="0"/>
    <x v="0"/>
    <s v="Frutillar"/>
    <x v="0"/>
    <x v="2"/>
    <s v="01-05-2017"/>
    <x v="2"/>
    <x v="1"/>
    <x v="2"/>
    <x v="10"/>
    <x v="0"/>
    <x v="1"/>
    <x v="13"/>
    <n v="0"/>
    <n v="0"/>
    <n v="92457386"/>
    <n v="83345556"/>
    <n v="9111830"/>
    <n v="0"/>
    <x v="0"/>
    <n v="0"/>
    <n v="0"/>
    <n v="9111830"/>
    <n v="0"/>
    <n v="0"/>
    <x v="0"/>
    <n v="0"/>
    <x v="0"/>
    <x v="0"/>
    <x v="0"/>
    <x v="0"/>
    <x v="0"/>
    <x v="0"/>
    <x v="0"/>
    <x v="0"/>
    <x v="0"/>
    <x v="0"/>
    <x v="0"/>
    <x v="0"/>
    <x v="0"/>
    <x v="0"/>
    <x v="0"/>
    <x v="0"/>
    <x v="0"/>
    <x v="0"/>
    <x v="0"/>
    <x v="0"/>
    <x v="0"/>
    <x v="0"/>
    <x v="0"/>
    <x v="0"/>
    <x v="0"/>
    <x v="0"/>
    <x v="0"/>
    <x v="0"/>
    <x v="1"/>
    <x v="0"/>
    <x v="1"/>
    <x v="1"/>
    <x v="1"/>
    <x v="1"/>
    <x v="1"/>
    <x v="1"/>
  </r>
  <r>
    <x v="83"/>
    <x v="0"/>
    <x v="83"/>
    <x v="0"/>
    <x v="0"/>
    <s v="I. Municipalidad de Futaleufu"/>
    <x v="0"/>
    <x v="0"/>
    <s v="Futaleufu"/>
    <x v="0"/>
    <x v="4"/>
    <s v="02-10-2017"/>
    <x v="2"/>
    <x v="1"/>
    <x v="2"/>
    <x v="12"/>
    <x v="0"/>
    <x v="1"/>
    <x v="13"/>
    <n v="0"/>
    <n v="0"/>
    <n v="25000000"/>
    <n v="12379202"/>
    <n v="12620798"/>
    <n v="0"/>
    <x v="0"/>
    <n v="0"/>
    <n v="0"/>
    <n v="12620798"/>
    <n v="0"/>
    <n v="0"/>
    <x v="0"/>
    <n v="0"/>
    <x v="0"/>
    <x v="0"/>
    <x v="0"/>
    <x v="0"/>
    <x v="0"/>
    <x v="0"/>
    <x v="0"/>
    <x v="0"/>
    <x v="0"/>
    <x v="0"/>
    <x v="0"/>
    <x v="0"/>
    <x v="0"/>
    <x v="0"/>
    <x v="0"/>
    <x v="0"/>
    <x v="0"/>
    <x v="0"/>
    <x v="0"/>
    <x v="0"/>
    <x v="0"/>
    <x v="0"/>
    <x v="0"/>
    <x v="0"/>
    <x v="0"/>
    <x v="0"/>
    <x v="0"/>
    <x v="0"/>
    <x v="1"/>
    <x v="0"/>
    <x v="1"/>
    <x v="1"/>
    <x v="1"/>
    <x v="1"/>
    <x v="1"/>
    <x v="1"/>
  </r>
  <r>
    <x v="84"/>
    <x v="0"/>
    <x v="84"/>
    <x v="0"/>
    <x v="0"/>
    <s v="I. Municipalidad de Futaleufu"/>
    <x v="0"/>
    <x v="0"/>
    <s v="Futaleufu"/>
    <x v="0"/>
    <x v="2"/>
    <s v="02-10-2017"/>
    <x v="2"/>
    <x v="1"/>
    <x v="2"/>
    <x v="12"/>
    <x v="0"/>
    <x v="1"/>
    <x v="13"/>
    <n v="0"/>
    <n v="0"/>
    <n v="25000000"/>
    <n v="16035837"/>
    <n v="8964163"/>
    <n v="0"/>
    <x v="0"/>
    <n v="0"/>
    <n v="0"/>
    <n v="8964163"/>
    <n v="0"/>
    <n v="0"/>
    <x v="0"/>
    <n v="0"/>
    <x v="0"/>
    <x v="0"/>
    <x v="0"/>
    <x v="0"/>
    <x v="0"/>
    <x v="0"/>
    <x v="0"/>
    <x v="0"/>
    <x v="0"/>
    <x v="0"/>
    <x v="0"/>
    <x v="0"/>
    <x v="0"/>
    <x v="0"/>
    <x v="0"/>
    <x v="0"/>
    <x v="0"/>
    <x v="0"/>
    <x v="0"/>
    <x v="0"/>
    <x v="0"/>
    <x v="0"/>
    <x v="0"/>
    <x v="0"/>
    <x v="0"/>
    <x v="0"/>
    <x v="0"/>
    <x v="0"/>
    <x v="1"/>
    <x v="0"/>
    <x v="1"/>
    <x v="1"/>
    <x v="1"/>
    <x v="1"/>
    <x v="1"/>
    <x v="1"/>
  </r>
  <r>
    <x v="85"/>
    <x v="0"/>
    <x v="85"/>
    <x v="0"/>
    <x v="0"/>
    <s v="I. Municipalidad de Hualaihue"/>
    <x v="0"/>
    <x v="0"/>
    <s v="Hualaihue"/>
    <x v="0"/>
    <x v="2"/>
    <s v="01-06-2016"/>
    <x v="1"/>
    <x v="1"/>
    <x v="8"/>
    <x v="11"/>
    <x v="0"/>
    <x v="1"/>
    <x v="13"/>
    <n v="0"/>
    <n v="0"/>
    <n v="31558503"/>
    <n v="28825221"/>
    <n v="2733282"/>
    <n v="0"/>
    <x v="0"/>
    <n v="0"/>
    <n v="0"/>
    <n v="2733282"/>
    <n v="0"/>
    <n v="0"/>
    <x v="0"/>
    <n v="0"/>
    <x v="0"/>
    <x v="0"/>
    <x v="0"/>
    <x v="0"/>
    <x v="0"/>
    <x v="0"/>
    <x v="0"/>
    <x v="0"/>
    <x v="0"/>
    <x v="0"/>
    <x v="0"/>
    <x v="0"/>
    <x v="0"/>
    <x v="0"/>
    <x v="0"/>
    <x v="0"/>
    <x v="0"/>
    <x v="0"/>
    <x v="0"/>
    <x v="0"/>
    <x v="0"/>
    <x v="0"/>
    <x v="0"/>
    <x v="0"/>
    <x v="0"/>
    <x v="0"/>
    <x v="0"/>
    <x v="0"/>
    <x v="0"/>
    <x v="0"/>
    <x v="1"/>
    <x v="1"/>
    <x v="1"/>
    <x v="1"/>
    <x v="0"/>
    <x v="0"/>
  </r>
  <r>
    <x v="86"/>
    <x v="0"/>
    <x v="86"/>
    <x v="0"/>
    <x v="0"/>
    <s v="I. Municipalidad de Hualaihue"/>
    <x v="0"/>
    <x v="0"/>
    <s v="Hualaihue"/>
    <x v="0"/>
    <x v="7"/>
    <s v="01-11-2017"/>
    <x v="2"/>
    <x v="1"/>
    <x v="2"/>
    <x v="11"/>
    <x v="0"/>
    <x v="1"/>
    <x v="13"/>
    <n v="0"/>
    <n v="0"/>
    <n v="30607432"/>
    <n v="27205802"/>
    <n v="3401630"/>
    <n v="0"/>
    <x v="0"/>
    <n v="0"/>
    <n v="-3401630"/>
    <n v="3401630"/>
    <n v="3401630"/>
    <n v="0"/>
    <x v="0"/>
    <n v="0"/>
    <x v="0"/>
    <x v="37"/>
    <x v="0"/>
    <x v="0"/>
    <x v="0"/>
    <x v="0"/>
    <x v="0"/>
    <x v="0"/>
    <x v="0"/>
    <x v="0"/>
    <x v="0"/>
    <x v="0"/>
    <x v="0"/>
    <x v="0"/>
    <x v="0"/>
    <x v="0"/>
    <x v="0"/>
    <x v="0"/>
    <x v="0"/>
    <x v="0"/>
    <x v="0"/>
    <x v="0"/>
    <x v="0"/>
    <x v="0"/>
    <x v="0"/>
    <x v="0"/>
    <x v="0"/>
    <x v="0"/>
    <x v="1"/>
    <x v="0"/>
    <x v="1"/>
    <x v="1"/>
    <x v="1"/>
    <x v="1"/>
    <x v="1"/>
    <x v="1"/>
  </r>
  <r>
    <x v="87"/>
    <x v="0"/>
    <x v="87"/>
    <x v="0"/>
    <x v="0"/>
    <s v="I. Municipalidad de Hualaihue"/>
    <x v="0"/>
    <x v="0"/>
    <s v="Hualaihue"/>
    <x v="0"/>
    <x v="2"/>
    <s v="01-09-2017"/>
    <x v="2"/>
    <x v="1"/>
    <x v="2"/>
    <x v="11"/>
    <x v="0"/>
    <x v="1"/>
    <x v="13"/>
    <n v="0"/>
    <n v="0"/>
    <n v="63378014"/>
    <n v="33619735"/>
    <n v="29758279"/>
    <n v="0"/>
    <x v="0"/>
    <n v="0"/>
    <n v="0"/>
    <n v="29758279"/>
    <n v="0"/>
    <n v="0"/>
    <x v="0"/>
    <n v="0"/>
    <x v="0"/>
    <x v="0"/>
    <x v="0"/>
    <x v="0"/>
    <x v="0"/>
    <x v="0"/>
    <x v="0"/>
    <x v="0"/>
    <x v="0"/>
    <x v="0"/>
    <x v="0"/>
    <x v="0"/>
    <x v="0"/>
    <x v="0"/>
    <x v="0"/>
    <x v="0"/>
    <x v="0"/>
    <x v="0"/>
    <x v="0"/>
    <x v="0"/>
    <x v="0"/>
    <x v="0"/>
    <x v="0"/>
    <x v="0"/>
    <x v="0"/>
    <x v="0"/>
    <x v="0"/>
    <x v="0"/>
    <x v="1"/>
    <x v="0"/>
    <x v="1"/>
    <x v="1"/>
    <x v="1"/>
    <x v="1"/>
    <x v="1"/>
    <x v="1"/>
  </r>
  <r>
    <x v="87"/>
    <x v="0"/>
    <x v="87"/>
    <x v="0"/>
    <x v="0"/>
    <s v="I. Municipalidad de Hualaihue"/>
    <x v="0"/>
    <x v="0"/>
    <s v="Hualaihue"/>
    <x v="0"/>
    <x v="2"/>
    <s v="01-09-2017"/>
    <x v="2"/>
    <x v="1"/>
    <x v="2"/>
    <x v="9"/>
    <x v="0"/>
    <x v="1"/>
    <x v="13"/>
    <n v="0"/>
    <n v="0"/>
    <n v="63378014"/>
    <n v="33619735"/>
    <n v="29758279"/>
    <n v="0"/>
    <x v="0"/>
    <n v="0"/>
    <n v="0"/>
    <n v="29758279"/>
    <n v="0"/>
    <n v="0"/>
    <x v="0"/>
    <n v="0"/>
    <x v="0"/>
    <x v="0"/>
    <x v="0"/>
    <x v="0"/>
    <x v="0"/>
    <x v="0"/>
    <x v="0"/>
    <x v="0"/>
    <x v="0"/>
    <x v="0"/>
    <x v="0"/>
    <x v="0"/>
    <x v="0"/>
    <x v="0"/>
    <x v="0"/>
    <x v="0"/>
    <x v="0"/>
    <x v="0"/>
    <x v="0"/>
    <x v="0"/>
    <x v="0"/>
    <x v="0"/>
    <x v="0"/>
    <x v="0"/>
    <x v="0"/>
    <x v="0"/>
    <x v="0"/>
    <x v="0"/>
    <x v="1"/>
    <x v="0"/>
    <x v="1"/>
    <x v="1"/>
    <x v="1"/>
    <x v="1"/>
    <x v="1"/>
    <x v="1"/>
  </r>
  <r>
    <x v="88"/>
    <x v="0"/>
    <x v="88"/>
    <x v="0"/>
    <x v="0"/>
    <s v="I. Municipalidad de Maullin"/>
    <x v="0"/>
    <x v="0"/>
    <s v="Maullin"/>
    <x v="0"/>
    <x v="5"/>
    <s v="03-07-2017"/>
    <x v="2"/>
    <x v="1"/>
    <x v="2"/>
    <x v="10"/>
    <x v="0"/>
    <x v="1"/>
    <x v="13"/>
    <n v="0"/>
    <n v="0"/>
    <n v="57321848"/>
    <n v="38285900"/>
    <n v="19035948"/>
    <n v="0"/>
    <x v="0"/>
    <n v="0"/>
    <n v="0"/>
    <n v="19035948"/>
    <n v="0"/>
    <n v="0"/>
    <x v="0"/>
    <n v="0"/>
    <x v="0"/>
    <x v="0"/>
    <x v="0"/>
    <x v="0"/>
    <x v="0"/>
    <x v="0"/>
    <x v="0"/>
    <x v="0"/>
    <x v="0"/>
    <x v="0"/>
    <x v="0"/>
    <x v="0"/>
    <x v="0"/>
    <x v="0"/>
    <x v="0"/>
    <x v="0"/>
    <x v="0"/>
    <x v="0"/>
    <x v="0"/>
    <x v="0"/>
    <x v="0"/>
    <x v="0"/>
    <x v="0"/>
    <x v="0"/>
    <x v="0"/>
    <x v="0"/>
    <x v="0"/>
    <x v="0"/>
    <x v="1"/>
    <x v="0"/>
    <x v="1"/>
    <x v="1"/>
    <x v="1"/>
    <x v="1"/>
    <x v="1"/>
    <x v="1"/>
  </r>
  <r>
    <x v="89"/>
    <x v="0"/>
    <x v="89"/>
    <x v="0"/>
    <x v="0"/>
    <s v="I. Municipalidad de Osorno"/>
    <x v="0"/>
    <x v="0"/>
    <s v="Osorno"/>
    <x v="0"/>
    <x v="5"/>
    <s v="01-06-2017"/>
    <x v="2"/>
    <x v="1"/>
    <x v="2"/>
    <x v="12"/>
    <x v="0"/>
    <x v="1"/>
    <x v="13"/>
    <n v="0"/>
    <n v="0"/>
    <n v="43950374"/>
    <n v="21722740"/>
    <n v="22227634"/>
    <n v="0"/>
    <x v="0"/>
    <n v="0"/>
    <n v="-22227634"/>
    <n v="22227634"/>
    <n v="22227634"/>
    <n v="0"/>
    <x v="0"/>
    <n v="0"/>
    <x v="0"/>
    <x v="38"/>
    <x v="0"/>
    <x v="0"/>
    <x v="0"/>
    <x v="0"/>
    <x v="0"/>
    <x v="0"/>
    <x v="0"/>
    <x v="0"/>
    <x v="0"/>
    <x v="0"/>
    <x v="0"/>
    <x v="0"/>
    <x v="0"/>
    <x v="0"/>
    <x v="0"/>
    <x v="0"/>
    <x v="0"/>
    <x v="0"/>
    <x v="0"/>
    <x v="0"/>
    <x v="0"/>
    <x v="0"/>
    <x v="0"/>
    <x v="0"/>
    <x v="0"/>
    <x v="0"/>
    <x v="1"/>
    <x v="0"/>
    <x v="1"/>
    <x v="1"/>
    <x v="1"/>
    <x v="1"/>
    <x v="1"/>
    <x v="1"/>
  </r>
  <r>
    <x v="90"/>
    <x v="0"/>
    <x v="90"/>
    <x v="0"/>
    <x v="0"/>
    <s v="I. Municipalidad de Osorno"/>
    <x v="0"/>
    <x v="0"/>
    <s v="Osorno"/>
    <x v="0"/>
    <x v="2"/>
    <s v="01-11-2017"/>
    <x v="2"/>
    <x v="1"/>
    <x v="2"/>
    <x v="12"/>
    <x v="0"/>
    <x v="1"/>
    <x v="13"/>
    <n v="0"/>
    <n v="0"/>
    <n v="89250000"/>
    <n v="45762036"/>
    <n v="43487964"/>
    <n v="0"/>
    <x v="0"/>
    <n v="31077847"/>
    <n v="0"/>
    <n v="12410117"/>
    <n v="31077847"/>
    <n v="12410117"/>
    <x v="0"/>
    <n v="31077847"/>
    <x v="0"/>
    <x v="0"/>
    <x v="0"/>
    <x v="0"/>
    <x v="0"/>
    <x v="0"/>
    <x v="0"/>
    <x v="0"/>
    <x v="0"/>
    <x v="0"/>
    <x v="0"/>
    <x v="0"/>
    <x v="0"/>
    <x v="0"/>
    <x v="0"/>
    <x v="0"/>
    <x v="0"/>
    <x v="0"/>
    <x v="0"/>
    <x v="0"/>
    <x v="0"/>
    <x v="0"/>
    <x v="0"/>
    <x v="0"/>
    <x v="0"/>
    <x v="0"/>
    <x v="0"/>
    <x v="0"/>
    <x v="1"/>
    <x v="0"/>
    <x v="1"/>
    <x v="1"/>
    <x v="1"/>
    <x v="1"/>
    <x v="1"/>
    <x v="1"/>
  </r>
  <r>
    <x v="91"/>
    <x v="1"/>
    <x v="91"/>
    <x v="0"/>
    <x v="0"/>
    <s v="I. Municipalidad de Palena"/>
    <x v="0"/>
    <x v="0"/>
    <s v="Palena"/>
    <x v="0"/>
    <x v="2"/>
    <s v="01-06-2017"/>
    <x v="2"/>
    <x v="1"/>
    <x v="2"/>
    <x v="11"/>
    <x v="0"/>
    <x v="1"/>
    <x v="13"/>
    <n v="0"/>
    <n v="0"/>
    <n v="91570407"/>
    <n v="77486127"/>
    <n v="14084280"/>
    <n v="0"/>
    <x v="0"/>
    <n v="0"/>
    <n v="-14084280"/>
    <n v="14084280"/>
    <n v="14084280"/>
    <n v="0"/>
    <x v="0"/>
    <n v="0"/>
    <x v="0"/>
    <x v="39"/>
    <x v="0"/>
    <x v="0"/>
    <x v="0"/>
    <x v="0"/>
    <x v="0"/>
    <x v="0"/>
    <x v="0"/>
    <x v="0"/>
    <x v="0"/>
    <x v="0"/>
    <x v="0"/>
    <x v="0"/>
    <x v="0"/>
    <x v="0"/>
    <x v="0"/>
    <x v="0"/>
    <x v="0"/>
    <x v="0"/>
    <x v="0"/>
    <x v="0"/>
    <x v="0"/>
    <x v="0"/>
    <x v="0"/>
    <x v="0"/>
    <x v="0"/>
    <x v="0"/>
    <x v="1"/>
    <x v="1"/>
    <x v="1"/>
    <x v="1"/>
    <x v="1"/>
    <x v="1"/>
    <x v="1"/>
    <x v="1"/>
  </r>
  <r>
    <x v="92"/>
    <x v="0"/>
    <x v="92"/>
    <x v="0"/>
    <x v="0"/>
    <s v="I. Municipalidad de Palena"/>
    <x v="0"/>
    <x v="0"/>
    <s v="Palena"/>
    <x v="0"/>
    <x v="2"/>
    <s v="10-04-2017"/>
    <x v="2"/>
    <x v="1"/>
    <x v="8"/>
    <x v="12"/>
    <x v="0"/>
    <x v="1"/>
    <x v="13"/>
    <n v="0"/>
    <n v="0"/>
    <n v="92000000"/>
    <n v="84757640"/>
    <n v="7242360"/>
    <n v="0"/>
    <x v="0"/>
    <n v="0"/>
    <n v="0"/>
    <n v="7242360"/>
    <n v="0"/>
    <n v="0"/>
    <x v="0"/>
    <n v="0"/>
    <x v="0"/>
    <x v="0"/>
    <x v="0"/>
    <x v="0"/>
    <x v="0"/>
    <x v="0"/>
    <x v="0"/>
    <x v="0"/>
    <x v="0"/>
    <x v="0"/>
    <x v="0"/>
    <x v="0"/>
    <x v="0"/>
    <x v="0"/>
    <x v="0"/>
    <x v="0"/>
    <x v="0"/>
    <x v="0"/>
    <x v="0"/>
    <x v="0"/>
    <x v="0"/>
    <x v="0"/>
    <x v="0"/>
    <x v="0"/>
    <x v="0"/>
    <x v="0"/>
    <x v="0"/>
    <x v="0"/>
    <x v="1"/>
    <x v="0"/>
    <x v="1"/>
    <x v="1"/>
    <x v="1"/>
    <x v="1"/>
    <x v="1"/>
    <x v="1"/>
  </r>
  <r>
    <x v="93"/>
    <x v="0"/>
    <x v="93"/>
    <x v="0"/>
    <x v="0"/>
    <s v="I. Municipalidad de Palena"/>
    <x v="0"/>
    <x v="0"/>
    <s v="Palena"/>
    <x v="0"/>
    <x v="2"/>
    <s v="01-05-2017"/>
    <x v="2"/>
    <x v="1"/>
    <x v="8"/>
    <x v="12"/>
    <x v="0"/>
    <x v="1"/>
    <x v="13"/>
    <n v="0"/>
    <n v="0"/>
    <n v="48781000"/>
    <n v="42126700"/>
    <n v="6654300"/>
    <n v="0"/>
    <x v="0"/>
    <n v="0"/>
    <n v="0"/>
    <n v="6654300"/>
    <n v="0"/>
    <n v="0"/>
    <x v="0"/>
    <n v="0"/>
    <x v="0"/>
    <x v="0"/>
    <x v="0"/>
    <x v="0"/>
    <x v="0"/>
    <x v="0"/>
    <x v="0"/>
    <x v="0"/>
    <x v="0"/>
    <x v="0"/>
    <x v="0"/>
    <x v="0"/>
    <x v="0"/>
    <x v="0"/>
    <x v="0"/>
    <x v="0"/>
    <x v="0"/>
    <x v="0"/>
    <x v="0"/>
    <x v="0"/>
    <x v="0"/>
    <x v="0"/>
    <x v="0"/>
    <x v="0"/>
    <x v="0"/>
    <x v="0"/>
    <x v="0"/>
    <x v="0"/>
    <x v="1"/>
    <x v="0"/>
    <x v="1"/>
    <x v="1"/>
    <x v="1"/>
    <x v="1"/>
    <x v="1"/>
    <x v="1"/>
  </r>
  <r>
    <x v="94"/>
    <x v="0"/>
    <x v="94"/>
    <x v="0"/>
    <x v="0"/>
    <s v="I. Municipalidad de Palena"/>
    <x v="0"/>
    <x v="0"/>
    <s v="Palena"/>
    <x v="0"/>
    <x v="2"/>
    <s v="28-11-2017"/>
    <x v="2"/>
    <x v="1"/>
    <x v="2"/>
    <x v="12"/>
    <x v="0"/>
    <x v="1"/>
    <x v="13"/>
    <n v="0"/>
    <n v="0"/>
    <n v="92150000"/>
    <n v="11119324"/>
    <n v="81030676"/>
    <n v="0"/>
    <x v="0"/>
    <n v="0"/>
    <n v="-12828777"/>
    <n v="81030676"/>
    <n v="12828777"/>
    <n v="0"/>
    <x v="0"/>
    <n v="0"/>
    <x v="0"/>
    <x v="40"/>
    <x v="0"/>
    <x v="0"/>
    <x v="0"/>
    <x v="0"/>
    <x v="0"/>
    <x v="0"/>
    <x v="0"/>
    <x v="0"/>
    <x v="0"/>
    <x v="0"/>
    <x v="0"/>
    <x v="0"/>
    <x v="0"/>
    <x v="0"/>
    <x v="0"/>
    <x v="0"/>
    <x v="0"/>
    <x v="0"/>
    <x v="0"/>
    <x v="0"/>
    <x v="0"/>
    <x v="0"/>
    <x v="0"/>
    <x v="0"/>
    <x v="0"/>
    <x v="0"/>
    <x v="1"/>
    <x v="0"/>
    <x v="1"/>
    <x v="1"/>
    <x v="1"/>
    <x v="1"/>
    <x v="1"/>
    <x v="1"/>
  </r>
  <r>
    <x v="95"/>
    <x v="0"/>
    <x v="95"/>
    <x v="0"/>
    <x v="0"/>
    <s v="I. Municipalidad de Palena"/>
    <x v="0"/>
    <x v="0"/>
    <s v="Palena"/>
    <x v="0"/>
    <x v="2"/>
    <s v="28-11-2017"/>
    <x v="2"/>
    <x v="1"/>
    <x v="2"/>
    <x v="12"/>
    <x v="0"/>
    <x v="1"/>
    <x v="13"/>
    <n v="0"/>
    <n v="0"/>
    <n v="92000000"/>
    <n v="24282868"/>
    <n v="67717132"/>
    <n v="0"/>
    <x v="0"/>
    <n v="7650000"/>
    <n v="-28366795"/>
    <n v="60067132"/>
    <n v="36016795"/>
    <n v="60067132"/>
    <x v="0"/>
    <n v="0"/>
    <x v="0"/>
    <x v="41"/>
    <x v="0"/>
    <x v="0"/>
    <x v="0"/>
    <x v="0"/>
    <x v="0"/>
    <x v="0"/>
    <x v="0"/>
    <x v="0"/>
    <x v="0"/>
    <x v="0"/>
    <x v="0"/>
    <x v="0"/>
    <x v="0"/>
    <x v="0"/>
    <x v="0"/>
    <x v="0"/>
    <x v="0"/>
    <x v="0"/>
    <x v="0"/>
    <x v="0"/>
    <x v="0"/>
    <x v="0"/>
    <x v="0"/>
    <x v="0"/>
    <x v="0"/>
    <x v="0"/>
    <x v="1"/>
    <x v="0"/>
    <x v="1"/>
    <x v="1"/>
    <x v="1"/>
    <x v="1"/>
    <x v="1"/>
    <x v="1"/>
  </r>
  <r>
    <x v="96"/>
    <x v="0"/>
    <x v="96"/>
    <x v="0"/>
    <x v="0"/>
    <s v="I. Municipalidad de Puerto Montt"/>
    <x v="0"/>
    <x v="0"/>
    <s v="Puerto Montt"/>
    <x v="0"/>
    <x v="2"/>
    <s v="01-05-2017"/>
    <x v="2"/>
    <x v="1"/>
    <x v="8"/>
    <x v="12"/>
    <x v="0"/>
    <x v="1"/>
    <x v="13"/>
    <n v="0"/>
    <n v="0"/>
    <n v="69746000"/>
    <n v="53296293"/>
    <n v="16449707"/>
    <n v="0"/>
    <x v="0"/>
    <n v="0"/>
    <n v="0"/>
    <n v="16449707"/>
    <n v="0"/>
    <n v="0"/>
    <x v="0"/>
    <n v="0"/>
    <x v="0"/>
    <x v="0"/>
    <x v="0"/>
    <x v="0"/>
    <x v="0"/>
    <x v="0"/>
    <x v="0"/>
    <x v="0"/>
    <x v="0"/>
    <x v="0"/>
    <x v="0"/>
    <x v="0"/>
    <x v="0"/>
    <x v="0"/>
    <x v="0"/>
    <x v="0"/>
    <x v="0"/>
    <x v="0"/>
    <x v="0"/>
    <x v="0"/>
    <x v="0"/>
    <x v="0"/>
    <x v="0"/>
    <x v="0"/>
    <x v="0"/>
    <x v="0"/>
    <x v="0"/>
    <x v="0"/>
    <x v="1"/>
    <x v="0"/>
    <x v="1"/>
    <x v="1"/>
    <x v="1"/>
    <x v="1"/>
    <x v="1"/>
    <x v="1"/>
  </r>
  <r>
    <x v="97"/>
    <x v="0"/>
    <x v="97"/>
    <x v="0"/>
    <x v="0"/>
    <s v="I. Municipalidad de Puerto Montt"/>
    <x v="0"/>
    <x v="0"/>
    <s v="Puerto Montt"/>
    <x v="0"/>
    <x v="2"/>
    <s v="01-03-2016"/>
    <x v="2"/>
    <x v="1"/>
    <x v="2"/>
    <x v="12"/>
    <x v="0"/>
    <x v="1"/>
    <x v="13"/>
    <n v="0"/>
    <n v="0"/>
    <n v="73587190"/>
    <n v="58366318"/>
    <n v="15220872"/>
    <n v="0"/>
    <x v="0"/>
    <n v="0"/>
    <n v="0"/>
    <n v="15220872"/>
    <n v="0"/>
    <n v="0"/>
    <x v="1"/>
    <n v="0"/>
    <x v="0"/>
    <x v="0"/>
    <x v="0"/>
    <x v="0"/>
    <x v="0"/>
    <x v="0"/>
    <x v="0"/>
    <x v="0"/>
    <x v="0"/>
    <x v="0"/>
    <x v="0"/>
    <x v="0"/>
    <x v="0"/>
    <x v="0"/>
    <x v="0"/>
    <x v="0"/>
    <x v="0"/>
    <x v="0"/>
    <x v="0"/>
    <x v="0"/>
    <x v="0"/>
    <x v="0"/>
    <x v="0"/>
    <x v="0"/>
    <x v="0"/>
    <x v="0"/>
    <x v="0"/>
    <x v="0"/>
    <x v="1"/>
    <x v="0"/>
    <x v="1"/>
    <x v="1"/>
    <x v="1"/>
    <x v="1"/>
    <x v="0"/>
    <x v="0"/>
  </r>
  <r>
    <x v="98"/>
    <x v="0"/>
    <x v="98"/>
    <x v="0"/>
    <x v="0"/>
    <s v="I. Municipalidad de Puerto Montt"/>
    <x v="0"/>
    <x v="0"/>
    <s v="Puerto Montt"/>
    <x v="0"/>
    <x v="2"/>
    <s v="28-11-2017"/>
    <x v="2"/>
    <x v="1"/>
    <x v="2"/>
    <x v="12"/>
    <x v="0"/>
    <x v="1"/>
    <x v="13"/>
    <n v="0"/>
    <n v="0"/>
    <n v="43604000"/>
    <n v="12606943"/>
    <n v="30997057"/>
    <n v="0"/>
    <x v="0"/>
    <n v="9000043"/>
    <n v="-11984866"/>
    <n v="21997014"/>
    <n v="20984909"/>
    <n v="21997014"/>
    <x v="0"/>
    <n v="9000043"/>
    <x v="0"/>
    <x v="42"/>
    <x v="0"/>
    <x v="0"/>
    <x v="0"/>
    <x v="0"/>
    <x v="0"/>
    <x v="0"/>
    <x v="0"/>
    <x v="0"/>
    <x v="0"/>
    <x v="0"/>
    <x v="0"/>
    <x v="0"/>
    <x v="0"/>
    <x v="0"/>
    <x v="0"/>
    <x v="0"/>
    <x v="0"/>
    <x v="0"/>
    <x v="0"/>
    <x v="0"/>
    <x v="0"/>
    <x v="0"/>
    <x v="0"/>
    <x v="0"/>
    <x v="0"/>
    <x v="0"/>
    <x v="1"/>
    <x v="0"/>
    <x v="1"/>
    <x v="1"/>
    <x v="1"/>
    <x v="1"/>
    <x v="1"/>
    <x v="1"/>
  </r>
  <r>
    <x v="99"/>
    <x v="0"/>
    <x v="99"/>
    <x v="0"/>
    <x v="0"/>
    <s v="I. Municipalidad de Puerto Montt"/>
    <x v="0"/>
    <x v="0"/>
    <s v="Puerto Montt"/>
    <x v="0"/>
    <x v="2"/>
    <s v="28-11-2017"/>
    <x v="2"/>
    <x v="1"/>
    <x v="2"/>
    <x v="12"/>
    <x v="0"/>
    <x v="1"/>
    <x v="13"/>
    <n v="0"/>
    <n v="0"/>
    <n v="43604000"/>
    <n v="10945009"/>
    <n v="32658991"/>
    <n v="0"/>
    <x v="0"/>
    <n v="9173696"/>
    <n v="-11866648"/>
    <n v="23485295"/>
    <n v="21040344"/>
    <n v="23485295"/>
    <x v="0"/>
    <n v="9173696"/>
    <x v="0"/>
    <x v="43"/>
    <x v="0"/>
    <x v="0"/>
    <x v="0"/>
    <x v="0"/>
    <x v="0"/>
    <x v="0"/>
    <x v="0"/>
    <x v="0"/>
    <x v="0"/>
    <x v="0"/>
    <x v="0"/>
    <x v="0"/>
    <x v="0"/>
    <x v="0"/>
    <x v="0"/>
    <x v="0"/>
    <x v="0"/>
    <x v="0"/>
    <x v="0"/>
    <x v="0"/>
    <x v="0"/>
    <x v="0"/>
    <x v="0"/>
    <x v="0"/>
    <x v="0"/>
    <x v="0"/>
    <x v="1"/>
    <x v="0"/>
    <x v="1"/>
    <x v="1"/>
    <x v="1"/>
    <x v="1"/>
    <x v="1"/>
    <x v="1"/>
  </r>
  <r>
    <x v="100"/>
    <x v="0"/>
    <x v="100"/>
    <x v="0"/>
    <x v="0"/>
    <s v="I. Municipalidad de Puerto Montt"/>
    <x v="0"/>
    <x v="0"/>
    <s v="Puerto Montt"/>
    <x v="0"/>
    <x v="2"/>
    <s v="28-11-2017"/>
    <x v="2"/>
    <x v="1"/>
    <x v="2"/>
    <x v="12"/>
    <x v="0"/>
    <x v="1"/>
    <x v="13"/>
    <n v="0"/>
    <n v="0"/>
    <n v="43119000"/>
    <n v="12037147"/>
    <n v="31081853"/>
    <n v="0"/>
    <x v="0"/>
    <n v="8376517"/>
    <n v="-17091562"/>
    <n v="22705336"/>
    <n v="25468079"/>
    <n v="22705336"/>
    <x v="0"/>
    <n v="8376517"/>
    <x v="0"/>
    <x v="44"/>
    <x v="0"/>
    <x v="0"/>
    <x v="0"/>
    <x v="0"/>
    <x v="0"/>
    <x v="0"/>
    <x v="0"/>
    <x v="0"/>
    <x v="0"/>
    <x v="0"/>
    <x v="0"/>
    <x v="0"/>
    <x v="0"/>
    <x v="0"/>
    <x v="0"/>
    <x v="0"/>
    <x v="0"/>
    <x v="0"/>
    <x v="0"/>
    <x v="0"/>
    <x v="0"/>
    <x v="0"/>
    <x v="0"/>
    <x v="0"/>
    <x v="0"/>
    <x v="0"/>
    <x v="1"/>
    <x v="0"/>
    <x v="1"/>
    <x v="1"/>
    <x v="1"/>
    <x v="1"/>
    <x v="1"/>
    <x v="1"/>
  </r>
  <r>
    <x v="101"/>
    <x v="0"/>
    <x v="101"/>
    <x v="0"/>
    <x v="0"/>
    <s v="I. Municipalidad de Puerto Montt"/>
    <x v="0"/>
    <x v="0"/>
    <s v="Puerto Montt"/>
    <x v="0"/>
    <x v="2"/>
    <s v="28-11-2017"/>
    <x v="2"/>
    <x v="1"/>
    <x v="2"/>
    <x v="12"/>
    <x v="0"/>
    <x v="1"/>
    <x v="13"/>
    <n v="0"/>
    <n v="0"/>
    <n v="48197000"/>
    <n v="8029130"/>
    <n v="40167870"/>
    <n v="0"/>
    <x v="0"/>
    <n v="7694964"/>
    <n v="-14683336"/>
    <n v="32472906"/>
    <n v="22378300"/>
    <n v="32472906"/>
    <x v="0"/>
    <n v="7694964"/>
    <x v="0"/>
    <x v="45"/>
    <x v="0"/>
    <x v="0"/>
    <x v="0"/>
    <x v="0"/>
    <x v="0"/>
    <x v="0"/>
    <x v="0"/>
    <x v="0"/>
    <x v="0"/>
    <x v="0"/>
    <x v="0"/>
    <x v="0"/>
    <x v="0"/>
    <x v="0"/>
    <x v="0"/>
    <x v="0"/>
    <x v="0"/>
    <x v="0"/>
    <x v="0"/>
    <x v="0"/>
    <x v="0"/>
    <x v="0"/>
    <x v="0"/>
    <x v="0"/>
    <x v="0"/>
    <x v="0"/>
    <x v="1"/>
    <x v="0"/>
    <x v="1"/>
    <x v="1"/>
    <x v="1"/>
    <x v="1"/>
    <x v="1"/>
    <x v="1"/>
  </r>
  <r>
    <x v="102"/>
    <x v="0"/>
    <x v="102"/>
    <x v="0"/>
    <x v="0"/>
    <s v="I. Municipalidad de Puerto Montt"/>
    <x v="0"/>
    <x v="0"/>
    <s v="Puerto Montt"/>
    <x v="0"/>
    <x v="2"/>
    <s v="28-11-2017"/>
    <x v="2"/>
    <x v="1"/>
    <x v="2"/>
    <x v="12"/>
    <x v="0"/>
    <x v="1"/>
    <x v="13"/>
    <n v="0"/>
    <n v="0"/>
    <n v="50000000"/>
    <n v="6572965"/>
    <n v="43427035"/>
    <n v="0"/>
    <x v="0"/>
    <n v="9956028"/>
    <n v="-8401831"/>
    <n v="33471007"/>
    <n v="18357859"/>
    <n v="33471007"/>
    <x v="0"/>
    <n v="9956028"/>
    <x v="0"/>
    <x v="46"/>
    <x v="0"/>
    <x v="0"/>
    <x v="0"/>
    <x v="0"/>
    <x v="0"/>
    <x v="0"/>
    <x v="0"/>
    <x v="0"/>
    <x v="0"/>
    <x v="0"/>
    <x v="0"/>
    <x v="0"/>
    <x v="0"/>
    <x v="0"/>
    <x v="0"/>
    <x v="0"/>
    <x v="0"/>
    <x v="0"/>
    <x v="0"/>
    <x v="0"/>
    <x v="0"/>
    <x v="0"/>
    <x v="0"/>
    <x v="0"/>
    <x v="0"/>
    <x v="0"/>
    <x v="1"/>
    <x v="0"/>
    <x v="1"/>
    <x v="1"/>
    <x v="1"/>
    <x v="1"/>
    <x v="1"/>
    <x v="1"/>
  </r>
  <r>
    <x v="103"/>
    <x v="0"/>
    <x v="103"/>
    <x v="0"/>
    <x v="0"/>
    <s v="I. Municipalidad de Puerto Montt"/>
    <x v="0"/>
    <x v="0"/>
    <s v="Puerto Montt"/>
    <x v="0"/>
    <x v="2"/>
    <s v="01-12-2017"/>
    <x v="3"/>
    <x v="1"/>
    <x v="2"/>
    <x v="12"/>
    <x v="0"/>
    <x v="1"/>
    <x v="13"/>
    <n v="0"/>
    <n v="0"/>
    <n v="48542000"/>
    <n v="2888380"/>
    <n v="45653620"/>
    <n v="0"/>
    <x v="0"/>
    <n v="7007250"/>
    <n v="-13193159"/>
    <n v="38646370"/>
    <n v="20200409"/>
    <n v="38646370"/>
    <x v="0"/>
    <n v="7007250"/>
    <x v="0"/>
    <x v="47"/>
    <x v="0"/>
    <x v="0"/>
    <x v="0"/>
    <x v="0"/>
    <x v="0"/>
    <x v="0"/>
    <x v="0"/>
    <x v="0"/>
    <x v="0"/>
    <x v="0"/>
    <x v="0"/>
    <x v="0"/>
    <x v="0"/>
    <x v="0"/>
    <x v="0"/>
    <x v="0"/>
    <x v="0"/>
    <x v="0"/>
    <x v="0"/>
    <x v="0"/>
    <x v="0"/>
    <x v="0"/>
    <x v="0"/>
    <x v="0"/>
    <x v="0"/>
    <x v="0"/>
    <x v="1"/>
    <x v="0"/>
    <x v="1"/>
    <x v="1"/>
    <x v="1"/>
    <x v="1"/>
    <x v="1"/>
    <x v="1"/>
  </r>
  <r>
    <x v="104"/>
    <x v="0"/>
    <x v="104"/>
    <x v="0"/>
    <x v="0"/>
    <s v="I. Municipalidad de Puerto Octay"/>
    <x v="0"/>
    <x v="0"/>
    <s v="Puerto Octay"/>
    <x v="0"/>
    <x v="2"/>
    <s v="01-11-2017"/>
    <x v="2"/>
    <x v="1"/>
    <x v="2"/>
    <x v="11"/>
    <x v="0"/>
    <x v="1"/>
    <x v="13"/>
    <n v="0"/>
    <n v="0"/>
    <n v="54626931"/>
    <n v="15001690"/>
    <n v="39625241"/>
    <n v="0"/>
    <x v="0"/>
    <n v="0"/>
    <n v="0"/>
    <n v="39625241"/>
    <n v="0"/>
    <n v="0"/>
    <x v="0"/>
    <n v="0"/>
    <x v="0"/>
    <x v="0"/>
    <x v="0"/>
    <x v="0"/>
    <x v="0"/>
    <x v="0"/>
    <x v="0"/>
    <x v="0"/>
    <x v="0"/>
    <x v="0"/>
    <x v="0"/>
    <x v="0"/>
    <x v="0"/>
    <x v="0"/>
    <x v="0"/>
    <x v="0"/>
    <x v="0"/>
    <x v="0"/>
    <x v="0"/>
    <x v="0"/>
    <x v="0"/>
    <x v="0"/>
    <x v="0"/>
    <x v="0"/>
    <x v="0"/>
    <x v="0"/>
    <x v="0"/>
    <x v="0"/>
    <x v="1"/>
    <x v="0"/>
    <x v="1"/>
    <x v="1"/>
    <x v="1"/>
    <x v="1"/>
    <x v="1"/>
    <x v="1"/>
  </r>
  <r>
    <x v="105"/>
    <x v="0"/>
    <x v="105"/>
    <x v="0"/>
    <x v="0"/>
    <s v="I. Municipalidad de Puerto Octay"/>
    <x v="0"/>
    <x v="0"/>
    <s v="Puerto Octay"/>
    <x v="0"/>
    <x v="4"/>
    <s v="01-11-2017"/>
    <x v="3"/>
    <x v="1"/>
    <x v="2"/>
    <x v="11"/>
    <x v="0"/>
    <x v="1"/>
    <x v="13"/>
    <n v="0"/>
    <n v="0"/>
    <n v="25595747"/>
    <n v="12843696"/>
    <n v="12752051"/>
    <n v="0"/>
    <x v="0"/>
    <n v="0"/>
    <n v="0"/>
    <n v="12752051"/>
    <n v="0"/>
    <n v="0"/>
    <x v="0"/>
    <n v="0"/>
    <x v="0"/>
    <x v="0"/>
    <x v="0"/>
    <x v="0"/>
    <x v="0"/>
    <x v="0"/>
    <x v="0"/>
    <x v="0"/>
    <x v="0"/>
    <x v="0"/>
    <x v="0"/>
    <x v="0"/>
    <x v="0"/>
    <x v="0"/>
    <x v="0"/>
    <x v="0"/>
    <x v="0"/>
    <x v="0"/>
    <x v="0"/>
    <x v="0"/>
    <x v="0"/>
    <x v="0"/>
    <x v="0"/>
    <x v="0"/>
    <x v="0"/>
    <x v="0"/>
    <x v="0"/>
    <x v="0"/>
    <x v="1"/>
    <x v="0"/>
    <x v="1"/>
    <x v="1"/>
    <x v="1"/>
    <x v="1"/>
    <x v="1"/>
    <x v="1"/>
  </r>
  <r>
    <x v="106"/>
    <x v="1"/>
    <x v="106"/>
    <x v="0"/>
    <x v="0"/>
    <s v="Gobierno Regional"/>
    <x v="0"/>
    <x v="0"/>
    <s v="Puerto Octay"/>
    <x v="0"/>
    <x v="2"/>
    <s v="01-09-2017"/>
    <x v="2"/>
    <x v="1"/>
    <x v="2"/>
    <x v="11"/>
    <x v="0"/>
    <x v="1"/>
    <x v="13"/>
    <n v="0"/>
    <n v="0"/>
    <n v="6850930"/>
    <n v="6118509"/>
    <n v="732421"/>
    <n v="0"/>
    <x v="0"/>
    <n v="0"/>
    <n v="-732421"/>
    <n v="732421"/>
    <n v="732421"/>
    <n v="0"/>
    <x v="0"/>
    <n v="0"/>
    <x v="0"/>
    <x v="48"/>
    <x v="0"/>
    <x v="0"/>
    <x v="0"/>
    <x v="0"/>
    <x v="0"/>
    <x v="0"/>
    <x v="0"/>
    <x v="0"/>
    <x v="0"/>
    <x v="0"/>
    <x v="0"/>
    <x v="0"/>
    <x v="0"/>
    <x v="0"/>
    <x v="0"/>
    <x v="0"/>
    <x v="0"/>
    <x v="0"/>
    <x v="0"/>
    <x v="0"/>
    <x v="0"/>
    <x v="0"/>
    <x v="0"/>
    <x v="0"/>
    <x v="0"/>
    <x v="0"/>
    <x v="1"/>
    <x v="0"/>
    <x v="1"/>
    <x v="1"/>
    <x v="1"/>
    <x v="1"/>
    <x v="1"/>
    <x v="1"/>
  </r>
  <r>
    <x v="107"/>
    <x v="0"/>
    <x v="107"/>
    <x v="0"/>
    <x v="0"/>
    <s v="I. Municipalidad de Puerto Varas"/>
    <x v="0"/>
    <x v="0"/>
    <s v="Puerto Varas"/>
    <x v="0"/>
    <x v="6"/>
    <s v="01-02-2016"/>
    <x v="1"/>
    <x v="1"/>
    <x v="2"/>
    <x v="10"/>
    <x v="0"/>
    <x v="1"/>
    <x v="13"/>
    <n v="0"/>
    <n v="0"/>
    <n v="46876852"/>
    <n v="45427432"/>
    <n v="1449420"/>
    <n v="0"/>
    <x v="0"/>
    <n v="0"/>
    <n v="0"/>
    <n v="1449420"/>
    <n v="0"/>
    <n v="0"/>
    <x v="0"/>
    <n v="0"/>
    <x v="0"/>
    <x v="0"/>
    <x v="0"/>
    <x v="0"/>
    <x v="0"/>
    <x v="0"/>
    <x v="0"/>
    <x v="0"/>
    <x v="0"/>
    <x v="0"/>
    <x v="0"/>
    <x v="0"/>
    <x v="0"/>
    <x v="0"/>
    <x v="0"/>
    <x v="0"/>
    <x v="0"/>
    <x v="0"/>
    <x v="0"/>
    <x v="0"/>
    <x v="0"/>
    <x v="0"/>
    <x v="0"/>
    <x v="0"/>
    <x v="0"/>
    <x v="0"/>
    <x v="0"/>
    <x v="0"/>
    <x v="0"/>
    <x v="0"/>
    <x v="1"/>
    <x v="1"/>
    <x v="1"/>
    <x v="1"/>
    <x v="0"/>
    <x v="0"/>
  </r>
  <r>
    <x v="108"/>
    <x v="0"/>
    <x v="108"/>
    <x v="0"/>
    <x v="0"/>
    <s v="I. Municipalidad de Puerto Varas"/>
    <x v="0"/>
    <x v="0"/>
    <s v="Puerto Varas"/>
    <x v="0"/>
    <x v="10"/>
    <s v="01-12-2017"/>
    <x v="2"/>
    <x v="1"/>
    <x v="2"/>
    <x v="10"/>
    <x v="0"/>
    <x v="1"/>
    <x v="13"/>
    <n v="0"/>
    <n v="0"/>
    <n v="26661000"/>
    <n v="24262316"/>
    <n v="2398684"/>
    <n v="0"/>
    <x v="0"/>
    <n v="0"/>
    <n v="0"/>
    <n v="2398684"/>
    <n v="0"/>
    <n v="0"/>
    <x v="0"/>
    <n v="0"/>
    <x v="0"/>
    <x v="0"/>
    <x v="0"/>
    <x v="0"/>
    <x v="0"/>
    <x v="0"/>
    <x v="0"/>
    <x v="0"/>
    <x v="0"/>
    <x v="0"/>
    <x v="0"/>
    <x v="0"/>
    <x v="0"/>
    <x v="0"/>
    <x v="0"/>
    <x v="0"/>
    <x v="0"/>
    <x v="0"/>
    <x v="0"/>
    <x v="0"/>
    <x v="0"/>
    <x v="0"/>
    <x v="0"/>
    <x v="0"/>
    <x v="0"/>
    <x v="0"/>
    <x v="0"/>
    <x v="0"/>
    <x v="1"/>
    <x v="0"/>
    <x v="1"/>
    <x v="1"/>
    <x v="1"/>
    <x v="1"/>
    <x v="1"/>
    <x v="1"/>
  </r>
  <r>
    <x v="109"/>
    <x v="0"/>
    <x v="109"/>
    <x v="0"/>
    <x v="0"/>
    <s v="I. Municipalidad de Puqueldon"/>
    <x v="0"/>
    <x v="0"/>
    <s v="Puqueldon"/>
    <x v="0"/>
    <x v="2"/>
    <s v="01-06-2017"/>
    <x v="2"/>
    <x v="1"/>
    <x v="2"/>
    <x v="11"/>
    <x v="0"/>
    <x v="1"/>
    <x v="13"/>
    <n v="0"/>
    <n v="0"/>
    <n v="79999982"/>
    <n v="27149821"/>
    <n v="52850161"/>
    <n v="0"/>
    <x v="0"/>
    <n v="0"/>
    <n v="0"/>
    <n v="52850161"/>
    <n v="0"/>
    <n v="0"/>
    <x v="0"/>
    <n v="0"/>
    <x v="0"/>
    <x v="0"/>
    <x v="0"/>
    <x v="0"/>
    <x v="0"/>
    <x v="0"/>
    <x v="0"/>
    <x v="0"/>
    <x v="0"/>
    <x v="0"/>
    <x v="0"/>
    <x v="0"/>
    <x v="0"/>
    <x v="0"/>
    <x v="0"/>
    <x v="0"/>
    <x v="0"/>
    <x v="0"/>
    <x v="0"/>
    <x v="0"/>
    <x v="0"/>
    <x v="0"/>
    <x v="0"/>
    <x v="0"/>
    <x v="0"/>
    <x v="0"/>
    <x v="0"/>
    <x v="0"/>
    <x v="1"/>
    <x v="0"/>
    <x v="1"/>
    <x v="1"/>
    <x v="1"/>
    <x v="1"/>
    <x v="1"/>
    <x v="1"/>
  </r>
  <r>
    <x v="110"/>
    <x v="0"/>
    <x v="110"/>
    <x v="0"/>
    <x v="0"/>
    <s v="I. Municipalidad de Puqueldon"/>
    <x v="0"/>
    <x v="0"/>
    <s v="Puqueldon"/>
    <x v="0"/>
    <x v="2"/>
    <s v="01-06-2017"/>
    <x v="2"/>
    <x v="1"/>
    <x v="2"/>
    <x v="11"/>
    <x v="0"/>
    <x v="1"/>
    <x v="13"/>
    <n v="0"/>
    <n v="0"/>
    <n v="59994260"/>
    <n v="21443272"/>
    <n v="38550988"/>
    <n v="0"/>
    <x v="0"/>
    <n v="0"/>
    <n v="0"/>
    <n v="38550988"/>
    <n v="0"/>
    <n v="0"/>
    <x v="0"/>
    <n v="0"/>
    <x v="0"/>
    <x v="0"/>
    <x v="0"/>
    <x v="0"/>
    <x v="0"/>
    <x v="0"/>
    <x v="0"/>
    <x v="0"/>
    <x v="0"/>
    <x v="0"/>
    <x v="0"/>
    <x v="0"/>
    <x v="0"/>
    <x v="0"/>
    <x v="0"/>
    <x v="0"/>
    <x v="0"/>
    <x v="0"/>
    <x v="0"/>
    <x v="0"/>
    <x v="0"/>
    <x v="0"/>
    <x v="0"/>
    <x v="0"/>
    <x v="0"/>
    <x v="0"/>
    <x v="0"/>
    <x v="0"/>
    <x v="1"/>
    <x v="0"/>
    <x v="1"/>
    <x v="1"/>
    <x v="1"/>
    <x v="1"/>
    <x v="1"/>
    <x v="1"/>
  </r>
  <r>
    <x v="111"/>
    <x v="0"/>
    <x v="111"/>
    <x v="0"/>
    <x v="0"/>
    <s v="I. Municipalidad de Purranque"/>
    <x v="0"/>
    <x v="0"/>
    <s v="Purranque"/>
    <x v="0"/>
    <x v="2"/>
    <s v="01-05-2016"/>
    <x v="1"/>
    <x v="1"/>
    <x v="8"/>
    <x v="11"/>
    <x v="0"/>
    <x v="1"/>
    <x v="13"/>
    <n v="0"/>
    <n v="0"/>
    <n v="89600264"/>
    <n v="27689896"/>
    <n v="61910368"/>
    <n v="0"/>
    <x v="0"/>
    <n v="0"/>
    <n v="0"/>
    <n v="61910368"/>
    <n v="0"/>
    <n v="0"/>
    <x v="0"/>
    <n v="0"/>
    <x v="0"/>
    <x v="0"/>
    <x v="0"/>
    <x v="0"/>
    <x v="0"/>
    <x v="0"/>
    <x v="0"/>
    <x v="0"/>
    <x v="0"/>
    <x v="0"/>
    <x v="0"/>
    <x v="0"/>
    <x v="0"/>
    <x v="0"/>
    <x v="0"/>
    <x v="0"/>
    <x v="0"/>
    <x v="0"/>
    <x v="0"/>
    <x v="0"/>
    <x v="0"/>
    <x v="0"/>
    <x v="0"/>
    <x v="0"/>
    <x v="0"/>
    <x v="0"/>
    <x v="0"/>
    <x v="0"/>
    <x v="0"/>
    <x v="0"/>
    <x v="1"/>
    <x v="1"/>
    <x v="1"/>
    <x v="1"/>
    <x v="0"/>
    <x v="0"/>
  </r>
  <r>
    <x v="112"/>
    <x v="0"/>
    <x v="112"/>
    <x v="0"/>
    <x v="0"/>
    <s v="I. Municipalidad de Purranque"/>
    <x v="0"/>
    <x v="0"/>
    <s v="Purranque"/>
    <x v="0"/>
    <x v="2"/>
    <s v="01-06-2017"/>
    <x v="2"/>
    <x v="1"/>
    <x v="2"/>
    <x v="11"/>
    <x v="0"/>
    <x v="1"/>
    <x v="13"/>
    <n v="0"/>
    <n v="0"/>
    <n v="86202700"/>
    <n v="45450274"/>
    <n v="40752426"/>
    <n v="0"/>
    <x v="0"/>
    <n v="0"/>
    <n v="0"/>
    <n v="40752426"/>
    <n v="0"/>
    <n v="0"/>
    <x v="0"/>
    <n v="0"/>
    <x v="0"/>
    <x v="0"/>
    <x v="0"/>
    <x v="0"/>
    <x v="0"/>
    <x v="0"/>
    <x v="0"/>
    <x v="0"/>
    <x v="0"/>
    <x v="0"/>
    <x v="0"/>
    <x v="0"/>
    <x v="0"/>
    <x v="0"/>
    <x v="0"/>
    <x v="0"/>
    <x v="0"/>
    <x v="0"/>
    <x v="0"/>
    <x v="0"/>
    <x v="0"/>
    <x v="0"/>
    <x v="0"/>
    <x v="0"/>
    <x v="0"/>
    <x v="0"/>
    <x v="0"/>
    <x v="0"/>
    <x v="1"/>
    <x v="0"/>
    <x v="1"/>
    <x v="1"/>
    <x v="1"/>
    <x v="1"/>
    <x v="1"/>
    <x v="1"/>
  </r>
  <r>
    <x v="113"/>
    <x v="0"/>
    <x v="113"/>
    <x v="0"/>
    <x v="0"/>
    <s v="I. Municipalidad de Puyehue"/>
    <x v="0"/>
    <x v="0"/>
    <s v="Puyehue"/>
    <x v="0"/>
    <x v="2"/>
    <s v="01-03-2015"/>
    <x v="6"/>
    <x v="1"/>
    <x v="2"/>
    <x v="10"/>
    <x v="0"/>
    <x v="1"/>
    <x v="13"/>
    <n v="0"/>
    <n v="0"/>
    <n v="79427245"/>
    <n v="77186021"/>
    <n v="2241224"/>
    <n v="0"/>
    <x v="0"/>
    <n v="0"/>
    <n v="0"/>
    <n v="2241224"/>
    <n v="0"/>
    <n v="0"/>
    <x v="1"/>
    <n v="0"/>
    <x v="0"/>
    <x v="0"/>
    <x v="0"/>
    <x v="0"/>
    <x v="0"/>
    <x v="0"/>
    <x v="0"/>
    <x v="0"/>
    <x v="0"/>
    <x v="0"/>
    <x v="0"/>
    <x v="0"/>
    <x v="0"/>
    <x v="0"/>
    <x v="0"/>
    <x v="0"/>
    <x v="0"/>
    <x v="0"/>
    <x v="0"/>
    <x v="0"/>
    <x v="0"/>
    <x v="0"/>
    <x v="0"/>
    <x v="0"/>
    <x v="0"/>
    <x v="0"/>
    <x v="1"/>
    <x v="1"/>
    <x v="0"/>
    <x v="0"/>
    <x v="1"/>
    <x v="1"/>
    <x v="0"/>
    <x v="0"/>
    <x v="0"/>
    <x v="0"/>
  </r>
  <r>
    <x v="114"/>
    <x v="0"/>
    <x v="114"/>
    <x v="0"/>
    <x v="0"/>
    <s v="I. Municipalidad de Puyehue"/>
    <x v="0"/>
    <x v="0"/>
    <s v="Puyehue"/>
    <x v="0"/>
    <x v="2"/>
    <s v="01-06-2017"/>
    <x v="2"/>
    <x v="1"/>
    <x v="2"/>
    <x v="10"/>
    <x v="0"/>
    <x v="1"/>
    <x v="13"/>
    <n v="0"/>
    <n v="0"/>
    <n v="75367490"/>
    <n v="71596232"/>
    <n v="3771258"/>
    <n v="0"/>
    <x v="0"/>
    <n v="0"/>
    <n v="0"/>
    <n v="3771258"/>
    <n v="0"/>
    <n v="0"/>
    <x v="0"/>
    <n v="0"/>
    <x v="0"/>
    <x v="0"/>
    <x v="0"/>
    <x v="0"/>
    <x v="0"/>
    <x v="0"/>
    <x v="0"/>
    <x v="0"/>
    <x v="0"/>
    <x v="0"/>
    <x v="0"/>
    <x v="0"/>
    <x v="0"/>
    <x v="0"/>
    <x v="0"/>
    <x v="0"/>
    <x v="0"/>
    <x v="0"/>
    <x v="0"/>
    <x v="0"/>
    <x v="0"/>
    <x v="0"/>
    <x v="0"/>
    <x v="0"/>
    <x v="0"/>
    <x v="0"/>
    <x v="0"/>
    <x v="0"/>
    <x v="1"/>
    <x v="0"/>
    <x v="1"/>
    <x v="1"/>
    <x v="1"/>
    <x v="1"/>
    <x v="1"/>
    <x v="1"/>
  </r>
  <r>
    <x v="115"/>
    <x v="0"/>
    <x v="115"/>
    <x v="0"/>
    <x v="0"/>
    <s v="I. Municipalidad de Puyehue"/>
    <x v="0"/>
    <x v="0"/>
    <s v="Puyehue"/>
    <x v="0"/>
    <x v="5"/>
    <s v="02-10-2017"/>
    <x v="2"/>
    <x v="1"/>
    <x v="2"/>
    <x v="10"/>
    <x v="0"/>
    <x v="1"/>
    <x v="13"/>
    <n v="0"/>
    <n v="0"/>
    <n v="59216772"/>
    <n v="56105111"/>
    <n v="3111661"/>
    <n v="0"/>
    <x v="0"/>
    <n v="0"/>
    <n v="-3111661"/>
    <n v="3111661"/>
    <n v="3111661"/>
    <n v="0"/>
    <x v="0"/>
    <n v="0"/>
    <x v="0"/>
    <x v="49"/>
    <x v="0"/>
    <x v="0"/>
    <x v="0"/>
    <x v="0"/>
    <x v="0"/>
    <x v="0"/>
    <x v="0"/>
    <x v="0"/>
    <x v="0"/>
    <x v="0"/>
    <x v="0"/>
    <x v="0"/>
    <x v="0"/>
    <x v="0"/>
    <x v="0"/>
    <x v="0"/>
    <x v="0"/>
    <x v="0"/>
    <x v="0"/>
    <x v="0"/>
    <x v="0"/>
    <x v="0"/>
    <x v="0"/>
    <x v="0"/>
    <x v="0"/>
    <x v="0"/>
    <x v="1"/>
    <x v="0"/>
    <x v="1"/>
    <x v="1"/>
    <x v="1"/>
    <x v="1"/>
    <x v="1"/>
    <x v="1"/>
  </r>
  <r>
    <x v="116"/>
    <x v="0"/>
    <x v="116"/>
    <x v="0"/>
    <x v="0"/>
    <s v="I. Municipalidad de Queilen"/>
    <x v="0"/>
    <x v="0"/>
    <s v="Queilen"/>
    <x v="0"/>
    <x v="2"/>
    <s v="01-05-2017"/>
    <x v="2"/>
    <x v="1"/>
    <x v="2"/>
    <x v="10"/>
    <x v="0"/>
    <x v="1"/>
    <x v="13"/>
    <n v="0"/>
    <n v="0"/>
    <n v="44981603"/>
    <n v="39415416"/>
    <n v="5566187"/>
    <n v="0"/>
    <x v="0"/>
    <n v="5566187"/>
    <n v="5566187"/>
    <n v="0"/>
    <n v="0"/>
    <n v="5566187"/>
    <x v="0"/>
    <n v="0"/>
    <x v="0"/>
    <x v="0"/>
    <x v="0"/>
    <x v="0"/>
    <x v="0"/>
    <x v="0"/>
    <x v="0"/>
    <x v="0"/>
    <x v="0"/>
    <x v="0"/>
    <x v="0"/>
    <x v="0"/>
    <x v="0"/>
    <x v="0"/>
    <x v="0"/>
    <x v="0"/>
    <x v="0"/>
    <x v="0"/>
    <x v="0"/>
    <x v="0"/>
    <x v="0"/>
    <x v="0"/>
    <x v="0"/>
    <x v="0"/>
    <x v="0"/>
    <x v="0"/>
    <x v="0"/>
    <x v="0"/>
    <x v="1"/>
    <x v="0"/>
    <x v="1"/>
    <x v="1"/>
    <x v="1"/>
    <x v="1"/>
    <x v="1"/>
    <x v="1"/>
  </r>
  <r>
    <x v="116"/>
    <x v="0"/>
    <x v="116"/>
    <x v="0"/>
    <x v="0"/>
    <s v="I. Municipalidad de Queilen"/>
    <x v="0"/>
    <x v="0"/>
    <s v="Queilen"/>
    <x v="0"/>
    <x v="2"/>
    <s v="01-05-2017"/>
    <x v="2"/>
    <x v="1"/>
    <x v="2"/>
    <x v="9"/>
    <x v="0"/>
    <x v="1"/>
    <x v="13"/>
    <n v="0"/>
    <n v="0"/>
    <n v="44981603"/>
    <n v="39415416"/>
    <n v="5566187"/>
    <n v="0"/>
    <x v="0"/>
    <n v="0"/>
    <n v="0"/>
    <n v="5566187"/>
    <n v="0"/>
    <n v="0"/>
    <x v="0"/>
    <n v="0"/>
    <x v="0"/>
    <x v="0"/>
    <x v="0"/>
    <x v="0"/>
    <x v="0"/>
    <x v="0"/>
    <x v="0"/>
    <x v="0"/>
    <x v="0"/>
    <x v="0"/>
    <x v="0"/>
    <x v="0"/>
    <x v="0"/>
    <x v="0"/>
    <x v="0"/>
    <x v="0"/>
    <x v="0"/>
    <x v="0"/>
    <x v="0"/>
    <x v="0"/>
    <x v="0"/>
    <x v="0"/>
    <x v="0"/>
    <x v="0"/>
    <x v="0"/>
    <x v="0"/>
    <x v="0"/>
    <x v="0"/>
    <x v="1"/>
    <x v="0"/>
    <x v="1"/>
    <x v="1"/>
    <x v="1"/>
    <x v="1"/>
    <x v="1"/>
    <x v="1"/>
  </r>
  <r>
    <x v="117"/>
    <x v="0"/>
    <x v="117"/>
    <x v="0"/>
    <x v="0"/>
    <s v="I. Municipalidad de Queilen"/>
    <x v="0"/>
    <x v="0"/>
    <s v="Queilen"/>
    <x v="0"/>
    <x v="5"/>
    <s v="01-01-2017"/>
    <x v="2"/>
    <x v="1"/>
    <x v="8"/>
    <x v="10"/>
    <x v="0"/>
    <x v="1"/>
    <x v="13"/>
    <n v="0"/>
    <n v="0"/>
    <n v="43987253"/>
    <n v="33351570"/>
    <n v="10635683"/>
    <n v="0"/>
    <x v="0"/>
    <n v="0"/>
    <n v="0"/>
    <n v="10635683"/>
    <n v="0"/>
    <n v="0"/>
    <x v="0"/>
    <n v="0"/>
    <x v="0"/>
    <x v="0"/>
    <x v="0"/>
    <x v="0"/>
    <x v="0"/>
    <x v="0"/>
    <x v="0"/>
    <x v="0"/>
    <x v="0"/>
    <x v="0"/>
    <x v="0"/>
    <x v="0"/>
    <x v="0"/>
    <x v="0"/>
    <x v="0"/>
    <x v="0"/>
    <x v="0"/>
    <x v="0"/>
    <x v="0"/>
    <x v="0"/>
    <x v="0"/>
    <x v="0"/>
    <x v="0"/>
    <x v="0"/>
    <x v="0"/>
    <x v="0"/>
    <x v="0"/>
    <x v="0"/>
    <x v="1"/>
    <x v="0"/>
    <x v="1"/>
    <x v="1"/>
    <x v="1"/>
    <x v="1"/>
    <x v="1"/>
    <x v="1"/>
  </r>
  <r>
    <x v="118"/>
    <x v="0"/>
    <x v="118"/>
    <x v="0"/>
    <x v="0"/>
    <s v="I. Municipalidad de Queilen"/>
    <x v="0"/>
    <x v="0"/>
    <s v="Queilen"/>
    <x v="0"/>
    <x v="2"/>
    <s v="01-05-2017"/>
    <x v="2"/>
    <x v="1"/>
    <x v="2"/>
    <x v="10"/>
    <x v="0"/>
    <x v="1"/>
    <x v="13"/>
    <n v="0"/>
    <n v="0"/>
    <n v="45703393"/>
    <n v="26678313"/>
    <n v="19025080"/>
    <n v="0"/>
    <x v="0"/>
    <n v="0"/>
    <n v="0"/>
    <n v="19025080"/>
    <n v="0"/>
    <n v="0"/>
    <x v="0"/>
    <n v="0"/>
    <x v="0"/>
    <x v="0"/>
    <x v="0"/>
    <x v="0"/>
    <x v="0"/>
    <x v="0"/>
    <x v="0"/>
    <x v="0"/>
    <x v="0"/>
    <x v="0"/>
    <x v="0"/>
    <x v="0"/>
    <x v="0"/>
    <x v="0"/>
    <x v="0"/>
    <x v="0"/>
    <x v="0"/>
    <x v="0"/>
    <x v="0"/>
    <x v="0"/>
    <x v="0"/>
    <x v="0"/>
    <x v="0"/>
    <x v="0"/>
    <x v="0"/>
    <x v="0"/>
    <x v="0"/>
    <x v="0"/>
    <x v="1"/>
    <x v="0"/>
    <x v="1"/>
    <x v="1"/>
    <x v="1"/>
    <x v="1"/>
    <x v="1"/>
    <x v="1"/>
  </r>
  <r>
    <x v="119"/>
    <x v="0"/>
    <x v="119"/>
    <x v="0"/>
    <x v="0"/>
    <s v="I. Municipalidad de Quellon"/>
    <x v="0"/>
    <x v="0"/>
    <s v="Quellon"/>
    <x v="0"/>
    <x v="6"/>
    <s v="02-01-2017"/>
    <x v="2"/>
    <x v="1"/>
    <x v="8"/>
    <x v="10"/>
    <x v="0"/>
    <x v="1"/>
    <x v="13"/>
    <n v="0"/>
    <n v="0"/>
    <n v="77343407"/>
    <n v="285600"/>
    <n v="77057807"/>
    <n v="0"/>
    <x v="0"/>
    <n v="0"/>
    <n v="0"/>
    <n v="77057807"/>
    <n v="0"/>
    <n v="0"/>
    <x v="0"/>
    <n v="0"/>
    <x v="0"/>
    <x v="0"/>
    <x v="0"/>
    <x v="0"/>
    <x v="0"/>
    <x v="0"/>
    <x v="0"/>
    <x v="0"/>
    <x v="0"/>
    <x v="0"/>
    <x v="0"/>
    <x v="0"/>
    <x v="0"/>
    <x v="0"/>
    <x v="0"/>
    <x v="0"/>
    <x v="0"/>
    <x v="0"/>
    <x v="0"/>
    <x v="0"/>
    <x v="0"/>
    <x v="0"/>
    <x v="0"/>
    <x v="0"/>
    <x v="0"/>
    <x v="0"/>
    <x v="0"/>
    <x v="0"/>
    <x v="1"/>
    <x v="0"/>
    <x v="1"/>
    <x v="1"/>
    <x v="1"/>
    <x v="1"/>
    <x v="1"/>
    <x v="1"/>
  </r>
  <r>
    <x v="120"/>
    <x v="0"/>
    <x v="120"/>
    <x v="0"/>
    <x v="0"/>
    <s v="I. Municipalidad de Quellon"/>
    <x v="0"/>
    <x v="0"/>
    <s v="Quellon"/>
    <x v="0"/>
    <x v="2"/>
    <s v="01-08-2016"/>
    <x v="1"/>
    <x v="1"/>
    <x v="2"/>
    <x v="10"/>
    <x v="0"/>
    <x v="1"/>
    <x v="13"/>
    <n v="0"/>
    <n v="0"/>
    <n v="50000000"/>
    <n v="33280084"/>
    <n v="16719916"/>
    <n v="0"/>
    <x v="0"/>
    <n v="0"/>
    <n v="0"/>
    <n v="16719916"/>
    <n v="0"/>
    <n v="0"/>
    <x v="1"/>
    <n v="0"/>
    <x v="0"/>
    <x v="0"/>
    <x v="0"/>
    <x v="0"/>
    <x v="0"/>
    <x v="0"/>
    <x v="0"/>
    <x v="0"/>
    <x v="0"/>
    <x v="0"/>
    <x v="0"/>
    <x v="0"/>
    <x v="0"/>
    <x v="0"/>
    <x v="0"/>
    <x v="0"/>
    <x v="0"/>
    <x v="0"/>
    <x v="0"/>
    <x v="0"/>
    <x v="0"/>
    <x v="0"/>
    <x v="0"/>
    <x v="0"/>
    <x v="0"/>
    <x v="0"/>
    <x v="0"/>
    <x v="0"/>
    <x v="0"/>
    <x v="0"/>
    <x v="1"/>
    <x v="1"/>
    <x v="1"/>
    <x v="1"/>
    <x v="0"/>
    <x v="0"/>
  </r>
  <r>
    <x v="121"/>
    <x v="0"/>
    <x v="121"/>
    <x v="0"/>
    <x v="0"/>
    <s v="I. Municipalidad de Quemchi"/>
    <x v="0"/>
    <x v="0"/>
    <s v="Quemchi"/>
    <x v="0"/>
    <x v="2"/>
    <s v="01-04-2017"/>
    <x v="2"/>
    <x v="1"/>
    <x v="2"/>
    <x v="12"/>
    <x v="0"/>
    <x v="1"/>
    <x v="13"/>
    <n v="0"/>
    <n v="0"/>
    <n v="61981327"/>
    <n v="26110322"/>
    <n v="35871005"/>
    <n v="0"/>
    <x v="0"/>
    <n v="0"/>
    <n v="0"/>
    <n v="35871005"/>
    <n v="0"/>
    <n v="0"/>
    <x v="0"/>
    <n v="0"/>
    <x v="0"/>
    <x v="0"/>
    <x v="0"/>
    <x v="0"/>
    <x v="0"/>
    <x v="0"/>
    <x v="0"/>
    <x v="0"/>
    <x v="0"/>
    <x v="0"/>
    <x v="0"/>
    <x v="0"/>
    <x v="0"/>
    <x v="0"/>
    <x v="0"/>
    <x v="0"/>
    <x v="0"/>
    <x v="0"/>
    <x v="0"/>
    <x v="0"/>
    <x v="0"/>
    <x v="0"/>
    <x v="0"/>
    <x v="0"/>
    <x v="0"/>
    <x v="0"/>
    <x v="0"/>
    <x v="0"/>
    <x v="1"/>
    <x v="0"/>
    <x v="1"/>
    <x v="1"/>
    <x v="1"/>
    <x v="1"/>
    <x v="1"/>
    <x v="1"/>
  </r>
  <r>
    <x v="122"/>
    <x v="0"/>
    <x v="122"/>
    <x v="0"/>
    <x v="0"/>
    <s v="I. Municipalidad de Quemchi"/>
    <x v="0"/>
    <x v="0"/>
    <s v="Quemchi"/>
    <x v="0"/>
    <x v="2"/>
    <s v="01-04-2017"/>
    <x v="2"/>
    <x v="1"/>
    <x v="2"/>
    <x v="12"/>
    <x v="0"/>
    <x v="1"/>
    <x v="13"/>
    <n v="0"/>
    <n v="0"/>
    <n v="72811310"/>
    <n v="10625659"/>
    <n v="62185651"/>
    <n v="0"/>
    <x v="0"/>
    <n v="0"/>
    <n v="0"/>
    <n v="62185651"/>
    <n v="0"/>
    <n v="0"/>
    <x v="0"/>
    <n v="0"/>
    <x v="0"/>
    <x v="0"/>
    <x v="0"/>
    <x v="0"/>
    <x v="0"/>
    <x v="0"/>
    <x v="0"/>
    <x v="0"/>
    <x v="0"/>
    <x v="0"/>
    <x v="0"/>
    <x v="0"/>
    <x v="0"/>
    <x v="0"/>
    <x v="0"/>
    <x v="0"/>
    <x v="0"/>
    <x v="0"/>
    <x v="0"/>
    <x v="0"/>
    <x v="0"/>
    <x v="0"/>
    <x v="0"/>
    <x v="0"/>
    <x v="0"/>
    <x v="0"/>
    <x v="0"/>
    <x v="0"/>
    <x v="1"/>
    <x v="0"/>
    <x v="1"/>
    <x v="1"/>
    <x v="1"/>
    <x v="1"/>
    <x v="1"/>
    <x v="1"/>
  </r>
  <r>
    <x v="123"/>
    <x v="0"/>
    <x v="123"/>
    <x v="0"/>
    <x v="0"/>
    <s v="I. Municipalidad de Rio Negro"/>
    <x v="0"/>
    <x v="0"/>
    <s v="Rio Negro"/>
    <x v="0"/>
    <x v="5"/>
    <s v="01-12-2014"/>
    <x v="6"/>
    <x v="1"/>
    <x v="2"/>
    <x v="12"/>
    <x v="0"/>
    <x v="1"/>
    <x v="13"/>
    <n v="0"/>
    <n v="0"/>
    <n v="24977520"/>
    <n v="8766656"/>
    <n v="16210864"/>
    <n v="0"/>
    <x v="0"/>
    <n v="0"/>
    <n v="0"/>
    <n v="16210864"/>
    <n v="0"/>
    <n v="0"/>
    <x v="1"/>
    <n v="0"/>
    <x v="0"/>
    <x v="0"/>
    <x v="0"/>
    <x v="0"/>
    <x v="0"/>
    <x v="0"/>
    <x v="0"/>
    <x v="0"/>
    <x v="0"/>
    <x v="0"/>
    <x v="0"/>
    <x v="0"/>
    <x v="0"/>
    <x v="0"/>
    <x v="0"/>
    <x v="0"/>
    <x v="0"/>
    <x v="0"/>
    <x v="0"/>
    <x v="0"/>
    <x v="0"/>
    <x v="0"/>
    <x v="0"/>
    <x v="0"/>
    <x v="0"/>
    <x v="0"/>
    <x v="1"/>
    <x v="1"/>
    <x v="0"/>
    <x v="0"/>
    <x v="0"/>
    <x v="0"/>
    <x v="0"/>
    <x v="0"/>
    <x v="0"/>
    <x v="0"/>
  </r>
  <r>
    <x v="124"/>
    <x v="0"/>
    <x v="124"/>
    <x v="0"/>
    <x v="0"/>
    <s v="Gobierno Regional"/>
    <x v="0"/>
    <x v="0"/>
    <s v="Rio Negro"/>
    <x v="0"/>
    <x v="2"/>
    <s v="01-04-2016"/>
    <x v="1"/>
    <x v="1"/>
    <x v="2"/>
    <x v="12"/>
    <x v="0"/>
    <x v="1"/>
    <x v="13"/>
    <n v="0"/>
    <n v="0"/>
    <n v="69856176"/>
    <n v="35354429"/>
    <n v="34501747"/>
    <n v="0"/>
    <x v="0"/>
    <n v="0"/>
    <n v="0"/>
    <n v="34501747"/>
    <n v="0"/>
    <n v="0"/>
    <x v="1"/>
    <n v="0"/>
    <x v="0"/>
    <x v="0"/>
    <x v="0"/>
    <x v="0"/>
    <x v="0"/>
    <x v="0"/>
    <x v="0"/>
    <x v="0"/>
    <x v="0"/>
    <x v="0"/>
    <x v="0"/>
    <x v="0"/>
    <x v="0"/>
    <x v="0"/>
    <x v="0"/>
    <x v="0"/>
    <x v="0"/>
    <x v="0"/>
    <x v="0"/>
    <x v="0"/>
    <x v="0"/>
    <x v="0"/>
    <x v="0"/>
    <x v="0"/>
    <x v="0"/>
    <x v="0"/>
    <x v="0"/>
    <x v="0"/>
    <x v="0"/>
    <x v="0"/>
    <x v="1"/>
    <x v="1"/>
    <x v="1"/>
    <x v="1"/>
    <x v="0"/>
    <x v="0"/>
  </r>
  <r>
    <x v="125"/>
    <x v="0"/>
    <x v="125"/>
    <x v="0"/>
    <x v="0"/>
    <s v="I. Municipalidad de Rio Negro"/>
    <x v="0"/>
    <x v="0"/>
    <s v="Rio Negro"/>
    <x v="0"/>
    <x v="2"/>
    <s v="01-07-2017"/>
    <x v="2"/>
    <x v="1"/>
    <x v="2"/>
    <x v="12"/>
    <x v="0"/>
    <x v="1"/>
    <x v="13"/>
    <n v="0"/>
    <n v="0"/>
    <n v="59825458"/>
    <n v="42020437"/>
    <n v="17805021"/>
    <n v="0"/>
    <x v="0"/>
    <n v="0"/>
    <n v="0"/>
    <n v="17805021"/>
    <n v="0"/>
    <n v="0"/>
    <x v="0"/>
    <n v="0"/>
    <x v="0"/>
    <x v="0"/>
    <x v="0"/>
    <x v="0"/>
    <x v="0"/>
    <x v="0"/>
    <x v="0"/>
    <x v="0"/>
    <x v="0"/>
    <x v="0"/>
    <x v="0"/>
    <x v="0"/>
    <x v="0"/>
    <x v="0"/>
    <x v="0"/>
    <x v="0"/>
    <x v="0"/>
    <x v="0"/>
    <x v="0"/>
    <x v="0"/>
    <x v="0"/>
    <x v="0"/>
    <x v="0"/>
    <x v="0"/>
    <x v="0"/>
    <x v="0"/>
    <x v="0"/>
    <x v="0"/>
    <x v="1"/>
    <x v="0"/>
    <x v="1"/>
    <x v="1"/>
    <x v="1"/>
    <x v="1"/>
    <x v="1"/>
    <x v="1"/>
  </r>
  <r>
    <x v="126"/>
    <x v="0"/>
    <x v="126"/>
    <x v="0"/>
    <x v="0"/>
    <s v="Gobierno Regional"/>
    <x v="0"/>
    <x v="0"/>
    <s v="San Juan de la Costa"/>
    <x v="0"/>
    <x v="2"/>
    <s v="01-09-2017"/>
    <x v="2"/>
    <x v="1"/>
    <x v="2"/>
    <x v="11"/>
    <x v="0"/>
    <x v="1"/>
    <x v="13"/>
    <n v="0"/>
    <n v="0"/>
    <n v="70137535"/>
    <n v="58501338"/>
    <n v="11636197"/>
    <n v="0"/>
    <x v="0"/>
    <n v="0"/>
    <n v="0"/>
    <n v="11636197"/>
    <n v="0"/>
    <n v="0"/>
    <x v="0"/>
    <n v="0"/>
    <x v="0"/>
    <x v="0"/>
    <x v="0"/>
    <x v="0"/>
    <x v="0"/>
    <x v="0"/>
    <x v="0"/>
    <x v="0"/>
    <x v="0"/>
    <x v="0"/>
    <x v="0"/>
    <x v="0"/>
    <x v="0"/>
    <x v="0"/>
    <x v="0"/>
    <x v="0"/>
    <x v="0"/>
    <x v="0"/>
    <x v="0"/>
    <x v="0"/>
    <x v="0"/>
    <x v="0"/>
    <x v="0"/>
    <x v="0"/>
    <x v="0"/>
    <x v="0"/>
    <x v="0"/>
    <x v="0"/>
    <x v="1"/>
    <x v="0"/>
    <x v="1"/>
    <x v="1"/>
    <x v="1"/>
    <x v="1"/>
    <x v="1"/>
    <x v="1"/>
  </r>
  <r>
    <x v="127"/>
    <x v="0"/>
    <x v="127"/>
    <x v="0"/>
    <x v="0"/>
    <s v="I. Municipalidad de San Juan de la Costa"/>
    <x v="0"/>
    <x v="0"/>
    <s v="San Juan de la Costa"/>
    <x v="0"/>
    <x v="2"/>
    <s v="01-08-2017"/>
    <x v="2"/>
    <x v="1"/>
    <x v="2"/>
    <x v="11"/>
    <x v="0"/>
    <x v="1"/>
    <x v="13"/>
    <n v="0"/>
    <n v="0"/>
    <n v="65083727"/>
    <n v="46045660"/>
    <n v="19038067"/>
    <n v="0"/>
    <x v="0"/>
    <n v="0"/>
    <n v="0"/>
    <n v="19038067"/>
    <n v="0"/>
    <n v="0"/>
    <x v="0"/>
    <n v="0"/>
    <x v="0"/>
    <x v="0"/>
    <x v="0"/>
    <x v="0"/>
    <x v="0"/>
    <x v="0"/>
    <x v="0"/>
    <x v="0"/>
    <x v="0"/>
    <x v="0"/>
    <x v="0"/>
    <x v="0"/>
    <x v="0"/>
    <x v="0"/>
    <x v="0"/>
    <x v="0"/>
    <x v="0"/>
    <x v="0"/>
    <x v="0"/>
    <x v="0"/>
    <x v="0"/>
    <x v="0"/>
    <x v="0"/>
    <x v="0"/>
    <x v="0"/>
    <x v="0"/>
    <x v="0"/>
    <x v="0"/>
    <x v="1"/>
    <x v="0"/>
    <x v="1"/>
    <x v="1"/>
    <x v="1"/>
    <x v="1"/>
    <x v="1"/>
    <x v="1"/>
  </r>
  <r>
    <x v="128"/>
    <x v="0"/>
    <x v="128"/>
    <x v="0"/>
    <x v="0"/>
    <s v="I. Municipalidad de Dalcahue"/>
    <x v="0"/>
    <x v="0"/>
    <s v="Dalcahue"/>
    <x v="0"/>
    <x v="4"/>
    <s v="01-04-2017"/>
    <x v="2"/>
    <x v="1"/>
    <x v="2"/>
    <x v="11"/>
    <x v="0"/>
    <x v="1"/>
    <x v="13"/>
    <n v="0"/>
    <n v="0"/>
    <n v="40000000"/>
    <n v="0"/>
    <n v="40000000"/>
    <n v="0"/>
    <x v="0"/>
    <n v="0"/>
    <n v="-14542276"/>
    <n v="40000000"/>
    <n v="14542276"/>
    <n v="0"/>
    <x v="0"/>
    <n v="0"/>
    <x v="0"/>
    <x v="50"/>
    <x v="0"/>
    <x v="0"/>
    <x v="0"/>
    <x v="0"/>
    <x v="0"/>
    <x v="0"/>
    <x v="0"/>
    <x v="0"/>
    <x v="0"/>
    <x v="0"/>
    <x v="0"/>
    <x v="0"/>
    <x v="0"/>
    <x v="0"/>
    <x v="0"/>
    <x v="0"/>
    <x v="0"/>
    <x v="0"/>
    <x v="0"/>
    <x v="0"/>
    <x v="0"/>
    <x v="0"/>
    <x v="0"/>
    <x v="0"/>
    <x v="0"/>
    <x v="0"/>
    <x v="1"/>
    <x v="0"/>
    <x v="1"/>
    <x v="1"/>
    <x v="1"/>
    <x v="1"/>
    <x v="1"/>
    <x v="1"/>
  </r>
  <r>
    <x v="129"/>
    <x v="0"/>
    <x v="129"/>
    <x v="0"/>
    <x v="0"/>
    <s v="Dirección Vialidad"/>
    <x v="1"/>
    <x v="2"/>
    <s v=""/>
    <x v="0"/>
    <x v="4"/>
    <s v="01-07-2016"/>
    <x v="5"/>
    <x v="2"/>
    <x v="9"/>
    <x v="2"/>
    <x v="6"/>
    <x v="0"/>
    <x v="0"/>
    <n v="1046000"/>
    <n v="1046000"/>
    <n v="1000000"/>
    <n v="1000000"/>
    <n v="0"/>
    <n v="0"/>
    <x v="0"/>
    <n v="0"/>
    <n v="0"/>
    <n v="0"/>
    <n v="0"/>
    <n v="0"/>
    <x v="0"/>
    <n v="0"/>
    <x v="0"/>
    <x v="0"/>
    <x v="0"/>
    <x v="0"/>
    <x v="0"/>
    <x v="0"/>
    <x v="0"/>
    <x v="0"/>
    <x v="0"/>
    <x v="0"/>
    <x v="0"/>
    <x v="0"/>
    <x v="0"/>
    <x v="0"/>
    <x v="0"/>
    <x v="0"/>
    <x v="0"/>
    <x v="0"/>
    <x v="0"/>
    <x v="0"/>
    <x v="0"/>
    <x v="0"/>
    <x v="0"/>
    <x v="0"/>
    <x v="0"/>
    <x v="0"/>
    <x v="0"/>
    <x v="0"/>
    <x v="0"/>
    <x v="0"/>
    <x v="1"/>
    <x v="1"/>
    <x v="1"/>
    <x v="1"/>
    <x v="0"/>
    <x v="0"/>
  </r>
  <r>
    <x v="129"/>
    <x v="0"/>
    <x v="129"/>
    <x v="0"/>
    <x v="0"/>
    <s v="Dirección Vialidad"/>
    <x v="1"/>
    <x v="2"/>
    <s v=""/>
    <x v="0"/>
    <x v="4"/>
    <s v="01-07-2016"/>
    <x v="5"/>
    <x v="2"/>
    <x v="9"/>
    <x v="2"/>
    <x v="6"/>
    <x v="0"/>
    <x v="1"/>
    <n v="1694529000"/>
    <n v="1694529000"/>
    <n v="1523137492"/>
    <n v="1370654075"/>
    <n v="152483417"/>
    <n v="0"/>
    <x v="0"/>
    <n v="70108794"/>
    <n v="0"/>
    <n v="82374623"/>
    <n v="70108794"/>
    <n v="82374623"/>
    <x v="0"/>
    <n v="70108794"/>
    <x v="0"/>
    <x v="0"/>
    <x v="0"/>
    <x v="0"/>
    <x v="0"/>
    <x v="0"/>
    <x v="0"/>
    <x v="0"/>
    <x v="0"/>
    <x v="0"/>
    <x v="0"/>
    <x v="0"/>
    <x v="0"/>
    <x v="0"/>
    <x v="0"/>
    <x v="0"/>
    <x v="0"/>
    <x v="0"/>
    <x v="0"/>
    <x v="0"/>
    <x v="0"/>
    <x v="0"/>
    <x v="0"/>
    <x v="0"/>
    <x v="0"/>
    <x v="0"/>
    <x v="0"/>
    <x v="0"/>
    <x v="0"/>
    <x v="0"/>
    <x v="1"/>
    <x v="1"/>
    <x v="1"/>
    <x v="1"/>
    <x v="0"/>
    <x v="0"/>
  </r>
  <r>
    <x v="130"/>
    <x v="0"/>
    <x v="130"/>
    <x v="0"/>
    <x v="0"/>
    <s v="Dirección Vialidad"/>
    <x v="1"/>
    <x v="1"/>
    <s v=""/>
    <x v="0"/>
    <x v="4"/>
    <s v="01-01-2016"/>
    <x v="2"/>
    <x v="0"/>
    <x v="2"/>
    <x v="0"/>
    <x v="1"/>
    <x v="0"/>
    <x v="1"/>
    <n v="1056008718"/>
    <n v="1056008718"/>
    <n v="571269093"/>
    <n v="444313241"/>
    <n v="126955852"/>
    <n v="0"/>
    <x v="0"/>
    <n v="0"/>
    <n v="-74620129"/>
    <n v="126955852"/>
    <n v="74620129"/>
    <n v="0"/>
    <x v="0"/>
    <n v="0"/>
    <x v="0"/>
    <x v="51"/>
    <x v="0"/>
    <x v="0"/>
    <x v="0"/>
    <x v="0"/>
    <x v="0"/>
    <x v="0"/>
    <x v="0"/>
    <x v="0"/>
    <x v="0"/>
    <x v="0"/>
    <x v="0"/>
    <x v="0"/>
    <x v="0"/>
    <x v="0"/>
    <x v="0"/>
    <x v="0"/>
    <x v="0"/>
    <x v="0"/>
    <x v="0"/>
    <x v="0"/>
    <x v="0"/>
    <x v="0"/>
    <x v="0"/>
    <x v="0"/>
    <x v="0"/>
    <x v="0"/>
    <x v="4"/>
    <x v="0"/>
    <x v="1"/>
    <x v="1"/>
    <x v="1"/>
    <x v="1"/>
    <x v="1"/>
    <x v="1"/>
  </r>
  <r>
    <x v="131"/>
    <x v="0"/>
    <x v="131"/>
    <x v="0"/>
    <x v="0"/>
    <s v="I. Municipalidad de Ancud"/>
    <x v="0"/>
    <x v="0"/>
    <s v="Ancud"/>
    <x v="0"/>
    <x v="4"/>
    <s v="01-01-2018"/>
    <x v="3"/>
    <x v="1"/>
    <x v="2"/>
    <x v="10"/>
    <x v="0"/>
    <x v="1"/>
    <x v="6"/>
    <n v="0"/>
    <n v="0"/>
    <n v="25650000"/>
    <n v="0"/>
    <n v="25650000"/>
    <n v="0"/>
    <x v="0"/>
    <m/>
    <m/>
    <m/>
    <m/>
    <m/>
    <x v="1"/>
    <m/>
    <x v="1"/>
    <x v="10"/>
    <x v="1"/>
    <x v="1"/>
    <x v="1"/>
    <x v="1"/>
    <x v="1"/>
    <x v="1"/>
    <x v="1"/>
    <x v="1"/>
    <x v="1"/>
    <x v="1"/>
    <x v="1"/>
    <x v="1"/>
    <x v="1"/>
    <x v="1"/>
    <x v="1"/>
    <x v="1"/>
    <x v="1"/>
    <x v="1"/>
    <x v="1"/>
    <x v="1"/>
    <x v="0"/>
    <x v="0"/>
    <x v="0"/>
    <x v="0"/>
    <x v="0"/>
    <x v="0"/>
    <x v="1"/>
    <x v="0"/>
    <x v="1"/>
    <x v="1"/>
    <x v="1"/>
    <x v="1"/>
    <x v="1"/>
    <x v="1"/>
  </r>
  <r>
    <x v="132"/>
    <x v="0"/>
    <x v="132"/>
    <x v="0"/>
    <x v="0"/>
    <s v="I. Municipalidad de Ancud"/>
    <x v="0"/>
    <x v="0"/>
    <s v="Ancud"/>
    <x v="0"/>
    <x v="4"/>
    <s v="01-01-2018"/>
    <x v="3"/>
    <x v="1"/>
    <x v="2"/>
    <x v="10"/>
    <x v="0"/>
    <x v="1"/>
    <x v="13"/>
    <n v="0"/>
    <n v="0"/>
    <n v="41040000"/>
    <n v="0"/>
    <n v="41040000"/>
    <n v="0"/>
    <x v="0"/>
    <n v="0"/>
    <n v="-23451466"/>
    <n v="41040000"/>
    <n v="23451466"/>
    <n v="41040000"/>
    <x v="0"/>
    <n v="0"/>
    <x v="0"/>
    <x v="52"/>
    <x v="0"/>
    <x v="0"/>
    <x v="0"/>
    <x v="0"/>
    <x v="0"/>
    <x v="0"/>
    <x v="0"/>
    <x v="0"/>
    <x v="0"/>
    <x v="0"/>
    <x v="0"/>
    <x v="0"/>
    <x v="0"/>
    <x v="0"/>
    <x v="0"/>
    <x v="0"/>
    <x v="0"/>
    <x v="0"/>
    <x v="0"/>
    <x v="0"/>
    <x v="0"/>
    <x v="0"/>
    <x v="0"/>
    <x v="0"/>
    <x v="0"/>
    <x v="0"/>
    <x v="1"/>
    <x v="0"/>
    <x v="1"/>
    <x v="1"/>
    <x v="1"/>
    <x v="1"/>
    <x v="1"/>
    <x v="1"/>
  </r>
  <r>
    <x v="133"/>
    <x v="0"/>
    <x v="133"/>
    <x v="0"/>
    <x v="0"/>
    <s v="Gobierno Regional"/>
    <x v="0"/>
    <x v="0"/>
    <s v="Ancud"/>
    <x v="0"/>
    <x v="9"/>
    <s v="01-01-2018"/>
    <x v="3"/>
    <x v="1"/>
    <x v="2"/>
    <x v="10"/>
    <x v="0"/>
    <x v="1"/>
    <x v="13"/>
    <n v="0"/>
    <n v="0"/>
    <n v="25649000"/>
    <n v="0"/>
    <n v="25649000"/>
    <n v="0"/>
    <x v="0"/>
    <n v="0"/>
    <n v="-9055999"/>
    <n v="25649000"/>
    <n v="9055999"/>
    <n v="25649000"/>
    <x v="0"/>
    <n v="0"/>
    <x v="0"/>
    <x v="53"/>
    <x v="0"/>
    <x v="0"/>
    <x v="0"/>
    <x v="0"/>
    <x v="0"/>
    <x v="0"/>
    <x v="0"/>
    <x v="0"/>
    <x v="0"/>
    <x v="0"/>
    <x v="0"/>
    <x v="0"/>
    <x v="0"/>
    <x v="0"/>
    <x v="0"/>
    <x v="0"/>
    <x v="0"/>
    <x v="0"/>
    <x v="0"/>
    <x v="0"/>
    <x v="0"/>
    <x v="0"/>
    <x v="0"/>
    <x v="0"/>
    <x v="0"/>
    <x v="0"/>
    <x v="1"/>
    <x v="0"/>
    <x v="1"/>
    <x v="1"/>
    <x v="1"/>
    <x v="1"/>
    <x v="1"/>
    <x v="1"/>
  </r>
  <r>
    <x v="134"/>
    <x v="0"/>
    <x v="134"/>
    <x v="0"/>
    <x v="0"/>
    <s v="I. Municipalidad de Chonchi"/>
    <x v="0"/>
    <x v="0"/>
    <s v="Chonchi"/>
    <x v="0"/>
    <x v="9"/>
    <s v="01-01-2018"/>
    <x v="3"/>
    <x v="1"/>
    <x v="2"/>
    <x v="11"/>
    <x v="0"/>
    <x v="1"/>
    <x v="6"/>
    <n v="0"/>
    <n v="0"/>
    <n v="25000000"/>
    <n v="0"/>
    <n v="25000000"/>
    <n v="0"/>
    <x v="0"/>
    <m/>
    <m/>
    <m/>
    <m/>
    <m/>
    <x v="1"/>
    <m/>
    <x v="1"/>
    <x v="10"/>
    <x v="1"/>
    <x v="1"/>
    <x v="1"/>
    <x v="1"/>
    <x v="1"/>
    <x v="1"/>
    <x v="1"/>
    <x v="1"/>
    <x v="1"/>
    <x v="1"/>
    <x v="1"/>
    <x v="1"/>
    <x v="1"/>
    <x v="1"/>
    <x v="1"/>
    <x v="1"/>
    <x v="1"/>
    <x v="1"/>
    <x v="1"/>
    <x v="1"/>
    <x v="0"/>
    <x v="0"/>
    <x v="0"/>
    <x v="0"/>
    <x v="0"/>
    <x v="0"/>
    <x v="1"/>
    <x v="0"/>
    <x v="1"/>
    <x v="1"/>
    <x v="1"/>
    <x v="1"/>
    <x v="1"/>
    <x v="1"/>
  </r>
  <r>
    <x v="135"/>
    <x v="0"/>
    <x v="135"/>
    <x v="0"/>
    <x v="0"/>
    <s v="I. Municipalidad de Chonchi"/>
    <x v="0"/>
    <x v="0"/>
    <s v="Chonchi"/>
    <x v="0"/>
    <x v="5"/>
    <s v="01-01-2018"/>
    <x v="3"/>
    <x v="1"/>
    <x v="2"/>
    <x v="11"/>
    <x v="0"/>
    <x v="1"/>
    <x v="13"/>
    <n v="0"/>
    <n v="0"/>
    <n v="65000000"/>
    <n v="0"/>
    <n v="65000000"/>
    <n v="0"/>
    <x v="0"/>
    <n v="65000000"/>
    <n v="58457573"/>
    <n v="0"/>
    <n v="6542427"/>
    <n v="65000000"/>
    <x v="0"/>
    <n v="0"/>
    <x v="0"/>
    <x v="54"/>
    <x v="0"/>
    <x v="0"/>
    <x v="0"/>
    <x v="0"/>
    <x v="0"/>
    <x v="0"/>
    <x v="0"/>
    <x v="0"/>
    <x v="0"/>
    <x v="0"/>
    <x v="0"/>
    <x v="0"/>
    <x v="0"/>
    <x v="0"/>
    <x v="0"/>
    <x v="0"/>
    <x v="0"/>
    <x v="0"/>
    <x v="0"/>
    <x v="0"/>
    <x v="0"/>
    <x v="0"/>
    <x v="0"/>
    <x v="0"/>
    <x v="0"/>
    <x v="0"/>
    <x v="1"/>
    <x v="0"/>
    <x v="1"/>
    <x v="1"/>
    <x v="1"/>
    <x v="1"/>
    <x v="1"/>
    <x v="1"/>
  </r>
  <r>
    <x v="136"/>
    <x v="0"/>
    <x v="136"/>
    <x v="0"/>
    <x v="0"/>
    <s v="I. Municipalidad de Chonchi"/>
    <x v="0"/>
    <x v="0"/>
    <s v="Chonchi"/>
    <x v="0"/>
    <x v="1"/>
    <s v="01-01-2018"/>
    <x v="3"/>
    <x v="1"/>
    <x v="2"/>
    <x v="11"/>
    <x v="0"/>
    <x v="1"/>
    <x v="13"/>
    <n v="0"/>
    <n v="0"/>
    <n v="50000000"/>
    <n v="0"/>
    <n v="50000000"/>
    <n v="0"/>
    <x v="0"/>
    <n v="50000000"/>
    <n v="36658185"/>
    <n v="0"/>
    <n v="13341815"/>
    <n v="50000000"/>
    <x v="0"/>
    <n v="0"/>
    <x v="0"/>
    <x v="55"/>
    <x v="0"/>
    <x v="0"/>
    <x v="0"/>
    <x v="0"/>
    <x v="0"/>
    <x v="0"/>
    <x v="0"/>
    <x v="0"/>
    <x v="0"/>
    <x v="0"/>
    <x v="0"/>
    <x v="0"/>
    <x v="0"/>
    <x v="0"/>
    <x v="0"/>
    <x v="0"/>
    <x v="0"/>
    <x v="0"/>
    <x v="0"/>
    <x v="0"/>
    <x v="0"/>
    <x v="0"/>
    <x v="0"/>
    <x v="0"/>
    <x v="0"/>
    <x v="0"/>
    <x v="1"/>
    <x v="0"/>
    <x v="1"/>
    <x v="1"/>
    <x v="1"/>
    <x v="1"/>
    <x v="1"/>
    <x v="1"/>
  </r>
  <r>
    <x v="137"/>
    <x v="0"/>
    <x v="137"/>
    <x v="0"/>
    <x v="0"/>
    <s v="I. Municipalidad de Curaco de Velez"/>
    <x v="0"/>
    <x v="0"/>
    <s v="Curaco de Velez"/>
    <x v="0"/>
    <x v="9"/>
    <s v="01-02-2018"/>
    <x v="3"/>
    <x v="1"/>
    <x v="2"/>
    <x v="12"/>
    <x v="0"/>
    <x v="1"/>
    <x v="13"/>
    <n v="0"/>
    <n v="0"/>
    <n v="49248000"/>
    <n v="0"/>
    <n v="49248000"/>
    <n v="0"/>
    <x v="0"/>
    <n v="0"/>
    <n v="-24462462"/>
    <n v="49248000"/>
    <n v="24462462"/>
    <n v="49248000"/>
    <x v="0"/>
    <n v="0"/>
    <x v="0"/>
    <x v="56"/>
    <x v="0"/>
    <x v="0"/>
    <x v="0"/>
    <x v="0"/>
    <x v="0"/>
    <x v="0"/>
    <x v="0"/>
    <x v="0"/>
    <x v="0"/>
    <x v="0"/>
    <x v="0"/>
    <x v="0"/>
    <x v="0"/>
    <x v="0"/>
    <x v="0"/>
    <x v="0"/>
    <x v="0"/>
    <x v="0"/>
    <x v="0"/>
    <x v="0"/>
    <x v="0"/>
    <x v="0"/>
    <x v="0"/>
    <x v="0"/>
    <x v="0"/>
    <x v="0"/>
    <x v="1"/>
    <x v="0"/>
    <x v="1"/>
    <x v="1"/>
    <x v="1"/>
    <x v="1"/>
    <x v="1"/>
    <x v="1"/>
  </r>
  <r>
    <x v="138"/>
    <x v="0"/>
    <x v="138"/>
    <x v="0"/>
    <x v="0"/>
    <s v="I. Municipalidad de Curaco de Velez"/>
    <x v="0"/>
    <x v="0"/>
    <s v="Curaco de Velez"/>
    <x v="0"/>
    <x v="3"/>
    <s v="01-02-2018"/>
    <x v="12"/>
    <x v="1"/>
    <x v="2"/>
    <x v="12"/>
    <x v="0"/>
    <x v="1"/>
    <x v="13"/>
    <n v="0"/>
    <n v="0"/>
    <n v="94392000"/>
    <n v="0"/>
    <n v="51300000"/>
    <n v="43092000"/>
    <x v="0"/>
    <n v="0"/>
    <n v="-13042406"/>
    <n v="51300000"/>
    <n v="13042406"/>
    <n v="94392000"/>
    <x v="0"/>
    <n v="0"/>
    <x v="0"/>
    <x v="57"/>
    <x v="0"/>
    <x v="0"/>
    <x v="0"/>
    <x v="0"/>
    <x v="0"/>
    <x v="0"/>
    <x v="0"/>
    <x v="0"/>
    <x v="0"/>
    <x v="0"/>
    <x v="0"/>
    <x v="0"/>
    <x v="0"/>
    <x v="0"/>
    <x v="0"/>
    <x v="0"/>
    <x v="0"/>
    <x v="0"/>
    <x v="0"/>
    <x v="0"/>
    <x v="0"/>
    <x v="0"/>
    <x v="0"/>
    <x v="0"/>
    <x v="0"/>
    <x v="0"/>
    <x v="1"/>
    <x v="0"/>
    <x v="1"/>
    <x v="1"/>
    <x v="1"/>
    <x v="1"/>
    <x v="1"/>
    <x v="1"/>
  </r>
  <r>
    <x v="139"/>
    <x v="0"/>
    <x v="139"/>
    <x v="0"/>
    <x v="0"/>
    <s v="I. Municipalidad de Dalcahue"/>
    <x v="0"/>
    <x v="0"/>
    <s v="Dalcahue"/>
    <x v="0"/>
    <x v="7"/>
    <s v="01-02-2018"/>
    <x v="3"/>
    <x v="1"/>
    <x v="2"/>
    <x v="11"/>
    <x v="0"/>
    <x v="1"/>
    <x v="13"/>
    <n v="0"/>
    <n v="0"/>
    <n v="56430000"/>
    <n v="0"/>
    <n v="56430000"/>
    <n v="0"/>
    <x v="0"/>
    <n v="56430000"/>
    <n v="47683500"/>
    <n v="0"/>
    <n v="8746500"/>
    <n v="56430000"/>
    <x v="0"/>
    <n v="0"/>
    <x v="0"/>
    <x v="58"/>
    <x v="0"/>
    <x v="0"/>
    <x v="0"/>
    <x v="0"/>
    <x v="0"/>
    <x v="0"/>
    <x v="0"/>
    <x v="0"/>
    <x v="0"/>
    <x v="0"/>
    <x v="0"/>
    <x v="0"/>
    <x v="0"/>
    <x v="0"/>
    <x v="0"/>
    <x v="0"/>
    <x v="0"/>
    <x v="0"/>
    <x v="0"/>
    <x v="0"/>
    <x v="0"/>
    <x v="0"/>
    <x v="0"/>
    <x v="0"/>
    <x v="0"/>
    <x v="0"/>
    <x v="1"/>
    <x v="0"/>
    <x v="1"/>
    <x v="1"/>
    <x v="1"/>
    <x v="1"/>
    <x v="1"/>
    <x v="1"/>
  </r>
  <r>
    <x v="140"/>
    <x v="0"/>
    <x v="140"/>
    <x v="0"/>
    <x v="0"/>
    <s v="I. Municipalidad de Dalcahue"/>
    <x v="0"/>
    <x v="0"/>
    <s v="Dalcahue"/>
    <x v="0"/>
    <x v="9"/>
    <s v="01-02-2018"/>
    <x v="12"/>
    <x v="1"/>
    <x v="2"/>
    <x v="11"/>
    <x v="0"/>
    <x v="1"/>
    <x v="6"/>
    <n v="0"/>
    <n v="0"/>
    <n v="30780000"/>
    <n v="0"/>
    <n v="30780000"/>
    <n v="0"/>
    <x v="0"/>
    <m/>
    <m/>
    <m/>
    <m/>
    <m/>
    <x v="1"/>
    <m/>
    <x v="1"/>
    <x v="10"/>
    <x v="1"/>
    <x v="1"/>
    <x v="1"/>
    <x v="1"/>
    <x v="1"/>
    <x v="1"/>
    <x v="1"/>
    <x v="1"/>
    <x v="1"/>
    <x v="1"/>
    <x v="1"/>
    <x v="1"/>
    <x v="1"/>
    <x v="1"/>
    <x v="1"/>
    <x v="1"/>
    <x v="1"/>
    <x v="1"/>
    <x v="1"/>
    <x v="1"/>
    <x v="0"/>
    <x v="0"/>
    <x v="0"/>
    <x v="0"/>
    <x v="0"/>
    <x v="0"/>
    <x v="1"/>
    <x v="0"/>
    <x v="1"/>
    <x v="1"/>
    <x v="1"/>
    <x v="1"/>
    <x v="1"/>
    <x v="1"/>
  </r>
  <r>
    <x v="141"/>
    <x v="0"/>
    <x v="141"/>
    <x v="0"/>
    <x v="0"/>
    <s v="I. Municipalidad de Hualaihue"/>
    <x v="0"/>
    <x v="0"/>
    <s v="Hualaihue"/>
    <x v="0"/>
    <x v="9"/>
    <s v="01-02-2018"/>
    <x v="12"/>
    <x v="1"/>
    <x v="2"/>
    <x v="11"/>
    <x v="0"/>
    <x v="1"/>
    <x v="13"/>
    <n v="0"/>
    <n v="0"/>
    <n v="33978000"/>
    <n v="0"/>
    <n v="33978000"/>
    <n v="0"/>
    <x v="0"/>
    <n v="0"/>
    <n v="-19737638"/>
    <n v="33978000"/>
    <n v="19737638"/>
    <n v="33978000"/>
    <x v="0"/>
    <n v="0"/>
    <x v="0"/>
    <x v="59"/>
    <x v="0"/>
    <x v="0"/>
    <x v="0"/>
    <x v="0"/>
    <x v="0"/>
    <x v="0"/>
    <x v="0"/>
    <x v="0"/>
    <x v="0"/>
    <x v="0"/>
    <x v="0"/>
    <x v="0"/>
    <x v="0"/>
    <x v="0"/>
    <x v="0"/>
    <x v="0"/>
    <x v="0"/>
    <x v="0"/>
    <x v="0"/>
    <x v="0"/>
    <x v="0"/>
    <x v="0"/>
    <x v="0"/>
    <x v="0"/>
    <x v="0"/>
    <x v="0"/>
    <x v="1"/>
    <x v="0"/>
    <x v="1"/>
    <x v="1"/>
    <x v="1"/>
    <x v="1"/>
    <x v="1"/>
    <x v="1"/>
  </r>
  <r>
    <x v="142"/>
    <x v="0"/>
    <x v="142"/>
    <x v="0"/>
    <x v="0"/>
    <s v="I. Municipalidad de Hualaihue"/>
    <x v="0"/>
    <x v="0"/>
    <s v="Hualaihue"/>
    <x v="0"/>
    <x v="10"/>
    <s v="01-02-2018"/>
    <x v="12"/>
    <x v="1"/>
    <x v="2"/>
    <x v="11"/>
    <x v="0"/>
    <x v="1"/>
    <x v="6"/>
    <n v="0"/>
    <n v="0"/>
    <n v="36584000"/>
    <n v="0"/>
    <n v="36584000"/>
    <n v="0"/>
    <x v="0"/>
    <m/>
    <m/>
    <m/>
    <m/>
    <m/>
    <x v="1"/>
    <m/>
    <x v="1"/>
    <x v="10"/>
    <x v="1"/>
    <x v="1"/>
    <x v="1"/>
    <x v="1"/>
    <x v="1"/>
    <x v="1"/>
    <x v="1"/>
    <x v="1"/>
    <x v="1"/>
    <x v="1"/>
    <x v="1"/>
    <x v="1"/>
    <x v="1"/>
    <x v="1"/>
    <x v="1"/>
    <x v="1"/>
    <x v="1"/>
    <x v="1"/>
    <x v="1"/>
    <x v="1"/>
    <x v="0"/>
    <x v="0"/>
    <x v="0"/>
    <x v="0"/>
    <x v="0"/>
    <x v="0"/>
    <x v="1"/>
    <x v="0"/>
    <x v="1"/>
    <x v="1"/>
    <x v="1"/>
    <x v="1"/>
    <x v="1"/>
    <x v="1"/>
  </r>
  <r>
    <x v="143"/>
    <x v="0"/>
    <x v="143"/>
    <x v="0"/>
    <x v="0"/>
    <s v="I. Municipalidad de Hualaihue"/>
    <x v="0"/>
    <x v="0"/>
    <s v="Hualaihue"/>
    <x v="0"/>
    <x v="5"/>
    <s v="01-02-2018"/>
    <x v="12"/>
    <x v="1"/>
    <x v="2"/>
    <x v="11"/>
    <x v="0"/>
    <x v="1"/>
    <x v="6"/>
    <n v="0"/>
    <n v="0"/>
    <n v="38510000"/>
    <n v="0"/>
    <n v="38510000"/>
    <n v="0"/>
    <x v="0"/>
    <m/>
    <m/>
    <m/>
    <m/>
    <m/>
    <x v="1"/>
    <m/>
    <x v="1"/>
    <x v="10"/>
    <x v="1"/>
    <x v="1"/>
    <x v="1"/>
    <x v="1"/>
    <x v="1"/>
    <x v="1"/>
    <x v="1"/>
    <x v="1"/>
    <x v="1"/>
    <x v="1"/>
    <x v="1"/>
    <x v="1"/>
    <x v="1"/>
    <x v="1"/>
    <x v="1"/>
    <x v="1"/>
    <x v="1"/>
    <x v="1"/>
    <x v="1"/>
    <x v="1"/>
    <x v="0"/>
    <x v="0"/>
    <x v="0"/>
    <x v="0"/>
    <x v="0"/>
    <x v="0"/>
    <x v="1"/>
    <x v="0"/>
    <x v="1"/>
    <x v="1"/>
    <x v="1"/>
    <x v="1"/>
    <x v="1"/>
    <x v="1"/>
  </r>
  <r>
    <x v="144"/>
    <x v="0"/>
    <x v="144"/>
    <x v="0"/>
    <x v="0"/>
    <s v="I. Municipalidad de Hualaihue"/>
    <x v="0"/>
    <x v="0"/>
    <s v="Hualaihue"/>
    <x v="0"/>
    <x v="7"/>
    <s v="01-02-2018"/>
    <x v="12"/>
    <x v="1"/>
    <x v="2"/>
    <x v="11"/>
    <x v="0"/>
    <x v="1"/>
    <x v="6"/>
    <n v="0"/>
    <n v="0"/>
    <n v="25770000"/>
    <n v="0"/>
    <n v="25770000"/>
    <n v="0"/>
    <x v="0"/>
    <m/>
    <m/>
    <m/>
    <m/>
    <m/>
    <x v="1"/>
    <m/>
    <x v="1"/>
    <x v="10"/>
    <x v="1"/>
    <x v="1"/>
    <x v="1"/>
    <x v="1"/>
    <x v="1"/>
    <x v="1"/>
    <x v="1"/>
    <x v="1"/>
    <x v="1"/>
    <x v="1"/>
    <x v="1"/>
    <x v="1"/>
    <x v="1"/>
    <x v="1"/>
    <x v="1"/>
    <x v="1"/>
    <x v="1"/>
    <x v="1"/>
    <x v="1"/>
    <x v="1"/>
    <x v="0"/>
    <x v="0"/>
    <x v="0"/>
    <x v="0"/>
    <x v="0"/>
    <x v="0"/>
    <x v="1"/>
    <x v="0"/>
    <x v="1"/>
    <x v="1"/>
    <x v="1"/>
    <x v="1"/>
    <x v="1"/>
    <x v="1"/>
  </r>
  <r>
    <x v="145"/>
    <x v="0"/>
    <x v="145"/>
    <x v="0"/>
    <x v="0"/>
    <s v="I. Municipalidad de Llanquihue"/>
    <x v="0"/>
    <x v="0"/>
    <s v="Llanquihue"/>
    <x v="0"/>
    <x v="9"/>
    <s v="01-02-2018"/>
    <x v="12"/>
    <x v="1"/>
    <x v="2"/>
    <x v="12"/>
    <x v="0"/>
    <x v="1"/>
    <x v="13"/>
    <n v="0"/>
    <n v="0"/>
    <n v="67716000"/>
    <n v="0"/>
    <n v="67716000"/>
    <n v="0"/>
    <x v="0"/>
    <n v="15020976"/>
    <n v="-16279565"/>
    <n v="52695024"/>
    <n v="31300541"/>
    <n v="52695024"/>
    <x v="0"/>
    <n v="0"/>
    <x v="0"/>
    <x v="60"/>
    <x v="0"/>
    <x v="0"/>
    <x v="0"/>
    <x v="0"/>
    <x v="0"/>
    <x v="0"/>
    <x v="0"/>
    <x v="0"/>
    <x v="0"/>
    <x v="0"/>
    <x v="0"/>
    <x v="0"/>
    <x v="0"/>
    <x v="0"/>
    <x v="0"/>
    <x v="0"/>
    <x v="0"/>
    <x v="0"/>
    <x v="0"/>
    <x v="0"/>
    <x v="0"/>
    <x v="0"/>
    <x v="0"/>
    <x v="0"/>
    <x v="0"/>
    <x v="0"/>
    <x v="1"/>
    <x v="0"/>
    <x v="1"/>
    <x v="1"/>
    <x v="1"/>
    <x v="1"/>
    <x v="1"/>
    <x v="1"/>
  </r>
  <r>
    <x v="146"/>
    <x v="0"/>
    <x v="146"/>
    <x v="0"/>
    <x v="0"/>
    <s v="I. Municipalidad de Llanquihue"/>
    <x v="0"/>
    <x v="0"/>
    <s v="Llanquihue"/>
    <x v="0"/>
    <x v="9"/>
    <s v="01-02-2018"/>
    <x v="3"/>
    <x v="1"/>
    <x v="2"/>
    <x v="12"/>
    <x v="0"/>
    <x v="1"/>
    <x v="13"/>
    <n v="0"/>
    <n v="0"/>
    <n v="34884000"/>
    <n v="0"/>
    <n v="34884000"/>
    <n v="0"/>
    <x v="0"/>
    <n v="3724432"/>
    <n v="-14290948"/>
    <n v="31159568"/>
    <n v="18015380"/>
    <n v="31159568"/>
    <x v="0"/>
    <n v="0"/>
    <x v="0"/>
    <x v="61"/>
    <x v="0"/>
    <x v="0"/>
    <x v="0"/>
    <x v="0"/>
    <x v="0"/>
    <x v="0"/>
    <x v="0"/>
    <x v="0"/>
    <x v="0"/>
    <x v="0"/>
    <x v="0"/>
    <x v="0"/>
    <x v="0"/>
    <x v="0"/>
    <x v="0"/>
    <x v="0"/>
    <x v="0"/>
    <x v="0"/>
    <x v="0"/>
    <x v="0"/>
    <x v="0"/>
    <x v="0"/>
    <x v="0"/>
    <x v="0"/>
    <x v="0"/>
    <x v="0"/>
    <x v="1"/>
    <x v="0"/>
    <x v="1"/>
    <x v="1"/>
    <x v="1"/>
    <x v="1"/>
    <x v="1"/>
    <x v="1"/>
  </r>
  <r>
    <x v="147"/>
    <x v="0"/>
    <x v="147"/>
    <x v="0"/>
    <x v="0"/>
    <s v="I. Municipalidad de Los Muermos"/>
    <x v="0"/>
    <x v="0"/>
    <s v="Los Muermos"/>
    <x v="0"/>
    <x v="9"/>
    <s v="01-02-2018"/>
    <x v="12"/>
    <x v="1"/>
    <x v="2"/>
    <x v="11"/>
    <x v="0"/>
    <x v="1"/>
    <x v="13"/>
    <n v="0"/>
    <n v="0"/>
    <n v="49248000"/>
    <n v="0"/>
    <n v="49248000"/>
    <n v="0"/>
    <x v="0"/>
    <n v="14399081"/>
    <n v="-14399459"/>
    <n v="34848919"/>
    <n v="28798540"/>
    <n v="34848919"/>
    <x v="0"/>
    <n v="0"/>
    <x v="0"/>
    <x v="62"/>
    <x v="0"/>
    <x v="0"/>
    <x v="0"/>
    <x v="0"/>
    <x v="0"/>
    <x v="0"/>
    <x v="0"/>
    <x v="0"/>
    <x v="0"/>
    <x v="0"/>
    <x v="0"/>
    <x v="0"/>
    <x v="0"/>
    <x v="0"/>
    <x v="0"/>
    <x v="0"/>
    <x v="0"/>
    <x v="0"/>
    <x v="0"/>
    <x v="0"/>
    <x v="0"/>
    <x v="0"/>
    <x v="0"/>
    <x v="0"/>
    <x v="0"/>
    <x v="0"/>
    <x v="1"/>
    <x v="0"/>
    <x v="1"/>
    <x v="1"/>
    <x v="1"/>
    <x v="1"/>
    <x v="1"/>
    <x v="1"/>
  </r>
  <r>
    <x v="148"/>
    <x v="0"/>
    <x v="148"/>
    <x v="0"/>
    <x v="0"/>
    <s v="Gobierno Regional"/>
    <x v="0"/>
    <x v="0"/>
    <s v="Los Muermos"/>
    <x v="0"/>
    <x v="5"/>
    <s v="02-02-2018"/>
    <x v="3"/>
    <x v="1"/>
    <x v="2"/>
    <x v="11"/>
    <x v="0"/>
    <x v="1"/>
    <x v="13"/>
    <n v="0"/>
    <n v="0"/>
    <n v="94392000"/>
    <n v="0"/>
    <n v="94392000"/>
    <n v="0"/>
    <x v="0"/>
    <n v="27602863"/>
    <n v="-27602700"/>
    <n v="66789137"/>
    <n v="55205563"/>
    <n v="66789137"/>
    <x v="0"/>
    <n v="0"/>
    <x v="0"/>
    <x v="63"/>
    <x v="0"/>
    <x v="0"/>
    <x v="0"/>
    <x v="0"/>
    <x v="0"/>
    <x v="0"/>
    <x v="0"/>
    <x v="0"/>
    <x v="0"/>
    <x v="0"/>
    <x v="0"/>
    <x v="0"/>
    <x v="0"/>
    <x v="0"/>
    <x v="0"/>
    <x v="0"/>
    <x v="0"/>
    <x v="0"/>
    <x v="0"/>
    <x v="0"/>
    <x v="0"/>
    <x v="0"/>
    <x v="0"/>
    <x v="0"/>
    <x v="0"/>
    <x v="0"/>
    <x v="1"/>
    <x v="0"/>
    <x v="1"/>
    <x v="1"/>
    <x v="1"/>
    <x v="1"/>
    <x v="1"/>
    <x v="1"/>
  </r>
  <r>
    <x v="149"/>
    <x v="0"/>
    <x v="149"/>
    <x v="0"/>
    <x v="0"/>
    <s v="I. Municipalidad de Maullin"/>
    <x v="0"/>
    <x v="0"/>
    <s v="Maullin"/>
    <x v="0"/>
    <x v="2"/>
    <s v="02-02-2018"/>
    <x v="3"/>
    <x v="1"/>
    <x v="2"/>
    <x v="10"/>
    <x v="0"/>
    <x v="1"/>
    <x v="6"/>
    <n v="0"/>
    <n v="0"/>
    <n v="48056000"/>
    <n v="0"/>
    <n v="48056000"/>
    <n v="0"/>
    <x v="0"/>
    <m/>
    <m/>
    <m/>
    <m/>
    <m/>
    <x v="1"/>
    <m/>
    <x v="1"/>
    <x v="10"/>
    <x v="1"/>
    <x v="1"/>
    <x v="1"/>
    <x v="1"/>
    <x v="1"/>
    <x v="1"/>
    <x v="1"/>
    <x v="1"/>
    <x v="1"/>
    <x v="1"/>
    <x v="1"/>
    <x v="1"/>
    <x v="1"/>
    <x v="1"/>
    <x v="1"/>
    <x v="1"/>
    <x v="1"/>
    <x v="1"/>
    <x v="1"/>
    <x v="1"/>
    <x v="0"/>
    <x v="0"/>
    <x v="0"/>
    <x v="0"/>
    <x v="0"/>
    <x v="0"/>
    <x v="1"/>
    <x v="0"/>
    <x v="1"/>
    <x v="1"/>
    <x v="1"/>
    <x v="1"/>
    <x v="1"/>
    <x v="1"/>
  </r>
  <r>
    <x v="150"/>
    <x v="0"/>
    <x v="150"/>
    <x v="0"/>
    <x v="0"/>
    <s v="Gobierno Regional"/>
    <x v="0"/>
    <x v="0"/>
    <s v="Maullin"/>
    <x v="0"/>
    <x v="2"/>
    <s v="01-02-2018"/>
    <x v="3"/>
    <x v="1"/>
    <x v="2"/>
    <x v="10"/>
    <x v="0"/>
    <x v="1"/>
    <x v="6"/>
    <n v="0"/>
    <n v="0"/>
    <n v="28570000"/>
    <n v="0"/>
    <n v="28570000"/>
    <n v="0"/>
    <x v="0"/>
    <m/>
    <m/>
    <m/>
    <m/>
    <m/>
    <x v="1"/>
    <m/>
    <x v="1"/>
    <x v="10"/>
    <x v="1"/>
    <x v="1"/>
    <x v="1"/>
    <x v="1"/>
    <x v="1"/>
    <x v="1"/>
    <x v="1"/>
    <x v="1"/>
    <x v="1"/>
    <x v="1"/>
    <x v="1"/>
    <x v="1"/>
    <x v="1"/>
    <x v="1"/>
    <x v="1"/>
    <x v="1"/>
    <x v="1"/>
    <x v="1"/>
    <x v="1"/>
    <x v="1"/>
    <x v="0"/>
    <x v="0"/>
    <x v="0"/>
    <x v="0"/>
    <x v="0"/>
    <x v="0"/>
    <x v="1"/>
    <x v="0"/>
    <x v="1"/>
    <x v="1"/>
    <x v="1"/>
    <x v="1"/>
    <x v="1"/>
    <x v="1"/>
  </r>
  <r>
    <x v="151"/>
    <x v="0"/>
    <x v="151"/>
    <x v="0"/>
    <x v="0"/>
    <s v="I. Municipalidad de Maullin"/>
    <x v="0"/>
    <x v="0"/>
    <s v="Maullin"/>
    <x v="0"/>
    <x v="9"/>
    <s v="01-02-2018"/>
    <x v="12"/>
    <x v="1"/>
    <x v="2"/>
    <x v="10"/>
    <x v="0"/>
    <x v="1"/>
    <x v="13"/>
    <n v="0"/>
    <n v="0"/>
    <n v="67012000"/>
    <n v="0"/>
    <n v="67012000"/>
    <n v="0"/>
    <x v="0"/>
    <n v="67012000"/>
    <n v="57531627"/>
    <n v="0"/>
    <n v="9480373"/>
    <n v="67012000"/>
    <x v="0"/>
    <n v="0"/>
    <x v="0"/>
    <x v="64"/>
    <x v="0"/>
    <x v="0"/>
    <x v="0"/>
    <x v="0"/>
    <x v="0"/>
    <x v="0"/>
    <x v="0"/>
    <x v="0"/>
    <x v="0"/>
    <x v="0"/>
    <x v="0"/>
    <x v="0"/>
    <x v="0"/>
    <x v="0"/>
    <x v="0"/>
    <x v="0"/>
    <x v="0"/>
    <x v="0"/>
    <x v="0"/>
    <x v="0"/>
    <x v="0"/>
    <x v="0"/>
    <x v="0"/>
    <x v="0"/>
    <x v="0"/>
    <x v="0"/>
    <x v="1"/>
    <x v="0"/>
    <x v="1"/>
    <x v="1"/>
    <x v="1"/>
    <x v="1"/>
    <x v="1"/>
    <x v="1"/>
  </r>
  <r>
    <x v="152"/>
    <x v="0"/>
    <x v="152"/>
    <x v="0"/>
    <x v="0"/>
    <s v="I. Municipalidad de Maullin"/>
    <x v="0"/>
    <x v="0"/>
    <s v="Maullin"/>
    <x v="0"/>
    <x v="2"/>
    <s v="01-02-2018"/>
    <x v="3"/>
    <x v="1"/>
    <x v="2"/>
    <x v="10"/>
    <x v="0"/>
    <x v="1"/>
    <x v="6"/>
    <n v="0"/>
    <n v="0"/>
    <n v="61552000"/>
    <n v="0"/>
    <n v="51300000"/>
    <n v="10252000"/>
    <x v="0"/>
    <m/>
    <m/>
    <m/>
    <m/>
    <m/>
    <x v="1"/>
    <m/>
    <x v="1"/>
    <x v="10"/>
    <x v="1"/>
    <x v="1"/>
    <x v="1"/>
    <x v="1"/>
    <x v="1"/>
    <x v="1"/>
    <x v="1"/>
    <x v="1"/>
    <x v="1"/>
    <x v="1"/>
    <x v="1"/>
    <x v="1"/>
    <x v="1"/>
    <x v="1"/>
    <x v="1"/>
    <x v="1"/>
    <x v="1"/>
    <x v="1"/>
    <x v="1"/>
    <x v="1"/>
    <x v="0"/>
    <x v="0"/>
    <x v="0"/>
    <x v="0"/>
    <x v="0"/>
    <x v="0"/>
    <x v="1"/>
    <x v="0"/>
    <x v="1"/>
    <x v="1"/>
    <x v="1"/>
    <x v="1"/>
    <x v="1"/>
    <x v="1"/>
  </r>
  <r>
    <x v="153"/>
    <x v="0"/>
    <x v="153"/>
    <x v="0"/>
    <x v="0"/>
    <s v="I. Municipalidad de Maullin"/>
    <x v="0"/>
    <x v="0"/>
    <s v="Maullin"/>
    <x v="0"/>
    <x v="2"/>
    <s v="01-02-2018"/>
    <x v="3"/>
    <x v="1"/>
    <x v="2"/>
    <x v="9"/>
    <x v="0"/>
    <x v="1"/>
    <x v="6"/>
    <n v="0"/>
    <n v="0"/>
    <n v="41032000"/>
    <n v="0"/>
    <n v="41032000"/>
    <n v="0"/>
    <x v="0"/>
    <m/>
    <m/>
    <m/>
    <m/>
    <m/>
    <x v="1"/>
    <m/>
    <x v="1"/>
    <x v="10"/>
    <x v="1"/>
    <x v="1"/>
    <x v="1"/>
    <x v="1"/>
    <x v="1"/>
    <x v="1"/>
    <x v="1"/>
    <x v="1"/>
    <x v="1"/>
    <x v="1"/>
    <x v="1"/>
    <x v="1"/>
    <x v="1"/>
    <x v="1"/>
    <x v="1"/>
    <x v="1"/>
    <x v="1"/>
    <x v="1"/>
    <x v="1"/>
    <x v="1"/>
    <x v="0"/>
    <x v="0"/>
    <x v="0"/>
    <x v="0"/>
    <x v="0"/>
    <x v="0"/>
    <x v="1"/>
    <x v="0"/>
    <x v="1"/>
    <x v="1"/>
    <x v="1"/>
    <x v="1"/>
    <x v="1"/>
    <x v="1"/>
  </r>
  <r>
    <x v="154"/>
    <x v="0"/>
    <x v="154"/>
    <x v="0"/>
    <x v="0"/>
    <s v="I. Municipalidad de Osorno"/>
    <x v="0"/>
    <x v="0"/>
    <s v="Osorno"/>
    <x v="0"/>
    <x v="2"/>
    <s v="01-02-2018"/>
    <x v="3"/>
    <x v="1"/>
    <x v="2"/>
    <x v="10"/>
    <x v="0"/>
    <x v="1"/>
    <x v="6"/>
    <n v="0"/>
    <n v="0"/>
    <n v="92264000"/>
    <n v="0"/>
    <n v="45144000"/>
    <n v="47120000"/>
    <x v="0"/>
    <m/>
    <m/>
    <m/>
    <m/>
    <m/>
    <x v="1"/>
    <m/>
    <x v="1"/>
    <x v="10"/>
    <x v="1"/>
    <x v="1"/>
    <x v="1"/>
    <x v="1"/>
    <x v="1"/>
    <x v="1"/>
    <x v="1"/>
    <x v="1"/>
    <x v="1"/>
    <x v="1"/>
    <x v="1"/>
    <x v="1"/>
    <x v="1"/>
    <x v="1"/>
    <x v="1"/>
    <x v="1"/>
    <x v="1"/>
    <x v="1"/>
    <x v="1"/>
    <x v="1"/>
    <x v="0"/>
    <x v="0"/>
    <x v="0"/>
    <x v="0"/>
    <x v="0"/>
    <x v="0"/>
    <x v="1"/>
    <x v="0"/>
    <x v="1"/>
    <x v="1"/>
    <x v="1"/>
    <x v="1"/>
    <x v="1"/>
    <x v="1"/>
  </r>
  <r>
    <x v="155"/>
    <x v="0"/>
    <x v="155"/>
    <x v="0"/>
    <x v="0"/>
    <s v="I. Municipalidad de Puerto Varas"/>
    <x v="0"/>
    <x v="0"/>
    <s v="Puerto Varas"/>
    <x v="0"/>
    <x v="9"/>
    <s v="01-02-2018"/>
    <x v="3"/>
    <x v="1"/>
    <x v="2"/>
    <x v="10"/>
    <x v="0"/>
    <x v="1"/>
    <x v="6"/>
    <n v="0"/>
    <n v="0"/>
    <n v="88481000"/>
    <n v="0"/>
    <n v="88481000"/>
    <n v="0"/>
    <x v="0"/>
    <m/>
    <m/>
    <m/>
    <m/>
    <m/>
    <x v="1"/>
    <m/>
    <x v="1"/>
    <x v="10"/>
    <x v="1"/>
    <x v="1"/>
    <x v="1"/>
    <x v="1"/>
    <x v="1"/>
    <x v="1"/>
    <x v="1"/>
    <x v="1"/>
    <x v="1"/>
    <x v="1"/>
    <x v="1"/>
    <x v="1"/>
    <x v="1"/>
    <x v="1"/>
    <x v="1"/>
    <x v="1"/>
    <x v="1"/>
    <x v="1"/>
    <x v="1"/>
    <x v="1"/>
    <x v="0"/>
    <x v="0"/>
    <x v="0"/>
    <x v="0"/>
    <x v="0"/>
    <x v="0"/>
    <x v="1"/>
    <x v="0"/>
    <x v="1"/>
    <x v="1"/>
    <x v="1"/>
    <x v="1"/>
    <x v="1"/>
    <x v="1"/>
  </r>
  <r>
    <x v="156"/>
    <x v="0"/>
    <x v="156"/>
    <x v="0"/>
    <x v="0"/>
    <s v="I. Municipalidad de Llanquihue"/>
    <x v="0"/>
    <x v="0"/>
    <s v="Puerto Varas"/>
    <x v="0"/>
    <x v="2"/>
    <s v="01-02-2018"/>
    <x v="3"/>
    <x v="1"/>
    <x v="2"/>
    <x v="10"/>
    <x v="0"/>
    <x v="1"/>
    <x v="6"/>
    <n v="0"/>
    <n v="0"/>
    <n v="49643000"/>
    <n v="0"/>
    <n v="49643000"/>
    <n v="0"/>
    <x v="0"/>
    <m/>
    <m/>
    <m/>
    <m/>
    <m/>
    <x v="1"/>
    <m/>
    <x v="1"/>
    <x v="10"/>
    <x v="1"/>
    <x v="1"/>
    <x v="1"/>
    <x v="1"/>
    <x v="1"/>
    <x v="1"/>
    <x v="1"/>
    <x v="1"/>
    <x v="1"/>
    <x v="1"/>
    <x v="1"/>
    <x v="1"/>
    <x v="1"/>
    <x v="1"/>
    <x v="1"/>
    <x v="1"/>
    <x v="1"/>
    <x v="1"/>
    <x v="1"/>
    <x v="1"/>
    <x v="0"/>
    <x v="0"/>
    <x v="0"/>
    <x v="0"/>
    <x v="0"/>
    <x v="0"/>
    <x v="1"/>
    <x v="0"/>
    <x v="1"/>
    <x v="1"/>
    <x v="1"/>
    <x v="1"/>
    <x v="1"/>
    <x v="1"/>
  </r>
  <r>
    <x v="157"/>
    <x v="0"/>
    <x v="157"/>
    <x v="0"/>
    <x v="0"/>
    <s v="I. Municipalidad de Purranque"/>
    <x v="0"/>
    <x v="0"/>
    <s v="Purranque"/>
    <x v="0"/>
    <x v="2"/>
    <s v="01-02-2018"/>
    <x v="3"/>
    <x v="1"/>
    <x v="2"/>
    <x v="11"/>
    <x v="0"/>
    <x v="1"/>
    <x v="6"/>
    <n v="0"/>
    <n v="0"/>
    <n v="25650000"/>
    <n v="0"/>
    <n v="25650000"/>
    <n v="0"/>
    <x v="0"/>
    <m/>
    <m/>
    <m/>
    <m/>
    <m/>
    <x v="1"/>
    <m/>
    <x v="1"/>
    <x v="10"/>
    <x v="1"/>
    <x v="1"/>
    <x v="1"/>
    <x v="1"/>
    <x v="1"/>
    <x v="1"/>
    <x v="1"/>
    <x v="1"/>
    <x v="1"/>
    <x v="1"/>
    <x v="1"/>
    <x v="1"/>
    <x v="1"/>
    <x v="1"/>
    <x v="1"/>
    <x v="1"/>
    <x v="1"/>
    <x v="1"/>
    <x v="1"/>
    <x v="1"/>
    <x v="0"/>
    <x v="0"/>
    <x v="0"/>
    <x v="0"/>
    <x v="0"/>
    <x v="0"/>
    <x v="1"/>
    <x v="0"/>
    <x v="1"/>
    <x v="1"/>
    <x v="1"/>
    <x v="1"/>
    <x v="1"/>
    <x v="1"/>
  </r>
  <r>
    <x v="158"/>
    <x v="0"/>
    <x v="158"/>
    <x v="0"/>
    <x v="0"/>
    <s v="I. Municipalidad de Purranque"/>
    <x v="0"/>
    <x v="0"/>
    <s v="Purranque"/>
    <x v="0"/>
    <x v="2"/>
    <s v="01-02-2018"/>
    <x v="3"/>
    <x v="1"/>
    <x v="2"/>
    <x v="11"/>
    <x v="0"/>
    <x v="1"/>
    <x v="13"/>
    <n v="0"/>
    <n v="0"/>
    <n v="92340000"/>
    <n v="0"/>
    <n v="92340000"/>
    <n v="0"/>
    <x v="0"/>
    <n v="0"/>
    <n v="-29059800"/>
    <n v="92340000"/>
    <n v="29059800"/>
    <n v="92340000"/>
    <x v="0"/>
    <n v="0"/>
    <x v="0"/>
    <x v="65"/>
    <x v="0"/>
    <x v="0"/>
    <x v="0"/>
    <x v="0"/>
    <x v="0"/>
    <x v="0"/>
    <x v="0"/>
    <x v="0"/>
    <x v="0"/>
    <x v="0"/>
    <x v="0"/>
    <x v="0"/>
    <x v="0"/>
    <x v="0"/>
    <x v="0"/>
    <x v="0"/>
    <x v="0"/>
    <x v="0"/>
    <x v="0"/>
    <x v="0"/>
    <x v="0"/>
    <x v="0"/>
    <x v="0"/>
    <x v="0"/>
    <x v="0"/>
    <x v="0"/>
    <x v="1"/>
    <x v="0"/>
    <x v="1"/>
    <x v="1"/>
    <x v="1"/>
    <x v="1"/>
    <x v="1"/>
    <x v="1"/>
  </r>
  <r>
    <x v="159"/>
    <x v="0"/>
    <x v="159"/>
    <x v="0"/>
    <x v="0"/>
    <s v="I. Municipalidad de Osorno"/>
    <x v="0"/>
    <x v="0"/>
    <s v="Puyehue"/>
    <x v="0"/>
    <x v="1"/>
    <s v="01-02-2018"/>
    <x v="3"/>
    <x v="1"/>
    <x v="2"/>
    <x v="10"/>
    <x v="0"/>
    <x v="1"/>
    <x v="13"/>
    <n v="0"/>
    <n v="0"/>
    <n v="90000000"/>
    <n v="0"/>
    <n v="90000000"/>
    <n v="0"/>
    <x v="0"/>
    <n v="0"/>
    <n v="-33745232"/>
    <n v="90000000"/>
    <n v="33745232"/>
    <n v="90000000"/>
    <x v="0"/>
    <n v="0"/>
    <x v="0"/>
    <x v="66"/>
    <x v="0"/>
    <x v="0"/>
    <x v="0"/>
    <x v="0"/>
    <x v="0"/>
    <x v="0"/>
    <x v="0"/>
    <x v="0"/>
    <x v="0"/>
    <x v="0"/>
    <x v="0"/>
    <x v="0"/>
    <x v="0"/>
    <x v="0"/>
    <x v="0"/>
    <x v="0"/>
    <x v="0"/>
    <x v="0"/>
    <x v="0"/>
    <x v="0"/>
    <x v="0"/>
    <x v="0"/>
    <x v="0"/>
    <x v="0"/>
    <x v="0"/>
    <x v="0"/>
    <x v="1"/>
    <x v="0"/>
    <x v="1"/>
    <x v="1"/>
    <x v="1"/>
    <x v="1"/>
    <x v="1"/>
    <x v="1"/>
  </r>
  <r>
    <x v="160"/>
    <x v="0"/>
    <x v="160"/>
    <x v="0"/>
    <x v="0"/>
    <s v="I. Municipalidad de Puyehue"/>
    <x v="0"/>
    <x v="0"/>
    <s v="Puyehue"/>
    <x v="0"/>
    <x v="7"/>
    <s v="01-02-2018"/>
    <x v="3"/>
    <x v="1"/>
    <x v="2"/>
    <x v="10"/>
    <x v="0"/>
    <x v="1"/>
    <x v="6"/>
    <n v="0"/>
    <n v="0"/>
    <n v="50000000"/>
    <n v="0"/>
    <n v="50000000"/>
    <n v="0"/>
    <x v="0"/>
    <m/>
    <m/>
    <m/>
    <m/>
    <m/>
    <x v="1"/>
    <m/>
    <x v="1"/>
    <x v="10"/>
    <x v="1"/>
    <x v="1"/>
    <x v="1"/>
    <x v="1"/>
    <x v="1"/>
    <x v="1"/>
    <x v="1"/>
    <x v="1"/>
    <x v="1"/>
    <x v="1"/>
    <x v="1"/>
    <x v="1"/>
    <x v="1"/>
    <x v="1"/>
    <x v="1"/>
    <x v="1"/>
    <x v="1"/>
    <x v="1"/>
    <x v="1"/>
    <x v="1"/>
    <x v="0"/>
    <x v="0"/>
    <x v="0"/>
    <x v="0"/>
    <x v="0"/>
    <x v="0"/>
    <x v="1"/>
    <x v="0"/>
    <x v="1"/>
    <x v="1"/>
    <x v="1"/>
    <x v="1"/>
    <x v="1"/>
    <x v="1"/>
  </r>
  <r>
    <x v="161"/>
    <x v="0"/>
    <x v="161"/>
    <x v="0"/>
    <x v="0"/>
    <s v="I. Municipalidad de Queilen"/>
    <x v="0"/>
    <x v="0"/>
    <s v="Queilen"/>
    <x v="0"/>
    <x v="5"/>
    <s v="01-02-2018"/>
    <x v="3"/>
    <x v="1"/>
    <x v="2"/>
    <x v="10"/>
    <x v="0"/>
    <x v="1"/>
    <x v="6"/>
    <n v="0"/>
    <n v="0"/>
    <n v="65000000"/>
    <n v="0"/>
    <n v="65000000"/>
    <n v="0"/>
    <x v="0"/>
    <m/>
    <m/>
    <m/>
    <m/>
    <m/>
    <x v="1"/>
    <m/>
    <x v="1"/>
    <x v="10"/>
    <x v="1"/>
    <x v="1"/>
    <x v="1"/>
    <x v="1"/>
    <x v="1"/>
    <x v="1"/>
    <x v="1"/>
    <x v="1"/>
    <x v="1"/>
    <x v="1"/>
    <x v="1"/>
    <x v="1"/>
    <x v="1"/>
    <x v="1"/>
    <x v="1"/>
    <x v="1"/>
    <x v="1"/>
    <x v="1"/>
    <x v="1"/>
    <x v="1"/>
    <x v="0"/>
    <x v="0"/>
    <x v="0"/>
    <x v="0"/>
    <x v="0"/>
    <x v="0"/>
    <x v="1"/>
    <x v="0"/>
    <x v="1"/>
    <x v="1"/>
    <x v="1"/>
    <x v="1"/>
    <x v="1"/>
    <x v="1"/>
  </r>
  <r>
    <x v="162"/>
    <x v="0"/>
    <x v="162"/>
    <x v="0"/>
    <x v="0"/>
    <s v="I. Municipalidad de Queilen"/>
    <x v="0"/>
    <x v="0"/>
    <s v="Queilen"/>
    <x v="0"/>
    <x v="9"/>
    <s v="01-02-2018"/>
    <x v="3"/>
    <x v="1"/>
    <x v="2"/>
    <x v="10"/>
    <x v="0"/>
    <x v="1"/>
    <x v="13"/>
    <n v="0"/>
    <n v="0"/>
    <n v="75000000"/>
    <n v="0"/>
    <n v="75000000"/>
    <n v="0"/>
    <x v="0"/>
    <n v="0"/>
    <n v="-10454948"/>
    <n v="75000000"/>
    <n v="10454948"/>
    <n v="75000000"/>
    <x v="0"/>
    <n v="0"/>
    <x v="0"/>
    <x v="67"/>
    <x v="0"/>
    <x v="0"/>
    <x v="0"/>
    <x v="0"/>
    <x v="0"/>
    <x v="0"/>
    <x v="0"/>
    <x v="0"/>
    <x v="0"/>
    <x v="0"/>
    <x v="0"/>
    <x v="0"/>
    <x v="0"/>
    <x v="0"/>
    <x v="0"/>
    <x v="0"/>
    <x v="0"/>
    <x v="0"/>
    <x v="0"/>
    <x v="0"/>
    <x v="0"/>
    <x v="0"/>
    <x v="0"/>
    <x v="0"/>
    <x v="0"/>
    <x v="0"/>
    <x v="1"/>
    <x v="0"/>
    <x v="1"/>
    <x v="1"/>
    <x v="1"/>
    <x v="1"/>
    <x v="1"/>
    <x v="1"/>
  </r>
  <r>
    <x v="163"/>
    <x v="0"/>
    <x v="163"/>
    <x v="0"/>
    <x v="0"/>
    <s v="I. Municipalidad de Quinchao"/>
    <x v="0"/>
    <x v="0"/>
    <s v="Quinchao"/>
    <x v="0"/>
    <x v="4"/>
    <s v="01-02-2018"/>
    <x v="3"/>
    <x v="1"/>
    <x v="2"/>
    <x v="10"/>
    <x v="0"/>
    <x v="1"/>
    <x v="6"/>
    <n v="0"/>
    <n v="0"/>
    <n v="85000000"/>
    <n v="0"/>
    <n v="85000000"/>
    <n v="0"/>
    <x v="0"/>
    <m/>
    <m/>
    <m/>
    <m/>
    <m/>
    <x v="1"/>
    <m/>
    <x v="1"/>
    <x v="10"/>
    <x v="1"/>
    <x v="1"/>
    <x v="1"/>
    <x v="1"/>
    <x v="1"/>
    <x v="1"/>
    <x v="1"/>
    <x v="1"/>
    <x v="1"/>
    <x v="1"/>
    <x v="1"/>
    <x v="1"/>
    <x v="1"/>
    <x v="1"/>
    <x v="1"/>
    <x v="1"/>
    <x v="1"/>
    <x v="1"/>
    <x v="1"/>
    <x v="1"/>
    <x v="0"/>
    <x v="0"/>
    <x v="0"/>
    <x v="0"/>
    <x v="0"/>
    <x v="0"/>
    <x v="1"/>
    <x v="0"/>
    <x v="1"/>
    <x v="1"/>
    <x v="1"/>
    <x v="1"/>
    <x v="1"/>
    <x v="1"/>
  </r>
  <r>
    <x v="164"/>
    <x v="0"/>
    <x v="164"/>
    <x v="0"/>
    <x v="0"/>
    <s v="I. Municipalidad de Quinchao"/>
    <x v="0"/>
    <x v="0"/>
    <s v="Quinchao"/>
    <x v="0"/>
    <x v="9"/>
    <s v="01-02-2018"/>
    <x v="3"/>
    <x v="1"/>
    <x v="2"/>
    <x v="10"/>
    <x v="0"/>
    <x v="1"/>
    <x v="6"/>
    <n v="0"/>
    <n v="0"/>
    <n v="25000000"/>
    <n v="0"/>
    <n v="25000000"/>
    <n v="0"/>
    <x v="0"/>
    <m/>
    <m/>
    <m/>
    <m/>
    <m/>
    <x v="1"/>
    <m/>
    <x v="1"/>
    <x v="10"/>
    <x v="1"/>
    <x v="1"/>
    <x v="1"/>
    <x v="1"/>
    <x v="1"/>
    <x v="1"/>
    <x v="1"/>
    <x v="1"/>
    <x v="1"/>
    <x v="1"/>
    <x v="1"/>
    <x v="1"/>
    <x v="1"/>
    <x v="1"/>
    <x v="1"/>
    <x v="1"/>
    <x v="1"/>
    <x v="1"/>
    <x v="1"/>
    <x v="1"/>
    <x v="0"/>
    <x v="0"/>
    <x v="0"/>
    <x v="0"/>
    <x v="0"/>
    <x v="0"/>
    <x v="1"/>
    <x v="0"/>
    <x v="1"/>
    <x v="1"/>
    <x v="1"/>
    <x v="1"/>
    <x v="1"/>
    <x v="1"/>
  </r>
  <r>
    <x v="165"/>
    <x v="0"/>
    <x v="165"/>
    <x v="0"/>
    <x v="0"/>
    <s v="I. Municipalidad de Quinchao"/>
    <x v="0"/>
    <x v="0"/>
    <s v="Quinchao"/>
    <x v="0"/>
    <x v="2"/>
    <s v="01-02-2018"/>
    <x v="3"/>
    <x v="1"/>
    <x v="2"/>
    <x v="10"/>
    <x v="0"/>
    <x v="1"/>
    <x v="6"/>
    <n v="0"/>
    <n v="0"/>
    <n v="30000000"/>
    <n v="0"/>
    <n v="30000000"/>
    <n v="0"/>
    <x v="0"/>
    <m/>
    <m/>
    <m/>
    <m/>
    <m/>
    <x v="1"/>
    <m/>
    <x v="1"/>
    <x v="10"/>
    <x v="1"/>
    <x v="1"/>
    <x v="1"/>
    <x v="1"/>
    <x v="1"/>
    <x v="1"/>
    <x v="1"/>
    <x v="1"/>
    <x v="1"/>
    <x v="1"/>
    <x v="1"/>
    <x v="1"/>
    <x v="1"/>
    <x v="1"/>
    <x v="1"/>
    <x v="1"/>
    <x v="1"/>
    <x v="1"/>
    <x v="1"/>
    <x v="1"/>
    <x v="0"/>
    <x v="0"/>
    <x v="0"/>
    <x v="0"/>
    <x v="0"/>
    <x v="0"/>
    <x v="1"/>
    <x v="0"/>
    <x v="1"/>
    <x v="1"/>
    <x v="1"/>
    <x v="1"/>
    <x v="1"/>
    <x v="1"/>
  </r>
  <r>
    <x v="166"/>
    <x v="0"/>
    <x v="166"/>
    <x v="0"/>
    <x v="0"/>
    <s v="I. Municipalidad de San Juan de la Costa"/>
    <x v="0"/>
    <x v="0"/>
    <s v="San Juan de la Costa"/>
    <x v="0"/>
    <x v="4"/>
    <s v="01-02-2018"/>
    <x v="3"/>
    <x v="1"/>
    <x v="2"/>
    <x v="11"/>
    <x v="0"/>
    <x v="1"/>
    <x v="6"/>
    <n v="0"/>
    <n v="0"/>
    <n v="61088000"/>
    <n v="0"/>
    <n v="56984000"/>
    <n v="4104000"/>
    <x v="0"/>
    <m/>
    <m/>
    <m/>
    <m/>
    <m/>
    <x v="1"/>
    <m/>
    <x v="1"/>
    <x v="10"/>
    <x v="1"/>
    <x v="1"/>
    <x v="1"/>
    <x v="1"/>
    <x v="1"/>
    <x v="1"/>
    <x v="1"/>
    <x v="1"/>
    <x v="1"/>
    <x v="1"/>
    <x v="1"/>
    <x v="1"/>
    <x v="1"/>
    <x v="1"/>
    <x v="1"/>
    <x v="1"/>
    <x v="1"/>
    <x v="1"/>
    <x v="1"/>
    <x v="1"/>
    <x v="0"/>
    <x v="0"/>
    <x v="0"/>
    <x v="0"/>
    <x v="0"/>
    <x v="0"/>
    <x v="1"/>
    <x v="0"/>
    <x v="1"/>
    <x v="1"/>
    <x v="1"/>
    <x v="1"/>
    <x v="1"/>
    <x v="1"/>
  </r>
  <r>
    <x v="167"/>
    <x v="0"/>
    <x v="167"/>
    <x v="0"/>
    <x v="0"/>
    <s v="I. Municipalidad de San Juan de la Costa"/>
    <x v="0"/>
    <x v="0"/>
    <s v="San Juan de la Costa"/>
    <x v="0"/>
    <x v="2"/>
    <s v="01-01-2018"/>
    <x v="3"/>
    <x v="1"/>
    <x v="2"/>
    <x v="11"/>
    <x v="0"/>
    <x v="1"/>
    <x v="6"/>
    <n v="0"/>
    <n v="0"/>
    <n v="82550000"/>
    <n v="0"/>
    <n v="41276000"/>
    <n v="41274000"/>
    <x v="0"/>
    <m/>
    <m/>
    <m/>
    <m/>
    <m/>
    <x v="1"/>
    <m/>
    <x v="1"/>
    <x v="10"/>
    <x v="1"/>
    <x v="1"/>
    <x v="1"/>
    <x v="1"/>
    <x v="1"/>
    <x v="1"/>
    <x v="1"/>
    <x v="1"/>
    <x v="1"/>
    <x v="1"/>
    <x v="1"/>
    <x v="1"/>
    <x v="1"/>
    <x v="1"/>
    <x v="1"/>
    <x v="1"/>
    <x v="1"/>
    <x v="1"/>
    <x v="1"/>
    <x v="1"/>
    <x v="0"/>
    <x v="0"/>
    <x v="0"/>
    <x v="0"/>
    <x v="0"/>
    <x v="0"/>
    <x v="1"/>
    <x v="0"/>
    <x v="1"/>
    <x v="1"/>
    <x v="1"/>
    <x v="1"/>
    <x v="1"/>
    <x v="1"/>
  </r>
  <r>
    <x v="168"/>
    <x v="0"/>
    <x v="168"/>
    <x v="0"/>
    <x v="0"/>
    <s v="I. Municipalidad de San Pablo"/>
    <x v="0"/>
    <x v="0"/>
    <s v="San Pablo"/>
    <x v="0"/>
    <x v="2"/>
    <s v="01-02-2018"/>
    <x v="3"/>
    <x v="1"/>
    <x v="2"/>
    <x v="10"/>
    <x v="0"/>
    <x v="1"/>
    <x v="13"/>
    <n v="0"/>
    <n v="0"/>
    <n v="90000000"/>
    <n v="0"/>
    <n v="90000000"/>
    <n v="0"/>
    <x v="0"/>
    <n v="0"/>
    <n v="-39845514"/>
    <n v="90000000"/>
    <n v="39845514"/>
    <n v="90000000"/>
    <x v="0"/>
    <n v="0"/>
    <x v="0"/>
    <x v="68"/>
    <x v="0"/>
    <x v="0"/>
    <x v="0"/>
    <x v="0"/>
    <x v="0"/>
    <x v="0"/>
    <x v="0"/>
    <x v="0"/>
    <x v="0"/>
    <x v="0"/>
    <x v="0"/>
    <x v="0"/>
    <x v="0"/>
    <x v="0"/>
    <x v="0"/>
    <x v="0"/>
    <x v="0"/>
    <x v="0"/>
    <x v="0"/>
    <x v="0"/>
    <x v="0"/>
    <x v="0"/>
    <x v="0"/>
    <x v="0"/>
    <x v="0"/>
    <x v="0"/>
    <x v="1"/>
    <x v="0"/>
    <x v="1"/>
    <x v="1"/>
    <x v="1"/>
    <x v="1"/>
    <x v="1"/>
    <x v="1"/>
  </r>
  <r>
    <x v="168"/>
    <x v="0"/>
    <x v="168"/>
    <x v="0"/>
    <x v="0"/>
    <s v="I. Municipalidad de San Pablo"/>
    <x v="0"/>
    <x v="0"/>
    <s v="San Pablo"/>
    <x v="0"/>
    <x v="2"/>
    <s v="01-02-2018"/>
    <x v="3"/>
    <x v="1"/>
    <x v="2"/>
    <x v="9"/>
    <x v="0"/>
    <x v="1"/>
    <x v="6"/>
    <n v="0"/>
    <n v="0"/>
    <n v="90000000"/>
    <n v="0"/>
    <n v="90000000"/>
    <n v="0"/>
    <x v="0"/>
    <m/>
    <m/>
    <m/>
    <m/>
    <m/>
    <x v="1"/>
    <m/>
    <x v="1"/>
    <x v="10"/>
    <x v="1"/>
    <x v="1"/>
    <x v="1"/>
    <x v="1"/>
    <x v="1"/>
    <x v="1"/>
    <x v="1"/>
    <x v="1"/>
    <x v="1"/>
    <x v="1"/>
    <x v="1"/>
    <x v="1"/>
    <x v="1"/>
    <x v="1"/>
    <x v="1"/>
    <x v="1"/>
    <x v="1"/>
    <x v="1"/>
    <x v="1"/>
    <x v="1"/>
    <x v="0"/>
    <x v="0"/>
    <x v="0"/>
    <x v="0"/>
    <x v="0"/>
    <x v="0"/>
    <x v="1"/>
    <x v="0"/>
    <x v="1"/>
    <x v="1"/>
    <x v="1"/>
    <x v="1"/>
    <x v="1"/>
    <x v="1"/>
  </r>
  <r>
    <x v="169"/>
    <x v="0"/>
    <x v="169"/>
    <x v="0"/>
    <x v="0"/>
    <s v="I. Municipalidad de San Pablo"/>
    <x v="0"/>
    <x v="0"/>
    <s v="San Pablo"/>
    <x v="0"/>
    <x v="2"/>
    <s v="01-02-2018"/>
    <x v="3"/>
    <x v="1"/>
    <x v="2"/>
    <x v="10"/>
    <x v="0"/>
    <x v="1"/>
    <x v="13"/>
    <n v="0"/>
    <n v="0"/>
    <n v="50000000"/>
    <n v="0"/>
    <n v="50000000"/>
    <n v="0"/>
    <x v="0"/>
    <n v="0"/>
    <n v="-30586670"/>
    <n v="50000000"/>
    <n v="30586670"/>
    <n v="50000000"/>
    <x v="0"/>
    <n v="0"/>
    <x v="0"/>
    <x v="69"/>
    <x v="0"/>
    <x v="0"/>
    <x v="0"/>
    <x v="0"/>
    <x v="0"/>
    <x v="0"/>
    <x v="0"/>
    <x v="0"/>
    <x v="0"/>
    <x v="0"/>
    <x v="0"/>
    <x v="0"/>
    <x v="0"/>
    <x v="0"/>
    <x v="0"/>
    <x v="0"/>
    <x v="0"/>
    <x v="0"/>
    <x v="0"/>
    <x v="0"/>
    <x v="0"/>
    <x v="0"/>
    <x v="0"/>
    <x v="0"/>
    <x v="0"/>
    <x v="0"/>
    <x v="1"/>
    <x v="0"/>
    <x v="1"/>
    <x v="1"/>
    <x v="1"/>
    <x v="1"/>
    <x v="1"/>
    <x v="1"/>
  </r>
  <r>
    <x v="170"/>
    <x v="0"/>
    <x v="170"/>
    <x v="0"/>
    <x v="0"/>
    <s v="I. Municipalidad de San Pablo"/>
    <x v="0"/>
    <x v="0"/>
    <s v="San Pablo"/>
    <x v="0"/>
    <x v="2"/>
    <s v="01-02-2018"/>
    <x v="3"/>
    <x v="1"/>
    <x v="2"/>
    <x v="10"/>
    <x v="0"/>
    <x v="1"/>
    <x v="13"/>
    <n v="0"/>
    <n v="0"/>
    <n v="65000000"/>
    <n v="0"/>
    <n v="65000000"/>
    <n v="0"/>
    <x v="0"/>
    <n v="0"/>
    <n v="-40901520"/>
    <n v="65000000"/>
    <n v="40901520"/>
    <n v="65000000"/>
    <x v="0"/>
    <n v="0"/>
    <x v="0"/>
    <x v="70"/>
    <x v="0"/>
    <x v="0"/>
    <x v="0"/>
    <x v="0"/>
    <x v="0"/>
    <x v="0"/>
    <x v="0"/>
    <x v="0"/>
    <x v="0"/>
    <x v="0"/>
    <x v="0"/>
    <x v="0"/>
    <x v="0"/>
    <x v="0"/>
    <x v="0"/>
    <x v="0"/>
    <x v="0"/>
    <x v="0"/>
    <x v="0"/>
    <x v="0"/>
    <x v="0"/>
    <x v="0"/>
    <x v="0"/>
    <x v="0"/>
    <x v="0"/>
    <x v="0"/>
    <x v="1"/>
    <x v="0"/>
    <x v="1"/>
    <x v="1"/>
    <x v="1"/>
    <x v="1"/>
    <x v="1"/>
    <x v="1"/>
  </r>
  <r>
    <x v="171"/>
    <x v="0"/>
    <x v="171"/>
    <x v="0"/>
    <x v="0"/>
    <s v="I. Municipalidad de Llanquihue"/>
    <x v="0"/>
    <x v="0"/>
    <s v="Llanquihue"/>
    <x v="0"/>
    <x v="5"/>
    <s v="01-02-2018"/>
    <x v="3"/>
    <x v="1"/>
    <x v="2"/>
    <x v="12"/>
    <x v="0"/>
    <x v="1"/>
    <x v="13"/>
    <n v="0"/>
    <n v="0"/>
    <n v="41040000"/>
    <n v="0"/>
    <n v="15390000"/>
    <n v="25650000"/>
    <x v="0"/>
    <n v="4979949"/>
    <n v="-8142119"/>
    <n v="10410051"/>
    <n v="13122068"/>
    <n v="36060051"/>
    <x v="0"/>
    <n v="0"/>
    <x v="0"/>
    <x v="71"/>
    <x v="0"/>
    <x v="0"/>
    <x v="0"/>
    <x v="0"/>
    <x v="0"/>
    <x v="0"/>
    <x v="0"/>
    <x v="0"/>
    <x v="0"/>
    <x v="0"/>
    <x v="0"/>
    <x v="0"/>
    <x v="0"/>
    <x v="0"/>
    <x v="0"/>
    <x v="0"/>
    <x v="0"/>
    <x v="0"/>
    <x v="0"/>
    <x v="0"/>
    <x v="0"/>
    <x v="0"/>
    <x v="0"/>
    <x v="0"/>
    <x v="0"/>
    <x v="0"/>
    <x v="1"/>
    <x v="0"/>
    <x v="1"/>
    <x v="1"/>
    <x v="1"/>
    <x v="1"/>
    <x v="1"/>
    <x v="1"/>
  </r>
  <r>
    <x v="172"/>
    <x v="0"/>
    <x v="172"/>
    <x v="0"/>
    <x v="0"/>
    <s v="Gobierno Regional"/>
    <x v="0"/>
    <x v="0"/>
    <s v="Osorno"/>
    <x v="0"/>
    <x v="2"/>
    <s v="01-10-2014"/>
    <x v="9"/>
    <x v="1"/>
    <x v="1"/>
    <x v="13"/>
    <x v="0"/>
    <x v="1"/>
    <x v="14"/>
    <n v="0"/>
    <n v="0"/>
    <n v="1500000000"/>
    <n v="624866319"/>
    <n v="875133681"/>
    <n v="0"/>
    <x v="0"/>
    <n v="0"/>
    <n v="0"/>
    <n v="875133681"/>
    <n v="0"/>
    <n v="0"/>
    <x v="0"/>
    <n v="0"/>
    <x v="0"/>
    <x v="0"/>
    <x v="0"/>
    <x v="0"/>
    <x v="0"/>
    <x v="0"/>
    <x v="0"/>
    <x v="0"/>
    <x v="0"/>
    <x v="0"/>
    <x v="0"/>
    <x v="0"/>
    <x v="0"/>
    <x v="0"/>
    <x v="0"/>
    <x v="0"/>
    <x v="0"/>
    <x v="0"/>
    <x v="0"/>
    <x v="0"/>
    <x v="0"/>
    <x v="0"/>
    <x v="0"/>
    <x v="0"/>
    <x v="0"/>
    <x v="0"/>
    <x v="1"/>
    <x v="1"/>
    <x v="0"/>
    <x v="0"/>
    <x v="0"/>
    <x v="0"/>
    <x v="0"/>
    <x v="0"/>
    <x v="0"/>
    <x v="0"/>
  </r>
  <r>
    <x v="173"/>
    <x v="0"/>
    <x v="173"/>
    <x v="0"/>
    <x v="0"/>
    <s v="Seremi de Medio Ambiente"/>
    <x v="0"/>
    <x v="0"/>
    <s v="Osorno"/>
    <x v="0"/>
    <x v="2"/>
    <s v="01-04-2014"/>
    <x v="2"/>
    <x v="1"/>
    <x v="1"/>
    <x v="13"/>
    <x v="0"/>
    <x v="1"/>
    <x v="15"/>
    <n v="0"/>
    <n v="0"/>
    <n v="500000000"/>
    <n v="382704098"/>
    <n v="117295902"/>
    <n v="0"/>
    <x v="0"/>
    <n v="0"/>
    <n v="0"/>
    <n v="117295902"/>
    <n v="0"/>
    <n v="0"/>
    <x v="0"/>
    <n v="0"/>
    <x v="0"/>
    <x v="0"/>
    <x v="0"/>
    <x v="0"/>
    <x v="0"/>
    <x v="0"/>
    <x v="0"/>
    <x v="0"/>
    <x v="0"/>
    <x v="0"/>
    <x v="0"/>
    <x v="0"/>
    <x v="0"/>
    <x v="0"/>
    <x v="0"/>
    <x v="0"/>
    <x v="0"/>
    <x v="0"/>
    <x v="0"/>
    <x v="0"/>
    <x v="0"/>
    <x v="0"/>
    <x v="0"/>
    <x v="0"/>
    <x v="0"/>
    <x v="0"/>
    <x v="0"/>
    <x v="0"/>
    <x v="0"/>
    <x v="0"/>
    <x v="1"/>
    <x v="1"/>
    <x v="1"/>
    <x v="1"/>
    <x v="0"/>
    <x v="0"/>
  </r>
  <r>
    <x v="174"/>
    <x v="0"/>
    <x v="174"/>
    <x v="0"/>
    <x v="0"/>
    <s v="Gobierno Regional"/>
    <x v="1"/>
    <x v="3"/>
    <s v=""/>
    <x v="0"/>
    <x v="9"/>
    <s v="01-06-2015"/>
    <x v="2"/>
    <x v="1"/>
    <x v="1"/>
    <x v="13"/>
    <x v="0"/>
    <x v="1"/>
    <x v="16"/>
    <n v="0"/>
    <n v="0"/>
    <n v="600000000"/>
    <n v="32047278"/>
    <n v="567952722"/>
    <n v="0"/>
    <x v="0"/>
    <n v="0"/>
    <n v="0"/>
    <n v="567952722"/>
    <n v="0"/>
    <n v="0"/>
    <x v="0"/>
    <n v="0"/>
    <x v="0"/>
    <x v="0"/>
    <x v="0"/>
    <x v="0"/>
    <x v="0"/>
    <x v="0"/>
    <x v="0"/>
    <x v="0"/>
    <x v="0"/>
    <x v="0"/>
    <x v="0"/>
    <x v="0"/>
    <x v="0"/>
    <x v="0"/>
    <x v="0"/>
    <x v="0"/>
    <x v="0"/>
    <x v="0"/>
    <x v="0"/>
    <x v="0"/>
    <x v="0"/>
    <x v="0"/>
    <x v="0"/>
    <x v="0"/>
    <x v="0"/>
    <x v="0"/>
    <x v="0"/>
    <x v="0"/>
    <x v="0"/>
    <x v="0"/>
    <x v="1"/>
    <x v="1"/>
    <x v="1"/>
    <x v="1"/>
    <x v="1"/>
    <x v="1"/>
  </r>
  <r>
    <x v="175"/>
    <x v="0"/>
    <x v="175"/>
    <x v="0"/>
    <x v="0"/>
    <s v="Servicio de Salud Osorno"/>
    <x v="1"/>
    <x v="4"/>
    <s v=""/>
    <x v="0"/>
    <x v="0"/>
    <s v="01-12-2016"/>
    <x v="2"/>
    <x v="1"/>
    <x v="1"/>
    <x v="13"/>
    <x v="0"/>
    <x v="1"/>
    <x v="17"/>
    <n v="0"/>
    <n v="0"/>
    <n v="200000000"/>
    <n v="152279000"/>
    <n v="47721000"/>
    <n v="0"/>
    <x v="0"/>
    <n v="0"/>
    <n v="0"/>
    <n v="47721000"/>
    <n v="0"/>
    <n v="0"/>
    <x v="0"/>
    <n v="0"/>
    <x v="0"/>
    <x v="0"/>
    <x v="0"/>
    <x v="0"/>
    <x v="0"/>
    <x v="0"/>
    <x v="0"/>
    <x v="0"/>
    <x v="0"/>
    <x v="0"/>
    <x v="0"/>
    <x v="0"/>
    <x v="0"/>
    <x v="0"/>
    <x v="0"/>
    <x v="0"/>
    <x v="0"/>
    <x v="0"/>
    <x v="0"/>
    <x v="0"/>
    <x v="0"/>
    <x v="0"/>
    <x v="0"/>
    <x v="0"/>
    <x v="0"/>
    <x v="0"/>
    <x v="0"/>
    <x v="0"/>
    <x v="0"/>
    <x v="0"/>
    <x v="1"/>
    <x v="1"/>
    <x v="1"/>
    <x v="1"/>
    <x v="0"/>
    <x v="0"/>
  </r>
  <r>
    <x v="175"/>
    <x v="0"/>
    <x v="175"/>
    <x v="0"/>
    <x v="0"/>
    <s v="Servicio de Salud Osorno"/>
    <x v="1"/>
    <x v="4"/>
    <s v=""/>
    <x v="0"/>
    <x v="0"/>
    <s v="01-12-2016"/>
    <x v="2"/>
    <x v="1"/>
    <x v="1"/>
    <x v="9"/>
    <x v="0"/>
    <x v="1"/>
    <x v="17"/>
    <n v="0"/>
    <n v="0"/>
    <n v="200000000"/>
    <n v="152279000"/>
    <n v="47721000"/>
    <n v="0"/>
    <x v="0"/>
    <n v="0"/>
    <n v="0"/>
    <n v="47721000"/>
    <n v="0"/>
    <n v="0"/>
    <x v="0"/>
    <n v="0"/>
    <x v="0"/>
    <x v="0"/>
    <x v="0"/>
    <x v="0"/>
    <x v="0"/>
    <x v="0"/>
    <x v="0"/>
    <x v="0"/>
    <x v="0"/>
    <x v="0"/>
    <x v="0"/>
    <x v="0"/>
    <x v="0"/>
    <x v="0"/>
    <x v="0"/>
    <x v="0"/>
    <x v="0"/>
    <x v="0"/>
    <x v="0"/>
    <x v="0"/>
    <x v="0"/>
    <x v="0"/>
    <x v="0"/>
    <x v="0"/>
    <x v="0"/>
    <x v="0"/>
    <x v="0"/>
    <x v="0"/>
    <x v="0"/>
    <x v="0"/>
    <x v="1"/>
    <x v="1"/>
    <x v="1"/>
    <x v="1"/>
    <x v="0"/>
    <x v="0"/>
  </r>
  <r>
    <x v="176"/>
    <x v="0"/>
    <x v="176"/>
    <x v="0"/>
    <x v="0"/>
    <s v="Gobierno Regional"/>
    <x v="2"/>
    <x v="0"/>
    <s v=""/>
    <x v="0"/>
    <x v="9"/>
    <s v="01-07-2016"/>
    <x v="2"/>
    <x v="1"/>
    <x v="1"/>
    <x v="13"/>
    <x v="0"/>
    <x v="1"/>
    <x v="18"/>
    <n v="0"/>
    <n v="0"/>
    <n v="700000000"/>
    <n v="285768614"/>
    <n v="414231386"/>
    <n v="0"/>
    <x v="0"/>
    <n v="0"/>
    <n v="0"/>
    <n v="414231386"/>
    <n v="0"/>
    <n v="0"/>
    <x v="0"/>
    <n v="0"/>
    <x v="0"/>
    <x v="0"/>
    <x v="0"/>
    <x v="0"/>
    <x v="0"/>
    <x v="0"/>
    <x v="0"/>
    <x v="0"/>
    <x v="0"/>
    <x v="0"/>
    <x v="0"/>
    <x v="0"/>
    <x v="0"/>
    <x v="0"/>
    <x v="0"/>
    <x v="0"/>
    <x v="0"/>
    <x v="0"/>
    <x v="0"/>
    <x v="0"/>
    <x v="0"/>
    <x v="0"/>
    <x v="0"/>
    <x v="0"/>
    <x v="0"/>
    <x v="0"/>
    <x v="0"/>
    <x v="0"/>
    <x v="0"/>
    <x v="0"/>
    <x v="1"/>
    <x v="1"/>
    <x v="1"/>
    <x v="1"/>
    <x v="0"/>
    <x v="0"/>
  </r>
  <r>
    <x v="177"/>
    <x v="0"/>
    <x v="177"/>
    <x v="0"/>
    <x v="0"/>
    <s v="Gobierno Regional"/>
    <x v="2"/>
    <x v="0"/>
    <s v=""/>
    <x v="0"/>
    <x v="2"/>
    <s v="01-06-2016"/>
    <x v="2"/>
    <x v="1"/>
    <x v="1"/>
    <x v="13"/>
    <x v="0"/>
    <x v="1"/>
    <x v="19"/>
    <n v="0"/>
    <n v="0"/>
    <n v="1000000000"/>
    <n v="334999998"/>
    <n v="665000002"/>
    <n v="0"/>
    <x v="0"/>
    <n v="0"/>
    <n v="0"/>
    <n v="665000002"/>
    <n v="0"/>
    <n v="0"/>
    <x v="0"/>
    <n v="0"/>
    <x v="0"/>
    <x v="0"/>
    <x v="0"/>
    <x v="0"/>
    <x v="0"/>
    <x v="0"/>
    <x v="0"/>
    <x v="0"/>
    <x v="0"/>
    <x v="0"/>
    <x v="0"/>
    <x v="0"/>
    <x v="0"/>
    <x v="0"/>
    <x v="0"/>
    <x v="0"/>
    <x v="0"/>
    <x v="0"/>
    <x v="0"/>
    <x v="0"/>
    <x v="0"/>
    <x v="0"/>
    <x v="0"/>
    <x v="0"/>
    <x v="0"/>
    <x v="0"/>
    <x v="0"/>
    <x v="0"/>
    <x v="0"/>
    <x v="0"/>
    <x v="1"/>
    <x v="1"/>
    <x v="1"/>
    <x v="1"/>
    <x v="0"/>
    <x v="0"/>
  </r>
  <r>
    <x v="178"/>
    <x v="0"/>
    <x v="178"/>
    <x v="0"/>
    <x v="0"/>
    <s v="Gobierno Regional"/>
    <x v="2"/>
    <x v="0"/>
    <s v=""/>
    <x v="0"/>
    <x v="9"/>
    <s v="01-01-2016"/>
    <x v="3"/>
    <x v="1"/>
    <x v="10"/>
    <x v="13"/>
    <x v="6"/>
    <x v="1"/>
    <x v="20"/>
    <n v="0"/>
    <n v="0"/>
    <n v="960000000"/>
    <n v="482500000"/>
    <n v="477500000"/>
    <n v="0"/>
    <x v="0"/>
    <n v="0"/>
    <n v="0"/>
    <n v="477500000"/>
    <n v="0"/>
    <n v="0"/>
    <x v="0"/>
    <n v="0"/>
    <x v="0"/>
    <x v="0"/>
    <x v="0"/>
    <x v="0"/>
    <x v="0"/>
    <x v="0"/>
    <x v="0"/>
    <x v="0"/>
    <x v="0"/>
    <x v="0"/>
    <x v="0"/>
    <x v="0"/>
    <x v="0"/>
    <x v="0"/>
    <x v="0"/>
    <x v="0"/>
    <x v="0"/>
    <x v="0"/>
    <x v="0"/>
    <x v="0"/>
    <x v="0"/>
    <x v="0"/>
    <x v="0"/>
    <x v="0"/>
    <x v="0"/>
    <x v="0"/>
    <x v="0"/>
    <x v="0"/>
    <x v="0"/>
    <x v="0"/>
    <x v="1"/>
    <x v="1"/>
    <x v="1"/>
    <x v="1"/>
    <x v="0"/>
    <x v="0"/>
  </r>
  <r>
    <x v="179"/>
    <x v="0"/>
    <x v="179"/>
    <x v="0"/>
    <x v="0"/>
    <s v="Corporación de Fomento de la Producción"/>
    <x v="2"/>
    <x v="0"/>
    <s v=""/>
    <x v="0"/>
    <x v="8"/>
    <s v="01-01-2016"/>
    <x v="1"/>
    <x v="1"/>
    <x v="5"/>
    <x v="13"/>
    <x v="6"/>
    <x v="1"/>
    <x v="21"/>
    <n v="0"/>
    <n v="0"/>
    <n v="198000000"/>
    <n v="193245960"/>
    <n v="4754040"/>
    <n v="0"/>
    <x v="0"/>
    <n v="0"/>
    <n v="0"/>
    <n v="4754040"/>
    <n v="0"/>
    <n v="0"/>
    <x v="0"/>
    <n v="0"/>
    <x v="0"/>
    <x v="0"/>
    <x v="0"/>
    <x v="0"/>
    <x v="0"/>
    <x v="0"/>
    <x v="0"/>
    <x v="0"/>
    <x v="0"/>
    <x v="0"/>
    <x v="0"/>
    <x v="0"/>
    <x v="0"/>
    <x v="0"/>
    <x v="0"/>
    <x v="0"/>
    <x v="0"/>
    <x v="0"/>
    <x v="0"/>
    <x v="0"/>
    <x v="0"/>
    <x v="0"/>
    <x v="0"/>
    <x v="0"/>
    <x v="0"/>
    <x v="0"/>
    <x v="0"/>
    <x v="0"/>
    <x v="0"/>
    <x v="0"/>
    <x v="1"/>
    <x v="1"/>
    <x v="1"/>
    <x v="1"/>
    <x v="0"/>
    <x v="0"/>
  </r>
  <r>
    <x v="180"/>
    <x v="0"/>
    <x v="180"/>
    <x v="0"/>
    <x v="0"/>
    <s v="Corporación de Fomento de la Producción"/>
    <x v="0"/>
    <x v="0"/>
    <s v="Chaiten"/>
    <x v="0"/>
    <x v="11"/>
    <s v="01-01-2016"/>
    <x v="1"/>
    <x v="1"/>
    <x v="10"/>
    <x v="13"/>
    <x v="6"/>
    <x v="1"/>
    <x v="22"/>
    <n v="0"/>
    <n v="0"/>
    <n v="378000000"/>
    <n v="287548000"/>
    <n v="90452000"/>
    <n v="0"/>
    <x v="0"/>
    <n v="45024120"/>
    <n v="0"/>
    <n v="45427880"/>
    <n v="45024120"/>
    <n v="45427880"/>
    <x v="0"/>
    <n v="45024120"/>
    <x v="0"/>
    <x v="0"/>
    <x v="0"/>
    <x v="0"/>
    <x v="0"/>
    <x v="0"/>
    <x v="0"/>
    <x v="0"/>
    <x v="0"/>
    <x v="0"/>
    <x v="0"/>
    <x v="0"/>
    <x v="0"/>
    <x v="0"/>
    <x v="0"/>
    <x v="0"/>
    <x v="0"/>
    <x v="0"/>
    <x v="0"/>
    <x v="0"/>
    <x v="0"/>
    <x v="0"/>
    <x v="0"/>
    <x v="0"/>
    <x v="0"/>
    <x v="0"/>
    <x v="0"/>
    <x v="0"/>
    <x v="0"/>
    <x v="0"/>
    <x v="1"/>
    <x v="1"/>
    <x v="1"/>
    <x v="1"/>
    <x v="0"/>
    <x v="0"/>
  </r>
  <r>
    <x v="181"/>
    <x v="0"/>
    <x v="181"/>
    <x v="0"/>
    <x v="0"/>
    <s v="Servicio Nacional de Turismo"/>
    <x v="1"/>
    <x v="2"/>
    <s v=""/>
    <x v="0"/>
    <x v="9"/>
    <s v="01-01-2015"/>
    <x v="6"/>
    <x v="1"/>
    <x v="10"/>
    <x v="13"/>
    <x v="6"/>
    <x v="1"/>
    <x v="23"/>
    <n v="0"/>
    <n v="0"/>
    <n v="1275000000"/>
    <n v="696647777"/>
    <n v="578352223"/>
    <n v="0"/>
    <x v="0"/>
    <n v="0"/>
    <n v="0"/>
    <n v="578352223"/>
    <n v="0"/>
    <n v="0"/>
    <x v="0"/>
    <n v="0"/>
    <x v="0"/>
    <x v="0"/>
    <x v="0"/>
    <x v="0"/>
    <x v="0"/>
    <x v="0"/>
    <x v="0"/>
    <x v="0"/>
    <x v="0"/>
    <x v="0"/>
    <x v="0"/>
    <x v="0"/>
    <x v="0"/>
    <x v="0"/>
    <x v="0"/>
    <x v="0"/>
    <x v="0"/>
    <x v="0"/>
    <x v="0"/>
    <x v="0"/>
    <x v="0"/>
    <x v="0"/>
    <x v="0"/>
    <x v="0"/>
    <x v="0"/>
    <x v="0"/>
    <x v="0"/>
    <x v="0"/>
    <x v="0"/>
    <x v="0"/>
    <x v="1"/>
    <x v="1"/>
    <x v="1"/>
    <x v="1"/>
    <x v="0"/>
    <x v="0"/>
  </r>
  <r>
    <x v="182"/>
    <x v="0"/>
    <x v="182"/>
    <x v="0"/>
    <x v="0"/>
    <s v="Servicio de Cooperación Técnica"/>
    <x v="2"/>
    <x v="0"/>
    <s v=""/>
    <x v="0"/>
    <x v="9"/>
    <s v="01-03-2016"/>
    <x v="1"/>
    <x v="1"/>
    <x v="10"/>
    <x v="13"/>
    <x v="6"/>
    <x v="1"/>
    <x v="24"/>
    <n v="0"/>
    <n v="0"/>
    <n v="1060000000"/>
    <n v="790964379"/>
    <n v="269035621"/>
    <n v="0"/>
    <x v="0"/>
    <n v="0"/>
    <n v="0"/>
    <n v="269035621"/>
    <n v="0"/>
    <n v="0"/>
    <x v="0"/>
    <n v="0"/>
    <x v="0"/>
    <x v="0"/>
    <x v="0"/>
    <x v="0"/>
    <x v="0"/>
    <x v="0"/>
    <x v="0"/>
    <x v="0"/>
    <x v="0"/>
    <x v="0"/>
    <x v="0"/>
    <x v="0"/>
    <x v="0"/>
    <x v="0"/>
    <x v="0"/>
    <x v="0"/>
    <x v="0"/>
    <x v="0"/>
    <x v="0"/>
    <x v="0"/>
    <x v="0"/>
    <x v="0"/>
    <x v="0"/>
    <x v="0"/>
    <x v="0"/>
    <x v="0"/>
    <x v="0"/>
    <x v="0"/>
    <x v="0"/>
    <x v="0"/>
    <x v="1"/>
    <x v="1"/>
    <x v="1"/>
    <x v="1"/>
    <x v="0"/>
    <x v="0"/>
  </r>
  <r>
    <x v="183"/>
    <x v="0"/>
    <x v="183"/>
    <x v="0"/>
    <x v="0"/>
    <s v="Servicio de Cooperación Técnica"/>
    <x v="2"/>
    <x v="0"/>
    <s v=""/>
    <x v="0"/>
    <x v="11"/>
    <s v="01-08-2015"/>
    <x v="2"/>
    <x v="1"/>
    <x v="1"/>
    <x v="13"/>
    <x v="0"/>
    <x v="1"/>
    <x v="25"/>
    <n v="0"/>
    <n v="0"/>
    <n v="540800000"/>
    <n v="211243811"/>
    <n v="329556189"/>
    <n v="0"/>
    <x v="0"/>
    <n v="0"/>
    <n v="0"/>
    <n v="329556189"/>
    <n v="0"/>
    <n v="0"/>
    <x v="0"/>
    <n v="0"/>
    <x v="0"/>
    <x v="0"/>
    <x v="0"/>
    <x v="0"/>
    <x v="0"/>
    <x v="0"/>
    <x v="0"/>
    <x v="0"/>
    <x v="0"/>
    <x v="0"/>
    <x v="0"/>
    <x v="0"/>
    <x v="0"/>
    <x v="0"/>
    <x v="0"/>
    <x v="0"/>
    <x v="0"/>
    <x v="0"/>
    <x v="0"/>
    <x v="0"/>
    <x v="0"/>
    <x v="0"/>
    <x v="0"/>
    <x v="0"/>
    <x v="0"/>
    <x v="0"/>
    <x v="0"/>
    <x v="0"/>
    <x v="0"/>
    <x v="0"/>
    <x v="1"/>
    <x v="1"/>
    <x v="1"/>
    <x v="1"/>
    <x v="0"/>
    <x v="0"/>
  </r>
  <r>
    <x v="184"/>
    <x v="0"/>
    <x v="184"/>
    <x v="0"/>
    <x v="0"/>
    <s v="Servicio Nacional de Pesca"/>
    <x v="2"/>
    <x v="0"/>
    <s v=""/>
    <x v="0"/>
    <x v="11"/>
    <s v="01-10-2015"/>
    <x v="6"/>
    <x v="1"/>
    <x v="1"/>
    <x v="13"/>
    <x v="0"/>
    <x v="1"/>
    <x v="26"/>
    <n v="0"/>
    <n v="0"/>
    <n v="1260000000"/>
    <n v="831101793"/>
    <n v="428898207"/>
    <n v="0"/>
    <x v="0"/>
    <n v="0"/>
    <n v="0"/>
    <n v="428898207"/>
    <n v="0"/>
    <n v="0"/>
    <x v="0"/>
    <n v="0"/>
    <x v="0"/>
    <x v="0"/>
    <x v="0"/>
    <x v="0"/>
    <x v="0"/>
    <x v="0"/>
    <x v="0"/>
    <x v="0"/>
    <x v="0"/>
    <x v="0"/>
    <x v="0"/>
    <x v="0"/>
    <x v="0"/>
    <x v="0"/>
    <x v="0"/>
    <x v="0"/>
    <x v="0"/>
    <x v="0"/>
    <x v="0"/>
    <x v="0"/>
    <x v="0"/>
    <x v="0"/>
    <x v="0"/>
    <x v="0"/>
    <x v="0"/>
    <x v="0"/>
    <x v="1"/>
    <x v="1"/>
    <x v="0"/>
    <x v="0"/>
    <x v="1"/>
    <x v="1"/>
    <x v="0"/>
    <x v="0"/>
    <x v="0"/>
    <x v="0"/>
  </r>
  <r>
    <x v="185"/>
    <x v="0"/>
    <x v="185"/>
    <x v="0"/>
    <x v="0"/>
    <s v="Subsecretaría de Pesca"/>
    <x v="2"/>
    <x v="0"/>
    <s v=""/>
    <x v="0"/>
    <x v="11"/>
    <s v="01-01-2017"/>
    <x v="3"/>
    <x v="1"/>
    <x v="2"/>
    <x v="13"/>
    <x v="0"/>
    <x v="1"/>
    <x v="27"/>
    <n v="0"/>
    <n v="0"/>
    <n v="900000000"/>
    <n v="1833333"/>
    <n v="898166667"/>
    <n v="0"/>
    <x v="0"/>
    <n v="0"/>
    <n v="0"/>
    <n v="898166667"/>
    <n v="0"/>
    <n v="0"/>
    <x v="0"/>
    <n v="0"/>
    <x v="0"/>
    <x v="0"/>
    <x v="0"/>
    <x v="0"/>
    <x v="0"/>
    <x v="0"/>
    <x v="0"/>
    <x v="0"/>
    <x v="0"/>
    <x v="0"/>
    <x v="0"/>
    <x v="0"/>
    <x v="0"/>
    <x v="0"/>
    <x v="0"/>
    <x v="0"/>
    <x v="0"/>
    <x v="0"/>
    <x v="0"/>
    <x v="0"/>
    <x v="0"/>
    <x v="0"/>
    <x v="0"/>
    <x v="0"/>
    <x v="0"/>
    <x v="0"/>
    <x v="0"/>
    <x v="0"/>
    <x v="1"/>
    <x v="0"/>
    <x v="1"/>
    <x v="1"/>
    <x v="1"/>
    <x v="1"/>
    <x v="1"/>
    <x v="1"/>
  </r>
  <r>
    <x v="186"/>
    <x v="0"/>
    <x v="186"/>
    <x v="0"/>
    <x v="0"/>
    <s v="Subsecretaría de Pesca"/>
    <x v="1"/>
    <x v="2"/>
    <s v=""/>
    <x v="0"/>
    <x v="11"/>
    <s v="01-08-2016"/>
    <x v="2"/>
    <x v="1"/>
    <x v="10"/>
    <x v="13"/>
    <x v="6"/>
    <x v="1"/>
    <x v="28"/>
    <n v="0"/>
    <n v="0"/>
    <n v="600000000"/>
    <n v="178556502"/>
    <n v="421443498"/>
    <n v="0"/>
    <x v="0"/>
    <n v="0"/>
    <n v="0"/>
    <n v="421443498"/>
    <n v="0"/>
    <n v="0"/>
    <x v="0"/>
    <n v="0"/>
    <x v="0"/>
    <x v="0"/>
    <x v="0"/>
    <x v="0"/>
    <x v="0"/>
    <x v="0"/>
    <x v="0"/>
    <x v="0"/>
    <x v="0"/>
    <x v="0"/>
    <x v="0"/>
    <x v="0"/>
    <x v="0"/>
    <x v="0"/>
    <x v="0"/>
    <x v="0"/>
    <x v="0"/>
    <x v="0"/>
    <x v="0"/>
    <x v="0"/>
    <x v="0"/>
    <x v="0"/>
    <x v="0"/>
    <x v="0"/>
    <x v="0"/>
    <x v="0"/>
    <x v="0"/>
    <x v="0"/>
    <x v="7"/>
    <x v="0"/>
    <x v="1"/>
    <x v="1"/>
    <x v="1"/>
    <x v="1"/>
    <x v="1"/>
    <x v="1"/>
  </r>
  <r>
    <x v="187"/>
    <x v="0"/>
    <x v="187"/>
    <x v="0"/>
    <x v="0"/>
    <s v="Servicio de Cooperación Técnica"/>
    <x v="2"/>
    <x v="0"/>
    <s v=""/>
    <x v="0"/>
    <x v="2"/>
    <s v="01-03-2016"/>
    <x v="2"/>
    <x v="1"/>
    <x v="1"/>
    <x v="13"/>
    <x v="0"/>
    <x v="1"/>
    <x v="29"/>
    <n v="0"/>
    <n v="0"/>
    <n v="320000000"/>
    <n v="166490237"/>
    <n v="153509763"/>
    <n v="0"/>
    <x v="0"/>
    <n v="0"/>
    <n v="0"/>
    <n v="153509763"/>
    <n v="0"/>
    <n v="0"/>
    <x v="0"/>
    <n v="0"/>
    <x v="0"/>
    <x v="0"/>
    <x v="0"/>
    <x v="0"/>
    <x v="0"/>
    <x v="0"/>
    <x v="0"/>
    <x v="0"/>
    <x v="0"/>
    <x v="0"/>
    <x v="0"/>
    <x v="0"/>
    <x v="0"/>
    <x v="0"/>
    <x v="0"/>
    <x v="0"/>
    <x v="0"/>
    <x v="0"/>
    <x v="0"/>
    <x v="0"/>
    <x v="0"/>
    <x v="0"/>
    <x v="0"/>
    <x v="0"/>
    <x v="0"/>
    <x v="0"/>
    <x v="0"/>
    <x v="0"/>
    <x v="0"/>
    <x v="0"/>
    <x v="1"/>
    <x v="1"/>
    <x v="1"/>
    <x v="1"/>
    <x v="0"/>
    <x v="0"/>
  </r>
  <r>
    <x v="188"/>
    <x v="0"/>
    <x v="188"/>
    <x v="0"/>
    <x v="0"/>
    <s v="I. Municipalidad de Quemchi"/>
    <x v="2"/>
    <x v="0"/>
    <s v=""/>
    <x v="0"/>
    <x v="8"/>
    <s v="01-03-2016"/>
    <x v="13"/>
    <x v="1"/>
    <x v="1"/>
    <x v="13"/>
    <x v="0"/>
    <x v="1"/>
    <x v="30"/>
    <n v="0"/>
    <n v="0"/>
    <n v="2000000000"/>
    <n v="532448249"/>
    <n v="513000000"/>
    <n v="954551751"/>
    <x v="0"/>
    <n v="0"/>
    <n v="0"/>
    <n v="513000000"/>
    <n v="0"/>
    <n v="1467551751"/>
    <x v="0"/>
    <n v="0"/>
    <x v="0"/>
    <x v="0"/>
    <x v="0"/>
    <x v="0"/>
    <x v="0"/>
    <x v="0"/>
    <x v="0"/>
    <x v="0"/>
    <x v="0"/>
    <x v="0"/>
    <x v="0"/>
    <x v="0"/>
    <x v="0"/>
    <x v="0"/>
    <x v="0"/>
    <x v="0"/>
    <x v="0"/>
    <x v="0"/>
    <x v="0"/>
    <x v="0"/>
    <x v="0"/>
    <x v="0"/>
    <x v="0"/>
    <x v="0"/>
    <x v="0"/>
    <x v="0"/>
    <x v="0"/>
    <x v="0"/>
    <x v="0"/>
    <x v="0"/>
    <x v="1"/>
    <x v="1"/>
    <x v="1"/>
    <x v="1"/>
    <x v="0"/>
    <x v="0"/>
  </r>
  <r>
    <x v="189"/>
    <x v="0"/>
    <x v="189"/>
    <x v="0"/>
    <x v="0"/>
    <s v="Servicio Nacional de Capacitación y Empleo"/>
    <x v="2"/>
    <x v="0"/>
    <s v=""/>
    <x v="0"/>
    <x v="2"/>
    <s v="01-03-2016"/>
    <x v="2"/>
    <x v="1"/>
    <x v="1"/>
    <x v="13"/>
    <x v="4"/>
    <x v="1"/>
    <x v="31"/>
    <n v="0"/>
    <n v="0"/>
    <n v="413277000"/>
    <n v="253421837"/>
    <n v="159855163"/>
    <n v="0"/>
    <x v="0"/>
    <n v="0"/>
    <n v="0"/>
    <n v="159855163"/>
    <n v="0"/>
    <n v="0"/>
    <x v="0"/>
    <n v="0"/>
    <x v="0"/>
    <x v="0"/>
    <x v="0"/>
    <x v="0"/>
    <x v="0"/>
    <x v="0"/>
    <x v="0"/>
    <x v="0"/>
    <x v="0"/>
    <x v="0"/>
    <x v="0"/>
    <x v="0"/>
    <x v="0"/>
    <x v="0"/>
    <x v="0"/>
    <x v="0"/>
    <x v="0"/>
    <x v="0"/>
    <x v="0"/>
    <x v="0"/>
    <x v="0"/>
    <x v="0"/>
    <x v="0"/>
    <x v="0"/>
    <x v="0"/>
    <x v="0"/>
    <x v="0"/>
    <x v="0"/>
    <x v="0"/>
    <x v="0"/>
    <x v="1"/>
    <x v="1"/>
    <x v="1"/>
    <x v="1"/>
    <x v="0"/>
    <x v="0"/>
  </r>
  <r>
    <x v="184"/>
    <x v="0"/>
    <x v="184"/>
    <x v="0"/>
    <x v="0"/>
    <s v="Gobierno Regional"/>
    <x v="2"/>
    <x v="0"/>
    <s v=""/>
    <x v="0"/>
    <x v="11"/>
    <s v="01-10-2015"/>
    <x v="1"/>
    <x v="1"/>
    <x v="1"/>
    <x v="13"/>
    <x v="0"/>
    <x v="1"/>
    <x v="32"/>
    <n v="0"/>
    <n v="0"/>
    <n v="900000000"/>
    <n v="560342288"/>
    <n v="339657712"/>
    <n v="0"/>
    <x v="0"/>
    <n v="0"/>
    <n v="0"/>
    <n v="339657712"/>
    <n v="0"/>
    <n v="0"/>
    <x v="0"/>
    <n v="0"/>
    <x v="0"/>
    <x v="0"/>
    <x v="0"/>
    <x v="0"/>
    <x v="0"/>
    <x v="0"/>
    <x v="0"/>
    <x v="0"/>
    <x v="0"/>
    <x v="0"/>
    <x v="0"/>
    <x v="0"/>
    <x v="0"/>
    <x v="0"/>
    <x v="0"/>
    <x v="0"/>
    <x v="0"/>
    <x v="0"/>
    <x v="0"/>
    <x v="0"/>
    <x v="0"/>
    <x v="0"/>
    <x v="0"/>
    <x v="0"/>
    <x v="0"/>
    <x v="0"/>
    <x v="1"/>
    <x v="1"/>
    <x v="0"/>
    <x v="0"/>
    <x v="1"/>
    <x v="1"/>
    <x v="0"/>
    <x v="0"/>
    <x v="0"/>
    <x v="0"/>
  </r>
  <r>
    <x v="190"/>
    <x v="0"/>
    <x v="190"/>
    <x v="0"/>
    <x v="0"/>
    <s v="I. Municipalidad de Dalcahue"/>
    <x v="0"/>
    <x v="0"/>
    <s v="Dalcahue"/>
    <x v="0"/>
    <x v="3"/>
    <s v="01-02-2018"/>
    <x v="3"/>
    <x v="1"/>
    <x v="2"/>
    <x v="11"/>
    <x v="0"/>
    <x v="1"/>
    <x v="13"/>
    <n v="0"/>
    <n v="0"/>
    <n v="74898000"/>
    <n v="0"/>
    <n v="74898000"/>
    <n v="0"/>
    <x v="0"/>
    <n v="0"/>
    <n v="0"/>
    <n v="74898000"/>
    <n v="0"/>
    <n v="74898000"/>
    <x v="0"/>
    <n v="0"/>
    <x v="0"/>
    <x v="0"/>
    <x v="0"/>
    <x v="0"/>
    <x v="0"/>
    <x v="0"/>
    <x v="0"/>
    <x v="0"/>
    <x v="0"/>
    <x v="0"/>
    <x v="0"/>
    <x v="0"/>
    <x v="0"/>
    <x v="0"/>
    <x v="0"/>
    <x v="0"/>
    <x v="0"/>
    <x v="0"/>
    <x v="0"/>
    <x v="0"/>
    <x v="0"/>
    <x v="0"/>
    <x v="0"/>
    <x v="0"/>
    <x v="0"/>
    <x v="0"/>
    <x v="0"/>
    <x v="0"/>
    <x v="1"/>
    <x v="0"/>
    <x v="1"/>
    <x v="1"/>
    <x v="1"/>
    <x v="1"/>
    <x v="1"/>
    <x v="1"/>
  </r>
  <r>
    <x v="191"/>
    <x v="0"/>
    <x v="191"/>
    <x v="0"/>
    <x v="0"/>
    <s v="Dirección Vialidad"/>
    <x v="1"/>
    <x v="2"/>
    <s v=""/>
    <x v="0"/>
    <x v="4"/>
    <s v="01-07-2010"/>
    <x v="14"/>
    <x v="0"/>
    <x v="11"/>
    <x v="8"/>
    <x v="6"/>
    <x v="0"/>
    <x v="4"/>
    <n v="1420293000"/>
    <n v="1420293000"/>
    <n v="2317158639"/>
    <n v="1461684382"/>
    <n v="855474257"/>
    <n v="0"/>
    <x v="0"/>
    <n v="0"/>
    <n v="-35502000"/>
    <n v="855474257"/>
    <n v="35502000"/>
    <n v="0"/>
    <x v="0"/>
    <n v="0"/>
    <x v="0"/>
    <x v="72"/>
    <x v="0"/>
    <x v="0"/>
    <x v="0"/>
    <x v="0"/>
    <x v="0"/>
    <x v="0"/>
    <x v="0"/>
    <x v="0"/>
    <x v="0"/>
    <x v="0"/>
    <x v="0"/>
    <x v="0"/>
    <x v="0"/>
    <x v="0"/>
    <x v="0"/>
    <x v="0"/>
    <x v="0"/>
    <x v="0"/>
    <x v="0"/>
    <x v="0"/>
    <x v="0"/>
    <x v="0"/>
    <x v="0"/>
    <x v="0"/>
    <x v="0"/>
    <x v="0"/>
    <x v="0"/>
    <x v="0"/>
    <x v="1"/>
    <x v="1"/>
    <x v="1"/>
    <x v="1"/>
    <x v="0"/>
    <x v="0"/>
  </r>
  <r>
    <x v="191"/>
    <x v="0"/>
    <x v="191"/>
    <x v="0"/>
    <x v="0"/>
    <s v="Dirección Vialidad"/>
    <x v="1"/>
    <x v="2"/>
    <s v=""/>
    <x v="0"/>
    <x v="4"/>
    <s v="01-07-2010"/>
    <x v="14"/>
    <x v="0"/>
    <x v="11"/>
    <x v="8"/>
    <x v="6"/>
    <x v="0"/>
    <x v="12"/>
    <n v="493407000"/>
    <n v="481514000"/>
    <n v="481514000"/>
    <n v="0"/>
    <n v="0"/>
    <n v="481514000"/>
    <x v="0"/>
    <n v="0"/>
    <n v="0"/>
    <n v="0"/>
    <n v="0"/>
    <n v="0"/>
    <x v="0"/>
    <n v="0"/>
    <x v="0"/>
    <x v="0"/>
    <x v="0"/>
    <x v="0"/>
    <x v="0"/>
    <x v="0"/>
    <x v="0"/>
    <x v="0"/>
    <x v="0"/>
    <x v="0"/>
    <x v="0"/>
    <x v="0"/>
    <x v="0"/>
    <x v="0"/>
    <x v="0"/>
    <x v="0"/>
    <x v="0"/>
    <x v="0"/>
    <x v="0"/>
    <x v="0"/>
    <x v="0"/>
    <x v="0"/>
    <x v="0"/>
    <x v="0"/>
    <x v="0"/>
    <x v="0"/>
    <x v="0"/>
    <x v="0"/>
    <x v="0"/>
    <x v="0"/>
    <x v="1"/>
    <x v="1"/>
    <x v="1"/>
    <x v="1"/>
    <x v="0"/>
    <x v="0"/>
  </r>
  <r>
    <x v="191"/>
    <x v="0"/>
    <x v="191"/>
    <x v="0"/>
    <x v="0"/>
    <s v="Dirección Vialidad"/>
    <x v="1"/>
    <x v="2"/>
    <s v=""/>
    <x v="0"/>
    <x v="4"/>
    <s v="01-07-2010"/>
    <x v="14"/>
    <x v="0"/>
    <x v="11"/>
    <x v="8"/>
    <x v="6"/>
    <x v="0"/>
    <x v="1"/>
    <n v="17469650000"/>
    <n v="17469650000"/>
    <n v="19477572312"/>
    <n v="15585523470"/>
    <n v="3892048842"/>
    <n v="0"/>
    <x v="0"/>
    <n v="0"/>
    <n v="-633031488"/>
    <n v="3892048842"/>
    <n v="633031488"/>
    <n v="0"/>
    <x v="0"/>
    <n v="0"/>
    <x v="0"/>
    <x v="73"/>
    <x v="0"/>
    <x v="0"/>
    <x v="0"/>
    <x v="0"/>
    <x v="0"/>
    <x v="0"/>
    <x v="0"/>
    <x v="0"/>
    <x v="0"/>
    <x v="0"/>
    <x v="0"/>
    <x v="0"/>
    <x v="0"/>
    <x v="0"/>
    <x v="0"/>
    <x v="0"/>
    <x v="0"/>
    <x v="0"/>
    <x v="0"/>
    <x v="0"/>
    <x v="0"/>
    <x v="0"/>
    <x v="0"/>
    <x v="0"/>
    <x v="0"/>
    <x v="0"/>
    <x v="0"/>
    <x v="0"/>
    <x v="1"/>
    <x v="1"/>
    <x v="1"/>
    <x v="1"/>
    <x v="0"/>
    <x v="0"/>
  </r>
  <r>
    <x v="192"/>
    <x v="0"/>
    <x v="192"/>
    <x v="0"/>
    <x v="0"/>
    <s v="I. Municipalidad de Puerto Octay"/>
    <x v="0"/>
    <x v="0"/>
    <s v="Puerto Octay"/>
    <x v="0"/>
    <x v="2"/>
    <s v="01-05-2017"/>
    <x v="2"/>
    <x v="1"/>
    <x v="2"/>
    <x v="11"/>
    <x v="0"/>
    <x v="1"/>
    <x v="13"/>
    <n v="0"/>
    <n v="0"/>
    <n v="52936256"/>
    <n v="50285647"/>
    <n v="2650609"/>
    <n v="0"/>
    <x v="0"/>
    <n v="0"/>
    <n v="-2650609"/>
    <n v="2650609"/>
    <n v="2650609"/>
    <n v="0"/>
    <x v="0"/>
    <n v="0"/>
    <x v="0"/>
    <x v="74"/>
    <x v="0"/>
    <x v="0"/>
    <x v="0"/>
    <x v="0"/>
    <x v="0"/>
    <x v="0"/>
    <x v="0"/>
    <x v="0"/>
    <x v="0"/>
    <x v="0"/>
    <x v="0"/>
    <x v="0"/>
    <x v="0"/>
    <x v="0"/>
    <x v="0"/>
    <x v="0"/>
    <x v="0"/>
    <x v="0"/>
    <x v="0"/>
    <x v="0"/>
    <x v="0"/>
    <x v="0"/>
    <x v="0"/>
    <x v="0"/>
    <x v="0"/>
    <x v="0"/>
    <x v="1"/>
    <x v="0"/>
    <x v="1"/>
    <x v="1"/>
    <x v="1"/>
    <x v="1"/>
    <x v="1"/>
    <x v="1"/>
  </r>
  <r>
    <x v="193"/>
    <x v="0"/>
    <x v="193"/>
    <x v="0"/>
    <x v="0"/>
    <s v="Gobierno Regional"/>
    <x v="0"/>
    <x v="0"/>
    <s v="Cochamo"/>
    <x v="0"/>
    <x v="6"/>
    <s v="01-02-2015"/>
    <x v="6"/>
    <x v="0"/>
    <x v="11"/>
    <x v="3"/>
    <x v="6"/>
    <x v="0"/>
    <x v="0"/>
    <n v="15570000"/>
    <n v="15570000"/>
    <n v="15569000"/>
    <n v="15569000"/>
    <n v="0"/>
    <n v="0"/>
    <x v="0"/>
    <n v="0"/>
    <n v="0"/>
    <n v="0"/>
    <n v="0"/>
    <n v="0"/>
    <x v="0"/>
    <n v="0"/>
    <x v="0"/>
    <x v="0"/>
    <x v="0"/>
    <x v="0"/>
    <x v="0"/>
    <x v="0"/>
    <x v="0"/>
    <x v="0"/>
    <x v="0"/>
    <x v="0"/>
    <x v="0"/>
    <x v="0"/>
    <x v="0"/>
    <x v="0"/>
    <x v="0"/>
    <x v="0"/>
    <x v="0"/>
    <x v="0"/>
    <x v="0"/>
    <x v="0"/>
    <x v="0"/>
    <x v="0"/>
    <x v="0"/>
    <x v="0"/>
    <x v="0"/>
    <x v="0"/>
    <x v="0"/>
    <x v="0"/>
    <x v="0"/>
    <x v="0"/>
    <x v="1"/>
    <x v="1"/>
    <x v="1"/>
    <x v="1"/>
    <x v="0"/>
    <x v="0"/>
  </r>
  <r>
    <x v="193"/>
    <x v="0"/>
    <x v="193"/>
    <x v="0"/>
    <x v="0"/>
    <s v="Gobierno Regional"/>
    <x v="0"/>
    <x v="0"/>
    <s v="Cochamo"/>
    <x v="0"/>
    <x v="6"/>
    <s v="01-02-2015"/>
    <x v="6"/>
    <x v="0"/>
    <x v="11"/>
    <x v="3"/>
    <x v="6"/>
    <x v="0"/>
    <x v="4"/>
    <n v="16002000"/>
    <n v="16002000"/>
    <n v="11707500"/>
    <n v="11707500"/>
    <n v="0"/>
    <n v="0"/>
    <x v="0"/>
    <n v="0"/>
    <n v="0"/>
    <n v="0"/>
    <n v="0"/>
    <n v="0"/>
    <x v="0"/>
    <n v="0"/>
    <x v="0"/>
    <x v="0"/>
    <x v="0"/>
    <x v="0"/>
    <x v="0"/>
    <x v="0"/>
    <x v="0"/>
    <x v="0"/>
    <x v="0"/>
    <x v="0"/>
    <x v="0"/>
    <x v="0"/>
    <x v="0"/>
    <x v="0"/>
    <x v="0"/>
    <x v="0"/>
    <x v="0"/>
    <x v="0"/>
    <x v="0"/>
    <x v="0"/>
    <x v="0"/>
    <x v="0"/>
    <x v="0"/>
    <x v="0"/>
    <x v="0"/>
    <x v="0"/>
    <x v="0"/>
    <x v="0"/>
    <x v="0"/>
    <x v="0"/>
    <x v="1"/>
    <x v="1"/>
    <x v="1"/>
    <x v="1"/>
    <x v="0"/>
    <x v="0"/>
  </r>
  <r>
    <x v="193"/>
    <x v="0"/>
    <x v="193"/>
    <x v="0"/>
    <x v="0"/>
    <s v="Gobierno Regional"/>
    <x v="0"/>
    <x v="0"/>
    <s v="Cochamo"/>
    <x v="0"/>
    <x v="6"/>
    <s v="01-02-2015"/>
    <x v="6"/>
    <x v="0"/>
    <x v="11"/>
    <x v="3"/>
    <x v="6"/>
    <x v="0"/>
    <x v="1"/>
    <n v="575010000"/>
    <n v="575010000"/>
    <n v="682358585"/>
    <n v="678658585"/>
    <n v="3700000"/>
    <n v="0"/>
    <x v="0"/>
    <n v="0"/>
    <n v="0"/>
    <n v="3700000"/>
    <n v="0"/>
    <n v="3700000"/>
    <x v="0"/>
    <n v="0"/>
    <x v="0"/>
    <x v="0"/>
    <x v="0"/>
    <x v="0"/>
    <x v="0"/>
    <x v="0"/>
    <x v="0"/>
    <x v="0"/>
    <x v="0"/>
    <x v="0"/>
    <x v="0"/>
    <x v="0"/>
    <x v="0"/>
    <x v="0"/>
    <x v="0"/>
    <x v="0"/>
    <x v="0"/>
    <x v="0"/>
    <x v="0"/>
    <x v="0"/>
    <x v="0"/>
    <x v="0"/>
    <x v="0"/>
    <x v="0"/>
    <x v="0"/>
    <x v="0"/>
    <x v="0"/>
    <x v="0"/>
    <x v="0"/>
    <x v="0"/>
    <x v="1"/>
    <x v="1"/>
    <x v="1"/>
    <x v="1"/>
    <x v="0"/>
    <x v="0"/>
  </r>
  <r>
    <x v="193"/>
    <x v="0"/>
    <x v="193"/>
    <x v="0"/>
    <x v="0"/>
    <s v="Gobierno Regional"/>
    <x v="0"/>
    <x v="0"/>
    <s v="Cochamo"/>
    <x v="0"/>
    <x v="6"/>
    <s v="01-02-2015"/>
    <x v="6"/>
    <x v="0"/>
    <x v="11"/>
    <x v="3"/>
    <x v="6"/>
    <x v="0"/>
    <x v="2"/>
    <n v="7429000"/>
    <n v="7429000"/>
    <n v="8621000"/>
    <n v="3654192"/>
    <n v="4966808"/>
    <n v="0"/>
    <x v="0"/>
    <n v="0"/>
    <n v="0"/>
    <n v="4966808"/>
    <n v="0"/>
    <n v="4966808"/>
    <x v="0"/>
    <n v="0"/>
    <x v="0"/>
    <x v="0"/>
    <x v="0"/>
    <x v="0"/>
    <x v="0"/>
    <x v="0"/>
    <x v="0"/>
    <x v="0"/>
    <x v="0"/>
    <x v="0"/>
    <x v="0"/>
    <x v="0"/>
    <x v="0"/>
    <x v="0"/>
    <x v="0"/>
    <x v="0"/>
    <x v="0"/>
    <x v="0"/>
    <x v="0"/>
    <x v="0"/>
    <x v="0"/>
    <x v="0"/>
    <x v="0"/>
    <x v="0"/>
    <x v="0"/>
    <x v="0"/>
    <x v="0"/>
    <x v="0"/>
    <x v="0"/>
    <x v="0"/>
    <x v="1"/>
    <x v="1"/>
    <x v="1"/>
    <x v="1"/>
    <x v="0"/>
    <x v="0"/>
  </r>
  <r>
    <x v="193"/>
    <x v="0"/>
    <x v="193"/>
    <x v="0"/>
    <x v="0"/>
    <s v="Gobierno Regional"/>
    <x v="0"/>
    <x v="0"/>
    <s v="Cochamo"/>
    <x v="0"/>
    <x v="6"/>
    <s v="01-02-2015"/>
    <x v="6"/>
    <x v="0"/>
    <x v="11"/>
    <x v="3"/>
    <x v="6"/>
    <x v="0"/>
    <x v="3"/>
    <n v="31015000"/>
    <n v="31015000"/>
    <n v="22553000"/>
    <n v="4203754"/>
    <n v="18349246"/>
    <n v="0"/>
    <x v="0"/>
    <n v="0"/>
    <n v="0"/>
    <n v="18349246"/>
    <n v="0"/>
    <n v="18349246"/>
    <x v="0"/>
    <n v="0"/>
    <x v="0"/>
    <x v="0"/>
    <x v="0"/>
    <x v="0"/>
    <x v="0"/>
    <x v="0"/>
    <x v="0"/>
    <x v="0"/>
    <x v="0"/>
    <x v="0"/>
    <x v="0"/>
    <x v="0"/>
    <x v="0"/>
    <x v="0"/>
    <x v="0"/>
    <x v="0"/>
    <x v="0"/>
    <x v="0"/>
    <x v="0"/>
    <x v="0"/>
    <x v="0"/>
    <x v="0"/>
    <x v="0"/>
    <x v="0"/>
    <x v="0"/>
    <x v="0"/>
    <x v="0"/>
    <x v="0"/>
    <x v="0"/>
    <x v="0"/>
    <x v="1"/>
    <x v="1"/>
    <x v="1"/>
    <x v="1"/>
    <x v="0"/>
    <x v="0"/>
  </r>
  <r>
    <x v="194"/>
    <x v="0"/>
    <x v="194"/>
    <x v="0"/>
    <x v="0"/>
    <s v="Gobierno Regional"/>
    <x v="0"/>
    <x v="0"/>
    <s v="Futaleufu"/>
    <x v="0"/>
    <x v="1"/>
    <s v="01-03-2014"/>
    <x v="6"/>
    <x v="0"/>
    <x v="12"/>
    <x v="8"/>
    <x v="6"/>
    <x v="0"/>
    <x v="0"/>
    <n v="42054000"/>
    <n v="42054000"/>
    <n v="42054000"/>
    <n v="42054000"/>
    <n v="0"/>
    <n v="0"/>
    <x v="0"/>
    <n v="0"/>
    <n v="0"/>
    <n v="0"/>
    <n v="0"/>
    <n v="0"/>
    <x v="0"/>
    <n v="0"/>
    <x v="0"/>
    <x v="0"/>
    <x v="0"/>
    <x v="0"/>
    <x v="0"/>
    <x v="0"/>
    <x v="0"/>
    <x v="0"/>
    <x v="0"/>
    <x v="0"/>
    <x v="0"/>
    <x v="0"/>
    <x v="0"/>
    <x v="0"/>
    <x v="0"/>
    <x v="0"/>
    <x v="0"/>
    <x v="0"/>
    <x v="0"/>
    <x v="0"/>
    <x v="0"/>
    <x v="0"/>
    <x v="0"/>
    <x v="0"/>
    <x v="0"/>
    <x v="0"/>
    <x v="0"/>
    <x v="0"/>
    <x v="0"/>
    <x v="0"/>
    <x v="1"/>
    <x v="1"/>
    <x v="1"/>
    <x v="1"/>
    <x v="0"/>
    <x v="0"/>
  </r>
  <r>
    <x v="194"/>
    <x v="0"/>
    <x v="194"/>
    <x v="0"/>
    <x v="0"/>
    <s v="Gobierno Regional"/>
    <x v="0"/>
    <x v="0"/>
    <s v="Futaleufu"/>
    <x v="0"/>
    <x v="1"/>
    <s v="01-03-2014"/>
    <x v="6"/>
    <x v="0"/>
    <x v="12"/>
    <x v="8"/>
    <x v="6"/>
    <x v="0"/>
    <x v="4"/>
    <n v="29653000"/>
    <n v="29653000"/>
    <n v="29653000"/>
    <n v="0"/>
    <n v="0"/>
    <n v="29653000"/>
    <x v="0"/>
    <n v="0"/>
    <n v="0"/>
    <n v="0"/>
    <n v="0"/>
    <n v="0"/>
    <x v="0"/>
    <n v="0"/>
    <x v="0"/>
    <x v="0"/>
    <x v="0"/>
    <x v="0"/>
    <x v="0"/>
    <x v="0"/>
    <x v="0"/>
    <x v="0"/>
    <x v="0"/>
    <x v="0"/>
    <x v="0"/>
    <x v="0"/>
    <x v="0"/>
    <x v="0"/>
    <x v="0"/>
    <x v="0"/>
    <x v="0"/>
    <x v="0"/>
    <x v="0"/>
    <x v="0"/>
    <x v="0"/>
    <x v="0"/>
    <x v="0"/>
    <x v="0"/>
    <x v="0"/>
    <x v="0"/>
    <x v="0"/>
    <x v="0"/>
    <x v="0"/>
    <x v="0"/>
    <x v="1"/>
    <x v="1"/>
    <x v="1"/>
    <x v="1"/>
    <x v="0"/>
    <x v="0"/>
  </r>
  <r>
    <x v="194"/>
    <x v="0"/>
    <x v="194"/>
    <x v="0"/>
    <x v="0"/>
    <s v="Gobierno Regional"/>
    <x v="0"/>
    <x v="0"/>
    <s v="Futaleufu"/>
    <x v="0"/>
    <x v="1"/>
    <s v="01-03-2014"/>
    <x v="6"/>
    <x v="0"/>
    <x v="12"/>
    <x v="8"/>
    <x v="6"/>
    <x v="0"/>
    <x v="1"/>
    <n v="3753952000"/>
    <n v="3753952000"/>
    <n v="3647865378"/>
    <n v="219171924"/>
    <n v="3428693454"/>
    <n v="0"/>
    <x v="0"/>
    <n v="0"/>
    <n v="-717733008"/>
    <n v="3428693454"/>
    <n v="717733008"/>
    <n v="0"/>
    <x v="0"/>
    <n v="0"/>
    <x v="0"/>
    <x v="75"/>
    <x v="0"/>
    <x v="0"/>
    <x v="0"/>
    <x v="0"/>
    <x v="0"/>
    <x v="0"/>
    <x v="0"/>
    <x v="0"/>
    <x v="0"/>
    <x v="0"/>
    <x v="0"/>
    <x v="0"/>
    <x v="0"/>
    <x v="0"/>
    <x v="0"/>
    <x v="0"/>
    <x v="0"/>
    <x v="0"/>
    <x v="0"/>
    <x v="0"/>
    <x v="0"/>
    <x v="0"/>
    <x v="0"/>
    <x v="0"/>
    <x v="0"/>
    <x v="0"/>
    <x v="0"/>
    <x v="0"/>
    <x v="1"/>
    <x v="1"/>
    <x v="1"/>
    <x v="1"/>
    <x v="0"/>
    <x v="0"/>
  </r>
  <r>
    <x v="194"/>
    <x v="0"/>
    <x v="194"/>
    <x v="0"/>
    <x v="0"/>
    <s v="Gobierno Regional"/>
    <x v="0"/>
    <x v="0"/>
    <s v="Futaleufu"/>
    <x v="0"/>
    <x v="1"/>
    <s v="01-03-2014"/>
    <x v="6"/>
    <x v="0"/>
    <x v="12"/>
    <x v="8"/>
    <x v="6"/>
    <x v="0"/>
    <x v="2"/>
    <n v="75079000"/>
    <n v="75079000"/>
    <n v="75079000"/>
    <n v="0"/>
    <n v="0"/>
    <n v="75079000"/>
    <x v="0"/>
    <n v="0"/>
    <n v="0"/>
    <n v="0"/>
    <n v="0"/>
    <n v="0"/>
    <x v="0"/>
    <n v="0"/>
    <x v="0"/>
    <x v="0"/>
    <x v="0"/>
    <x v="0"/>
    <x v="0"/>
    <x v="0"/>
    <x v="0"/>
    <x v="0"/>
    <x v="0"/>
    <x v="0"/>
    <x v="0"/>
    <x v="0"/>
    <x v="0"/>
    <x v="0"/>
    <x v="0"/>
    <x v="0"/>
    <x v="0"/>
    <x v="0"/>
    <x v="0"/>
    <x v="0"/>
    <x v="0"/>
    <x v="0"/>
    <x v="0"/>
    <x v="0"/>
    <x v="0"/>
    <x v="0"/>
    <x v="0"/>
    <x v="0"/>
    <x v="0"/>
    <x v="0"/>
    <x v="1"/>
    <x v="1"/>
    <x v="1"/>
    <x v="1"/>
    <x v="0"/>
    <x v="0"/>
  </r>
  <r>
    <x v="195"/>
    <x v="0"/>
    <x v="195"/>
    <x v="0"/>
    <x v="0"/>
    <s v="Gobierno Regional"/>
    <x v="0"/>
    <x v="0"/>
    <s v="Puerto Montt"/>
    <x v="0"/>
    <x v="12"/>
    <s v="01-02-2015"/>
    <x v="6"/>
    <x v="0"/>
    <x v="13"/>
    <x v="3"/>
    <x v="1"/>
    <x v="0"/>
    <x v="0"/>
    <n v="3081000"/>
    <n v="323435000"/>
    <n v="2989000"/>
    <n v="2989000"/>
    <n v="0"/>
    <n v="0"/>
    <x v="0"/>
    <n v="0"/>
    <n v="0"/>
    <n v="0"/>
    <n v="0"/>
    <n v="0"/>
    <x v="0"/>
    <n v="0"/>
    <x v="0"/>
    <x v="0"/>
    <x v="0"/>
    <x v="0"/>
    <x v="0"/>
    <x v="0"/>
    <x v="0"/>
    <x v="0"/>
    <x v="0"/>
    <x v="0"/>
    <x v="0"/>
    <x v="0"/>
    <x v="0"/>
    <x v="0"/>
    <x v="0"/>
    <x v="0"/>
    <x v="0"/>
    <x v="0"/>
    <x v="0"/>
    <x v="0"/>
    <x v="0"/>
    <x v="0"/>
    <x v="0"/>
    <x v="0"/>
    <x v="0"/>
    <x v="0"/>
    <x v="1"/>
    <x v="1"/>
    <x v="0"/>
    <x v="0"/>
    <x v="1"/>
    <x v="1"/>
    <x v="0"/>
    <x v="0"/>
    <x v="0"/>
    <x v="0"/>
  </r>
  <r>
    <x v="195"/>
    <x v="0"/>
    <x v="195"/>
    <x v="0"/>
    <x v="0"/>
    <s v="Gobierno Regional"/>
    <x v="0"/>
    <x v="0"/>
    <s v="Puerto Montt"/>
    <x v="0"/>
    <x v="12"/>
    <s v="01-02-2015"/>
    <x v="6"/>
    <x v="0"/>
    <x v="13"/>
    <x v="3"/>
    <x v="1"/>
    <x v="0"/>
    <x v="1"/>
    <n v="297282000"/>
    <n v="297278447"/>
    <n v="338462845"/>
    <n v="334198959"/>
    <n v="4263886"/>
    <n v="0"/>
    <x v="0"/>
    <n v="0"/>
    <n v="-4249413"/>
    <n v="4263886"/>
    <n v="4249413"/>
    <n v="0"/>
    <x v="0"/>
    <n v="0"/>
    <x v="0"/>
    <x v="76"/>
    <x v="0"/>
    <x v="0"/>
    <x v="0"/>
    <x v="0"/>
    <x v="0"/>
    <x v="0"/>
    <x v="0"/>
    <x v="0"/>
    <x v="0"/>
    <x v="0"/>
    <x v="0"/>
    <x v="0"/>
    <x v="0"/>
    <x v="0"/>
    <x v="0"/>
    <x v="0"/>
    <x v="0"/>
    <x v="0"/>
    <x v="0"/>
    <x v="0"/>
    <x v="0"/>
    <x v="0"/>
    <x v="0"/>
    <x v="0"/>
    <x v="1"/>
    <x v="1"/>
    <x v="0"/>
    <x v="0"/>
    <x v="1"/>
    <x v="1"/>
    <x v="0"/>
    <x v="0"/>
    <x v="0"/>
    <x v="0"/>
  </r>
  <r>
    <x v="195"/>
    <x v="0"/>
    <x v="195"/>
    <x v="0"/>
    <x v="0"/>
    <s v="Gobierno Regional"/>
    <x v="0"/>
    <x v="0"/>
    <s v="Puerto Montt"/>
    <x v="0"/>
    <x v="12"/>
    <s v="01-02-2015"/>
    <x v="6"/>
    <x v="0"/>
    <x v="13"/>
    <x v="3"/>
    <x v="1"/>
    <x v="0"/>
    <x v="2"/>
    <n v="15191000"/>
    <n v="15191000"/>
    <n v="8325902"/>
    <n v="5646301"/>
    <n v="2679601"/>
    <n v="0"/>
    <x v="0"/>
    <n v="0"/>
    <n v="-1347746"/>
    <n v="2679601"/>
    <n v="1347746"/>
    <n v="0"/>
    <x v="0"/>
    <n v="0"/>
    <x v="0"/>
    <x v="77"/>
    <x v="0"/>
    <x v="0"/>
    <x v="0"/>
    <x v="0"/>
    <x v="0"/>
    <x v="0"/>
    <x v="0"/>
    <x v="0"/>
    <x v="0"/>
    <x v="0"/>
    <x v="0"/>
    <x v="0"/>
    <x v="0"/>
    <x v="0"/>
    <x v="0"/>
    <x v="0"/>
    <x v="0"/>
    <x v="0"/>
    <x v="0"/>
    <x v="0"/>
    <x v="0"/>
    <x v="0"/>
    <x v="0"/>
    <x v="0"/>
    <x v="1"/>
    <x v="1"/>
    <x v="0"/>
    <x v="0"/>
    <x v="1"/>
    <x v="1"/>
    <x v="0"/>
    <x v="0"/>
    <x v="0"/>
    <x v="0"/>
  </r>
  <r>
    <x v="195"/>
    <x v="0"/>
    <x v="195"/>
    <x v="0"/>
    <x v="0"/>
    <s v="Gobierno Regional"/>
    <x v="0"/>
    <x v="0"/>
    <s v="Puerto Montt"/>
    <x v="0"/>
    <x v="12"/>
    <s v="01-02-2015"/>
    <x v="6"/>
    <x v="0"/>
    <x v="13"/>
    <x v="3"/>
    <x v="1"/>
    <x v="0"/>
    <x v="3"/>
    <n v="7797000"/>
    <n v="7797000"/>
    <n v="4804092"/>
    <n v="789982"/>
    <n v="4014110"/>
    <n v="0"/>
    <x v="0"/>
    <n v="0"/>
    <n v="0"/>
    <n v="4014110"/>
    <n v="0"/>
    <n v="0"/>
    <x v="0"/>
    <n v="0"/>
    <x v="0"/>
    <x v="0"/>
    <x v="0"/>
    <x v="0"/>
    <x v="0"/>
    <x v="0"/>
    <x v="0"/>
    <x v="0"/>
    <x v="0"/>
    <x v="0"/>
    <x v="0"/>
    <x v="0"/>
    <x v="0"/>
    <x v="0"/>
    <x v="0"/>
    <x v="0"/>
    <x v="0"/>
    <x v="0"/>
    <x v="0"/>
    <x v="0"/>
    <x v="0"/>
    <x v="0"/>
    <x v="0"/>
    <x v="0"/>
    <x v="0"/>
    <x v="0"/>
    <x v="1"/>
    <x v="1"/>
    <x v="0"/>
    <x v="0"/>
    <x v="1"/>
    <x v="1"/>
    <x v="0"/>
    <x v="0"/>
    <x v="0"/>
    <x v="0"/>
  </r>
  <r>
    <x v="196"/>
    <x v="0"/>
    <x v="196"/>
    <x v="0"/>
    <x v="0"/>
    <s v="Dirección de Obras Hidráulicas"/>
    <x v="0"/>
    <x v="0"/>
    <s v="Chaiten"/>
    <x v="0"/>
    <x v="2"/>
    <s v="06-09-2016"/>
    <x v="3"/>
    <x v="0"/>
    <x v="1"/>
    <x v="8"/>
    <x v="6"/>
    <x v="0"/>
    <x v="0"/>
    <n v="10780000"/>
    <n v="10780000"/>
    <n v="16970113"/>
    <n v="16970113"/>
    <n v="0"/>
    <n v="0"/>
    <x v="0"/>
    <n v="0"/>
    <n v="0"/>
    <n v="0"/>
    <n v="0"/>
    <n v="0"/>
    <x v="0"/>
    <n v="0"/>
    <x v="0"/>
    <x v="0"/>
    <x v="0"/>
    <x v="0"/>
    <x v="0"/>
    <x v="0"/>
    <x v="0"/>
    <x v="0"/>
    <x v="0"/>
    <x v="0"/>
    <x v="0"/>
    <x v="0"/>
    <x v="0"/>
    <x v="0"/>
    <x v="0"/>
    <x v="0"/>
    <x v="0"/>
    <x v="0"/>
    <x v="0"/>
    <x v="0"/>
    <x v="0"/>
    <x v="0"/>
    <x v="0"/>
    <x v="0"/>
    <x v="0"/>
    <x v="0"/>
    <x v="0"/>
    <x v="0"/>
    <x v="0"/>
    <x v="0"/>
    <x v="1"/>
    <x v="1"/>
    <x v="1"/>
    <x v="1"/>
    <x v="0"/>
    <x v="0"/>
  </r>
  <r>
    <x v="196"/>
    <x v="0"/>
    <x v="196"/>
    <x v="0"/>
    <x v="0"/>
    <s v="Dirección de Obras Hidráulicas"/>
    <x v="0"/>
    <x v="0"/>
    <s v="Chaiten"/>
    <x v="0"/>
    <x v="2"/>
    <s v="06-09-2016"/>
    <x v="3"/>
    <x v="0"/>
    <x v="1"/>
    <x v="8"/>
    <x v="6"/>
    <x v="0"/>
    <x v="4"/>
    <n v="129303000"/>
    <n v="129303000"/>
    <n v="180580996"/>
    <n v="171059887"/>
    <n v="9521109"/>
    <n v="0"/>
    <x v="0"/>
    <n v="0"/>
    <n v="0"/>
    <n v="9521109"/>
    <n v="0"/>
    <n v="0"/>
    <x v="0"/>
    <n v="0"/>
    <x v="0"/>
    <x v="0"/>
    <x v="0"/>
    <x v="0"/>
    <x v="0"/>
    <x v="0"/>
    <x v="0"/>
    <x v="0"/>
    <x v="0"/>
    <x v="0"/>
    <x v="0"/>
    <x v="0"/>
    <x v="0"/>
    <x v="0"/>
    <x v="0"/>
    <x v="0"/>
    <x v="0"/>
    <x v="0"/>
    <x v="0"/>
    <x v="0"/>
    <x v="0"/>
    <x v="0"/>
    <x v="0"/>
    <x v="0"/>
    <x v="0"/>
    <x v="0"/>
    <x v="0"/>
    <x v="0"/>
    <x v="0"/>
    <x v="0"/>
    <x v="1"/>
    <x v="1"/>
    <x v="1"/>
    <x v="1"/>
    <x v="0"/>
    <x v="0"/>
  </r>
  <r>
    <x v="196"/>
    <x v="0"/>
    <x v="196"/>
    <x v="0"/>
    <x v="0"/>
    <s v="Dirección de Obras Hidráulicas"/>
    <x v="0"/>
    <x v="0"/>
    <s v="Chaiten"/>
    <x v="0"/>
    <x v="2"/>
    <s v="06-09-2016"/>
    <x v="3"/>
    <x v="0"/>
    <x v="1"/>
    <x v="8"/>
    <x v="6"/>
    <x v="0"/>
    <x v="1"/>
    <n v="1978243000"/>
    <n v="1978243000"/>
    <n v="1783946898"/>
    <n v="1783909680"/>
    <n v="37218"/>
    <n v="0"/>
    <x v="0"/>
    <n v="0"/>
    <n v="0"/>
    <n v="37218"/>
    <n v="0"/>
    <n v="0"/>
    <x v="0"/>
    <n v="0"/>
    <x v="0"/>
    <x v="0"/>
    <x v="0"/>
    <x v="0"/>
    <x v="0"/>
    <x v="0"/>
    <x v="0"/>
    <x v="0"/>
    <x v="0"/>
    <x v="0"/>
    <x v="0"/>
    <x v="0"/>
    <x v="0"/>
    <x v="0"/>
    <x v="0"/>
    <x v="0"/>
    <x v="0"/>
    <x v="0"/>
    <x v="0"/>
    <x v="0"/>
    <x v="0"/>
    <x v="0"/>
    <x v="0"/>
    <x v="0"/>
    <x v="0"/>
    <x v="0"/>
    <x v="0"/>
    <x v="0"/>
    <x v="0"/>
    <x v="0"/>
    <x v="1"/>
    <x v="1"/>
    <x v="1"/>
    <x v="1"/>
    <x v="0"/>
    <x v="0"/>
  </r>
  <r>
    <x v="197"/>
    <x v="0"/>
    <x v="197"/>
    <x v="0"/>
    <x v="0"/>
    <s v="I. Municipalidad de Quemchi"/>
    <x v="0"/>
    <x v="0"/>
    <s v="Quemchi"/>
    <x v="0"/>
    <x v="1"/>
    <s v="01-01-2017"/>
    <x v="3"/>
    <x v="0"/>
    <x v="2"/>
    <x v="4"/>
    <x v="7"/>
    <x v="0"/>
    <x v="4"/>
    <n v="22351000"/>
    <n v="22531000"/>
    <n v="22531000"/>
    <n v="0"/>
    <n v="0"/>
    <n v="22531000"/>
    <x v="0"/>
    <n v="0"/>
    <n v="0"/>
    <n v="0"/>
    <n v="0"/>
    <n v="0"/>
    <x v="0"/>
    <n v="0"/>
    <x v="0"/>
    <x v="0"/>
    <x v="0"/>
    <x v="0"/>
    <x v="0"/>
    <x v="0"/>
    <x v="0"/>
    <x v="0"/>
    <x v="0"/>
    <x v="0"/>
    <x v="0"/>
    <x v="0"/>
    <x v="0"/>
    <x v="0"/>
    <x v="0"/>
    <x v="0"/>
    <x v="0"/>
    <x v="0"/>
    <x v="0"/>
    <x v="0"/>
    <x v="0"/>
    <x v="0"/>
    <x v="0"/>
    <x v="0"/>
    <x v="0"/>
    <x v="0"/>
    <x v="0"/>
    <x v="0"/>
    <x v="2"/>
    <x v="0"/>
    <x v="1"/>
    <x v="1"/>
    <x v="1"/>
    <x v="1"/>
    <x v="1"/>
    <x v="1"/>
  </r>
  <r>
    <x v="197"/>
    <x v="0"/>
    <x v="197"/>
    <x v="0"/>
    <x v="0"/>
    <s v="I. Municipalidad de Quemchi"/>
    <x v="0"/>
    <x v="0"/>
    <s v="Quemchi"/>
    <x v="0"/>
    <x v="1"/>
    <s v="01-01-2017"/>
    <x v="3"/>
    <x v="0"/>
    <x v="2"/>
    <x v="4"/>
    <x v="2"/>
    <x v="0"/>
    <x v="0"/>
    <n v="1184000"/>
    <n v="1184000"/>
    <n v="1184000"/>
    <n v="0"/>
    <n v="0"/>
    <n v="1184000"/>
    <x v="0"/>
    <n v="0"/>
    <n v="0"/>
    <n v="0"/>
    <n v="0"/>
    <n v="0"/>
    <x v="0"/>
    <n v="0"/>
    <x v="0"/>
    <x v="0"/>
    <x v="0"/>
    <x v="0"/>
    <x v="0"/>
    <x v="0"/>
    <x v="0"/>
    <x v="0"/>
    <x v="0"/>
    <x v="0"/>
    <x v="0"/>
    <x v="0"/>
    <x v="0"/>
    <x v="0"/>
    <x v="0"/>
    <x v="0"/>
    <x v="0"/>
    <x v="0"/>
    <x v="0"/>
    <x v="0"/>
    <x v="0"/>
    <x v="0"/>
    <x v="0"/>
    <x v="0"/>
    <x v="0"/>
    <x v="0"/>
    <x v="0"/>
    <x v="0"/>
    <x v="2"/>
    <x v="0"/>
    <x v="1"/>
    <x v="1"/>
    <x v="1"/>
    <x v="1"/>
    <x v="1"/>
    <x v="1"/>
  </r>
  <r>
    <x v="197"/>
    <x v="0"/>
    <x v="197"/>
    <x v="0"/>
    <x v="0"/>
    <s v="I. Municipalidad de Quemchi"/>
    <x v="0"/>
    <x v="0"/>
    <s v="Quemchi"/>
    <x v="0"/>
    <x v="1"/>
    <s v="01-01-2017"/>
    <x v="3"/>
    <x v="0"/>
    <x v="2"/>
    <x v="4"/>
    <x v="2"/>
    <x v="0"/>
    <x v="1"/>
    <n v="2269139000"/>
    <n v="2269139000"/>
    <n v="2269990000"/>
    <n v="0"/>
    <n v="2269990000"/>
    <n v="0"/>
    <x v="0"/>
    <n v="0"/>
    <n v="0"/>
    <n v="2269990000"/>
    <n v="0"/>
    <n v="0"/>
    <x v="0"/>
    <n v="0"/>
    <x v="0"/>
    <x v="0"/>
    <x v="0"/>
    <x v="0"/>
    <x v="0"/>
    <x v="0"/>
    <x v="0"/>
    <x v="0"/>
    <x v="0"/>
    <x v="0"/>
    <x v="0"/>
    <x v="0"/>
    <x v="0"/>
    <x v="0"/>
    <x v="0"/>
    <x v="0"/>
    <x v="0"/>
    <x v="0"/>
    <x v="0"/>
    <x v="0"/>
    <x v="0"/>
    <x v="0"/>
    <x v="0"/>
    <x v="0"/>
    <x v="0"/>
    <x v="0"/>
    <x v="0"/>
    <x v="0"/>
    <x v="2"/>
    <x v="0"/>
    <x v="1"/>
    <x v="1"/>
    <x v="1"/>
    <x v="1"/>
    <x v="1"/>
    <x v="1"/>
  </r>
  <r>
    <x v="197"/>
    <x v="0"/>
    <x v="197"/>
    <x v="0"/>
    <x v="0"/>
    <s v="I. Municipalidad de Quemchi"/>
    <x v="0"/>
    <x v="0"/>
    <s v="Quemchi"/>
    <x v="0"/>
    <x v="1"/>
    <s v="01-01-2017"/>
    <x v="3"/>
    <x v="0"/>
    <x v="2"/>
    <x v="4"/>
    <x v="2"/>
    <x v="0"/>
    <x v="2"/>
    <n v="21584000"/>
    <n v="21584000"/>
    <n v="21584000"/>
    <n v="0"/>
    <n v="0"/>
    <n v="21584000"/>
    <x v="0"/>
    <n v="0"/>
    <n v="0"/>
    <n v="0"/>
    <n v="0"/>
    <n v="0"/>
    <x v="0"/>
    <n v="0"/>
    <x v="0"/>
    <x v="0"/>
    <x v="0"/>
    <x v="0"/>
    <x v="0"/>
    <x v="0"/>
    <x v="0"/>
    <x v="0"/>
    <x v="0"/>
    <x v="0"/>
    <x v="0"/>
    <x v="0"/>
    <x v="0"/>
    <x v="0"/>
    <x v="0"/>
    <x v="0"/>
    <x v="0"/>
    <x v="0"/>
    <x v="0"/>
    <x v="0"/>
    <x v="0"/>
    <x v="0"/>
    <x v="0"/>
    <x v="0"/>
    <x v="0"/>
    <x v="0"/>
    <x v="0"/>
    <x v="0"/>
    <x v="2"/>
    <x v="0"/>
    <x v="1"/>
    <x v="1"/>
    <x v="1"/>
    <x v="1"/>
    <x v="1"/>
    <x v="1"/>
  </r>
  <r>
    <x v="197"/>
    <x v="0"/>
    <x v="197"/>
    <x v="0"/>
    <x v="0"/>
    <s v="I. Municipalidad de Quemchi"/>
    <x v="0"/>
    <x v="0"/>
    <s v="Quemchi"/>
    <x v="0"/>
    <x v="1"/>
    <s v="01-01-2017"/>
    <x v="3"/>
    <x v="0"/>
    <x v="2"/>
    <x v="4"/>
    <x v="2"/>
    <x v="0"/>
    <x v="3"/>
    <n v="35836000"/>
    <n v="35836000"/>
    <n v="35836000"/>
    <n v="0"/>
    <n v="0"/>
    <n v="35836000"/>
    <x v="0"/>
    <n v="0"/>
    <n v="0"/>
    <n v="0"/>
    <n v="0"/>
    <n v="0"/>
    <x v="0"/>
    <n v="0"/>
    <x v="0"/>
    <x v="0"/>
    <x v="0"/>
    <x v="0"/>
    <x v="0"/>
    <x v="0"/>
    <x v="0"/>
    <x v="0"/>
    <x v="0"/>
    <x v="0"/>
    <x v="0"/>
    <x v="0"/>
    <x v="0"/>
    <x v="0"/>
    <x v="0"/>
    <x v="0"/>
    <x v="0"/>
    <x v="0"/>
    <x v="0"/>
    <x v="0"/>
    <x v="0"/>
    <x v="0"/>
    <x v="0"/>
    <x v="0"/>
    <x v="0"/>
    <x v="0"/>
    <x v="0"/>
    <x v="0"/>
    <x v="2"/>
    <x v="0"/>
    <x v="1"/>
    <x v="1"/>
    <x v="1"/>
    <x v="1"/>
    <x v="1"/>
    <x v="1"/>
  </r>
  <r>
    <x v="198"/>
    <x v="0"/>
    <x v="198"/>
    <x v="0"/>
    <x v="0"/>
    <s v="Dirección Vialidad"/>
    <x v="0"/>
    <x v="0"/>
    <s v="Cochamo"/>
    <x v="0"/>
    <x v="4"/>
    <s v="01-03-2016"/>
    <x v="3"/>
    <x v="0"/>
    <x v="1"/>
    <x v="8"/>
    <x v="6"/>
    <x v="0"/>
    <x v="0"/>
    <n v="1046000"/>
    <n v="1046000"/>
    <n v="1046000"/>
    <n v="0"/>
    <n v="1046000"/>
    <n v="0"/>
    <x v="0"/>
    <n v="0"/>
    <n v="0"/>
    <n v="1046000"/>
    <n v="0"/>
    <n v="0"/>
    <x v="0"/>
    <n v="0"/>
    <x v="0"/>
    <x v="0"/>
    <x v="0"/>
    <x v="0"/>
    <x v="0"/>
    <x v="0"/>
    <x v="0"/>
    <x v="0"/>
    <x v="0"/>
    <x v="0"/>
    <x v="0"/>
    <x v="0"/>
    <x v="0"/>
    <x v="0"/>
    <x v="0"/>
    <x v="0"/>
    <x v="0"/>
    <x v="0"/>
    <x v="0"/>
    <x v="0"/>
    <x v="0"/>
    <x v="0"/>
    <x v="0"/>
    <x v="0"/>
    <x v="0"/>
    <x v="0"/>
    <x v="0"/>
    <x v="0"/>
    <x v="1"/>
    <x v="0"/>
    <x v="1"/>
    <x v="1"/>
    <x v="1"/>
    <x v="1"/>
    <x v="0"/>
    <x v="0"/>
  </r>
  <r>
    <x v="198"/>
    <x v="0"/>
    <x v="198"/>
    <x v="0"/>
    <x v="0"/>
    <s v="Dirección Vialidad"/>
    <x v="0"/>
    <x v="0"/>
    <s v="Cochamo"/>
    <x v="0"/>
    <x v="4"/>
    <s v="01-03-2016"/>
    <x v="3"/>
    <x v="0"/>
    <x v="1"/>
    <x v="8"/>
    <x v="6"/>
    <x v="0"/>
    <x v="4"/>
    <n v="527186000"/>
    <n v="527186000"/>
    <n v="11457213"/>
    <n v="11457213"/>
    <n v="0"/>
    <n v="0"/>
    <x v="0"/>
    <n v="0"/>
    <n v="0"/>
    <n v="0"/>
    <n v="0"/>
    <n v="0"/>
    <x v="0"/>
    <n v="0"/>
    <x v="0"/>
    <x v="0"/>
    <x v="0"/>
    <x v="0"/>
    <x v="0"/>
    <x v="0"/>
    <x v="0"/>
    <x v="0"/>
    <x v="0"/>
    <x v="0"/>
    <x v="0"/>
    <x v="0"/>
    <x v="0"/>
    <x v="0"/>
    <x v="0"/>
    <x v="0"/>
    <x v="0"/>
    <x v="0"/>
    <x v="0"/>
    <x v="0"/>
    <x v="0"/>
    <x v="0"/>
    <x v="0"/>
    <x v="0"/>
    <x v="0"/>
    <x v="0"/>
    <x v="0"/>
    <x v="0"/>
    <x v="1"/>
    <x v="0"/>
    <x v="1"/>
    <x v="1"/>
    <x v="1"/>
    <x v="1"/>
    <x v="0"/>
    <x v="0"/>
  </r>
  <r>
    <x v="198"/>
    <x v="0"/>
    <x v="198"/>
    <x v="0"/>
    <x v="0"/>
    <s v="Dirección Vialidad"/>
    <x v="0"/>
    <x v="0"/>
    <s v="Cochamo"/>
    <x v="0"/>
    <x v="4"/>
    <s v="01-03-2016"/>
    <x v="3"/>
    <x v="0"/>
    <x v="1"/>
    <x v="8"/>
    <x v="6"/>
    <x v="0"/>
    <x v="12"/>
    <n v="188281000"/>
    <n v="188281000"/>
    <n v="123545777"/>
    <n v="123545777"/>
    <n v="0"/>
    <n v="0"/>
    <x v="0"/>
    <n v="0"/>
    <n v="-6698601"/>
    <n v="0"/>
    <n v="6698601"/>
    <n v="0"/>
    <x v="0"/>
    <n v="0"/>
    <x v="0"/>
    <x v="78"/>
    <x v="0"/>
    <x v="0"/>
    <x v="0"/>
    <x v="0"/>
    <x v="0"/>
    <x v="0"/>
    <x v="0"/>
    <x v="0"/>
    <x v="0"/>
    <x v="0"/>
    <x v="0"/>
    <x v="0"/>
    <x v="0"/>
    <x v="0"/>
    <x v="0"/>
    <x v="0"/>
    <x v="0"/>
    <x v="0"/>
    <x v="0"/>
    <x v="0"/>
    <x v="0"/>
    <x v="0"/>
    <x v="0"/>
    <x v="0"/>
    <x v="0"/>
    <x v="0"/>
    <x v="1"/>
    <x v="0"/>
    <x v="1"/>
    <x v="1"/>
    <x v="1"/>
    <x v="1"/>
    <x v="0"/>
    <x v="0"/>
  </r>
  <r>
    <x v="198"/>
    <x v="0"/>
    <x v="198"/>
    <x v="0"/>
    <x v="0"/>
    <s v="Dirección Vialidad"/>
    <x v="0"/>
    <x v="0"/>
    <s v="Cochamo"/>
    <x v="0"/>
    <x v="4"/>
    <s v="01-03-2016"/>
    <x v="3"/>
    <x v="0"/>
    <x v="1"/>
    <x v="8"/>
    <x v="6"/>
    <x v="0"/>
    <x v="1"/>
    <n v="4931912000"/>
    <n v="4931912000"/>
    <n v="4931912000"/>
    <n v="0"/>
    <n v="0"/>
    <n v="4931912000"/>
    <x v="0"/>
    <n v="0"/>
    <n v="0"/>
    <n v="0"/>
    <n v="0"/>
    <n v="0"/>
    <x v="0"/>
    <n v="0"/>
    <x v="0"/>
    <x v="0"/>
    <x v="0"/>
    <x v="0"/>
    <x v="0"/>
    <x v="0"/>
    <x v="0"/>
    <x v="0"/>
    <x v="0"/>
    <x v="0"/>
    <x v="0"/>
    <x v="0"/>
    <x v="0"/>
    <x v="0"/>
    <x v="0"/>
    <x v="0"/>
    <x v="0"/>
    <x v="0"/>
    <x v="0"/>
    <x v="0"/>
    <x v="0"/>
    <x v="0"/>
    <x v="0"/>
    <x v="0"/>
    <x v="0"/>
    <x v="0"/>
    <x v="0"/>
    <x v="0"/>
    <x v="1"/>
    <x v="0"/>
    <x v="1"/>
    <x v="1"/>
    <x v="1"/>
    <x v="1"/>
    <x v="0"/>
    <x v="0"/>
  </r>
  <r>
    <x v="199"/>
    <x v="0"/>
    <x v="199"/>
    <x v="0"/>
    <x v="0"/>
    <s v="I. Municipalidad de Quellon"/>
    <x v="0"/>
    <x v="0"/>
    <s v="Quellon"/>
    <x v="0"/>
    <x v="4"/>
    <s v="01-01-2017"/>
    <x v="3"/>
    <x v="0"/>
    <x v="2"/>
    <x v="6"/>
    <x v="1"/>
    <x v="0"/>
    <x v="1"/>
    <n v="460050000"/>
    <n v="460050000"/>
    <n v="460050000"/>
    <n v="0"/>
    <n v="322035000"/>
    <n v="138015000"/>
    <x v="0"/>
    <n v="0"/>
    <n v="-82343181"/>
    <n v="322035000"/>
    <n v="82343181"/>
    <n v="460050000"/>
    <x v="0"/>
    <n v="0"/>
    <x v="0"/>
    <x v="79"/>
    <x v="0"/>
    <x v="0"/>
    <x v="0"/>
    <x v="0"/>
    <x v="0"/>
    <x v="0"/>
    <x v="0"/>
    <x v="0"/>
    <x v="0"/>
    <x v="0"/>
    <x v="0"/>
    <x v="0"/>
    <x v="0"/>
    <x v="0"/>
    <x v="0"/>
    <x v="0"/>
    <x v="0"/>
    <x v="0"/>
    <x v="0"/>
    <x v="0"/>
    <x v="0"/>
    <x v="0"/>
    <x v="0"/>
    <x v="0"/>
    <x v="0"/>
    <x v="0"/>
    <x v="4"/>
    <x v="0"/>
    <x v="1"/>
    <x v="1"/>
    <x v="1"/>
    <x v="1"/>
    <x v="1"/>
    <x v="1"/>
  </r>
  <r>
    <x v="200"/>
    <x v="0"/>
    <x v="200"/>
    <x v="0"/>
    <x v="0"/>
    <s v="I. Municipalidad de Puerto Montt"/>
    <x v="0"/>
    <x v="0"/>
    <s v="Puerto Montt"/>
    <x v="0"/>
    <x v="1"/>
    <s v="01-01-2017"/>
    <x v="3"/>
    <x v="2"/>
    <x v="2"/>
    <x v="6"/>
    <x v="0"/>
    <x v="0"/>
    <x v="1"/>
    <n v="458619000"/>
    <n v="458619000"/>
    <n v="458619000"/>
    <n v="0"/>
    <n v="398690600"/>
    <n v="59928400"/>
    <x v="0"/>
    <n v="0"/>
    <n v="-148195484"/>
    <n v="398690600"/>
    <n v="148195484"/>
    <n v="458619000"/>
    <x v="0"/>
    <n v="0"/>
    <x v="0"/>
    <x v="80"/>
    <x v="0"/>
    <x v="0"/>
    <x v="0"/>
    <x v="0"/>
    <x v="0"/>
    <x v="0"/>
    <x v="0"/>
    <x v="0"/>
    <x v="0"/>
    <x v="0"/>
    <x v="0"/>
    <x v="0"/>
    <x v="0"/>
    <x v="0"/>
    <x v="0"/>
    <x v="0"/>
    <x v="0"/>
    <x v="0"/>
    <x v="0"/>
    <x v="0"/>
    <x v="0"/>
    <x v="0"/>
    <x v="0"/>
    <x v="0"/>
    <x v="0"/>
    <x v="0"/>
    <x v="2"/>
    <x v="0"/>
    <x v="1"/>
    <x v="1"/>
    <x v="1"/>
    <x v="1"/>
    <x v="1"/>
    <x v="1"/>
  </r>
  <r>
    <x v="201"/>
    <x v="0"/>
    <x v="201"/>
    <x v="0"/>
    <x v="0"/>
    <s v="Servicio de Salud Reloncavi"/>
    <x v="1"/>
    <x v="1"/>
    <s v=""/>
    <x v="0"/>
    <x v="0"/>
    <s v="01-11-2017"/>
    <x v="2"/>
    <x v="1"/>
    <x v="2"/>
    <x v="1"/>
    <x v="0"/>
    <x v="3"/>
    <x v="33"/>
    <n v="0"/>
    <n v="0"/>
    <n v="4544598"/>
    <n v="2621940"/>
    <n v="1922658"/>
    <n v="0"/>
    <x v="0"/>
    <n v="0"/>
    <n v="0"/>
    <n v="1922658"/>
    <n v="0"/>
    <n v="0"/>
    <x v="0"/>
    <n v="0"/>
    <x v="0"/>
    <x v="0"/>
    <x v="0"/>
    <x v="0"/>
    <x v="0"/>
    <x v="0"/>
    <x v="0"/>
    <x v="0"/>
    <x v="0"/>
    <x v="0"/>
    <x v="0"/>
    <x v="0"/>
    <x v="0"/>
    <x v="0"/>
    <x v="0"/>
    <x v="0"/>
    <x v="0"/>
    <x v="0"/>
    <x v="0"/>
    <x v="0"/>
    <x v="0"/>
    <x v="0"/>
    <x v="0"/>
    <x v="0"/>
    <x v="0"/>
    <x v="0"/>
    <x v="0"/>
    <x v="0"/>
    <x v="1"/>
    <x v="0"/>
    <x v="1"/>
    <x v="1"/>
    <x v="1"/>
    <x v="1"/>
    <x v="1"/>
    <x v="1"/>
  </r>
  <r>
    <x v="201"/>
    <x v="0"/>
    <x v="201"/>
    <x v="0"/>
    <x v="0"/>
    <s v="Servicio de Salud Reloncavi"/>
    <x v="1"/>
    <x v="1"/>
    <s v=""/>
    <x v="0"/>
    <x v="0"/>
    <s v="01-11-2017"/>
    <x v="2"/>
    <x v="1"/>
    <x v="2"/>
    <x v="1"/>
    <x v="0"/>
    <x v="3"/>
    <x v="34"/>
    <n v="0"/>
    <n v="0"/>
    <n v="25625077"/>
    <n v="25625077"/>
    <n v="0"/>
    <n v="0"/>
    <x v="0"/>
    <n v="0"/>
    <n v="0"/>
    <n v="0"/>
    <n v="0"/>
    <n v="0"/>
    <x v="0"/>
    <n v="0"/>
    <x v="0"/>
    <x v="0"/>
    <x v="0"/>
    <x v="0"/>
    <x v="0"/>
    <x v="0"/>
    <x v="0"/>
    <x v="0"/>
    <x v="0"/>
    <x v="0"/>
    <x v="0"/>
    <x v="0"/>
    <x v="0"/>
    <x v="0"/>
    <x v="0"/>
    <x v="0"/>
    <x v="0"/>
    <x v="0"/>
    <x v="0"/>
    <x v="0"/>
    <x v="0"/>
    <x v="0"/>
    <x v="0"/>
    <x v="0"/>
    <x v="0"/>
    <x v="0"/>
    <x v="0"/>
    <x v="0"/>
    <x v="1"/>
    <x v="0"/>
    <x v="1"/>
    <x v="1"/>
    <x v="1"/>
    <x v="1"/>
    <x v="1"/>
    <x v="1"/>
  </r>
  <r>
    <x v="202"/>
    <x v="0"/>
    <x v="202"/>
    <x v="0"/>
    <x v="0"/>
    <s v="I. Municipalidad de Hualaihue"/>
    <x v="0"/>
    <x v="0"/>
    <s v="Hualaihue"/>
    <x v="0"/>
    <x v="1"/>
    <s v="01-01-2017"/>
    <x v="2"/>
    <x v="0"/>
    <x v="2"/>
    <x v="8"/>
    <x v="8"/>
    <x v="0"/>
    <x v="6"/>
    <n v="0"/>
    <n v="0"/>
    <n v="228448000"/>
    <n v="0"/>
    <n v="228448000"/>
    <n v="0"/>
    <x v="0"/>
    <m/>
    <m/>
    <m/>
    <m/>
    <m/>
    <x v="1"/>
    <m/>
    <x v="1"/>
    <x v="10"/>
    <x v="1"/>
    <x v="1"/>
    <x v="1"/>
    <x v="1"/>
    <x v="1"/>
    <x v="1"/>
    <x v="1"/>
    <x v="1"/>
    <x v="1"/>
    <x v="1"/>
    <x v="1"/>
    <x v="1"/>
    <x v="1"/>
    <x v="1"/>
    <x v="1"/>
    <x v="1"/>
    <x v="1"/>
    <x v="1"/>
    <x v="1"/>
    <x v="1"/>
    <x v="0"/>
    <x v="0"/>
    <x v="0"/>
    <x v="0"/>
    <x v="0"/>
    <x v="0"/>
    <x v="1"/>
    <x v="2"/>
    <x v="1"/>
    <x v="1"/>
    <x v="1"/>
    <x v="1"/>
    <x v="1"/>
    <x v="1"/>
  </r>
  <r>
    <x v="203"/>
    <x v="0"/>
    <x v="203"/>
    <x v="2"/>
    <x v="0"/>
    <s v="Gobernación de Llanquihue"/>
    <x v="0"/>
    <x v="0"/>
    <s v="Puerto Varas"/>
    <x v="0"/>
    <x v="5"/>
    <s v="01-02-2014"/>
    <x v="2"/>
    <x v="0"/>
    <x v="2"/>
    <x v="0"/>
    <x v="1"/>
    <x v="0"/>
    <x v="4"/>
    <n v="22061000"/>
    <n v="22061000"/>
    <n v="21450000"/>
    <n v="3300000"/>
    <n v="18150000"/>
    <n v="0"/>
    <x v="0"/>
    <n v="1650000"/>
    <n v="0"/>
    <n v="16500000"/>
    <n v="1650000"/>
    <n v="16500000"/>
    <x v="0"/>
    <n v="1650000"/>
    <x v="0"/>
    <x v="0"/>
    <x v="0"/>
    <x v="0"/>
    <x v="0"/>
    <x v="0"/>
    <x v="0"/>
    <x v="0"/>
    <x v="0"/>
    <x v="0"/>
    <x v="0"/>
    <x v="0"/>
    <x v="0"/>
    <x v="0"/>
    <x v="0"/>
    <x v="0"/>
    <x v="0"/>
    <x v="0"/>
    <x v="0"/>
    <x v="0"/>
    <x v="0"/>
    <x v="0"/>
    <x v="0"/>
    <x v="0"/>
    <x v="0"/>
    <x v="0"/>
    <x v="0"/>
    <x v="0"/>
    <x v="0"/>
    <x v="0"/>
    <x v="1"/>
    <x v="1"/>
    <x v="1"/>
    <x v="1"/>
    <x v="1"/>
    <x v="1"/>
  </r>
  <r>
    <x v="203"/>
    <x v="0"/>
    <x v="203"/>
    <x v="2"/>
    <x v="0"/>
    <s v="Gobernación de Llanquihue"/>
    <x v="0"/>
    <x v="0"/>
    <s v="Puerto Varas"/>
    <x v="0"/>
    <x v="5"/>
    <s v="01-02-2014"/>
    <x v="2"/>
    <x v="0"/>
    <x v="2"/>
    <x v="0"/>
    <x v="1"/>
    <x v="0"/>
    <x v="1"/>
    <n v="2631850000"/>
    <n v="2631850000"/>
    <n v="2630840533"/>
    <n v="63544620"/>
    <n v="2567295913"/>
    <n v="0"/>
    <x v="0"/>
    <n v="0"/>
    <n v="0"/>
    <n v="2567295913"/>
    <n v="0"/>
    <n v="2567295913"/>
    <x v="0"/>
    <n v="0"/>
    <x v="0"/>
    <x v="0"/>
    <x v="0"/>
    <x v="0"/>
    <x v="0"/>
    <x v="0"/>
    <x v="0"/>
    <x v="0"/>
    <x v="0"/>
    <x v="0"/>
    <x v="0"/>
    <x v="0"/>
    <x v="0"/>
    <x v="0"/>
    <x v="0"/>
    <x v="0"/>
    <x v="0"/>
    <x v="0"/>
    <x v="0"/>
    <x v="0"/>
    <x v="0"/>
    <x v="0"/>
    <x v="0"/>
    <x v="0"/>
    <x v="0"/>
    <x v="0"/>
    <x v="0"/>
    <x v="0"/>
    <x v="0"/>
    <x v="0"/>
    <x v="1"/>
    <x v="1"/>
    <x v="1"/>
    <x v="1"/>
    <x v="1"/>
    <x v="1"/>
  </r>
  <r>
    <x v="204"/>
    <x v="1"/>
    <x v="204"/>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05"/>
    <x v="1"/>
    <x v="205"/>
    <x v="0"/>
    <x v="0"/>
    <s v="Gobierno Regional"/>
    <x v="0"/>
    <x v="0"/>
    <s v="Rio Negro"/>
    <x v="0"/>
    <x v="5"/>
    <s v="30-01-2017"/>
    <x v="2"/>
    <x v="2"/>
    <x v="2"/>
    <x v="9"/>
    <x v="0"/>
    <x v="2"/>
    <x v="35"/>
    <n v="0"/>
    <n v="0"/>
    <n v="2605000"/>
    <n v="0"/>
    <n v="2605000"/>
    <n v="0"/>
    <x v="0"/>
    <n v="2605000"/>
    <n v="2605000"/>
    <n v="0"/>
    <n v="0"/>
    <n v="0"/>
    <x v="0"/>
    <n v="0"/>
    <x v="0"/>
    <x v="0"/>
    <x v="0"/>
    <x v="0"/>
    <x v="0"/>
    <x v="0"/>
    <x v="0"/>
    <x v="0"/>
    <x v="0"/>
    <x v="0"/>
    <x v="0"/>
    <x v="0"/>
    <x v="0"/>
    <x v="0"/>
    <x v="0"/>
    <x v="0"/>
    <x v="0"/>
    <x v="0"/>
    <x v="0"/>
    <x v="0"/>
    <x v="0"/>
    <x v="0"/>
    <x v="1"/>
    <x v="1"/>
    <x v="1"/>
    <x v="1"/>
    <x v="1"/>
    <x v="1"/>
    <x v="1"/>
    <x v="3"/>
    <x v="0"/>
    <x v="0"/>
    <x v="0"/>
    <x v="0"/>
    <x v="0"/>
    <x v="0"/>
  </r>
  <r>
    <x v="206"/>
    <x v="1"/>
    <x v="206"/>
    <x v="0"/>
    <x v="0"/>
    <s v="Gobierno Regional"/>
    <x v="0"/>
    <x v="0"/>
    <s v="Quellon"/>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07"/>
    <x v="1"/>
    <x v="207"/>
    <x v="0"/>
    <x v="0"/>
    <s v="Gobierno Regional"/>
    <x v="0"/>
    <x v="0"/>
    <s v="Purranq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08"/>
    <x v="1"/>
    <x v="208"/>
    <x v="0"/>
    <x v="0"/>
    <s v="Gobierno Regional"/>
    <x v="0"/>
    <x v="0"/>
    <s v="Fresia"/>
    <x v="0"/>
    <x v="5"/>
    <s v="30-01-2017"/>
    <x v="2"/>
    <x v="2"/>
    <x v="2"/>
    <x v="9"/>
    <x v="0"/>
    <x v="2"/>
    <x v="35"/>
    <n v="0"/>
    <n v="0"/>
    <n v="1000000"/>
    <n v="0"/>
    <n v="1000000"/>
    <n v="0"/>
    <x v="0"/>
    <n v="1000000"/>
    <n v="1000000"/>
    <n v="0"/>
    <n v="0"/>
    <n v="0"/>
    <x v="0"/>
    <n v="0"/>
    <x v="0"/>
    <x v="0"/>
    <x v="0"/>
    <x v="0"/>
    <x v="0"/>
    <x v="0"/>
    <x v="0"/>
    <x v="0"/>
    <x v="0"/>
    <x v="0"/>
    <x v="0"/>
    <x v="0"/>
    <x v="0"/>
    <x v="0"/>
    <x v="0"/>
    <x v="0"/>
    <x v="0"/>
    <x v="0"/>
    <x v="0"/>
    <x v="0"/>
    <x v="0"/>
    <x v="0"/>
    <x v="1"/>
    <x v="1"/>
    <x v="1"/>
    <x v="1"/>
    <x v="1"/>
    <x v="1"/>
    <x v="1"/>
    <x v="3"/>
    <x v="0"/>
    <x v="0"/>
    <x v="0"/>
    <x v="0"/>
    <x v="0"/>
    <x v="0"/>
  </r>
  <r>
    <x v="209"/>
    <x v="1"/>
    <x v="209"/>
    <x v="0"/>
    <x v="0"/>
    <s v="Gobierno Regional"/>
    <x v="0"/>
    <x v="0"/>
    <s v="Osorno"/>
    <x v="0"/>
    <x v="1"/>
    <s v="30-01-2017"/>
    <x v="2"/>
    <x v="2"/>
    <x v="2"/>
    <x v="9"/>
    <x v="0"/>
    <x v="2"/>
    <x v="35"/>
    <n v="0"/>
    <n v="0"/>
    <n v="2200000"/>
    <n v="0"/>
    <n v="2200000"/>
    <n v="0"/>
    <x v="0"/>
    <n v="2200000"/>
    <n v="2200000"/>
    <n v="0"/>
    <n v="0"/>
    <n v="0"/>
    <x v="0"/>
    <n v="0"/>
    <x v="0"/>
    <x v="0"/>
    <x v="0"/>
    <x v="0"/>
    <x v="0"/>
    <x v="0"/>
    <x v="0"/>
    <x v="0"/>
    <x v="0"/>
    <x v="0"/>
    <x v="0"/>
    <x v="0"/>
    <x v="0"/>
    <x v="0"/>
    <x v="0"/>
    <x v="0"/>
    <x v="0"/>
    <x v="0"/>
    <x v="0"/>
    <x v="0"/>
    <x v="0"/>
    <x v="0"/>
    <x v="1"/>
    <x v="1"/>
    <x v="1"/>
    <x v="1"/>
    <x v="1"/>
    <x v="1"/>
    <x v="1"/>
    <x v="3"/>
    <x v="0"/>
    <x v="0"/>
    <x v="0"/>
    <x v="0"/>
    <x v="0"/>
    <x v="0"/>
  </r>
  <r>
    <x v="210"/>
    <x v="1"/>
    <x v="210"/>
    <x v="0"/>
    <x v="0"/>
    <s v="Gobierno Regional"/>
    <x v="0"/>
    <x v="0"/>
    <s v="San Juan de la Costa"/>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11"/>
    <x v="1"/>
    <x v="211"/>
    <x v="0"/>
    <x v="0"/>
    <s v="Gobierno Regional"/>
    <x v="0"/>
    <x v="0"/>
    <s v="Hualai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12"/>
    <x v="1"/>
    <x v="212"/>
    <x v="0"/>
    <x v="0"/>
    <s v="Gobierno Regional"/>
    <x v="0"/>
    <x v="0"/>
    <s v="Queilen"/>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213"/>
    <x v="1"/>
    <x v="213"/>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14"/>
    <x v="1"/>
    <x v="214"/>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15"/>
    <x v="1"/>
    <x v="215"/>
    <x v="0"/>
    <x v="0"/>
    <s v="Gobierno Regional"/>
    <x v="0"/>
    <x v="0"/>
    <s v="Fresia"/>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216"/>
    <x v="1"/>
    <x v="216"/>
    <x v="0"/>
    <x v="0"/>
    <s v="Gobierno Regional"/>
    <x v="0"/>
    <x v="0"/>
    <s v="San Juan de la Costa"/>
    <x v="0"/>
    <x v="1"/>
    <s v="30-01-2017"/>
    <x v="2"/>
    <x v="2"/>
    <x v="2"/>
    <x v="9"/>
    <x v="0"/>
    <x v="2"/>
    <x v="35"/>
    <n v="0"/>
    <n v="0"/>
    <n v="3613083"/>
    <n v="0"/>
    <n v="3613083"/>
    <n v="0"/>
    <x v="0"/>
    <n v="3613083"/>
    <n v="3613083"/>
    <n v="0"/>
    <n v="0"/>
    <n v="0"/>
    <x v="0"/>
    <n v="0"/>
    <x v="0"/>
    <x v="0"/>
    <x v="0"/>
    <x v="0"/>
    <x v="0"/>
    <x v="0"/>
    <x v="0"/>
    <x v="0"/>
    <x v="0"/>
    <x v="0"/>
    <x v="0"/>
    <x v="0"/>
    <x v="0"/>
    <x v="0"/>
    <x v="0"/>
    <x v="0"/>
    <x v="0"/>
    <x v="0"/>
    <x v="0"/>
    <x v="0"/>
    <x v="0"/>
    <x v="0"/>
    <x v="1"/>
    <x v="1"/>
    <x v="1"/>
    <x v="1"/>
    <x v="1"/>
    <x v="1"/>
    <x v="1"/>
    <x v="3"/>
    <x v="0"/>
    <x v="0"/>
    <x v="0"/>
    <x v="0"/>
    <x v="0"/>
    <x v="0"/>
  </r>
  <r>
    <x v="217"/>
    <x v="1"/>
    <x v="217"/>
    <x v="0"/>
    <x v="0"/>
    <s v="Gobierno Regional"/>
    <x v="0"/>
    <x v="0"/>
    <s v="Puerto Montt"/>
    <x v="0"/>
    <x v="1"/>
    <s v="30-01-2017"/>
    <x v="2"/>
    <x v="2"/>
    <x v="2"/>
    <x v="9"/>
    <x v="0"/>
    <x v="2"/>
    <x v="35"/>
    <n v="0"/>
    <n v="0"/>
    <n v="3659919"/>
    <n v="0"/>
    <n v="3659919"/>
    <n v="0"/>
    <x v="0"/>
    <n v="3659919"/>
    <n v="3659919"/>
    <n v="0"/>
    <n v="0"/>
    <n v="0"/>
    <x v="0"/>
    <n v="0"/>
    <x v="0"/>
    <x v="0"/>
    <x v="0"/>
    <x v="0"/>
    <x v="0"/>
    <x v="0"/>
    <x v="0"/>
    <x v="0"/>
    <x v="0"/>
    <x v="0"/>
    <x v="0"/>
    <x v="0"/>
    <x v="0"/>
    <x v="0"/>
    <x v="0"/>
    <x v="0"/>
    <x v="0"/>
    <x v="0"/>
    <x v="0"/>
    <x v="0"/>
    <x v="0"/>
    <x v="0"/>
    <x v="1"/>
    <x v="1"/>
    <x v="1"/>
    <x v="1"/>
    <x v="1"/>
    <x v="1"/>
    <x v="1"/>
    <x v="3"/>
    <x v="0"/>
    <x v="0"/>
    <x v="0"/>
    <x v="0"/>
    <x v="0"/>
    <x v="0"/>
  </r>
  <r>
    <x v="218"/>
    <x v="1"/>
    <x v="218"/>
    <x v="0"/>
    <x v="0"/>
    <s v="Gobierno Regional"/>
    <x v="0"/>
    <x v="0"/>
    <s v="Chaiten"/>
    <x v="0"/>
    <x v="6"/>
    <s v="30-01-2017"/>
    <x v="2"/>
    <x v="2"/>
    <x v="2"/>
    <x v="14"/>
    <x v="0"/>
    <x v="2"/>
    <x v="35"/>
    <n v="0"/>
    <n v="0"/>
    <n v="1863850"/>
    <n v="0"/>
    <n v="1863850"/>
    <n v="0"/>
    <x v="0"/>
    <n v="1863850"/>
    <n v="0"/>
    <n v="0"/>
    <n v="1863850"/>
    <n v="0"/>
    <x v="0"/>
    <n v="0"/>
    <x v="0"/>
    <x v="81"/>
    <x v="0"/>
    <x v="0"/>
    <x v="0"/>
    <x v="0"/>
    <x v="0"/>
    <x v="0"/>
    <x v="0"/>
    <x v="0"/>
    <x v="0"/>
    <x v="0"/>
    <x v="0"/>
    <x v="0"/>
    <x v="0"/>
    <x v="0"/>
    <x v="0"/>
    <x v="0"/>
    <x v="0"/>
    <x v="0"/>
    <x v="0"/>
    <x v="0"/>
    <x v="1"/>
    <x v="1"/>
    <x v="1"/>
    <x v="1"/>
    <x v="1"/>
    <x v="1"/>
    <x v="1"/>
    <x v="3"/>
    <x v="0"/>
    <x v="0"/>
    <x v="0"/>
    <x v="0"/>
    <x v="0"/>
    <x v="0"/>
  </r>
  <r>
    <x v="219"/>
    <x v="1"/>
    <x v="219"/>
    <x v="0"/>
    <x v="0"/>
    <s v="Gobierno Regional"/>
    <x v="0"/>
    <x v="0"/>
    <s v="Puerto Varas"/>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20"/>
    <x v="1"/>
    <x v="220"/>
    <x v="0"/>
    <x v="0"/>
    <s v="Gobierno Regional"/>
    <x v="0"/>
    <x v="0"/>
    <s v="Purranque"/>
    <x v="0"/>
    <x v="1"/>
    <s v="30-01-2017"/>
    <x v="2"/>
    <x v="2"/>
    <x v="2"/>
    <x v="9"/>
    <x v="0"/>
    <x v="2"/>
    <x v="35"/>
    <n v="0"/>
    <n v="0"/>
    <n v="2100000"/>
    <n v="0"/>
    <n v="2100000"/>
    <n v="0"/>
    <x v="0"/>
    <n v="2100000"/>
    <n v="2100000"/>
    <n v="0"/>
    <n v="0"/>
    <n v="0"/>
    <x v="0"/>
    <n v="0"/>
    <x v="0"/>
    <x v="0"/>
    <x v="0"/>
    <x v="0"/>
    <x v="0"/>
    <x v="0"/>
    <x v="0"/>
    <x v="0"/>
    <x v="0"/>
    <x v="0"/>
    <x v="0"/>
    <x v="0"/>
    <x v="0"/>
    <x v="0"/>
    <x v="0"/>
    <x v="0"/>
    <x v="0"/>
    <x v="0"/>
    <x v="0"/>
    <x v="0"/>
    <x v="0"/>
    <x v="0"/>
    <x v="1"/>
    <x v="1"/>
    <x v="1"/>
    <x v="1"/>
    <x v="1"/>
    <x v="1"/>
    <x v="1"/>
    <x v="3"/>
    <x v="0"/>
    <x v="0"/>
    <x v="0"/>
    <x v="0"/>
    <x v="0"/>
    <x v="0"/>
  </r>
  <r>
    <x v="221"/>
    <x v="1"/>
    <x v="221"/>
    <x v="0"/>
    <x v="0"/>
    <s v="Gobierno Regional"/>
    <x v="0"/>
    <x v="0"/>
    <s v="Puerto Montt"/>
    <x v="0"/>
    <x v="5"/>
    <s v="30-01-2017"/>
    <x v="2"/>
    <x v="2"/>
    <x v="2"/>
    <x v="9"/>
    <x v="0"/>
    <x v="2"/>
    <x v="35"/>
    <n v="0"/>
    <n v="0"/>
    <n v="1541620"/>
    <n v="0"/>
    <n v="1541620"/>
    <n v="0"/>
    <x v="0"/>
    <n v="1541620"/>
    <n v="1541620"/>
    <n v="0"/>
    <n v="0"/>
    <n v="0"/>
    <x v="0"/>
    <n v="0"/>
    <x v="0"/>
    <x v="0"/>
    <x v="0"/>
    <x v="0"/>
    <x v="0"/>
    <x v="0"/>
    <x v="0"/>
    <x v="0"/>
    <x v="0"/>
    <x v="0"/>
    <x v="0"/>
    <x v="0"/>
    <x v="0"/>
    <x v="0"/>
    <x v="0"/>
    <x v="0"/>
    <x v="0"/>
    <x v="0"/>
    <x v="0"/>
    <x v="0"/>
    <x v="0"/>
    <x v="0"/>
    <x v="1"/>
    <x v="1"/>
    <x v="1"/>
    <x v="1"/>
    <x v="1"/>
    <x v="1"/>
    <x v="1"/>
    <x v="3"/>
    <x v="0"/>
    <x v="0"/>
    <x v="0"/>
    <x v="0"/>
    <x v="0"/>
    <x v="0"/>
  </r>
  <r>
    <x v="222"/>
    <x v="1"/>
    <x v="222"/>
    <x v="0"/>
    <x v="0"/>
    <s v="Gobierno Regional"/>
    <x v="0"/>
    <x v="0"/>
    <s v="Purranque"/>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23"/>
    <x v="1"/>
    <x v="223"/>
    <x v="0"/>
    <x v="0"/>
    <s v="Gobierno Regional"/>
    <x v="0"/>
    <x v="0"/>
    <s v="Hualaihue"/>
    <x v="0"/>
    <x v="1"/>
    <s v="30-01-2017"/>
    <x v="2"/>
    <x v="2"/>
    <x v="2"/>
    <x v="15"/>
    <x v="0"/>
    <x v="2"/>
    <x v="35"/>
    <n v="0"/>
    <n v="0"/>
    <n v="1643000"/>
    <n v="0"/>
    <n v="1643000"/>
    <n v="0"/>
    <x v="0"/>
    <n v="1643000"/>
    <n v="0"/>
    <n v="0"/>
    <n v="1643000"/>
    <n v="0"/>
    <x v="0"/>
    <n v="0"/>
    <x v="0"/>
    <x v="82"/>
    <x v="0"/>
    <x v="0"/>
    <x v="0"/>
    <x v="0"/>
    <x v="0"/>
    <x v="0"/>
    <x v="0"/>
    <x v="0"/>
    <x v="0"/>
    <x v="0"/>
    <x v="0"/>
    <x v="0"/>
    <x v="0"/>
    <x v="0"/>
    <x v="0"/>
    <x v="0"/>
    <x v="0"/>
    <x v="0"/>
    <x v="0"/>
    <x v="0"/>
    <x v="1"/>
    <x v="1"/>
    <x v="1"/>
    <x v="1"/>
    <x v="1"/>
    <x v="1"/>
    <x v="1"/>
    <x v="3"/>
    <x v="0"/>
    <x v="0"/>
    <x v="0"/>
    <x v="0"/>
    <x v="0"/>
    <x v="0"/>
  </r>
  <r>
    <x v="224"/>
    <x v="1"/>
    <x v="224"/>
    <x v="0"/>
    <x v="0"/>
    <s v="Gobierno Regional"/>
    <x v="0"/>
    <x v="0"/>
    <s v="Hualaihue"/>
    <x v="0"/>
    <x v="5"/>
    <s v="30-01-2017"/>
    <x v="2"/>
    <x v="2"/>
    <x v="2"/>
    <x v="9"/>
    <x v="0"/>
    <x v="2"/>
    <x v="35"/>
    <n v="0"/>
    <n v="0"/>
    <n v="1173970"/>
    <n v="0"/>
    <n v="1173970"/>
    <n v="0"/>
    <x v="0"/>
    <n v="1173970"/>
    <n v="1173970"/>
    <n v="0"/>
    <n v="0"/>
    <n v="0"/>
    <x v="0"/>
    <n v="0"/>
    <x v="0"/>
    <x v="0"/>
    <x v="0"/>
    <x v="0"/>
    <x v="0"/>
    <x v="0"/>
    <x v="0"/>
    <x v="0"/>
    <x v="0"/>
    <x v="0"/>
    <x v="0"/>
    <x v="0"/>
    <x v="0"/>
    <x v="0"/>
    <x v="0"/>
    <x v="0"/>
    <x v="0"/>
    <x v="0"/>
    <x v="0"/>
    <x v="0"/>
    <x v="0"/>
    <x v="0"/>
    <x v="1"/>
    <x v="1"/>
    <x v="1"/>
    <x v="1"/>
    <x v="1"/>
    <x v="1"/>
    <x v="1"/>
    <x v="3"/>
    <x v="0"/>
    <x v="0"/>
    <x v="0"/>
    <x v="0"/>
    <x v="0"/>
    <x v="0"/>
  </r>
  <r>
    <x v="225"/>
    <x v="1"/>
    <x v="225"/>
    <x v="0"/>
    <x v="0"/>
    <s v="Gobierno Regional"/>
    <x v="0"/>
    <x v="0"/>
    <s v="Hualaihue"/>
    <x v="0"/>
    <x v="5"/>
    <s v="30-01-2017"/>
    <x v="2"/>
    <x v="2"/>
    <x v="2"/>
    <x v="9"/>
    <x v="0"/>
    <x v="2"/>
    <x v="35"/>
    <n v="0"/>
    <n v="0"/>
    <n v="1194141"/>
    <n v="0"/>
    <n v="1194141"/>
    <n v="0"/>
    <x v="0"/>
    <n v="1194141"/>
    <n v="1194141"/>
    <n v="0"/>
    <n v="0"/>
    <n v="0"/>
    <x v="0"/>
    <n v="0"/>
    <x v="0"/>
    <x v="0"/>
    <x v="0"/>
    <x v="0"/>
    <x v="0"/>
    <x v="0"/>
    <x v="0"/>
    <x v="0"/>
    <x v="0"/>
    <x v="0"/>
    <x v="0"/>
    <x v="0"/>
    <x v="0"/>
    <x v="0"/>
    <x v="0"/>
    <x v="0"/>
    <x v="0"/>
    <x v="0"/>
    <x v="0"/>
    <x v="0"/>
    <x v="0"/>
    <x v="0"/>
    <x v="1"/>
    <x v="1"/>
    <x v="1"/>
    <x v="1"/>
    <x v="1"/>
    <x v="1"/>
    <x v="1"/>
    <x v="3"/>
    <x v="0"/>
    <x v="0"/>
    <x v="0"/>
    <x v="0"/>
    <x v="0"/>
    <x v="0"/>
  </r>
  <r>
    <x v="226"/>
    <x v="1"/>
    <x v="226"/>
    <x v="0"/>
    <x v="0"/>
    <s v="Gobierno Regional"/>
    <x v="0"/>
    <x v="0"/>
    <s v="Calbuco"/>
    <x v="0"/>
    <x v="5"/>
    <s v="30-01-2017"/>
    <x v="2"/>
    <x v="2"/>
    <x v="2"/>
    <x v="9"/>
    <x v="0"/>
    <x v="2"/>
    <x v="35"/>
    <n v="0"/>
    <n v="0"/>
    <n v="1490000"/>
    <n v="0"/>
    <n v="1490000"/>
    <n v="0"/>
    <x v="0"/>
    <n v="1490000"/>
    <n v="1490000"/>
    <n v="0"/>
    <n v="0"/>
    <n v="0"/>
    <x v="0"/>
    <n v="0"/>
    <x v="0"/>
    <x v="0"/>
    <x v="0"/>
    <x v="0"/>
    <x v="0"/>
    <x v="0"/>
    <x v="0"/>
    <x v="0"/>
    <x v="0"/>
    <x v="0"/>
    <x v="0"/>
    <x v="0"/>
    <x v="0"/>
    <x v="0"/>
    <x v="0"/>
    <x v="0"/>
    <x v="0"/>
    <x v="0"/>
    <x v="0"/>
    <x v="0"/>
    <x v="0"/>
    <x v="0"/>
    <x v="1"/>
    <x v="1"/>
    <x v="1"/>
    <x v="1"/>
    <x v="1"/>
    <x v="1"/>
    <x v="1"/>
    <x v="3"/>
    <x v="0"/>
    <x v="0"/>
    <x v="0"/>
    <x v="0"/>
    <x v="0"/>
    <x v="0"/>
  </r>
  <r>
    <x v="227"/>
    <x v="1"/>
    <x v="227"/>
    <x v="0"/>
    <x v="0"/>
    <s v="Gobierno Regional"/>
    <x v="0"/>
    <x v="0"/>
    <s v="Chonchi"/>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28"/>
    <x v="1"/>
    <x v="228"/>
    <x v="0"/>
    <x v="0"/>
    <s v="Gobierno Regional"/>
    <x v="0"/>
    <x v="0"/>
    <s v="Ancud"/>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229"/>
    <x v="1"/>
    <x v="229"/>
    <x v="0"/>
    <x v="0"/>
    <s v="Gobierno Regional"/>
    <x v="0"/>
    <x v="0"/>
    <s v="Chonchi"/>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30"/>
    <x v="1"/>
    <x v="230"/>
    <x v="0"/>
    <x v="0"/>
    <s v="Gobierno Regional"/>
    <x v="0"/>
    <x v="0"/>
    <s v="Puqueldon"/>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31"/>
    <x v="1"/>
    <x v="231"/>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32"/>
    <x v="1"/>
    <x v="232"/>
    <x v="0"/>
    <x v="0"/>
    <s v="Gobierno Regional"/>
    <x v="0"/>
    <x v="0"/>
    <s v="Chonchi"/>
    <x v="0"/>
    <x v="5"/>
    <s v="30-01-2017"/>
    <x v="2"/>
    <x v="2"/>
    <x v="2"/>
    <x v="9"/>
    <x v="0"/>
    <x v="2"/>
    <x v="35"/>
    <n v="0"/>
    <n v="0"/>
    <n v="1440000"/>
    <n v="0"/>
    <n v="1440000"/>
    <n v="0"/>
    <x v="0"/>
    <n v="1440000"/>
    <n v="1440000"/>
    <n v="0"/>
    <n v="0"/>
    <n v="0"/>
    <x v="0"/>
    <n v="0"/>
    <x v="0"/>
    <x v="0"/>
    <x v="0"/>
    <x v="0"/>
    <x v="0"/>
    <x v="0"/>
    <x v="0"/>
    <x v="0"/>
    <x v="0"/>
    <x v="0"/>
    <x v="0"/>
    <x v="0"/>
    <x v="0"/>
    <x v="0"/>
    <x v="0"/>
    <x v="0"/>
    <x v="0"/>
    <x v="0"/>
    <x v="0"/>
    <x v="0"/>
    <x v="0"/>
    <x v="0"/>
    <x v="1"/>
    <x v="1"/>
    <x v="1"/>
    <x v="1"/>
    <x v="1"/>
    <x v="1"/>
    <x v="1"/>
    <x v="3"/>
    <x v="0"/>
    <x v="0"/>
    <x v="0"/>
    <x v="0"/>
    <x v="0"/>
    <x v="0"/>
  </r>
  <r>
    <x v="233"/>
    <x v="1"/>
    <x v="233"/>
    <x v="0"/>
    <x v="0"/>
    <s v="Gobierno Regional"/>
    <x v="0"/>
    <x v="0"/>
    <s v="Calbuco"/>
    <x v="0"/>
    <x v="5"/>
    <s v="30-01-2017"/>
    <x v="2"/>
    <x v="2"/>
    <x v="2"/>
    <x v="9"/>
    <x v="0"/>
    <x v="2"/>
    <x v="35"/>
    <n v="0"/>
    <n v="0"/>
    <n v="1000000"/>
    <n v="0"/>
    <n v="1000000"/>
    <n v="0"/>
    <x v="0"/>
    <n v="1000000"/>
    <n v="1000000"/>
    <n v="0"/>
    <n v="0"/>
    <n v="0"/>
    <x v="0"/>
    <n v="0"/>
    <x v="0"/>
    <x v="0"/>
    <x v="0"/>
    <x v="0"/>
    <x v="0"/>
    <x v="0"/>
    <x v="0"/>
    <x v="0"/>
    <x v="0"/>
    <x v="0"/>
    <x v="0"/>
    <x v="0"/>
    <x v="0"/>
    <x v="0"/>
    <x v="0"/>
    <x v="0"/>
    <x v="0"/>
    <x v="0"/>
    <x v="0"/>
    <x v="0"/>
    <x v="0"/>
    <x v="0"/>
    <x v="1"/>
    <x v="1"/>
    <x v="1"/>
    <x v="1"/>
    <x v="1"/>
    <x v="1"/>
    <x v="1"/>
    <x v="3"/>
    <x v="0"/>
    <x v="0"/>
    <x v="0"/>
    <x v="0"/>
    <x v="0"/>
    <x v="0"/>
  </r>
  <r>
    <x v="234"/>
    <x v="1"/>
    <x v="234"/>
    <x v="0"/>
    <x v="0"/>
    <s v="Gobierno Regional"/>
    <x v="0"/>
    <x v="0"/>
    <s v="Hualai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35"/>
    <x v="1"/>
    <x v="235"/>
    <x v="0"/>
    <x v="0"/>
    <s v="Gobierno Regional"/>
    <x v="0"/>
    <x v="0"/>
    <s v="Cocham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36"/>
    <x v="1"/>
    <x v="236"/>
    <x v="0"/>
    <x v="0"/>
    <s v="Gobierno Regional"/>
    <x v="0"/>
    <x v="0"/>
    <s v="Calbuco"/>
    <x v="0"/>
    <x v="1"/>
    <s v="30-01-2017"/>
    <x v="2"/>
    <x v="2"/>
    <x v="2"/>
    <x v="9"/>
    <x v="0"/>
    <x v="2"/>
    <x v="35"/>
    <n v="0"/>
    <n v="0"/>
    <n v="2000000"/>
    <n v="0"/>
    <n v="2000000"/>
    <n v="0"/>
    <x v="0"/>
    <n v="2000000"/>
    <n v="2000000"/>
    <n v="0"/>
    <n v="0"/>
    <n v="0"/>
    <x v="0"/>
    <n v="0"/>
    <x v="0"/>
    <x v="0"/>
    <x v="0"/>
    <x v="0"/>
    <x v="0"/>
    <x v="0"/>
    <x v="0"/>
    <x v="0"/>
    <x v="0"/>
    <x v="0"/>
    <x v="0"/>
    <x v="0"/>
    <x v="0"/>
    <x v="0"/>
    <x v="0"/>
    <x v="0"/>
    <x v="0"/>
    <x v="0"/>
    <x v="0"/>
    <x v="0"/>
    <x v="0"/>
    <x v="0"/>
    <x v="1"/>
    <x v="1"/>
    <x v="1"/>
    <x v="1"/>
    <x v="1"/>
    <x v="1"/>
    <x v="1"/>
    <x v="3"/>
    <x v="0"/>
    <x v="0"/>
    <x v="0"/>
    <x v="0"/>
    <x v="0"/>
    <x v="0"/>
  </r>
  <r>
    <x v="237"/>
    <x v="1"/>
    <x v="237"/>
    <x v="0"/>
    <x v="0"/>
    <s v="Gobierno Regional"/>
    <x v="0"/>
    <x v="0"/>
    <s v="Calbuco"/>
    <x v="0"/>
    <x v="5"/>
    <s v="30-01-2017"/>
    <x v="2"/>
    <x v="2"/>
    <x v="2"/>
    <x v="9"/>
    <x v="0"/>
    <x v="2"/>
    <x v="35"/>
    <n v="0"/>
    <n v="0"/>
    <n v="1230120"/>
    <n v="0"/>
    <n v="1230120"/>
    <n v="0"/>
    <x v="0"/>
    <n v="1230120"/>
    <n v="1230120"/>
    <n v="0"/>
    <n v="0"/>
    <n v="0"/>
    <x v="0"/>
    <n v="0"/>
    <x v="0"/>
    <x v="0"/>
    <x v="0"/>
    <x v="0"/>
    <x v="0"/>
    <x v="0"/>
    <x v="0"/>
    <x v="0"/>
    <x v="0"/>
    <x v="0"/>
    <x v="0"/>
    <x v="0"/>
    <x v="0"/>
    <x v="0"/>
    <x v="0"/>
    <x v="0"/>
    <x v="0"/>
    <x v="0"/>
    <x v="0"/>
    <x v="0"/>
    <x v="0"/>
    <x v="0"/>
    <x v="1"/>
    <x v="1"/>
    <x v="1"/>
    <x v="1"/>
    <x v="1"/>
    <x v="1"/>
    <x v="1"/>
    <x v="3"/>
    <x v="0"/>
    <x v="0"/>
    <x v="0"/>
    <x v="0"/>
    <x v="0"/>
    <x v="0"/>
  </r>
  <r>
    <x v="238"/>
    <x v="1"/>
    <x v="238"/>
    <x v="0"/>
    <x v="0"/>
    <s v="Gobierno Regional"/>
    <x v="0"/>
    <x v="0"/>
    <s v="Dalcahue"/>
    <x v="0"/>
    <x v="5"/>
    <s v="30-01-2017"/>
    <x v="2"/>
    <x v="2"/>
    <x v="2"/>
    <x v="9"/>
    <x v="0"/>
    <x v="2"/>
    <x v="35"/>
    <n v="0"/>
    <n v="0"/>
    <n v="1494720"/>
    <n v="0"/>
    <n v="1494720"/>
    <n v="0"/>
    <x v="0"/>
    <n v="1494720"/>
    <n v="1494720"/>
    <n v="0"/>
    <n v="0"/>
    <n v="0"/>
    <x v="0"/>
    <n v="0"/>
    <x v="0"/>
    <x v="0"/>
    <x v="0"/>
    <x v="0"/>
    <x v="0"/>
    <x v="0"/>
    <x v="0"/>
    <x v="0"/>
    <x v="0"/>
    <x v="0"/>
    <x v="0"/>
    <x v="0"/>
    <x v="0"/>
    <x v="0"/>
    <x v="0"/>
    <x v="0"/>
    <x v="0"/>
    <x v="0"/>
    <x v="0"/>
    <x v="0"/>
    <x v="0"/>
    <x v="0"/>
    <x v="1"/>
    <x v="1"/>
    <x v="1"/>
    <x v="1"/>
    <x v="1"/>
    <x v="1"/>
    <x v="1"/>
    <x v="3"/>
    <x v="0"/>
    <x v="0"/>
    <x v="0"/>
    <x v="0"/>
    <x v="0"/>
    <x v="0"/>
  </r>
  <r>
    <x v="239"/>
    <x v="1"/>
    <x v="239"/>
    <x v="0"/>
    <x v="0"/>
    <s v="Gobierno Regional"/>
    <x v="0"/>
    <x v="0"/>
    <s v="Puerto Montt"/>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40"/>
    <x v="1"/>
    <x v="240"/>
    <x v="0"/>
    <x v="0"/>
    <s v="Gobierno Regional"/>
    <x v="0"/>
    <x v="0"/>
    <s v="Puerto Montt"/>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41"/>
    <x v="1"/>
    <x v="241"/>
    <x v="0"/>
    <x v="0"/>
    <s v="Gobierno Regional"/>
    <x v="0"/>
    <x v="0"/>
    <s v="Calbuco"/>
    <x v="0"/>
    <x v="5"/>
    <s v="30-01-2017"/>
    <x v="2"/>
    <x v="2"/>
    <x v="2"/>
    <x v="9"/>
    <x v="0"/>
    <x v="2"/>
    <x v="35"/>
    <n v="0"/>
    <n v="0"/>
    <n v="914930"/>
    <n v="0"/>
    <n v="914930"/>
    <n v="0"/>
    <x v="0"/>
    <n v="914930"/>
    <n v="914930"/>
    <n v="0"/>
    <n v="0"/>
    <n v="0"/>
    <x v="0"/>
    <n v="0"/>
    <x v="0"/>
    <x v="0"/>
    <x v="0"/>
    <x v="0"/>
    <x v="0"/>
    <x v="0"/>
    <x v="0"/>
    <x v="0"/>
    <x v="0"/>
    <x v="0"/>
    <x v="0"/>
    <x v="0"/>
    <x v="0"/>
    <x v="0"/>
    <x v="0"/>
    <x v="0"/>
    <x v="0"/>
    <x v="0"/>
    <x v="0"/>
    <x v="0"/>
    <x v="0"/>
    <x v="0"/>
    <x v="1"/>
    <x v="1"/>
    <x v="1"/>
    <x v="1"/>
    <x v="1"/>
    <x v="1"/>
    <x v="1"/>
    <x v="3"/>
    <x v="0"/>
    <x v="0"/>
    <x v="0"/>
    <x v="0"/>
    <x v="0"/>
    <x v="0"/>
  </r>
  <r>
    <x v="242"/>
    <x v="1"/>
    <x v="242"/>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43"/>
    <x v="1"/>
    <x v="243"/>
    <x v="0"/>
    <x v="0"/>
    <s v="Gobierno Regional"/>
    <x v="0"/>
    <x v="0"/>
    <s v="Purranque"/>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44"/>
    <x v="1"/>
    <x v="244"/>
    <x v="0"/>
    <x v="0"/>
    <s v="Gobierno Regional"/>
    <x v="0"/>
    <x v="0"/>
    <s v="Osorno"/>
    <x v="0"/>
    <x v="1"/>
    <s v="30-01-2017"/>
    <x v="2"/>
    <x v="2"/>
    <x v="2"/>
    <x v="9"/>
    <x v="0"/>
    <x v="2"/>
    <x v="35"/>
    <n v="0"/>
    <n v="0"/>
    <n v="3300000"/>
    <n v="0"/>
    <n v="3300000"/>
    <n v="0"/>
    <x v="0"/>
    <n v="3300000"/>
    <n v="3300000"/>
    <n v="0"/>
    <n v="0"/>
    <n v="0"/>
    <x v="0"/>
    <n v="0"/>
    <x v="0"/>
    <x v="0"/>
    <x v="0"/>
    <x v="0"/>
    <x v="0"/>
    <x v="0"/>
    <x v="0"/>
    <x v="0"/>
    <x v="0"/>
    <x v="0"/>
    <x v="0"/>
    <x v="0"/>
    <x v="0"/>
    <x v="0"/>
    <x v="0"/>
    <x v="0"/>
    <x v="0"/>
    <x v="0"/>
    <x v="0"/>
    <x v="0"/>
    <x v="0"/>
    <x v="0"/>
    <x v="1"/>
    <x v="1"/>
    <x v="1"/>
    <x v="1"/>
    <x v="1"/>
    <x v="1"/>
    <x v="1"/>
    <x v="3"/>
    <x v="0"/>
    <x v="0"/>
    <x v="0"/>
    <x v="0"/>
    <x v="0"/>
    <x v="0"/>
  </r>
  <r>
    <x v="245"/>
    <x v="1"/>
    <x v="245"/>
    <x v="0"/>
    <x v="0"/>
    <s v="Gobierno Regional"/>
    <x v="0"/>
    <x v="0"/>
    <s v="Maullin"/>
    <x v="0"/>
    <x v="5"/>
    <s v="30-01-2017"/>
    <x v="2"/>
    <x v="2"/>
    <x v="2"/>
    <x v="9"/>
    <x v="0"/>
    <x v="2"/>
    <x v="35"/>
    <n v="0"/>
    <n v="0"/>
    <n v="1000000"/>
    <n v="0"/>
    <n v="1000000"/>
    <n v="0"/>
    <x v="0"/>
    <n v="1000000"/>
    <n v="1000000"/>
    <n v="0"/>
    <n v="0"/>
    <n v="0"/>
    <x v="0"/>
    <n v="0"/>
    <x v="0"/>
    <x v="0"/>
    <x v="0"/>
    <x v="0"/>
    <x v="0"/>
    <x v="0"/>
    <x v="0"/>
    <x v="0"/>
    <x v="0"/>
    <x v="0"/>
    <x v="0"/>
    <x v="0"/>
    <x v="0"/>
    <x v="0"/>
    <x v="0"/>
    <x v="0"/>
    <x v="0"/>
    <x v="0"/>
    <x v="0"/>
    <x v="0"/>
    <x v="0"/>
    <x v="0"/>
    <x v="1"/>
    <x v="1"/>
    <x v="1"/>
    <x v="1"/>
    <x v="1"/>
    <x v="1"/>
    <x v="1"/>
    <x v="3"/>
    <x v="0"/>
    <x v="0"/>
    <x v="0"/>
    <x v="0"/>
    <x v="0"/>
    <x v="0"/>
  </r>
  <r>
    <x v="246"/>
    <x v="1"/>
    <x v="246"/>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47"/>
    <x v="1"/>
    <x v="247"/>
    <x v="0"/>
    <x v="0"/>
    <s v="Gobierno Regional"/>
    <x v="0"/>
    <x v="0"/>
    <s v="Dalcahue"/>
    <x v="0"/>
    <x v="5"/>
    <s v="30-01-2017"/>
    <x v="2"/>
    <x v="2"/>
    <x v="2"/>
    <x v="9"/>
    <x v="0"/>
    <x v="2"/>
    <x v="35"/>
    <n v="0"/>
    <n v="0"/>
    <n v="900000"/>
    <n v="0"/>
    <n v="900000"/>
    <n v="0"/>
    <x v="0"/>
    <n v="900000"/>
    <n v="900000"/>
    <n v="0"/>
    <n v="0"/>
    <n v="0"/>
    <x v="0"/>
    <n v="0"/>
    <x v="0"/>
    <x v="0"/>
    <x v="0"/>
    <x v="0"/>
    <x v="0"/>
    <x v="0"/>
    <x v="0"/>
    <x v="0"/>
    <x v="0"/>
    <x v="0"/>
    <x v="0"/>
    <x v="0"/>
    <x v="0"/>
    <x v="0"/>
    <x v="0"/>
    <x v="0"/>
    <x v="0"/>
    <x v="0"/>
    <x v="0"/>
    <x v="0"/>
    <x v="0"/>
    <x v="0"/>
    <x v="1"/>
    <x v="1"/>
    <x v="1"/>
    <x v="1"/>
    <x v="1"/>
    <x v="1"/>
    <x v="1"/>
    <x v="3"/>
    <x v="0"/>
    <x v="0"/>
    <x v="0"/>
    <x v="0"/>
    <x v="0"/>
    <x v="0"/>
  </r>
  <r>
    <x v="248"/>
    <x v="1"/>
    <x v="248"/>
    <x v="0"/>
    <x v="0"/>
    <s v="Gobierno Regional"/>
    <x v="0"/>
    <x v="0"/>
    <s v="Palena"/>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249"/>
    <x v="1"/>
    <x v="249"/>
    <x v="0"/>
    <x v="0"/>
    <s v="Gobierno Regional"/>
    <x v="0"/>
    <x v="0"/>
    <s v="Ancud"/>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250"/>
    <x v="1"/>
    <x v="250"/>
    <x v="0"/>
    <x v="0"/>
    <s v="Gobierno Regional"/>
    <x v="0"/>
    <x v="0"/>
    <s v="Quellon"/>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51"/>
    <x v="1"/>
    <x v="251"/>
    <x v="0"/>
    <x v="0"/>
    <s v="Gobierno Regional"/>
    <x v="0"/>
    <x v="0"/>
    <s v="Futaleufu"/>
    <x v="0"/>
    <x v="1"/>
    <s v="30-01-2017"/>
    <x v="2"/>
    <x v="2"/>
    <x v="2"/>
    <x v="15"/>
    <x v="0"/>
    <x v="2"/>
    <x v="35"/>
    <n v="0"/>
    <n v="0"/>
    <n v="3600000"/>
    <n v="0"/>
    <n v="3600000"/>
    <n v="0"/>
    <x v="0"/>
    <n v="3600000"/>
    <n v="0"/>
    <n v="0"/>
    <n v="3600000"/>
    <n v="0"/>
    <x v="0"/>
    <n v="0"/>
    <x v="0"/>
    <x v="13"/>
    <x v="0"/>
    <x v="0"/>
    <x v="0"/>
    <x v="0"/>
    <x v="0"/>
    <x v="0"/>
    <x v="0"/>
    <x v="0"/>
    <x v="0"/>
    <x v="0"/>
    <x v="0"/>
    <x v="0"/>
    <x v="0"/>
    <x v="0"/>
    <x v="0"/>
    <x v="0"/>
    <x v="0"/>
    <x v="0"/>
    <x v="0"/>
    <x v="0"/>
    <x v="1"/>
    <x v="1"/>
    <x v="1"/>
    <x v="1"/>
    <x v="1"/>
    <x v="1"/>
    <x v="1"/>
    <x v="3"/>
    <x v="0"/>
    <x v="0"/>
    <x v="0"/>
    <x v="0"/>
    <x v="0"/>
    <x v="0"/>
  </r>
  <r>
    <x v="252"/>
    <x v="1"/>
    <x v="252"/>
    <x v="0"/>
    <x v="0"/>
    <s v="Gobierno Regional"/>
    <x v="0"/>
    <x v="0"/>
    <s v="Puerto Montt"/>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253"/>
    <x v="1"/>
    <x v="253"/>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54"/>
    <x v="1"/>
    <x v="254"/>
    <x v="0"/>
    <x v="0"/>
    <s v="Gobierno Regional"/>
    <x v="0"/>
    <x v="0"/>
    <s v="Calbuco"/>
    <x v="0"/>
    <x v="1"/>
    <s v="30-01-2017"/>
    <x v="2"/>
    <x v="2"/>
    <x v="2"/>
    <x v="9"/>
    <x v="0"/>
    <x v="2"/>
    <x v="35"/>
    <n v="0"/>
    <n v="0"/>
    <n v="2100000"/>
    <n v="0"/>
    <n v="2100000"/>
    <n v="0"/>
    <x v="0"/>
    <n v="2100000"/>
    <n v="2100000"/>
    <n v="0"/>
    <n v="0"/>
    <n v="0"/>
    <x v="0"/>
    <n v="0"/>
    <x v="0"/>
    <x v="0"/>
    <x v="0"/>
    <x v="0"/>
    <x v="0"/>
    <x v="0"/>
    <x v="0"/>
    <x v="0"/>
    <x v="0"/>
    <x v="0"/>
    <x v="0"/>
    <x v="0"/>
    <x v="0"/>
    <x v="0"/>
    <x v="0"/>
    <x v="0"/>
    <x v="0"/>
    <x v="0"/>
    <x v="0"/>
    <x v="0"/>
    <x v="0"/>
    <x v="0"/>
    <x v="1"/>
    <x v="1"/>
    <x v="1"/>
    <x v="1"/>
    <x v="1"/>
    <x v="1"/>
    <x v="1"/>
    <x v="3"/>
    <x v="0"/>
    <x v="0"/>
    <x v="0"/>
    <x v="0"/>
    <x v="0"/>
    <x v="0"/>
  </r>
  <r>
    <x v="255"/>
    <x v="1"/>
    <x v="255"/>
    <x v="0"/>
    <x v="0"/>
    <s v="Gobierno Regional"/>
    <x v="0"/>
    <x v="0"/>
    <s v="Los Muermos"/>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56"/>
    <x v="1"/>
    <x v="256"/>
    <x v="0"/>
    <x v="0"/>
    <s v="Gobierno Regional"/>
    <x v="0"/>
    <x v="0"/>
    <s v="Cast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57"/>
    <x v="1"/>
    <x v="257"/>
    <x v="0"/>
    <x v="0"/>
    <s v="Gobierno Regional"/>
    <x v="0"/>
    <x v="0"/>
    <s v="Puerto Varas"/>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58"/>
    <x v="1"/>
    <x v="258"/>
    <x v="0"/>
    <x v="0"/>
    <s v="Gobierno Regional"/>
    <x v="0"/>
    <x v="0"/>
    <s v="Calbuco"/>
    <x v="0"/>
    <x v="1"/>
    <s v="30-01-2017"/>
    <x v="2"/>
    <x v="2"/>
    <x v="2"/>
    <x v="9"/>
    <x v="0"/>
    <x v="2"/>
    <x v="35"/>
    <n v="0"/>
    <n v="0"/>
    <n v="2100000"/>
    <n v="0"/>
    <n v="2100000"/>
    <n v="0"/>
    <x v="0"/>
    <n v="2100000"/>
    <n v="2100000"/>
    <n v="0"/>
    <n v="0"/>
    <n v="0"/>
    <x v="0"/>
    <n v="0"/>
    <x v="0"/>
    <x v="0"/>
    <x v="0"/>
    <x v="0"/>
    <x v="0"/>
    <x v="0"/>
    <x v="0"/>
    <x v="0"/>
    <x v="0"/>
    <x v="0"/>
    <x v="0"/>
    <x v="0"/>
    <x v="0"/>
    <x v="0"/>
    <x v="0"/>
    <x v="0"/>
    <x v="0"/>
    <x v="0"/>
    <x v="0"/>
    <x v="0"/>
    <x v="0"/>
    <x v="0"/>
    <x v="1"/>
    <x v="1"/>
    <x v="1"/>
    <x v="1"/>
    <x v="1"/>
    <x v="1"/>
    <x v="1"/>
    <x v="3"/>
    <x v="0"/>
    <x v="0"/>
    <x v="0"/>
    <x v="0"/>
    <x v="0"/>
    <x v="0"/>
  </r>
  <r>
    <x v="259"/>
    <x v="1"/>
    <x v="259"/>
    <x v="0"/>
    <x v="0"/>
    <s v="Gobierno Regional"/>
    <x v="0"/>
    <x v="0"/>
    <s v="Puyehue"/>
    <x v="0"/>
    <x v="1"/>
    <s v="30-01-2017"/>
    <x v="2"/>
    <x v="2"/>
    <x v="2"/>
    <x v="9"/>
    <x v="0"/>
    <x v="2"/>
    <x v="35"/>
    <n v="0"/>
    <n v="0"/>
    <n v="4104094"/>
    <n v="0"/>
    <n v="4104094"/>
    <n v="0"/>
    <x v="0"/>
    <n v="4104094"/>
    <n v="4104094"/>
    <n v="0"/>
    <n v="0"/>
    <n v="0"/>
    <x v="0"/>
    <n v="0"/>
    <x v="0"/>
    <x v="0"/>
    <x v="0"/>
    <x v="0"/>
    <x v="0"/>
    <x v="0"/>
    <x v="0"/>
    <x v="0"/>
    <x v="0"/>
    <x v="0"/>
    <x v="0"/>
    <x v="0"/>
    <x v="0"/>
    <x v="0"/>
    <x v="0"/>
    <x v="0"/>
    <x v="0"/>
    <x v="0"/>
    <x v="0"/>
    <x v="0"/>
    <x v="0"/>
    <x v="0"/>
    <x v="1"/>
    <x v="1"/>
    <x v="1"/>
    <x v="1"/>
    <x v="1"/>
    <x v="1"/>
    <x v="1"/>
    <x v="3"/>
    <x v="0"/>
    <x v="0"/>
    <x v="0"/>
    <x v="0"/>
    <x v="0"/>
    <x v="0"/>
  </r>
  <r>
    <x v="260"/>
    <x v="1"/>
    <x v="260"/>
    <x v="0"/>
    <x v="0"/>
    <s v="Gobierno Regional"/>
    <x v="0"/>
    <x v="0"/>
    <s v="Palena"/>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61"/>
    <x v="1"/>
    <x v="261"/>
    <x v="0"/>
    <x v="0"/>
    <s v="Gobierno Regional"/>
    <x v="0"/>
    <x v="0"/>
    <s v="Cast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62"/>
    <x v="1"/>
    <x v="262"/>
    <x v="0"/>
    <x v="0"/>
    <s v="Gobierno Regional"/>
    <x v="0"/>
    <x v="0"/>
    <s v="Llanquihue"/>
    <x v="0"/>
    <x v="5"/>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63"/>
    <x v="1"/>
    <x v="263"/>
    <x v="0"/>
    <x v="0"/>
    <s v="Gobierno Regional"/>
    <x v="0"/>
    <x v="0"/>
    <s v="Quemchi"/>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64"/>
    <x v="1"/>
    <x v="264"/>
    <x v="0"/>
    <x v="0"/>
    <s v="Gobierno Regional"/>
    <x v="0"/>
    <x v="0"/>
    <s v="Maullin"/>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65"/>
    <x v="1"/>
    <x v="265"/>
    <x v="0"/>
    <x v="0"/>
    <s v="Gobierno Regional"/>
    <x v="0"/>
    <x v="0"/>
    <s v="Puerto Montt"/>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66"/>
    <x v="1"/>
    <x v="266"/>
    <x v="0"/>
    <x v="0"/>
    <s v="Gobierno Regional"/>
    <x v="0"/>
    <x v="0"/>
    <s v="Castr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67"/>
    <x v="1"/>
    <x v="267"/>
    <x v="0"/>
    <x v="0"/>
    <s v="Gobierno Regional"/>
    <x v="0"/>
    <x v="0"/>
    <s v="Los Muermos"/>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68"/>
    <x v="1"/>
    <x v="268"/>
    <x v="0"/>
    <x v="0"/>
    <s v="Gobierno Regional"/>
    <x v="0"/>
    <x v="0"/>
    <s v="Quinchao"/>
    <x v="0"/>
    <x v="5"/>
    <s v="30-01-2017"/>
    <x v="2"/>
    <x v="2"/>
    <x v="2"/>
    <x v="9"/>
    <x v="0"/>
    <x v="2"/>
    <x v="35"/>
    <n v="0"/>
    <n v="0"/>
    <n v="2400000"/>
    <n v="0"/>
    <n v="2400000"/>
    <n v="0"/>
    <x v="0"/>
    <n v="2400000"/>
    <n v="2400000"/>
    <n v="0"/>
    <n v="0"/>
    <n v="0"/>
    <x v="0"/>
    <n v="0"/>
    <x v="0"/>
    <x v="0"/>
    <x v="0"/>
    <x v="0"/>
    <x v="0"/>
    <x v="0"/>
    <x v="0"/>
    <x v="0"/>
    <x v="0"/>
    <x v="0"/>
    <x v="0"/>
    <x v="0"/>
    <x v="0"/>
    <x v="0"/>
    <x v="0"/>
    <x v="0"/>
    <x v="0"/>
    <x v="0"/>
    <x v="0"/>
    <x v="0"/>
    <x v="0"/>
    <x v="0"/>
    <x v="1"/>
    <x v="1"/>
    <x v="1"/>
    <x v="1"/>
    <x v="1"/>
    <x v="1"/>
    <x v="1"/>
    <x v="3"/>
    <x v="0"/>
    <x v="0"/>
    <x v="0"/>
    <x v="0"/>
    <x v="0"/>
    <x v="0"/>
  </r>
  <r>
    <x v="269"/>
    <x v="1"/>
    <x v="269"/>
    <x v="0"/>
    <x v="0"/>
    <s v="Gobierno Regional"/>
    <x v="0"/>
    <x v="0"/>
    <s v="Ancud"/>
    <x v="0"/>
    <x v="5"/>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270"/>
    <x v="1"/>
    <x v="270"/>
    <x v="0"/>
    <x v="0"/>
    <s v="Gobierno Regional"/>
    <x v="0"/>
    <x v="0"/>
    <s v="Curaco de Velez"/>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71"/>
    <x v="1"/>
    <x v="271"/>
    <x v="0"/>
    <x v="0"/>
    <s v="Gobierno Regional"/>
    <x v="0"/>
    <x v="0"/>
    <s v="Maullin"/>
    <x v="0"/>
    <x v="5"/>
    <s v="30-01-2017"/>
    <x v="2"/>
    <x v="2"/>
    <x v="2"/>
    <x v="9"/>
    <x v="0"/>
    <x v="2"/>
    <x v="35"/>
    <n v="0"/>
    <n v="0"/>
    <n v="2000000"/>
    <n v="0"/>
    <n v="2000000"/>
    <n v="0"/>
    <x v="0"/>
    <n v="2000000"/>
    <n v="2000000"/>
    <n v="0"/>
    <n v="0"/>
    <n v="0"/>
    <x v="0"/>
    <n v="0"/>
    <x v="0"/>
    <x v="0"/>
    <x v="0"/>
    <x v="0"/>
    <x v="0"/>
    <x v="0"/>
    <x v="0"/>
    <x v="0"/>
    <x v="0"/>
    <x v="0"/>
    <x v="0"/>
    <x v="0"/>
    <x v="0"/>
    <x v="0"/>
    <x v="0"/>
    <x v="0"/>
    <x v="0"/>
    <x v="0"/>
    <x v="0"/>
    <x v="0"/>
    <x v="0"/>
    <x v="0"/>
    <x v="1"/>
    <x v="1"/>
    <x v="1"/>
    <x v="1"/>
    <x v="1"/>
    <x v="1"/>
    <x v="1"/>
    <x v="3"/>
    <x v="0"/>
    <x v="0"/>
    <x v="0"/>
    <x v="0"/>
    <x v="0"/>
    <x v="0"/>
  </r>
  <r>
    <x v="272"/>
    <x v="1"/>
    <x v="272"/>
    <x v="0"/>
    <x v="0"/>
    <s v="Gobierno Regional"/>
    <x v="0"/>
    <x v="0"/>
    <s v="Quellon"/>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73"/>
    <x v="1"/>
    <x v="273"/>
    <x v="0"/>
    <x v="0"/>
    <s v="Gobierno Regional"/>
    <x v="0"/>
    <x v="0"/>
    <s v="Puerto Montt"/>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74"/>
    <x v="1"/>
    <x v="274"/>
    <x v="0"/>
    <x v="0"/>
    <s v="Gobierno Regional"/>
    <x v="0"/>
    <x v="0"/>
    <s v="Puerto Montt"/>
    <x v="0"/>
    <x v="5"/>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75"/>
    <x v="1"/>
    <x v="275"/>
    <x v="0"/>
    <x v="0"/>
    <s v="Gobierno Regional"/>
    <x v="0"/>
    <x v="0"/>
    <s v="Purranque"/>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76"/>
    <x v="1"/>
    <x v="276"/>
    <x v="0"/>
    <x v="0"/>
    <s v="Gobierno Regional"/>
    <x v="0"/>
    <x v="0"/>
    <s v="Purranque"/>
    <x v="0"/>
    <x v="1"/>
    <s v="30-01-2017"/>
    <x v="2"/>
    <x v="2"/>
    <x v="2"/>
    <x v="9"/>
    <x v="0"/>
    <x v="2"/>
    <x v="35"/>
    <n v="0"/>
    <n v="0"/>
    <n v="4113083"/>
    <n v="0"/>
    <n v="4113083"/>
    <n v="0"/>
    <x v="0"/>
    <n v="4113083"/>
    <n v="4113083"/>
    <n v="0"/>
    <n v="0"/>
    <n v="0"/>
    <x v="0"/>
    <n v="0"/>
    <x v="0"/>
    <x v="0"/>
    <x v="0"/>
    <x v="0"/>
    <x v="0"/>
    <x v="0"/>
    <x v="0"/>
    <x v="0"/>
    <x v="0"/>
    <x v="0"/>
    <x v="0"/>
    <x v="0"/>
    <x v="0"/>
    <x v="0"/>
    <x v="0"/>
    <x v="0"/>
    <x v="0"/>
    <x v="0"/>
    <x v="0"/>
    <x v="0"/>
    <x v="0"/>
    <x v="0"/>
    <x v="1"/>
    <x v="1"/>
    <x v="1"/>
    <x v="1"/>
    <x v="1"/>
    <x v="1"/>
    <x v="1"/>
    <x v="3"/>
    <x v="0"/>
    <x v="0"/>
    <x v="0"/>
    <x v="0"/>
    <x v="0"/>
    <x v="0"/>
  </r>
  <r>
    <x v="277"/>
    <x v="1"/>
    <x v="277"/>
    <x v="0"/>
    <x v="0"/>
    <s v="Gobierno Regional"/>
    <x v="0"/>
    <x v="0"/>
    <s v="Futaleufu"/>
    <x v="0"/>
    <x v="1"/>
    <s v="30-01-2017"/>
    <x v="2"/>
    <x v="2"/>
    <x v="2"/>
    <x v="15"/>
    <x v="0"/>
    <x v="2"/>
    <x v="35"/>
    <n v="0"/>
    <n v="0"/>
    <n v="2500000"/>
    <n v="0"/>
    <n v="2500000"/>
    <n v="0"/>
    <x v="0"/>
    <n v="2500000"/>
    <n v="0"/>
    <n v="0"/>
    <n v="2500000"/>
    <n v="0"/>
    <x v="0"/>
    <n v="0"/>
    <x v="0"/>
    <x v="83"/>
    <x v="0"/>
    <x v="0"/>
    <x v="0"/>
    <x v="0"/>
    <x v="0"/>
    <x v="0"/>
    <x v="0"/>
    <x v="0"/>
    <x v="0"/>
    <x v="0"/>
    <x v="0"/>
    <x v="0"/>
    <x v="0"/>
    <x v="0"/>
    <x v="0"/>
    <x v="0"/>
    <x v="0"/>
    <x v="0"/>
    <x v="0"/>
    <x v="0"/>
    <x v="1"/>
    <x v="1"/>
    <x v="1"/>
    <x v="1"/>
    <x v="1"/>
    <x v="1"/>
    <x v="1"/>
    <x v="3"/>
    <x v="0"/>
    <x v="0"/>
    <x v="0"/>
    <x v="0"/>
    <x v="0"/>
    <x v="0"/>
  </r>
  <r>
    <x v="278"/>
    <x v="1"/>
    <x v="278"/>
    <x v="0"/>
    <x v="0"/>
    <s v="Gobierno Regional"/>
    <x v="0"/>
    <x v="0"/>
    <s v="Puerto Montt"/>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279"/>
    <x v="1"/>
    <x v="279"/>
    <x v="0"/>
    <x v="0"/>
    <s v="Gobierno Regional"/>
    <x v="0"/>
    <x v="0"/>
    <s v="Calbuco"/>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80"/>
    <x v="1"/>
    <x v="280"/>
    <x v="0"/>
    <x v="0"/>
    <s v="Gobierno Regional"/>
    <x v="0"/>
    <x v="0"/>
    <s v="Los Muermos"/>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81"/>
    <x v="1"/>
    <x v="281"/>
    <x v="0"/>
    <x v="0"/>
    <s v="Gobierno Regional"/>
    <x v="0"/>
    <x v="0"/>
    <s v="Frutillar"/>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82"/>
    <x v="1"/>
    <x v="282"/>
    <x v="0"/>
    <x v="0"/>
    <s v="Gobierno Regional"/>
    <x v="0"/>
    <x v="0"/>
    <s v="Purranque"/>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283"/>
    <x v="1"/>
    <x v="283"/>
    <x v="0"/>
    <x v="0"/>
    <s v="Gobierno Regional"/>
    <x v="0"/>
    <x v="0"/>
    <s v="Hualai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84"/>
    <x v="1"/>
    <x v="284"/>
    <x v="0"/>
    <x v="0"/>
    <s v="Gobierno Regional"/>
    <x v="0"/>
    <x v="0"/>
    <s v="Purranq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85"/>
    <x v="1"/>
    <x v="285"/>
    <x v="0"/>
    <x v="0"/>
    <s v="Gobierno Regional"/>
    <x v="0"/>
    <x v="0"/>
    <s v="Fresia"/>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86"/>
    <x v="1"/>
    <x v="286"/>
    <x v="0"/>
    <x v="0"/>
    <s v="Gobierno Regional"/>
    <x v="0"/>
    <x v="0"/>
    <s v="Ancud"/>
    <x v="0"/>
    <x v="1"/>
    <s v="30-01-2017"/>
    <x v="2"/>
    <x v="2"/>
    <x v="2"/>
    <x v="9"/>
    <x v="0"/>
    <x v="2"/>
    <x v="35"/>
    <n v="0"/>
    <n v="0"/>
    <n v="2800000"/>
    <n v="0"/>
    <n v="2800000"/>
    <n v="0"/>
    <x v="0"/>
    <n v="2800000"/>
    <n v="2800000"/>
    <n v="0"/>
    <n v="0"/>
    <n v="0"/>
    <x v="0"/>
    <n v="0"/>
    <x v="0"/>
    <x v="0"/>
    <x v="0"/>
    <x v="0"/>
    <x v="0"/>
    <x v="0"/>
    <x v="0"/>
    <x v="0"/>
    <x v="0"/>
    <x v="0"/>
    <x v="0"/>
    <x v="0"/>
    <x v="0"/>
    <x v="0"/>
    <x v="0"/>
    <x v="0"/>
    <x v="0"/>
    <x v="0"/>
    <x v="0"/>
    <x v="0"/>
    <x v="0"/>
    <x v="0"/>
    <x v="1"/>
    <x v="1"/>
    <x v="1"/>
    <x v="1"/>
    <x v="1"/>
    <x v="1"/>
    <x v="1"/>
    <x v="3"/>
    <x v="0"/>
    <x v="0"/>
    <x v="0"/>
    <x v="0"/>
    <x v="0"/>
    <x v="0"/>
  </r>
  <r>
    <x v="287"/>
    <x v="1"/>
    <x v="287"/>
    <x v="0"/>
    <x v="0"/>
    <s v="Gobierno Regional"/>
    <x v="0"/>
    <x v="0"/>
    <s v="Ancud"/>
    <x v="0"/>
    <x v="5"/>
    <s v="30-01-2017"/>
    <x v="2"/>
    <x v="2"/>
    <x v="2"/>
    <x v="9"/>
    <x v="0"/>
    <x v="2"/>
    <x v="35"/>
    <n v="0"/>
    <n v="0"/>
    <n v="4200000"/>
    <n v="0"/>
    <n v="4200000"/>
    <n v="0"/>
    <x v="0"/>
    <n v="4200000"/>
    <n v="4200000"/>
    <n v="0"/>
    <n v="0"/>
    <n v="0"/>
    <x v="0"/>
    <n v="0"/>
    <x v="0"/>
    <x v="0"/>
    <x v="0"/>
    <x v="0"/>
    <x v="0"/>
    <x v="0"/>
    <x v="0"/>
    <x v="0"/>
    <x v="0"/>
    <x v="0"/>
    <x v="0"/>
    <x v="0"/>
    <x v="0"/>
    <x v="0"/>
    <x v="0"/>
    <x v="0"/>
    <x v="0"/>
    <x v="0"/>
    <x v="0"/>
    <x v="0"/>
    <x v="0"/>
    <x v="0"/>
    <x v="1"/>
    <x v="1"/>
    <x v="1"/>
    <x v="1"/>
    <x v="1"/>
    <x v="1"/>
    <x v="1"/>
    <x v="3"/>
    <x v="0"/>
    <x v="0"/>
    <x v="0"/>
    <x v="0"/>
    <x v="0"/>
    <x v="0"/>
  </r>
  <r>
    <x v="288"/>
    <x v="1"/>
    <x v="288"/>
    <x v="0"/>
    <x v="0"/>
    <s v="Gobierno Regional"/>
    <x v="0"/>
    <x v="0"/>
    <s v="Los Muermos"/>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89"/>
    <x v="1"/>
    <x v="289"/>
    <x v="0"/>
    <x v="0"/>
    <s v="Gobierno Regional"/>
    <x v="0"/>
    <x v="0"/>
    <s v="Osorno"/>
    <x v="0"/>
    <x v="5"/>
    <s v="30-01-2017"/>
    <x v="2"/>
    <x v="2"/>
    <x v="2"/>
    <x v="16"/>
    <x v="0"/>
    <x v="2"/>
    <x v="35"/>
    <n v="0"/>
    <n v="0"/>
    <n v="1350000"/>
    <n v="0"/>
    <n v="1350000"/>
    <n v="0"/>
    <x v="0"/>
    <n v="1350000"/>
    <n v="0"/>
    <n v="0"/>
    <n v="1350000"/>
    <n v="0"/>
    <x v="0"/>
    <n v="0"/>
    <x v="0"/>
    <x v="84"/>
    <x v="0"/>
    <x v="0"/>
    <x v="0"/>
    <x v="0"/>
    <x v="0"/>
    <x v="0"/>
    <x v="0"/>
    <x v="0"/>
    <x v="0"/>
    <x v="0"/>
    <x v="0"/>
    <x v="0"/>
    <x v="0"/>
    <x v="0"/>
    <x v="0"/>
    <x v="0"/>
    <x v="0"/>
    <x v="0"/>
    <x v="0"/>
    <x v="0"/>
    <x v="1"/>
    <x v="1"/>
    <x v="1"/>
    <x v="1"/>
    <x v="1"/>
    <x v="1"/>
    <x v="1"/>
    <x v="3"/>
    <x v="0"/>
    <x v="0"/>
    <x v="0"/>
    <x v="0"/>
    <x v="0"/>
    <x v="0"/>
  </r>
  <r>
    <x v="290"/>
    <x v="1"/>
    <x v="290"/>
    <x v="0"/>
    <x v="0"/>
    <s v="Gobierno Regional"/>
    <x v="0"/>
    <x v="0"/>
    <s v="Osorno"/>
    <x v="0"/>
    <x v="5"/>
    <s v="30-01-2017"/>
    <x v="2"/>
    <x v="2"/>
    <x v="2"/>
    <x v="9"/>
    <x v="0"/>
    <x v="2"/>
    <x v="35"/>
    <n v="0"/>
    <n v="0"/>
    <n v="1350000"/>
    <n v="0"/>
    <n v="1350000"/>
    <n v="0"/>
    <x v="0"/>
    <n v="1350000"/>
    <n v="1350000"/>
    <n v="0"/>
    <n v="0"/>
    <n v="0"/>
    <x v="0"/>
    <n v="0"/>
    <x v="0"/>
    <x v="0"/>
    <x v="0"/>
    <x v="0"/>
    <x v="0"/>
    <x v="0"/>
    <x v="0"/>
    <x v="0"/>
    <x v="0"/>
    <x v="0"/>
    <x v="0"/>
    <x v="0"/>
    <x v="0"/>
    <x v="0"/>
    <x v="0"/>
    <x v="0"/>
    <x v="0"/>
    <x v="0"/>
    <x v="0"/>
    <x v="0"/>
    <x v="0"/>
    <x v="0"/>
    <x v="1"/>
    <x v="1"/>
    <x v="1"/>
    <x v="1"/>
    <x v="1"/>
    <x v="1"/>
    <x v="1"/>
    <x v="3"/>
    <x v="0"/>
    <x v="0"/>
    <x v="0"/>
    <x v="0"/>
    <x v="0"/>
    <x v="0"/>
  </r>
  <r>
    <x v="291"/>
    <x v="1"/>
    <x v="291"/>
    <x v="0"/>
    <x v="0"/>
    <s v="Gobierno Regional"/>
    <x v="0"/>
    <x v="0"/>
    <s v="Puerto Montt"/>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292"/>
    <x v="1"/>
    <x v="292"/>
    <x v="0"/>
    <x v="0"/>
    <s v="Gobierno Regional"/>
    <x v="0"/>
    <x v="0"/>
    <s v="Ancud"/>
    <x v="0"/>
    <x v="5"/>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293"/>
    <x v="1"/>
    <x v="293"/>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94"/>
    <x v="1"/>
    <x v="294"/>
    <x v="0"/>
    <x v="0"/>
    <s v="Gobierno Regional"/>
    <x v="0"/>
    <x v="0"/>
    <s v="Fresia"/>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295"/>
    <x v="1"/>
    <x v="295"/>
    <x v="0"/>
    <x v="0"/>
    <s v="Gobierno Regional"/>
    <x v="0"/>
    <x v="0"/>
    <s v="Purranque"/>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296"/>
    <x v="1"/>
    <x v="296"/>
    <x v="0"/>
    <x v="0"/>
    <s v="Gobierno Regional"/>
    <x v="0"/>
    <x v="0"/>
    <s v="Los Muermos"/>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297"/>
    <x v="1"/>
    <x v="297"/>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98"/>
    <x v="1"/>
    <x v="298"/>
    <x v="0"/>
    <x v="0"/>
    <s v="Gobierno Regional"/>
    <x v="0"/>
    <x v="0"/>
    <s v="Puerto Montt"/>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299"/>
    <x v="1"/>
    <x v="299"/>
    <x v="0"/>
    <x v="0"/>
    <s v="Gobierno Regional"/>
    <x v="0"/>
    <x v="0"/>
    <s v="Ancud"/>
    <x v="0"/>
    <x v="5"/>
    <s v="30-01-2017"/>
    <x v="2"/>
    <x v="2"/>
    <x v="2"/>
    <x v="9"/>
    <x v="0"/>
    <x v="2"/>
    <x v="35"/>
    <n v="0"/>
    <n v="0"/>
    <n v="1483200"/>
    <n v="0"/>
    <n v="1483200"/>
    <n v="0"/>
    <x v="0"/>
    <n v="1483200"/>
    <n v="1483200"/>
    <n v="0"/>
    <n v="0"/>
    <n v="0"/>
    <x v="0"/>
    <n v="0"/>
    <x v="0"/>
    <x v="0"/>
    <x v="0"/>
    <x v="0"/>
    <x v="0"/>
    <x v="0"/>
    <x v="0"/>
    <x v="0"/>
    <x v="0"/>
    <x v="0"/>
    <x v="0"/>
    <x v="0"/>
    <x v="0"/>
    <x v="0"/>
    <x v="0"/>
    <x v="0"/>
    <x v="0"/>
    <x v="0"/>
    <x v="0"/>
    <x v="0"/>
    <x v="0"/>
    <x v="0"/>
    <x v="1"/>
    <x v="1"/>
    <x v="1"/>
    <x v="1"/>
    <x v="1"/>
    <x v="1"/>
    <x v="1"/>
    <x v="3"/>
    <x v="0"/>
    <x v="0"/>
    <x v="0"/>
    <x v="0"/>
    <x v="0"/>
    <x v="0"/>
  </r>
  <r>
    <x v="300"/>
    <x v="1"/>
    <x v="300"/>
    <x v="0"/>
    <x v="0"/>
    <s v="Gobierno Regional"/>
    <x v="0"/>
    <x v="0"/>
    <s v="Llanquihue"/>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01"/>
    <x v="1"/>
    <x v="301"/>
    <x v="0"/>
    <x v="0"/>
    <s v="Gobierno Regional"/>
    <x v="0"/>
    <x v="0"/>
    <s v="Osorn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02"/>
    <x v="1"/>
    <x v="302"/>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03"/>
    <x v="1"/>
    <x v="303"/>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04"/>
    <x v="1"/>
    <x v="304"/>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05"/>
    <x v="1"/>
    <x v="305"/>
    <x v="0"/>
    <x v="0"/>
    <s v="Gobierno Regional"/>
    <x v="0"/>
    <x v="0"/>
    <s v="Calbuco"/>
    <x v="0"/>
    <x v="5"/>
    <s v="30-01-2017"/>
    <x v="2"/>
    <x v="2"/>
    <x v="2"/>
    <x v="9"/>
    <x v="0"/>
    <x v="2"/>
    <x v="35"/>
    <n v="0"/>
    <n v="0"/>
    <n v="2000000"/>
    <n v="0"/>
    <n v="2000000"/>
    <n v="0"/>
    <x v="0"/>
    <n v="2000000"/>
    <n v="2000000"/>
    <n v="0"/>
    <n v="0"/>
    <n v="0"/>
    <x v="0"/>
    <n v="0"/>
    <x v="0"/>
    <x v="0"/>
    <x v="0"/>
    <x v="0"/>
    <x v="0"/>
    <x v="0"/>
    <x v="0"/>
    <x v="0"/>
    <x v="0"/>
    <x v="0"/>
    <x v="0"/>
    <x v="0"/>
    <x v="0"/>
    <x v="0"/>
    <x v="0"/>
    <x v="0"/>
    <x v="0"/>
    <x v="0"/>
    <x v="0"/>
    <x v="0"/>
    <x v="0"/>
    <x v="0"/>
    <x v="1"/>
    <x v="1"/>
    <x v="1"/>
    <x v="1"/>
    <x v="1"/>
    <x v="1"/>
    <x v="1"/>
    <x v="3"/>
    <x v="0"/>
    <x v="0"/>
    <x v="0"/>
    <x v="0"/>
    <x v="0"/>
    <x v="0"/>
  </r>
  <r>
    <x v="306"/>
    <x v="1"/>
    <x v="306"/>
    <x v="0"/>
    <x v="0"/>
    <s v="Gobierno Regional"/>
    <x v="0"/>
    <x v="0"/>
    <s v="San Juan de la Costa"/>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307"/>
    <x v="1"/>
    <x v="307"/>
    <x v="0"/>
    <x v="0"/>
    <s v="Gobierno Regional"/>
    <x v="0"/>
    <x v="0"/>
    <s v="San Juan de la Costa"/>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08"/>
    <x v="1"/>
    <x v="308"/>
    <x v="0"/>
    <x v="0"/>
    <s v="Gobierno Regional"/>
    <x v="0"/>
    <x v="0"/>
    <s v="Puerto Varas"/>
    <x v="0"/>
    <x v="5"/>
    <s v="30-01-2017"/>
    <x v="2"/>
    <x v="2"/>
    <x v="2"/>
    <x v="9"/>
    <x v="0"/>
    <x v="2"/>
    <x v="35"/>
    <n v="0"/>
    <n v="0"/>
    <n v="1572459"/>
    <n v="0"/>
    <n v="1572459"/>
    <n v="0"/>
    <x v="0"/>
    <n v="1572459"/>
    <n v="1572459"/>
    <n v="0"/>
    <n v="0"/>
    <n v="0"/>
    <x v="0"/>
    <n v="0"/>
    <x v="0"/>
    <x v="0"/>
    <x v="0"/>
    <x v="0"/>
    <x v="0"/>
    <x v="0"/>
    <x v="0"/>
    <x v="0"/>
    <x v="0"/>
    <x v="0"/>
    <x v="0"/>
    <x v="0"/>
    <x v="0"/>
    <x v="0"/>
    <x v="0"/>
    <x v="0"/>
    <x v="0"/>
    <x v="0"/>
    <x v="0"/>
    <x v="0"/>
    <x v="0"/>
    <x v="0"/>
    <x v="1"/>
    <x v="1"/>
    <x v="1"/>
    <x v="1"/>
    <x v="1"/>
    <x v="1"/>
    <x v="1"/>
    <x v="3"/>
    <x v="0"/>
    <x v="0"/>
    <x v="0"/>
    <x v="0"/>
    <x v="0"/>
    <x v="0"/>
  </r>
  <r>
    <x v="309"/>
    <x v="1"/>
    <x v="309"/>
    <x v="0"/>
    <x v="0"/>
    <s v="Gobierno Regional"/>
    <x v="0"/>
    <x v="0"/>
    <s v="Osorn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10"/>
    <x v="1"/>
    <x v="310"/>
    <x v="0"/>
    <x v="0"/>
    <s v="Gobierno Regional"/>
    <x v="0"/>
    <x v="0"/>
    <s v="Puerto Montt"/>
    <x v="0"/>
    <x v="5"/>
    <s v="30-01-2017"/>
    <x v="2"/>
    <x v="2"/>
    <x v="2"/>
    <x v="9"/>
    <x v="0"/>
    <x v="2"/>
    <x v="35"/>
    <n v="0"/>
    <n v="0"/>
    <n v="1000000"/>
    <n v="0"/>
    <n v="1000000"/>
    <n v="0"/>
    <x v="0"/>
    <n v="1000000"/>
    <n v="1000000"/>
    <n v="0"/>
    <n v="0"/>
    <n v="0"/>
    <x v="0"/>
    <n v="0"/>
    <x v="0"/>
    <x v="0"/>
    <x v="0"/>
    <x v="0"/>
    <x v="0"/>
    <x v="0"/>
    <x v="0"/>
    <x v="0"/>
    <x v="0"/>
    <x v="0"/>
    <x v="0"/>
    <x v="0"/>
    <x v="0"/>
    <x v="0"/>
    <x v="0"/>
    <x v="0"/>
    <x v="0"/>
    <x v="0"/>
    <x v="0"/>
    <x v="0"/>
    <x v="0"/>
    <x v="0"/>
    <x v="1"/>
    <x v="1"/>
    <x v="1"/>
    <x v="1"/>
    <x v="1"/>
    <x v="1"/>
    <x v="1"/>
    <x v="3"/>
    <x v="0"/>
    <x v="0"/>
    <x v="0"/>
    <x v="0"/>
    <x v="0"/>
    <x v="0"/>
  </r>
  <r>
    <x v="311"/>
    <x v="1"/>
    <x v="311"/>
    <x v="0"/>
    <x v="0"/>
    <s v="Gobierno Regional"/>
    <x v="0"/>
    <x v="0"/>
    <s v="Los Muermos"/>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12"/>
    <x v="1"/>
    <x v="312"/>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13"/>
    <x v="1"/>
    <x v="313"/>
    <x v="0"/>
    <x v="0"/>
    <s v="Gobierno Regional"/>
    <x v="0"/>
    <x v="0"/>
    <s v="Futaleufu"/>
    <x v="0"/>
    <x v="1"/>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14"/>
    <x v="1"/>
    <x v="314"/>
    <x v="0"/>
    <x v="0"/>
    <s v="Gobierno Regional"/>
    <x v="0"/>
    <x v="0"/>
    <s v="Castr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15"/>
    <x v="1"/>
    <x v="315"/>
    <x v="0"/>
    <x v="0"/>
    <s v="Gobierno Regional"/>
    <x v="0"/>
    <x v="0"/>
    <s v="Puerto Montt"/>
    <x v="0"/>
    <x v="5"/>
    <s v="30-01-2017"/>
    <x v="2"/>
    <x v="2"/>
    <x v="2"/>
    <x v="9"/>
    <x v="0"/>
    <x v="2"/>
    <x v="35"/>
    <n v="0"/>
    <n v="0"/>
    <n v="1559500"/>
    <n v="0"/>
    <n v="1559500"/>
    <n v="0"/>
    <x v="0"/>
    <n v="1559500"/>
    <n v="1559500"/>
    <n v="0"/>
    <n v="0"/>
    <n v="0"/>
    <x v="0"/>
    <n v="0"/>
    <x v="0"/>
    <x v="0"/>
    <x v="0"/>
    <x v="0"/>
    <x v="0"/>
    <x v="0"/>
    <x v="0"/>
    <x v="0"/>
    <x v="0"/>
    <x v="0"/>
    <x v="0"/>
    <x v="0"/>
    <x v="0"/>
    <x v="0"/>
    <x v="0"/>
    <x v="0"/>
    <x v="0"/>
    <x v="0"/>
    <x v="0"/>
    <x v="0"/>
    <x v="0"/>
    <x v="0"/>
    <x v="1"/>
    <x v="1"/>
    <x v="1"/>
    <x v="1"/>
    <x v="1"/>
    <x v="1"/>
    <x v="1"/>
    <x v="3"/>
    <x v="0"/>
    <x v="0"/>
    <x v="0"/>
    <x v="0"/>
    <x v="0"/>
    <x v="0"/>
  </r>
  <r>
    <x v="316"/>
    <x v="1"/>
    <x v="316"/>
    <x v="0"/>
    <x v="0"/>
    <s v="Gobierno Regional"/>
    <x v="0"/>
    <x v="0"/>
    <s v="Puyehue"/>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17"/>
    <x v="1"/>
    <x v="317"/>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18"/>
    <x v="1"/>
    <x v="318"/>
    <x v="0"/>
    <x v="0"/>
    <s v="Gobierno Regional"/>
    <x v="0"/>
    <x v="0"/>
    <s v="Chaiten"/>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319"/>
    <x v="1"/>
    <x v="319"/>
    <x v="0"/>
    <x v="0"/>
    <s v="Gobierno Regional"/>
    <x v="0"/>
    <x v="0"/>
    <s v="Puerto Montt"/>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320"/>
    <x v="1"/>
    <x v="320"/>
    <x v="0"/>
    <x v="0"/>
    <s v="Gobierno Regional"/>
    <x v="0"/>
    <x v="0"/>
    <s v="Osorn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21"/>
    <x v="1"/>
    <x v="321"/>
    <x v="0"/>
    <x v="0"/>
    <s v="Gobierno Regional"/>
    <x v="0"/>
    <x v="0"/>
    <s v="Castro"/>
    <x v="0"/>
    <x v="5"/>
    <s v="30-01-2017"/>
    <x v="2"/>
    <x v="2"/>
    <x v="2"/>
    <x v="9"/>
    <x v="0"/>
    <x v="2"/>
    <x v="35"/>
    <n v="0"/>
    <n v="0"/>
    <n v="1409500"/>
    <n v="0"/>
    <n v="1409500"/>
    <n v="0"/>
    <x v="0"/>
    <n v="1409500"/>
    <n v="1409500"/>
    <n v="0"/>
    <n v="0"/>
    <n v="0"/>
    <x v="0"/>
    <n v="0"/>
    <x v="0"/>
    <x v="0"/>
    <x v="0"/>
    <x v="0"/>
    <x v="0"/>
    <x v="0"/>
    <x v="0"/>
    <x v="0"/>
    <x v="0"/>
    <x v="0"/>
    <x v="0"/>
    <x v="0"/>
    <x v="0"/>
    <x v="0"/>
    <x v="0"/>
    <x v="0"/>
    <x v="0"/>
    <x v="0"/>
    <x v="0"/>
    <x v="0"/>
    <x v="0"/>
    <x v="0"/>
    <x v="1"/>
    <x v="1"/>
    <x v="1"/>
    <x v="1"/>
    <x v="1"/>
    <x v="1"/>
    <x v="1"/>
    <x v="3"/>
    <x v="0"/>
    <x v="0"/>
    <x v="0"/>
    <x v="0"/>
    <x v="0"/>
    <x v="0"/>
  </r>
  <r>
    <x v="322"/>
    <x v="1"/>
    <x v="322"/>
    <x v="0"/>
    <x v="0"/>
    <s v="Gobierno Regional"/>
    <x v="0"/>
    <x v="0"/>
    <s v="Ancud"/>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323"/>
    <x v="1"/>
    <x v="323"/>
    <x v="0"/>
    <x v="0"/>
    <s v="Gobierno Regional"/>
    <x v="0"/>
    <x v="0"/>
    <s v="Ancud"/>
    <x v="0"/>
    <x v="5"/>
    <s v="30-01-2017"/>
    <x v="2"/>
    <x v="2"/>
    <x v="2"/>
    <x v="9"/>
    <x v="0"/>
    <x v="2"/>
    <x v="35"/>
    <n v="0"/>
    <n v="0"/>
    <n v="1018000"/>
    <n v="0"/>
    <n v="1018000"/>
    <n v="0"/>
    <x v="0"/>
    <n v="1018000"/>
    <n v="1018000"/>
    <n v="0"/>
    <n v="0"/>
    <n v="0"/>
    <x v="0"/>
    <n v="0"/>
    <x v="0"/>
    <x v="0"/>
    <x v="0"/>
    <x v="0"/>
    <x v="0"/>
    <x v="0"/>
    <x v="0"/>
    <x v="0"/>
    <x v="0"/>
    <x v="0"/>
    <x v="0"/>
    <x v="0"/>
    <x v="0"/>
    <x v="0"/>
    <x v="0"/>
    <x v="0"/>
    <x v="0"/>
    <x v="0"/>
    <x v="0"/>
    <x v="0"/>
    <x v="0"/>
    <x v="0"/>
    <x v="1"/>
    <x v="1"/>
    <x v="1"/>
    <x v="1"/>
    <x v="1"/>
    <x v="1"/>
    <x v="1"/>
    <x v="3"/>
    <x v="0"/>
    <x v="0"/>
    <x v="0"/>
    <x v="0"/>
    <x v="0"/>
    <x v="0"/>
  </r>
  <r>
    <x v="324"/>
    <x v="1"/>
    <x v="324"/>
    <x v="0"/>
    <x v="0"/>
    <s v="Gobierno Regional"/>
    <x v="0"/>
    <x v="0"/>
    <s v="Castr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25"/>
    <x v="1"/>
    <x v="325"/>
    <x v="0"/>
    <x v="0"/>
    <s v="Gobierno Regional"/>
    <x v="0"/>
    <x v="0"/>
    <s v="Rio Negro"/>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26"/>
    <x v="1"/>
    <x v="326"/>
    <x v="0"/>
    <x v="0"/>
    <s v="Gobierno Regional"/>
    <x v="0"/>
    <x v="0"/>
    <s v="Puyehue"/>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27"/>
    <x v="1"/>
    <x v="327"/>
    <x v="0"/>
    <x v="0"/>
    <s v="Gobierno Regional"/>
    <x v="0"/>
    <x v="0"/>
    <s v="Calbuco"/>
    <x v="0"/>
    <x v="5"/>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328"/>
    <x v="1"/>
    <x v="328"/>
    <x v="0"/>
    <x v="0"/>
    <s v="Gobierno Regional"/>
    <x v="0"/>
    <x v="0"/>
    <s v="Ancud"/>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329"/>
    <x v="1"/>
    <x v="329"/>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30"/>
    <x v="1"/>
    <x v="330"/>
    <x v="0"/>
    <x v="0"/>
    <s v="Gobierno Regional"/>
    <x v="0"/>
    <x v="0"/>
    <s v="Chaiten"/>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331"/>
    <x v="1"/>
    <x v="331"/>
    <x v="0"/>
    <x v="0"/>
    <s v="Gobierno Regional"/>
    <x v="0"/>
    <x v="0"/>
    <s v="San Juan de la Costa"/>
    <x v="0"/>
    <x v="5"/>
    <s v="30-01-2017"/>
    <x v="2"/>
    <x v="2"/>
    <x v="2"/>
    <x v="9"/>
    <x v="0"/>
    <x v="2"/>
    <x v="35"/>
    <n v="0"/>
    <n v="0"/>
    <n v="1428000"/>
    <n v="0"/>
    <n v="1428000"/>
    <n v="0"/>
    <x v="0"/>
    <n v="1428000"/>
    <n v="1428000"/>
    <n v="0"/>
    <n v="0"/>
    <n v="0"/>
    <x v="0"/>
    <n v="0"/>
    <x v="0"/>
    <x v="0"/>
    <x v="0"/>
    <x v="0"/>
    <x v="0"/>
    <x v="0"/>
    <x v="0"/>
    <x v="0"/>
    <x v="0"/>
    <x v="0"/>
    <x v="0"/>
    <x v="0"/>
    <x v="0"/>
    <x v="0"/>
    <x v="0"/>
    <x v="0"/>
    <x v="0"/>
    <x v="0"/>
    <x v="0"/>
    <x v="0"/>
    <x v="0"/>
    <x v="0"/>
    <x v="1"/>
    <x v="1"/>
    <x v="1"/>
    <x v="1"/>
    <x v="1"/>
    <x v="1"/>
    <x v="1"/>
    <x v="3"/>
    <x v="0"/>
    <x v="0"/>
    <x v="0"/>
    <x v="0"/>
    <x v="0"/>
    <x v="0"/>
  </r>
  <r>
    <x v="332"/>
    <x v="1"/>
    <x v="332"/>
    <x v="0"/>
    <x v="0"/>
    <s v="Gobierno Regional"/>
    <x v="0"/>
    <x v="0"/>
    <s v="Dalcahue"/>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33"/>
    <x v="1"/>
    <x v="333"/>
    <x v="0"/>
    <x v="0"/>
    <s v="Gobierno Regional"/>
    <x v="0"/>
    <x v="0"/>
    <s v="Llanquihue"/>
    <x v="0"/>
    <x v="5"/>
    <s v="30-01-2017"/>
    <x v="2"/>
    <x v="2"/>
    <x v="2"/>
    <x v="9"/>
    <x v="0"/>
    <x v="2"/>
    <x v="35"/>
    <n v="0"/>
    <n v="0"/>
    <n v="1179040"/>
    <n v="0"/>
    <n v="1179040"/>
    <n v="0"/>
    <x v="0"/>
    <n v="1179040"/>
    <n v="1179040"/>
    <n v="0"/>
    <n v="0"/>
    <n v="0"/>
    <x v="0"/>
    <n v="0"/>
    <x v="0"/>
    <x v="0"/>
    <x v="0"/>
    <x v="0"/>
    <x v="0"/>
    <x v="0"/>
    <x v="0"/>
    <x v="0"/>
    <x v="0"/>
    <x v="0"/>
    <x v="0"/>
    <x v="0"/>
    <x v="0"/>
    <x v="0"/>
    <x v="0"/>
    <x v="0"/>
    <x v="0"/>
    <x v="0"/>
    <x v="0"/>
    <x v="0"/>
    <x v="0"/>
    <x v="0"/>
    <x v="1"/>
    <x v="1"/>
    <x v="1"/>
    <x v="1"/>
    <x v="1"/>
    <x v="1"/>
    <x v="1"/>
    <x v="3"/>
    <x v="0"/>
    <x v="0"/>
    <x v="0"/>
    <x v="0"/>
    <x v="0"/>
    <x v="0"/>
  </r>
  <r>
    <x v="334"/>
    <x v="1"/>
    <x v="334"/>
    <x v="0"/>
    <x v="0"/>
    <s v="Gobierno Regional"/>
    <x v="0"/>
    <x v="0"/>
    <s v="Quinchao"/>
    <x v="0"/>
    <x v="1"/>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35"/>
    <x v="1"/>
    <x v="335"/>
    <x v="0"/>
    <x v="0"/>
    <s v="Gobierno Regional"/>
    <x v="0"/>
    <x v="0"/>
    <s v="Ancud"/>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36"/>
    <x v="1"/>
    <x v="336"/>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37"/>
    <x v="1"/>
    <x v="337"/>
    <x v="0"/>
    <x v="0"/>
    <s v="Gobierno Regional"/>
    <x v="0"/>
    <x v="0"/>
    <s v="Los Muermos"/>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38"/>
    <x v="1"/>
    <x v="338"/>
    <x v="0"/>
    <x v="0"/>
    <s v="Gobierno Regional"/>
    <x v="0"/>
    <x v="0"/>
    <s v="San Juan de la Costa"/>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39"/>
    <x v="1"/>
    <x v="339"/>
    <x v="0"/>
    <x v="0"/>
    <s v="Gobierno Regional"/>
    <x v="0"/>
    <x v="0"/>
    <s v="Puerto Montt"/>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40"/>
    <x v="1"/>
    <x v="340"/>
    <x v="0"/>
    <x v="0"/>
    <s v="Gobierno Regional"/>
    <x v="0"/>
    <x v="0"/>
    <s v="Los Muermos"/>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41"/>
    <x v="1"/>
    <x v="341"/>
    <x v="0"/>
    <x v="0"/>
    <s v="Gobierno Regional"/>
    <x v="0"/>
    <x v="0"/>
    <s v="Cast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42"/>
    <x v="1"/>
    <x v="342"/>
    <x v="0"/>
    <x v="0"/>
    <s v="Gobierno Regional"/>
    <x v="0"/>
    <x v="0"/>
    <s v="Los Muermos"/>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43"/>
    <x v="1"/>
    <x v="343"/>
    <x v="0"/>
    <x v="0"/>
    <s v="Gobierno Regional"/>
    <x v="0"/>
    <x v="0"/>
    <s v="Los Muermos"/>
    <x v="0"/>
    <x v="1"/>
    <s v="30-01-2017"/>
    <x v="2"/>
    <x v="2"/>
    <x v="2"/>
    <x v="9"/>
    <x v="0"/>
    <x v="2"/>
    <x v="35"/>
    <n v="0"/>
    <n v="0"/>
    <n v="2400000"/>
    <n v="0"/>
    <n v="2400000"/>
    <n v="0"/>
    <x v="0"/>
    <n v="2400000"/>
    <n v="2400000"/>
    <n v="0"/>
    <n v="0"/>
    <n v="0"/>
    <x v="0"/>
    <n v="0"/>
    <x v="0"/>
    <x v="0"/>
    <x v="0"/>
    <x v="0"/>
    <x v="0"/>
    <x v="0"/>
    <x v="0"/>
    <x v="0"/>
    <x v="0"/>
    <x v="0"/>
    <x v="0"/>
    <x v="0"/>
    <x v="0"/>
    <x v="0"/>
    <x v="0"/>
    <x v="0"/>
    <x v="0"/>
    <x v="0"/>
    <x v="0"/>
    <x v="0"/>
    <x v="0"/>
    <x v="0"/>
    <x v="1"/>
    <x v="1"/>
    <x v="1"/>
    <x v="1"/>
    <x v="1"/>
    <x v="1"/>
    <x v="1"/>
    <x v="3"/>
    <x v="0"/>
    <x v="0"/>
    <x v="0"/>
    <x v="0"/>
    <x v="0"/>
    <x v="0"/>
  </r>
  <r>
    <x v="344"/>
    <x v="1"/>
    <x v="344"/>
    <x v="0"/>
    <x v="0"/>
    <s v="Gobierno Regional"/>
    <x v="0"/>
    <x v="0"/>
    <s v="Puerto Octay"/>
    <x v="0"/>
    <x v="5"/>
    <s v="30-01-2017"/>
    <x v="2"/>
    <x v="2"/>
    <x v="2"/>
    <x v="9"/>
    <x v="0"/>
    <x v="2"/>
    <x v="35"/>
    <n v="0"/>
    <n v="0"/>
    <n v="1494300"/>
    <n v="0"/>
    <n v="1494300"/>
    <n v="0"/>
    <x v="0"/>
    <n v="1494300"/>
    <n v="1494300"/>
    <n v="0"/>
    <n v="0"/>
    <n v="0"/>
    <x v="0"/>
    <n v="0"/>
    <x v="0"/>
    <x v="0"/>
    <x v="0"/>
    <x v="0"/>
    <x v="0"/>
    <x v="0"/>
    <x v="0"/>
    <x v="0"/>
    <x v="0"/>
    <x v="0"/>
    <x v="0"/>
    <x v="0"/>
    <x v="0"/>
    <x v="0"/>
    <x v="0"/>
    <x v="0"/>
    <x v="0"/>
    <x v="0"/>
    <x v="0"/>
    <x v="0"/>
    <x v="0"/>
    <x v="0"/>
    <x v="1"/>
    <x v="1"/>
    <x v="1"/>
    <x v="1"/>
    <x v="1"/>
    <x v="1"/>
    <x v="1"/>
    <x v="3"/>
    <x v="0"/>
    <x v="0"/>
    <x v="0"/>
    <x v="0"/>
    <x v="0"/>
    <x v="0"/>
  </r>
  <r>
    <x v="345"/>
    <x v="1"/>
    <x v="345"/>
    <x v="0"/>
    <x v="0"/>
    <s v="Gobierno Regional"/>
    <x v="0"/>
    <x v="0"/>
    <s v="Los Muermos"/>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46"/>
    <x v="1"/>
    <x v="346"/>
    <x v="0"/>
    <x v="0"/>
    <s v="Gobierno Regional"/>
    <x v="0"/>
    <x v="0"/>
    <s v="Puerto Varas"/>
    <x v="0"/>
    <x v="5"/>
    <s v="30-01-2017"/>
    <x v="2"/>
    <x v="2"/>
    <x v="2"/>
    <x v="9"/>
    <x v="0"/>
    <x v="2"/>
    <x v="35"/>
    <n v="0"/>
    <n v="0"/>
    <n v="1459060"/>
    <n v="0"/>
    <n v="1459060"/>
    <n v="0"/>
    <x v="0"/>
    <n v="1459060"/>
    <n v="1459060"/>
    <n v="0"/>
    <n v="0"/>
    <n v="0"/>
    <x v="0"/>
    <n v="0"/>
    <x v="0"/>
    <x v="0"/>
    <x v="0"/>
    <x v="0"/>
    <x v="0"/>
    <x v="0"/>
    <x v="0"/>
    <x v="0"/>
    <x v="0"/>
    <x v="0"/>
    <x v="0"/>
    <x v="0"/>
    <x v="0"/>
    <x v="0"/>
    <x v="0"/>
    <x v="0"/>
    <x v="0"/>
    <x v="0"/>
    <x v="0"/>
    <x v="0"/>
    <x v="0"/>
    <x v="0"/>
    <x v="1"/>
    <x v="1"/>
    <x v="1"/>
    <x v="1"/>
    <x v="1"/>
    <x v="1"/>
    <x v="1"/>
    <x v="3"/>
    <x v="0"/>
    <x v="0"/>
    <x v="0"/>
    <x v="0"/>
    <x v="0"/>
    <x v="0"/>
  </r>
  <r>
    <x v="347"/>
    <x v="1"/>
    <x v="347"/>
    <x v="0"/>
    <x v="0"/>
    <s v="Gobierno Regional"/>
    <x v="0"/>
    <x v="0"/>
    <s v="Osorn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48"/>
    <x v="1"/>
    <x v="348"/>
    <x v="0"/>
    <x v="0"/>
    <s v="Gobierno Regional"/>
    <x v="0"/>
    <x v="0"/>
    <s v="Purranque"/>
    <x v="0"/>
    <x v="1"/>
    <s v="30-01-2017"/>
    <x v="2"/>
    <x v="2"/>
    <x v="2"/>
    <x v="9"/>
    <x v="0"/>
    <x v="2"/>
    <x v="35"/>
    <n v="0"/>
    <n v="0"/>
    <n v="2300000"/>
    <n v="0"/>
    <n v="2300000"/>
    <n v="0"/>
    <x v="0"/>
    <n v="2300000"/>
    <n v="2300000"/>
    <n v="0"/>
    <n v="0"/>
    <n v="0"/>
    <x v="0"/>
    <n v="0"/>
    <x v="0"/>
    <x v="0"/>
    <x v="0"/>
    <x v="0"/>
    <x v="0"/>
    <x v="0"/>
    <x v="0"/>
    <x v="0"/>
    <x v="0"/>
    <x v="0"/>
    <x v="0"/>
    <x v="0"/>
    <x v="0"/>
    <x v="0"/>
    <x v="0"/>
    <x v="0"/>
    <x v="0"/>
    <x v="0"/>
    <x v="0"/>
    <x v="0"/>
    <x v="0"/>
    <x v="0"/>
    <x v="1"/>
    <x v="1"/>
    <x v="1"/>
    <x v="1"/>
    <x v="1"/>
    <x v="1"/>
    <x v="1"/>
    <x v="3"/>
    <x v="0"/>
    <x v="0"/>
    <x v="0"/>
    <x v="0"/>
    <x v="0"/>
    <x v="0"/>
  </r>
  <r>
    <x v="349"/>
    <x v="1"/>
    <x v="349"/>
    <x v="0"/>
    <x v="0"/>
    <s v="Gobierno Regional"/>
    <x v="0"/>
    <x v="0"/>
    <s v="Castro"/>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50"/>
    <x v="1"/>
    <x v="350"/>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51"/>
    <x v="1"/>
    <x v="351"/>
    <x v="0"/>
    <x v="0"/>
    <s v="Gobierno Regional"/>
    <x v="0"/>
    <x v="0"/>
    <s v="San Pablo"/>
    <x v="0"/>
    <x v="5"/>
    <s v="30-01-2017"/>
    <x v="2"/>
    <x v="2"/>
    <x v="2"/>
    <x v="9"/>
    <x v="0"/>
    <x v="2"/>
    <x v="35"/>
    <n v="0"/>
    <n v="0"/>
    <n v="1208000"/>
    <n v="0"/>
    <n v="1208000"/>
    <n v="0"/>
    <x v="0"/>
    <n v="1208000"/>
    <n v="1208000"/>
    <n v="0"/>
    <n v="0"/>
    <n v="0"/>
    <x v="0"/>
    <n v="0"/>
    <x v="0"/>
    <x v="0"/>
    <x v="0"/>
    <x v="0"/>
    <x v="0"/>
    <x v="0"/>
    <x v="0"/>
    <x v="0"/>
    <x v="0"/>
    <x v="0"/>
    <x v="0"/>
    <x v="0"/>
    <x v="0"/>
    <x v="0"/>
    <x v="0"/>
    <x v="0"/>
    <x v="0"/>
    <x v="0"/>
    <x v="0"/>
    <x v="0"/>
    <x v="0"/>
    <x v="0"/>
    <x v="1"/>
    <x v="1"/>
    <x v="1"/>
    <x v="1"/>
    <x v="1"/>
    <x v="1"/>
    <x v="1"/>
    <x v="3"/>
    <x v="0"/>
    <x v="0"/>
    <x v="0"/>
    <x v="0"/>
    <x v="0"/>
    <x v="0"/>
  </r>
  <r>
    <x v="352"/>
    <x v="1"/>
    <x v="352"/>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53"/>
    <x v="1"/>
    <x v="353"/>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54"/>
    <x v="1"/>
    <x v="354"/>
    <x v="0"/>
    <x v="0"/>
    <s v="Gobierno Regional"/>
    <x v="0"/>
    <x v="0"/>
    <s v="Dalcahue"/>
    <x v="0"/>
    <x v="5"/>
    <s v="30-01-2017"/>
    <x v="2"/>
    <x v="2"/>
    <x v="2"/>
    <x v="9"/>
    <x v="0"/>
    <x v="2"/>
    <x v="35"/>
    <n v="0"/>
    <n v="0"/>
    <n v="996800"/>
    <n v="0"/>
    <n v="996800"/>
    <n v="0"/>
    <x v="0"/>
    <n v="996800"/>
    <n v="996800"/>
    <n v="0"/>
    <n v="0"/>
    <n v="0"/>
    <x v="0"/>
    <n v="0"/>
    <x v="0"/>
    <x v="0"/>
    <x v="0"/>
    <x v="0"/>
    <x v="0"/>
    <x v="0"/>
    <x v="0"/>
    <x v="0"/>
    <x v="0"/>
    <x v="0"/>
    <x v="0"/>
    <x v="0"/>
    <x v="0"/>
    <x v="0"/>
    <x v="0"/>
    <x v="0"/>
    <x v="0"/>
    <x v="0"/>
    <x v="0"/>
    <x v="0"/>
    <x v="0"/>
    <x v="0"/>
    <x v="1"/>
    <x v="1"/>
    <x v="1"/>
    <x v="1"/>
    <x v="1"/>
    <x v="1"/>
    <x v="1"/>
    <x v="3"/>
    <x v="0"/>
    <x v="0"/>
    <x v="0"/>
    <x v="0"/>
    <x v="0"/>
    <x v="0"/>
  </r>
  <r>
    <x v="355"/>
    <x v="1"/>
    <x v="355"/>
    <x v="0"/>
    <x v="0"/>
    <s v="Gobierno Regional"/>
    <x v="0"/>
    <x v="0"/>
    <s v="Dalcahue"/>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56"/>
    <x v="1"/>
    <x v="356"/>
    <x v="0"/>
    <x v="0"/>
    <s v="Gobierno Regional"/>
    <x v="0"/>
    <x v="0"/>
    <s v="Puerto Montt"/>
    <x v="0"/>
    <x v="5"/>
    <s v="30-01-2017"/>
    <x v="2"/>
    <x v="2"/>
    <x v="2"/>
    <x v="9"/>
    <x v="0"/>
    <x v="2"/>
    <x v="35"/>
    <n v="0"/>
    <n v="0"/>
    <n v="1449390"/>
    <n v="0"/>
    <n v="1449390"/>
    <n v="0"/>
    <x v="0"/>
    <n v="1449390"/>
    <n v="1449390"/>
    <n v="0"/>
    <n v="0"/>
    <n v="0"/>
    <x v="0"/>
    <n v="0"/>
    <x v="0"/>
    <x v="0"/>
    <x v="0"/>
    <x v="0"/>
    <x v="0"/>
    <x v="0"/>
    <x v="0"/>
    <x v="0"/>
    <x v="0"/>
    <x v="0"/>
    <x v="0"/>
    <x v="0"/>
    <x v="0"/>
    <x v="0"/>
    <x v="0"/>
    <x v="0"/>
    <x v="0"/>
    <x v="0"/>
    <x v="0"/>
    <x v="0"/>
    <x v="0"/>
    <x v="0"/>
    <x v="1"/>
    <x v="1"/>
    <x v="1"/>
    <x v="1"/>
    <x v="1"/>
    <x v="1"/>
    <x v="1"/>
    <x v="3"/>
    <x v="0"/>
    <x v="0"/>
    <x v="0"/>
    <x v="0"/>
    <x v="0"/>
    <x v="0"/>
  </r>
  <r>
    <x v="357"/>
    <x v="1"/>
    <x v="357"/>
    <x v="0"/>
    <x v="0"/>
    <s v="Gobierno Regional"/>
    <x v="0"/>
    <x v="0"/>
    <s v="Dalcahue"/>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58"/>
    <x v="1"/>
    <x v="358"/>
    <x v="0"/>
    <x v="0"/>
    <s v="Gobierno Regional"/>
    <x v="0"/>
    <x v="0"/>
    <s v="Dalcahue"/>
    <x v="0"/>
    <x v="5"/>
    <s v="30-01-2017"/>
    <x v="2"/>
    <x v="2"/>
    <x v="2"/>
    <x v="9"/>
    <x v="0"/>
    <x v="2"/>
    <x v="35"/>
    <n v="0"/>
    <n v="0"/>
    <n v="1100000"/>
    <n v="0"/>
    <n v="1100000"/>
    <n v="0"/>
    <x v="0"/>
    <n v="1100000"/>
    <n v="1100000"/>
    <n v="0"/>
    <n v="0"/>
    <n v="0"/>
    <x v="0"/>
    <n v="0"/>
    <x v="0"/>
    <x v="0"/>
    <x v="0"/>
    <x v="0"/>
    <x v="0"/>
    <x v="0"/>
    <x v="0"/>
    <x v="0"/>
    <x v="0"/>
    <x v="0"/>
    <x v="0"/>
    <x v="0"/>
    <x v="0"/>
    <x v="0"/>
    <x v="0"/>
    <x v="0"/>
    <x v="0"/>
    <x v="0"/>
    <x v="0"/>
    <x v="0"/>
    <x v="0"/>
    <x v="0"/>
    <x v="1"/>
    <x v="1"/>
    <x v="1"/>
    <x v="1"/>
    <x v="1"/>
    <x v="1"/>
    <x v="1"/>
    <x v="3"/>
    <x v="0"/>
    <x v="0"/>
    <x v="0"/>
    <x v="0"/>
    <x v="0"/>
    <x v="0"/>
  </r>
  <r>
    <x v="359"/>
    <x v="1"/>
    <x v="359"/>
    <x v="0"/>
    <x v="0"/>
    <s v="Gobierno Regional"/>
    <x v="0"/>
    <x v="0"/>
    <s v="Maullin"/>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0"/>
    <x v="1"/>
    <x v="360"/>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1"/>
    <x v="1"/>
    <x v="361"/>
    <x v="0"/>
    <x v="0"/>
    <s v="Gobierno Regional"/>
    <x v="0"/>
    <x v="0"/>
    <s v="Puerto Montt"/>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2"/>
    <x v="1"/>
    <x v="362"/>
    <x v="0"/>
    <x v="0"/>
    <s v="Gobierno Regional"/>
    <x v="0"/>
    <x v="0"/>
    <s v="Dalcahue"/>
    <x v="0"/>
    <x v="5"/>
    <s v="30-01-2017"/>
    <x v="2"/>
    <x v="2"/>
    <x v="2"/>
    <x v="9"/>
    <x v="0"/>
    <x v="2"/>
    <x v="35"/>
    <n v="0"/>
    <n v="0"/>
    <n v="1489400"/>
    <n v="0"/>
    <n v="1489400"/>
    <n v="0"/>
    <x v="0"/>
    <n v="1489400"/>
    <n v="1489400"/>
    <n v="0"/>
    <n v="0"/>
    <n v="0"/>
    <x v="0"/>
    <n v="0"/>
    <x v="0"/>
    <x v="0"/>
    <x v="0"/>
    <x v="0"/>
    <x v="0"/>
    <x v="0"/>
    <x v="0"/>
    <x v="0"/>
    <x v="0"/>
    <x v="0"/>
    <x v="0"/>
    <x v="0"/>
    <x v="0"/>
    <x v="0"/>
    <x v="0"/>
    <x v="0"/>
    <x v="0"/>
    <x v="0"/>
    <x v="0"/>
    <x v="0"/>
    <x v="0"/>
    <x v="0"/>
    <x v="1"/>
    <x v="1"/>
    <x v="1"/>
    <x v="1"/>
    <x v="1"/>
    <x v="1"/>
    <x v="1"/>
    <x v="3"/>
    <x v="0"/>
    <x v="0"/>
    <x v="0"/>
    <x v="0"/>
    <x v="0"/>
    <x v="0"/>
  </r>
  <r>
    <x v="363"/>
    <x v="1"/>
    <x v="363"/>
    <x v="0"/>
    <x v="0"/>
    <s v="Gobierno Regional"/>
    <x v="0"/>
    <x v="0"/>
    <s v="Puerto Montt"/>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4"/>
    <x v="1"/>
    <x v="364"/>
    <x v="0"/>
    <x v="0"/>
    <s v="Gobierno Regional"/>
    <x v="0"/>
    <x v="0"/>
    <s v="Dalcahue"/>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65"/>
    <x v="1"/>
    <x v="365"/>
    <x v="0"/>
    <x v="0"/>
    <s v="Gobierno Regional"/>
    <x v="0"/>
    <x v="0"/>
    <s v="Chonchi"/>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6"/>
    <x v="1"/>
    <x v="366"/>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7"/>
    <x v="1"/>
    <x v="367"/>
    <x v="0"/>
    <x v="0"/>
    <s v="Gobierno Regional"/>
    <x v="0"/>
    <x v="0"/>
    <s v="Osorn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68"/>
    <x v="1"/>
    <x v="368"/>
    <x v="0"/>
    <x v="0"/>
    <s v="Gobierno Regional"/>
    <x v="0"/>
    <x v="0"/>
    <s v="Calbuco"/>
    <x v="0"/>
    <x v="5"/>
    <s v="30-01-2017"/>
    <x v="2"/>
    <x v="2"/>
    <x v="2"/>
    <x v="9"/>
    <x v="0"/>
    <x v="2"/>
    <x v="35"/>
    <n v="0"/>
    <n v="0"/>
    <n v="914930"/>
    <n v="0"/>
    <n v="914930"/>
    <n v="0"/>
    <x v="0"/>
    <n v="914930"/>
    <n v="914930"/>
    <n v="0"/>
    <n v="0"/>
    <n v="0"/>
    <x v="0"/>
    <n v="0"/>
    <x v="0"/>
    <x v="0"/>
    <x v="0"/>
    <x v="0"/>
    <x v="0"/>
    <x v="0"/>
    <x v="0"/>
    <x v="0"/>
    <x v="0"/>
    <x v="0"/>
    <x v="0"/>
    <x v="0"/>
    <x v="0"/>
    <x v="0"/>
    <x v="0"/>
    <x v="0"/>
    <x v="0"/>
    <x v="0"/>
    <x v="0"/>
    <x v="0"/>
    <x v="0"/>
    <x v="0"/>
    <x v="1"/>
    <x v="1"/>
    <x v="1"/>
    <x v="1"/>
    <x v="1"/>
    <x v="1"/>
    <x v="1"/>
    <x v="3"/>
    <x v="0"/>
    <x v="0"/>
    <x v="0"/>
    <x v="0"/>
    <x v="0"/>
    <x v="0"/>
  </r>
  <r>
    <x v="369"/>
    <x v="1"/>
    <x v="369"/>
    <x v="0"/>
    <x v="0"/>
    <s v="Gobierno Regional"/>
    <x v="0"/>
    <x v="0"/>
    <s v="Calbuco"/>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70"/>
    <x v="1"/>
    <x v="370"/>
    <x v="0"/>
    <x v="0"/>
    <s v="Gobierno Regional"/>
    <x v="0"/>
    <x v="0"/>
    <s v="Cochamo"/>
    <x v="0"/>
    <x v="5"/>
    <s v="30-01-2017"/>
    <x v="2"/>
    <x v="2"/>
    <x v="2"/>
    <x v="9"/>
    <x v="0"/>
    <x v="2"/>
    <x v="35"/>
    <n v="0"/>
    <n v="0"/>
    <n v="2000000"/>
    <n v="0"/>
    <n v="2000000"/>
    <n v="0"/>
    <x v="0"/>
    <n v="2000000"/>
    <n v="2000000"/>
    <n v="0"/>
    <n v="0"/>
    <n v="0"/>
    <x v="0"/>
    <n v="0"/>
    <x v="0"/>
    <x v="0"/>
    <x v="0"/>
    <x v="0"/>
    <x v="0"/>
    <x v="0"/>
    <x v="0"/>
    <x v="0"/>
    <x v="0"/>
    <x v="0"/>
    <x v="0"/>
    <x v="0"/>
    <x v="0"/>
    <x v="0"/>
    <x v="0"/>
    <x v="0"/>
    <x v="0"/>
    <x v="0"/>
    <x v="0"/>
    <x v="0"/>
    <x v="0"/>
    <x v="0"/>
    <x v="1"/>
    <x v="1"/>
    <x v="1"/>
    <x v="1"/>
    <x v="1"/>
    <x v="1"/>
    <x v="1"/>
    <x v="3"/>
    <x v="0"/>
    <x v="0"/>
    <x v="0"/>
    <x v="0"/>
    <x v="0"/>
    <x v="0"/>
  </r>
  <r>
    <x v="371"/>
    <x v="1"/>
    <x v="371"/>
    <x v="0"/>
    <x v="0"/>
    <s v="Gobierno Regional"/>
    <x v="0"/>
    <x v="0"/>
    <s v="Calbuco"/>
    <x v="0"/>
    <x v="5"/>
    <s v="30-01-2017"/>
    <x v="2"/>
    <x v="2"/>
    <x v="2"/>
    <x v="9"/>
    <x v="0"/>
    <x v="2"/>
    <x v="35"/>
    <n v="0"/>
    <n v="0"/>
    <n v="1035400"/>
    <n v="0"/>
    <n v="1035400"/>
    <n v="0"/>
    <x v="0"/>
    <n v="1035400"/>
    <n v="1035400"/>
    <n v="0"/>
    <n v="0"/>
    <n v="0"/>
    <x v="0"/>
    <n v="0"/>
    <x v="0"/>
    <x v="0"/>
    <x v="0"/>
    <x v="0"/>
    <x v="0"/>
    <x v="0"/>
    <x v="0"/>
    <x v="0"/>
    <x v="0"/>
    <x v="0"/>
    <x v="0"/>
    <x v="0"/>
    <x v="0"/>
    <x v="0"/>
    <x v="0"/>
    <x v="0"/>
    <x v="0"/>
    <x v="0"/>
    <x v="0"/>
    <x v="0"/>
    <x v="0"/>
    <x v="0"/>
    <x v="1"/>
    <x v="1"/>
    <x v="1"/>
    <x v="1"/>
    <x v="1"/>
    <x v="1"/>
    <x v="1"/>
    <x v="3"/>
    <x v="0"/>
    <x v="0"/>
    <x v="0"/>
    <x v="0"/>
    <x v="0"/>
    <x v="0"/>
  </r>
  <r>
    <x v="372"/>
    <x v="1"/>
    <x v="372"/>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73"/>
    <x v="1"/>
    <x v="373"/>
    <x v="0"/>
    <x v="0"/>
    <s v="Gobierno Regional"/>
    <x v="0"/>
    <x v="0"/>
    <s v="Puerto Montt"/>
    <x v="0"/>
    <x v="5"/>
    <s v="30-01-2017"/>
    <x v="2"/>
    <x v="2"/>
    <x v="2"/>
    <x v="9"/>
    <x v="0"/>
    <x v="2"/>
    <x v="35"/>
    <n v="0"/>
    <n v="0"/>
    <n v="1635500"/>
    <n v="0"/>
    <n v="1635500"/>
    <n v="0"/>
    <x v="0"/>
    <n v="1635500"/>
    <n v="1635500"/>
    <n v="0"/>
    <n v="0"/>
    <n v="0"/>
    <x v="0"/>
    <n v="0"/>
    <x v="0"/>
    <x v="0"/>
    <x v="0"/>
    <x v="0"/>
    <x v="0"/>
    <x v="0"/>
    <x v="0"/>
    <x v="0"/>
    <x v="0"/>
    <x v="0"/>
    <x v="0"/>
    <x v="0"/>
    <x v="0"/>
    <x v="0"/>
    <x v="0"/>
    <x v="0"/>
    <x v="0"/>
    <x v="0"/>
    <x v="0"/>
    <x v="0"/>
    <x v="0"/>
    <x v="0"/>
    <x v="1"/>
    <x v="1"/>
    <x v="1"/>
    <x v="1"/>
    <x v="1"/>
    <x v="1"/>
    <x v="1"/>
    <x v="3"/>
    <x v="0"/>
    <x v="0"/>
    <x v="0"/>
    <x v="0"/>
    <x v="0"/>
    <x v="0"/>
  </r>
  <r>
    <x v="374"/>
    <x v="1"/>
    <x v="374"/>
    <x v="0"/>
    <x v="0"/>
    <s v="Gobierno Regional"/>
    <x v="0"/>
    <x v="0"/>
    <s v="Chaiten"/>
    <x v="0"/>
    <x v="6"/>
    <s v="30-01-2017"/>
    <x v="2"/>
    <x v="2"/>
    <x v="2"/>
    <x v="14"/>
    <x v="0"/>
    <x v="2"/>
    <x v="35"/>
    <n v="0"/>
    <n v="0"/>
    <n v="3882100"/>
    <n v="0"/>
    <n v="3882100"/>
    <n v="0"/>
    <x v="0"/>
    <n v="3882100"/>
    <n v="0"/>
    <n v="0"/>
    <n v="3882100"/>
    <n v="0"/>
    <x v="0"/>
    <n v="0"/>
    <x v="0"/>
    <x v="85"/>
    <x v="0"/>
    <x v="0"/>
    <x v="0"/>
    <x v="0"/>
    <x v="0"/>
    <x v="0"/>
    <x v="0"/>
    <x v="0"/>
    <x v="0"/>
    <x v="0"/>
    <x v="0"/>
    <x v="0"/>
    <x v="0"/>
    <x v="0"/>
    <x v="0"/>
    <x v="0"/>
    <x v="0"/>
    <x v="0"/>
    <x v="0"/>
    <x v="0"/>
    <x v="1"/>
    <x v="1"/>
    <x v="1"/>
    <x v="1"/>
    <x v="1"/>
    <x v="1"/>
    <x v="1"/>
    <x v="3"/>
    <x v="0"/>
    <x v="0"/>
    <x v="0"/>
    <x v="0"/>
    <x v="0"/>
    <x v="0"/>
  </r>
  <r>
    <x v="375"/>
    <x v="1"/>
    <x v="375"/>
    <x v="0"/>
    <x v="0"/>
    <s v="Gobierno Regional"/>
    <x v="0"/>
    <x v="0"/>
    <s v="Purranq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76"/>
    <x v="1"/>
    <x v="376"/>
    <x v="0"/>
    <x v="0"/>
    <s v="Gobierno Regional"/>
    <x v="0"/>
    <x v="0"/>
    <s v="Futaleufu"/>
    <x v="0"/>
    <x v="1"/>
    <s v="30-01-2017"/>
    <x v="2"/>
    <x v="2"/>
    <x v="2"/>
    <x v="9"/>
    <x v="0"/>
    <x v="2"/>
    <x v="35"/>
    <n v="0"/>
    <n v="0"/>
    <n v="1800000"/>
    <n v="0"/>
    <n v="1800000"/>
    <n v="0"/>
    <x v="0"/>
    <n v="1800000"/>
    <n v="1800000"/>
    <n v="0"/>
    <n v="0"/>
    <n v="0"/>
    <x v="0"/>
    <n v="0"/>
    <x v="0"/>
    <x v="0"/>
    <x v="0"/>
    <x v="0"/>
    <x v="0"/>
    <x v="0"/>
    <x v="0"/>
    <x v="0"/>
    <x v="0"/>
    <x v="0"/>
    <x v="0"/>
    <x v="0"/>
    <x v="0"/>
    <x v="0"/>
    <x v="0"/>
    <x v="0"/>
    <x v="0"/>
    <x v="0"/>
    <x v="0"/>
    <x v="0"/>
    <x v="0"/>
    <x v="0"/>
    <x v="1"/>
    <x v="1"/>
    <x v="1"/>
    <x v="1"/>
    <x v="1"/>
    <x v="1"/>
    <x v="1"/>
    <x v="3"/>
    <x v="0"/>
    <x v="0"/>
    <x v="0"/>
    <x v="0"/>
    <x v="0"/>
    <x v="0"/>
  </r>
  <r>
    <x v="377"/>
    <x v="1"/>
    <x v="377"/>
    <x v="0"/>
    <x v="0"/>
    <s v="Gobierno Regional"/>
    <x v="0"/>
    <x v="0"/>
    <s v="Puerto Varas"/>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78"/>
    <x v="1"/>
    <x v="378"/>
    <x v="0"/>
    <x v="0"/>
    <s v="Gobierno Regional"/>
    <x v="0"/>
    <x v="0"/>
    <s v="Quellon"/>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79"/>
    <x v="1"/>
    <x v="379"/>
    <x v="0"/>
    <x v="0"/>
    <s v="Gobierno Regional"/>
    <x v="0"/>
    <x v="0"/>
    <s v="Osorno"/>
    <x v="0"/>
    <x v="5"/>
    <s v="30-01-2017"/>
    <x v="2"/>
    <x v="2"/>
    <x v="2"/>
    <x v="9"/>
    <x v="0"/>
    <x v="2"/>
    <x v="35"/>
    <n v="0"/>
    <n v="0"/>
    <n v="1446550"/>
    <n v="0"/>
    <n v="1446550"/>
    <n v="0"/>
    <x v="0"/>
    <n v="1446550"/>
    <n v="1446550"/>
    <n v="0"/>
    <n v="0"/>
    <n v="0"/>
    <x v="0"/>
    <n v="0"/>
    <x v="0"/>
    <x v="0"/>
    <x v="0"/>
    <x v="0"/>
    <x v="0"/>
    <x v="0"/>
    <x v="0"/>
    <x v="0"/>
    <x v="0"/>
    <x v="0"/>
    <x v="0"/>
    <x v="0"/>
    <x v="0"/>
    <x v="0"/>
    <x v="0"/>
    <x v="0"/>
    <x v="0"/>
    <x v="0"/>
    <x v="0"/>
    <x v="0"/>
    <x v="0"/>
    <x v="0"/>
    <x v="1"/>
    <x v="1"/>
    <x v="1"/>
    <x v="1"/>
    <x v="1"/>
    <x v="1"/>
    <x v="1"/>
    <x v="3"/>
    <x v="0"/>
    <x v="0"/>
    <x v="0"/>
    <x v="0"/>
    <x v="0"/>
    <x v="0"/>
  </r>
  <r>
    <x v="380"/>
    <x v="1"/>
    <x v="380"/>
    <x v="0"/>
    <x v="0"/>
    <s v="Gobierno Regional"/>
    <x v="0"/>
    <x v="0"/>
    <s v="Futaleufu"/>
    <x v="0"/>
    <x v="5"/>
    <s v="30-01-2017"/>
    <x v="2"/>
    <x v="2"/>
    <x v="2"/>
    <x v="9"/>
    <x v="0"/>
    <x v="2"/>
    <x v="35"/>
    <n v="0"/>
    <n v="0"/>
    <n v="1800000"/>
    <n v="0"/>
    <n v="1800000"/>
    <n v="0"/>
    <x v="0"/>
    <n v="1800000"/>
    <n v="1800000"/>
    <n v="0"/>
    <n v="0"/>
    <n v="0"/>
    <x v="0"/>
    <n v="0"/>
    <x v="0"/>
    <x v="0"/>
    <x v="0"/>
    <x v="0"/>
    <x v="0"/>
    <x v="0"/>
    <x v="0"/>
    <x v="0"/>
    <x v="0"/>
    <x v="0"/>
    <x v="0"/>
    <x v="0"/>
    <x v="0"/>
    <x v="0"/>
    <x v="0"/>
    <x v="0"/>
    <x v="0"/>
    <x v="0"/>
    <x v="0"/>
    <x v="0"/>
    <x v="0"/>
    <x v="0"/>
    <x v="1"/>
    <x v="1"/>
    <x v="1"/>
    <x v="1"/>
    <x v="1"/>
    <x v="1"/>
    <x v="1"/>
    <x v="3"/>
    <x v="0"/>
    <x v="0"/>
    <x v="0"/>
    <x v="0"/>
    <x v="0"/>
    <x v="0"/>
  </r>
  <r>
    <x v="381"/>
    <x v="1"/>
    <x v="381"/>
    <x v="0"/>
    <x v="0"/>
    <s v="Gobierno Regional"/>
    <x v="0"/>
    <x v="0"/>
    <s v="Castro"/>
    <x v="0"/>
    <x v="5"/>
    <s v="30-01-2017"/>
    <x v="2"/>
    <x v="2"/>
    <x v="2"/>
    <x v="9"/>
    <x v="0"/>
    <x v="2"/>
    <x v="35"/>
    <n v="0"/>
    <n v="0"/>
    <n v="1356820"/>
    <n v="0"/>
    <n v="1356820"/>
    <n v="0"/>
    <x v="0"/>
    <n v="1356820"/>
    <n v="1356820"/>
    <n v="0"/>
    <n v="0"/>
    <n v="0"/>
    <x v="0"/>
    <n v="0"/>
    <x v="0"/>
    <x v="0"/>
    <x v="0"/>
    <x v="0"/>
    <x v="0"/>
    <x v="0"/>
    <x v="0"/>
    <x v="0"/>
    <x v="0"/>
    <x v="0"/>
    <x v="0"/>
    <x v="0"/>
    <x v="0"/>
    <x v="0"/>
    <x v="0"/>
    <x v="0"/>
    <x v="0"/>
    <x v="0"/>
    <x v="0"/>
    <x v="0"/>
    <x v="0"/>
    <x v="0"/>
    <x v="1"/>
    <x v="1"/>
    <x v="1"/>
    <x v="1"/>
    <x v="1"/>
    <x v="1"/>
    <x v="1"/>
    <x v="3"/>
    <x v="0"/>
    <x v="0"/>
    <x v="0"/>
    <x v="0"/>
    <x v="0"/>
    <x v="0"/>
  </r>
  <r>
    <x v="382"/>
    <x v="1"/>
    <x v="382"/>
    <x v="0"/>
    <x v="0"/>
    <s v="Gobierno Regional"/>
    <x v="0"/>
    <x v="0"/>
    <s v="Castro"/>
    <x v="0"/>
    <x v="5"/>
    <s v="30-01-2017"/>
    <x v="2"/>
    <x v="2"/>
    <x v="2"/>
    <x v="9"/>
    <x v="0"/>
    <x v="2"/>
    <x v="35"/>
    <n v="0"/>
    <n v="0"/>
    <n v="5976681"/>
    <n v="0"/>
    <n v="5976681"/>
    <n v="0"/>
    <x v="0"/>
    <n v="5976681"/>
    <n v="5976681"/>
    <n v="0"/>
    <n v="0"/>
    <n v="0"/>
    <x v="0"/>
    <n v="0"/>
    <x v="0"/>
    <x v="0"/>
    <x v="0"/>
    <x v="0"/>
    <x v="0"/>
    <x v="0"/>
    <x v="0"/>
    <x v="0"/>
    <x v="0"/>
    <x v="0"/>
    <x v="0"/>
    <x v="0"/>
    <x v="0"/>
    <x v="0"/>
    <x v="0"/>
    <x v="0"/>
    <x v="0"/>
    <x v="0"/>
    <x v="0"/>
    <x v="0"/>
    <x v="0"/>
    <x v="0"/>
    <x v="1"/>
    <x v="1"/>
    <x v="1"/>
    <x v="1"/>
    <x v="1"/>
    <x v="1"/>
    <x v="1"/>
    <x v="3"/>
    <x v="0"/>
    <x v="0"/>
    <x v="0"/>
    <x v="0"/>
    <x v="0"/>
    <x v="0"/>
  </r>
  <r>
    <x v="383"/>
    <x v="1"/>
    <x v="383"/>
    <x v="0"/>
    <x v="0"/>
    <s v="Gobierno Regional"/>
    <x v="0"/>
    <x v="0"/>
    <s v="Ancud"/>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84"/>
    <x v="1"/>
    <x v="384"/>
    <x v="0"/>
    <x v="0"/>
    <s v="Gobierno Regional"/>
    <x v="0"/>
    <x v="0"/>
    <s v="Dalcahue"/>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85"/>
    <x v="1"/>
    <x v="385"/>
    <x v="0"/>
    <x v="0"/>
    <s v="Gobierno Regional"/>
    <x v="0"/>
    <x v="0"/>
    <s v="Cast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86"/>
    <x v="1"/>
    <x v="386"/>
    <x v="0"/>
    <x v="0"/>
    <s v="Gobierno Regional"/>
    <x v="0"/>
    <x v="0"/>
    <s v="San Pablo"/>
    <x v="0"/>
    <x v="5"/>
    <s v="30-01-2017"/>
    <x v="2"/>
    <x v="2"/>
    <x v="2"/>
    <x v="9"/>
    <x v="0"/>
    <x v="2"/>
    <x v="35"/>
    <n v="0"/>
    <n v="0"/>
    <n v="1760613"/>
    <n v="0"/>
    <n v="1760613"/>
    <n v="0"/>
    <x v="0"/>
    <n v="1760613"/>
    <n v="1760613"/>
    <n v="0"/>
    <n v="0"/>
    <n v="0"/>
    <x v="0"/>
    <n v="0"/>
    <x v="0"/>
    <x v="0"/>
    <x v="0"/>
    <x v="0"/>
    <x v="0"/>
    <x v="0"/>
    <x v="0"/>
    <x v="0"/>
    <x v="0"/>
    <x v="0"/>
    <x v="0"/>
    <x v="0"/>
    <x v="0"/>
    <x v="0"/>
    <x v="0"/>
    <x v="0"/>
    <x v="0"/>
    <x v="0"/>
    <x v="0"/>
    <x v="0"/>
    <x v="0"/>
    <x v="0"/>
    <x v="1"/>
    <x v="1"/>
    <x v="1"/>
    <x v="1"/>
    <x v="1"/>
    <x v="1"/>
    <x v="1"/>
    <x v="3"/>
    <x v="0"/>
    <x v="0"/>
    <x v="0"/>
    <x v="0"/>
    <x v="0"/>
    <x v="0"/>
  </r>
  <r>
    <x v="387"/>
    <x v="1"/>
    <x v="387"/>
    <x v="0"/>
    <x v="0"/>
    <s v="Gobierno Regional"/>
    <x v="0"/>
    <x v="0"/>
    <s v="Dalcahue"/>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88"/>
    <x v="1"/>
    <x v="388"/>
    <x v="0"/>
    <x v="0"/>
    <s v="Gobierno Regional"/>
    <x v="0"/>
    <x v="0"/>
    <s v="Puerto Montt"/>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389"/>
    <x v="1"/>
    <x v="389"/>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90"/>
    <x v="1"/>
    <x v="390"/>
    <x v="0"/>
    <x v="0"/>
    <s v="Gobierno Regional"/>
    <x v="0"/>
    <x v="0"/>
    <s v="Rio Negr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391"/>
    <x v="1"/>
    <x v="391"/>
    <x v="0"/>
    <x v="0"/>
    <s v="Gobierno Regional"/>
    <x v="0"/>
    <x v="0"/>
    <s v="Chonchi"/>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392"/>
    <x v="1"/>
    <x v="392"/>
    <x v="0"/>
    <x v="0"/>
    <s v="Gobierno Regional"/>
    <x v="0"/>
    <x v="0"/>
    <s v="Rio Negro"/>
    <x v="0"/>
    <x v="5"/>
    <s v="30-01-2017"/>
    <x v="2"/>
    <x v="2"/>
    <x v="2"/>
    <x v="9"/>
    <x v="0"/>
    <x v="2"/>
    <x v="35"/>
    <n v="0"/>
    <n v="0"/>
    <n v="1400000"/>
    <n v="0"/>
    <n v="1400000"/>
    <n v="0"/>
    <x v="0"/>
    <n v="1400000"/>
    <n v="1400000"/>
    <n v="0"/>
    <n v="0"/>
    <n v="0"/>
    <x v="0"/>
    <n v="0"/>
    <x v="0"/>
    <x v="0"/>
    <x v="0"/>
    <x v="0"/>
    <x v="0"/>
    <x v="0"/>
    <x v="0"/>
    <x v="0"/>
    <x v="0"/>
    <x v="0"/>
    <x v="0"/>
    <x v="0"/>
    <x v="0"/>
    <x v="0"/>
    <x v="0"/>
    <x v="0"/>
    <x v="0"/>
    <x v="0"/>
    <x v="0"/>
    <x v="0"/>
    <x v="0"/>
    <x v="0"/>
    <x v="1"/>
    <x v="1"/>
    <x v="1"/>
    <x v="1"/>
    <x v="1"/>
    <x v="1"/>
    <x v="1"/>
    <x v="3"/>
    <x v="0"/>
    <x v="0"/>
    <x v="0"/>
    <x v="0"/>
    <x v="0"/>
    <x v="0"/>
  </r>
  <r>
    <x v="393"/>
    <x v="1"/>
    <x v="393"/>
    <x v="0"/>
    <x v="0"/>
    <s v="Gobierno Regional"/>
    <x v="0"/>
    <x v="0"/>
    <s v="Rio Negro"/>
    <x v="0"/>
    <x v="5"/>
    <s v="30-01-2017"/>
    <x v="2"/>
    <x v="2"/>
    <x v="2"/>
    <x v="9"/>
    <x v="0"/>
    <x v="2"/>
    <x v="35"/>
    <n v="0"/>
    <n v="0"/>
    <n v="1400000"/>
    <n v="0"/>
    <n v="1400000"/>
    <n v="0"/>
    <x v="0"/>
    <n v="1400000"/>
    <n v="1400000"/>
    <n v="0"/>
    <n v="0"/>
    <n v="0"/>
    <x v="0"/>
    <n v="0"/>
    <x v="0"/>
    <x v="0"/>
    <x v="0"/>
    <x v="0"/>
    <x v="0"/>
    <x v="0"/>
    <x v="0"/>
    <x v="0"/>
    <x v="0"/>
    <x v="0"/>
    <x v="0"/>
    <x v="0"/>
    <x v="0"/>
    <x v="0"/>
    <x v="0"/>
    <x v="0"/>
    <x v="0"/>
    <x v="0"/>
    <x v="0"/>
    <x v="0"/>
    <x v="0"/>
    <x v="0"/>
    <x v="1"/>
    <x v="1"/>
    <x v="1"/>
    <x v="1"/>
    <x v="1"/>
    <x v="1"/>
    <x v="1"/>
    <x v="3"/>
    <x v="0"/>
    <x v="0"/>
    <x v="0"/>
    <x v="0"/>
    <x v="0"/>
    <x v="0"/>
  </r>
  <r>
    <x v="394"/>
    <x v="1"/>
    <x v="394"/>
    <x v="0"/>
    <x v="0"/>
    <s v="Gobierno Regional"/>
    <x v="0"/>
    <x v="0"/>
    <s v="Puerto Montt"/>
    <x v="0"/>
    <x v="5"/>
    <s v="30-01-2017"/>
    <x v="2"/>
    <x v="2"/>
    <x v="2"/>
    <x v="9"/>
    <x v="0"/>
    <x v="2"/>
    <x v="35"/>
    <n v="0"/>
    <n v="0"/>
    <n v="1324000"/>
    <n v="0"/>
    <n v="1324000"/>
    <n v="0"/>
    <x v="0"/>
    <n v="1324000"/>
    <n v="1324000"/>
    <n v="0"/>
    <n v="0"/>
    <n v="0"/>
    <x v="0"/>
    <n v="0"/>
    <x v="0"/>
    <x v="0"/>
    <x v="0"/>
    <x v="0"/>
    <x v="0"/>
    <x v="0"/>
    <x v="0"/>
    <x v="0"/>
    <x v="0"/>
    <x v="0"/>
    <x v="0"/>
    <x v="0"/>
    <x v="0"/>
    <x v="0"/>
    <x v="0"/>
    <x v="0"/>
    <x v="0"/>
    <x v="0"/>
    <x v="0"/>
    <x v="0"/>
    <x v="0"/>
    <x v="0"/>
    <x v="1"/>
    <x v="1"/>
    <x v="1"/>
    <x v="1"/>
    <x v="1"/>
    <x v="1"/>
    <x v="1"/>
    <x v="3"/>
    <x v="0"/>
    <x v="0"/>
    <x v="0"/>
    <x v="0"/>
    <x v="0"/>
    <x v="0"/>
  </r>
  <r>
    <x v="395"/>
    <x v="1"/>
    <x v="395"/>
    <x v="0"/>
    <x v="0"/>
    <s v="Gobierno Regional"/>
    <x v="0"/>
    <x v="0"/>
    <s v="Puye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96"/>
    <x v="1"/>
    <x v="396"/>
    <x v="0"/>
    <x v="0"/>
    <s v="Gobierno Regional"/>
    <x v="0"/>
    <x v="0"/>
    <s v="Quinchao"/>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97"/>
    <x v="1"/>
    <x v="397"/>
    <x v="0"/>
    <x v="0"/>
    <s v="Gobierno Regional"/>
    <x v="0"/>
    <x v="0"/>
    <s v="Maullin"/>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398"/>
    <x v="1"/>
    <x v="398"/>
    <x v="0"/>
    <x v="0"/>
    <s v="Gobierno Regional"/>
    <x v="0"/>
    <x v="0"/>
    <s v="Ancud"/>
    <x v="0"/>
    <x v="1"/>
    <s v="30-01-2017"/>
    <x v="2"/>
    <x v="2"/>
    <x v="2"/>
    <x v="9"/>
    <x v="0"/>
    <x v="2"/>
    <x v="35"/>
    <n v="0"/>
    <n v="0"/>
    <n v="2800000"/>
    <n v="0"/>
    <n v="2800000"/>
    <n v="0"/>
    <x v="0"/>
    <n v="2800000"/>
    <n v="2800000"/>
    <n v="0"/>
    <n v="0"/>
    <n v="0"/>
    <x v="0"/>
    <n v="0"/>
    <x v="0"/>
    <x v="0"/>
    <x v="0"/>
    <x v="0"/>
    <x v="0"/>
    <x v="0"/>
    <x v="0"/>
    <x v="0"/>
    <x v="0"/>
    <x v="0"/>
    <x v="0"/>
    <x v="0"/>
    <x v="0"/>
    <x v="0"/>
    <x v="0"/>
    <x v="0"/>
    <x v="0"/>
    <x v="0"/>
    <x v="0"/>
    <x v="0"/>
    <x v="0"/>
    <x v="0"/>
    <x v="1"/>
    <x v="1"/>
    <x v="1"/>
    <x v="1"/>
    <x v="1"/>
    <x v="1"/>
    <x v="1"/>
    <x v="3"/>
    <x v="0"/>
    <x v="0"/>
    <x v="0"/>
    <x v="0"/>
    <x v="0"/>
    <x v="0"/>
  </r>
  <r>
    <x v="399"/>
    <x v="1"/>
    <x v="399"/>
    <x v="0"/>
    <x v="0"/>
    <s v="Gobierno Regional"/>
    <x v="0"/>
    <x v="0"/>
    <s v="Futaleufu"/>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00"/>
    <x v="1"/>
    <x v="400"/>
    <x v="0"/>
    <x v="0"/>
    <s v="Gobierno Regional"/>
    <x v="0"/>
    <x v="0"/>
    <s v="Chaiten"/>
    <x v="0"/>
    <x v="5"/>
    <s v="30-01-2017"/>
    <x v="2"/>
    <x v="2"/>
    <x v="2"/>
    <x v="9"/>
    <x v="0"/>
    <x v="2"/>
    <x v="35"/>
    <n v="0"/>
    <n v="0"/>
    <n v="900000"/>
    <n v="0"/>
    <n v="900000"/>
    <n v="0"/>
    <x v="0"/>
    <n v="900000"/>
    <n v="900000"/>
    <n v="0"/>
    <n v="0"/>
    <n v="0"/>
    <x v="0"/>
    <n v="0"/>
    <x v="0"/>
    <x v="0"/>
    <x v="0"/>
    <x v="0"/>
    <x v="0"/>
    <x v="0"/>
    <x v="0"/>
    <x v="0"/>
    <x v="0"/>
    <x v="0"/>
    <x v="0"/>
    <x v="0"/>
    <x v="0"/>
    <x v="0"/>
    <x v="0"/>
    <x v="0"/>
    <x v="0"/>
    <x v="0"/>
    <x v="0"/>
    <x v="0"/>
    <x v="0"/>
    <x v="0"/>
    <x v="1"/>
    <x v="1"/>
    <x v="1"/>
    <x v="1"/>
    <x v="1"/>
    <x v="1"/>
    <x v="1"/>
    <x v="3"/>
    <x v="0"/>
    <x v="0"/>
    <x v="0"/>
    <x v="0"/>
    <x v="0"/>
    <x v="0"/>
  </r>
  <r>
    <x v="401"/>
    <x v="1"/>
    <x v="401"/>
    <x v="0"/>
    <x v="0"/>
    <s v="Gobierno Regional"/>
    <x v="0"/>
    <x v="0"/>
    <s v="Ancud"/>
    <x v="0"/>
    <x v="5"/>
    <s v="30-01-2017"/>
    <x v="2"/>
    <x v="2"/>
    <x v="2"/>
    <x v="9"/>
    <x v="0"/>
    <x v="2"/>
    <x v="35"/>
    <n v="0"/>
    <n v="0"/>
    <n v="1450000"/>
    <n v="0"/>
    <n v="1450000"/>
    <n v="0"/>
    <x v="0"/>
    <n v="1450000"/>
    <n v="1450000"/>
    <n v="0"/>
    <n v="0"/>
    <n v="0"/>
    <x v="0"/>
    <n v="0"/>
    <x v="0"/>
    <x v="0"/>
    <x v="0"/>
    <x v="0"/>
    <x v="0"/>
    <x v="0"/>
    <x v="0"/>
    <x v="0"/>
    <x v="0"/>
    <x v="0"/>
    <x v="0"/>
    <x v="0"/>
    <x v="0"/>
    <x v="0"/>
    <x v="0"/>
    <x v="0"/>
    <x v="0"/>
    <x v="0"/>
    <x v="0"/>
    <x v="0"/>
    <x v="0"/>
    <x v="0"/>
    <x v="1"/>
    <x v="1"/>
    <x v="1"/>
    <x v="1"/>
    <x v="1"/>
    <x v="1"/>
    <x v="1"/>
    <x v="3"/>
    <x v="0"/>
    <x v="0"/>
    <x v="0"/>
    <x v="0"/>
    <x v="0"/>
    <x v="0"/>
  </r>
  <r>
    <x v="402"/>
    <x v="1"/>
    <x v="402"/>
    <x v="0"/>
    <x v="0"/>
    <s v="Gobierno Regional"/>
    <x v="0"/>
    <x v="0"/>
    <s v="Los Muermos"/>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403"/>
    <x v="1"/>
    <x v="403"/>
    <x v="0"/>
    <x v="0"/>
    <s v="Gobierno Regional"/>
    <x v="0"/>
    <x v="0"/>
    <s v="Los Muermos"/>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04"/>
    <x v="1"/>
    <x v="404"/>
    <x v="0"/>
    <x v="0"/>
    <s v="Gobierno Regional"/>
    <x v="0"/>
    <x v="0"/>
    <s v="Puerto Montt"/>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05"/>
    <x v="1"/>
    <x v="405"/>
    <x v="0"/>
    <x v="0"/>
    <s v="Gobierno Regional"/>
    <x v="0"/>
    <x v="0"/>
    <s v="San Pablo"/>
    <x v="0"/>
    <x v="5"/>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406"/>
    <x v="1"/>
    <x v="406"/>
    <x v="0"/>
    <x v="0"/>
    <s v="Gobierno Regional"/>
    <x v="0"/>
    <x v="0"/>
    <s v="Dalca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07"/>
    <x v="1"/>
    <x v="407"/>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08"/>
    <x v="1"/>
    <x v="408"/>
    <x v="0"/>
    <x v="0"/>
    <s v="Gobierno Regional"/>
    <x v="0"/>
    <x v="0"/>
    <s v="Puerto Montt"/>
    <x v="0"/>
    <x v="5"/>
    <s v="30-01-2017"/>
    <x v="2"/>
    <x v="2"/>
    <x v="2"/>
    <x v="9"/>
    <x v="0"/>
    <x v="2"/>
    <x v="35"/>
    <n v="0"/>
    <n v="0"/>
    <n v="4500000"/>
    <n v="0"/>
    <n v="4500000"/>
    <n v="0"/>
    <x v="0"/>
    <n v="4500000"/>
    <n v="4500000"/>
    <n v="0"/>
    <n v="0"/>
    <n v="0"/>
    <x v="0"/>
    <n v="0"/>
    <x v="0"/>
    <x v="0"/>
    <x v="0"/>
    <x v="0"/>
    <x v="0"/>
    <x v="0"/>
    <x v="0"/>
    <x v="0"/>
    <x v="0"/>
    <x v="0"/>
    <x v="0"/>
    <x v="0"/>
    <x v="0"/>
    <x v="0"/>
    <x v="0"/>
    <x v="0"/>
    <x v="0"/>
    <x v="0"/>
    <x v="0"/>
    <x v="0"/>
    <x v="0"/>
    <x v="0"/>
    <x v="1"/>
    <x v="1"/>
    <x v="1"/>
    <x v="1"/>
    <x v="1"/>
    <x v="1"/>
    <x v="1"/>
    <x v="3"/>
    <x v="0"/>
    <x v="0"/>
    <x v="0"/>
    <x v="0"/>
    <x v="0"/>
    <x v="0"/>
  </r>
  <r>
    <x v="409"/>
    <x v="1"/>
    <x v="409"/>
    <x v="0"/>
    <x v="0"/>
    <s v="Gobierno Regional"/>
    <x v="0"/>
    <x v="0"/>
    <s v="Maullin"/>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410"/>
    <x v="1"/>
    <x v="410"/>
    <x v="0"/>
    <x v="0"/>
    <s v="Gobierno Regional"/>
    <x v="0"/>
    <x v="0"/>
    <s v="Puerto Montt"/>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11"/>
    <x v="1"/>
    <x v="411"/>
    <x v="0"/>
    <x v="0"/>
    <s v="Gobierno Regional"/>
    <x v="0"/>
    <x v="0"/>
    <s v="Ancud"/>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412"/>
    <x v="1"/>
    <x v="412"/>
    <x v="0"/>
    <x v="0"/>
    <s v="Gobierno Regional"/>
    <x v="0"/>
    <x v="0"/>
    <s v="Puerto Montt"/>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13"/>
    <x v="1"/>
    <x v="413"/>
    <x v="0"/>
    <x v="0"/>
    <s v="Gobierno Regional"/>
    <x v="0"/>
    <x v="0"/>
    <s v="Calbuco"/>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14"/>
    <x v="1"/>
    <x v="414"/>
    <x v="0"/>
    <x v="0"/>
    <s v="Gobierno Regional"/>
    <x v="0"/>
    <x v="0"/>
    <s v="Curaco de Velez"/>
    <x v="0"/>
    <x v="1"/>
    <s v="30-01-2017"/>
    <x v="2"/>
    <x v="2"/>
    <x v="2"/>
    <x v="9"/>
    <x v="0"/>
    <x v="2"/>
    <x v="35"/>
    <n v="0"/>
    <n v="0"/>
    <n v="3600000"/>
    <n v="0"/>
    <n v="3600000"/>
    <n v="0"/>
    <x v="0"/>
    <n v="3600000"/>
    <n v="3600000"/>
    <n v="0"/>
    <n v="0"/>
    <n v="0"/>
    <x v="0"/>
    <n v="0"/>
    <x v="0"/>
    <x v="0"/>
    <x v="0"/>
    <x v="0"/>
    <x v="0"/>
    <x v="0"/>
    <x v="0"/>
    <x v="0"/>
    <x v="0"/>
    <x v="0"/>
    <x v="0"/>
    <x v="0"/>
    <x v="0"/>
    <x v="0"/>
    <x v="0"/>
    <x v="0"/>
    <x v="0"/>
    <x v="0"/>
    <x v="0"/>
    <x v="0"/>
    <x v="0"/>
    <x v="0"/>
    <x v="1"/>
    <x v="1"/>
    <x v="1"/>
    <x v="1"/>
    <x v="1"/>
    <x v="1"/>
    <x v="1"/>
    <x v="3"/>
    <x v="0"/>
    <x v="0"/>
    <x v="0"/>
    <x v="0"/>
    <x v="0"/>
    <x v="0"/>
  </r>
  <r>
    <x v="415"/>
    <x v="1"/>
    <x v="415"/>
    <x v="0"/>
    <x v="0"/>
    <s v="Gobierno Regional"/>
    <x v="0"/>
    <x v="0"/>
    <s v="Frutillar"/>
    <x v="0"/>
    <x v="5"/>
    <s v="30-01-2017"/>
    <x v="2"/>
    <x v="2"/>
    <x v="2"/>
    <x v="9"/>
    <x v="0"/>
    <x v="2"/>
    <x v="35"/>
    <n v="0"/>
    <n v="0"/>
    <n v="743500"/>
    <n v="0"/>
    <n v="743500"/>
    <n v="0"/>
    <x v="0"/>
    <n v="743500"/>
    <n v="743500"/>
    <n v="0"/>
    <n v="0"/>
    <n v="0"/>
    <x v="0"/>
    <n v="0"/>
    <x v="0"/>
    <x v="0"/>
    <x v="0"/>
    <x v="0"/>
    <x v="0"/>
    <x v="0"/>
    <x v="0"/>
    <x v="0"/>
    <x v="0"/>
    <x v="0"/>
    <x v="0"/>
    <x v="0"/>
    <x v="0"/>
    <x v="0"/>
    <x v="0"/>
    <x v="0"/>
    <x v="0"/>
    <x v="0"/>
    <x v="0"/>
    <x v="0"/>
    <x v="0"/>
    <x v="0"/>
    <x v="1"/>
    <x v="1"/>
    <x v="1"/>
    <x v="1"/>
    <x v="1"/>
    <x v="1"/>
    <x v="1"/>
    <x v="3"/>
    <x v="0"/>
    <x v="0"/>
    <x v="0"/>
    <x v="0"/>
    <x v="0"/>
    <x v="0"/>
  </r>
  <r>
    <x v="416"/>
    <x v="1"/>
    <x v="416"/>
    <x v="0"/>
    <x v="0"/>
    <s v="Gobierno Regional"/>
    <x v="0"/>
    <x v="0"/>
    <s v="Quinchao"/>
    <x v="0"/>
    <x v="1"/>
    <s v="30-01-2017"/>
    <x v="2"/>
    <x v="2"/>
    <x v="2"/>
    <x v="9"/>
    <x v="0"/>
    <x v="2"/>
    <x v="35"/>
    <n v="0"/>
    <n v="0"/>
    <n v="934978"/>
    <n v="0"/>
    <n v="934978"/>
    <n v="0"/>
    <x v="0"/>
    <n v="934978"/>
    <n v="934978"/>
    <n v="0"/>
    <n v="0"/>
    <n v="0"/>
    <x v="0"/>
    <n v="0"/>
    <x v="0"/>
    <x v="0"/>
    <x v="0"/>
    <x v="0"/>
    <x v="0"/>
    <x v="0"/>
    <x v="0"/>
    <x v="0"/>
    <x v="0"/>
    <x v="0"/>
    <x v="0"/>
    <x v="0"/>
    <x v="0"/>
    <x v="0"/>
    <x v="0"/>
    <x v="0"/>
    <x v="0"/>
    <x v="0"/>
    <x v="0"/>
    <x v="0"/>
    <x v="0"/>
    <x v="0"/>
    <x v="1"/>
    <x v="1"/>
    <x v="1"/>
    <x v="1"/>
    <x v="1"/>
    <x v="1"/>
    <x v="1"/>
    <x v="3"/>
    <x v="0"/>
    <x v="0"/>
    <x v="0"/>
    <x v="0"/>
    <x v="0"/>
    <x v="0"/>
  </r>
  <r>
    <x v="417"/>
    <x v="1"/>
    <x v="417"/>
    <x v="0"/>
    <x v="0"/>
    <s v="Gobierno Regional"/>
    <x v="0"/>
    <x v="0"/>
    <s v="Futaleufu"/>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18"/>
    <x v="1"/>
    <x v="418"/>
    <x v="0"/>
    <x v="0"/>
    <s v="Gobierno Regional"/>
    <x v="0"/>
    <x v="0"/>
    <s v="Quinchao"/>
    <x v="0"/>
    <x v="1"/>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19"/>
    <x v="1"/>
    <x v="419"/>
    <x v="0"/>
    <x v="0"/>
    <s v="Gobierno Regional"/>
    <x v="0"/>
    <x v="0"/>
    <s v="Purranque"/>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20"/>
    <x v="1"/>
    <x v="420"/>
    <x v="0"/>
    <x v="0"/>
    <s v="Gobierno Regional"/>
    <x v="0"/>
    <x v="0"/>
    <s v="Chonchi"/>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421"/>
    <x v="1"/>
    <x v="421"/>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22"/>
    <x v="1"/>
    <x v="422"/>
    <x v="0"/>
    <x v="0"/>
    <s v="Gobierno Regional"/>
    <x v="0"/>
    <x v="0"/>
    <s v="Rio Negro"/>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23"/>
    <x v="1"/>
    <x v="423"/>
    <x v="0"/>
    <x v="0"/>
    <s v="Gobierno Regional"/>
    <x v="0"/>
    <x v="0"/>
    <s v="Palena"/>
    <x v="0"/>
    <x v="1"/>
    <s v="30-01-2017"/>
    <x v="2"/>
    <x v="2"/>
    <x v="2"/>
    <x v="9"/>
    <x v="0"/>
    <x v="2"/>
    <x v="35"/>
    <n v="0"/>
    <n v="0"/>
    <n v="2100000"/>
    <n v="0"/>
    <n v="2100000"/>
    <n v="0"/>
    <x v="0"/>
    <n v="2100000"/>
    <n v="2100000"/>
    <n v="0"/>
    <n v="0"/>
    <n v="0"/>
    <x v="0"/>
    <n v="0"/>
    <x v="0"/>
    <x v="0"/>
    <x v="0"/>
    <x v="0"/>
    <x v="0"/>
    <x v="0"/>
    <x v="0"/>
    <x v="0"/>
    <x v="0"/>
    <x v="0"/>
    <x v="0"/>
    <x v="0"/>
    <x v="0"/>
    <x v="0"/>
    <x v="0"/>
    <x v="0"/>
    <x v="0"/>
    <x v="0"/>
    <x v="0"/>
    <x v="0"/>
    <x v="0"/>
    <x v="0"/>
    <x v="1"/>
    <x v="1"/>
    <x v="1"/>
    <x v="1"/>
    <x v="1"/>
    <x v="1"/>
    <x v="1"/>
    <x v="3"/>
    <x v="0"/>
    <x v="0"/>
    <x v="0"/>
    <x v="0"/>
    <x v="0"/>
    <x v="0"/>
  </r>
  <r>
    <x v="424"/>
    <x v="1"/>
    <x v="424"/>
    <x v="0"/>
    <x v="0"/>
    <s v="Gobierno Regional"/>
    <x v="0"/>
    <x v="0"/>
    <s v="Purranq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25"/>
    <x v="1"/>
    <x v="425"/>
    <x v="0"/>
    <x v="0"/>
    <s v="Gobierno Regional"/>
    <x v="0"/>
    <x v="0"/>
    <s v="Osorn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26"/>
    <x v="1"/>
    <x v="426"/>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27"/>
    <x v="1"/>
    <x v="427"/>
    <x v="0"/>
    <x v="0"/>
    <s v="Gobierno Regional"/>
    <x v="0"/>
    <x v="0"/>
    <s v="Ancud"/>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28"/>
    <x v="1"/>
    <x v="428"/>
    <x v="0"/>
    <x v="0"/>
    <s v="Gobierno Regional"/>
    <x v="0"/>
    <x v="0"/>
    <s v="Puerto Montt"/>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29"/>
    <x v="1"/>
    <x v="429"/>
    <x v="0"/>
    <x v="0"/>
    <s v="Gobierno Regional"/>
    <x v="0"/>
    <x v="0"/>
    <s v="Hualai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30"/>
    <x v="1"/>
    <x v="430"/>
    <x v="0"/>
    <x v="0"/>
    <s v="Gobierno Regional"/>
    <x v="0"/>
    <x v="0"/>
    <s v="Hualai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31"/>
    <x v="1"/>
    <x v="431"/>
    <x v="0"/>
    <x v="0"/>
    <s v="Gobierno Regional"/>
    <x v="0"/>
    <x v="0"/>
    <s v="Puerto Montt"/>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32"/>
    <x v="1"/>
    <x v="432"/>
    <x v="0"/>
    <x v="0"/>
    <s v="Gobierno Regional"/>
    <x v="0"/>
    <x v="0"/>
    <s v="Dalcahue"/>
    <x v="0"/>
    <x v="5"/>
    <s v="30-01-2017"/>
    <x v="2"/>
    <x v="2"/>
    <x v="2"/>
    <x v="9"/>
    <x v="0"/>
    <x v="2"/>
    <x v="35"/>
    <n v="0"/>
    <n v="0"/>
    <n v="700000"/>
    <n v="0"/>
    <n v="700000"/>
    <n v="0"/>
    <x v="0"/>
    <n v="700000"/>
    <n v="700000"/>
    <n v="0"/>
    <n v="0"/>
    <n v="0"/>
    <x v="0"/>
    <n v="0"/>
    <x v="0"/>
    <x v="0"/>
    <x v="0"/>
    <x v="0"/>
    <x v="0"/>
    <x v="0"/>
    <x v="0"/>
    <x v="0"/>
    <x v="0"/>
    <x v="0"/>
    <x v="0"/>
    <x v="0"/>
    <x v="0"/>
    <x v="0"/>
    <x v="0"/>
    <x v="0"/>
    <x v="0"/>
    <x v="0"/>
    <x v="0"/>
    <x v="0"/>
    <x v="0"/>
    <x v="0"/>
    <x v="1"/>
    <x v="1"/>
    <x v="1"/>
    <x v="1"/>
    <x v="1"/>
    <x v="1"/>
    <x v="1"/>
    <x v="3"/>
    <x v="0"/>
    <x v="0"/>
    <x v="0"/>
    <x v="0"/>
    <x v="0"/>
    <x v="0"/>
  </r>
  <r>
    <x v="433"/>
    <x v="1"/>
    <x v="433"/>
    <x v="0"/>
    <x v="0"/>
    <s v="Gobierno Regional"/>
    <x v="0"/>
    <x v="0"/>
    <s v="San Juan de la Costa"/>
    <x v="0"/>
    <x v="1"/>
    <s v="30-01-2017"/>
    <x v="2"/>
    <x v="2"/>
    <x v="2"/>
    <x v="9"/>
    <x v="0"/>
    <x v="2"/>
    <x v="35"/>
    <n v="0"/>
    <n v="0"/>
    <n v="2900000"/>
    <n v="0"/>
    <n v="2900000"/>
    <n v="0"/>
    <x v="0"/>
    <n v="2900000"/>
    <n v="2900000"/>
    <n v="0"/>
    <n v="0"/>
    <n v="0"/>
    <x v="0"/>
    <n v="0"/>
    <x v="0"/>
    <x v="0"/>
    <x v="0"/>
    <x v="0"/>
    <x v="0"/>
    <x v="0"/>
    <x v="0"/>
    <x v="0"/>
    <x v="0"/>
    <x v="0"/>
    <x v="0"/>
    <x v="0"/>
    <x v="0"/>
    <x v="0"/>
    <x v="0"/>
    <x v="0"/>
    <x v="0"/>
    <x v="0"/>
    <x v="0"/>
    <x v="0"/>
    <x v="0"/>
    <x v="0"/>
    <x v="1"/>
    <x v="1"/>
    <x v="1"/>
    <x v="1"/>
    <x v="1"/>
    <x v="1"/>
    <x v="1"/>
    <x v="3"/>
    <x v="0"/>
    <x v="0"/>
    <x v="0"/>
    <x v="0"/>
    <x v="0"/>
    <x v="0"/>
  </r>
  <r>
    <x v="434"/>
    <x v="1"/>
    <x v="434"/>
    <x v="0"/>
    <x v="0"/>
    <s v="Gobierno Regional"/>
    <x v="0"/>
    <x v="0"/>
    <s v="Castro"/>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35"/>
    <x v="1"/>
    <x v="435"/>
    <x v="0"/>
    <x v="0"/>
    <s v="Gobierno Regional"/>
    <x v="0"/>
    <x v="0"/>
    <s v="Chonchi"/>
    <x v="0"/>
    <x v="1"/>
    <s v="30-01-2017"/>
    <x v="2"/>
    <x v="2"/>
    <x v="2"/>
    <x v="9"/>
    <x v="0"/>
    <x v="2"/>
    <x v="35"/>
    <n v="0"/>
    <n v="0"/>
    <n v="3800000"/>
    <n v="0"/>
    <n v="3800000"/>
    <n v="0"/>
    <x v="0"/>
    <n v="3800000"/>
    <n v="3800000"/>
    <n v="0"/>
    <n v="0"/>
    <n v="0"/>
    <x v="0"/>
    <n v="0"/>
    <x v="0"/>
    <x v="0"/>
    <x v="0"/>
    <x v="0"/>
    <x v="0"/>
    <x v="0"/>
    <x v="0"/>
    <x v="0"/>
    <x v="0"/>
    <x v="0"/>
    <x v="0"/>
    <x v="0"/>
    <x v="0"/>
    <x v="0"/>
    <x v="0"/>
    <x v="0"/>
    <x v="0"/>
    <x v="0"/>
    <x v="0"/>
    <x v="0"/>
    <x v="0"/>
    <x v="0"/>
    <x v="1"/>
    <x v="1"/>
    <x v="1"/>
    <x v="1"/>
    <x v="1"/>
    <x v="1"/>
    <x v="1"/>
    <x v="3"/>
    <x v="0"/>
    <x v="0"/>
    <x v="0"/>
    <x v="0"/>
    <x v="0"/>
    <x v="0"/>
  </r>
  <r>
    <x v="436"/>
    <x v="1"/>
    <x v="436"/>
    <x v="0"/>
    <x v="0"/>
    <s v="Gobierno Regional"/>
    <x v="0"/>
    <x v="0"/>
    <s v="Puqueldon"/>
    <x v="0"/>
    <x v="1"/>
    <s v="30-01-2017"/>
    <x v="2"/>
    <x v="2"/>
    <x v="2"/>
    <x v="9"/>
    <x v="0"/>
    <x v="2"/>
    <x v="35"/>
    <n v="0"/>
    <n v="0"/>
    <n v="2800000"/>
    <n v="0"/>
    <n v="2800000"/>
    <n v="0"/>
    <x v="0"/>
    <n v="2800000"/>
    <n v="2800000"/>
    <n v="0"/>
    <n v="0"/>
    <n v="0"/>
    <x v="0"/>
    <n v="0"/>
    <x v="0"/>
    <x v="0"/>
    <x v="0"/>
    <x v="0"/>
    <x v="0"/>
    <x v="0"/>
    <x v="0"/>
    <x v="0"/>
    <x v="0"/>
    <x v="0"/>
    <x v="0"/>
    <x v="0"/>
    <x v="0"/>
    <x v="0"/>
    <x v="0"/>
    <x v="0"/>
    <x v="0"/>
    <x v="0"/>
    <x v="0"/>
    <x v="0"/>
    <x v="0"/>
    <x v="0"/>
    <x v="1"/>
    <x v="1"/>
    <x v="1"/>
    <x v="1"/>
    <x v="1"/>
    <x v="1"/>
    <x v="1"/>
    <x v="3"/>
    <x v="0"/>
    <x v="0"/>
    <x v="0"/>
    <x v="0"/>
    <x v="0"/>
    <x v="0"/>
  </r>
  <r>
    <x v="437"/>
    <x v="1"/>
    <x v="437"/>
    <x v="0"/>
    <x v="0"/>
    <s v="Gobierno Regional"/>
    <x v="0"/>
    <x v="0"/>
    <s v="Futaleufu"/>
    <x v="0"/>
    <x v="1"/>
    <s v="30-01-2017"/>
    <x v="2"/>
    <x v="2"/>
    <x v="2"/>
    <x v="9"/>
    <x v="0"/>
    <x v="2"/>
    <x v="35"/>
    <n v="0"/>
    <n v="0"/>
    <n v="1949400"/>
    <n v="0"/>
    <n v="1949400"/>
    <n v="0"/>
    <x v="0"/>
    <n v="1949400"/>
    <n v="1949400"/>
    <n v="0"/>
    <n v="0"/>
    <n v="0"/>
    <x v="0"/>
    <n v="0"/>
    <x v="0"/>
    <x v="0"/>
    <x v="0"/>
    <x v="0"/>
    <x v="0"/>
    <x v="0"/>
    <x v="0"/>
    <x v="0"/>
    <x v="0"/>
    <x v="0"/>
    <x v="0"/>
    <x v="0"/>
    <x v="0"/>
    <x v="0"/>
    <x v="0"/>
    <x v="0"/>
    <x v="0"/>
    <x v="0"/>
    <x v="0"/>
    <x v="0"/>
    <x v="0"/>
    <x v="0"/>
    <x v="1"/>
    <x v="1"/>
    <x v="1"/>
    <x v="1"/>
    <x v="1"/>
    <x v="1"/>
    <x v="1"/>
    <x v="3"/>
    <x v="0"/>
    <x v="0"/>
    <x v="0"/>
    <x v="0"/>
    <x v="0"/>
    <x v="0"/>
  </r>
  <r>
    <x v="438"/>
    <x v="1"/>
    <x v="438"/>
    <x v="0"/>
    <x v="0"/>
    <s v="Gobierno Regional"/>
    <x v="0"/>
    <x v="0"/>
    <s v="Puyehue"/>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39"/>
    <x v="1"/>
    <x v="439"/>
    <x v="0"/>
    <x v="0"/>
    <s v="Gobierno Regional"/>
    <x v="0"/>
    <x v="0"/>
    <s v="Chonchi"/>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40"/>
    <x v="1"/>
    <x v="440"/>
    <x v="0"/>
    <x v="0"/>
    <s v="Gobierno Regional"/>
    <x v="0"/>
    <x v="0"/>
    <s v="Castro"/>
    <x v="0"/>
    <x v="5"/>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41"/>
    <x v="1"/>
    <x v="441"/>
    <x v="0"/>
    <x v="0"/>
    <s v="Gobierno Regional"/>
    <x v="0"/>
    <x v="0"/>
    <s v="Ancud"/>
    <x v="0"/>
    <x v="1"/>
    <s v="30-01-2017"/>
    <x v="2"/>
    <x v="2"/>
    <x v="2"/>
    <x v="9"/>
    <x v="0"/>
    <x v="2"/>
    <x v="35"/>
    <n v="0"/>
    <n v="0"/>
    <n v="1443080"/>
    <n v="0"/>
    <n v="1443080"/>
    <n v="0"/>
    <x v="0"/>
    <n v="1443080"/>
    <n v="1443080"/>
    <n v="0"/>
    <n v="0"/>
    <n v="0"/>
    <x v="0"/>
    <n v="0"/>
    <x v="0"/>
    <x v="0"/>
    <x v="0"/>
    <x v="0"/>
    <x v="0"/>
    <x v="0"/>
    <x v="0"/>
    <x v="0"/>
    <x v="0"/>
    <x v="0"/>
    <x v="0"/>
    <x v="0"/>
    <x v="0"/>
    <x v="0"/>
    <x v="0"/>
    <x v="0"/>
    <x v="0"/>
    <x v="0"/>
    <x v="0"/>
    <x v="0"/>
    <x v="0"/>
    <x v="0"/>
    <x v="1"/>
    <x v="1"/>
    <x v="1"/>
    <x v="1"/>
    <x v="1"/>
    <x v="1"/>
    <x v="1"/>
    <x v="3"/>
    <x v="0"/>
    <x v="0"/>
    <x v="0"/>
    <x v="0"/>
    <x v="0"/>
    <x v="0"/>
  </r>
  <r>
    <x v="442"/>
    <x v="1"/>
    <x v="442"/>
    <x v="0"/>
    <x v="0"/>
    <s v="Gobierno Regional"/>
    <x v="0"/>
    <x v="0"/>
    <s v="Puerto Montt"/>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43"/>
    <x v="1"/>
    <x v="443"/>
    <x v="0"/>
    <x v="0"/>
    <s v="Gobierno Regional"/>
    <x v="0"/>
    <x v="0"/>
    <s v="Ancud"/>
    <x v="0"/>
    <x v="5"/>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444"/>
    <x v="1"/>
    <x v="444"/>
    <x v="0"/>
    <x v="0"/>
    <s v="Gobierno Regional"/>
    <x v="0"/>
    <x v="0"/>
    <s v="Castro"/>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45"/>
    <x v="1"/>
    <x v="445"/>
    <x v="0"/>
    <x v="0"/>
    <s v="Gobierno Regional"/>
    <x v="0"/>
    <x v="0"/>
    <s v="Chonchi"/>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46"/>
    <x v="1"/>
    <x v="446"/>
    <x v="0"/>
    <x v="0"/>
    <s v="Gobierno Regional"/>
    <x v="0"/>
    <x v="0"/>
    <s v="Rio Negro"/>
    <x v="0"/>
    <x v="1"/>
    <s v="30-01-2017"/>
    <x v="2"/>
    <x v="2"/>
    <x v="2"/>
    <x v="9"/>
    <x v="0"/>
    <x v="2"/>
    <x v="35"/>
    <n v="0"/>
    <n v="0"/>
    <n v="1400000"/>
    <n v="0"/>
    <n v="1400000"/>
    <n v="0"/>
    <x v="0"/>
    <n v="1400000"/>
    <n v="1400000"/>
    <n v="0"/>
    <n v="0"/>
    <n v="0"/>
    <x v="0"/>
    <n v="0"/>
    <x v="0"/>
    <x v="0"/>
    <x v="0"/>
    <x v="0"/>
    <x v="0"/>
    <x v="0"/>
    <x v="0"/>
    <x v="0"/>
    <x v="0"/>
    <x v="0"/>
    <x v="0"/>
    <x v="0"/>
    <x v="0"/>
    <x v="0"/>
    <x v="0"/>
    <x v="0"/>
    <x v="0"/>
    <x v="0"/>
    <x v="0"/>
    <x v="0"/>
    <x v="0"/>
    <x v="0"/>
    <x v="1"/>
    <x v="1"/>
    <x v="1"/>
    <x v="1"/>
    <x v="1"/>
    <x v="1"/>
    <x v="1"/>
    <x v="3"/>
    <x v="0"/>
    <x v="0"/>
    <x v="0"/>
    <x v="0"/>
    <x v="0"/>
    <x v="0"/>
  </r>
  <r>
    <x v="447"/>
    <x v="1"/>
    <x v="447"/>
    <x v="0"/>
    <x v="0"/>
    <s v="Gobierno Regional"/>
    <x v="0"/>
    <x v="0"/>
    <s v="Rio Negro"/>
    <x v="0"/>
    <x v="1"/>
    <s v="30-01-2017"/>
    <x v="2"/>
    <x v="2"/>
    <x v="2"/>
    <x v="9"/>
    <x v="0"/>
    <x v="2"/>
    <x v="35"/>
    <n v="0"/>
    <n v="0"/>
    <n v="1600000"/>
    <n v="0"/>
    <n v="1600000"/>
    <n v="0"/>
    <x v="0"/>
    <n v="1600000"/>
    <n v="1600000"/>
    <n v="0"/>
    <n v="0"/>
    <n v="0"/>
    <x v="0"/>
    <n v="0"/>
    <x v="0"/>
    <x v="0"/>
    <x v="0"/>
    <x v="0"/>
    <x v="0"/>
    <x v="0"/>
    <x v="0"/>
    <x v="0"/>
    <x v="0"/>
    <x v="0"/>
    <x v="0"/>
    <x v="0"/>
    <x v="0"/>
    <x v="0"/>
    <x v="0"/>
    <x v="0"/>
    <x v="0"/>
    <x v="0"/>
    <x v="0"/>
    <x v="0"/>
    <x v="0"/>
    <x v="0"/>
    <x v="1"/>
    <x v="1"/>
    <x v="1"/>
    <x v="1"/>
    <x v="1"/>
    <x v="1"/>
    <x v="1"/>
    <x v="3"/>
    <x v="0"/>
    <x v="0"/>
    <x v="0"/>
    <x v="0"/>
    <x v="0"/>
    <x v="0"/>
  </r>
  <r>
    <x v="448"/>
    <x v="1"/>
    <x v="448"/>
    <x v="0"/>
    <x v="0"/>
    <s v="Gobierno Regional"/>
    <x v="0"/>
    <x v="0"/>
    <s v="Chonchi"/>
    <x v="0"/>
    <x v="5"/>
    <s v="30-01-2017"/>
    <x v="2"/>
    <x v="2"/>
    <x v="2"/>
    <x v="9"/>
    <x v="0"/>
    <x v="2"/>
    <x v="35"/>
    <n v="0"/>
    <n v="0"/>
    <n v="1482000"/>
    <n v="0"/>
    <n v="1482000"/>
    <n v="0"/>
    <x v="0"/>
    <n v="1482000"/>
    <n v="1482000"/>
    <n v="0"/>
    <n v="0"/>
    <n v="0"/>
    <x v="0"/>
    <n v="0"/>
    <x v="0"/>
    <x v="0"/>
    <x v="0"/>
    <x v="0"/>
    <x v="0"/>
    <x v="0"/>
    <x v="0"/>
    <x v="0"/>
    <x v="0"/>
    <x v="0"/>
    <x v="0"/>
    <x v="0"/>
    <x v="0"/>
    <x v="0"/>
    <x v="0"/>
    <x v="0"/>
    <x v="0"/>
    <x v="0"/>
    <x v="0"/>
    <x v="0"/>
    <x v="0"/>
    <x v="0"/>
    <x v="1"/>
    <x v="1"/>
    <x v="1"/>
    <x v="1"/>
    <x v="1"/>
    <x v="1"/>
    <x v="1"/>
    <x v="3"/>
    <x v="0"/>
    <x v="0"/>
    <x v="0"/>
    <x v="0"/>
    <x v="0"/>
    <x v="0"/>
  </r>
  <r>
    <x v="449"/>
    <x v="1"/>
    <x v="449"/>
    <x v="0"/>
    <x v="0"/>
    <s v="Gobierno Regional"/>
    <x v="0"/>
    <x v="0"/>
    <s v="Castro"/>
    <x v="0"/>
    <x v="5"/>
    <s v="30-01-2017"/>
    <x v="2"/>
    <x v="2"/>
    <x v="2"/>
    <x v="9"/>
    <x v="0"/>
    <x v="2"/>
    <x v="35"/>
    <n v="0"/>
    <n v="0"/>
    <n v="1239800"/>
    <n v="0"/>
    <n v="1239800"/>
    <n v="0"/>
    <x v="0"/>
    <n v="1239800"/>
    <n v="1239800"/>
    <n v="0"/>
    <n v="0"/>
    <n v="0"/>
    <x v="0"/>
    <n v="0"/>
    <x v="0"/>
    <x v="0"/>
    <x v="0"/>
    <x v="0"/>
    <x v="0"/>
    <x v="0"/>
    <x v="0"/>
    <x v="0"/>
    <x v="0"/>
    <x v="0"/>
    <x v="0"/>
    <x v="0"/>
    <x v="0"/>
    <x v="0"/>
    <x v="0"/>
    <x v="0"/>
    <x v="0"/>
    <x v="0"/>
    <x v="0"/>
    <x v="0"/>
    <x v="0"/>
    <x v="0"/>
    <x v="1"/>
    <x v="1"/>
    <x v="1"/>
    <x v="1"/>
    <x v="1"/>
    <x v="1"/>
    <x v="1"/>
    <x v="3"/>
    <x v="0"/>
    <x v="0"/>
    <x v="0"/>
    <x v="0"/>
    <x v="0"/>
    <x v="0"/>
  </r>
  <r>
    <x v="450"/>
    <x v="1"/>
    <x v="450"/>
    <x v="0"/>
    <x v="0"/>
    <s v="Gobierno Regional"/>
    <x v="0"/>
    <x v="0"/>
    <s v="Llanquihue"/>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451"/>
    <x v="1"/>
    <x v="451"/>
    <x v="0"/>
    <x v="0"/>
    <s v="Gobierno Regional"/>
    <x v="0"/>
    <x v="0"/>
    <s v="Dalcahue"/>
    <x v="0"/>
    <x v="5"/>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452"/>
    <x v="1"/>
    <x v="452"/>
    <x v="0"/>
    <x v="0"/>
    <s v="Gobierno Regional"/>
    <x v="0"/>
    <x v="0"/>
    <s v="Osorn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53"/>
    <x v="1"/>
    <x v="453"/>
    <x v="0"/>
    <x v="0"/>
    <s v="Gobierno Regional"/>
    <x v="0"/>
    <x v="0"/>
    <s v="Quellon"/>
    <x v="0"/>
    <x v="1"/>
    <s v="30-01-2017"/>
    <x v="2"/>
    <x v="2"/>
    <x v="2"/>
    <x v="9"/>
    <x v="0"/>
    <x v="2"/>
    <x v="35"/>
    <n v="0"/>
    <n v="0"/>
    <n v="2463978"/>
    <n v="0"/>
    <n v="2463978"/>
    <n v="0"/>
    <x v="0"/>
    <n v="2463978"/>
    <n v="2463978"/>
    <n v="0"/>
    <n v="0"/>
    <n v="0"/>
    <x v="0"/>
    <n v="0"/>
    <x v="0"/>
    <x v="0"/>
    <x v="0"/>
    <x v="0"/>
    <x v="0"/>
    <x v="0"/>
    <x v="0"/>
    <x v="0"/>
    <x v="0"/>
    <x v="0"/>
    <x v="0"/>
    <x v="0"/>
    <x v="0"/>
    <x v="0"/>
    <x v="0"/>
    <x v="0"/>
    <x v="0"/>
    <x v="0"/>
    <x v="0"/>
    <x v="0"/>
    <x v="0"/>
    <x v="0"/>
    <x v="1"/>
    <x v="1"/>
    <x v="1"/>
    <x v="1"/>
    <x v="1"/>
    <x v="1"/>
    <x v="1"/>
    <x v="3"/>
    <x v="0"/>
    <x v="0"/>
    <x v="0"/>
    <x v="0"/>
    <x v="0"/>
    <x v="0"/>
  </r>
  <r>
    <x v="454"/>
    <x v="1"/>
    <x v="454"/>
    <x v="0"/>
    <x v="0"/>
    <s v="Gobierno Regional"/>
    <x v="0"/>
    <x v="0"/>
    <s v="Chonchi"/>
    <x v="0"/>
    <x v="1"/>
    <s v="30-01-2017"/>
    <x v="2"/>
    <x v="2"/>
    <x v="2"/>
    <x v="9"/>
    <x v="0"/>
    <x v="2"/>
    <x v="35"/>
    <n v="0"/>
    <n v="0"/>
    <n v="2000000"/>
    <n v="0"/>
    <n v="2000000"/>
    <n v="0"/>
    <x v="0"/>
    <n v="2000000"/>
    <n v="2000000"/>
    <n v="0"/>
    <n v="0"/>
    <n v="0"/>
    <x v="0"/>
    <n v="0"/>
    <x v="0"/>
    <x v="0"/>
    <x v="0"/>
    <x v="0"/>
    <x v="0"/>
    <x v="0"/>
    <x v="0"/>
    <x v="0"/>
    <x v="0"/>
    <x v="0"/>
    <x v="0"/>
    <x v="0"/>
    <x v="0"/>
    <x v="0"/>
    <x v="0"/>
    <x v="0"/>
    <x v="0"/>
    <x v="0"/>
    <x v="0"/>
    <x v="0"/>
    <x v="0"/>
    <x v="0"/>
    <x v="1"/>
    <x v="1"/>
    <x v="1"/>
    <x v="1"/>
    <x v="1"/>
    <x v="1"/>
    <x v="1"/>
    <x v="3"/>
    <x v="0"/>
    <x v="0"/>
    <x v="0"/>
    <x v="0"/>
    <x v="0"/>
    <x v="0"/>
  </r>
  <r>
    <x v="455"/>
    <x v="1"/>
    <x v="455"/>
    <x v="0"/>
    <x v="0"/>
    <s v="Gobierno Regional"/>
    <x v="0"/>
    <x v="0"/>
    <s v="Puerto Montt"/>
    <x v="0"/>
    <x v="5"/>
    <s v="30-01-2017"/>
    <x v="2"/>
    <x v="2"/>
    <x v="2"/>
    <x v="9"/>
    <x v="0"/>
    <x v="2"/>
    <x v="35"/>
    <n v="0"/>
    <n v="0"/>
    <n v="3900000"/>
    <n v="0"/>
    <n v="3900000"/>
    <n v="0"/>
    <x v="0"/>
    <n v="3900000"/>
    <n v="3900000"/>
    <n v="0"/>
    <n v="0"/>
    <n v="0"/>
    <x v="0"/>
    <n v="0"/>
    <x v="0"/>
    <x v="0"/>
    <x v="0"/>
    <x v="0"/>
    <x v="0"/>
    <x v="0"/>
    <x v="0"/>
    <x v="0"/>
    <x v="0"/>
    <x v="0"/>
    <x v="0"/>
    <x v="0"/>
    <x v="0"/>
    <x v="0"/>
    <x v="0"/>
    <x v="0"/>
    <x v="0"/>
    <x v="0"/>
    <x v="0"/>
    <x v="0"/>
    <x v="0"/>
    <x v="0"/>
    <x v="1"/>
    <x v="1"/>
    <x v="1"/>
    <x v="1"/>
    <x v="1"/>
    <x v="1"/>
    <x v="1"/>
    <x v="3"/>
    <x v="0"/>
    <x v="0"/>
    <x v="0"/>
    <x v="0"/>
    <x v="0"/>
    <x v="0"/>
  </r>
  <r>
    <x v="456"/>
    <x v="1"/>
    <x v="456"/>
    <x v="0"/>
    <x v="0"/>
    <s v="Gobierno Regional"/>
    <x v="0"/>
    <x v="0"/>
    <s v="Llanquihue"/>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57"/>
    <x v="1"/>
    <x v="457"/>
    <x v="0"/>
    <x v="0"/>
    <s v="Gobierno Regional"/>
    <x v="0"/>
    <x v="0"/>
    <s v="Futaleufu"/>
    <x v="0"/>
    <x v="1"/>
    <s v="30-01-2017"/>
    <x v="2"/>
    <x v="2"/>
    <x v="2"/>
    <x v="15"/>
    <x v="0"/>
    <x v="2"/>
    <x v="35"/>
    <n v="0"/>
    <n v="0"/>
    <n v="2500000"/>
    <n v="0"/>
    <n v="2500000"/>
    <n v="0"/>
    <x v="0"/>
    <n v="2500000"/>
    <n v="0"/>
    <n v="0"/>
    <n v="2500000"/>
    <n v="0"/>
    <x v="0"/>
    <n v="0"/>
    <x v="0"/>
    <x v="83"/>
    <x v="0"/>
    <x v="0"/>
    <x v="0"/>
    <x v="0"/>
    <x v="0"/>
    <x v="0"/>
    <x v="0"/>
    <x v="0"/>
    <x v="0"/>
    <x v="0"/>
    <x v="0"/>
    <x v="0"/>
    <x v="0"/>
    <x v="0"/>
    <x v="0"/>
    <x v="0"/>
    <x v="0"/>
    <x v="0"/>
    <x v="0"/>
    <x v="0"/>
    <x v="1"/>
    <x v="1"/>
    <x v="1"/>
    <x v="1"/>
    <x v="1"/>
    <x v="1"/>
    <x v="1"/>
    <x v="3"/>
    <x v="0"/>
    <x v="0"/>
    <x v="0"/>
    <x v="0"/>
    <x v="0"/>
    <x v="0"/>
  </r>
  <r>
    <x v="458"/>
    <x v="1"/>
    <x v="458"/>
    <x v="0"/>
    <x v="0"/>
    <s v="Gobierno Regional"/>
    <x v="0"/>
    <x v="0"/>
    <s v="Hualaihue"/>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59"/>
    <x v="1"/>
    <x v="459"/>
    <x v="0"/>
    <x v="0"/>
    <s v="Gobierno Regional"/>
    <x v="0"/>
    <x v="0"/>
    <s v="Fresia"/>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60"/>
    <x v="1"/>
    <x v="460"/>
    <x v="0"/>
    <x v="0"/>
    <s v="Gobierno Regional"/>
    <x v="0"/>
    <x v="0"/>
    <s v="Castro"/>
    <x v="0"/>
    <x v="5"/>
    <s v="30-01-2017"/>
    <x v="2"/>
    <x v="2"/>
    <x v="2"/>
    <x v="9"/>
    <x v="0"/>
    <x v="2"/>
    <x v="35"/>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461"/>
    <x v="1"/>
    <x v="461"/>
    <x v="0"/>
    <x v="0"/>
    <s v="Gobierno Regional"/>
    <x v="0"/>
    <x v="0"/>
    <s v="Puerto Montt"/>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62"/>
    <x v="1"/>
    <x v="462"/>
    <x v="0"/>
    <x v="0"/>
    <s v="Gobierno Regional"/>
    <x v="0"/>
    <x v="0"/>
    <s v="Puerto Montt"/>
    <x v="0"/>
    <x v="1"/>
    <s v="30-01-2017"/>
    <x v="2"/>
    <x v="2"/>
    <x v="2"/>
    <x v="9"/>
    <x v="0"/>
    <x v="2"/>
    <x v="35"/>
    <n v="0"/>
    <n v="0"/>
    <n v="2000000"/>
    <n v="0"/>
    <n v="2000000"/>
    <n v="0"/>
    <x v="0"/>
    <n v="2000000"/>
    <n v="2000000"/>
    <n v="0"/>
    <n v="0"/>
    <n v="0"/>
    <x v="0"/>
    <n v="0"/>
    <x v="0"/>
    <x v="0"/>
    <x v="0"/>
    <x v="0"/>
    <x v="0"/>
    <x v="0"/>
    <x v="0"/>
    <x v="0"/>
    <x v="0"/>
    <x v="0"/>
    <x v="0"/>
    <x v="0"/>
    <x v="0"/>
    <x v="0"/>
    <x v="0"/>
    <x v="0"/>
    <x v="0"/>
    <x v="0"/>
    <x v="0"/>
    <x v="0"/>
    <x v="0"/>
    <x v="0"/>
    <x v="1"/>
    <x v="1"/>
    <x v="1"/>
    <x v="1"/>
    <x v="1"/>
    <x v="1"/>
    <x v="1"/>
    <x v="3"/>
    <x v="0"/>
    <x v="0"/>
    <x v="0"/>
    <x v="0"/>
    <x v="0"/>
    <x v="0"/>
  </r>
  <r>
    <x v="463"/>
    <x v="1"/>
    <x v="463"/>
    <x v="0"/>
    <x v="0"/>
    <s v="Gobierno Regional"/>
    <x v="0"/>
    <x v="0"/>
    <s v="Hualaihue"/>
    <x v="0"/>
    <x v="1"/>
    <s v="30-01-2017"/>
    <x v="2"/>
    <x v="2"/>
    <x v="2"/>
    <x v="9"/>
    <x v="0"/>
    <x v="2"/>
    <x v="35"/>
    <n v="0"/>
    <n v="0"/>
    <n v="2100000"/>
    <n v="0"/>
    <n v="2100000"/>
    <n v="0"/>
    <x v="0"/>
    <n v="2100000"/>
    <n v="2100000"/>
    <n v="0"/>
    <n v="0"/>
    <n v="0"/>
    <x v="0"/>
    <n v="0"/>
    <x v="0"/>
    <x v="0"/>
    <x v="0"/>
    <x v="0"/>
    <x v="0"/>
    <x v="0"/>
    <x v="0"/>
    <x v="0"/>
    <x v="0"/>
    <x v="0"/>
    <x v="0"/>
    <x v="0"/>
    <x v="0"/>
    <x v="0"/>
    <x v="0"/>
    <x v="0"/>
    <x v="0"/>
    <x v="0"/>
    <x v="0"/>
    <x v="0"/>
    <x v="0"/>
    <x v="0"/>
    <x v="1"/>
    <x v="1"/>
    <x v="1"/>
    <x v="1"/>
    <x v="1"/>
    <x v="1"/>
    <x v="1"/>
    <x v="3"/>
    <x v="0"/>
    <x v="0"/>
    <x v="0"/>
    <x v="0"/>
    <x v="0"/>
    <x v="0"/>
  </r>
  <r>
    <x v="464"/>
    <x v="1"/>
    <x v="464"/>
    <x v="0"/>
    <x v="0"/>
    <s v="Gobierno Regional"/>
    <x v="0"/>
    <x v="0"/>
    <s v="Ancud"/>
    <x v="0"/>
    <x v="1"/>
    <s v="30-01-2017"/>
    <x v="2"/>
    <x v="2"/>
    <x v="2"/>
    <x v="9"/>
    <x v="0"/>
    <x v="2"/>
    <x v="35"/>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465"/>
    <x v="1"/>
    <x v="465"/>
    <x v="0"/>
    <x v="0"/>
    <s v="Gobierno Regional"/>
    <x v="0"/>
    <x v="0"/>
    <s v="Hualaihue"/>
    <x v="0"/>
    <x v="1"/>
    <s v="30-01-2017"/>
    <x v="2"/>
    <x v="2"/>
    <x v="2"/>
    <x v="15"/>
    <x v="0"/>
    <x v="2"/>
    <x v="35"/>
    <n v="0"/>
    <n v="0"/>
    <n v="2500000"/>
    <n v="0"/>
    <n v="2500000"/>
    <n v="0"/>
    <x v="0"/>
    <n v="2500000"/>
    <n v="0"/>
    <n v="0"/>
    <n v="2500000"/>
    <n v="0"/>
    <x v="0"/>
    <n v="0"/>
    <x v="0"/>
    <x v="83"/>
    <x v="0"/>
    <x v="0"/>
    <x v="0"/>
    <x v="0"/>
    <x v="0"/>
    <x v="0"/>
    <x v="0"/>
    <x v="0"/>
    <x v="0"/>
    <x v="0"/>
    <x v="0"/>
    <x v="0"/>
    <x v="0"/>
    <x v="0"/>
    <x v="0"/>
    <x v="0"/>
    <x v="0"/>
    <x v="0"/>
    <x v="0"/>
    <x v="0"/>
    <x v="1"/>
    <x v="1"/>
    <x v="1"/>
    <x v="1"/>
    <x v="1"/>
    <x v="1"/>
    <x v="1"/>
    <x v="3"/>
    <x v="0"/>
    <x v="0"/>
    <x v="0"/>
    <x v="0"/>
    <x v="0"/>
    <x v="0"/>
  </r>
  <r>
    <x v="466"/>
    <x v="1"/>
    <x v="466"/>
    <x v="0"/>
    <x v="0"/>
    <s v="Gobierno Regional"/>
    <x v="0"/>
    <x v="0"/>
    <s v="Hualaihue"/>
    <x v="0"/>
    <x v="6"/>
    <s v="30-01-2017"/>
    <x v="2"/>
    <x v="2"/>
    <x v="2"/>
    <x v="14"/>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67"/>
    <x v="1"/>
    <x v="467"/>
    <x v="0"/>
    <x v="0"/>
    <s v="Gobierno Regional"/>
    <x v="0"/>
    <x v="0"/>
    <s v="Puerto Montt"/>
    <x v="0"/>
    <x v="5"/>
    <s v="30-01-2017"/>
    <x v="2"/>
    <x v="2"/>
    <x v="2"/>
    <x v="9"/>
    <x v="0"/>
    <x v="2"/>
    <x v="35"/>
    <n v="0"/>
    <n v="0"/>
    <n v="1000000"/>
    <n v="0"/>
    <n v="1000000"/>
    <n v="0"/>
    <x v="0"/>
    <n v="1000000"/>
    <n v="1000000"/>
    <n v="0"/>
    <n v="0"/>
    <n v="0"/>
    <x v="0"/>
    <n v="0"/>
    <x v="0"/>
    <x v="0"/>
    <x v="0"/>
    <x v="0"/>
    <x v="0"/>
    <x v="0"/>
    <x v="0"/>
    <x v="0"/>
    <x v="0"/>
    <x v="0"/>
    <x v="0"/>
    <x v="0"/>
    <x v="0"/>
    <x v="0"/>
    <x v="0"/>
    <x v="0"/>
    <x v="0"/>
    <x v="0"/>
    <x v="0"/>
    <x v="0"/>
    <x v="0"/>
    <x v="0"/>
    <x v="1"/>
    <x v="1"/>
    <x v="1"/>
    <x v="1"/>
    <x v="1"/>
    <x v="1"/>
    <x v="1"/>
    <x v="3"/>
    <x v="0"/>
    <x v="0"/>
    <x v="0"/>
    <x v="0"/>
    <x v="0"/>
    <x v="0"/>
  </r>
  <r>
    <x v="468"/>
    <x v="1"/>
    <x v="468"/>
    <x v="0"/>
    <x v="0"/>
    <s v="Gobierno Regional"/>
    <x v="0"/>
    <x v="0"/>
    <s v="Puerto Octay"/>
    <x v="0"/>
    <x v="1"/>
    <s v="30-01-2017"/>
    <x v="2"/>
    <x v="2"/>
    <x v="2"/>
    <x v="9"/>
    <x v="0"/>
    <x v="2"/>
    <x v="35"/>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69"/>
    <x v="1"/>
    <x v="469"/>
    <x v="0"/>
    <x v="0"/>
    <s v="Gobierno Regional"/>
    <x v="0"/>
    <x v="0"/>
    <s v="Hualaihue"/>
    <x v="0"/>
    <x v="1"/>
    <s v="30-01-2017"/>
    <x v="2"/>
    <x v="2"/>
    <x v="2"/>
    <x v="15"/>
    <x v="0"/>
    <x v="2"/>
    <x v="35"/>
    <n v="0"/>
    <n v="0"/>
    <n v="3500000"/>
    <n v="0"/>
    <n v="3500000"/>
    <n v="0"/>
    <x v="0"/>
    <n v="3500000"/>
    <n v="0"/>
    <n v="0"/>
    <n v="3500000"/>
    <n v="0"/>
    <x v="0"/>
    <n v="0"/>
    <x v="0"/>
    <x v="86"/>
    <x v="0"/>
    <x v="0"/>
    <x v="0"/>
    <x v="0"/>
    <x v="0"/>
    <x v="0"/>
    <x v="0"/>
    <x v="0"/>
    <x v="0"/>
    <x v="0"/>
    <x v="0"/>
    <x v="0"/>
    <x v="0"/>
    <x v="0"/>
    <x v="0"/>
    <x v="0"/>
    <x v="0"/>
    <x v="0"/>
    <x v="0"/>
    <x v="0"/>
    <x v="1"/>
    <x v="1"/>
    <x v="1"/>
    <x v="1"/>
    <x v="1"/>
    <x v="1"/>
    <x v="1"/>
    <x v="3"/>
    <x v="0"/>
    <x v="0"/>
    <x v="0"/>
    <x v="0"/>
    <x v="0"/>
    <x v="0"/>
  </r>
  <r>
    <x v="470"/>
    <x v="1"/>
    <x v="470"/>
    <x v="0"/>
    <x v="0"/>
    <s v="Gobierno Regional"/>
    <x v="0"/>
    <x v="0"/>
    <s v="Puerto Montt"/>
    <x v="0"/>
    <x v="5"/>
    <s v="30-01-2017"/>
    <x v="2"/>
    <x v="2"/>
    <x v="2"/>
    <x v="9"/>
    <x v="0"/>
    <x v="2"/>
    <x v="35"/>
    <n v="0"/>
    <n v="0"/>
    <n v="1155000"/>
    <n v="0"/>
    <n v="1155000"/>
    <n v="0"/>
    <x v="0"/>
    <n v="1155000"/>
    <n v="1155000"/>
    <n v="0"/>
    <n v="0"/>
    <n v="0"/>
    <x v="0"/>
    <n v="0"/>
    <x v="0"/>
    <x v="0"/>
    <x v="0"/>
    <x v="0"/>
    <x v="0"/>
    <x v="0"/>
    <x v="0"/>
    <x v="0"/>
    <x v="0"/>
    <x v="0"/>
    <x v="0"/>
    <x v="0"/>
    <x v="0"/>
    <x v="0"/>
    <x v="0"/>
    <x v="0"/>
    <x v="0"/>
    <x v="0"/>
    <x v="0"/>
    <x v="0"/>
    <x v="0"/>
    <x v="0"/>
    <x v="1"/>
    <x v="1"/>
    <x v="1"/>
    <x v="1"/>
    <x v="1"/>
    <x v="1"/>
    <x v="1"/>
    <x v="3"/>
    <x v="0"/>
    <x v="0"/>
    <x v="0"/>
    <x v="0"/>
    <x v="0"/>
    <x v="0"/>
  </r>
  <r>
    <x v="471"/>
    <x v="1"/>
    <x v="471"/>
    <x v="0"/>
    <x v="0"/>
    <s v="Gobierno Regional"/>
    <x v="0"/>
    <x v="0"/>
    <s v="Futaleufu"/>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72"/>
    <x v="1"/>
    <x v="472"/>
    <x v="0"/>
    <x v="0"/>
    <s v="Gobierno Regional"/>
    <x v="0"/>
    <x v="0"/>
    <s v="Osorno"/>
    <x v="0"/>
    <x v="1"/>
    <s v="30-01-2017"/>
    <x v="2"/>
    <x v="2"/>
    <x v="2"/>
    <x v="9"/>
    <x v="0"/>
    <x v="2"/>
    <x v="35"/>
    <n v="0"/>
    <n v="0"/>
    <n v="1591037"/>
    <n v="0"/>
    <n v="1591037"/>
    <n v="0"/>
    <x v="0"/>
    <n v="1591037"/>
    <n v="1591037"/>
    <n v="0"/>
    <n v="0"/>
    <n v="0"/>
    <x v="0"/>
    <n v="0"/>
    <x v="0"/>
    <x v="0"/>
    <x v="0"/>
    <x v="0"/>
    <x v="0"/>
    <x v="0"/>
    <x v="0"/>
    <x v="0"/>
    <x v="0"/>
    <x v="0"/>
    <x v="0"/>
    <x v="0"/>
    <x v="0"/>
    <x v="0"/>
    <x v="0"/>
    <x v="0"/>
    <x v="0"/>
    <x v="0"/>
    <x v="0"/>
    <x v="0"/>
    <x v="0"/>
    <x v="0"/>
    <x v="1"/>
    <x v="1"/>
    <x v="1"/>
    <x v="1"/>
    <x v="1"/>
    <x v="1"/>
    <x v="1"/>
    <x v="3"/>
    <x v="0"/>
    <x v="0"/>
    <x v="0"/>
    <x v="0"/>
    <x v="0"/>
    <x v="0"/>
  </r>
  <r>
    <x v="473"/>
    <x v="1"/>
    <x v="473"/>
    <x v="0"/>
    <x v="0"/>
    <s v="Gobierno Regional"/>
    <x v="0"/>
    <x v="0"/>
    <s v="San Juan de la Costa"/>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474"/>
    <x v="1"/>
    <x v="474"/>
    <x v="0"/>
    <x v="0"/>
    <s v="Gobierno Regional"/>
    <x v="0"/>
    <x v="0"/>
    <s v="Calbuco"/>
    <x v="0"/>
    <x v="5"/>
    <s v="30-01-2017"/>
    <x v="2"/>
    <x v="2"/>
    <x v="2"/>
    <x v="9"/>
    <x v="0"/>
    <x v="2"/>
    <x v="35"/>
    <n v="0"/>
    <n v="0"/>
    <n v="1500000"/>
    <n v="0"/>
    <n v="1500000"/>
    <n v="0"/>
    <x v="0"/>
    <n v="1500000"/>
    <n v="1500000"/>
    <n v="0"/>
    <n v="0"/>
    <n v="0"/>
    <x v="0"/>
    <n v="0"/>
    <x v="0"/>
    <x v="0"/>
    <x v="0"/>
    <x v="0"/>
    <x v="0"/>
    <x v="0"/>
    <x v="0"/>
    <x v="0"/>
    <x v="0"/>
    <x v="0"/>
    <x v="0"/>
    <x v="0"/>
    <x v="0"/>
    <x v="0"/>
    <x v="0"/>
    <x v="0"/>
    <x v="0"/>
    <x v="0"/>
    <x v="0"/>
    <x v="0"/>
    <x v="0"/>
    <x v="0"/>
    <x v="1"/>
    <x v="1"/>
    <x v="1"/>
    <x v="1"/>
    <x v="1"/>
    <x v="1"/>
    <x v="1"/>
    <x v="3"/>
    <x v="0"/>
    <x v="0"/>
    <x v="0"/>
    <x v="0"/>
    <x v="0"/>
    <x v="0"/>
  </r>
  <r>
    <x v="475"/>
    <x v="1"/>
    <x v="475"/>
    <x v="0"/>
    <x v="0"/>
    <s v="Gobierno Regional"/>
    <x v="0"/>
    <x v="0"/>
    <s v="San Juan de la Costa"/>
    <x v="0"/>
    <x v="1"/>
    <s v="30-01-2017"/>
    <x v="2"/>
    <x v="2"/>
    <x v="2"/>
    <x v="9"/>
    <x v="0"/>
    <x v="2"/>
    <x v="35"/>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476"/>
    <x v="1"/>
    <x v="476"/>
    <x v="0"/>
    <x v="0"/>
    <s v="Gobierno Regional"/>
    <x v="0"/>
    <x v="0"/>
    <s v="Calbuco"/>
    <x v="0"/>
    <x v="1"/>
    <s v="30-01-2017"/>
    <x v="2"/>
    <x v="2"/>
    <x v="2"/>
    <x v="9"/>
    <x v="0"/>
    <x v="2"/>
    <x v="35"/>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477"/>
    <x v="1"/>
    <x v="477"/>
    <x v="0"/>
    <x v="0"/>
    <s v="Gobierno Regional"/>
    <x v="0"/>
    <x v="0"/>
    <s v="Maullin"/>
    <x v="0"/>
    <x v="5"/>
    <s v="30-01-2017"/>
    <x v="2"/>
    <x v="2"/>
    <x v="2"/>
    <x v="9"/>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78"/>
    <x v="1"/>
    <x v="478"/>
    <x v="0"/>
    <x v="0"/>
    <s v="Gobierno Regional"/>
    <x v="0"/>
    <x v="0"/>
    <s v="Hualaihue"/>
    <x v="0"/>
    <x v="1"/>
    <s v="30-01-2017"/>
    <x v="2"/>
    <x v="2"/>
    <x v="2"/>
    <x v="15"/>
    <x v="0"/>
    <x v="4"/>
    <x v="36"/>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479"/>
    <x v="1"/>
    <x v="479"/>
    <x v="0"/>
    <x v="0"/>
    <s v="Gobierno Regional"/>
    <x v="0"/>
    <x v="0"/>
    <s v="Puerto Montt"/>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0"/>
    <x v="1"/>
    <x v="480"/>
    <x v="0"/>
    <x v="0"/>
    <s v="Gobierno Regional"/>
    <x v="0"/>
    <x v="0"/>
    <s v="Quellon"/>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1"/>
    <x v="1"/>
    <x v="481"/>
    <x v="0"/>
    <x v="0"/>
    <s v="Gobierno Regional"/>
    <x v="0"/>
    <x v="0"/>
    <s v="Calbuco"/>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2"/>
    <x v="1"/>
    <x v="482"/>
    <x v="0"/>
    <x v="0"/>
    <s v="Gobierno Regional"/>
    <x v="0"/>
    <x v="0"/>
    <s v="Puyehue"/>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3"/>
    <x v="1"/>
    <x v="483"/>
    <x v="0"/>
    <x v="0"/>
    <s v="Gobierno Regional"/>
    <x v="0"/>
    <x v="0"/>
    <s v="Puerto Montt"/>
    <x v="0"/>
    <x v="6"/>
    <s v="30-01-2017"/>
    <x v="2"/>
    <x v="2"/>
    <x v="2"/>
    <x v="14"/>
    <x v="0"/>
    <x v="4"/>
    <x v="36"/>
    <n v="0"/>
    <n v="0"/>
    <n v="4999790"/>
    <n v="0"/>
    <n v="4999790"/>
    <n v="0"/>
    <x v="0"/>
    <n v="4999790"/>
    <n v="4999790"/>
    <n v="0"/>
    <n v="0"/>
    <n v="0"/>
    <x v="0"/>
    <n v="0"/>
    <x v="0"/>
    <x v="0"/>
    <x v="0"/>
    <x v="0"/>
    <x v="0"/>
    <x v="0"/>
    <x v="0"/>
    <x v="0"/>
    <x v="0"/>
    <x v="0"/>
    <x v="0"/>
    <x v="0"/>
    <x v="0"/>
    <x v="0"/>
    <x v="0"/>
    <x v="0"/>
    <x v="0"/>
    <x v="0"/>
    <x v="0"/>
    <x v="0"/>
    <x v="0"/>
    <x v="0"/>
    <x v="1"/>
    <x v="1"/>
    <x v="1"/>
    <x v="1"/>
    <x v="1"/>
    <x v="1"/>
    <x v="1"/>
    <x v="3"/>
    <x v="0"/>
    <x v="0"/>
    <x v="0"/>
    <x v="0"/>
    <x v="0"/>
    <x v="0"/>
  </r>
  <r>
    <x v="484"/>
    <x v="1"/>
    <x v="484"/>
    <x v="0"/>
    <x v="0"/>
    <s v="Gobierno Regional"/>
    <x v="0"/>
    <x v="0"/>
    <s v="Rio Negro"/>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5"/>
    <x v="1"/>
    <x v="485"/>
    <x v="0"/>
    <x v="0"/>
    <s v="Gobierno Regional"/>
    <x v="0"/>
    <x v="0"/>
    <s v="Quemchi"/>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6"/>
    <x v="1"/>
    <x v="486"/>
    <x v="0"/>
    <x v="0"/>
    <s v="Gobierno Regional"/>
    <x v="0"/>
    <x v="0"/>
    <s v="Castro"/>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7"/>
    <x v="1"/>
    <x v="487"/>
    <x v="0"/>
    <x v="0"/>
    <s v="Gobierno Regional"/>
    <x v="0"/>
    <x v="0"/>
    <s v="Chonchi"/>
    <x v="0"/>
    <x v="6"/>
    <s v="30-01-2017"/>
    <x v="2"/>
    <x v="2"/>
    <x v="2"/>
    <x v="14"/>
    <x v="0"/>
    <x v="4"/>
    <x v="36"/>
    <n v="0"/>
    <n v="0"/>
    <n v="4999190"/>
    <n v="0"/>
    <n v="4999190"/>
    <n v="0"/>
    <x v="0"/>
    <n v="4999190"/>
    <n v="4999190"/>
    <n v="0"/>
    <n v="0"/>
    <n v="0"/>
    <x v="0"/>
    <n v="0"/>
    <x v="0"/>
    <x v="0"/>
    <x v="0"/>
    <x v="0"/>
    <x v="0"/>
    <x v="0"/>
    <x v="0"/>
    <x v="0"/>
    <x v="0"/>
    <x v="0"/>
    <x v="0"/>
    <x v="0"/>
    <x v="0"/>
    <x v="0"/>
    <x v="0"/>
    <x v="0"/>
    <x v="0"/>
    <x v="0"/>
    <x v="0"/>
    <x v="0"/>
    <x v="0"/>
    <x v="0"/>
    <x v="1"/>
    <x v="1"/>
    <x v="1"/>
    <x v="1"/>
    <x v="1"/>
    <x v="1"/>
    <x v="1"/>
    <x v="3"/>
    <x v="0"/>
    <x v="0"/>
    <x v="0"/>
    <x v="0"/>
    <x v="0"/>
    <x v="0"/>
  </r>
  <r>
    <x v="488"/>
    <x v="1"/>
    <x v="488"/>
    <x v="0"/>
    <x v="0"/>
    <s v="Gobierno Regional"/>
    <x v="0"/>
    <x v="0"/>
    <s v="Puerto Montt"/>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89"/>
    <x v="1"/>
    <x v="489"/>
    <x v="0"/>
    <x v="0"/>
    <s v="Gobierno Regional"/>
    <x v="0"/>
    <x v="0"/>
    <s v="Osorno"/>
    <x v="0"/>
    <x v="6"/>
    <s v="30-01-2017"/>
    <x v="2"/>
    <x v="2"/>
    <x v="2"/>
    <x v="14"/>
    <x v="0"/>
    <x v="4"/>
    <x v="36"/>
    <n v="0"/>
    <n v="0"/>
    <n v="4955860"/>
    <n v="0"/>
    <n v="4955860"/>
    <n v="0"/>
    <x v="0"/>
    <n v="4955860"/>
    <n v="4955860"/>
    <n v="0"/>
    <n v="0"/>
    <n v="0"/>
    <x v="0"/>
    <n v="0"/>
    <x v="0"/>
    <x v="0"/>
    <x v="0"/>
    <x v="0"/>
    <x v="0"/>
    <x v="0"/>
    <x v="0"/>
    <x v="0"/>
    <x v="0"/>
    <x v="0"/>
    <x v="0"/>
    <x v="0"/>
    <x v="0"/>
    <x v="0"/>
    <x v="0"/>
    <x v="0"/>
    <x v="0"/>
    <x v="0"/>
    <x v="0"/>
    <x v="0"/>
    <x v="0"/>
    <x v="0"/>
    <x v="1"/>
    <x v="1"/>
    <x v="1"/>
    <x v="1"/>
    <x v="1"/>
    <x v="1"/>
    <x v="1"/>
    <x v="3"/>
    <x v="0"/>
    <x v="0"/>
    <x v="0"/>
    <x v="0"/>
    <x v="0"/>
    <x v="0"/>
  </r>
  <r>
    <x v="490"/>
    <x v="1"/>
    <x v="490"/>
    <x v="0"/>
    <x v="0"/>
    <s v="Gobierno Regional"/>
    <x v="0"/>
    <x v="0"/>
    <s v="Purranque"/>
    <x v="0"/>
    <x v="1"/>
    <s v="30-01-2017"/>
    <x v="2"/>
    <x v="2"/>
    <x v="2"/>
    <x v="15"/>
    <x v="0"/>
    <x v="4"/>
    <x v="36"/>
    <n v="0"/>
    <n v="0"/>
    <n v="3000000"/>
    <n v="0"/>
    <n v="3000000"/>
    <n v="0"/>
    <x v="0"/>
    <n v="3000000"/>
    <n v="3000000"/>
    <n v="0"/>
    <n v="0"/>
    <n v="0"/>
    <x v="0"/>
    <n v="0"/>
    <x v="0"/>
    <x v="0"/>
    <x v="0"/>
    <x v="0"/>
    <x v="0"/>
    <x v="0"/>
    <x v="0"/>
    <x v="0"/>
    <x v="0"/>
    <x v="0"/>
    <x v="0"/>
    <x v="0"/>
    <x v="0"/>
    <x v="0"/>
    <x v="0"/>
    <x v="0"/>
    <x v="0"/>
    <x v="0"/>
    <x v="0"/>
    <x v="0"/>
    <x v="0"/>
    <x v="0"/>
    <x v="1"/>
    <x v="1"/>
    <x v="1"/>
    <x v="1"/>
    <x v="1"/>
    <x v="1"/>
    <x v="1"/>
    <x v="3"/>
    <x v="0"/>
    <x v="0"/>
    <x v="0"/>
    <x v="0"/>
    <x v="0"/>
    <x v="0"/>
  </r>
  <r>
    <x v="491"/>
    <x v="1"/>
    <x v="491"/>
    <x v="0"/>
    <x v="0"/>
    <s v="Gobierno Regional"/>
    <x v="0"/>
    <x v="0"/>
    <s v="Castro"/>
    <x v="0"/>
    <x v="6"/>
    <s v="30-01-2017"/>
    <x v="2"/>
    <x v="2"/>
    <x v="2"/>
    <x v="14"/>
    <x v="0"/>
    <x v="4"/>
    <x v="36"/>
    <n v="0"/>
    <n v="0"/>
    <n v="5984000"/>
    <n v="0"/>
    <n v="5984000"/>
    <n v="0"/>
    <x v="0"/>
    <n v="5984000"/>
    <n v="5984000"/>
    <n v="0"/>
    <n v="0"/>
    <n v="0"/>
    <x v="0"/>
    <n v="0"/>
    <x v="0"/>
    <x v="0"/>
    <x v="0"/>
    <x v="0"/>
    <x v="0"/>
    <x v="0"/>
    <x v="0"/>
    <x v="0"/>
    <x v="0"/>
    <x v="0"/>
    <x v="0"/>
    <x v="0"/>
    <x v="0"/>
    <x v="0"/>
    <x v="0"/>
    <x v="0"/>
    <x v="0"/>
    <x v="0"/>
    <x v="0"/>
    <x v="0"/>
    <x v="0"/>
    <x v="0"/>
    <x v="1"/>
    <x v="1"/>
    <x v="1"/>
    <x v="1"/>
    <x v="1"/>
    <x v="1"/>
    <x v="1"/>
    <x v="3"/>
    <x v="0"/>
    <x v="0"/>
    <x v="0"/>
    <x v="0"/>
    <x v="0"/>
    <x v="0"/>
  </r>
  <r>
    <x v="492"/>
    <x v="1"/>
    <x v="492"/>
    <x v="0"/>
    <x v="0"/>
    <s v="Gobierno Regional"/>
    <x v="0"/>
    <x v="0"/>
    <s v="Chaiten"/>
    <x v="0"/>
    <x v="6"/>
    <s v="30-01-2017"/>
    <x v="2"/>
    <x v="2"/>
    <x v="2"/>
    <x v="14"/>
    <x v="0"/>
    <x v="4"/>
    <x v="36"/>
    <n v="0"/>
    <n v="0"/>
    <n v="1881563"/>
    <n v="0"/>
    <n v="1881563"/>
    <n v="0"/>
    <x v="0"/>
    <n v="1881563"/>
    <n v="1881563"/>
    <n v="0"/>
    <n v="0"/>
    <n v="0"/>
    <x v="0"/>
    <n v="0"/>
    <x v="0"/>
    <x v="0"/>
    <x v="0"/>
    <x v="0"/>
    <x v="0"/>
    <x v="0"/>
    <x v="0"/>
    <x v="0"/>
    <x v="0"/>
    <x v="0"/>
    <x v="0"/>
    <x v="0"/>
    <x v="0"/>
    <x v="0"/>
    <x v="0"/>
    <x v="0"/>
    <x v="0"/>
    <x v="0"/>
    <x v="0"/>
    <x v="0"/>
    <x v="0"/>
    <x v="0"/>
    <x v="1"/>
    <x v="1"/>
    <x v="1"/>
    <x v="1"/>
    <x v="1"/>
    <x v="1"/>
    <x v="1"/>
    <x v="3"/>
    <x v="0"/>
    <x v="0"/>
    <x v="0"/>
    <x v="0"/>
    <x v="0"/>
    <x v="0"/>
  </r>
  <r>
    <x v="493"/>
    <x v="1"/>
    <x v="493"/>
    <x v="0"/>
    <x v="0"/>
    <s v="Gobierno Regional"/>
    <x v="0"/>
    <x v="0"/>
    <s v="Purranque"/>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494"/>
    <x v="1"/>
    <x v="494"/>
    <x v="0"/>
    <x v="0"/>
    <s v="Gobierno Regional"/>
    <x v="0"/>
    <x v="0"/>
    <s v="Puerto Montt"/>
    <x v="0"/>
    <x v="5"/>
    <s v="30-01-2017"/>
    <x v="2"/>
    <x v="2"/>
    <x v="2"/>
    <x v="16"/>
    <x v="0"/>
    <x v="4"/>
    <x v="36"/>
    <n v="0"/>
    <n v="0"/>
    <n v="1700000"/>
    <n v="0"/>
    <n v="1700000"/>
    <n v="0"/>
    <x v="0"/>
    <n v="1700000"/>
    <n v="1700000"/>
    <n v="0"/>
    <n v="0"/>
    <n v="0"/>
    <x v="0"/>
    <n v="0"/>
    <x v="0"/>
    <x v="0"/>
    <x v="0"/>
    <x v="0"/>
    <x v="0"/>
    <x v="0"/>
    <x v="0"/>
    <x v="0"/>
    <x v="0"/>
    <x v="0"/>
    <x v="0"/>
    <x v="0"/>
    <x v="0"/>
    <x v="0"/>
    <x v="0"/>
    <x v="0"/>
    <x v="0"/>
    <x v="0"/>
    <x v="0"/>
    <x v="0"/>
    <x v="0"/>
    <x v="0"/>
    <x v="1"/>
    <x v="1"/>
    <x v="1"/>
    <x v="1"/>
    <x v="1"/>
    <x v="1"/>
    <x v="1"/>
    <x v="3"/>
    <x v="0"/>
    <x v="0"/>
    <x v="0"/>
    <x v="0"/>
    <x v="0"/>
    <x v="0"/>
  </r>
  <r>
    <x v="495"/>
    <x v="1"/>
    <x v="495"/>
    <x v="0"/>
    <x v="0"/>
    <s v="Gobierno Regional"/>
    <x v="0"/>
    <x v="0"/>
    <s v="Fresia"/>
    <x v="0"/>
    <x v="1"/>
    <s v="30-01-2017"/>
    <x v="2"/>
    <x v="2"/>
    <x v="2"/>
    <x v="15"/>
    <x v="0"/>
    <x v="4"/>
    <x v="36"/>
    <n v="0"/>
    <n v="0"/>
    <n v="1783108"/>
    <n v="0"/>
    <n v="1783108"/>
    <n v="0"/>
    <x v="0"/>
    <n v="1783108"/>
    <n v="1783108"/>
    <n v="0"/>
    <n v="0"/>
    <n v="0"/>
    <x v="0"/>
    <n v="0"/>
    <x v="0"/>
    <x v="0"/>
    <x v="0"/>
    <x v="0"/>
    <x v="0"/>
    <x v="0"/>
    <x v="0"/>
    <x v="0"/>
    <x v="0"/>
    <x v="0"/>
    <x v="0"/>
    <x v="0"/>
    <x v="0"/>
    <x v="0"/>
    <x v="0"/>
    <x v="0"/>
    <x v="0"/>
    <x v="0"/>
    <x v="0"/>
    <x v="0"/>
    <x v="0"/>
    <x v="0"/>
    <x v="1"/>
    <x v="1"/>
    <x v="1"/>
    <x v="1"/>
    <x v="1"/>
    <x v="1"/>
    <x v="1"/>
    <x v="3"/>
    <x v="0"/>
    <x v="0"/>
    <x v="0"/>
    <x v="0"/>
    <x v="0"/>
    <x v="0"/>
  </r>
  <r>
    <x v="496"/>
    <x v="1"/>
    <x v="496"/>
    <x v="0"/>
    <x v="0"/>
    <s v="Gobierno Regional"/>
    <x v="0"/>
    <x v="0"/>
    <s v="Futaleufu"/>
    <x v="0"/>
    <x v="6"/>
    <s v="30-01-2017"/>
    <x v="2"/>
    <x v="2"/>
    <x v="2"/>
    <x v="14"/>
    <x v="0"/>
    <x v="4"/>
    <x v="36"/>
    <n v="0"/>
    <n v="0"/>
    <n v="4572050"/>
    <n v="0"/>
    <n v="4572050"/>
    <n v="0"/>
    <x v="0"/>
    <n v="4572050"/>
    <n v="4572050"/>
    <n v="0"/>
    <n v="0"/>
    <n v="0"/>
    <x v="0"/>
    <n v="0"/>
    <x v="0"/>
    <x v="0"/>
    <x v="0"/>
    <x v="0"/>
    <x v="0"/>
    <x v="0"/>
    <x v="0"/>
    <x v="0"/>
    <x v="0"/>
    <x v="0"/>
    <x v="0"/>
    <x v="0"/>
    <x v="0"/>
    <x v="0"/>
    <x v="0"/>
    <x v="0"/>
    <x v="0"/>
    <x v="0"/>
    <x v="0"/>
    <x v="0"/>
    <x v="0"/>
    <x v="0"/>
    <x v="1"/>
    <x v="1"/>
    <x v="1"/>
    <x v="1"/>
    <x v="1"/>
    <x v="1"/>
    <x v="1"/>
    <x v="3"/>
    <x v="0"/>
    <x v="0"/>
    <x v="0"/>
    <x v="0"/>
    <x v="0"/>
    <x v="0"/>
  </r>
  <r>
    <x v="497"/>
    <x v="1"/>
    <x v="497"/>
    <x v="0"/>
    <x v="0"/>
    <s v="Gobierno Regional"/>
    <x v="0"/>
    <x v="0"/>
    <s v="Puerto Montt"/>
    <x v="0"/>
    <x v="6"/>
    <s v="30-01-2017"/>
    <x v="2"/>
    <x v="2"/>
    <x v="2"/>
    <x v="14"/>
    <x v="0"/>
    <x v="4"/>
    <x v="36"/>
    <n v="0"/>
    <n v="0"/>
    <n v="97915"/>
    <n v="0"/>
    <n v="97915"/>
    <n v="0"/>
    <x v="0"/>
    <n v="97915"/>
    <n v="97915"/>
    <n v="0"/>
    <n v="0"/>
    <n v="0"/>
    <x v="0"/>
    <n v="0"/>
    <x v="0"/>
    <x v="0"/>
    <x v="0"/>
    <x v="0"/>
    <x v="0"/>
    <x v="0"/>
    <x v="0"/>
    <x v="0"/>
    <x v="0"/>
    <x v="0"/>
    <x v="0"/>
    <x v="0"/>
    <x v="0"/>
    <x v="0"/>
    <x v="0"/>
    <x v="0"/>
    <x v="0"/>
    <x v="0"/>
    <x v="0"/>
    <x v="0"/>
    <x v="0"/>
    <x v="0"/>
    <x v="1"/>
    <x v="1"/>
    <x v="1"/>
    <x v="1"/>
    <x v="1"/>
    <x v="1"/>
    <x v="1"/>
    <x v="3"/>
    <x v="0"/>
    <x v="0"/>
    <x v="0"/>
    <x v="0"/>
    <x v="0"/>
    <x v="0"/>
  </r>
  <r>
    <x v="498"/>
    <x v="1"/>
    <x v="498"/>
    <x v="0"/>
    <x v="0"/>
    <s v="Gobierno Regional"/>
    <x v="0"/>
    <x v="0"/>
    <s v="Calbuco"/>
    <x v="0"/>
    <x v="6"/>
    <s v="30-01-2017"/>
    <x v="2"/>
    <x v="2"/>
    <x v="2"/>
    <x v="14"/>
    <x v="0"/>
    <x v="4"/>
    <x v="36"/>
    <n v="0"/>
    <n v="0"/>
    <n v="3380000"/>
    <n v="0"/>
    <n v="3380000"/>
    <n v="0"/>
    <x v="0"/>
    <n v="3380000"/>
    <n v="3380000"/>
    <n v="0"/>
    <n v="0"/>
    <n v="0"/>
    <x v="0"/>
    <n v="0"/>
    <x v="0"/>
    <x v="0"/>
    <x v="0"/>
    <x v="0"/>
    <x v="0"/>
    <x v="0"/>
    <x v="0"/>
    <x v="0"/>
    <x v="0"/>
    <x v="0"/>
    <x v="0"/>
    <x v="0"/>
    <x v="0"/>
    <x v="0"/>
    <x v="0"/>
    <x v="0"/>
    <x v="0"/>
    <x v="0"/>
    <x v="0"/>
    <x v="0"/>
    <x v="0"/>
    <x v="0"/>
    <x v="1"/>
    <x v="1"/>
    <x v="1"/>
    <x v="1"/>
    <x v="1"/>
    <x v="1"/>
    <x v="1"/>
    <x v="3"/>
    <x v="0"/>
    <x v="0"/>
    <x v="0"/>
    <x v="0"/>
    <x v="0"/>
    <x v="0"/>
  </r>
  <r>
    <x v="499"/>
    <x v="1"/>
    <x v="499"/>
    <x v="0"/>
    <x v="0"/>
    <s v="Gobierno Regional"/>
    <x v="0"/>
    <x v="0"/>
    <s v="Chaiten"/>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00"/>
    <x v="1"/>
    <x v="500"/>
    <x v="0"/>
    <x v="0"/>
    <s v="Gobierno Regional"/>
    <x v="0"/>
    <x v="0"/>
    <s v="Quellon"/>
    <x v="0"/>
    <x v="5"/>
    <s v="30-01-2017"/>
    <x v="2"/>
    <x v="2"/>
    <x v="2"/>
    <x v="16"/>
    <x v="0"/>
    <x v="4"/>
    <x v="36"/>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501"/>
    <x v="1"/>
    <x v="501"/>
    <x v="0"/>
    <x v="0"/>
    <s v="Gobierno Regional"/>
    <x v="0"/>
    <x v="0"/>
    <s v="Hualaihue"/>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02"/>
    <x v="1"/>
    <x v="502"/>
    <x v="0"/>
    <x v="0"/>
    <s v="Gobierno Regional"/>
    <x v="0"/>
    <x v="0"/>
    <s v="Ancud"/>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03"/>
    <x v="1"/>
    <x v="503"/>
    <x v="0"/>
    <x v="0"/>
    <s v="Gobierno Regional"/>
    <x v="0"/>
    <x v="0"/>
    <s v="Frutillar"/>
    <x v="0"/>
    <x v="6"/>
    <s v="30-01-2017"/>
    <x v="2"/>
    <x v="2"/>
    <x v="2"/>
    <x v="14"/>
    <x v="0"/>
    <x v="4"/>
    <x v="36"/>
    <n v="0"/>
    <n v="0"/>
    <n v="5971022"/>
    <n v="0"/>
    <n v="5971022"/>
    <n v="0"/>
    <x v="0"/>
    <n v="5971022"/>
    <n v="5971022"/>
    <n v="0"/>
    <n v="0"/>
    <n v="0"/>
    <x v="0"/>
    <n v="0"/>
    <x v="0"/>
    <x v="0"/>
    <x v="0"/>
    <x v="0"/>
    <x v="0"/>
    <x v="0"/>
    <x v="0"/>
    <x v="0"/>
    <x v="0"/>
    <x v="0"/>
    <x v="0"/>
    <x v="0"/>
    <x v="0"/>
    <x v="0"/>
    <x v="0"/>
    <x v="0"/>
    <x v="0"/>
    <x v="0"/>
    <x v="0"/>
    <x v="0"/>
    <x v="0"/>
    <x v="0"/>
    <x v="1"/>
    <x v="1"/>
    <x v="1"/>
    <x v="1"/>
    <x v="1"/>
    <x v="1"/>
    <x v="1"/>
    <x v="3"/>
    <x v="0"/>
    <x v="0"/>
    <x v="0"/>
    <x v="0"/>
    <x v="0"/>
    <x v="0"/>
  </r>
  <r>
    <x v="504"/>
    <x v="1"/>
    <x v="504"/>
    <x v="0"/>
    <x v="0"/>
    <s v="Gobierno Regional"/>
    <x v="0"/>
    <x v="0"/>
    <s v="Curaco de Velez"/>
    <x v="0"/>
    <x v="5"/>
    <s v="30-01-2017"/>
    <x v="2"/>
    <x v="2"/>
    <x v="2"/>
    <x v="16"/>
    <x v="0"/>
    <x v="4"/>
    <x v="36"/>
    <n v="0"/>
    <n v="0"/>
    <n v="4500000"/>
    <n v="0"/>
    <n v="4500000"/>
    <n v="0"/>
    <x v="0"/>
    <n v="4500000"/>
    <n v="4500000"/>
    <n v="0"/>
    <n v="0"/>
    <n v="0"/>
    <x v="0"/>
    <n v="0"/>
    <x v="0"/>
    <x v="0"/>
    <x v="0"/>
    <x v="0"/>
    <x v="0"/>
    <x v="0"/>
    <x v="0"/>
    <x v="0"/>
    <x v="0"/>
    <x v="0"/>
    <x v="0"/>
    <x v="0"/>
    <x v="0"/>
    <x v="0"/>
    <x v="0"/>
    <x v="0"/>
    <x v="0"/>
    <x v="0"/>
    <x v="0"/>
    <x v="0"/>
    <x v="0"/>
    <x v="0"/>
    <x v="1"/>
    <x v="1"/>
    <x v="1"/>
    <x v="1"/>
    <x v="1"/>
    <x v="1"/>
    <x v="1"/>
    <x v="3"/>
    <x v="0"/>
    <x v="0"/>
    <x v="0"/>
    <x v="0"/>
    <x v="0"/>
    <x v="0"/>
  </r>
  <r>
    <x v="505"/>
    <x v="1"/>
    <x v="505"/>
    <x v="0"/>
    <x v="0"/>
    <s v="Gobierno Regional"/>
    <x v="0"/>
    <x v="0"/>
    <s v="Chaiten"/>
    <x v="0"/>
    <x v="1"/>
    <s v="30-01-2017"/>
    <x v="2"/>
    <x v="2"/>
    <x v="2"/>
    <x v="15"/>
    <x v="0"/>
    <x v="4"/>
    <x v="36"/>
    <n v="0"/>
    <n v="0"/>
    <n v="2500000"/>
    <n v="0"/>
    <n v="2500000"/>
    <n v="0"/>
    <x v="0"/>
    <n v="2500000"/>
    <n v="2500000"/>
    <n v="0"/>
    <n v="0"/>
    <n v="0"/>
    <x v="0"/>
    <n v="0"/>
    <x v="0"/>
    <x v="0"/>
    <x v="0"/>
    <x v="0"/>
    <x v="0"/>
    <x v="0"/>
    <x v="0"/>
    <x v="0"/>
    <x v="0"/>
    <x v="0"/>
    <x v="0"/>
    <x v="0"/>
    <x v="0"/>
    <x v="0"/>
    <x v="0"/>
    <x v="0"/>
    <x v="0"/>
    <x v="0"/>
    <x v="0"/>
    <x v="0"/>
    <x v="0"/>
    <x v="0"/>
    <x v="1"/>
    <x v="1"/>
    <x v="1"/>
    <x v="1"/>
    <x v="1"/>
    <x v="1"/>
    <x v="1"/>
    <x v="3"/>
    <x v="0"/>
    <x v="0"/>
    <x v="0"/>
    <x v="0"/>
    <x v="0"/>
    <x v="0"/>
  </r>
  <r>
    <x v="506"/>
    <x v="1"/>
    <x v="506"/>
    <x v="0"/>
    <x v="0"/>
    <s v="Gobierno Regional"/>
    <x v="0"/>
    <x v="0"/>
    <s v="Futaleufu"/>
    <x v="0"/>
    <x v="5"/>
    <s v="30-01-2017"/>
    <x v="2"/>
    <x v="2"/>
    <x v="2"/>
    <x v="16"/>
    <x v="0"/>
    <x v="4"/>
    <x v="36"/>
    <n v="0"/>
    <n v="0"/>
    <n v="5833731"/>
    <n v="0"/>
    <n v="5833731"/>
    <n v="0"/>
    <x v="0"/>
    <n v="5833731"/>
    <n v="5833731"/>
    <n v="0"/>
    <n v="0"/>
    <n v="0"/>
    <x v="0"/>
    <n v="0"/>
    <x v="0"/>
    <x v="0"/>
    <x v="0"/>
    <x v="0"/>
    <x v="0"/>
    <x v="0"/>
    <x v="0"/>
    <x v="0"/>
    <x v="0"/>
    <x v="0"/>
    <x v="0"/>
    <x v="0"/>
    <x v="0"/>
    <x v="0"/>
    <x v="0"/>
    <x v="0"/>
    <x v="0"/>
    <x v="0"/>
    <x v="0"/>
    <x v="0"/>
    <x v="0"/>
    <x v="0"/>
    <x v="1"/>
    <x v="1"/>
    <x v="1"/>
    <x v="1"/>
    <x v="1"/>
    <x v="1"/>
    <x v="1"/>
    <x v="3"/>
    <x v="0"/>
    <x v="0"/>
    <x v="0"/>
    <x v="0"/>
    <x v="0"/>
    <x v="0"/>
  </r>
  <r>
    <x v="507"/>
    <x v="1"/>
    <x v="507"/>
    <x v="0"/>
    <x v="0"/>
    <s v="Gobierno Regional"/>
    <x v="0"/>
    <x v="0"/>
    <s v="Los Muermos"/>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08"/>
    <x v="1"/>
    <x v="508"/>
    <x v="0"/>
    <x v="0"/>
    <s v="Gobierno Regional"/>
    <x v="0"/>
    <x v="0"/>
    <s v="San Pablo"/>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09"/>
    <x v="1"/>
    <x v="509"/>
    <x v="0"/>
    <x v="0"/>
    <s v="Gobierno Regional"/>
    <x v="0"/>
    <x v="0"/>
    <s v="Ancud"/>
    <x v="0"/>
    <x v="6"/>
    <s v="30-01-2017"/>
    <x v="2"/>
    <x v="2"/>
    <x v="2"/>
    <x v="14"/>
    <x v="0"/>
    <x v="4"/>
    <x v="36"/>
    <n v="0"/>
    <n v="0"/>
    <n v="4905540"/>
    <n v="0"/>
    <n v="4905540"/>
    <n v="0"/>
    <x v="0"/>
    <n v="4905540"/>
    <n v="4905540"/>
    <n v="0"/>
    <n v="0"/>
    <n v="0"/>
    <x v="0"/>
    <n v="0"/>
    <x v="0"/>
    <x v="0"/>
    <x v="0"/>
    <x v="0"/>
    <x v="0"/>
    <x v="0"/>
    <x v="0"/>
    <x v="0"/>
    <x v="0"/>
    <x v="0"/>
    <x v="0"/>
    <x v="0"/>
    <x v="0"/>
    <x v="0"/>
    <x v="0"/>
    <x v="0"/>
    <x v="0"/>
    <x v="0"/>
    <x v="0"/>
    <x v="0"/>
    <x v="0"/>
    <x v="0"/>
    <x v="1"/>
    <x v="1"/>
    <x v="1"/>
    <x v="1"/>
    <x v="1"/>
    <x v="1"/>
    <x v="1"/>
    <x v="3"/>
    <x v="0"/>
    <x v="0"/>
    <x v="0"/>
    <x v="0"/>
    <x v="0"/>
    <x v="0"/>
  </r>
  <r>
    <x v="510"/>
    <x v="1"/>
    <x v="510"/>
    <x v="0"/>
    <x v="0"/>
    <s v="Gobierno Regional"/>
    <x v="0"/>
    <x v="0"/>
    <s v="Chaiten"/>
    <x v="0"/>
    <x v="5"/>
    <s v="30-01-2017"/>
    <x v="2"/>
    <x v="2"/>
    <x v="2"/>
    <x v="16"/>
    <x v="0"/>
    <x v="4"/>
    <x v="36"/>
    <n v="0"/>
    <n v="0"/>
    <n v="6000000"/>
    <n v="0"/>
    <n v="6000000"/>
    <n v="0"/>
    <x v="0"/>
    <n v="6000000"/>
    <n v="6000000"/>
    <n v="0"/>
    <n v="0"/>
    <n v="0"/>
    <x v="0"/>
    <n v="0"/>
    <x v="0"/>
    <x v="0"/>
    <x v="0"/>
    <x v="0"/>
    <x v="0"/>
    <x v="0"/>
    <x v="0"/>
    <x v="0"/>
    <x v="0"/>
    <x v="0"/>
    <x v="0"/>
    <x v="0"/>
    <x v="0"/>
    <x v="0"/>
    <x v="0"/>
    <x v="0"/>
    <x v="0"/>
    <x v="0"/>
    <x v="0"/>
    <x v="0"/>
    <x v="0"/>
    <x v="0"/>
    <x v="1"/>
    <x v="1"/>
    <x v="1"/>
    <x v="1"/>
    <x v="1"/>
    <x v="1"/>
    <x v="1"/>
    <x v="3"/>
    <x v="0"/>
    <x v="0"/>
    <x v="0"/>
    <x v="0"/>
    <x v="0"/>
    <x v="0"/>
  </r>
  <r>
    <x v="511"/>
    <x v="1"/>
    <x v="511"/>
    <x v="0"/>
    <x v="0"/>
    <s v="Gobierno Regional"/>
    <x v="0"/>
    <x v="0"/>
    <s v="Puerto Varas"/>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12"/>
    <x v="1"/>
    <x v="512"/>
    <x v="0"/>
    <x v="0"/>
    <s v="Gobierno Regional"/>
    <x v="0"/>
    <x v="0"/>
    <s v="Dalcahue"/>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13"/>
    <x v="1"/>
    <x v="513"/>
    <x v="0"/>
    <x v="0"/>
    <s v="Gobierno Regional"/>
    <x v="0"/>
    <x v="0"/>
    <s v="Frutillar"/>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14"/>
    <x v="1"/>
    <x v="514"/>
    <x v="0"/>
    <x v="0"/>
    <s v="Gobierno Regional"/>
    <x v="0"/>
    <x v="0"/>
    <s v="Hualaihue"/>
    <x v="0"/>
    <x v="5"/>
    <s v="30-01-2017"/>
    <x v="2"/>
    <x v="2"/>
    <x v="2"/>
    <x v="16"/>
    <x v="0"/>
    <x v="4"/>
    <x v="36"/>
    <n v="0"/>
    <n v="0"/>
    <n v="6000000"/>
    <n v="0"/>
    <n v="6000000"/>
    <n v="0"/>
    <x v="0"/>
    <n v="6000000"/>
    <n v="6000000"/>
    <n v="0"/>
    <n v="0"/>
    <n v="0"/>
    <x v="0"/>
    <n v="0"/>
    <x v="0"/>
    <x v="0"/>
    <x v="0"/>
    <x v="0"/>
    <x v="0"/>
    <x v="0"/>
    <x v="0"/>
    <x v="0"/>
    <x v="0"/>
    <x v="0"/>
    <x v="0"/>
    <x v="0"/>
    <x v="0"/>
    <x v="0"/>
    <x v="0"/>
    <x v="0"/>
    <x v="0"/>
    <x v="0"/>
    <x v="0"/>
    <x v="0"/>
    <x v="0"/>
    <x v="0"/>
    <x v="1"/>
    <x v="1"/>
    <x v="1"/>
    <x v="1"/>
    <x v="1"/>
    <x v="1"/>
    <x v="1"/>
    <x v="3"/>
    <x v="0"/>
    <x v="0"/>
    <x v="0"/>
    <x v="0"/>
    <x v="0"/>
    <x v="0"/>
  </r>
  <r>
    <x v="515"/>
    <x v="1"/>
    <x v="515"/>
    <x v="0"/>
    <x v="0"/>
    <s v="Gobierno Regional"/>
    <x v="0"/>
    <x v="0"/>
    <s v="Chaiten"/>
    <x v="0"/>
    <x v="6"/>
    <s v="30-01-2017"/>
    <x v="2"/>
    <x v="2"/>
    <x v="2"/>
    <x v="14"/>
    <x v="0"/>
    <x v="4"/>
    <x v="36"/>
    <n v="0"/>
    <n v="0"/>
    <n v="3200982"/>
    <n v="0"/>
    <n v="3200982"/>
    <n v="0"/>
    <x v="0"/>
    <n v="3200982"/>
    <n v="3200982"/>
    <n v="0"/>
    <n v="0"/>
    <n v="0"/>
    <x v="0"/>
    <n v="0"/>
    <x v="0"/>
    <x v="0"/>
    <x v="0"/>
    <x v="0"/>
    <x v="0"/>
    <x v="0"/>
    <x v="0"/>
    <x v="0"/>
    <x v="0"/>
    <x v="0"/>
    <x v="0"/>
    <x v="0"/>
    <x v="0"/>
    <x v="0"/>
    <x v="0"/>
    <x v="0"/>
    <x v="0"/>
    <x v="0"/>
    <x v="0"/>
    <x v="0"/>
    <x v="0"/>
    <x v="0"/>
    <x v="1"/>
    <x v="1"/>
    <x v="1"/>
    <x v="1"/>
    <x v="1"/>
    <x v="1"/>
    <x v="1"/>
    <x v="3"/>
    <x v="0"/>
    <x v="0"/>
    <x v="0"/>
    <x v="0"/>
    <x v="0"/>
    <x v="0"/>
  </r>
  <r>
    <x v="516"/>
    <x v="1"/>
    <x v="516"/>
    <x v="0"/>
    <x v="0"/>
    <s v="Gobierno Regional"/>
    <x v="0"/>
    <x v="0"/>
    <s v="Purranque"/>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17"/>
    <x v="1"/>
    <x v="517"/>
    <x v="0"/>
    <x v="0"/>
    <s v="Gobierno Regional"/>
    <x v="0"/>
    <x v="0"/>
    <s v="Curaco de Velez"/>
    <x v="0"/>
    <x v="6"/>
    <s v="30-01-2017"/>
    <x v="2"/>
    <x v="2"/>
    <x v="2"/>
    <x v="14"/>
    <x v="0"/>
    <x v="4"/>
    <x v="36"/>
    <n v="0"/>
    <n v="0"/>
    <n v="2821696"/>
    <n v="0"/>
    <n v="2821696"/>
    <n v="0"/>
    <x v="0"/>
    <n v="2821696"/>
    <n v="2821696"/>
    <n v="0"/>
    <n v="0"/>
    <n v="0"/>
    <x v="0"/>
    <n v="0"/>
    <x v="0"/>
    <x v="0"/>
    <x v="0"/>
    <x v="0"/>
    <x v="0"/>
    <x v="0"/>
    <x v="0"/>
    <x v="0"/>
    <x v="0"/>
    <x v="0"/>
    <x v="0"/>
    <x v="0"/>
    <x v="0"/>
    <x v="0"/>
    <x v="0"/>
    <x v="0"/>
    <x v="0"/>
    <x v="0"/>
    <x v="0"/>
    <x v="0"/>
    <x v="0"/>
    <x v="0"/>
    <x v="1"/>
    <x v="1"/>
    <x v="1"/>
    <x v="1"/>
    <x v="1"/>
    <x v="1"/>
    <x v="1"/>
    <x v="3"/>
    <x v="0"/>
    <x v="0"/>
    <x v="0"/>
    <x v="0"/>
    <x v="0"/>
    <x v="0"/>
  </r>
  <r>
    <x v="518"/>
    <x v="1"/>
    <x v="518"/>
    <x v="0"/>
    <x v="0"/>
    <s v="Gobierno Regional"/>
    <x v="0"/>
    <x v="0"/>
    <s v="Puerto Montt"/>
    <x v="0"/>
    <x v="6"/>
    <s v="30-01-2017"/>
    <x v="2"/>
    <x v="2"/>
    <x v="2"/>
    <x v="14"/>
    <x v="0"/>
    <x v="4"/>
    <x v="36"/>
    <n v="0"/>
    <n v="0"/>
    <n v="6000000"/>
    <n v="0"/>
    <n v="6000000"/>
    <n v="0"/>
    <x v="0"/>
    <n v="6000000"/>
    <n v="6000000"/>
    <n v="0"/>
    <n v="0"/>
    <n v="0"/>
    <x v="0"/>
    <n v="0"/>
    <x v="0"/>
    <x v="0"/>
    <x v="0"/>
    <x v="0"/>
    <x v="0"/>
    <x v="0"/>
    <x v="0"/>
    <x v="0"/>
    <x v="0"/>
    <x v="0"/>
    <x v="0"/>
    <x v="0"/>
    <x v="0"/>
    <x v="0"/>
    <x v="0"/>
    <x v="0"/>
    <x v="0"/>
    <x v="0"/>
    <x v="0"/>
    <x v="0"/>
    <x v="0"/>
    <x v="0"/>
    <x v="1"/>
    <x v="1"/>
    <x v="1"/>
    <x v="1"/>
    <x v="1"/>
    <x v="1"/>
    <x v="1"/>
    <x v="3"/>
    <x v="0"/>
    <x v="0"/>
    <x v="0"/>
    <x v="0"/>
    <x v="0"/>
    <x v="0"/>
  </r>
  <r>
    <x v="519"/>
    <x v="1"/>
    <x v="519"/>
    <x v="0"/>
    <x v="0"/>
    <s v="Gobierno Regional"/>
    <x v="0"/>
    <x v="0"/>
    <s v="Osorno"/>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0"/>
    <x v="1"/>
    <x v="520"/>
    <x v="0"/>
    <x v="0"/>
    <s v="Gobierno Regional"/>
    <x v="0"/>
    <x v="0"/>
    <s v="Castro"/>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1"/>
    <x v="1"/>
    <x v="521"/>
    <x v="0"/>
    <x v="0"/>
    <s v="Gobierno Regional"/>
    <x v="0"/>
    <x v="0"/>
    <s v="Osorno"/>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2"/>
    <x v="1"/>
    <x v="522"/>
    <x v="0"/>
    <x v="0"/>
    <s v="Gobierno Regional"/>
    <x v="0"/>
    <x v="0"/>
    <s v="Chaiten"/>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3"/>
    <x v="1"/>
    <x v="523"/>
    <x v="0"/>
    <x v="0"/>
    <s v="Gobierno Regional"/>
    <x v="0"/>
    <x v="0"/>
    <s v="Palena"/>
    <x v="0"/>
    <x v="1"/>
    <s v="30-01-2017"/>
    <x v="2"/>
    <x v="2"/>
    <x v="2"/>
    <x v="15"/>
    <x v="0"/>
    <x v="4"/>
    <x v="36"/>
    <n v="0"/>
    <n v="0"/>
    <n v="2486811"/>
    <n v="0"/>
    <n v="2486811"/>
    <n v="0"/>
    <x v="0"/>
    <n v="2486811"/>
    <n v="2486811"/>
    <n v="0"/>
    <n v="0"/>
    <n v="0"/>
    <x v="0"/>
    <n v="0"/>
    <x v="0"/>
    <x v="0"/>
    <x v="0"/>
    <x v="0"/>
    <x v="0"/>
    <x v="0"/>
    <x v="0"/>
    <x v="0"/>
    <x v="0"/>
    <x v="0"/>
    <x v="0"/>
    <x v="0"/>
    <x v="0"/>
    <x v="0"/>
    <x v="0"/>
    <x v="0"/>
    <x v="0"/>
    <x v="0"/>
    <x v="0"/>
    <x v="0"/>
    <x v="0"/>
    <x v="0"/>
    <x v="1"/>
    <x v="1"/>
    <x v="1"/>
    <x v="1"/>
    <x v="1"/>
    <x v="1"/>
    <x v="1"/>
    <x v="3"/>
    <x v="0"/>
    <x v="0"/>
    <x v="0"/>
    <x v="0"/>
    <x v="0"/>
    <x v="0"/>
  </r>
  <r>
    <x v="524"/>
    <x v="1"/>
    <x v="524"/>
    <x v="0"/>
    <x v="0"/>
    <s v="Gobierno Regional"/>
    <x v="0"/>
    <x v="0"/>
    <s v="Osorno"/>
    <x v="0"/>
    <x v="1"/>
    <s v="30-01-2017"/>
    <x v="2"/>
    <x v="2"/>
    <x v="2"/>
    <x v="15"/>
    <x v="0"/>
    <x v="4"/>
    <x v="36"/>
    <n v="0"/>
    <n v="0"/>
    <n v="4500000"/>
    <n v="0"/>
    <n v="4500000"/>
    <n v="0"/>
    <x v="0"/>
    <n v="4500000"/>
    <n v="4500000"/>
    <n v="0"/>
    <n v="0"/>
    <n v="0"/>
    <x v="0"/>
    <n v="0"/>
    <x v="0"/>
    <x v="0"/>
    <x v="0"/>
    <x v="0"/>
    <x v="0"/>
    <x v="0"/>
    <x v="0"/>
    <x v="0"/>
    <x v="0"/>
    <x v="0"/>
    <x v="0"/>
    <x v="0"/>
    <x v="0"/>
    <x v="0"/>
    <x v="0"/>
    <x v="0"/>
    <x v="0"/>
    <x v="0"/>
    <x v="0"/>
    <x v="0"/>
    <x v="0"/>
    <x v="0"/>
    <x v="1"/>
    <x v="1"/>
    <x v="1"/>
    <x v="1"/>
    <x v="1"/>
    <x v="1"/>
    <x v="1"/>
    <x v="3"/>
    <x v="0"/>
    <x v="0"/>
    <x v="0"/>
    <x v="0"/>
    <x v="0"/>
    <x v="0"/>
  </r>
  <r>
    <x v="525"/>
    <x v="1"/>
    <x v="525"/>
    <x v="0"/>
    <x v="0"/>
    <s v="Gobierno Regional"/>
    <x v="0"/>
    <x v="0"/>
    <s v="Frutillar"/>
    <x v="0"/>
    <x v="1"/>
    <s v="30-01-2017"/>
    <x v="2"/>
    <x v="2"/>
    <x v="2"/>
    <x v="15"/>
    <x v="0"/>
    <x v="4"/>
    <x v="36"/>
    <n v="0"/>
    <n v="0"/>
    <n v="3500000"/>
    <n v="0"/>
    <n v="3500000"/>
    <n v="0"/>
    <x v="0"/>
    <n v="3500000"/>
    <n v="3500000"/>
    <n v="0"/>
    <n v="0"/>
    <n v="0"/>
    <x v="0"/>
    <n v="0"/>
    <x v="0"/>
    <x v="0"/>
    <x v="0"/>
    <x v="0"/>
    <x v="0"/>
    <x v="0"/>
    <x v="0"/>
    <x v="0"/>
    <x v="0"/>
    <x v="0"/>
    <x v="0"/>
    <x v="0"/>
    <x v="0"/>
    <x v="0"/>
    <x v="0"/>
    <x v="0"/>
    <x v="0"/>
    <x v="0"/>
    <x v="0"/>
    <x v="0"/>
    <x v="0"/>
    <x v="0"/>
    <x v="1"/>
    <x v="1"/>
    <x v="1"/>
    <x v="1"/>
    <x v="1"/>
    <x v="1"/>
    <x v="1"/>
    <x v="3"/>
    <x v="0"/>
    <x v="0"/>
    <x v="0"/>
    <x v="0"/>
    <x v="0"/>
    <x v="0"/>
  </r>
  <r>
    <x v="526"/>
    <x v="1"/>
    <x v="526"/>
    <x v="0"/>
    <x v="0"/>
    <s v="Gobierno Regional"/>
    <x v="0"/>
    <x v="0"/>
    <s v="Llanquihue"/>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7"/>
    <x v="1"/>
    <x v="527"/>
    <x v="0"/>
    <x v="0"/>
    <s v="Gobierno Regional"/>
    <x v="0"/>
    <x v="0"/>
    <s v="Queilen"/>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8"/>
    <x v="1"/>
    <x v="528"/>
    <x v="0"/>
    <x v="0"/>
    <s v="Gobierno Regional"/>
    <x v="0"/>
    <x v="0"/>
    <s v="Quinchao"/>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29"/>
    <x v="1"/>
    <x v="529"/>
    <x v="0"/>
    <x v="0"/>
    <s v="Gobierno Regional"/>
    <x v="0"/>
    <x v="0"/>
    <s v="Puqueldon"/>
    <x v="0"/>
    <x v="5"/>
    <s v="30-01-2017"/>
    <x v="2"/>
    <x v="2"/>
    <x v="2"/>
    <x v="16"/>
    <x v="0"/>
    <x v="4"/>
    <x v="36"/>
    <n v="0"/>
    <n v="0"/>
    <n v="4500000"/>
    <n v="0"/>
    <n v="4500000"/>
    <n v="0"/>
    <x v="0"/>
    <n v="4500000"/>
    <n v="4500000"/>
    <n v="0"/>
    <n v="0"/>
    <n v="0"/>
    <x v="0"/>
    <n v="0"/>
    <x v="0"/>
    <x v="0"/>
    <x v="0"/>
    <x v="0"/>
    <x v="0"/>
    <x v="0"/>
    <x v="0"/>
    <x v="0"/>
    <x v="0"/>
    <x v="0"/>
    <x v="0"/>
    <x v="0"/>
    <x v="0"/>
    <x v="0"/>
    <x v="0"/>
    <x v="0"/>
    <x v="0"/>
    <x v="0"/>
    <x v="0"/>
    <x v="0"/>
    <x v="0"/>
    <x v="0"/>
    <x v="1"/>
    <x v="1"/>
    <x v="1"/>
    <x v="1"/>
    <x v="1"/>
    <x v="1"/>
    <x v="1"/>
    <x v="3"/>
    <x v="0"/>
    <x v="0"/>
    <x v="0"/>
    <x v="0"/>
    <x v="0"/>
    <x v="0"/>
  </r>
  <r>
    <x v="530"/>
    <x v="1"/>
    <x v="530"/>
    <x v="0"/>
    <x v="0"/>
    <s v="Gobierno Regional"/>
    <x v="0"/>
    <x v="0"/>
    <s v="Castro"/>
    <x v="0"/>
    <x v="1"/>
    <s v="30-01-2017"/>
    <x v="2"/>
    <x v="2"/>
    <x v="2"/>
    <x v="15"/>
    <x v="0"/>
    <x v="4"/>
    <x v="36"/>
    <n v="0"/>
    <n v="0"/>
    <n v="450000"/>
    <n v="0"/>
    <n v="450000"/>
    <n v="0"/>
    <x v="0"/>
    <n v="450000"/>
    <n v="450000"/>
    <n v="0"/>
    <n v="0"/>
    <n v="0"/>
    <x v="0"/>
    <n v="0"/>
    <x v="0"/>
    <x v="0"/>
    <x v="0"/>
    <x v="0"/>
    <x v="0"/>
    <x v="0"/>
    <x v="0"/>
    <x v="0"/>
    <x v="0"/>
    <x v="0"/>
    <x v="0"/>
    <x v="0"/>
    <x v="0"/>
    <x v="0"/>
    <x v="0"/>
    <x v="0"/>
    <x v="0"/>
    <x v="0"/>
    <x v="0"/>
    <x v="0"/>
    <x v="0"/>
    <x v="0"/>
    <x v="1"/>
    <x v="1"/>
    <x v="1"/>
    <x v="1"/>
    <x v="1"/>
    <x v="1"/>
    <x v="1"/>
    <x v="3"/>
    <x v="0"/>
    <x v="0"/>
    <x v="0"/>
    <x v="0"/>
    <x v="0"/>
    <x v="0"/>
  </r>
  <r>
    <x v="531"/>
    <x v="1"/>
    <x v="531"/>
    <x v="0"/>
    <x v="0"/>
    <s v="Gobierno Regional"/>
    <x v="0"/>
    <x v="0"/>
    <s v="Quinchao"/>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32"/>
    <x v="1"/>
    <x v="532"/>
    <x v="0"/>
    <x v="0"/>
    <s v="Gobierno Regional"/>
    <x v="0"/>
    <x v="0"/>
    <s v="Rio Negro"/>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33"/>
    <x v="1"/>
    <x v="533"/>
    <x v="0"/>
    <x v="0"/>
    <s v="Gobierno Regional"/>
    <x v="0"/>
    <x v="0"/>
    <s v="Quemchi"/>
    <x v="0"/>
    <x v="6"/>
    <s v="30-01-2017"/>
    <x v="2"/>
    <x v="2"/>
    <x v="2"/>
    <x v="14"/>
    <x v="0"/>
    <x v="4"/>
    <x v="36"/>
    <n v="0"/>
    <n v="0"/>
    <n v="4999411"/>
    <n v="0"/>
    <n v="4999411"/>
    <n v="0"/>
    <x v="0"/>
    <n v="4999411"/>
    <n v="4999411"/>
    <n v="0"/>
    <n v="0"/>
    <n v="0"/>
    <x v="0"/>
    <n v="0"/>
    <x v="0"/>
    <x v="0"/>
    <x v="0"/>
    <x v="0"/>
    <x v="0"/>
    <x v="0"/>
    <x v="0"/>
    <x v="0"/>
    <x v="0"/>
    <x v="0"/>
    <x v="0"/>
    <x v="0"/>
    <x v="0"/>
    <x v="0"/>
    <x v="0"/>
    <x v="0"/>
    <x v="0"/>
    <x v="0"/>
    <x v="0"/>
    <x v="0"/>
    <x v="0"/>
    <x v="0"/>
    <x v="1"/>
    <x v="1"/>
    <x v="1"/>
    <x v="1"/>
    <x v="1"/>
    <x v="1"/>
    <x v="1"/>
    <x v="3"/>
    <x v="0"/>
    <x v="0"/>
    <x v="0"/>
    <x v="0"/>
    <x v="0"/>
    <x v="0"/>
  </r>
  <r>
    <x v="534"/>
    <x v="1"/>
    <x v="534"/>
    <x v="0"/>
    <x v="0"/>
    <s v="Gobierno Regional"/>
    <x v="0"/>
    <x v="0"/>
    <s v="Puerto Varas"/>
    <x v="0"/>
    <x v="6"/>
    <s v="30-01-2017"/>
    <x v="2"/>
    <x v="2"/>
    <x v="2"/>
    <x v="14"/>
    <x v="0"/>
    <x v="4"/>
    <x v="36"/>
    <n v="0"/>
    <n v="0"/>
    <n v="4990220"/>
    <n v="0"/>
    <n v="4990220"/>
    <n v="0"/>
    <x v="0"/>
    <n v="4990220"/>
    <n v="4990220"/>
    <n v="0"/>
    <n v="0"/>
    <n v="0"/>
    <x v="0"/>
    <n v="0"/>
    <x v="0"/>
    <x v="0"/>
    <x v="0"/>
    <x v="0"/>
    <x v="0"/>
    <x v="0"/>
    <x v="0"/>
    <x v="0"/>
    <x v="0"/>
    <x v="0"/>
    <x v="0"/>
    <x v="0"/>
    <x v="0"/>
    <x v="0"/>
    <x v="0"/>
    <x v="0"/>
    <x v="0"/>
    <x v="0"/>
    <x v="0"/>
    <x v="0"/>
    <x v="0"/>
    <x v="0"/>
    <x v="1"/>
    <x v="1"/>
    <x v="1"/>
    <x v="1"/>
    <x v="1"/>
    <x v="1"/>
    <x v="1"/>
    <x v="3"/>
    <x v="0"/>
    <x v="0"/>
    <x v="0"/>
    <x v="0"/>
    <x v="0"/>
    <x v="0"/>
  </r>
  <r>
    <x v="535"/>
    <x v="1"/>
    <x v="535"/>
    <x v="0"/>
    <x v="0"/>
    <s v="Gobierno Regional"/>
    <x v="0"/>
    <x v="0"/>
    <s v="Chonchi"/>
    <x v="0"/>
    <x v="1"/>
    <s v="30-01-2017"/>
    <x v="2"/>
    <x v="2"/>
    <x v="2"/>
    <x v="15"/>
    <x v="0"/>
    <x v="4"/>
    <x v="36"/>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536"/>
    <x v="1"/>
    <x v="536"/>
    <x v="0"/>
    <x v="0"/>
    <s v="Gobierno Regional"/>
    <x v="0"/>
    <x v="0"/>
    <s v="Curaco de Velez"/>
    <x v="0"/>
    <x v="1"/>
    <s v="30-01-2017"/>
    <x v="2"/>
    <x v="2"/>
    <x v="2"/>
    <x v="15"/>
    <x v="0"/>
    <x v="4"/>
    <x v="36"/>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537"/>
    <x v="1"/>
    <x v="537"/>
    <x v="0"/>
    <x v="0"/>
    <s v="Gobierno Regional"/>
    <x v="0"/>
    <x v="0"/>
    <s v="San Pablo"/>
    <x v="0"/>
    <x v="6"/>
    <s v="30-01-2017"/>
    <x v="2"/>
    <x v="2"/>
    <x v="2"/>
    <x v="14"/>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38"/>
    <x v="1"/>
    <x v="538"/>
    <x v="0"/>
    <x v="0"/>
    <s v="Gobierno Regional"/>
    <x v="0"/>
    <x v="0"/>
    <s v="Puerto Montt"/>
    <x v="0"/>
    <x v="5"/>
    <s v="30-01-2017"/>
    <x v="2"/>
    <x v="2"/>
    <x v="2"/>
    <x v="16"/>
    <x v="0"/>
    <x v="4"/>
    <x v="36"/>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539"/>
    <x v="1"/>
    <x v="539"/>
    <x v="0"/>
    <x v="0"/>
    <s v="Gobierno Regional"/>
    <x v="0"/>
    <x v="0"/>
    <s v="Fresia"/>
    <x v="0"/>
    <x v="5"/>
    <s v="30-01-2017"/>
    <x v="2"/>
    <x v="2"/>
    <x v="2"/>
    <x v="16"/>
    <x v="0"/>
    <x v="4"/>
    <x v="36"/>
    <n v="0"/>
    <n v="0"/>
    <n v="4320490"/>
    <n v="0"/>
    <n v="4320490"/>
    <n v="0"/>
    <x v="0"/>
    <n v="4320490"/>
    <n v="4320490"/>
    <n v="0"/>
    <n v="0"/>
    <n v="0"/>
    <x v="0"/>
    <n v="0"/>
    <x v="0"/>
    <x v="0"/>
    <x v="0"/>
    <x v="0"/>
    <x v="0"/>
    <x v="0"/>
    <x v="0"/>
    <x v="0"/>
    <x v="0"/>
    <x v="0"/>
    <x v="0"/>
    <x v="0"/>
    <x v="0"/>
    <x v="0"/>
    <x v="0"/>
    <x v="0"/>
    <x v="0"/>
    <x v="0"/>
    <x v="0"/>
    <x v="0"/>
    <x v="0"/>
    <x v="0"/>
    <x v="1"/>
    <x v="1"/>
    <x v="1"/>
    <x v="1"/>
    <x v="1"/>
    <x v="1"/>
    <x v="1"/>
    <x v="3"/>
    <x v="0"/>
    <x v="0"/>
    <x v="0"/>
    <x v="0"/>
    <x v="0"/>
    <x v="0"/>
  </r>
  <r>
    <x v="540"/>
    <x v="1"/>
    <x v="540"/>
    <x v="0"/>
    <x v="0"/>
    <s v="Gobierno Regional"/>
    <x v="0"/>
    <x v="0"/>
    <s v="Palena"/>
    <x v="0"/>
    <x v="5"/>
    <s v="30-01-2017"/>
    <x v="2"/>
    <x v="2"/>
    <x v="2"/>
    <x v="16"/>
    <x v="0"/>
    <x v="4"/>
    <x v="36"/>
    <n v="0"/>
    <n v="0"/>
    <n v="6000000"/>
    <n v="0"/>
    <n v="6000000"/>
    <n v="0"/>
    <x v="0"/>
    <n v="6000000"/>
    <n v="6000000"/>
    <n v="0"/>
    <n v="0"/>
    <n v="0"/>
    <x v="0"/>
    <n v="0"/>
    <x v="0"/>
    <x v="0"/>
    <x v="0"/>
    <x v="0"/>
    <x v="0"/>
    <x v="0"/>
    <x v="0"/>
    <x v="0"/>
    <x v="0"/>
    <x v="0"/>
    <x v="0"/>
    <x v="0"/>
    <x v="0"/>
    <x v="0"/>
    <x v="0"/>
    <x v="0"/>
    <x v="0"/>
    <x v="0"/>
    <x v="0"/>
    <x v="0"/>
    <x v="0"/>
    <x v="0"/>
    <x v="1"/>
    <x v="1"/>
    <x v="1"/>
    <x v="1"/>
    <x v="1"/>
    <x v="1"/>
    <x v="1"/>
    <x v="3"/>
    <x v="0"/>
    <x v="0"/>
    <x v="0"/>
    <x v="0"/>
    <x v="0"/>
    <x v="0"/>
  </r>
  <r>
    <x v="541"/>
    <x v="1"/>
    <x v="541"/>
    <x v="0"/>
    <x v="0"/>
    <s v="Gobierno Regional"/>
    <x v="0"/>
    <x v="0"/>
    <s v="San Juan de la Costa"/>
    <x v="0"/>
    <x v="1"/>
    <s v="30-01-2017"/>
    <x v="2"/>
    <x v="2"/>
    <x v="2"/>
    <x v="15"/>
    <x v="0"/>
    <x v="4"/>
    <x v="36"/>
    <n v="0"/>
    <n v="0"/>
    <n v="4000000"/>
    <n v="0"/>
    <n v="4000000"/>
    <n v="0"/>
    <x v="0"/>
    <n v="4000000"/>
    <n v="4000000"/>
    <n v="0"/>
    <n v="0"/>
    <n v="0"/>
    <x v="0"/>
    <n v="0"/>
    <x v="0"/>
    <x v="0"/>
    <x v="0"/>
    <x v="0"/>
    <x v="0"/>
    <x v="0"/>
    <x v="0"/>
    <x v="0"/>
    <x v="0"/>
    <x v="0"/>
    <x v="0"/>
    <x v="0"/>
    <x v="0"/>
    <x v="0"/>
    <x v="0"/>
    <x v="0"/>
    <x v="0"/>
    <x v="0"/>
    <x v="0"/>
    <x v="0"/>
    <x v="0"/>
    <x v="0"/>
    <x v="1"/>
    <x v="1"/>
    <x v="1"/>
    <x v="1"/>
    <x v="1"/>
    <x v="1"/>
    <x v="1"/>
    <x v="3"/>
    <x v="0"/>
    <x v="0"/>
    <x v="0"/>
    <x v="0"/>
    <x v="0"/>
    <x v="0"/>
  </r>
  <r>
    <x v="542"/>
    <x v="1"/>
    <x v="542"/>
    <x v="0"/>
    <x v="0"/>
    <s v="Gobierno Regional"/>
    <x v="0"/>
    <x v="0"/>
    <s v="San Juan de la Costa"/>
    <x v="0"/>
    <x v="5"/>
    <s v="30-01-2017"/>
    <x v="2"/>
    <x v="2"/>
    <x v="2"/>
    <x v="16"/>
    <x v="0"/>
    <x v="4"/>
    <x v="36"/>
    <n v="0"/>
    <n v="0"/>
    <n v="5000000"/>
    <n v="0"/>
    <n v="5000000"/>
    <n v="0"/>
    <x v="0"/>
    <n v="5000000"/>
    <n v="5000000"/>
    <n v="0"/>
    <n v="0"/>
    <n v="0"/>
    <x v="0"/>
    <n v="0"/>
    <x v="0"/>
    <x v="0"/>
    <x v="0"/>
    <x v="0"/>
    <x v="0"/>
    <x v="0"/>
    <x v="0"/>
    <x v="0"/>
    <x v="0"/>
    <x v="0"/>
    <x v="0"/>
    <x v="0"/>
    <x v="0"/>
    <x v="0"/>
    <x v="0"/>
    <x v="0"/>
    <x v="0"/>
    <x v="0"/>
    <x v="0"/>
    <x v="0"/>
    <x v="0"/>
    <x v="0"/>
    <x v="1"/>
    <x v="1"/>
    <x v="1"/>
    <x v="1"/>
    <x v="1"/>
    <x v="1"/>
    <x v="1"/>
    <x v="3"/>
    <x v="0"/>
    <x v="0"/>
    <x v="0"/>
    <x v="0"/>
    <x v="0"/>
    <x v="0"/>
  </r>
  <r>
    <x v="543"/>
    <x v="0"/>
    <x v="543"/>
    <x v="0"/>
    <x v="0"/>
    <s v="Gobierno Regional"/>
    <x v="0"/>
    <x v="0"/>
    <s v="Puerto Octay"/>
    <x v="0"/>
    <x v="2"/>
    <s v="01-02-2018"/>
    <x v="3"/>
    <x v="1"/>
    <x v="2"/>
    <x v="11"/>
    <x v="0"/>
    <x v="1"/>
    <x v="13"/>
    <n v="0"/>
    <n v="0"/>
    <n v="67156000"/>
    <n v="0"/>
    <n v="61560000"/>
    <n v="5596000"/>
    <x v="0"/>
    <n v="0"/>
    <n v="-49731836"/>
    <n v="61560000"/>
    <n v="49731836"/>
    <n v="67156000"/>
    <x v="0"/>
    <n v="0"/>
    <x v="0"/>
    <x v="87"/>
    <x v="0"/>
    <x v="0"/>
    <x v="0"/>
    <x v="0"/>
    <x v="0"/>
    <x v="0"/>
    <x v="0"/>
    <x v="0"/>
    <x v="0"/>
    <x v="0"/>
    <x v="0"/>
    <x v="0"/>
    <x v="0"/>
    <x v="0"/>
    <x v="0"/>
    <x v="0"/>
    <x v="0"/>
    <x v="0"/>
    <x v="0"/>
    <x v="0"/>
    <x v="0"/>
    <x v="0"/>
    <x v="0"/>
    <x v="0"/>
    <x v="0"/>
    <x v="0"/>
    <x v="1"/>
    <x v="1"/>
    <x v="1"/>
    <x v="1"/>
    <x v="1"/>
    <x v="1"/>
    <x v="1"/>
    <x v="1"/>
  </r>
  <r>
    <x v="544"/>
    <x v="0"/>
    <x v="544"/>
    <x v="0"/>
    <x v="0"/>
    <s v="Gobierno Regional"/>
    <x v="0"/>
    <x v="0"/>
    <s v="Palena"/>
    <x v="0"/>
    <x v="2"/>
    <s v="01-02-2018"/>
    <x v="3"/>
    <x v="1"/>
    <x v="2"/>
    <x v="12"/>
    <x v="0"/>
    <x v="1"/>
    <x v="13"/>
    <n v="0"/>
    <n v="0"/>
    <n v="49248000"/>
    <n v="0"/>
    <n v="30780000"/>
    <n v="18468000"/>
    <x v="0"/>
    <n v="18468000"/>
    <n v="7705903"/>
    <n v="12312000"/>
    <n v="10762097"/>
    <n v="49248000"/>
    <x v="0"/>
    <n v="0"/>
    <x v="0"/>
    <x v="88"/>
    <x v="0"/>
    <x v="0"/>
    <x v="0"/>
    <x v="0"/>
    <x v="0"/>
    <x v="0"/>
    <x v="0"/>
    <x v="0"/>
    <x v="0"/>
    <x v="0"/>
    <x v="0"/>
    <x v="0"/>
    <x v="0"/>
    <x v="0"/>
    <x v="0"/>
    <x v="0"/>
    <x v="0"/>
    <x v="0"/>
    <x v="0"/>
    <x v="0"/>
    <x v="0"/>
    <x v="0"/>
    <x v="0"/>
    <x v="0"/>
    <x v="0"/>
    <x v="0"/>
    <x v="1"/>
    <x v="1"/>
    <x v="1"/>
    <x v="1"/>
    <x v="1"/>
    <x v="1"/>
    <x v="1"/>
    <x v="1"/>
  </r>
  <r>
    <x v="545"/>
    <x v="0"/>
    <x v="545"/>
    <x v="0"/>
    <x v="0"/>
    <s v="I. Municipalidad de Puerto Montt"/>
    <x v="0"/>
    <x v="0"/>
    <s v="Puerto Montt"/>
    <x v="0"/>
    <x v="13"/>
    <s v="01-02-2014"/>
    <x v="3"/>
    <x v="0"/>
    <x v="1"/>
    <x v="6"/>
    <x v="1"/>
    <x v="0"/>
    <x v="0"/>
    <n v="2000000"/>
    <n v="2030000"/>
    <n v="2000000"/>
    <n v="2000000"/>
    <n v="0"/>
    <n v="0"/>
    <x v="0"/>
    <n v="0"/>
    <n v="0"/>
    <n v="0"/>
    <n v="0"/>
    <n v="0"/>
    <x v="0"/>
    <n v="0"/>
    <x v="0"/>
    <x v="0"/>
    <x v="0"/>
    <x v="0"/>
    <x v="0"/>
    <x v="0"/>
    <x v="0"/>
    <x v="0"/>
    <x v="0"/>
    <x v="0"/>
    <x v="0"/>
    <x v="0"/>
    <x v="0"/>
    <x v="0"/>
    <x v="0"/>
    <x v="0"/>
    <x v="0"/>
    <x v="0"/>
    <x v="0"/>
    <x v="0"/>
    <x v="0"/>
    <x v="0"/>
    <x v="0"/>
    <x v="0"/>
    <x v="0"/>
    <x v="0"/>
    <x v="0"/>
    <x v="0"/>
    <x v="0"/>
    <x v="0"/>
    <x v="0"/>
    <x v="0"/>
    <x v="0"/>
    <x v="0"/>
    <x v="0"/>
    <x v="0"/>
  </r>
  <r>
    <x v="545"/>
    <x v="0"/>
    <x v="545"/>
    <x v="0"/>
    <x v="0"/>
    <s v="I. Municipalidad de Puerto Montt"/>
    <x v="0"/>
    <x v="0"/>
    <s v="Puerto Montt"/>
    <x v="0"/>
    <x v="13"/>
    <s v="01-02-2014"/>
    <x v="3"/>
    <x v="0"/>
    <x v="1"/>
    <x v="6"/>
    <x v="1"/>
    <x v="0"/>
    <x v="4"/>
    <n v="16726000"/>
    <n v="16238000"/>
    <n v="35200000"/>
    <n v="35200000"/>
    <n v="0"/>
    <n v="0"/>
    <x v="0"/>
    <n v="0"/>
    <n v="0"/>
    <n v="0"/>
    <n v="0"/>
    <n v="0"/>
    <x v="0"/>
    <n v="0"/>
    <x v="0"/>
    <x v="0"/>
    <x v="0"/>
    <x v="0"/>
    <x v="0"/>
    <x v="0"/>
    <x v="0"/>
    <x v="0"/>
    <x v="0"/>
    <x v="0"/>
    <x v="0"/>
    <x v="0"/>
    <x v="0"/>
    <x v="0"/>
    <x v="0"/>
    <x v="0"/>
    <x v="0"/>
    <x v="0"/>
    <x v="0"/>
    <x v="0"/>
    <x v="0"/>
    <x v="0"/>
    <x v="0"/>
    <x v="0"/>
    <x v="0"/>
    <x v="0"/>
    <x v="0"/>
    <x v="0"/>
    <x v="0"/>
    <x v="0"/>
    <x v="0"/>
    <x v="0"/>
    <x v="0"/>
    <x v="0"/>
    <x v="0"/>
    <x v="0"/>
  </r>
  <r>
    <x v="545"/>
    <x v="0"/>
    <x v="545"/>
    <x v="0"/>
    <x v="0"/>
    <s v="I. Municipalidad de Puerto Montt"/>
    <x v="0"/>
    <x v="0"/>
    <s v="Puerto Montt"/>
    <x v="0"/>
    <x v="13"/>
    <s v="01-02-2014"/>
    <x v="3"/>
    <x v="0"/>
    <x v="1"/>
    <x v="6"/>
    <x v="1"/>
    <x v="0"/>
    <x v="1"/>
    <n v="1457838000"/>
    <n v="1415228000"/>
    <n v="1884352012"/>
    <n v="1884352012"/>
    <n v="0"/>
    <n v="0"/>
    <x v="0"/>
    <n v="0"/>
    <n v="0"/>
    <n v="0"/>
    <n v="0"/>
    <n v="0"/>
    <x v="0"/>
    <n v="0"/>
    <x v="0"/>
    <x v="0"/>
    <x v="0"/>
    <x v="0"/>
    <x v="0"/>
    <x v="0"/>
    <x v="0"/>
    <x v="0"/>
    <x v="0"/>
    <x v="0"/>
    <x v="0"/>
    <x v="0"/>
    <x v="0"/>
    <x v="0"/>
    <x v="0"/>
    <x v="0"/>
    <x v="0"/>
    <x v="0"/>
    <x v="0"/>
    <x v="0"/>
    <x v="0"/>
    <x v="0"/>
    <x v="0"/>
    <x v="0"/>
    <x v="0"/>
    <x v="0"/>
    <x v="0"/>
    <x v="0"/>
    <x v="0"/>
    <x v="0"/>
    <x v="0"/>
    <x v="0"/>
    <x v="0"/>
    <x v="0"/>
    <x v="0"/>
    <x v="0"/>
  </r>
  <r>
    <x v="545"/>
    <x v="0"/>
    <x v="545"/>
    <x v="0"/>
    <x v="0"/>
    <s v="I. Municipalidad de Puerto Montt"/>
    <x v="0"/>
    <x v="0"/>
    <s v="Puerto Montt"/>
    <x v="0"/>
    <x v="13"/>
    <s v="01-02-2014"/>
    <x v="3"/>
    <x v="0"/>
    <x v="1"/>
    <x v="6"/>
    <x v="1"/>
    <x v="0"/>
    <x v="2"/>
    <n v="72255000"/>
    <n v="70143000"/>
    <n v="70663783"/>
    <n v="70663783"/>
    <n v="0"/>
    <n v="0"/>
    <x v="0"/>
    <n v="0"/>
    <n v="0"/>
    <n v="0"/>
    <n v="0"/>
    <n v="0"/>
    <x v="0"/>
    <n v="0"/>
    <x v="0"/>
    <x v="0"/>
    <x v="0"/>
    <x v="0"/>
    <x v="0"/>
    <x v="0"/>
    <x v="0"/>
    <x v="0"/>
    <x v="0"/>
    <x v="0"/>
    <x v="0"/>
    <x v="0"/>
    <x v="0"/>
    <x v="0"/>
    <x v="0"/>
    <x v="0"/>
    <x v="0"/>
    <x v="0"/>
    <x v="0"/>
    <x v="0"/>
    <x v="0"/>
    <x v="0"/>
    <x v="0"/>
    <x v="0"/>
    <x v="0"/>
    <x v="0"/>
    <x v="0"/>
    <x v="0"/>
    <x v="0"/>
    <x v="0"/>
    <x v="0"/>
    <x v="0"/>
    <x v="0"/>
    <x v="0"/>
    <x v="0"/>
    <x v="0"/>
  </r>
  <r>
    <x v="545"/>
    <x v="0"/>
    <x v="545"/>
    <x v="0"/>
    <x v="0"/>
    <s v="I. Municipalidad de Puerto Montt"/>
    <x v="0"/>
    <x v="0"/>
    <s v="Puerto Montt"/>
    <x v="0"/>
    <x v="13"/>
    <s v="01-02-2014"/>
    <x v="3"/>
    <x v="0"/>
    <x v="1"/>
    <x v="6"/>
    <x v="1"/>
    <x v="0"/>
    <x v="3"/>
    <n v="29756000"/>
    <n v="28886000"/>
    <n v="22167904"/>
    <n v="22167904"/>
    <n v="0"/>
    <n v="0"/>
    <x v="0"/>
    <n v="0"/>
    <n v="0"/>
    <n v="0"/>
    <n v="0"/>
    <n v="0"/>
    <x v="0"/>
    <n v="0"/>
    <x v="0"/>
    <x v="0"/>
    <x v="0"/>
    <x v="0"/>
    <x v="0"/>
    <x v="0"/>
    <x v="0"/>
    <x v="0"/>
    <x v="0"/>
    <x v="0"/>
    <x v="0"/>
    <x v="0"/>
    <x v="0"/>
    <x v="0"/>
    <x v="0"/>
    <x v="0"/>
    <x v="0"/>
    <x v="0"/>
    <x v="0"/>
    <x v="0"/>
    <x v="0"/>
    <x v="0"/>
    <x v="0"/>
    <x v="0"/>
    <x v="0"/>
    <x v="0"/>
    <x v="0"/>
    <x v="0"/>
    <x v="0"/>
    <x v="0"/>
    <x v="0"/>
    <x v="0"/>
    <x v="0"/>
    <x v="0"/>
    <x v="0"/>
    <x v="0"/>
  </r>
  <r>
    <x v="546"/>
    <x v="0"/>
    <x v="546"/>
    <x v="0"/>
    <x v="0"/>
    <s v="Gobierno Regional"/>
    <x v="0"/>
    <x v="0"/>
    <s v="Dalcahue"/>
    <x v="0"/>
    <x v="7"/>
    <s v="01-02-2018"/>
    <x v="3"/>
    <x v="1"/>
    <x v="2"/>
    <x v="11"/>
    <x v="0"/>
    <x v="1"/>
    <x v="13"/>
    <n v="0"/>
    <n v="0"/>
    <n v="58482000"/>
    <n v="0"/>
    <n v="58482000"/>
    <n v="0"/>
    <x v="0"/>
    <n v="58482000"/>
    <n v="58482000"/>
    <n v="0"/>
    <n v="0"/>
    <n v="58482000"/>
    <x v="0"/>
    <n v="0"/>
    <x v="0"/>
    <x v="0"/>
    <x v="0"/>
    <x v="0"/>
    <x v="0"/>
    <x v="0"/>
    <x v="0"/>
    <x v="0"/>
    <x v="0"/>
    <x v="0"/>
    <x v="0"/>
    <x v="0"/>
    <x v="0"/>
    <x v="0"/>
    <x v="0"/>
    <x v="0"/>
    <x v="0"/>
    <x v="0"/>
    <x v="0"/>
    <x v="0"/>
    <x v="0"/>
    <x v="0"/>
    <x v="0"/>
    <x v="0"/>
    <x v="0"/>
    <x v="0"/>
    <x v="0"/>
    <x v="0"/>
    <x v="1"/>
    <x v="1"/>
    <x v="1"/>
    <x v="1"/>
    <x v="1"/>
    <x v="1"/>
    <x v="1"/>
    <x v="1"/>
  </r>
  <r>
    <x v="547"/>
    <x v="0"/>
    <x v="547"/>
    <x v="0"/>
    <x v="0"/>
    <s v="Gobierno Regional"/>
    <x v="0"/>
    <x v="0"/>
    <s v="Quemchi"/>
    <x v="0"/>
    <x v="10"/>
    <s v="01-02-2018"/>
    <x v="3"/>
    <x v="1"/>
    <x v="2"/>
    <x v="12"/>
    <x v="0"/>
    <x v="1"/>
    <x v="13"/>
    <n v="0"/>
    <n v="0"/>
    <n v="73639000"/>
    <n v="0"/>
    <n v="73639000"/>
    <n v="0"/>
    <x v="0"/>
    <n v="73639000"/>
    <n v="65818617"/>
    <n v="0"/>
    <n v="7820383"/>
    <n v="73639000"/>
    <x v="0"/>
    <n v="0"/>
    <x v="0"/>
    <x v="89"/>
    <x v="0"/>
    <x v="0"/>
    <x v="0"/>
    <x v="0"/>
    <x v="0"/>
    <x v="0"/>
    <x v="0"/>
    <x v="0"/>
    <x v="0"/>
    <x v="0"/>
    <x v="0"/>
    <x v="0"/>
    <x v="0"/>
    <x v="0"/>
    <x v="0"/>
    <x v="0"/>
    <x v="0"/>
    <x v="0"/>
    <x v="0"/>
    <x v="0"/>
    <x v="0"/>
    <x v="0"/>
    <x v="0"/>
    <x v="0"/>
    <x v="0"/>
    <x v="0"/>
    <x v="1"/>
    <x v="1"/>
    <x v="1"/>
    <x v="1"/>
    <x v="1"/>
    <x v="1"/>
    <x v="1"/>
    <x v="1"/>
  </r>
  <r>
    <x v="548"/>
    <x v="0"/>
    <x v="548"/>
    <x v="0"/>
    <x v="0"/>
    <s v="Gobierno Regional"/>
    <x v="0"/>
    <x v="0"/>
    <s v="Futaleufu"/>
    <x v="0"/>
    <x v="1"/>
    <s v="01-03-2018"/>
    <x v="3"/>
    <x v="1"/>
    <x v="2"/>
    <x v="12"/>
    <x v="0"/>
    <x v="1"/>
    <x v="13"/>
    <n v="0"/>
    <n v="0"/>
    <n v="92340000"/>
    <n v="0"/>
    <n v="10260000"/>
    <n v="82080000"/>
    <x v="0"/>
    <n v="0"/>
    <n v="-32597953"/>
    <n v="10260000"/>
    <n v="32597953"/>
    <n v="92340000"/>
    <x v="0"/>
    <n v="0"/>
    <x v="0"/>
    <x v="90"/>
    <x v="0"/>
    <x v="0"/>
    <x v="0"/>
    <x v="0"/>
    <x v="0"/>
    <x v="0"/>
    <x v="0"/>
    <x v="0"/>
    <x v="0"/>
    <x v="0"/>
    <x v="0"/>
    <x v="0"/>
    <x v="0"/>
    <x v="0"/>
    <x v="0"/>
    <x v="0"/>
    <x v="0"/>
    <x v="0"/>
    <x v="0"/>
    <x v="0"/>
    <x v="0"/>
    <x v="0"/>
    <x v="0"/>
    <x v="0"/>
    <x v="0"/>
    <x v="0"/>
    <x v="1"/>
    <x v="1"/>
    <x v="1"/>
    <x v="1"/>
    <x v="1"/>
    <x v="1"/>
    <x v="1"/>
    <x v="1"/>
  </r>
  <r>
    <x v="549"/>
    <x v="0"/>
    <x v="549"/>
    <x v="0"/>
    <x v="0"/>
    <s v="Gobierno Regional"/>
    <x v="0"/>
    <x v="0"/>
    <s v="Futaleufu"/>
    <x v="0"/>
    <x v="9"/>
    <s v="01-03-2018"/>
    <x v="3"/>
    <x v="1"/>
    <x v="2"/>
    <x v="12"/>
    <x v="0"/>
    <x v="1"/>
    <x v="13"/>
    <n v="0"/>
    <n v="0"/>
    <n v="92341000"/>
    <n v="0"/>
    <n v="92341000"/>
    <n v="0"/>
    <x v="0"/>
    <n v="92341000"/>
    <n v="86230350"/>
    <n v="0"/>
    <n v="6110650"/>
    <n v="92341000"/>
    <x v="0"/>
    <n v="0"/>
    <x v="0"/>
    <x v="91"/>
    <x v="0"/>
    <x v="0"/>
    <x v="0"/>
    <x v="0"/>
    <x v="0"/>
    <x v="0"/>
    <x v="0"/>
    <x v="0"/>
    <x v="0"/>
    <x v="0"/>
    <x v="0"/>
    <x v="0"/>
    <x v="0"/>
    <x v="0"/>
    <x v="0"/>
    <x v="0"/>
    <x v="0"/>
    <x v="0"/>
    <x v="0"/>
    <x v="0"/>
    <x v="0"/>
    <x v="0"/>
    <x v="0"/>
    <x v="0"/>
    <x v="0"/>
    <x v="0"/>
    <x v="1"/>
    <x v="1"/>
    <x v="1"/>
    <x v="1"/>
    <x v="1"/>
    <x v="1"/>
    <x v="1"/>
    <x v="1"/>
  </r>
  <r>
    <x v="550"/>
    <x v="0"/>
    <x v="550"/>
    <x v="0"/>
    <x v="0"/>
    <s v="I. Municipalidad de Quellon"/>
    <x v="0"/>
    <x v="0"/>
    <s v="Quellon"/>
    <x v="0"/>
    <x v="5"/>
    <s v="01-05-2017"/>
    <x v="3"/>
    <x v="1"/>
    <x v="2"/>
    <x v="10"/>
    <x v="0"/>
    <x v="1"/>
    <x v="13"/>
    <n v="0"/>
    <n v="0"/>
    <n v="70000000"/>
    <n v="0"/>
    <n v="70000000"/>
    <n v="0"/>
    <x v="0"/>
    <n v="70000000"/>
    <n v="70000000"/>
    <n v="0"/>
    <n v="0"/>
    <n v="70000000"/>
    <x v="0"/>
    <n v="0"/>
    <x v="0"/>
    <x v="0"/>
    <x v="0"/>
    <x v="0"/>
    <x v="0"/>
    <x v="0"/>
    <x v="0"/>
    <x v="0"/>
    <x v="0"/>
    <x v="0"/>
    <x v="0"/>
    <x v="0"/>
    <x v="0"/>
    <x v="0"/>
    <x v="0"/>
    <x v="0"/>
    <x v="0"/>
    <x v="0"/>
    <x v="0"/>
    <x v="0"/>
    <x v="0"/>
    <x v="0"/>
    <x v="0"/>
    <x v="0"/>
    <x v="0"/>
    <x v="0"/>
    <x v="0"/>
    <x v="0"/>
    <x v="1"/>
    <x v="0"/>
    <x v="1"/>
    <x v="1"/>
    <x v="1"/>
    <x v="1"/>
    <x v="1"/>
    <x v="1"/>
  </r>
  <r>
    <x v="551"/>
    <x v="0"/>
    <x v="551"/>
    <x v="0"/>
    <x v="0"/>
    <s v="Gobierno Regional"/>
    <x v="0"/>
    <x v="0"/>
    <s v="Frutillar"/>
    <x v="0"/>
    <x v="2"/>
    <s v="01-03-2018"/>
    <x v="3"/>
    <x v="1"/>
    <x v="2"/>
    <x v="10"/>
    <x v="0"/>
    <x v="1"/>
    <x v="13"/>
    <n v="0"/>
    <n v="0"/>
    <n v="94861000"/>
    <n v="0"/>
    <n v="94861000"/>
    <n v="0"/>
    <x v="0"/>
    <n v="94861000"/>
    <n v="26757515"/>
    <n v="0"/>
    <n v="68103485"/>
    <n v="94861000"/>
    <x v="0"/>
    <n v="0"/>
    <x v="0"/>
    <x v="92"/>
    <x v="0"/>
    <x v="0"/>
    <x v="0"/>
    <x v="0"/>
    <x v="0"/>
    <x v="0"/>
    <x v="0"/>
    <x v="0"/>
    <x v="0"/>
    <x v="0"/>
    <x v="0"/>
    <x v="0"/>
    <x v="0"/>
    <x v="0"/>
    <x v="0"/>
    <x v="0"/>
    <x v="0"/>
    <x v="0"/>
    <x v="0"/>
    <x v="0"/>
    <x v="0"/>
    <x v="0"/>
    <x v="0"/>
    <x v="0"/>
    <x v="0"/>
    <x v="0"/>
    <x v="1"/>
    <x v="1"/>
    <x v="1"/>
    <x v="1"/>
    <x v="1"/>
    <x v="1"/>
    <x v="1"/>
    <x v="1"/>
  </r>
  <r>
    <x v="552"/>
    <x v="0"/>
    <x v="552"/>
    <x v="0"/>
    <x v="0"/>
    <s v="Gobierno Regional"/>
    <x v="0"/>
    <x v="0"/>
    <s v="Quellon"/>
    <x v="0"/>
    <x v="9"/>
    <s v="01-03-2018"/>
    <x v="3"/>
    <x v="1"/>
    <x v="2"/>
    <x v="10"/>
    <x v="0"/>
    <x v="1"/>
    <x v="13"/>
    <n v="0"/>
    <n v="0"/>
    <n v="46169000"/>
    <n v="0"/>
    <n v="34627000"/>
    <n v="11542000"/>
    <x v="0"/>
    <n v="0"/>
    <n v="0"/>
    <n v="34627000"/>
    <n v="0"/>
    <n v="46169000"/>
    <x v="0"/>
    <n v="0"/>
    <x v="0"/>
    <x v="0"/>
    <x v="0"/>
    <x v="0"/>
    <x v="0"/>
    <x v="0"/>
    <x v="0"/>
    <x v="0"/>
    <x v="0"/>
    <x v="0"/>
    <x v="0"/>
    <x v="0"/>
    <x v="0"/>
    <x v="0"/>
    <x v="0"/>
    <x v="0"/>
    <x v="0"/>
    <x v="0"/>
    <x v="0"/>
    <x v="0"/>
    <x v="0"/>
    <x v="0"/>
    <x v="0"/>
    <x v="0"/>
    <x v="0"/>
    <x v="0"/>
    <x v="0"/>
    <x v="0"/>
    <x v="1"/>
    <x v="1"/>
    <x v="1"/>
    <x v="1"/>
    <x v="1"/>
    <x v="1"/>
    <x v="1"/>
    <x v="1"/>
  </r>
  <r>
    <x v="553"/>
    <x v="2"/>
    <x v="553"/>
    <x v="3"/>
    <x v="1"/>
    <m/>
    <x v="3"/>
    <x v="5"/>
    <m/>
    <x v="1"/>
    <x v="14"/>
    <m/>
    <x v="15"/>
    <x v="3"/>
    <x v="14"/>
    <x v="9"/>
    <x v="9"/>
    <x v="5"/>
    <x v="37"/>
    <n v="100954825722"/>
    <n v="100697710852"/>
    <n v="138580460712"/>
    <n v="75652735831"/>
    <n v="40807145481"/>
    <n v="22120579400"/>
    <x v="0"/>
    <n v="3312408189"/>
    <n v="-2271525547"/>
    <n v="36022859292"/>
    <n v="5583933736"/>
    <n v="29600421578"/>
    <x v="0"/>
    <n v="1565834672"/>
    <x v="0"/>
    <x v="93"/>
    <x v="0"/>
    <x v="0"/>
    <x v="0"/>
    <x v="0"/>
    <x v="0"/>
    <x v="0"/>
    <x v="0"/>
    <x v="0"/>
    <x v="0"/>
    <x v="0"/>
    <x v="0"/>
    <x v="0"/>
    <x v="0"/>
    <x v="0"/>
    <x v="0"/>
    <x v="0"/>
    <x v="0"/>
    <x v="0"/>
    <x v="0"/>
    <x v="0"/>
    <x v="1"/>
    <x v="1"/>
    <x v="1"/>
    <x v="1"/>
    <x v="1"/>
    <x v="1"/>
    <x v="8"/>
    <x v="3"/>
    <x v="0"/>
    <x v="0"/>
    <x v="0"/>
    <x v="0"/>
    <x v="0"/>
    <x v="0"/>
  </r>
  <r>
    <x v="553"/>
    <x v="2"/>
    <x v="553"/>
    <x v="3"/>
    <x v="1"/>
    <m/>
    <x v="3"/>
    <x v="5"/>
    <m/>
    <x v="1"/>
    <x v="14"/>
    <m/>
    <x v="15"/>
    <x v="3"/>
    <x v="14"/>
    <x v="9"/>
    <x v="9"/>
    <x v="5"/>
    <x v="37"/>
    <m/>
    <m/>
    <m/>
    <m/>
    <m/>
    <m/>
    <x v="1"/>
    <m/>
    <m/>
    <m/>
    <m/>
    <m/>
    <x v="1"/>
    <m/>
    <x v="1"/>
    <x v="10"/>
    <x v="1"/>
    <x v="1"/>
    <x v="1"/>
    <x v="1"/>
    <x v="1"/>
    <x v="1"/>
    <x v="1"/>
    <x v="1"/>
    <x v="1"/>
    <x v="1"/>
    <x v="1"/>
    <x v="1"/>
    <x v="1"/>
    <x v="1"/>
    <x v="1"/>
    <x v="1"/>
    <x v="1"/>
    <x v="1"/>
    <x v="1"/>
    <x v="1"/>
    <x v="1"/>
    <x v="1"/>
    <x v="1"/>
    <x v="1"/>
    <x v="1"/>
    <x v="1"/>
    <x v="8"/>
    <x v="3"/>
    <x v="0"/>
    <x v="0"/>
    <x v="0"/>
    <x v="0"/>
    <x v="0"/>
    <x v="0"/>
  </r>
  <r>
    <x v="553"/>
    <x v="2"/>
    <x v="553"/>
    <x v="3"/>
    <x v="1"/>
    <m/>
    <x v="3"/>
    <x v="5"/>
    <m/>
    <x v="1"/>
    <x v="14"/>
    <m/>
    <x v="15"/>
    <x v="3"/>
    <x v="14"/>
    <x v="9"/>
    <x v="9"/>
    <x v="5"/>
    <x v="37"/>
    <m/>
    <m/>
    <m/>
    <m/>
    <m/>
    <m/>
    <x v="1"/>
    <m/>
    <m/>
    <m/>
    <m/>
    <m/>
    <x v="1"/>
    <m/>
    <x v="1"/>
    <x v="10"/>
    <x v="1"/>
    <x v="1"/>
    <x v="1"/>
    <x v="1"/>
    <x v="1"/>
    <x v="1"/>
    <x v="1"/>
    <x v="1"/>
    <x v="1"/>
    <x v="1"/>
    <x v="1"/>
    <x v="1"/>
    <x v="1"/>
    <x v="1"/>
    <x v="1"/>
    <x v="1"/>
    <x v="1"/>
    <x v="1"/>
    <x v="1"/>
    <x v="1"/>
    <x v="1"/>
    <x v="1"/>
    <x v="1"/>
    <x v="1"/>
    <x v="1"/>
    <x v="1"/>
    <x v="8"/>
    <x v="3"/>
    <x v="0"/>
    <x v="0"/>
    <x v="0"/>
    <x v="0"/>
    <x v="0"/>
    <x v="0"/>
  </r>
  <r>
    <x v="553"/>
    <x v="2"/>
    <x v="553"/>
    <x v="3"/>
    <x v="1"/>
    <m/>
    <x v="3"/>
    <x v="5"/>
    <m/>
    <x v="1"/>
    <x v="14"/>
    <m/>
    <x v="15"/>
    <x v="3"/>
    <x v="14"/>
    <x v="9"/>
    <x v="9"/>
    <x v="5"/>
    <x v="37"/>
    <m/>
    <m/>
    <m/>
    <m/>
    <m/>
    <m/>
    <x v="1"/>
    <m/>
    <m/>
    <m/>
    <m/>
    <m/>
    <x v="1"/>
    <m/>
    <x v="1"/>
    <x v="10"/>
    <x v="1"/>
    <x v="1"/>
    <x v="1"/>
    <x v="1"/>
    <x v="1"/>
    <x v="1"/>
    <x v="1"/>
    <x v="1"/>
    <x v="1"/>
    <x v="1"/>
    <x v="1"/>
    <x v="1"/>
    <x v="1"/>
    <x v="1"/>
    <x v="1"/>
    <x v="1"/>
    <x v="1"/>
    <x v="1"/>
    <x v="1"/>
    <x v="1"/>
    <x v="1"/>
    <x v="1"/>
    <x v="1"/>
    <x v="1"/>
    <x v="1"/>
    <x v="1"/>
    <x v="8"/>
    <x v="3"/>
    <x v="0"/>
    <x v="0"/>
    <x v="0"/>
    <x v="0"/>
    <x v="0"/>
    <x v="0"/>
  </r>
</pivotCacheRecords>
</file>

<file path=xl/pivotCache/pivotCacheRecords2.xml><?xml version="1.0" encoding="utf-8"?>
<pivotCacheRecords xmlns="http://schemas.openxmlformats.org/spreadsheetml/2006/main" xmlns:r="http://schemas.openxmlformats.org/officeDocument/2006/relationships" count="245">
  <r>
    <x v="0"/>
    <x v="0"/>
    <s v="G. ADMINISTRATIVOS"/>
    <n v="0"/>
    <x v="0"/>
    <n v="0"/>
  </r>
  <r>
    <x v="0"/>
    <x v="0"/>
    <s v="CONSULTORIA"/>
    <n v="0"/>
    <x v="0"/>
    <n v="0"/>
  </r>
  <r>
    <x v="0"/>
    <x v="0"/>
    <s v="OBRAS CIVILES"/>
    <n v="0"/>
    <x v="0"/>
    <n v="0"/>
  </r>
  <r>
    <x v="0"/>
    <x v="0"/>
    <s v="EQUIPAMIENTO"/>
    <n v="0"/>
    <x v="0"/>
    <n v="2817000"/>
  </r>
  <r>
    <x v="0"/>
    <x v="0"/>
    <s v="EQUIPOS"/>
    <n v="0"/>
    <x v="0"/>
    <n v="14978000"/>
  </r>
  <r>
    <x v="1"/>
    <x v="1"/>
    <s v="G. ADMINISTRATIVOS"/>
    <n v="0"/>
    <x v="0"/>
    <n v="0"/>
  </r>
  <r>
    <x v="1"/>
    <x v="1"/>
    <s v="EQUIPOS"/>
    <n v="0"/>
    <x v="0"/>
    <n v="0"/>
  </r>
  <r>
    <x v="1"/>
    <x v="1"/>
    <s v="OBRAS CIVILES"/>
    <n v="0"/>
    <x v="0"/>
    <n v="17404953"/>
  </r>
  <r>
    <x v="1"/>
    <x v="1"/>
    <s v="EQUIPAMIENTO"/>
    <n v="0"/>
    <x v="0"/>
    <n v="0"/>
  </r>
  <r>
    <x v="2"/>
    <x v="2"/>
    <s v="G. ADMINISTRATIVOS"/>
    <n v="0"/>
    <x v="0"/>
    <n v="0"/>
  </r>
  <r>
    <x v="2"/>
    <x v="2"/>
    <s v="CONSULTORIA"/>
    <n v="0"/>
    <x v="0"/>
    <n v="0"/>
  </r>
  <r>
    <x v="2"/>
    <x v="2"/>
    <s v="OBRAS CIVILES"/>
    <n v="0"/>
    <x v="0"/>
    <n v="0"/>
  </r>
  <r>
    <x v="2"/>
    <x v="2"/>
    <s v="EQUIPAMIENTO"/>
    <n v="0"/>
    <x v="0"/>
    <n v="10000000"/>
  </r>
  <r>
    <x v="2"/>
    <x v="2"/>
    <s v="EQUIPOS"/>
    <n v="0"/>
    <x v="0"/>
    <n v="4281378"/>
  </r>
  <r>
    <x v="3"/>
    <x v="3"/>
    <s v="G. ADMINISTRATIVOS"/>
    <n v="0"/>
    <x v="0"/>
    <n v="0"/>
  </r>
  <r>
    <x v="3"/>
    <x v="3"/>
    <s v="CONSULTORIA"/>
    <n v="0"/>
    <x v="0"/>
    <n v="0"/>
  </r>
  <r>
    <x v="3"/>
    <x v="3"/>
    <s v="OBRAS CIVILES"/>
    <n v="0"/>
    <x v="0"/>
    <n v="0"/>
  </r>
  <r>
    <x v="3"/>
    <x v="3"/>
    <s v="EQUIPAMIENTO"/>
    <n v="0"/>
    <x v="0"/>
    <n v="5781172"/>
  </r>
  <r>
    <x v="3"/>
    <x v="3"/>
    <s v="EQUIPOS"/>
    <n v="0"/>
    <x v="0"/>
    <n v="6127529"/>
  </r>
  <r>
    <x v="4"/>
    <x v="4"/>
    <s v="G. ADMINISTRATIVOS"/>
    <n v="0"/>
    <x v="0"/>
    <n v="0"/>
  </r>
  <r>
    <x v="4"/>
    <x v="4"/>
    <s v="CONSULTORIA"/>
    <n v="0"/>
    <x v="0"/>
    <n v="0"/>
  </r>
  <r>
    <x v="4"/>
    <x v="4"/>
    <s v="OBRAS CIVILES"/>
    <n v="0"/>
    <x v="1"/>
    <n v="0"/>
  </r>
  <r>
    <x v="4"/>
    <x v="4"/>
    <s v="EQUIPAMIENTO"/>
    <n v="0"/>
    <x v="0"/>
    <n v="0"/>
  </r>
  <r>
    <x v="4"/>
    <x v="4"/>
    <s v="EQUIPOS"/>
    <n v="0"/>
    <x v="0"/>
    <n v="0"/>
  </r>
  <r>
    <x v="5"/>
    <x v="5"/>
    <s v="G. ADMINISTRATIVOS"/>
    <n v="0"/>
    <x v="0"/>
    <n v="0"/>
  </r>
  <r>
    <x v="6"/>
    <x v="6"/>
    <s v="CONSULTORIA"/>
    <n v="0"/>
    <x v="0"/>
    <n v="0"/>
  </r>
  <r>
    <x v="6"/>
    <x v="6"/>
    <s v="OBRAS CIVILES"/>
    <n v="0"/>
    <x v="0"/>
    <n v="0"/>
  </r>
  <r>
    <x v="7"/>
    <x v="7"/>
    <s v="G. ADMINISTRATIVOS"/>
    <n v="0"/>
    <x v="0"/>
    <n v="0"/>
  </r>
  <r>
    <x v="6"/>
    <x v="6"/>
    <s v="CONSULTORIA"/>
    <n v="0"/>
    <x v="0"/>
    <n v="0"/>
  </r>
  <r>
    <x v="8"/>
    <x v="8"/>
    <s v="G. ADMINISTRATIVOS"/>
    <n v="0"/>
    <x v="0"/>
    <n v="0"/>
  </r>
  <r>
    <x v="6"/>
    <x v="6"/>
    <s v="CONSULTORIA"/>
    <n v="0"/>
    <x v="0"/>
    <n v="0"/>
  </r>
  <r>
    <x v="6"/>
    <x v="6"/>
    <s v="OBRAS CIVILES"/>
    <n v="0"/>
    <x v="0"/>
    <n v="0"/>
  </r>
  <r>
    <x v="9"/>
    <x v="9"/>
    <s v="G. ADMINISTRATIVOS"/>
    <n v="0"/>
    <x v="0"/>
    <n v="0"/>
  </r>
  <r>
    <x v="6"/>
    <x v="6"/>
    <s v="CONSULTORIA"/>
    <n v="0"/>
    <x v="0"/>
    <n v="0"/>
  </r>
  <r>
    <x v="6"/>
    <x v="6"/>
    <s v="OBRAS CIVILES"/>
    <n v="0"/>
    <x v="0"/>
    <n v="0"/>
  </r>
  <r>
    <x v="6"/>
    <x v="6"/>
    <s v="TERRENOS"/>
    <n v="0"/>
    <x v="0"/>
    <n v="0"/>
  </r>
  <r>
    <x v="10"/>
    <x v="10"/>
    <s v="G. ADMINISTRATIVOS"/>
    <n v="0"/>
    <x v="0"/>
    <n v="0"/>
  </r>
  <r>
    <x v="6"/>
    <x v="6"/>
    <s v="CONSULTORIA"/>
    <n v="0"/>
    <x v="0"/>
    <n v="0"/>
  </r>
  <r>
    <x v="6"/>
    <x v="6"/>
    <s v="OBRAS CIVILES"/>
    <n v="0"/>
    <x v="0"/>
    <n v="0"/>
  </r>
  <r>
    <x v="6"/>
    <x v="6"/>
    <s v="EQUIPAMIENTO"/>
    <n v="0"/>
    <x v="0"/>
    <n v="0"/>
  </r>
  <r>
    <x v="6"/>
    <x v="6"/>
    <s v="EQUIPOS"/>
    <n v="0"/>
    <x v="0"/>
    <n v="0"/>
  </r>
  <r>
    <x v="11"/>
    <x v="11"/>
    <s v="OBRAS CIVILES"/>
    <n v="0"/>
    <x v="0"/>
    <n v="0"/>
  </r>
  <r>
    <x v="6"/>
    <x v="6"/>
    <s v="CONSULTORIA"/>
    <n v="0"/>
    <x v="0"/>
    <n v="0"/>
  </r>
  <r>
    <x v="6"/>
    <x v="6"/>
    <s v="G. ADMINISTRATIVOS"/>
    <n v="0"/>
    <x v="0"/>
    <n v="0"/>
  </r>
  <r>
    <x v="12"/>
    <x v="12"/>
    <s v="OBRAS CIVILES"/>
    <n v="113000000"/>
    <x v="2"/>
    <n v="34942831"/>
  </r>
  <r>
    <x v="12"/>
    <x v="12"/>
    <s v="CONSULTORIA"/>
    <n v="1437500"/>
    <x v="3"/>
    <n v="1437500"/>
  </r>
  <r>
    <x v="13"/>
    <x v="12"/>
    <s v="G. ADMINISTRATIVOS"/>
    <n v="0"/>
    <x v="0"/>
    <n v="0"/>
  </r>
  <r>
    <x v="14"/>
    <x v="13"/>
    <s v="OBRAS CIVILES"/>
    <m/>
    <x v="0"/>
    <n v="0"/>
  </r>
  <r>
    <x v="6"/>
    <x v="6"/>
    <s v="CONSULTORIA"/>
    <n v="0"/>
    <x v="0"/>
    <n v="0"/>
  </r>
  <r>
    <x v="6"/>
    <x v="6"/>
    <s v="G. ADMINISTRATIVOS"/>
    <n v="0"/>
    <x v="0"/>
    <n v="0"/>
  </r>
  <r>
    <x v="15"/>
    <x v="14"/>
    <s v="G. ADMINISTRATIVOS"/>
    <n v="0"/>
    <x v="0"/>
    <n v="0"/>
  </r>
  <r>
    <x v="15"/>
    <x v="14"/>
    <s v="CONSULTORIA"/>
    <n v="0"/>
    <x v="0"/>
    <n v="0"/>
  </r>
  <r>
    <x v="16"/>
    <x v="15"/>
    <s v="G. ADMINISTRATIVOS"/>
    <n v="0"/>
    <x v="0"/>
    <n v="0"/>
  </r>
  <r>
    <x v="16"/>
    <x v="15"/>
    <s v="CONSULTORIA"/>
    <n v="1300000"/>
    <x v="4"/>
    <n v="1300000"/>
  </r>
  <r>
    <x v="16"/>
    <x v="15"/>
    <s v="OBRAS CIVILES"/>
    <n v="85000000"/>
    <x v="5"/>
    <n v="100000000"/>
  </r>
  <r>
    <x v="16"/>
    <x v="15"/>
    <s v="EQUIPAMIENTO"/>
    <n v="0"/>
    <x v="0"/>
    <n v="0"/>
  </r>
  <r>
    <x v="16"/>
    <x v="15"/>
    <s v="EQUIPOS"/>
    <n v="0"/>
    <x v="0"/>
    <n v="0"/>
  </r>
  <r>
    <x v="17"/>
    <x v="16"/>
    <s v="OBRAS CIVILES"/>
    <n v="177591"/>
    <x v="0"/>
    <n v="0"/>
  </r>
  <r>
    <x v="6"/>
    <x v="6"/>
    <s v="CONSULTORIA"/>
    <n v="0"/>
    <x v="0"/>
    <n v="0"/>
  </r>
  <r>
    <x v="6"/>
    <x v="6"/>
    <s v="G. ADMINISTRATIVOS"/>
    <n v="0"/>
    <x v="0"/>
    <n v="0"/>
  </r>
  <r>
    <x v="18"/>
    <x v="17"/>
    <s v="G. ADMINISTRATIVOS"/>
    <n v="0"/>
    <x v="0"/>
    <n v="0"/>
  </r>
  <r>
    <x v="6"/>
    <x v="6"/>
    <s v="CONSULTORIA"/>
    <n v="0"/>
    <x v="0"/>
    <n v="0"/>
  </r>
  <r>
    <x v="19"/>
    <x v="18"/>
    <s v="OBRAS CIVILES"/>
    <n v="30000000"/>
    <x v="6"/>
    <n v="75000000"/>
  </r>
  <r>
    <x v="19"/>
    <x v="18"/>
    <s v="CONSULTORIA"/>
    <n v="0"/>
    <x v="0"/>
    <n v="0"/>
  </r>
  <r>
    <x v="19"/>
    <x v="18"/>
    <s v="G. ADMINISTRATIVOS"/>
    <n v="0"/>
    <x v="0"/>
    <n v="0"/>
  </r>
  <r>
    <x v="20"/>
    <x v="19"/>
    <s v="OBRAS CIVILES"/>
    <n v="0"/>
    <x v="0"/>
    <n v="0"/>
  </r>
  <r>
    <x v="6"/>
    <x v="6"/>
    <s v="CONSULTORIA"/>
    <n v="0"/>
    <x v="0"/>
    <n v="0"/>
  </r>
  <r>
    <x v="6"/>
    <x v="6"/>
    <s v="G. ADMINISTRATIVOS"/>
    <n v="0"/>
    <x v="0"/>
    <n v="0"/>
  </r>
  <r>
    <x v="21"/>
    <x v="20"/>
    <s v="G. ADMINISTRATIVOS"/>
    <n v="0"/>
    <x v="0"/>
    <n v="0"/>
  </r>
  <r>
    <x v="6"/>
    <x v="6"/>
    <s v="CONSULTORIA"/>
    <n v="0"/>
    <x v="0"/>
    <n v="0"/>
  </r>
  <r>
    <x v="6"/>
    <x v="6"/>
    <s v="OBRAS CIVILES"/>
    <n v="0"/>
    <x v="0"/>
    <n v="0"/>
  </r>
  <r>
    <x v="6"/>
    <x v="6"/>
    <s v="TERRENOS"/>
    <n v="0"/>
    <x v="0"/>
    <n v="0"/>
  </r>
  <r>
    <x v="22"/>
    <x v="21"/>
    <s v="OBRAS CIVILES"/>
    <n v="6426000"/>
    <x v="7"/>
    <n v="6426000"/>
  </r>
  <r>
    <x v="23"/>
    <x v="22"/>
    <s v="OBRAS CIVILES"/>
    <n v="22000000"/>
    <x v="6"/>
    <n v="85000000"/>
  </r>
  <r>
    <x v="23"/>
    <x v="22"/>
    <s v="CONSULTORIA"/>
    <n v="1200000"/>
    <x v="8"/>
    <n v="1200000"/>
  </r>
  <r>
    <x v="24"/>
    <x v="22"/>
    <s v="G. ADMINISTRATIVOS"/>
    <n v="0"/>
    <x v="0"/>
    <n v="0"/>
  </r>
  <r>
    <x v="25"/>
    <x v="22"/>
    <s v="EQUIPAMIENTO"/>
    <n v="0"/>
    <x v="0"/>
    <n v="0"/>
  </r>
  <r>
    <x v="26"/>
    <x v="22"/>
    <s v="EQUIPOS"/>
    <n v="0"/>
    <x v="0"/>
    <n v="0"/>
  </r>
  <r>
    <x v="27"/>
    <x v="23"/>
    <s v="OBRAS CIVILES"/>
    <m/>
    <x v="9"/>
    <m/>
  </r>
  <r>
    <x v="28"/>
    <x v="24"/>
    <s v="OBRAS CIVILES"/>
    <n v="0"/>
    <x v="0"/>
    <n v="0"/>
  </r>
  <r>
    <x v="6"/>
    <x v="6"/>
    <s v="CONSULTORIA"/>
    <n v="0"/>
    <x v="0"/>
    <n v="0"/>
  </r>
  <r>
    <x v="6"/>
    <x v="6"/>
    <s v="G. ADMINISTRATIVOS"/>
    <n v="0"/>
    <x v="0"/>
    <n v="0"/>
  </r>
  <r>
    <x v="6"/>
    <x v="6"/>
    <s v="EQUIPAMIENTO"/>
    <n v="0"/>
    <x v="0"/>
    <n v="0"/>
  </r>
  <r>
    <x v="6"/>
    <x v="6"/>
    <s v="EQUIPOS"/>
    <n v="0"/>
    <x v="0"/>
    <n v="0"/>
  </r>
  <r>
    <x v="29"/>
    <x v="25"/>
    <s v="TERRENOS"/>
    <n v="0"/>
    <x v="0"/>
    <n v="0"/>
  </r>
  <r>
    <x v="6"/>
    <x v="6"/>
    <s v="G. ADMINISTRATIVOS"/>
    <n v="0"/>
    <x v="0"/>
    <n v="0"/>
  </r>
  <r>
    <x v="6"/>
    <x v="6"/>
    <s v="CONSULTORIA"/>
    <n v="0"/>
    <x v="0"/>
    <n v="0"/>
  </r>
  <r>
    <x v="6"/>
    <x v="6"/>
    <s v="OBRAS CIVILES"/>
    <n v="0"/>
    <x v="0"/>
    <n v="0"/>
  </r>
  <r>
    <x v="30"/>
    <x v="26"/>
    <s v="CONSULTORIA"/>
    <n v="0"/>
    <x v="0"/>
    <n v="0"/>
  </r>
  <r>
    <x v="6"/>
    <x v="6"/>
    <s v="G. ADMINISTRATIVOS"/>
    <n v="0"/>
    <x v="0"/>
    <n v="0"/>
  </r>
  <r>
    <x v="31"/>
    <x v="27"/>
    <s v="MOBILIARIO Y OTROS"/>
    <n v="0"/>
    <x v="0"/>
    <n v="0"/>
  </r>
  <r>
    <x v="32"/>
    <x v="28"/>
    <s v="CONSULTORIA"/>
    <n v="0"/>
    <x v="0"/>
    <n v="27672000"/>
  </r>
  <r>
    <x v="6"/>
    <x v="6"/>
    <s v="OBRAS CIVILES"/>
    <n v="0"/>
    <x v="9"/>
    <n v="0"/>
  </r>
  <r>
    <x v="6"/>
    <x v="6"/>
    <s v="G. ADMINISTRATIVOS"/>
    <n v="0"/>
    <x v="0"/>
    <n v="0"/>
  </r>
  <r>
    <x v="33"/>
    <x v="29"/>
    <s v="CONSULTORIA"/>
    <n v="0"/>
    <x v="0"/>
    <n v="0"/>
  </r>
  <r>
    <x v="6"/>
    <x v="6"/>
    <s v="OBRAS CIVILES"/>
    <n v="0"/>
    <x v="9"/>
    <m/>
  </r>
  <r>
    <x v="6"/>
    <x v="6"/>
    <s v="G. ADMINISTRATIVOS"/>
    <n v="0"/>
    <x v="0"/>
    <n v="0"/>
  </r>
  <r>
    <x v="34"/>
    <x v="30"/>
    <s v="G. ADMINISTRATIVOS"/>
    <n v="0"/>
    <x v="0"/>
    <n v="0"/>
  </r>
  <r>
    <x v="34"/>
    <x v="30"/>
    <s v="CONSULTORIA"/>
    <n v="0"/>
    <x v="10"/>
    <n v="0"/>
  </r>
  <r>
    <x v="35"/>
    <x v="31"/>
    <s v="EDIFICIOS"/>
    <n v="0"/>
    <x v="0"/>
    <n v="0"/>
  </r>
  <r>
    <x v="6"/>
    <x v="6"/>
    <s v="MOBILIARIO Y OTROS"/>
    <n v="0"/>
    <x v="0"/>
    <n v="0"/>
  </r>
  <r>
    <x v="6"/>
    <x v="6"/>
    <s v="MAQUINAS Y EQUIPOS"/>
    <m/>
    <x v="0"/>
    <n v="0"/>
  </r>
  <r>
    <x v="36"/>
    <x v="32"/>
    <s v="OBRAS CIVILES"/>
    <n v="3890464"/>
    <x v="0"/>
    <n v="0"/>
  </r>
  <r>
    <x v="6"/>
    <x v="6"/>
    <s v="G. ADMINISTRATIVOS"/>
    <n v="0"/>
    <x v="0"/>
    <n v="0"/>
  </r>
  <r>
    <x v="37"/>
    <x v="33"/>
    <s v="TERRENOS"/>
    <n v="0"/>
    <x v="0"/>
    <n v="0"/>
  </r>
  <r>
    <x v="38"/>
    <x v="34"/>
    <s v="G. ADMINISTRATIVOS"/>
    <n v="0"/>
    <x v="0"/>
    <n v="0"/>
  </r>
  <r>
    <x v="6"/>
    <x v="6"/>
    <s v="CONSULTORIA"/>
    <n v="1650000"/>
    <x v="0"/>
    <n v="0"/>
  </r>
  <r>
    <x v="6"/>
    <x v="6"/>
    <s v="OBRAS CIVILES"/>
    <n v="0"/>
    <x v="0"/>
    <n v="0"/>
  </r>
  <r>
    <x v="6"/>
    <x v="6"/>
    <s v="EQUIPAMIENTO"/>
    <n v="0"/>
    <x v="0"/>
    <n v="0"/>
  </r>
  <r>
    <x v="6"/>
    <x v="6"/>
    <s v="EQUIPOS"/>
    <n v="0"/>
    <x v="0"/>
    <n v="0"/>
  </r>
  <r>
    <x v="39"/>
    <x v="35"/>
    <s v="OBRAS CIVILES"/>
    <n v="80000000"/>
    <x v="11"/>
    <n v="85000000"/>
  </r>
  <r>
    <x v="40"/>
    <x v="36"/>
    <s v="G. ADMINISTRATIVOS"/>
    <n v="0"/>
    <x v="0"/>
    <n v="0"/>
  </r>
  <r>
    <x v="6"/>
    <x v="6"/>
    <s v="CONSULTORIA"/>
    <n v="0"/>
    <x v="0"/>
    <n v="0"/>
  </r>
  <r>
    <x v="6"/>
    <x v="6"/>
    <s v="OBRAS CIVILES"/>
    <n v="0"/>
    <x v="0"/>
    <n v="0"/>
  </r>
  <r>
    <x v="6"/>
    <x v="6"/>
    <s v="EQUIPAMIENTO"/>
    <n v="0"/>
    <x v="0"/>
    <n v="0"/>
  </r>
  <r>
    <x v="6"/>
    <x v="6"/>
    <s v="EQUIPOS"/>
    <n v="0"/>
    <x v="0"/>
    <n v="0"/>
  </r>
  <r>
    <x v="41"/>
    <x v="37"/>
    <s v="G. ADMINISTRATIVOS"/>
    <n v="0"/>
    <x v="0"/>
    <n v="0"/>
  </r>
  <r>
    <x v="6"/>
    <x v="6"/>
    <s v="CONSULTORIA"/>
    <n v="0"/>
    <x v="0"/>
    <n v="0"/>
  </r>
  <r>
    <x v="6"/>
    <x v="6"/>
    <s v="OBRAS CIVILES"/>
    <n v="0"/>
    <x v="0"/>
    <n v="0"/>
  </r>
  <r>
    <x v="42"/>
    <x v="38"/>
    <s v="G. ADMINISTRATIVOS"/>
    <n v="0"/>
    <x v="0"/>
    <n v="0"/>
  </r>
  <r>
    <x v="6"/>
    <x v="6"/>
    <s v="CONSULTORIA"/>
    <n v="0"/>
    <x v="0"/>
    <n v="0"/>
  </r>
  <r>
    <x v="6"/>
    <x v="6"/>
    <s v="OBRAS CIVILES"/>
    <n v="0"/>
    <x v="0"/>
    <n v="0"/>
  </r>
  <r>
    <x v="43"/>
    <x v="39"/>
    <s v="G. ADMINISTRATIVOS"/>
    <m/>
    <x v="9"/>
    <m/>
  </r>
  <r>
    <x v="43"/>
    <x v="39"/>
    <s v="CONSULTORIA"/>
    <m/>
    <x v="9"/>
    <m/>
  </r>
  <r>
    <x v="43"/>
    <x v="39"/>
    <s v="TERRENO"/>
    <m/>
    <x v="9"/>
    <m/>
  </r>
  <r>
    <x v="43"/>
    <x v="39"/>
    <s v="OBRAS CIVILES"/>
    <n v="76377550"/>
    <x v="12"/>
    <n v="90836651"/>
  </r>
  <r>
    <x v="43"/>
    <x v="39"/>
    <s v="EQUIPAMIENTO"/>
    <m/>
    <x v="9"/>
    <m/>
  </r>
  <r>
    <x v="43"/>
    <x v="39"/>
    <s v="EQUIPOS"/>
    <m/>
    <x v="9"/>
    <m/>
  </r>
  <r>
    <x v="43"/>
    <x v="39"/>
    <s v="VEHICULOS"/>
    <m/>
    <x v="9"/>
    <m/>
  </r>
  <r>
    <x v="44"/>
    <x v="40"/>
    <s v="G. ADMINISTRATIVOS"/>
    <m/>
    <x v="9"/>
    <m/>
  </r>
  <r>
    <x v="44"/>
    <x v="40"/>
    <s v="CONSULTORIA"/>
    <m/>
    <x v="13"/>
    <n v="5560000"/>
  </r>
  <r>
    <x v="44"/>
    <x v="40"/>
    <s v="TERRENO"/>
    <m/>
    <x v="9"/>
    <m/>
  </r>
  <r>
    <x v="44"/>
    <x v="40"/>
    <s v="OBRAS CIVILES"/>
    <m/>
    <x v="9"/>
    <m/>
  </r>
  <r>
    <x v="44"/>
    <x v="40"/>
    <s v="EQUIPAMIENTO"/>
    <m/>
    <x v="9"/>
    <m/>
  </r>
  <r>
    <x v="44"/>
    <x v="40"/>
    <s v="EQUIPOS"/>
    <m/>
    <x v="9"/>
    <m/>
  </r>
  <r>
    <x v="44"/>
    <x v="40"/>
    <s v="VEHICULOS"/>
    <m/>
    <x v="9"/>
    <m/>
  </r>
  <r>
    <x v="45"/>
    <x v="41"/>
    <s v="G. ADMINISTRATIVOS"/>
    <m/>
    <x v="9"/>
    <m/>
  </r>
  <r>
    <x v="45"/>
    <x v="41"/>
    <s v="CONSULTORIA"/>
    <m/>
    <x v="9"/>
    <m/>
  </r>
  <r>
    <x v="45"/>
    <x v="41"/>
    <s v="TERRENO"/>
    <m/>
    <x v="9"/>
    <m/>
  </r>
  <r>
    <x v="45"/>
    <x v="41"/>
    <s v="OBRAS CIVILES"/>
    <m/>
    <x v="9"/>
    <n v="9595774"/>
  </r>
  <r>
    <x v="45"/>
    <x v="41"/>
    <s v="EQUIPAMIENTO"/>
    <m/>
    <x v="9"/>
    <m/>
  </r>
  <r>
    <x v="45"/>
    <x v="41"/>
    <s v="EQUIPOS"/>
    <m/>
    <x v="9"/>
    <n v="2292473"/>
  </r>
  <r>
    <x v="45"/>
    <x v="41"/>
    <s v="VEHICULOS"/>
    <m/>
    <x v="9"/>
    <m/>
  </r>
  <r>
    <x v="46"/>
    <x v="42"/>
    <s v="G. ADMINISTRATIVOS"/>
    <m/>
    <x v="9"/>
    <m/>
  </r>
  <r>
    <x v="46"/>
    <x v="42"/>
    <s v="CONSULTORIA"/>
    <m/>
    <x v="14"/>
    <m/>
  </r>
  <r>
    <x v="46"/>
    <x v="42"/>
    <s v="TERRENO"/>
    <m/>
    <x v="9"/>
    <m/>
  </r>
  <r>
    <x v="46"/>
    <x v="42"/>
    <s v="OBRAS CIVILES"/>
    <m/>
    <x v="9"/>
    <m/>
  </r>
  <r>
    <x v="46"/>
    <x v="42"/>
    <s v="EQUIPAMIENTO"/>
    <m/>
    <x v="9"/>
    <m/>
  </r>
  <r>
    <x v="46"/>
    <x v="42"/>
    <s v="EQUIPOS"/>
    <m/>
    <x v="9"/>
    <m/>
  </r>
  <r>
    <x v="6"/>
    <x v="6"/>
    <s v="VEHICULOS"/>
    <m/>
    <x v="9"/>
    <m/>
  </r>
  <r>
    <x v="47"/>
    <x v="43"/>
    <s v="G. ADMINISTRATIVOS"/>
    <m/>
    <x v="9"/>
    <m/>
  </r>
  <r>
    <x v="47"/>
    <x v="43"/>
    <s v="CONSULTORIA"/>
    <m/>
    <x v="9"/>
    <m/>
  </r>
  <r>
    <x v="47"/>
    <x v="43"/>
    <s v="TERRENO"/>
    <m/>
    <x v="9"/>
    <m/>
  </r>
  <r>
    <x v="47"/>
    <x v="43"/>
    <s v="OBRAS CIVILES"/>
    <m/>
    <x v="9"/>
    <n v="49330895"/>
  </r>
  <r>
    <x v="47"/>
    <x v="43"/>
    <s v="EQUIPAMIENTO"/>
    <m/>
    <x v="9"/>
    <n v="247771361"/>
  </r>
  <r>
    <x v="47"/>
    <x v="43"/>
    <s v="EQUIPOS"/>
    <m/>
    <x v="9"/>
    <n v="134682441"/>
  </r>
  <r>
    <x v="47"/>
    <x v="43"/>
    <s v="VEHICULOS"/>
    <m/>
    <x v="9"/>
    <m/>
  </r>
  <r>
    <x v="48"/>
    <x v="44"/>
    <s v="G. ADMINISTRATIVOS"/>
    <m/>
    <x v="9"/>
    <m/>
  </r>
  <r>
    <x v="6"/>
    <x v="6"/>
    <s v="CONSULTORIA"/>
    <m/>
    <x v="9"/>
    <m/>
  </r>
  <r>
    <x v="6"/>
    <x v="6"/>
    <s v="TERRENO"/>
    <m/>
    <x v="9"/>
    <m/>
  </r>
  <r>
    <x v="6"/>
    <x v="6"/>
    <s v="OBRAS CIVILES"/>
    <m/>
    <x v="9"/>
    <m/>
  </r>
  <r>
    <x v="6"/>
    <x v="6"/>
    <s v="EQUIPAMIENTO"/>
    <m/>
    <x v="9"/>
    <m/>
  </r>
  <r>
    <x v="6"/>
    <x v="6"/>
    <s v="EQUIPOS"/>
    <m/>
    <x v="9"/>
    <m/>
  </r>
  <r>
    <x v="6"/>
    <x v="6"/>
    <s v="VEHICULOS"/>
    <m/>
    <x v="9"/>
    <m/>
  </r>
  <r>
    <x v="49"/>
    <x v="45"/>
    <s v="G. ADMINISTRATIVOS"/>
    <m/>
    <x v="9"/>
    <m/>
  </r>
  <r>
    <x v="49"/>
    <x v="45"/>
    <s v="CONSULTORIA"/>
    <m/>
    <x v="9"/>
    <m/>
  </r>
  <r>
    <x v="49"/>
    <x v="45"/>
    <s v="TERRENO"/>
    <m/>
    <x v="9"/>
    <m/>
  </r>
  <r>
    <x v="49"/>
    <x v="45"/>
    <s v="OBRAS CIVILES"/>
    <m/>
    <x v="15"/>
    <n v="77149060"/>
  </r>
  <r>
    <x v="49"/>
    <x v="45"/>
    <s v="EQUIPAMIENTO"/>
    <m/>
    <x v="9"/>
    <m/>
  </r>
  <r>
    <x v="49"/>
    <x v="45"/>
    <s v="EQUIPOS"/>
    <m/>
    <x v="9"/>
    <m/>
  </r>
  <r>
    <x v="49"/>
    <x v="45"/>
    <s v="VEHICULOS"/>
    <m/>
    <x v="9"/>
    <m/>
  </r>
  <r>
    <x v="50"/>
    <x v="46"/>
    <s v="G. ADMINISTRATIVOS"/>
    <m/>
    <x v="9"/>
    <m/>
  </r>
  <r>
    <x v="50"/>
    <x v="46"/>
    <s v="CONSULTORIA"/>
    <m/>
    <x v="9"/>
    <m/>
  </r>
  <r>
    <x v="50"/>
    <x v="46"/>
    <s v="TERRENO"/>
    <m/>
    <x v="9"/>
    <m/>
  </r>
  <r>
    <x v="50"/>
    <x v="46"/>
    <s v="OBRAS CIVILES"/>
    <n v="84071234"/>
    <x v="16"/>
    <n v="433151834"/>
  </r>
  <r>
    <x v="50"/>
    <x v="46"/>
    <s v="EQUIPAMIENTO"/>
    <m/>
    <x v="9"/>
    <m/>
  </r>
  <r>
    <x v="50"/>
    <x v="46"/>
    <s v="EQUIPOS"/>
    <m/>
    <x v="9"/>
    <m/>
  </r>
  <r>
    <x v="51"/>
    <x v="46"/>
    <s v="VEHICULOS"/>
    <m/>
    <x v="9"/>
    <m/>
  </r>
  <r>
    <x v="52"/>
    <x v="47"/>
    <s v="G. ADMINISTRATIVOS"/>
    <m/>
    <x v="9"/>
    <m/>
  </r>
  <r>
    <x v="52"/>
    <x v="47"/>
    <s v="CONSULTORIA"/>
    <m/>
    <x v="9"/>
    <m/>
  </r>
  <r>
    <x v="52"/>
    <x v="47"/>
    <s v="TERRENO"/>
    <m/>
    <x v="9"/>
    <m/>
  </r>
  <r>
    <x v="52"/>
    <x v="47"/>
    <s v="OBRAS CIVILES"/>
    <n v="67489512"/>
    <x v="17"/>
    <m/>
  </r>
  <r>
    <x v="52"/>
    <x v="47"/>
    <s v="EQUIPAMIENTO"/>
    <m/>
    <x v="9"/>
    <m/>
  </r>
  <r>
    <x v="52"/>
    <x v="47"/>
    <s v="EQUIPOS"/>
    <m/>
    <x v="9"/>
    <m/>
  </r>
  <r>
    <x v="52"/>
    <x v="47"/>
    <s v="VEHICULOS"/>
    <m/>
    <x v="9"/>
    <m/>
  </r>
  <r>
    <x v="53"/>
    <x v="48"/>
    <n v="34069160"/>
    <n v="0"/>
    <x v="0"/>
    <n v="0"/>
  </r>
  <r>
    <x v="53"/>
    <x v="48"/>
    <n v="0"/>
    <n v="0"/>
    <x v="0"/>
    <n v="0"/>
  </r>
  <r>
    <x v="54"/>
    <x v="49"/>
    <n v="145765243"/>
    <n v="66743789"/>
    <x v="18"/>
    <n v="50418433"/>
  </r>
  <r>
    <x v="55"/>
    <x v="50"/>
    <n v="9588000"/>
    <n v="0"/>
    <x v="19"/>
    <n v="0"/>
  </r>
  <r>
    <x v="55"/>
    <x v="50"/>
    <n v="0"/>
    <n v="0"/>
    <x v="0"/>
    <n v="0"/>
  </r>
  <r>
    <x v="56"/>
    <x v="51"/>
    <n v="0"/>
    <n v="0"/>
    <x v="0"/>
    <n v="471072000"/>
  </r>
  <r>
    <x v="57"/>
    <x v="52"/>
    <n v="0"/>
    <n v="0"/>
    <x v="20"/>
    <n v="0"/>
  </r>
  <r>
    <x v="58"/>
    <x v="53"/>
    <n v="11081412"/>
    <n v="0"/>
    <x v="0"/>
    <n v="0"/>
  </r>
  <r>
    <x v="58"/>
    <x v="53"/>
    <n v="334030"/>
    <n v="0"/>
    <x v="0"/>
    <n v="0"/>
  </r>
  <r>
    <x v="59"/>
    <x v="54"/>
    <m/>
    <m/>
    <x v="9"/>
    <m/>
  </r>
  <r>
    <x v="60"/>
    <x v="55"/>
    <m/>
    <m/>
    <x v="9"/>
    <m/>
  </r>
  <r>
    <x v="60"/>
    <x v="55"/>
    <n v="1500000"/>
    <n v="0"/>
    <x v="0"/>
    <n v="0"/>
  </r>
  <r>
    <x v="60"/>
    <x v="55"/>
    <m/>
    <m/>
    <x v="9"/>
    <m/>
  </r>
  <r>
    <x v="61"/>
    <x v="56"/>
    <m/>
    <m/>
    <x v="9"/>
    <m/>
  </r>
  <r>
    <x v="61"/>
    <x v="56"/>
    <m/>
    <m/>
    <x v="9"/>
    <m/>
  </r>
  <r>
    <x v="62"/>
    <x v="57"/>
    <m/>
    <m/>
    <x v="9"/>
    <m/>
  </r>
  <r>
    <x v="62"/>
    <x v="57"/>
    <m/>
    <m/>
    <x v="9"/>
    <m/>
  </r>
  <r>
    <x v="62"/>
    <x v="57"/>
    <m/>
    <m/>
    <x v="9"/>
    <m/>
  </r>
  <r>
    <x v="63"/>
    <x v="58"/>
    <m/>
    <m/>
    <x v="9"/>
    <m/>
  </r>
  <r>
    <x v="63"/>
    <x v="58"/>
    <m/>
    <m/>
    <x v="9"/>
    <m/>
  </r>
  <r>
    <x v="63"/>
    <x v="58"/>
    <m/>
    <m/>
    <x v="9"/>
    <m/>
  </r>
  <r>
    <x v="64"/>
    <x v="59"/>
    <m/>
    <m/>
    <x v="9"/>
    <m/>
  </r>
  <r>
    <x v="64"/>
    <x v="59"/>
    <m/>
    <m/>
    <x v="9"/>
    <m/>
  </r>
  <r>
    <x v="64"/>
    <x v="59"/>
    <m/>
    <m/>
    <x v="9"/>
    <m/>
  </r>
  <r>
    <x v="64"/>
    <x v="59"/>
    <m/>
    <m/>
    <x v="9"/>
    <m/>
  </r>
  <r>
    <x v="65"/>
    <x v="60"/>
    <n v="104317483"/>
    <n v="77567473"/>
    <x v="21"/>
    <n v="40049450"/>
  </r>
  <r>
    <x v="66"/>
    <x v="61"/>
    <m/>
    <m/>
    <x v="9"/>
    <m/>
  </r>
  <r>
    <x v="67"/>
    <x v="62"/>
    <m/>
    <m/>
    <x v="9"/>
    <m/>
  </r>
  <r>
    <x v="67"/>
    <x v="62"/>
    <m/>
    <m/>
    <x v="9"/>
    <m/>
  </r>
  <r>
    <x v="68"/>
    <x v="63"/>
    <n v="6658277"/>
    <m/>
    <x v="9"/>
    <m/>
  </r>
  <r>
    <x v="69"/>
    <x v="64"/>
    <n v="6426000"/>
    <m/>
    <x v="9"/>
    <m/>
  </r>
  <r>
    <x v="69"/>
    <x v="64"/>
    <n v="6802081"/>
    <m/>
    <x v="9"/>
    <m/>
  </r>
  <r>
    <x v="70"/>
    <x v="65"/>
    <m/>
    <m/>
    <x v="9"/>
    <m/>
  </r>
  <r>
    <x v="71"/>
    <x v="66"/>
    <n v="10313000"/>
    <m/>
    <x v="9"/>
    <m/>
  </r>
  <r>
    <x v="71"/>
    <x v="66"/>
    <n v="2685000"/>
    <m/>
    <x v="9"/>
    <m/>
  </r>
  <r>
    <x v="72"/>
    <x v="67"/>
    <m/>
    <m/>
    <x v="9"/>
    <m/>
  </r>
  <r>
    <x v="72"/>
    <x v="67"/>
    <m/>
    <m/>
    <x v="9"/>
    <m/>
  </r>
  <r>
    <x v="72"/>
    <x v="67"/>
    <m/>
    <m/>
    <x v="9"/>
    <m/>
  </r>
  <r>
    <x v="72"/>
    <x v="67"/>
    <m/>
    <m/>
    <x v="9"/>
    <m/>
  </r>
  <r>
    <x v="72"/>
    <x v="67"/>
    <n v="106261833"/>
    <n v="106261833"/>
    <x v="22"/>
    <n v="106261833"/>
  </r>
  <r>
    <x v="72"/>
    <x v="67"/>
    <m/>
    <m/>
    <x v="9"/>
    <m/>
  </r>
  <r>
    <x v="73"/>
    <x v="68"/>
    <n v="23475159"/>
    <m/>
    <x v="9"/>
    <m/>
  </r>
  <r>
    <x v="73"/>
    <x v="68"/>
    <m/>
    <m/>
    <x v="9"/>
    <m/>
  </r>
  <r>
    <x v="74"/>
    <x v="69"/>
    <n v="7052061"/>
    <n v="105780913"/>
    <x v="23"/>
    <n v="148093278"/>
  </r>
  <r>
    <x v="74"/>
    <x v="69"/>
    <n v="1560000"/>
    <n v="1560000"/>
    <x v="24"/>
    <n v="1560000"/>
  </r>
  <r>
    <x v="75"/>
    <x v="70"/>
    <m/>
    <m/>
    <x v="9"/>
    <m/>
  </r>
  <r>
    <x v="75"/>
    <x v="70"/>
    <m/>
    <m/>
    <x v="9"/>
    <m/>
  </r>
  <r>
    <x v="75"/>
    <x v="70"/>
    <m/>
    <m/>
    <x v="9"/>
    <m/>
  </r>
  <r>
    <x v="76"/>
    <x v="71"/>
    <m/>
    <m/>
    <x v="9"/>
    <m/>
  </r>
  <r>
    <x v="76"/>
    <x v="71"/>
    <m/>
    <m/>
    <x v="9"/>
    <m/>
  </r>
  <r>
    <x v="76"/>
    <x v="71"/>
    <m/>
    <m/>
    <x v="9"/>
    <m/>
  </r>
  <r>
    <x v="77"/>
    <x v="72"/>
    <n v="6295096"/>
    <m/>
    <x v="9"/>
    <m/>
  </r>
  <r>
    <x v="77"/>
    <x v="72"/>
    <n v="1181217"/>
    <m/>
    <x v="9"/>
    <m/>
  </r>
  <r>
    <x v="78"/>
    <x v="73"/>
    <m/>
    <m/>
    <x v="9"/>
    <m/>
  </r>
  <r>
    <x v="78"/>
    <x v="73"/>
    <m/>
    <m/>
    <x v="9"/>
    <m/>
  </r>
  <r>
    <x v="79"/>
    <x v="74"/>
    <m/>
    <m/>
    <x v="9"/>
    <m/>
  </r>
  <r>
    <x v="79"/>
    <x v="74"/>
    <m/>
    <m/>
    <x v="9"/>
    <m/>
  </r>
  <r>
    <x v="80"/>
    <x v="75"/>
    <m/>
    <m/>
    <x v="9"/>
    <m/>
  </r>
  <r>
    <x v="81"/>
    <x v="76"/>
    <m/>
    <m/>
    <x v="9"/>
    <m/>
  </r>
  <r>
    <x v="6"/>
    <x v="6"/>
    <m/>
    <m/>
    <x v="9"/>
    <m/>
  </r>
</pivotCacheRecords>
</file>

<file path=xl/pivotCache/pivotCacheRecords3.xml><?xml version="1.0" encoding="utf-8"?>
<pivotCacheRecords xmlns="http://schemas.openxmlformats.org/spreadsheetml/2006/main" xmlns:r="http://schemas.openxmlformats.org/officeDocument/2006/relationships" count="110">
  <r>
    <s v="2152401002001"/>
    <x v="0"/>
    <x v="0"/>
    <n v="28209514"/>
    <x v="0"/>
  </r>
  <r>
    <s v="2152401002002"/>
    <x v="1"/>
    <x v="1"/>
    <n v="13290124"/>
    <x v="0"/>
  </r>
  <r>
    <s v="2152401005001"/>
    <x v="2"/>
    <x v="2"/>
    <n v="3500000"/>
    <x v="1"/>
  </r>
  <r>
    <s v="2152903092"/>
    <x v="3"/>
    <x v="3"/>
    <n v="66164000"/>
    <x v="1"/>
  </r>
  <r>
    <s v="2152904029"/>
    <x v="4"/>
    <x v="4"/>
    <n v="9936055"/>
    <x v="1"/>
  </r>
  <r>
    <s v="2152904030"/>
    <x v="5"/>
    <x v="5"/>
    <n v="499633783"/>
    <x v="1"/>
  </r>
  <r>
    <s v="2152905002196"/>
    <x v="6"/>
    <x v="6"/>
    <n v="75268994"/>
    <x v="1"/>
  </r>
  <r>
    <s v="2153102001333"/>
    <x v="7"/>
    <x v="7"/>
    <n v="2743000"/>
    <x v="1"/>
  </r>
  <r>
    <s v="2153102001334"/>
    <x v="8"/>
    <x v="8"/>
    <n v="1200000"/>
    <x v="1"/>
  </r>
  <r>
    <s v="2153102002107"/>
    <x v="9"/>
    <x v="9"/>
    <n v="35502000"/>
    <x v="1"/>
  </r>
  <r>
    <s v="2153102002243"/>
    <x v="10"/>
    <x v="10"/>
    <n v="2400000"/>
    <x v="1"/>
  </r>
  <r>
    <s v="2153102002297"/>
    <x v="11"/>
    <x v="11"/>
    <n v="27995000"/>
    <x v="1"/>
  </r>
  <r>
    <s v="2153102002332"/>
    <x v="12"/>
    <x v="12"/>
    <n v="13889900"/>
    <x v="1"/>
  </r>
  <r>
    <s v="2153102002344"/>
    <x v="13"/>
    <x v="13"/>
    <n v="1111111"/>
    <x v="1"/>
  </r>
  <r>
    <s v="2153102002351"/>
    <x v="14"/>
    <x v="14"/>
    <n v="26180000"/>
    <x v="1"/>
  </r>
  <r>
    <s v="2153102002361"/>
    <x v="15"/>
    <x v="15"/>
    <n v="1600000"/>
    <x v="1"/>
  </r>
  <r>
    <s v="2153102002363"/>
    <x v="16"/>
    <x v="16"/>
    <n v="2275000"/>
    <x v="1"/>
  </r>
  <r>
    <s v="2153102002366"/>
    <x v="17"/>
    <x v="17"/>
    <n v="11908270"/>
    <x v="1"/>
  </r>
  <r>
    <s v="2153102002367"/>
    <x v="18"/>
    <x v="18"/>
    <n v="1645250"/>
    <x v="1"/>
  </r>
  <r>
    <s v="2153102002371"/>
    <x v="19"/>
    <x v="19"/>
    <n v="1341583"/>
    <x v="1"/>
  </r>
  <r>
    <s v="2153102002373"/>
    <x v="20"/>
    <x v="20"/>
    <n v="15760000"/>
    <x v="1"/>
  </r>
  <r>
    <s v="2153102002375"/>
    <x v="21"/>
    <x v="21"/>
    <n v="1546154"/>
    <x v="1"/>
  </r>
  <r>
    <s v="2153102002376"/>
    <x v="22"/>
    <x v="22"/>
    <n v="1560000"/>
    <x v="1"/>
  </r>
  <r>
    <s v="2153102002377"/>
    <x v="23"/>
    <x v="23"/>
    <n v="19176000"/>
    <x v="1"/>
  </r>
  <r>
    <s v="2153102002379"/>
    <x v="24"/>
    <x v="24"/>
    <n v="1200000"/>
    <x v="1"/>
  </r>
  <r>
    <s v="2153102002380"/>
    <x v="25"/>
    <x v="25"/>
    <n v="1200000"/>
    <x v="1"/>
  </r>
  <r>
    <s v="2153102002381"/>
    <x v="7"/>
    <x v="7"/>
    <n v="1227778"/>
    <x v="1"/>
  </r>
  <r>
    <s v="2153102002382"/>
    <x v="26"/>
    <x v="26"/>
    <n v="4169986"/>
    <x v="1"/>
  </r>
  <r>
    <s v="2153102002383"/>
    <x v="27"/>
    <x v="27"/>
    <n v="1500000"/>
    <x v="1"/>
  </r>
  <r>
    <s v="2153102002384"/>
    <x v="28"/>
    <x v="28"/>
    <n v="2400000"/>
    <x v="1"/>
  </r>
  <r>
    <s v="2153102002385"/>
    <x v="29"/>
    <x v="29"/>
    <n v="2555556"/>
    <x v="1"/>
  </r>
  <r>
    <s v="2153102003015"/>
    <x v="30"/>
    <x v="30"/>
    <n v="1328397"/>
    <x v="1"/>
  </r>
  <r>
    <s v="2153102003016"/>
    <x v="31"/>
    <x v="31"/>
    <n v="614217"/>
    <x v="1"/>
  </r>
  <r>
    <s v="2153102004166"/>
    <x v="9"/>
    <x v="9"/>
    <n v="700171033"/>
    <x v="1"/>
  </r>
  <r>
    <s v="2153102004537"/>
    <x v="32"/>
    <x v="32"/>
    <n v="12483444"/>
    <x v="1"/>
  </r>
  <r>
    <s v="2153102004572"/>
    <x v="33"/>
    <x v="33"/>
    <n v="74127896"/>
    <x v="1"/>
  </r>
  <r>
    <s v="2153102004579"/>
    <x v="34"/>
    <x v="34"/>
    <n v="10944340"/>
    <x v="1"/>
  </r>
  <r>
    <s v="2153102004580"/>
    <x v="15"/>
    <x v="15"/>
    <n v="244439930"/>
    <x v="1"/>
  </r>
  <r>
    <s v="2153102004584"/>
    <x v="35"/>
    <x v="35"/>
    <n v="82374623"/>
    <x v="1"/>
  </r>
  <r>
    <s v="2153102004585"/>
    <x v="13"/>
    <x v="13"/>
    <n v="189185479"/>
    <x v="1"/>
  </r>
  <r>
    <s v="2153102004589"/>
    <x v="16"/>
    <x v="16"/>
    <n v="69899748"/>
    <x v="1"/>
  </r>
  <r>
    <s v="2153102004610"/>
    <x v="36"/>
    <x v="36"/>
    <n v="145087883"/>
    <x v="1"/>
  </r>
  <r>
    <s v="2153102004611"/>
    <x v="37"/>
    <x v="37"/>
    <n v="120611595"/>
    <x v="1"/>
  </r>
  <r>
    <s v="2153102004612"/>
    <x v="18"/>
    <x v="18"/>
    <n v="58317811"/>
    <x v="1"/>
  </r>
  <r>
    <s v="2153102004613"/>
    <x v="38"/>
    <x v="38"/>
    <n v="95920543"/>
    <x v="1"/>
  </r>
  <r>
    <s v="2153102004614"/>
    <x v="39"/>
    <x v="39"/>
    <n v="91098512"/>
    <x v="1"/>
  </r>
  <r>
    <s v="2153102004620"/>
    <x v="40"/>
    <x v="40"/>
    <n v="150491426"/>
    <x v="1"/>
  </r>
  <r>
    <s v="2153102004630"/>
    <x v="26"/>
    <x v="26"/>
    <n v="216265343"/>
    <x v="1"/>
  </r>
  <r>
    <s v="2153102004631"/>
    <x v="21"/>
    <x v="21"/>
    <n v="154436045"/>
    <x v="1"/>
  </r>
  <r>
    <s v="2153102004633"/>
    <x v="24"/>
    <x v="24"/>
    <n v="29542366"/>
    <x v="1"/>
  </r>
  <r>
    <s v="2153102004635"/>
    <x v="41"/>
    <x v="41"/>
    <n v="148036300"/>
    <x v="1"/>
  </r>
  <r>
    <s v="2153102004636"/>
    <x v="42"/>
    <x v="42"/>
    <n v="109322152"/>
    <x v="1"/>
  </r>
  <r>
    <s v="2153102004637"/>
    <x v="43"/>
    <x v="43"/>
    <n v="96052745"/>
    <x v="1"/>
  </r>
  <r>
    <s v="2153102004638"/>
    <x v="44"/>
    <x v="44"/>
    <n v="102354097"/>
    <x v="1"/>
  </r>
  <r>
    <s v="2153102004639"/>
    <x v="45"/>
    <x v="45"/>
    <n v="293006790"/>
    <x v="1"/>
  </r>
  <r>
    <s v="2153102004640"/>
    <x v="46"/>
    <x v="46"/>
    <n v="22662937"/>
    <x v="1"/>
  </r>
  <r>
    <s v="2153102004641"/>
    <x v="47"/>
    <x v="47"/>
    <n v="977663148"/>
    <x v="1"/>
  </r>
  <r>
    <s v="2153102004642"/>
    <x v="22"/>
    <x v="22"/>
    <n v="37122638"/>
    <x v="1"/>
  </r>
  <r>
    <s v="2153102004643"/>
    <x v="27"/>
    <x v="27"/>
    <n v="164392765"/>
    <x v="1"/>
  </r>
  <r>
    <s v="2153102004644"/>
    <x v="28"/>
    <x v="28"/>
    <n v="29838429"/>
    <x v="1"/>
  </r>
  <r>
    <s v="2153102004645"/>
    <x v="48"/>
    <x v="48"/>
    <n v="149999999"/>
    <x v="1"/>
  </r>
  <r>
    <s v="2153102004646"/>
    <x v="25"/>
    <x v="25"/>
    <n v="33472023"/>
    <x v="1"/>
  </r>
  <r>
    <s v="2153102004647"/>
    <x v="49"/>
    <x v="49"/>
    <n v="38383418"/>
    <x v="1"/>
  </r>
  <r>
    <s v="2153102005162"/>
    <x v="50"/>
    <x v="50"/>
    <n v="737000"/>
    <x v="1"/>
  </r>
  <r>
    <s v="2153102005164"/>
    <x v="51"/>
    <x v="51"/>
    <n v="625181"/>
    <x v="1"/>
  </r>
  <r>
    <s v="2153102005165"/>
    <x v="52"/>
    <x v="52"/>
    <n v="2063546"/>
    <x v="1"/>
  </r>
  <r>
    <s v="2153102006112"/>
    <x v="53"/>
    <x v="53"/>
    <n v="143822998"/>
    <x v="1"/>
  </r>
  <r>
    <s v="2153102006124"/>
    <x v="52"/>
    <x v="52"/>
    <n v="2813508"/>
    <x v="1"/>
  </r>
  <r>
    <s v="2153102006125"/>
    <x v="51"/>
    <x v="51"/>
    <n v="4014110"/>
    <x v="1"/>
  </r>
  <r>
    <s v="2153102006126"/>
    <x v="50"/>
    <x v="50"/>
    <n v="461372"/>
    <x v="1"/>
  </r>
  <r>
    <s v="2153302017"/>
    <x v="54"/>
    <x v="54"/>
    <n v="50000000"/>
    <x v="1"/>
  </r>
  <r>
    <s v="2153302038"/>
    <x v="54"/>
    <x v="55"/>
    <n v="882065000"/>
    <x v="1"/>
  </r>
  <r>
    <s v="2153302039"/>
    <x v="54"/>
    <x v="56"/>
    <n v="2400000000"/>
    <x v="1"/>
  </r>
  <r>
    <s v="2153303125001"/>
    <x v="55"/>
    <x v="57"/>
    <n v="17805020"/>
    <x v="2"/>
  </r>
  <r>
    <s v="2153303125002"/>
    <x v="55"/>
    <x v="58"/>
    <n v="102556406"/>
    <x v="3"/>
  </r>
  <r>
    <s v="2153303125003"/>
    <x v="55"/>
    <x v="59"/>
    <n v="43424385"/>
    <x v="3"/>
  </r>
  <r>
    <s v="2153303125004"/>
    <x v="55"/>
    <x v="60"/>
    <n v="3824684"/>
    <x v="4"/>
  </r>
  <r>
    <s v="2153303125005"/>
    <x v="55"/>
    <x v="61"/>
    <n v="9547757"/>
    <x v="3"/>
  </r>
  <r>
    <s v="2153303125006"/>
    <x v="55"/>
    <x v="62"/>
    <n v="9471547"/>
    <x v="3"/>
  </r>
  <r>
    <s v="2153303125007"/>
    <x v="55"/>
    <x v="63"/>
    <n v="81488198"/>
    <x v="3"/>
  </r>
  <r>
    <s v="2153303125008"/>
    <x v="55"/>
    <x v="64"/>
    <n v="56040932"/>
    <x v="2"/>
  </r>
  <r>
    <s v="2153303125010"/>
    <x v="55"/>
    <x v="65"/>
    <n v="40752426"/>
    <x v="2"/>
  </r>
  <r>
    <s v="2153303125011"/>
    <x v="55"/>
    <x v="66"/>
    <n v="15681940"/>
    <x v="4"/>
  </r>
  <r>
    <s v="2153303125012"/>
    <x v="55"/>
    <x v="67"/>
    <n v="37499557"/>
    <x v="3"/>
  </r>
  <r>
    <s v="2153303125013"/>
    <x v="55"/>
    <x v="68"/>
    <n v="68855453"/>
    <x v="2"/>
  </r>
  <r>
    <s v="2153303125015"/>
    <x v="55"/>
    <x v="69"/>
    <n v="51180229"/>
    <x v="4"/>
  </r>
  <r>
    <s v="2153303125016"/>
    <x v="55"/>
    <x v="70"/>
    <n v="43342949"/>
    <x v="4"/>
  </r>
  <r>
    <s v="2153303125017"/>
    <x v="55"/>
    <x v="71"/>
    <n v="54332746"/>
    <x v="2"/>
  </r>
  <r>
    <s v="2153303125019"/>
    <x v="55"/>
    <x v="72"/>
    <n v="29758279"/>
    <x v="5"/>
  </r>
  <r>
    <s v="2153303125022"/>
    <x v="55"/>
    <x v="73"/>
    <n v="71643399"/>
    <x v="4"/>
  </r>
  <r>
    <s v="2153303125023"/>
    <x v="55"/>
    <x v="74"/>
    <n v="38757937"/>
    <x v="4"/>
  </r>
  <r>
    <s v="2153303125024"/>
    <x v="55"/>
    <x v="75"/>
    <n v="77151300"/>
    <x v="4"/>
  </r>
  <r>
    <s v="2153303125026"/>
    <x v="55"/>
    <x v="76"/>
    <n v="126988464"/>
    <x v="2"/>
  </r>
  <r>
    <s v="2153303125027"/>
    <x v="55"/>
    <x v="77"/>
    <n v="21887089"/>
    <x v="2"/>
  </r>
  <r>
    <s v="2153303125028"/>
    <x v="55"/>
    <x v="78"/>
    <n v="53421757"/>
    <x v="4"/>
  </r>
  <r>
    <s v="2153303125029"/>
    <x v="55"/>
    <x v="79"/>
    <n v="20743524"/>
    <x v="4"/>
  </r>
  <r>
    <s v="2153303125030"/>
    <x v="55"/>
    <x v="80"/>
    <n v="24156600"/>
    <x v="5"/>
  </r>
  <r>
    <s v="2153303204"/>
    <x v="56"/>
    <x v="81"/>
    <n v="51833735"/>
    <x v="6"/>
  </r>
  <r>
    <s v="2153303206"/>
    <x v="57"/>
    <x v="82"/>
    <n v="46143318"/>
    <x v="6"/>
  </r>
  <r>
    <s v="2153303241"/>
    <x v="58"/>
    <x v="83"/>
    <n v="27497121"/>
    <x v="6"/>
  </r>
  <r>
    <s v="2153303247"/>
    <x v="59"/>
    <x v="84"/>
    <n v="11274343"/>
    <x v="6"/>
  </r>
  <r>
    <s v="2153303251"/>
    <x v="60"/>
    <x v="85"/>
    <n v="31494"/>
    <x v="6"/>
  </r>
  <r>
    <s v="2153303252"/>
    <x v="61"/>
    <x v="86"/>
    <n v="78930"/>
    <x v="6"/>
  </r>
  <r>
    <s v="2153303264"/>
    <x v="62"/>
    <x v="87"/>
    <n v="45248984"/>
    <x v="6"/>
  </r>
  <r>
    <s v="2153303269"/>
    <x v="63"/>
    <x v="88"/>
    <n v="17550000"/>
    <x v="6"/>
  </r>
  <r>
    <s v="2153303272"/>
    <x v="64"/>
    <x v="89"/>
    <n v="8204800"/>
    <x v="6"/>
  </r>
  <r>
    <s v="2153303275"/>
    <x v="65"/>
    <x v="90"/>
    <n v="3533472"/>
    <x v="6"/>
  </r>
  <r>
    <s v="2153303281"/>
    <x v="66"/>
    <x v="91"/>
    <n v="4119000"/>
    <x v="6"/>
  </r>
  <r>
    <s v="2153407"/>
    <x v="67"/>
    <x v="92"/>
    <n v="1586863743"/>
    <x v="1"/>
  </r>
  <r>
    <m/>
    <x v="68"/>
    <x v="93"/>
    <m/>
    <x v="1"/>
  </r>
</pivotCacheRecords>
</file>

<file path=xl/pivotCache/pivotCacheRecords4.xml><?xml version="1.0" encoding="utf-8"?>
<pivotCacheRecords xmlns="http://schemas.openxmlformats.org/spreadsheetml/2006/main" xmlns:r="http://schemas.openxmlformats.org/officeDocument/2006/relationships" count="986">
  <r>
    <m/>
    <m/>
    <x v="0"/>
    <x v="0"/>
    <m/>
    <x v="0"/>
    <m/>
    <m/>
    <m/>
    <m/>
    <s v="COMUNA DE OSORNO"/>
    <m/>
    <m/>
    <m/>
    <m/>
    <m/>
    <m/>
    <m/>
    <m/>
    <m/>
    <m/>
    <m/>
  </r>
  <r>
    <m/>
    <m/>
    <x v="0"/>
    <x v="0"/>
    <m/>
    <x v="0"/>
    <m/>
    <m/>
    <m/>
    <m/>
    <s v="INICIATIVAS DE ARRASTRE"/>
    <m/>
    <m/>
    <m/>
    <m/>
    <m/>
    <m/>
    <m/>
    <m/>
    <m/>
    <m/>
    <m/>
  </r>
  <r>
    <n v="31"/>
    <s v="A"/>
    <x v="1"/>
    <x v="1"/>
    <s v="OSORNO"/>
    <x v="1"/>
    <s v="EJECUCION"/>
    <n v="30062818"/>
    <s v="30062818-EJECUCION"/>
    <s v="30062818"/>
    <s v="AMPLIACION CESFAM OVEJERIA OSORNO"/>
    <n v="3099186000"/>
    <n v="426524875"/>
    <n v="1495400000"/>
    <n v="144591129"/>
    <n v="150621228"/>
    <n v="145087883"/>
    <n v="440300240"/>
    <n v="1055099760"/>
    <n v="1177261125"/>
    <s v="EN EJECUCION"/>
    <s v="RS"/>
  </r>
  <r>
    <n v="31"/>
    <s v="A"/>
    <x v="2"/>
    <x v="1"/>
    <s v="OSORNO"/>
    <x v="1"/>
    <s v="EJECUCION"/>
    <n v="30165522"/>
    <s v="30165522-EJECUCION"/>
    <s v="30165522"/>
    <s v="CONSERVACION Y EQUIP. EDIFI. CIAS. BOMBEROS 4TA;5TA Y CUARTEL GENERAL (C33)"/>
    <n v="496769000"/>
    <n v="3000000"/>
    <n v="391769000"/>
    <n v="0"/>
    <n v="0"/>
    <n v="0"/>
    <n v="0"/>
    <n v="391769000"/>
    <n v="102000000"/>
    <s v="EN EJECUCION"/>
    <s v="RS*"/>
  </r>
  <r>
    <n v="31"/>
    <s v="A"/>
    <x v="1"/>
    <x v="1"/>
    <s v="OSORNO"/>
    <x v="1"/>
    <s v="EJECUCION"/>
    <n v="30129384"/>
    <s v="30129384-EJECUCION"/>
    <s v="30129384"/>
    <s v="CONSTRUCCION CENTRO DE REFERENCIA  Y DIAGNOSTICO MEDICO"/>
    <n v="3708617953"/>
    <n v="2935142357"/>
    <n v="773475596"/>
    <n v="115442351"/>
    <n v="0"/>
    <n v="74127896"/>
    <n v="189570247"/>
    <n v="583905349"/>
    <n v="0"/>
    <s v="EN EJECUCION"/>
    <s v="RS"/>
  </r>
  <r>
    <m/>
    <m/>
    <x v="0"/>
    <x v="0"/>
    <m/>
    <x v="0"/>
    <m/>
    <m/>
    <m/>
    <m/>
    <s v="TOTAL DE INICIATIVAS DE ARRASTRE"/>
    <n v="7304572953"/>
    <n v="3364667232"/>
    <n v="2660644596"/>
    <n v="260033480"/>
    <n v="150621228"/>
    <n v="219215779"/>
    <n v="629870487"/>
    <n v="2030774109"/>
    <n v="1279261125"/>
    <m/>
    <m/>
  </r>
  <r>
    <m/>
    <m/>
    <x v="0"/>
    <x v="0"/>
    <m/>
    <x v="0"/>
    <m/>
    <m/>
    <m/>
    <m/>
    <m/>
    <m/>
    <m/>
    <m/>
    <m/>
    <m/>
    <m/>
    <m/>
    <m/>
    <m/>
    <m/>
    <m/>
  </r>
  <r>
    <m/>
    <m/>
    <x v="0"/>
    <x v="0"/>
    <m/>
    <x v="0"/>
    <m/>
    <m/>
    <m/>
    <m/>
    <s v="INICIATIVAS PUESTAS EN MARCHA"/>
    <m/>
    <m/>
    <m/>
    <m/>
    <m/>
    <m/>
    <m/>
    <m/>
    <m/>
    <m/>
    <m/>
  </r>
  <r>
    <n v="31"/>
    <s v="P"/>
    <x v="1"/>
    <x v="1"/>
    <s v="OSORNO"/>
    <x v="2"/>
    <s v="EJECUCION"/>
    <n v="30470902"/>
    <s v="30470902-EJECUCION"/>
    <s v="30470902"/>
    <s v="NORMALIZACION CECOSF COMUNA DE OSORNO (BOX DENTAL)"/>
    <n v="111719000"/>
    <n v="500000"/>
    <n v="111219000"/>
    <n v="0"/>
    <n v="0"/>
    <n v="22662937"/>
    <n v="22662937"/>
    <n v="88556063"/>
    <n v="0"/>
    <s v="EN EJECUCION"/>
    <s v="RS"/>
  </r>
  <r>
    <n v="31"/>
    <s v="P"/>
    <x v="3"/>
    <x v="1"/>
    <s v="OSORNO"/>
    <x v="2"/>
    <s v="EJECUCION"/>
    <n v="30043744"/>
    <s v="30043744-EJECUCION"/>
    <s v="30043744"/>
    <s v="MEJORAMIENTO AVENIDA REPUBLICA"/>
    <n v="7805579000"/>
    <n v="2000000"/>
    <n v="3000000000"/>
    <n v="0"/>
    <n v="0"/>
    <n v="293006790"/>
    <n v="293006790"/>
    <n v="2706993210"/>
    <n v="4803579000"/>
    <s v="EN EJECUCION"/>
    <s v="RS"/>
  </r>
  <r>
    <n v="31"/>
    <s v="P"/>
    <x v="4"/>
    <x v="1"/>
    <s v="OSORNO"/>
    <x v="1"/>
    <s v="EJECUCION"/>
    <n v="30259772"/>
    <s v="30259772-EJECUCION"/>
    <s v="30259772"/>
    <s v="CONSTRUCCION Y REPOSICION ACERAS POBLACION BERNARDO OHIGGINS"/>
    <n v="108282000"/>
    <n v="0"/>
    <n v="10828200"/>
    <n v="0"/>
    <n v="0"/>
    <n v="0"/>
    <n v="0"/>
    <n v="10828200"/>
    <n v="97453800"/>
    <s v="CON CONVENIO"/>
    <s v="RS"/>
  </r>
  <r>
    <n v="31"/>
    <s v="P"/>
    <x v="4"/>
    <x v="1"/>
    <s v="OSORNO"/>
    <x v="2"/>
    <s v="EJECUCION"/>
    <n v="30464699"/>
    <s v="30464699-EJECUCION"/>
    <s v="30464699"/>
    <s v="CONSERVACION DE VEREDAS FRANCKE, OSORNO (C33)"/>
    <n v="410095000"/>
    <n v="1000000"/>
    <n v="20504750"/>
    <n v="0"/>
    <n v="0"/>
    <n v="0"/>
    <n v="0"/>
    <n v="20504750"/>
    <n v="388590250"/>
    <s v="CON CONVENIO"/>
    <s v="RS*"/>
  </r>
  <r>
    <n v="31"/>
    <s v="P"/>
    <x v="1"/>
    <x v="1"/>
    <s v="OSORNO"/>
    <x v="2"/>
    <s v="EJECUCION"/>
    <n v="30126279"/>
    <s v="30126279-EJECUCION"/>
    <s v="30126279"/>
    <s v="REPOSICION CENTRO COMUNITARIO SALUD MENTAL OSORNO"/>
    <n v="1887501000"/>
    <n v="19997985"/>
    <n v="663638000"/>
    <n v="0"/>
    <n v="0"/>
    <n v="0"/>
    <n v="0"/>
    <n v="663638000"/>
    <n v="1203865015"/>
    <s v="TRAMITE CONVENIO"/>
    <s v="RS"/>
  </r>
  <r>
    <n v="31"/>
    <s v="P"/>
    <x v="1"/>
    <x v="1"/>
    <s v="OSORNO"/>
    <x v="2"/>
    <s v="EJECUCION"/>
    <n v="30087456"/>
    <s v="30087456-EJECUCION"/>
    <s v="30087456"/>
    <s v="CONSTRUCCION CENTRO DE DIALIZADOS Y TRANSPLANTADOS RENALES"/>
    <n v="635599000"/>
    <n v="0"/>
    <n v="300000000"/>
    <n v="0"/>
    <n v="0"/>
    <n v="0"/>
    <n v="0"/>
    <n v="300000000"/>
    <n v="335599000"/>
    <s v="APROBADO CORE"/>
    <s v="RS"/>
  </r>
  <r>
    <m/>
    <m/>
    <x v="0"/>
    <x v="0"/>
    <m/>
    <x v="0"/>
    <m/>
    <m/>
    <m/>
    <m/>
    <s v="TOTAL INICIATIVAS PUESTA EN MARCHA"/>
    <n v="10958775000"/>
    <n v="23497985"/>
    <n v="4106189950"/>
    <n v="0"/>
    <n v="0"/>
    <n v="315669727"/>
    <n v="315669727"/>
    <n v="3790520223"/>
    <n v="6829087065"/>
    <m/>
    <m/>
  </r>
  <r>
    <m/>
    <m/>
    <x v="0"/>
    <x v="0"/>
    <m/>
    <x v="0"/>
    <m/>
    <m/>
    <m/>
    <m/>
    <m/>
    <m/>
    <m/>
    <m/>
    <m/>
    <m/>
    <m/>
    <m/>
    <m/>
    <m/>
    <m/>
    <m/>
  </r>
  <r>
    <m/>
    <m/>
    <x v="0"/>
    <x v="0"/>
    <m/>
    <x v="0"/>
    <m/>
    <m/>
    <m/>
    <m/>
    <s v="INICIATIVAS NUEVAS"/>
    <m/>
    <m/>
    <m/>
    <m/>
    <m/>
    <m/>
    <m/>
    <m/>
    <m/>
    <m/>
    <m/>
  </r>
  <r>
    <n v="31"/>
    <s v="N"/>
    <x v="5"/>
    <x v="1"/>
    <s v="OSORNO"/>
    <x v="3"/>
    <s v="EJECUCION"/>
    <n v="30134836"/>
    <s v="30134836-EJECUCION"/>
    <s v="30134836"/>
    <s v="REPOSICION ESCUELA RURAL WALTERIO MEYER RUSCA, AGUA BUENA, OSORNO"/>
    <n v="3212012000"/>
    <n v="0"/>
    <n v="10000000"/>
    <n v="0"/>
    <n v="0"/>
    <n v="0"/>
    <n v="0"/>
    <n v="10000000"/>
    <n v="3202012000"/>
    <s v="ARI"/>
    <s v="SR"/>
  </r>
  <r>
    <n v="31"/>
    <s v="N"/>
    <x v="3"/>
    <x v="1"/>
    <s v="OSORNO"/>
    <x v="1"/>
    <s v="PREFACTIBILIDAD"/>
    <n v="30488444"/>
    <s v="30488444-PREFACTIBILIDAD"/>
    <s v="30488444"/>
    <s v="MEJORAMIENTO ACCESIBILIDAD SECTOR FRANCKE-CENTRO OSORNO"/>
    <n v="180000000"/>
    <n v="0"/>
    <n v="30000000"/>
    <n v="0"/>
    <n v="0"/>
    <n v="0"/>
    <n v="0"/>
    <n v="30000000"/>
    <n v="150000000"/>
    <s v="SOLICITUD TRANSPORTE"/>
    <s v="SR"/>
  </r>
  <r>
    <n v="31"/>
    <s v="N"/>
    <x v="5"/>
    <x v="1"/>
    <s v="OSORNO"/>
    <x v="3"/>
    <s v="EJECUCION"/>
    <n v="30070862"/>
    <s v="30070862-EJECUCION"/>
    <s v="30070862"/>
    <s v="REPOSICION LICEO CARMELA CARVAJAL DE PRAT"/>
    <n v="5200000000"/>
    <n v="0"/>
    <n v="10000000"/>
    <n v="0"/>
    <n v="0"/>
    <n v="0"/>
    <n v="0"/>
    <n v="10000000"/>
    <n v="5190000000"/>
    <s v="ARI"/>
    <s v="FI"/>
  </r>
  <r>
    <n v="31"/>
    <s v="N"/>
    <x v="6"/>
    <x v="1"/>
    <s v="OSORNO"/>
    <x v="2"/>
    <s v="EJECUCION"/>
    <n v="30135711"/>
    <s v="30135711-EJECUCION"/>
    <s v="30135711"/>
    <s v="REPOSICION CASA DE ACOGIDA DE LA DISCAPACIDAD"/>
    <n v="151831000"/>
    <n v="0"/>
    <n v="7591550"/>
    <n v="0"/>
    <n v="0"/>
    <n v="0"/>
    <n v="0"/>
    <n v="7591550"/>
    <n v="144239450"/>
    <s v="ARI"/>
    <s v="RS"/>
  </r>
  <r>
    <n v="31"/>
    <s v="N"/>
    <x v="7"/>
    <x v="1"/>
    <s v="OSORNO"/>
    <x v="2"/>
    <s v="EJECUCION"/>
    <n v="30118247"/>
    <s v="30118247-EJECUCION"/>
    <s v="30118247"/>
    <s v="CONSTRUCCION FERIA POBLACION MOYANO, OSORNO"/>
    <n v="1717763000"/>
    <n v="0"/>
    <n v="85888150"/>
    <n v="0"/>
    <n v="0"/>
    <n v="0"/>
    <n v="0"/>
    <n v="85888150"/>
    <n v="1631874850"/>
    <s v="ARI"/>
    <s v="SR"/>
  </r>
  <r>
    <n v="31"/>
    <s v="N"/>
    <x v="1"/>
    <x v="1"/>
    <s v="OSORNO"/>
    <x v="2"/>
    <s v="EJECUCION"/>
    <n v="30481028"/>
    <s v="30481028-EJECUCION"/>
    <s v="30481028"/>
    <s v="REPOSICION CENTRO DE SALUD FAMILIAR CON SAR RAHUE ALTO"/>
    <n v="7246631000"/>
    <n v="0"/>
    <n v="2000000"/>
    <n v="0"/>
    <n v="0"/>
    <n v="0"/>
    <n v="0"/>
    <n v="2000000"/>
    <n v="7244631000"/>
    <s v="ARI"/>
    <s v="SR"/>
  </r>
  <r>
    <n v="31"/>
    <s v="N"/>
    <x v="1"/>
    <x v="1"/>
    <s v="OSORNO"/>
    <x v="2"/>
    <s v="DISEÑO"/>
    <n v="30484063"/>
    <s v="30484063-DISEÑO"/>
    <s v="30484063"/>
    <s v="CONSTRUCCION COSAM RAHUE"/>
    <n v="40000000"/>
    <n v="0"/>
    <n v="20000000"/>
    <n v="0"/>
    <n v="0"/>
    <n v="0"/>
    <n v="0"/>
    <n v="20000000"/>
    <n v="20000000"/>
    <s v="ARI"/>
    <s v="SR"/>
  </r>
  <r>
    <n v="31"/>
    <s v="N"/>
    <x v="1"/>
    <x v="1"/>
    <s v="OSORNO"/>
    <x v="2"/>
    <s v="DISEÑO"/>
    <n v="30484067"/>
    <s v="30484067-DISEÑO"/>
    <s v="30484067"/>
    <s v="CONSTRUCCION CENTRO DIURNO DE REHABILITACION DE SALUD MENTAL"/>
    <n v="40000000"/>
    <n v="0"/>
    <n v="20000000"/>
    <n v="0"/>
    <n v="0"/>
    <n v="0"/>
    <n v="0"/>
    <n v="20000000"/>
    <n v="20000000"/>
    <s v="ARI"/>
    <s v="SR"/>
  </r>
  <r>
    <n v="31"/>
    <s v="N"/>
    <x v="6"/>
    <x v="1"/>
    <s v="OSORNO"/>
    <x v="2"/>
    <s v="EJECUCION"/>
    <n v="30463800"/>
    <s v="30463800-EJECUCION"/>
    <s v="30463800"/>
    <s v="REPOSICION HOSPEDERIA HOGAR DE CRISTO, OSORNO"/>
    <n v="1660190000"/>
    <n v="0"/>
    <n v="10000000"/>
    <n v="0"/>
    <n v="0"/>
    <n v="0"/>
    <n v="0"/>
    <n v="10000000"/>
    <n v="1650190000"/>
    <s v="ARI"/>
    <s v="FI"/>
  </r>
  <r>
    <m/>
    <m/>
    <x v="0"/>
    <x v="0"/>
    <m/>
    <x v="0"/>
    <m/>
    <m/>
    <m/>
    <m/>
    <s v="TOTAL DE INICIATIVAS NUEVAS"/>
    <n v="19448427000"/>
    <n v="0"/>
    <n v="195479700"/>
    <n v="0"/>
    <n v="0"/>
    <n v="0"/>
    <n v="0"/>
    <n v="195479700"/>
    <n v="19252947300"/>
    <m/>
    <m/>
  </r>
  <r>
    <m/>
    <m/>
    <x v="0"/>
    <x v="0"/>
    <m/>
    <x v="0"/>
    <m/>
    <m/>
    <m/>
    <m/>
    <m/>
    <m/>
    <m/>
    <m/>
    <m/>
    <m/>
    <m/>
    <m/>
    <m/>
    <m/>
    <m/>
    <m/>
  </r>
  <r>
    <m/>
    <m/>
    <x v="0"/>
    <x v="0"/>
    <m/>
    <x v="0"/>
    <m/>
    <m/>
    <m/>
    <m/>
    <s v="TOTAL COMUNA DE  OSORNO"/>
    <n v="37711774953"/>
    <n v="3388165217"/>
    <n v="6962314246"/>
    <n v="260033480"/>
    <n v="150621228"/>
    <n v="534885506"/>
    <n v="945540214"/>
    <n v="6016774032"/>
    <n v="27361295490"/>
    <m/>
    <m/>
  </r>
  <r>
    <m/>
    <m/>
    <x v="0"/>
    <x v="0"/>
    <m/>
    <x v="0"/>
    <m/>
    <m/>
    <m/>
    <m/>
    <m/>
    <m/>
    <m/>
    <m/>
    <m/>
    <m/>
    <m/>
    <m/>
    <m/>
    <m/>
    <m/>
    <m/>
  </r>
  <r>
    <m/>
    <m/>
    <x v="0"/>
    <x v="0"/>
    <m/>
    <x v="0"/>
    <m/>
    <m/>
    <m/>
    <m/>
    <s v="COMUNA DE PUERTO OCTAY"/>
    <m/>
    <m/>
    <m/>
    <m/>
    <m/>
    <m/>
    <m/>
    <m/>
    <m/>
    <m/>
    <m/>
  </r>
  <r>
    <m/>
    <m/>
    <x v="0"/>
    <x v="0"/>
    <m/>
    <x v="0"/>
    <m/>
    <m/>
    <m/>
    <m/>
    <s v="INICIATIVAS DE ARRASTRE"/>
    <m/>
    <m/>
    <m/>
    <m/>
    <m/>
    <m/>
    <m/>
    <m/>
    <m/>
    <m/>
    <m/>
  </r>
  <r>
    <n v="33"/>
    <s v="A"/>
    <x v="8"/>
    <x v="1"/>
    <s v="PTO. OCTAY"/>
    <x v="4"/>
    <s v="EJECUCION"/>
    <n v="30068581"/>
    <s v="30068581-EJECUCION"/>
    <s v="30068581"/>
    <s v="INSTALACION SERVICIO DE ALCANTARILLADO DE CASCADA"/>
    <n v="1836998000"/>
    <n v="1369473125"/>
    <n v="0"/>
    <n v="0"/>
    <n v="0"/>
    <n v="0"/>
    <n v="0"/>
    <n v="0"/>
    <n v="467524875"/>
    <s v="EN EJECUCION"/>
    <s v="RS"/>
  </r>
  <r>
    <m/>
    <m/>
    <x v="0"/>
    <x v="0"/>
    <m/>
    <x v="0"/>
    <m/>
    <m/>
    <m/>
    <m/>
    <s v="TOTAL DE INICIATIVAS DE ARRASTRE"/>
    <n v="1836998000"/>
    <n v="1369473125"/>
    <n v="0"/>
    <n v="0"/>
    <n v="0"/>
    <n v="0"/>
    <n v="0"/>
    <n v="0"/>
    <n v="467524875"/>
    <m/>
    <m/>
  </r>
  <r>
    <m/>
    <m/>
    <x v="0"/>
    <x v="0"/>
    <m/>
    <x v="0"/>
    <m/>
    <m/>
    <m/>
    <m/>
    <m/>
    <m/>
    <m/>
    <m/>
    <m/>
    <m/>
    <m/>
    <m/>
    <m/>
    <m/>
    <m/>
    <m/>
  </r>
  <r>
    <m/>
    <m/>
    <x v="0"/>
    <x v="0"/>
    <m/>
    <x v="0"/>
    <m/>
    <m/>
    <m/>
    <m/>
    <s v="INICIATIVAS PUESTAS EN MARCHA"/>
    <m/>
    <m/>
    <m/>
    <m/>
    <m/>
    <m/>
    <m/>
    <m/>
    <m/>
    <m/>
    <m/>
  </r>
  <r>
    <n v="31"/>
    <s v="P"/>
    <x v="1"/>
    <x v="1"/>
    <s v="PTO. OCTAY"/>
    <x v="2"/>
    <s v="DISEÑO"/>
    <n v="30412923"/>
    <s v="30412923-DISEÑO"/>
    <s v="30412923"/>
    <s v="CONSTRUCCION POSTA SALUD EL PONCHO"/>
    <n v="19780000"/>
    <n v="3756000"/>
    <n v="5934000"/>
    <n v="0"/>
    <n v="0"/>
    <n v="0"/>
    <n v="0"/>
    <n v="5934000"/>
    <n v="10090000"/>
    <s v="EN EJECUCION"/>
    <s v="RS"/>
  </r>
  <r>
    <m/>
    <m/>
    <x v="0"/>
    <x v="0"/>
    <m/>
    <x v="0"/>
    <m/>
    <m/>
    <m/>
    <m/>
    <s v="TOTAL INICIATIVAS PUESTA EN MARCHA"/>
    <n v="19780000"/>
    <n v="3756000"/>
    <n v="5934000"/>
    <n v="0"/>
    <n v="0"/>
    <n v="0"/>
    <n v="0"/>
    <n v="5934000"/>
    <n v="10090000"/>
    <m/>
    <m/>
  </r>
  <r>
    <m/>
    <m/>
    <x v="0"/>
    <x v="0"/>
    <m/>
    <x v="0"/>
    <m/>
    <m/>
    <m/>
    <m/>
    <m/>
    <m/>
    <m/>
    <m/>
    <m/>
    <m/>
    <m/>
    <m/>
    <m/>
    <m/>
    <m/>
    <m/>
  </r>
  <r>
    <m/>
    <m/>
    <x v="0"/>
    <x v="0"/>
    <m/>
    <x v="0"/>
    <m/>
    <m/>
    <m/>
    <m/>
    <s v="INICIATIVAS NUEVAS"/>
    <m/>
    <m/>
    <m/>
    <m/>
    <m/>
    <m/>
    <m/>
    <m/>
    <m/>
    <m/>
    <m/>
  </r>
  <r>
    <n v="31"/>
    <s v="N"/>
    <x v="8"/>
    <x v="1"/>
    <s v="PTO. OCTAY"/>
    <x v="2"/>
    <s v="DISEÑO"/>
    <n v="40001236"/>
    <s v="40001236-DISEÑO"/>
    <s v="40001236"/>
    <s v="DISEÑO MEJORAMIENTO PLANTA DE TRATARAMIENTO DE AGUAS SERVIDAS"/>
    <n v="60000000"/>
    <n v="0"/>
    <n v="10000000"/>
    <n v="0"/>
    <n v="0"/>
    <n v="0"/>
    <n v="0"/>
    <n v="10000000"/>
    <n v="50000000"/>
    <s v="SOLICITUD"/>
    <s v="SR"/>
  </r>
  <r>
    <n v="31"/>
    <s v="N"/>
    <x v="8"/>
    <x v="1"/>
    <s v="PTO. OCTAY"/>
    <x v="2"/>
    <s v="DISEÑO"/>
    <n v="40001280"/>
    <s v="40001280-DISEÑO"/>
    <s v="40001280"/>
    <s v="DISEÑO ALCANTARILLADO DE CASCADAS"/>
    <n v="80000000"/>
    <n v="0"/>
    <n v="15000000"/>
    <n v="0"/>
    <n v="0"/>
    <n v="0"/>
    <n v="0"/>
    <n v="15000000"/>
    <n v="65000000"/>
    <s v="SOLICITUD"/>
    <s v="SR"/>
  </r>
  <r>
    <n v="31"/>
    <s v="N"/>
    <x v="3"/>
    <x v="1"/>
    <s v="PTO. OCTAY"/>
    <x v="1"/>
    <s v="EJECUCION"/>
    <n v="40001267"/>
    <s v="40001267-EJECUCION"/>
    <s v="40001267"/>
    <s v="CONSERVACION DE CAMINOS NO ENROLADOS(C33)"/>
    <n v="300000000"/>
    <n v="0"/>
    <n v="50000000"/>
    <n v="0"/>
    <n v="0"/>
    <n v="0"/>
    <n v="0"/>
    <n v="50000000"/>
    <n v="250000000"/>
    <s v="SOLICITUD"/>
    <s v="SR"/>
  </r>
  <r>
    <n v="31"/>
    <s v="N"/>
    <x v="6"/>
    <x v="1"/>
    <s v="PTO. OCTAY"/>
    <x v="2"/>
    <s v="DISEÑO"/>
    <n v="40001260"/>
    <s v="40001260-DISEÑO"/>
    <s v="40001260"/>
    <s v="DISEÑO CONSTRUCCION CEMENTERIO DE PUERTO OCTAY"/>
    <n v="40000000"/>
    <n v="0"/>
    <n v="10000000"/>
    <n v="0"/>
    <n v="0"/>
    <n v="0"/>
    <n v="0"/>
    <n v="10000000"/>
    <n v="30000000"/>
    <s v="SOLICITUD"/>
    <s v="SR"/>
  </r>
  <r>
    <n v="31"/>
    <s v="N"/>
    <x v="3"/>
    <x v="1"/>
    <s v="PTO. OCTAY"/>
    <x v="2"/>
    <s v="EJECUCION"/>
    <n v="40001253"/>
    <s v="40001253-EJECUCION"/>
    <s v="40001253"/>
    <s v="CONSERVACION SISTEMAS DE APRS COMUNA PUERTO OCTAY (C33)"/>
    <n v="187385000"/>
    <n v="0"/>
    <n v="50000000"/>
    <n v="0"/>
    <n v="0"/>
    <n v="0"/>
    <n v="0"/>
    <n v="50000000"/>
    <n v="137385000"/>
    <s v="SOLICITUD"/>
    <s v="SR*"/>
  </r>
  <r>
    <m/>
    <m/>
    <x v="0"/>
    <x v="0"/>
    <m/>
    <x v="0"/>
    <m/>
    <m/>
    <m/>
    <m/>
    <s v="TOTAL DE INICIATIVAS NUEVAS"/>
    <n v="667385000"/>
    <n v="0"/>
    <n v="135000000"/>
    <n v="0"/>
    <n v="0"/>
    <n v="0"/>
    <n v="0"/>
    <n v="135000000"/>
    <n v="532385000"/>
    <m/>
    <m/>
  </r>
  <r>
    <m/>
    <m/>
    <x v="0"/>
    <x v="0"/>
    <m/>
    <x v="0"/>
    <m/>
    <m/>
    <m/>
    <m/>
    <m/>
    <m/>
    <m/>
    <m/>
    <m/>
    <m/>
    <m/>
    <m/>
    <m/>
    <m/>
    <m/>
    <m/>
  </r>
  <r>
    <m/>
    <m/>
    <x v="0"/>
    <x v="0"/>
    <m/>
    <x v="0"/>
    <m/>
    <m/>
    <m/>
    <m/>
    <s v="TOTAL COMUNA DE  PUERTO OCTAY"/>
    <n v="2524163000"/>
    <n v="1373229125"/>
    <n v="140934000"/>
    <n v="0"/>
    <n v="0"/>
    <n v="0"/>
    <n v="0"/>
    <n v="140934000"/>
    <n v="1009999875"/>
    <m/>
    <m/>
  </r>
  <r>
    <m/>
    <m/>
    <x v="0"/>
    <x v="0"/>
    <m/>
    <x v="0"/>
    <m/>
    <m/>
    <m/>
    <m/>
    <m/>
    <m/>
    <m/>
    <m/>
    <m/>
    <m/>
    <m/>
    <m/>
    <m/>
    <m/>
    <m/>
    <m/>
  </r>
  <r>
    <m/>
    <m/>
    <x v="0"/>
    <x v="0"/>
    <m/>
    <x v="0"/>
    <m/>
    <m/>
    <m/>
    <m/>
    <s v="COMUNA DE PURRANQUE"/>
    <m/>
    <m/>
    <m/>
    <m/>
    <m/>
    <m/>
    <m/>
    <m/>
    <m/>
    <m/>
    <m/>
  </r>
  <r>
    <m/>
    <m/>
    <x v="0"/>
    <x v="0"/>
    <m/>
    <x v="0"/>
    <m/>
    <m/>
    <m/>
    <m/>
    <s v="INICIATIVAS DE ARRASTRE"/>
    <m/>
    <m/>
    <m/>
    <m/>
    <m/>
    <m/>
    <m/>
    <m/>
    <m/>
    <m/>
    <m/>
  </r>
  <r>
    <n v="31"/>
    <s v="A"/>
    <x v="1"/>
    <x v="1"/>
    <s v="PURRANQUE"/>
    <x v="2"/>
    <s v="DISEÑO"/>
    <n v="30171875"/>
    <s v="30171875-DISEÑO"/>
    <s v="30171875"/>
    <s v="REPOSICION POSTA SALUD RURAL COLIGUAL, PURRANQUE"/>
    <n v="19500000"/>
    <n v="0"/>
    <n v="13453833"/>
    <n v="0"/>
    <n v="0"/>
    <n v="0"/>
    <n v="0"/>
    <n v="13453833"/>
    <n v="6046167"/>
    <s v="CON CONVENIO"/>
    <s v="RS-2017"/>
  </r>
  <r>
    <n v="31"/>
    <s v="A"/>
    <x v="1"/>
    <x v="1"/>
    <s v="PURRANQUE"/>
    <x v="2"/>
    <s v="DISEÑO"/>
    <n v="30171924"/>
    <s v="30171924-DISEÑO"/>
    <s v="30171924"/>
    <s v="REPOSICION POSTA RURAL COLONIA PONCE, PURRANQUE"/>
    <n v="17905700"/>
    <n v="11161820"/>
    <n v="6743880"/>
    <n v="0"/>
    <n v="0"/>
    <n v="0"/>
    <n v="0"/>
    <n v="6743880"/>
    <n v="0"/>
    <s v="EN EJECUCION"/>
    <s v="RS"/>
  </r>
  <r>
    <n v="31"/>
    <s v="A"/>
    <x v="8"/>
    <x v="1"/>
    <s v="PURRANQUE"/>
    <x v="4"/>
    <s v="EJECUCION"/>
    <n v="30074834"/>
    <s v="30074834-EJECUCION"/>
    <s v="30074834"/>
    <s v="CONSTRUCCION ALCANTARILLADO  Y PLANTA DE TRATAMIENTO CRUCERO"/>
    <n v="999484566"/>
    <n v="929328037"/>
    <n v="55588067"/>
    <n v="55588067"/>
    <n v="0"/>
    <n v="0"/>
    <n v="55588067"/>
    <n v="0"/>
    <n v="14568462"/>
    <s v="EN EJECUCION"/>
    <s v="RS"/>
  </r>
  <r>
    <n v="31"/>
    <s v="A"/>
    <x v="6"/>
    <x v="1"/>
    <s v="PURRANQUE"/>
    <x v="2"/>
    <s v="EJECUCION"/>
    <n v="30134906"/>
    <s v="30134906-EJECUCION"/>
    <s v="30134906"/>
    <s v="REPOSICION PLAZA DE ARMAS CIUDAD DE PURRANQUE"/>
    <n v="1728886839"/>
    <n v="1727840672"/>
    <n v="1046167"/>
    <n v="1046167"/>
    <n v="0"/>
    <n v="0"/>
    <n v="1046167"/>
    <n v="0"/>
    <n v="0"/>
    <s v="TERMINADO"/>
    <s v="RS"/>
  </r>
  <r>
    <n v="31"/>
    <s v="A"/>
    <x v="1"/>
    <x v="1"/>
    <s v="PURRANQUE"/>
    <x v="2"/>
    <s v="DISEÑO"/>
    <n v="30171923"/>
    <s v="30171923-DISEÑO"/>
    <s v="30171923"/>
    <s v="REPOSICION POSTA DE SALUD RURAL HUEYUSCA, PURRANQUE"/>
    <n v="19500000"/>
    <n v="3900000"/>
    <n v="15600000"/>
    <n v="0"/>
    <n v="0"/>
    <n v="0"/>
    <n v="0"/>
    <n v="15600000"/>
    <n v="0"/>
    <s v="EN EJECUCION"/>
    <s v="RS"/>
  </r>
  <r>
    <m/>
    <m/>
    <x v="0"/>
    <x v="0"/>
    <m/>
    <x v="0"/>
    <m/>
    <m/>
    <m/>
    <m/>
    <s v="TOTAL DE INICIATIVAS DE ARRASTRE"/>
    <n v="2785277105"/>
    <n v="2672230529"/>
    <n v="92431947"/>
    <n v="56634234"/>
    <n v="0"/>
    <n v="0"/>
    <n v="56634234"/>
    <n v="35797713"/>
    <n v="20614629"/>
    <m/>
    <m/>
  </r>
  <r>
    <m/>
    <m/>
    <x v="0"/>
    <x v="0"/>
    <m/>
    <x v="0"/>
    <m/>
    <m/>
    <m/>
    <m/>
    <m/>
    <m/>
    <m/>
    <m/>
    <m/>
    <m/>
    <m/>
    <m/>
    <m/>
    <m/>
    <m/>
    <m/>
  </r>
  <r>
    <m/>
    <m/>
    <x v="0"/>
    <x v="0"/>
    <m/>
    <x v="0"/>
    <m/>
    <m/>
    <m/>
    <m/>
    <s v="INICIATIVAS PUESTAS EN MARCHA"/>
    <m/>
    <m/>
    <m/>
    <m/>
    <m/>
    <m/>
    <m/>
    <m/>
    <m/>
    <m/>
    <m/>
  </r>
  <r>
    <n v="31"/>
    <s v="P"/>
    <x v="8"/>
    <x v="1"/>
    <s v="PURRANQUE"/>
    <x v="2"/>
    <s v="EJECUCION"/>
    <n v="30397335"/>
    <s v="30397335-EJECUCION"/>
    <s v="30397335"/>
    <s v="CONSTRUCCION SERVICIO AGUA POTABLE RURAL COLONIA PONCE, PURRANQUE"/>
    <n v="529939000"/>
    <n v="0"/>
    <n v="52993900"/>
    <n v="0"/>
    <n v="0"/>
    <n v="0"/>
    <n v="0"/>
    <n v="52993900"/>
    <n v="476945100"/>
    <s v="CON CONVENIO"/>
    <s v="RS"/>
  </r>
  <r>
    <n v="31"/>
    <s v="P"/>
    <x v="3"/>
    <x v="1"/>
    <s v="PURRANQUE"/>
    <x v="1"/>
    <s v="EJECUCION"/>
    <n v="40000611"/>
    <s v="40000611-EJECUCION"/>
    <s v="40000611"/>
    <s v="CONSERVACION VEREDAS DE LA POBLACION CARRASCO (C33)"/>
    <n v="222275000"/>
    <n v="0"/>
    <n v="20000000"/>
    <n v="0"/>
    <n v="0"/>
    <n v="0"/>
    <n v="0"/>
    <n v="20000000"/>
    <n v="202275000"/>
    <s v="CON CONVENIO"/>
    <s v="RS*"/>
  </r>
  <r>
    <n v="29"/>
    <s v="P"/>
    <x v="6"/>
    <x v="1"/>
    <s v="PURRANQUE"/>
    <x v="2"/>
    <s v="EJECUCION"/>
    <n v="40000513"/>
    <s v="40000513-EJECUCION"/>
    <s v="40000513"/>
    <s v="REPOSICION DE CAMIONETAS MUNICIPALES (C33)"/>
    <n v="64796000"/>
    <n v="0"/>
    <n v="64796000"/>
    <n v="0"/>
    <n v="0"/>
    <n v="0"/>
    <n v="0"/>
    <n v="64796000"/>
    <n v="0"/>
    <s v="CON CONVENIO"/>
    <s v="RS*"/>
  </r>
  <r>
    <m/>
    <m/>
    <x v="0"/>
    <x v="0"/>
    <m/>
    <x v="0"/>
    <m/>
    <m/>
    <m/>
    <m/>
    <s v="TOTAL INICIATIVAS PUESTA EN MARCHA"/>
    <n v="817010000"/>
    <n v="0"/>
    <n v="137789900"/>
    <n v="0"/>
    <n v="0"/>
    <n v="0"/>
    <n v="0"/>
    <n v="137789900"/>
    <n v="679220100"/>
    <m/>
    <m/>
  </r>
  <r>
    <m/>
    <m/>
    <x v="0"/>
    <x v="0"/>
    <m/>
    <x v="0"/>
    <m/>
    <m/>
    <m/>
    <m/>
    <m/>
    <m/>
    <m/>
    <m/>
    <m/>
    <m/>
    <m/>
    <m/>
    <m/>
    <m/>
    <m/>
    <m/>
  </r>
  <r>
    <m/>
    <m/>
    <x v="0"/>
    <x v="0"/>
    <m/>
    <x v="0"/>
    <m/>
    <m/>
    <m/>
    <m/>
    <s v="INICIATIVAS NUEVAS"/>
    <m/>
    <m/>
    <m/>
    <m/>
    <m/>
    <m/>
    <m/>
    <m/>
    <m/>
    <m/>
    <m/>
  </r>
  <r>
    <n v="31"/>
    <s v="N"/>
    <x v="9"/>
    <x v="1"/>
    <s v="PURRANQUE"/>
    <x v="2"/>
    <s v="EJECUCION"/>
    <n v="30134930"/>
    <s v="30134930-EJECUCION"/>
    <s v="30134930"/>
    <s v="CONSTRUCCION ESTADIO CORTE-ALTO, PURRANQUE"/>
    <n v="937003000"/>
    <n v="0"/>
    <n v="90000000"/>
    <n v="0"/>
    <n v="0"/>
    <n v="0"/>
    <n v="0"/>
    <n v="90000000"/>
    <n v="847003000"/>
    <s v="ARI"/>
    <s v="OT"/>
  </r>
  <r>
    <n v="31"/>
    <s v="N"/>
    <x v="8"/>
    <x v="1"/>
    <s v="PURRANQUE"/>
    <x v="4"/>
    <s v="DISEÑO"/>
    <n v="30486132"/>
    <s v="30486132-DISEÑO"/>
    <s v="30486132"/>
    <s v="CONSTRUCCION APR CRUCERO NUEVO, COMUNA DE PURRANQUE"/>
    <n v="38000000"/>
    <n v="0"/>
    <n v="5000000"/>
    <n v="0"/>
    <n v="0"/>
    <n v="0"/>
    <n v="0"/>
    <n v="5000000"/>
    <n v="33000000"/>
    <s v="ARI"/>
    <s v="SR"/>
  </r>
  <r>
    <n v="31"/>
    <s v="N"/>
    <x v="10"/>
    <x v="1"/>
    <s v="PURRANQUE"/>
    <x v="5"/>
    <s v="EJECUCION"/>
    <n v="30426925"/>
    <s v="30426925-EJECUCION"/>
    <s v="30426925"/>
    <s v="HABILITACIÓN SUMINISTRO ENERGÍA ELEC. SECTOR LA POZA"/>
    <n v="246139000"/>
    <n v="0"/>
    <n v="10000000"/>
    <n v="0"/>
    <n v="0"/>
    <n v="0"/>
    <n v="0"/>
    <n v="10000000"/>
    <n v="236139000"/>
    <s v="ARI"/>
    <s v="SR"/>
  </r>
  <r>
    <n v="31"/>
    <s v="N"/>
    <x v="10"/>
    <x v="1"/>
    <s v="PURRANQUE"/>
    <x v="5"/>
    <s v="EJECUCION"/>
    <n v="40000904"/>
    <s v="40000904-EJECUCION"/>
    <s v="40000904"/>
    <s v="HABILITACIÓN SUMINISTRO ENERGÍA ELEC. SECTOR COLLIHUINCO"/>
    <n v="214146000"/>
    <n v="0"/>
    <n v="10000000"/>
    <n v="0"/>
    <n v="0"/>
    <n v="0"/>
    <n v="0"/>
    <n v="10000000"/>
    <n v="204146000"/>
    <s v="ARI"/>
    <s v="SR"/>
  </r>
  <r>
    <n v="31"/>
    <s v="N"/>
    <x v="3"/>
    <x v="1"/>
    <s v="PURRANQUE"/>
    <x v="1"/>
    <s v="EJECUCION"/>
    <n v="40000636"/>
    <s v="40000636-EJECUCION"/>
    <s v="40000636"/>
    <s v="CONSERVACION ESPACIO PUBLICO BODEGON (C33)"/>
    <n v="139062000"/>
    <n v="0"/>
    <n v="20000000"/>
    <n v="0"/>
    <n v="0"/>
    <n v="0"/>
    <n v="0"/>
    <n v="20000000"/>
    <n v="119062000"/>
    <s v="CON CONVENIO"/>
    <s v="SR*"/>
  </r>
  <r>
    <n v="31"/>
    <s v="N"/>
    <x v="1"/>
    <x v="1"/>
    <s v="PURRANQUE"/>
    <x v="1"/>
    <s v="EJECUCION"/>
    <n v="30068433"/>
    <s v="30068433-EJECUCION"/>
    <s v="30068433"/>
    <s v="CONSTRUCCION POSTA DE MANQUEMAPU"/>
    <n v="507925000"/>
    <n v="12832500"/>
    <n v="20000000"/>
    <n v="0"/>
    <n v="0"/>
    <n v="0"/>
    <n v="0"/>
    <n v="20000000"/>
    <n v="475092500"/>
    <s v="SOLICITUD "/>
    <s v="FI"/>
  </r>
  <r>
    <m/>
    <m/>
    <x v="0"/>
    <x v="0"/>
    <m/>
    <x v="0"/>
    <m/>
    <m/>
    <m/>
    <m/>
    <s v="TOTAL DE INICIATIVAS NUEVAS"/>
    <n v="2082275000"/>
    <n v="12832500"/>
    <n v="155000000"/>
    <n v="0"/>
    <n v="0"/>
    <n v="0"/>
    <n v="0"/>
    <n v="155000000"/>
    <n v="1914442500"/>
    <m/>
    <m/>
  </r>
  <r>
    <m/>
    <m/>
    <x v="0"/>
    <x v="0"/>
    <m/>
    <x v="0"/>
    <m/>
    <m/>
    <m/>
    <m/>
    <m/>
    <m/>
    <m/>
    <m/>
    <m/>
    <m/>
    <m/>
    <m/>
    <m/>
    <m/>
    <m/>
    <m/>
  </r>
  <r>
    <m/>
    <m/>
    <x v="0"/>
    <x v="0"/>
    <m/>
    <x v="0"/>
    <m/>
    <m/>
    <m/>
    <m/>
    <s v="TOTAL COMUNA DE  PURRANQUE"/>
    <n v="5684562105"/>
    <n v="2685063029"/>
    <n v="385221847"/>
    <n v="56634234"/>
    <n v="0"/>
    <n v="0"/>
    <n v="56634234"/>
    <n v="328587613"/>
    <n v="2614277229"/>
    <m/>
    <m/>
  </r>
  <r>
    <m/>
    <m/>
    <x v="0"/>
    <x v="0"/>
    <m/>
    <x v="0"/>
    <m/>
    <m/>
    <m/>
    <m/>
    <m/>
    <m/>
    <m/>
    <m/>
    <m/>
    <m/>
    <m/>
    <m/>
    <m/>
    <m/>
    <m/>
    <m/>
  </r>
  <r>
    <m/>
    <m/>
    <x v="0"/>
    <x v="0"/>
    <m/>
    <x v="0"/>
    <m/>
    <m/>
    <m/>
    <m/>
    <s v="COMUNA DE PUYEHUE"/>
    <m/>
    <m/>
    <m/>
    <m/>
    <m/>
    <m/>
    <m/>
    <m/>
    <m/>
    <m/>
    <m/>
  </r>
  <r>
    <m/>
    <m/>
    <x v="0"/>
    <x v="0"/>
    <m/>
    <x v="0"/>
    <m/>
    <m/>
    <m/>
    <m/>
    <s v="INICIATIVAS DE ARRASTRE"/>
    <m/>
    <m/>
    <m/>
    <m/>
    <m/>
    <m/>
    <m/>
    <m/>
    <m/>
    <m/>
    <m/>
  </r>
  <r>
    <n v="31"/>
    <s v="A"/>
    <x v="5"/>
    <x v="1"/>
    <s v="PUYEHUE"/>
    <x v="3"/>
    <s v="EJECUCION"/>
    <n v="30067012"/>
    <s v="30067012-EJECUCION"/>
    <s v="30067012"/>
    <s v="REPOSICION PARCIAL LICEO LAS AMERICAS ENTRE LAGOS"/>
    <n v="2959919000"/>
    <n v="1753882020"/>
    <n v="1159919000"/>
    <n v="230610100"/>
    <n v="230581537"/>
    <n v="190296590"/>
    <n v="651488227"/>
    <n v="508430773"/>
    <n v="46117980"/>
    <s v="EN EJECUCION"/>
    <s v="RS"/>
  </r>
  <r>
    <n v="31"/>
    <s v="A"/>
    <x v="8"/>
    <x v="1"/>
    <s v="PUYEHUE"/>
    <x v="4"/>
    <s v="EJECUCION"/>
    <n v="20132784"/>
    <s v="20132784-EJECUCION"/>
    <s v="20132784"/>
    <s v="CONSTRUCCION INFRAESTRUCTURA SANITARIA ALCANTARILLADO PILMAIQUEN"/>
    <n v="1319103033"/>
    <n v="1231260133"/>
    <n v="42657804"/>
    <n v="37016645"/>
    <n v="0"/>
    <n v="0"/>
    <n v="37016645"/>
    <n v="5641159"/>
    <n v="45185096"/>
    <s v="EN EJECUCION"/>
    <s v="RS*"/>
  </r>
  <r>
    <m/>
    <m/>
    <x v="0"/>
    <x v="0"/>
    <m/>
    <x v="0"/>
    <m/>
    <m/>
    <m/>
    <m/>
    <s v="TOTAL DE INICIATIVAS DE ARRASTRE"/>
    <n v="4279022033"/>
    <n v="2985142153"/>
    <n v="1202576804"/>
    <n v="267626745"/>
    <n v="230581537"/>
    <n v="190296590"/>
    <n v="688504872"/>
    <n v="514071932"/>
    <n v="91303076"/>
    <m/>
    <m/>
  </r>
  <r>
    <m/>
    <m/>
    <x v="0"/>
    <x v="0"/>
    <m/>
    <x v="0"/>
    <m/>
    <m/>
    <m/>
    <m/>
    <m/>
    <m/>
    <m/>
    <m/>
    <m/>
    <m/>
    <m/>
    <m/>
    <m/>
    <m/>
    <m/>
    <m/>
  </r>
  <r>
    <m/>
    <m/>
    <x v="0"/>
    <x v="0"/>
    <m/>
    <x v="0"/>
    <m/>
    <m/>
    <m/>
    <m/>
    <s v="INICIATIVAS NUEVAS"/>
    <m/>
    <m/>
    <m/>
    <m/>
    <m/>
    <m/>
    <m/>
    <m/>
    <m/>
    <m/>
    <m/>
  </r>
  <r>
    <n v="31"/>
    <s v="N"/>
    <x v="8"/>
    <x v="1"/>
    <s v="PUYEHUE"/>
    <x v="4"/>
    <s v="EJECUCION"/>
    <n v="30485286"/>
    <s v="30485286-EJECUCION"/>
    <s v="30485286"/>
    <s v="CONSTRUCCION PLANTA DE TRATAMIENTO DE AGUAS SERVIDAS ENTRE LAGOS"/>
    <n v="2200000000"/>
    <n v="0"/>
    <n v="10000000"/>
    <n v="0"/>
    <n v="0"/>
    <n v="0"/>
    <n v="0"/>
    <n v="10000000"/>
    <n v="2190000000"/>
    <s v="ARI"/>
    <s v="SR"/>
  </r>
  <r>
    <n v="31"/>
    <s v="N"/>
    <x v="6"/>
    <x v="1"/>
    <s v="PUYEHUE"/>
    <x v="2"/>
    <s v="DISEÑO"/>
    <n v="30401324"/>
    <s v="30401324-DISEÑO"/>
    <s v="30401324"/>
    <s v="REPOSICION CENTRO COMUNITARIO EL COLORADO"/>
    <n v="41500000"/>
    <n v="0"/>
    <n v="2075000"/>
    <n v="0"/>
    <n v="0"/>
    <n v="0"/>
    <n v="0"/>
    <n v="2075000"/>
    <n v="39425000"/>
    <s v="ARI"/>
    <s v="SR"/>
  </r>
  <r>
    <n v="31"/>
    <s v="N"/>
    <x v="3"/>
    <x v="1"/>
    <s v="PUYEHUE"/>
    <x v="1"/>
    <s v="EJECUCION"/>
    <n v="30359222"/>
    <s v="30359222-EJECUCION"/>
    <s v="30359222"/>
    <s v="CONSERVACION CAMINOS NO ENROLADOS DE LA COMUNA DE PUYEHUE (C33)"/>
    <n v="274008000"/>
    <n v="0"/>
    <n v="10000000"/>
    <n v="0"/>
    <n v="0"/>
    <n v="0"/>
    <n v="0"/>
    <n v="10000000"/>
    <n v="264008000"/>
    <s v="ARI"/>
    <s v="SR*"/>
  </r>
  <r>
    <m/>
    <m/>
    <x v="0"/>
    <x v="0"/>
    <m/>
    <x v="0"/>
    <m/>
    <m/>
    <m/>
    <m/>
    <s v="TOTAL DE INICIATIVAS NUEVAS"/>
    <n v="2515508000"/>
    <n v="0"/>
    <n v="22075000"/>
    <n v="0"/>
    <n v="0"/>
    <n v="0"/>
    <n v="0"/>
    <n v="22075000"/>
    <n v="2493433000"/>
    <m/>
    <m/>
  </r>
  <r>
    <m/>
    <m/>
    <x v="0"/>
    <x v="0"/>
    <m/>
    <x v="0"/>
    <m/>
    <m/>
    <m/>
    <m/>
    <m/>
    <m/>
    <m/>
    <m/>
    <m/>
    <m/>
    <m/>
    <m/>
    <m/>
    <m/>
    <m/>
    <m/>
  </r>
  <r>
    <m/>
    <m/>
    <x v="0"/>
    <x v="0"/>
    <m/>
    <x v="0"/>
    <m/>
    <m/>
    <m/>
    <m/>
    <s v="TOTAL COMUNA DE  PUYEHUE"/>
    <n v="6794530033"/>
    <n v="2985142153"/>
    <n v="1224651804"/>
    <n v="267626745"/>
    <n v="230581537"/>
    <n v="190296590"/>
    <n v="688504872"/>
    <n v="536146932"/>
    <n v="2584736076"/>
    <m/>
    <m/>
  </r>
  <r>
    <m/>
    <m/>
    <x v="0"/>
    <x v="0"/>
    <m/>
    <x v="0"/>
    <m/>
    <m/>
    <m/>
    <m/>
    <m/>
    <m/>
    <m/>
    <m/>
    <m/>
    <m/>
    <m/>
    <m/>
    <m/>
    <m/>
    <m/>
    <m/>
  </r>
  <r>
    <m/>
    <m/>
    <x v="0"/>
    <x v="0"/>
    <m/>
    <x v="0"/>
    <m/>
    <m/>
    <m/>
    <m/>
    <s v="COMUNA DE RIO NEGRO"/>
    <m/>
    <m/>
    <m/>
    <m/>
    <m/>
    <m/>
    <m/>
    <m/>
    <m/>
    <m/>
    <m/>
  </r>
  <r>
    <m/>
    <m/>
    <x v="0"/>
    <x v="0"/>
    <m/>
    <x v="0"/>
    <m/>
    <m/>
    <m/>
    <m/>
    <s v="INICIATIVAS DE ARRASTRE"/>
    <m/>
    <m/>
    <m/>
    <m/>
    <m/>
    <m/>
    <m/>
    <m/>
    <m/>
    <m/>
    <m/>
  </r>
  <r>
    <n v="31"/>
    <s v="A"/>
    <x v="5"/>
    <x v="1"/>
    <s v="RIO NEGRO"/>
    <x v="2"/>
    <s v="DISEÑO"/>
    <n v="30088194"/>
    <s v="30088194-DISEÑO"/>
    <s v="30088194"/>
    <s v="REPOSICION ESCUELA ANDREW JACKSON RIO NEGRO"/>
    <n v="128339324"/>
    <n v="32463865"/>
    <n v="52671459"/>
    <n v="0"/>
    <n v="0"/>
    <n v="0"/>
    <n v="0"/>
    <n v="52671459"/>
    <n v="43204000"/>
    <s v="REEVALUACION"/>
    <s v="RE"/>
  </r>
  <r>
    <n v="31"/>
    <s v="A"/>
    <x v="9"/>
    <x v="1"/>
    <s v="RIO NEGRO"/>
    <x v="2"/>
    <s v="EJECUCION"/>
    <n v="30102235"/>
    <s v="30102235-EJECUCION"/>
    <s v="30102235"/>
    <s v="CONSERVACION GIMNASIO FISCAL DE RIO NEGRO (C33)"/>
    <n v="373536000"/>
    <n v="0"/>
    <n v="223536000"/>
    <n v="0"/>
    <n v="0"/>
    <n v="16436249"/>
    <n v="16436249"/>
    <n v="207099751"/>
    <n v="150000000"/>
    <s v="EN EJECUCION"/>
    <s v="RS*"/>
  </r>
  <r>
    <m/>
    <m/>
    <x v="0"/>
    <x v="0"/>
    <m/>
    <x v="0"/>
    <m/>
    <m/>
    <m/>
    <m/>
    <s v="TOTAL DE INICIATIVAS DE ARRASTRE"/>
    <n v="501875324"/>
    <n v="32463865"/>
    <n v="276207459"/>
    <n v="0"/>
    <n v="0"/>
    <n v="16436249"/>
    <n v="16436249"/>
    <n v="259771210"/>
    <n v="193204000"/>
    <m/>
    <m/>
  </r>
  <r>
    <m/>
    <m/>
    <x v="0"/>
    <x v="0"/>
    <m/>
    <x v="0"/>
    <m/>
    <m/>
    <m/>
    <m/>
    <m/>
    <m/>
    <m/>
    <m/>
    <m/>
    <m/>
    <m/>
    <m/>
    <m/>
    <m/>
    <m/>
    <m/>
  </r>
  <r>
    <m/>
    <m/>
    <x v="0"/>
    <x v="0"/>
    <m/>
    <x v="0"/>
    <m/>
    <m/>
    <m/>
    <m/>
    <m/>
    <m/>
    <m/>
    <m/>
    <m/>
    <m/>
    <m/>
    <m/>
    <m/>
    <m/>
    <m/>
    <m/>
  </r>
  <r>
    <m/>
    <m/>
    <x v="0"/>
    <x v="0"/>
    <m/>
    <x v="0"/>
    <m/>
    <m/>
    <m/>
    <m/>
    <s v="INICIATIVAS NUEVAS"/>
    <m/>
    <m/>
    <m/>
    <m/>
    <m/>
    <m/>
    <m/>
    <m/>
    <m/>
    <m/>
    <m/>
  </r>
  <r>
    <n v="29"/>
    <s v="N"/>
    <x v="7"/>
    <x v="1"/>
    <s v="RIO NEGRO"/>
    <x v="2"/>
    <s v="EJECUCION"/>
    <n v="30287173"/>
    <s v="30287173-EJECUCION"/>
    <s v="30287173"/>
    <s v="ADQUISICION PLANTA MOVIL FAENADORA DE GANADO MENOR(C33)"/>
    <n v="338411000"/>
    <n v="0"/>
    <n v="16920550"/>
    <n v="0"/>
    <n v="0"/>
    <n v="0"/>
    <n v="0"/>
    <n v="16920550"/>
    <n v="321490450"/>
    <s v="ARI"/>
    <s v="SR*"/>
  </r>
  <r>
    <n v="31"/>
    <s v="N"/>
    <x v="6"/>
    <x v="1"/>
    <s v="RIO NEGRO"/>
    <x v="2"/>
    <s v="DISEÑO"/>
    <n v="30102226"/>
    <s v="30102226-DISEÑO"/>
    <s v="30102226"/>
    <s v="REPOSICION EDIFICIO CONSISTORIAL RÍO NEGRO"/>
    <n v="157404000"/>
    <n v="0"/>
    <n v="7870200"/>
    <n v="0"/>
    <n v="0"/>
    <n v="0"/>
    <n v="0"/>
    <n v="7870200"/>
    <n v="149533800"/>
    <s v="ARI"/>
    <s v="OT"/>
  </r>
  <r>
    <n v="31"/>
    <s v="N"/>
    <x v="1"/>
    <x v="1"/>
    <s v="RIO NEGRO"/>
    <x v="2"/>
    <s v="EJECUCION"/>
    <n v="30280673"/>
    <s v="30280673-EJECUCION"/>
    <s v="30280673"/>
    <s v="CONSTRUCCION POSTA SALUD RURAL CHAN CHAN"/>
    <n v="325967000"/>
    <n v="0"/>
    <n v="16298350"/>
    <n v="0"/>
    <n v="0"/>
    <n v="0"/>
    <n v="0"/>
    <n v="16298350"/>
    <n v="309668650"/>
    <s v="ARI"/>
    <s v="SR"/>
  </r>
  <r>
    <m/>
    <m/>
    <x v="0"/>
    <x v="0"/>
    <m/>
    <x v="0"/>
    <m/>
    <m/>
    <m/>
    <m/>
    <s v="TOTAL DE INICIATIVAS NUEVAS"/>
    <n v="821782000"/>
    <n v="0"/>
    <n v="41089100"/>
    <n v="0"/>
    <n v="0"/>
    <n v="0"/>
    <n v="0"/>
    <n v="41089100"/>
    <n v="780692900"/>
    <m/>
    <m/>
  </r>
  <r>
    <m/>
    <m/>
    <x v="0"/>
    <x v="0"/>
    <m/>
    <x v="0"/>
    <m/>
    <m/>
    <m/>
    <m/>
    <m/>
    <m/>
    <m/>
    <m/>
    <m/>
    <m/>
    <m/>
    <m/>
    <m/>
    <m/>
    <m/>
    <m/>
  </r>
  <r>
    <m/>
    <m/>
    <x v="0"/>
    <x v="0"/>
    <m/>
    <x v="0"/>
    <m/>
    <m/>
    <m/>
    <m/>
    <s v="TOTAL COMUNA DE  RIO NEGRO"/>
    <n v="1323657324"/>
    <n v="32463865"/>
    <n v="317296559"/>
    <n v="0"/>
    <n v="0"/>
    <n v="16436249"/>
    <n v="16436249"/>
    <n v="300860310"/>
    <n v="973896900"/>
    <m/>
    <m/>
  </r>
  <r>
    <m/>
    <m/>
    <x v="0"/>
    <x v="0"/>
    <m/>
    <x v="0"/>
    <m/>
    <m/>
    <m/>
    <m/>
    <m/>
    <m/>
    <m/>
    <m/>
    <m/>
    <m/>
    <m/>
    <m/>
    <m/>
    <m/>
    <m/>
    <m/>
  </r>
  <r>
    <m/>
    <m/>
    <x v="0"/>
    <x v="0"/>
    <m/>
    <x v="0"/>
    <m/>
    <m/>
    <m/>
    <m/>
    <s v="COMUNA DE SAN JUAN DE LA COSTA"/>
    <m/>
    <m/>
    <m/>
    <m/>
    <m/>
    <m/>
    <m/>
    <m/>
    <m/>
    <m/>
    <m/>
  </r>
  <r>
    <m/>
    <m/>
    <x v="0"/>
    <x v="0"/>
    <m/>
    <x v="0"/>
    <m/>
    <m/>
    <m/>
    <m/>
    <s v="INICIATIVAS DE ARRASTRE"/>
    <m/>
    <m/>
    <m/>
    <m/>
    <m/>
    <m/>
    <m/>
    <m/>
    <m/>
    <m/>
    <m/>
  </r>
  <r>
    <n v="31"/>
    <s v="A"/>
    <x v="5"/>
    <x v="1"/>
    <s v="SAN JUAN DE LA COSTA"/>
    <x v="3"/>
    <s v="EJECUCION"/>
    <n v="30110580"/>
    <s v="30110580-EJECUCION"/>
    <s v="30110580"/>
    <s v="REPOSICION LICEO INTERNADO ANTULAFKEN PUAUCHO"/>
    <n v="2735592418"/>
    <n v="55971432"/>
    <n v="900000000"/>
    <n v="0"/>
    <n v="0"/>
    <n v="0"/>
    <n v="0"/>
    <n v="900000000"/>
    <n v="1779620986"/>
    <s v="EN EJECUCION"/>
    <s v="RS"/>
  </r>
  <r>
    <n v="31"/>
    <s v="A"/>
    <x v="1"/>
    <x v="1"/>
    <s v="SAN JUAN DE LA COSTA"/>
    <x v="1"/>
    <s v="EJECUCION"/>
    <n v="30071876"/>
    <s v="30071876-EJECUCION"/>
    <s v="30071876"/>
    <s v="CONSTRUCCION POSTA SALUD RURAL CHAMILCO"/>
    <n v="441054507"/>
    <n v="441054507"/>
    <n v="0"/>
    <n v="0"/>
    <n v="0"/>
    <n v="0"/>
    <n v="0"/>
    <n v="0"/>
    <n v="0"/>
    <s v="TERMINADO"/>
    <s v="RS"/>
  </r>
  <r>
    <n v="31"/>
    <s v="A"/>
    <x v="1"/>
    <x v="1"/>
    <s v="SAN JUAN DE LA COSTA"/>
    <x v="1"/>
    <s v="EJECUCION"/>
    <n v="30135939"/>
    <s v="30135939-EJECUCION"/>
    <s v="30135939"/>
    <s v="CONSTRUCCION POSTA SALUD RURAL LA PIEDRA"/>
    <n v="435711564"/>
    <n v="435711564"/>
    <n v="0"/>
    <n v="0"/>
    <n v="0"/>
    <n v="0"/>
    <n v="0"/>
    <n v="0"/>
    <n v="0"/>
    <s v="TERMINADO"/>
    <s v="RS"/>
  </r>
  <r>
    <n v="31"/>
    <s v="A"/>
    <x v="9"/>
    <x v="1"/>
    <s v="SAN JUAN DE LA COSTA"/>
    <x v="1"/>
    <s v="EJECUCION"/>
    <n v="30269724"/>
    <s v="30269724-EJECUCION"/>
    <s v="30269724"/>
    <s v="CONSTRUCCION CANCHA SINTETICA Y ESTADIO MUNICIPAL DE PUAUCHO SAN JUAN DE LA COSTA"/>
    <n v="1154269824"/>
    <n v="1138036824"/>
    <n v="0"/>
    <n v="0"/>
    <n v="0"/>
    <n v="0"/>
    <n v="0"/>
    <n v="0"/>
    <n v="16233000"/>
    <s v="EN EJECUCION"/>
    <s v="RS"/>
  </r>
  <r>
    <m/>
    <m/>
    <x v="0"/>
    <x v="0"/>
    <m/>
    <x v="0"/>
    <m/>
    <m/>
    <m/>
    <m/>
    <s v="TOTAL DE INICIATIVAS DE ARRASTRE"/>
    <n v="4766628313"/>
    <n v="2070774327"/>
    <n v="900000000"/>
    <n v="0"/>
    <n v="0"/>
    <n v="0"/>
    <n v="0"/>
    <n v="900000000"/>
    <n v="1795853986"/>
    <m/>
    <m/>
  </r>
  <r>
    <m/>
    <m/>
    <x v="0"/>
    <x v="0"/>
    <m/>
    <x v="0"/>
    <m/>
    <m/>
    <m/>
    <m/>
    <m/>
    <m/>
    <m/>
    <m/>
    <m/>
    <m/>
    <m/>
    <m/>
    <m/>
    <m/>
    <m/>
    <m/>
  </r>
  <r>
    <m/>
    <m/>
    <x v="0"/>
    <x v="0"/>
    <m/>
    <x v="0"/>
    <m/>
    <m/>
    <m/>
    <m/>
    <m/>
    <m/>
    <m/>
    <m/>
    <m/>
    <m/>
    <m/>
    <m/>
    <m/>
    <m/>
    <m/>
    <m/>
  </r>
  <r>
    <m/>
    <m/>
    <x v="0"/>
    <x v="0"/>
    <m/>
    <x v="0"/>
    <m/>
    <m/>
    <m/>
    <m/>
    <s v="INICIATIVAS NUEVAS"/>
    <m/>
    <m/>
    <m/>
    <m/>
    <m/>
    <m/>
    <m/>
    <m/>
    <m/>
    <m/>
    <m/>
  </r>
  <r>
    <n v="31"/>
    <s v="N"/>
    <x v="1"/>
    <x v="1"/>
    <s v="SAN JUAN DE LA COSTA"/>
    <x v="2"/>
    <s v="EJECUCION"/>
    <n v="30291073"/>
    <s v="30291073-EJECUCION"/>
    <s v="30291073"/>
    <s v="CONSTRUCCION POSTA DE SALUD RURAL PUCATRIHUE"/>
    <n v="442085000"/>
    <n v="0"/>
    <n v="22104250"/>
    <n v="0"/>
    <n v="0"/>
    <n v="0"/>
    <n v="0"/>
    <n v="22104250"/>
    <n v="419980750"/>
    <s v="ARI"/>
    <s v="SR"/>
  </r>
  <r>
    <n v="31"/>
    <s v="N"/>
    <x v="10"/>
    <x v="1"/>
    <s v="SAN JUAN DE LA COSTA"/>
    <x v="5"/>
    <s v="EJECUCION"/>
    <n v="30118485"/>
    <s v="30118485-EJECUCION"/>
    <s v="30118485"/>
    <s v="HABILITACION SUMINISTRO E E SECTOR POPOEM"/>
    <n v="405000000"/>
    <n v="0"/>
    <n v="405000000"/>
    <n v="0"/>
    <n v="0"/>
    <n v="0"/>
    <n v="0"/>
    <n v="405000000"/>
    <n v="0"/>
    <s v="ARI"/>
    <s v="RS"/>
  </r>
  <r>
    <n v="31"/>
    <s v="N"/>
    <x v="1"/>
    <x v="1"/>
    <s v="SAN JUAN DE LA COSTA"/>
    <x v="2"/>
    <s v="EJECUCION"/>
    <n v="30071878"/>
    <s v="30071878-EJECUCION"/>
    <s v="30071878"/>
    <s v="REPOSICION CENTRO DE SALUD BAHIA MANSA"/>
    <n v="2396359000"/>
    <n v="0"/>
    <n v="40000000"/>
    <n v="0"/>
    <n v="0"/>
    <n v="0"/>
    <n v="0"/>
    <n v="40000000"/>
    <n v="2356359000"/>
    <s v="ARI"/>
    <s v="FI"/>
  </r>
  <r>
    <n v="31"/>
    <s v="N"/>
    <x v="10"/>
    <x v="1"/>
    <s v="SAN JUAN DE LA COSTA"/>
    <x v="5"/>
    <s v="EJECUCION"/>
    <n v="30124377"/>
    <s v="30124377-EJECUCION"/>
    <s v="30124377"/>
    <s v="HABILITACION SUMINISTRO E. E. QUILLOIMO SAN JUAN DE LA COSTA"/>
    <n v="285604000"/>
    <n v="0"/>
    <n v="187762000"/>
    <n v="0"/>
    <n v="0"/>
    <n v="0"/>
    <n v="0"/>
    <n v="187762000"/>
    <n v="97842000"/>
    <s v="ARI"/>
    <s v="OT"/>
  </r>
  <r>
    <n v="29"/>
    <s v="N"/>
    <x v="6"/>
    <x v="1"/>
    <s v="SAN JUAN DE LA COSTA"/>
    <x v="2"/>
    <s v="EJECUCION"/>
    <n v="40001677"/>
    <s v="40001677-EJECUCION"/>
    <s v="40001677"/>
    <s v="REPOSICION VEHICULOS MUNICIPALES, SAN JUAN DE LA COSTA (C33)"/>
    <n v="74519000"/>
    <n v="0"/>
    <n v="0"/>
    <n v="0"/>
    <n v="0"/>
    <n v="0"/>
    <n v="0"/>
    <n v="0"/>
    <n v="74519000"/>
    <s v="CON CONVENIO"/>
    <s v="RS*"/>
  </r>
  <r>
    <n v="31"/>
    <s v="N"/>
    <x v="10"/>
    <x v="1"/>
    <s v="SAN JUAN DE LA COSTA"/>
    <x v="5"/>
    <s v="EJECUCION"/>
    <n v="30124368"/>
    <s v="30124368-EJECUCION"/>
    <s v="30124368"/>
    <s v="HABILITACION SUMINISTRO E E ALEUCAPI SN JUAN DL COS"/>
    <n v="182674000"/>
    <n v="0"/>
    <n v="20000000"/>
    <n v="0"/>
    <n v="0"/>
    <n v="0"/>
    <n v="0"/>
    <n v="20000000"/>
    <n v="162674000"/>
    <s v="ARI"/>
    <s v="OT"/>
  </r>
  <r>
    <n v="31"/>
    <s v="N"/>
    <x v="10"/>
    <x v="1"/>
    <s v="SAN JUAN DE LA COSTA"/>
    <x v="5"/>
    <s v="EJECUCION"/>
    <n v="20170733"/>
    <s v="20170733-EJECUCION"/>
    <s v="20170733"/>
    <s v="HABILITACION SUMINSITRO ENERGIA ELECTRICA, SECTOR PUNINQUE COMP"/>
    <n v="120128000"/>
    <n v="0"/>
    <n v="0"/>
    <n v="0"/>
    <n v="0"/>
    <n v="0"/>
    <n v="0"/>
    <n v="0"/>
    <n v="120128000"/>
    <s v="APROBADO CORE"/>
    <s v="RS"/>
  </r>
  <r>
    <n v="31"/>
    <s v="N"/>
    <x v="10"/>
    <x v="1"/>
    <s v="SAN JUAN DE LA COSTA"/>
    <x v="5"/>
    <s v="EJECUCION"/>
    <n v="30463407"/>
    <s v="30463407-EJECUCION"/>
    <s v="30463407"/>
    <s v="HABILITACION S.E E.PICHILAFQUENMAPU SN JUAN DE LA COSTA"/>
    <n v="250593000"/>
    <n v="0"/>
    <n v="250593000"/>
    <n v="0"/>
    <n v="0"/>
    <n v="0"/>
    <n v="0"/>
    <n v="250593000"/>
    <n v="0"/>
    <s v="ARI"/>
    <s v="RS"/>
  </r>
  <r>
    <m/>
    <m/>
    <x v="0"/>
    <x v="0"/>
    <m/>
    <x v="0"/>
    <m/>
    <m/>
    <m/>
    <m/>
    <s v="TOTAL DE INICIATIVAS NUEVAS"/>
    <n v="4156962000"/>
    <n v="0"/>
    <n v="925459250"/>
    <n v="0"/>
    <n v="0"/>
    <n v="0"/>
    <n v="0"/>
    <n v="925459250"/>
    <n v="3231502750"/>
    <m/>
    <m/>
  </r>
  <r>
    <m/>
    <m/>
    <x v="0"/>
    <x v="0"/>
    <m/>
    <x v="0"/>
    <m/>
    <m/>
    <m/>
    <m/>
    <m/>
    <m/>
    <m/>
    <m/>
    <m/>
    <m/>
    <m/>
    <m/>
    <m/>
    <m/>
    <m/>
    <m/>
  </r>
  <r>
    <m/>
    <m/>
    <x v="0"/>
    <x v="0"/>
    <m/>
    <x v="0"/>
    <m/>
    <m/>
    <m/>
    <m/>
    <s v="TOTAL COMUNA DE  SAN JUAN DE LA COSTA"/>
    <n v="8923590313"/>
    <n v="2070774327"/>
    <n v="1825459250"/>
    <n v="0"/>
    <n v="0"/>
    <n v="0"/>
    <n v="0"/>
    <n v="1825459250"/>
    <n v="5027356736"/>
    <m/>
    <m/>
  </r>
  <r>
    <m/>
    <m/>
    <x v="0"/>
    <x v="0"/>
    <m/>
    <x v="0"/>
    <m/>
    <m/>
    <m/>
    <m/>
    <m/>
    <m/>
    <m/>
    <m/>
    <m/>
    <m/>
    <m/>
    <m/>
    <m/>
    <m/>
    <m/>
    <m/>
  </r>
  <r>
    <m/>
    <m/>
    <x v="0"/>
    <x v="0"/>
    <m/>
    <x v="0"/>
    <m/>
    <m/>
    <m/>
    <m/>
    <s v="COMUNA DE SAN PABLO"/>
    <m/>
    <m/>
    <m/>
    <m/>
    <m/>
    <m/>
    <m/>
    <m/>
    <m/>
    <m/>
    <m/>
  </r>
  <r>
    <m/>
    <m/>
    <x v="0"/>
    <x v="0"/>
    <m/>
    <x v="0"/>
    <m/>
    <m/>
    <m/>
    <m/>
    <s v="INICIATIVAS DE ARRASTRE"/>
    <m/>
    <m/>
    <m/>
    <m/>
    <m/>
    <m/>
    <m/>
    <m/>
    <m/>
    <m/>
    <m/>
  </r>
  <r>
    <n v="31"/>
    <s v="A"/>
    <x v="3"/>
    <x v="1"/>
    <s v="SAN PABLO"/>
    <x v="1"/>
    <s v="DISEÑO"/>
    <n v="30247072"/>
    <s v="30247072-DISEÑO"/>
    <s v="30247072"/>
    <s v="MEJORAMIENTO ACCESO NORTE DE SAN PABLO"/>
    <n v="74800000"/>
    <n v="2093000"/>
    <n v="41140000"/>
    <n v="0"/>
    <n v="0"/>
    <n v="26180000"/>
    <n v="26180000"/>
    <n v="14960000"/>
    <n v="31567000"/>
    <s v="EN EJECUCION"/>
    <s v="RS"/>
  </r>
  <r>
    <m/>
    <m/>
    <x v="0"/>
    <x v="0"/>
    <m/>
    <x v="0"/>
    <m/>
    <m/>
    <m/>
    <m/>
    <s v="TOTAL DE INICIATIVAS DE ARRASTRE"/>
    <n v="74800000"/>
    <n v="2093000"/>
    <n v="41140000"/>
    <n v="0"/>
    <n v="0"/>
    <n v="26180000"/>
    <n v="26180000"/>
    <n v="14960000"/>
    <n v="31567000"/>
    <m/>
    <m/>
  </r>
  <r>
    <m/>
    <m/>
    <x v="0"/>
    <x v="0"/>
    <m/>
    <x v="0"/>
    <m/>
    <m/>
    <m/>
    <m/>
    <m/>
    <m/>
    <m/>
    <m/>
    <m/>
    <m/>
    <m/>
    <m/>
    <m/>
    <m/>
    <m/>
    <m/>
  </r>
  <r>
    <m/>
    <m/>
    <x v="0"/>
    <x v="0"/>
    <m/>
    <x v="0"/>
    <m/>
    <m/>
    <m/>
    <m/>
    <s v="INICIATIVAS PUESTAS EN MARCHA"/>
    <m/>
    <m/>
    <m/>
    <m/>
    <m/>
    <m/>
    <m/>
    <m/>
    <m/>
    <m/>
    <m/>
  </r>
  <r>
    <n v="29"/>
    <s v="P"/>
    <x v="6"/>
    <x v="1"/>
    <s v="SAN PABLO"/>
    <x v="2"/>
    <s v="EJECUCION"/>
    <n v="30487187"/>
    <s v="30487187-EJECUCION"/>
    <s v="30487187"/>
    <s v="ADQUISICION DE VEHICULOS PARA LA EJECUCION DE LABORALES MUNICIPALES(C33)"/>
    <n v="89920068"/>
    <n v="89920068"/>
    <n v="0"/>
    <n v="0"/>
    <n v="0"/>
    <n v="0"/>
    <n v="0"/>
    <n v="0"/>
    <n v="0"/>
    <s v="TERMINADO"/>
    <s v="RS*"/>
  </r>
  <r>
    <m/>
    <m/>
    <x v="0"/>
    <x v="0"/>
    <m/>
    <x v="0"/>
    <m/>
    <m/>
    <m/>
    <m/>
    <s v="TOTAL INICIATIVAS PUESTA EN MARCHA"/>
    <n v="89920068"/>
    <n v="89920068"/>
    <n v="0"/>
    <n v="0"/>
    <n v="0"/>
    <n v="0"/>
    <n v="0"/>
    <n v="0"/>
    <n v="0"/>
    <m/>
    <m/>
  </r>
  <r>
    <m/>
    <m/>
    <x v="0"/>
    <x v="0"/>
    <m/>
    <x v="0"/>
    <m/>
    <m/>
    <m/>
    <m/>
    <m/>
    <m/>
    <m/>
    <m/>
    <m/>
    <m/>
    <m/>
    <m/>
    <m/>
    <m/>
    <m/>
    <m/>
  </r>
  <r>
    <m/>
    <m/>
    <x v="0"/>
    <x v="0"/>
    <m/>
    <x v="0"/>
    <m/>
    <m/>
    <m/>
    <m/>
    <s v="INICIATIVAS NUEVAS"/>
    <m/>
    <m/>
    <m/>
    <m/>
    <m/>
    <m/>
    <m/>
    <m/>
    <m/>
    <m/>
    <m/>
  </r>
  <r>
    <n v="31"/>
    <s v="N"/>
    <x v="1"/>
    <x v="1"/>
    <s v="SAN PABLO"/>
    <x v="2"/>
    <s v="DISEÑO"/>
    <n v="30405773"/>
    <s v="30405773-DISEÑO"/>
    <s v="30405773"/>
    <s v="REPOSICION POSTA RURAL LA POZA, COMUNA DE SAN PABLO"/>
    <n v="25000000"/>
    <n v="0"/>
    <n v="2500000"/>
    <n v="0"/>
    <n v="0"/>
    <n v="0"/>
    <n v="0"/>
    <n v="2500000"/>
    <n v="22500000"/>
    <s v="ARI"/>
    <s v="FI"/>
  </r>
  <r>
    <n v="31"/>
    <s v="N"/>
    <x v="10"/>
    <x v="1"/>
    <s v="SAN PABLO"/>
    <x v="5"/>
    <s v="EJECUCION"/>
    <n v="30465145"/>
    <s v="30465145-EJECUCION"/>
    <s v="30465145"/>
    <s v="HABILITACION SUMINISTRO ELECTRICO SECTOR COSTA SAN PABLO"/>
    <n v="429195000"/>
    <n v="0"/>
    <n v="21459750"/>
    <n v="0"/>
    <n v="0"/>
    <n v="0"/>
    <n v="0"/>
    <n v="21459750"/>
    <n v="407735250"/>
    <s v="ARI"/>
    <s v="SR"/>
  </r>
  <r>
    <n v="31"/>
    <s v="N"/>
    <x v="10"/>
    <x v="1"/>
    <s v="SAN PABLO"/>
    <x v="5"/>
    <s v="EJECUCION"/>
    <n v="30176872"/>
    <s v="30176872-EJECUCION"/>
    <s v="30176872"/>
    <s v="HABILITACION SUMINISTRO ELÉCTRICO SECTOR LLANO CENTRAL"/>
    <n v="247206000"/>
    <n v="0"/>
    <n v="12360300"/>
    <n v="0"/>
    <n v="0"/>
    <n v="0"/>
    <n v="0"/>
    <n v="12360300"/>
    <n v="234845700"/>
    <s v="ARI"/>
    <s v="SR"/>
  </r>
  <r>
    <n v="31"/>
    <s v="N"/>
    <x v="4"/>
    <x v="1"/>
    <s v="SAN PABLO"/>
    <x v="2"/>
    <s v="EJECUCION"/>
    <n v="30465141"/>
    <s v="30465141-EJECUCION"/>
    <s v="30465141"/>
    <s v="CONSERVACION PLAZA DE ARMAS DE SAN PABLO (C33)"/>
    <n v="225854000"/>
    <n v="0"/>
    <n v="30838632"/>
    <n v="0"/>
    <n v="0"/>
    <n v="0"/>
    <n v="0"/>
    <n v="30838632"/>
    <n v="195015368"/>
    <s v="ARI"/>
    <s v="SR*"/>
  </r>
  <r>
    <m/>
    <m/>
    <x v="0"/>
    <x v="0"/>
    <m/>
    <x v="0"/>
    <m/>
    <m/>
    <m/>
    <m/>
    <s v="TOTAL DE INICIATIVAS NUEVAS"/>
    <n v="927255000"/>
    <n v="0"/>
    <n v="67158682"/>
    <n v="0"/>
    <n v="0"/>
    <n v="0"/>
    <n v="0"/>
    <n v="67158682"/>
    <n v="860096318"/>
    <m/>
    <m/>
  </r>
  <r>
    <m/>
    <m/>
    <x v="0"/>
    <x v="0"/>
    <m/>
    <x v="0"/>
    <m/>
    <m/>
    <m/>
    <m/>
    <m/>
    <m/>
    <m/>
    <m/>
    <m/>
    <m/>
    <m/>
    <m/>
    <m/>
    <m/>
    <m/>
    <m/>
  </r>
  <r>
    <m/>
    <m/>
    <x v="0"/>
    <x v="0"/>
    <m/>
    <x v="0"/>
    <m/>
    <m/>
    <m/>
    <m/>
    <s v="TOTAL COMUNA DE  SAN PABLO"/>
    <n v="1091975068"/>
    <n v="92013068"/>
    <n v="108298682"/>
    <n v="0"/>
    <n v="0"/>
    <n v="26180000"/>
    <n v="26180000"/>
    <n v="82118682"/>
    <n v="891663318"/>
    <m/>
    <m/>
  </r>
  <r>
    <m/>
    <m/>
    <x v="0"/>
    <x v="0"/>
    <m/>
    <x v="0"/>
    <m/>
    <m/>
    <m/>
    <m/>
    <m/>
    <m/>
    <m/>
    <m/>
    <m/>
    <m/>
    <m/>
    <m/>
    <m/>
    <m/>
    <m/>
    <m/>
  </r>
  <r>
    <m/>
    <m/>
    <x v="0"/>
    <x v="0"/>
    <m/>
    <x v="0"/>
    <m/>
    <m/>
    <m/>
    <m/>
    <s v="PROVINCIALES"/>
    <m/>
    <m/>
    <m/>
    <m/>
    <m/>
    <m/>
    <m/>
    <m/>
    <m/>
    <m/>
    <m/>
  </r>
  <r>
    <m/>
    <m/>
    <x v="0"/>
    <x v="0"/>
    <m/>
    <x v="0"/>
    <m/>
    <m/>
    <m/>
    <m/>
    <s v="INICIATIVAS DE ARRASTRE"/>
    <m/>
    <m/>
    <m/>
    <m/>
    <m/>
    <m/>
    <m/>
    <m/>
    <m/>
    <m/>
    <m/>
  </r>
  <r>
    <n v="31"/>
    <s v="A"/>
    <x v="6"/>
    <x v="1"/>
    <s v="PROV. OSORNO"/>
    <x v="6"/>
    <s v="EJECUCION"/>
    <n v="30086815"/>
    <s v="30086815-EJECUCION"/>
    <s v="30086815"/>
    <s v="CONSTRUCCION  RELLENO SANITARIO PROV. DE OSORNO"/>
    <n v="15318985549"/>
    <n v="4648166927"/>
    <n v="5000000000"/>
    <n v="0"/>
    <n v="0"/>
    <n v="0"/>
    <n v="0"/>
    <n v="5000000000"/>
    <n v="5670818622"/>
    <s v="EN EJECUCION"/>
    <s v="RS"/>
  </r>
  <r>
    <n v="31"/>
    <s v="A"/>
    <x v="2"/>
    <x v="1"/>
    <s v="PROV. OSORNO"/>
    <x v="1"/>
    <s v="EJECUCION"/>
    <n v="30087497"/>
    <s v="30087497-EJECUCION"/>
    <s v="30087497"/>
    <s v="REPOSICION CUARTEL POLICIAL PREFECTURA PROVINCIAL OSORNO"/>
    <n v="5473500000"/>
    <n v="16381000"/>
    <n v="3057366668"/>
    <n v="0"/>
    <n v="0"/>
    <n v="0"/>
    <n v="0"/>
    <n v="3057366668"/>
    <n v="2399752332"/>
    <s v="EN EJECUCION"/>
    <s v="RS"/>
  </r>
  <r>
    <n v="31"/>
    <s v="A"/>
    <x v="1"/>
    <x v="1"/>
    <s v="PROV. OSORNO"/>
    <x v="2"/>
    <s v="EJECUCION"/>
    <n v="30158072"/>
    <s v="30158072-EJECUCION"/>
    <s v="30158072"/>
    <s v="MEJORAMIENTO HOSPITAL DE PTO OCTAY"/>
    <n v="3257705000"/>
    <n v="2093000"/>
    <n v="1200000000"/>
    <n v="0"/>
    <n v="0"/>
    <n v="0"/>
    <n v="0"/>
    <n v="1200000000"/>
    <n v="2055612000"/>
    <s v="EN EJECUCION"/>
    <s v="RS"/>
  </r>
  <r>
    <n v="31"/>
    <s v="A"/>
    <x v="3"/>
    <x v="1"/>
    <s v="PROV. OSORNO"/>
    <x v="2"/>
    <s v="DISEÑO"/>
    <n v="30465788"/>
    <s v="30465788-DISEÑO"/>
    <s v="30465788"/>
    <s v="AMPLIACION AERÓDROMO CAÑAL BAJO"/>
    <n v="325073000"/>
    <n v="3999000"/>
    <n v="297001000"/>
    <n v="0"/>
    <n v="0"/>
    <n v="0"/>
    <n v="0"/>
    <n v="297001000"/>
    <n v="24073000"/>
    <s v="GASTO ADMINISTRATIVO"/>
    <s v="RS"/>
  </r>
  <r>
    <m/>
    <m/>
    <x v="0"/>
    <x v="0"/>
    <m/>
    <x v="0"/>
    <m/>
    <m/>
    <m/>
    <m/>
    <s v="TOTAL DE INICIATIVAS DE ARRASTRE"/>
    <n v="24375263549"/>
    <n v="4670639927"/>
    <n v="9554367668"/>
    <n v="0"/>
    <n v="0"/>
    <n v="0"/>
    <n v="0"/>
    <n v="9554367668"/>
    <n v="10150255954"/>
    <m/>
    <m/>
  </r>
  <r>
    <m/>
    <m/>
    <x v="0"/>
    <x v="0"/>
    <m/>
    <x v="0"/>
    <m/>
    <m/>
    <m/>
    <m/>
    <m/>
    <m/>
    <m/>
    <m/>
    <m/>
    <m/>
    <m/>
    <m/>
    <m/>
    <m/>
    <m/>
    <m/>
  </r>
  <r>
    <m/>
    <m/>
    <x v="0"/>
    <x v="0"/>
    <m/>
    <x v="0"/>
    <m/>
    <m/>
    <m/>
    <m/>
    <s v="INICIATIVAS PUESTAS EN MARCHA"/>
    <m/>
    <m/>
    <m/>
    <m/>
    <m/>
    <m/>
    <m/>
    <m/>
    <m/>
    <m/>
    <m/>
  </r>
  <r>
    <n v="29"/>
    <s v="P"/>
    <x v="1"/>
    <x v="1"/>
    <s v="PROV. OSORNO"/>
    <x v="2"/>
    <s v="EJECUCION"/>
    <n v="30486204"/>
    <s v="30486204-EJECUCION"/>
    <s v="30486204"/>
    <s v="ADQUISICION CABINA FOTOTERAPIA PARA HOSPITAL BASE DE OSORNO(C33)"/>
    <n v="24857000"/>
    <n v="0"/>
    <n v="24857000"/>
    <n v="0"/>
    <n v="0"/>
    <n v="0"/>
    <n v="0"/>
    <n v="24857000"/>
    <n v="0"/>
    <s v="CON CONVENIO"/>
    <s v="RS*"/>
  </r>
  <r>
    <n v="31"/>
    <s v="P"/>
    <x v="1"/>
    <x v="1"/>
    <s v="PROV. OSORNO"/>
    <x v="2"/>
    <s v="EJECUCION"/>
    <n v="30136310"/>
    <s v="30136310-EJECUCION"/>
    <s v="30136310"/>
    <s v="MEJORAMIENTO IMAGENOLOGÍA COMPLEJA HOSPITAL BASE SAN JOSÉ DE OSORNO"/>
    <n v="1811122000"/>
    <n v="0"/>
    <n v="190966068"/>
    <n v="0"/>
    <n v="0"/>
    <n v="0"/>
    <n v="0"/>
    <n v="190966068"/>
    <n v="1620155932"/>
    <s v="CON CONVENIO"/>
    <s v="RS"/>
  </r>
  <r>
    <n v="31"/>
    <s v="P"/>
    <x v="1"/>
    <x v="1"/>
    <s v="PROV. OSORNO"/>
    <x v="2"/>
    <s v="EJECUCION"/>
    <n v="30126943"/>
    <s v="30126943-EJECUCION"/>
    <s v="30126943"/>
    <s v="MEJORAMIENTO HOSPITAL DE RIO NEGRO"/>
    <n v="3242559000"/>
    <n v="2092000"/>
    <n v="1144411933"/>
    <n v="0"/>
    <n v="0"/>
    <n v="0"/>
    <n v="0"/>
    <n v="1144411933"/>
    <n v="2096055067"/>
    <s v="CON CONVENIO"/>
    <s v="RS"/>
  </r>
  <r>
    <n v="29"/>
    <s v="P"/>
    <x v="6"/>
    <x v="1"/>
    <s v="PROV. OSORNO"/>
    <x v="6"/>
    <s v="EJECUCION"/>
    <n v="30085619"/>
    <s v="30085619-EJECUCION"/>
    <s v="30085619"/>
    <s v="ADQUISICION CAMION MULTIPROPOSITO Y ADQUISICION DE 20  CONTENEDORES (C33)"/>
    <n v="190400000"/>
    <n v="0"/>
    <n v="190400000"/>
    <n v="0"/>
    <n v="0"/>
    <n v="0"/>
    <n v="0"/>
    <n v="190400000"/>
    <n v="0"/>
    <s v="CON CONVENIO"/>
    <s v="RS*"/>
  </r>
  <r>
    <n v="31"/>
    <s v="P"/>
    <x v="6"/>
    <x v="1"/>
    <s v="PROV. OSORNO"/>
    <x v="2"/>
    <s v="EJECUCION"/>
    <n v="30126075"/>
    <s v="30126075-EJECUCION"/>
    <s v="30126075"/>
    <s v="MEJORAMIENTO INFRAESTRUCTURA PASO CARDENAL SAMORE(PATIO CAMIONES)"/>
    <n v="1749988000"/>
    <n v="0"/>
    <n v="300000000"/>
    <n v="0"/>
    <n v="0"/>
    <n v="0"/>
    <n v="0"/>
    <n v="300000000"/>
    <n v="1449988000"/>
    <s v="APROBADO CORE"/>
    <s v="RS"/>
  </r>
  <r>
    <n v="31"/>
    <s v="P"/>
    <x v="3"/>
    <x v="1"/>
    <s v="PROV. OSORNO"/>
    <x v="1"/>
    <s v="EJECUCION"/>
    <n v="30448275"/>
    <s v="30448275-EJECUCION"/>
    <s v="30448275"/>
    <s v="CONSERVACIÓN CAMINOS VECINALES POR GLOSA 7, ETAPA 1, PROVINCIA OSORNO(C33)"/>
    <n v="328333000"/>
    <n v="0"/>
    <n v="50000000"/>
    <n v="0"/>
    <n v="0"/>
    <n v="0"/>
    <n v="0"/>
    <n v="50000000"/>
    <n v="278333000"/>
    <s v="TRAMITE CONVENIO"/>
    <s v="RS*"/>
  </r>
  <r>
    <n v="31"/>
    <s v="P"/>
    <x v="8"/>
    <x v="1"/>
    <s v="PROV. OSORNO"/>
    <x v="2"/>
    <s v="EJECUCION"/>
    <n v="30358072"/>
    <s v="30358072-EJECUCION"/>
    <s v="30358072"/>
    <s v="CONSERVACION SISTEMA DE AGUAS PREDIALES COMUNIDADES INDIGENAS (C33)"/>
    <n v="100000000"/>
    <n v="0"/>
    <n v="10000000"/>
    <n v="0"/>
    <n v="0"/>
    <n v="0"/>
    <n v="0"/>
    <n v="10000000"/>
    <n v="90000000"/>
    <s v="SOLICITUD"/>
    <s v="RS*"/>
  </r>
  <r>
    <n v="24"/>
    <s v="P"/>
    <x v="5"/>
    <x v="1"/>
    <s v="PROV. OSORNO"/>
    <x v="2"/>
    <s v="EJECUCION"/>
    <s v="SUBT 24"/>
    <s v="SUBT 24-EJECUCION"/>
    <s v="SUBT 24"/>
    <s v="ACTIVIDADES CULTURALES"/>
    <n v="359099988.79963976"/>
    <n v="0"/>
    <n v="359099988.79963976"/>
    <n v="0"/>
    <n v="0"/>
    <n v="0"/>
    <n v="0"/>
    <n v="359099988.79963976"/>
    <n v="0"/>
    <s v="CONCURSO"/>
    <s v="RS***"/>
  </r>
  <r>
    <n v="24"/>
    <s v="P"/>
    <x v="9"/>
    <x v="1"/>
    <s v="PROV. OSORNO"/>
    <x v="2"/>
    <s v="EJECUCION"/>
    <s v="SUBT 24"/>
    <s v="SUBT 24-EJECUCION"/>
    <s v="SUBT 24"/>
    <s v="ACTIVIDADES DEPORTIVAS"/>
    <n v="359099988.79963976"/>
    <n v="0"/>
    <n v="359099988.79963976"/>
    <n v="0"/>
    <n v="1350000"/>
    <n v="0"/>
    <n v="1350000"/>
    <n v="357749988.79963976"/>
    <n v="0"/>
    <s v="CONCURSO"/>
    <s v="RS***"/>
  </r>
  <r>
    <n v="24"/>
    <s v="P"/>
    <x v="2"/>
    <x v="1"/>
    <s v="PROV. OSORNO"/>
    <x v="2"/>
    <s v="EJECUCION"/>
    <s v="SUBT 24"/>
    <s v="SUBT 24-EJECUCION"/>
    <s v="SUBT 24"/>
    <s v="ACTIVIDADES COMUNIDAD ACTIVA"/>
    <n v="359099988.79963976"/>
    <n v="0"/>
    <n v="359099988.79963976"/>
    <n v="0"/>
    <n v="0"/>
    <n v="0"/>
    <n v="0"/>
    <n v="359099988.79963976"/>
    <n v="0"/>
    <s v="CONCURSO"/>
    <s v="RS***"/>
  </r>
  <r>
    <n v="33"/>
    <s v="P"/>
    <x v="6"/>
    <x v="1"/>
    <s v="PROV. OSORNO"/>
    <x v="7"/>
    <s v="EJECUCION"/>
    <s v="S/C"/>
    <s v="S/C-EJECUCION"/>
    <s v="S/C"/>
    <s v="FONDO  REGIONAL DE INICIATIVA LOCAL"/>
    <n v="1381816800"/>
    <n v="0"/>
    <n v="1381816800"/>
    <n v="31077847"/>
    <n v="252592897"/>
    <n v="386662130"/>
    <n v="670332874"/>
    <n v="711483926"/>
    <n v="0"/>
    <s v="EN EJECUCION"/>
    <s v="RS*"/>
  </r>
  <r>
    <m/>
    <m/>
    <x v="0"/>
    <x v="0"/>
    <m/>
    <x v="0"/>
    <m/>
    <m/>
    <m/>
    <m/>
    <s v="TOTAL INICIATIVAS PUESTA EN MARCHA"/>
    <n v="9906375766.3989182"/>
    <n v="2092000"/>
    <n v="4369751767.3989191"/>
    <n v="31077847"/>
    <n v="253942897"/>
    <n v="386662130"/>
    <n v="671682874"/>
    <n v="3698068893.3989191"/>
    <n v="5534531999"/>
    <m/>
    <m/>
  </r>
  <r>
    <m/>
    <m/>
    <x v="0"/>
    <x v="0"/>
    <m/>
    <x v="0"/>
    <m/>
    <m/>
    <m/>
    <m/>
    <m/>
    <m/>
    <m/>
    <m/>
    <m/>
    <m/>
    <m/>
    <m/>
    <m/>
    <m/>
    <m/>
    <m/>
  </r>
  <r>
    <m/>
    <m/>
    <x v="0"/>
    <x v="0"/>
    <m/>
    <x v="0"/>
    <m/>
    <m/>
    <m/>
    <m/>
    <s v="INICIATIVAS NUEVAS"/>
    <m/>
    <m/>
    <m/>
    <m/>
    <m/>
    <m/>
    <m/>
    <m/>
    <m/>
    <m/>
    <m/>
  </r>
  <r>
    <n v="31"/>
    <s v="N"/>
    <x v="1"/>
    <x v="1"/>
    <s v="PROV. OSORNO"/>
    <x v="2"/>
    <s v="EJECUCION"/>
    <n v="30324573"/>
    <s v="30324573-EJECUCION"/>
    <s v="30324573"/>
    <s v="CONSTRUCCION CENTRO DE DESPACHO Y BASE SAMU PROVINCIA DE OSORNO"/>
    <n v="1496798000"/>
    <n v="0"/>
    <n v="10000000"/>
    <n v="0"/>
    <n v="0"/>
    <n v="0"/>
    <n v="0"/>
    <n v="10000000"/>
    <n v="1486798000"/>
    <s v="SOLICITUD"/>
    <s v="RS"/>
  </r>
  <r>
    <n v="29"/>
    <s v="N"/>
    <x v="2"/>
    <x v="1"/>
    <s v="PROV. OSORNO"/>
    <x v="2"/>
    <s v="EJECUCION"/>
    <n v="40001457"/>
    <s v="40001457-EJECUCION"/>
    <s v="40001457"/>
    <s v="REPOSICION VEHICULOS PDI, PROVINCIA DE OSORNO (C33)"/>
    <n v="249575000"/>
    <n v="0"/>
    <n v="0"/>
    <n v="0"/>
    <n v="0"/>
    <n v="0"/>
    <n v="0"/>
    <n v="0"/>
    <n v="249575000"/>
    <s v="CON CONVENIO"/>
    <s v="SR*"/>
  </r>
  <r>
    <n v="31"/>
    <s v="N"/>
    <x v="3"/>
    <x v="1"/>
    <s v="PROV. OSORNO"/>
    <x v="1"/>
    <s v="EJECUCION"/>
    <s v="S/C"/>
    <s v="S/C-EJECUCION"/>
    <s v="S/C"/>
    <s v="CONSERVACION CAMINOS RURALES INDIGENA, GLOSA 10 (C33)"/>
    <n v="300000000"/>
    <n v="0"/>
    <n v="50000000"/>
    <n v="0"/>
    <n v="0"/>
    <n v="0"/>
    <n v="0"/>
    <n v="50000000"/>
    <n v="250000000"/>
    <s v="SOLICITUD"/>
    <s v="SR*"/>
  </r>
  <r>
    <m/>
    <m/>
    <x v="0"/>
    <x v="0"/>
    <m/>
    <x v="0"/>
    <m/>
    <m/>
    <m/>
    <m/>
    <s v="TOTAL DE INICIATIVAS NUEVAS"/>
    <n v="2046373000"/>
    <n v="0"/>
    <n v="60000000"/>
    <n v="0"/>
    <n v="0"/>
    <n v="0"/>
    <n v="0"/>
    <n v="60000000"/>
    <n v="1986373000"/>
    <m/>
    <m/>
  </r>
  <r>
    <m/>
    <m/>
    <x v="0"/>
    <x v="0"/>
    <m/>
    <x v="0"/>
    <m/>
    <m/>
    <m/>
    <m/>
    <m/>
    <m/>
    <m/>
    <m/>
    <m/>
    <m/>
    <m/>
    <m/>
    <m/>
    <m/>
    <m/>
    <m/>
  </r>
  <r>
    <m/>
    <m/>
    <x v="0"/>
    <x v="0"/>
    <m/>
    <x v="0"/>
    <m/>
    <m/>
    <m/>
    <m/>
    <s v="TOTAL PROVINCIALES"/>
    <n v="36328012315.398918"/>
    <n v="4672731927"/>
    <n v="13984119435.398918"/>
    <n v="31077847"/>
    <n v="253942897"/>
    <n v="386662130"/>
    <n v="671682874"/>
    <n v="13312436561.398918"/>
    <n v="17671160953"/>
    <m/>
    <m/>
  </r>
  <r>
    <m/>
    <m/>
    <x v="0"/>
    <x v="0"/>
    <m/>
    <x v="0"/>
    <m/>
    <m/>
    <m/>
    <m/>
    <m/>
    <m/>
    <m/>
    <m/>
    <m/>
    <m/>
    <m/>
    <m/>
    <m/>
    <m/>
    <m/>
    <m/>
  </r>
  <r>
    <m/>
    <m/>
    <x v="0"/>
    <x v="0"/>
    <m/>
    <x v="0"/>
    <m/>
    <m/>
    <m/>
    <m/>
    <s v="TOTAL PROVINCIA DE OSORNO"/>
    <n v="100382265111.39893"/>
    <n v="17299582711"/>
    <n v="24948295823.398918"/>
    <n v="615372306"/>
    <n v="635145662"/>
    <n v="1154460475"/>
    <n v="2404978443"/>
    <n v="22543317380.398918"/>
    <n v="58134386577"/>
    <m/>
    <m/>
  </r>
  <r>
    <m/>
    <m/>
    <x v="0"/>
    <x v="0"/>
    <m/>
    <x v="0"/>
    <m/>
    <m/>
    <m/>
    <m/>
    <m/>
    <m/>
    <m/>
    <m/>
    <m/>
    <m/>
    <m/>
    <m/>
    <m/>
    <m/>
    <m/>
    <m/>
  </r>
  <r>
    <m/>
    <m/>
    <x v="0"/>
    <x v="0"/>
    <m/>
    <x v="0"/>
    <m/>
    <m/>
    <m/>
    <m/>
    <s v="COMUNA DE PUERTO MONTT"/>
    <m/>
    <m/>
    <m/>
    <m/>
    <m/>
    <m/>
    <m/>
    <m/>
    <m/>
    <m/>
    <m/>
  </r>
  <r>
    <m/>
    <m/>
    <x v="0"/>
    <x v="0"/>
    <m/>
    <x v="0"/>
    <m/>
    <m/>
    <m/>
    <m/>
    <s v="INICIATIVAS DE ARRASTRE"/>
    <m/>
    <m/>
    <m/>
    <m/>
    <m/>
    <m/>
    <m/>
    <m/>
    <m/>
    <m/>
    <m/>
  </r>
  <r>
    <n v="31"/>
    <s v="A"/>
    <x v="3"/>
    <x v="2"/>
    <s v="P. MONTT"/>
    <x v="1"/>
    <s v="EJECUCION"/>
    <n v="30356933"/>
    <s v="30356933-EJECUCION"/>
    <s v="30356933"/>
    <s v="MEJORAMIENTO CALLE BARROS ARANA"/>
    <n v="892628000"/>
    <n v="1147000"/>
    <n v="676106875"/>
    <n v="1560000"/>
    <n v="1560000"/>
    <n v="38682638"/>
    <n v="41802638"/>
    <n v="634304237"/>
    <n v="215374125"/>
    <s v="EN EJECUCION"/>
    <s v="RS"/>
  </r>
  <r>
    <n v="31"/>
    <s v="A"/>
    <x v="9"/>
    <x v="2"/>
    <s v="P. MONTT"/>
    <x v="2"/>
    <s v="EJECUCION"/>
    <n v="30097978"/>
    <s v="30097978-EJECUCION"/>
    <s v="30097978"/>
    <s v="AMPLIACIÓN COMPLEJO DEPORTIVO ESTERO LOBOS"/>
    <n v="2184339043"/>
    <n v="2184339043"/>
    <n v="0"/>
    <n v="0"/>
    <n v="0"/>
    <n v="0"/>
    <n v="0"/>
    <n v="0"/>
    <n v="0"/>
    <s v="TERMINADO"/>
    <s v="RS"/>
  </r>
  <r>
    <n v="31"/>
    <s v="A"/>
    <x v="6"/>
    <x v="2"/>
    <s v="P. MONTT"/>
    <x v="1"/>
    <s v="EJECUCION"/>
    <n v="30129273"/>
    <s v="30129273-EJECUCION"/>
    <s v="30129273"/>
    <s v="CONSTRUCCION HOSPEDERIA HOGAR DE CRISTO"/>
    <n v="2021860012"/>
    <n v="2014383699"/>
    <n v="1198372"/>
    <n v="0"/>
    <n v="0"/>
    <n v="1198372"/>
    <n v="1198372"/>
    <n v="0"/>
    <n v="6277941"/>
    <s v="EN EJECUCION"/>
    <s v="RS"/>
  </r>
  <r>
    <n v="31"/>
    <s v="A"/>
    <x v="9"/>
    <x v="2"/>
    <s v="P. MONTT"/>
    <x v="2"/>
    <s v="EJECUCION"/>
    <n v="30199074"/>
    <s v="30199074-EJECUCION"/>
    <s v="30199074"/>
    <s v="REPOSICION ESTADIO VIEJOS CRACK CHINQUIHUE"/>
    <n v="1816198434"/>
    <n v="1751057725"/>
    <n v="2015116"/>
    <n v="0"/>
    <n v="2015116"/>
    <n v="0"/>
    <n v="2015116"/>
    <n v="0"/>
    <n v="63125593"/>
    <s v="EN EJECUCION"/>
    <s v="RS"/>
  </r>
  <r>
    <n v="31"/>
    <s v="A"/>
    <x v="5"/>
    <x v="2"/>
    <s v="P. MONTT"/>
    <x v="3"/>
    <s v="EJECUCION"/>
    <n v="30063478"/>
    <s v="30063478-EJECUCION"/>
    <s v="30063478"/>
    <s v="REPOSICION ESCUELA MAILLEN ESTERO"/>
    <n v="2265125957"/>
    <n v="2214659319"/>
    <n v="17793967"/>
    <n v="0"/>
    <n v="0"/>
    <n v="0"/>
    <n v="0"/>
    <n v="17793967"/>
    <n v="32672671"/>
    <s v="EN EJECUCION"/>
    <s v="RS"/>
  </r>
  <r>
    <n v="31"/>
    <s v="A"/>
    <x v="5"/>
    <x v="2"/>
    <s v="P. MONTT"/>
    <x v="2"/>
    <s v="EJECUCION"/>
    <n v="30034666"/>
    <s v="30034666-EJECUCION"/>
    <s v="30034666"/>
    <s v="REPOSICION POSTA DEL SECTOR RURAL DE CHAICAS"/>
    <n v="262243848"/>
    <n v="242272569"/>
    <n v="19971279"/>
    <n v="0"/>
    <n v="0"/>
    <n v="0"/>
    <n v="0"/>
    <n v="19971279"/>
    <n v="0"/>
    <s v="EN EJECUCION"/>
    <s v="RS"/>
  </r>
  <r>
    <n v="31"/>
    <s v="A"/>
    <x v="5"/>
    <x v="2"/>
    <s v="P. MONTT"/>
    <x v="3"/>
    <s v="EJECUCION"/>
    <n v="30103446"/>
    <s v="30103446-EJECUCION"/>
    <s v="30103446"/>
    <s v="CONSTRUCCION ESTABLECIMIENTO EDUCACIONAL SEC. ALERCE I ETAPA P MONTT"/>
    <n v="4575910582"/>
    <n v="4513636083"/>
    <n v="62274499"/>
    <n v="0"/>
    <n v="0"/>
    <n v="0"/>
    <n v="0"/>
    <n v="62274499"/>
    <n v="0"/>
    <s v="EN EJECUCION"/>
    <s v="RS"/>
  </r>
  <r>
    <n v="31"/>
    <s v="A"/>
    <x v="9"/>
    <x v="2"/>
    <s v="P. MONTT"/>
    <x v="2"/>
    <s v="EJECUCION"/>
    <n v="30199272"/>
    <s v="30199272-EJECUCION"/>
    <s v="30199272"/>
    <s v="REPOSICION ESTADIO ANTONIO VARAS COMUNA PUERTO MONTT "/>
    <n v="1683911357"/>
    <n v="1673202656"/>
    <n v="10708701"/>
    <n v="2015116"/>
    <n v="0"/>
    <n v="0"/>
    <n v="2015116"/>
    <n v="8693585"/>
    <n v="0"/>
    <s v="EN EJECUCION"/>
    <s v="RS"/>
  </r>
  <r>
    <n v="31"/>
    <s v="A"/>
    <x v="3"/>
    <x v="2"/>
    <s v="P. MONTT"/>
    <x v="1"/>
    <s v="EJECUCION"/>
    <n v="30084978"/>
    <s v="30084978-EJECUCION"/>
    <s v="30084978"/>
    <s v="MEJORAMIENTO CALLES QUEMCHI Y ELEUTERIO RAMIREZ"/>
    <n v="233740051"/>
    <n v="217661768"/>
    <n v="16078283"/>
    <n v="0"/>
    <n v="0"/>
    <n v="0"/>
    <n v="0"/>
    <n v="16078283"/>
    <n v="0"/>
    <s v="EN EJECUCION"/>
    <s v="RS"/>
  </r>
  <r>
    <n v="31"/>
    <s v="A"/>
    <x v="8"/>
    <x v="2"/>
    <s v="P. MONTT"/>
    <x v="2"/>
    <s v="EJECUCION"/>
    <n v="30388872"/>
    <s v="30388872-EJECUCION"/>
    <s v="30388872"/>
    <s v="CONSTRUCCION SERVICIO APR CHINCHIN GRANDE "/>
    <n v="244155487"/>
    <n v="220680329"/>
    <n v="23475158"/>
    <n v="0"/>
    <n v="23475158"/>
    <n v="0"/>
    <n v="23475158"/>
    <n v="0"/>
    <n v="0"/>
    <s v="TERMINADO"/>
    <s v="RS"/>
  </r>
  <r>
    <n v="31"/>
    <s v="A"/>
    <x v="6"/>
    <x v="2"/>
    <s v="P. MONTT"/>
    <x v="2"/>
    <s v="EJECUCION"/>
    <n v="30073367"/>
    <s v="30073367-EJECUCION"/>
    <s v="30073367"/>
    <s v="CONSTRUCCION OFICINA REGISTRO CIVIL E IDENTIF. ALERCE, PUERTO MONTT"/>
    <n v="428305415"/>
    <n v="343624242"/>
    <n v="63950650"/>
    <n v="0"/>
    <n v="5597159"/>
    <n v="4639291"/>
    <n v="10236450"/>
    <n v="53714200"/>
    <n v="20730523"/>
    <s v="EN EJECUCION"/>
    <s v="RS"/>
  </r>
  <r>
    <n v="31"/>
    <s v="A"/>
    <x v="1"/>
    <x v="2"/>
    <s v="P. MONTT"/>
    <x v="2"/>
    <s v="EJECUCION"/>
    <n v="20190549"/>
    <s v="20190549-EJECUCION"/>
    <s v="20190549"/>
    <s v="AMPLIACION Y REMODELACION CONSULTORIO ANTONIO VARAS"/>
    <n v="3985138607"/>
    <n v="3955473444"/>
    <n v="29665163"/>
    <n v="0"/>
    <n v="0"/>
    <n v="0"/>
    <n v="0"/>
    <n v="29665163"/>
    <n v="0"/>
    <s v="EN EJECUCION"/>
    <s v="RS"/>
  </r>
  <r>
    <n v="31"/>
    <s v="A"/>
    <x v="2"/>
    <x v="2"/>
    <s v="P. MONTT"/>
    <x v="1"/>
    <s v="EJECUCION"/>
    <n v="30076941"/>
    <s v="30076941-EJECUCION"/>
    <s v="30076941"/>
    <s v="REPOSICION SUBCOMISARIA ALERCE"/>
    <n v="1774352506"/>
    <n v="1710357726"/>
    <n v="63994780"/>
    <n v="0"/>
    <n v="0"/>
    <n v="0"/>
    <n v="0"/>
    <n v="63994780"/>
    <n v="0"/>
    <s v="EN EJECUCION"/>
    <s v="RS"/>
  </r>
  <r>
    <n v="31"/>
    <s v="A"/>
    <x v="5"/>
    <x v="2"/>
    <s v="P. MONTT"/>
    <x v="2"/>
    <s v="DISEÑO"/>
    <n v="30106468"/>
    <s v="30106468-DISEÑO"/>
    <s v="30106468"/>
    <s v="REPOSICION ESCUELA RURAL LAGUNITAS PUERTO MONTT"/>
    <n v="117000000"/>
    <n v="4200000"/>
    <n v="112800000"/>
    <n v="9588000"/>
    <n v="0"/>
    <n v="19176000"/>
    <n v="28764000"/>
    <n v="84036000"/>
    <n v="0"/>
    <s v="EN EJECUCION"/>
    <s v="RS"/>
  </r>
  <r>
    <n v="31"/>
    <s v="A"/>
    <x v="5"/>
    <x v="2"/>
    <s v="P. MONTT"/>
    <x v="3"/>
    <s v="EJECUCION"/>
    <n v="30440174"/>
    <s v="30440174-EJECUCION"/>
    <s v="30440174"/>
    <s v="CONSERVACION MULTICANCHA CUBIERTA LICEO MANUEL MONTT (C33)"/>
    <n v="425709000"/>
    <n v="0"/>
    <n v="253552613"/>
    <n v="0"/>
    <n v="148195484"/>
    <n v="102354097"/>
    <n v="250549581"/>
    <n v="3003032"/>
    <n v="172156387"/>
    <s v="EN EJECUCION"/>
    <s v="RS*"/>
  </r>
  <r>
    <m/>
    <m/>
    <x v="0"/>
    <x v="0"/>
    <m/>
    <x v="0"/>
    <m/>
    <m/>
    <m/>
    <m/>
    <s v="TOTAL DE INICIATIVAS DE ARRASTRE"/>
    <n v="22910618299"/>
    <n v="21046695603"/>
    <n v="1353585456"/>
    <n v="13163116"/>
    <n v="180842917"/>
    <n v="166050398"/>
    <n v="360056431"/>
    <n v="993529025"/>
    <n v="510337240"/>
    <m/>
    <m/>
  </r>
  <r>
    <m/>
    <m/>
    <x v="0"/>
    <x v="0"/>
    <m/>
    <x v="0"/>
    <m/>
    <m/>
    <m/>
    <m/>
    <m/>
    <m/>
    <m/>
    <m/>
    <m/>
    <m/>
    <m/>
    <m/>
    <m/>
    <m/>
    <m/>
    <m/>
  </r>
  <r>
    <m/>
    <m/>
    <x v="0"/>
    <x v="0"/>
    <m/>
    <x v="0"/>
    <m/>
    <m/>
    <m/>
    <m/>
    <s v="INICIATIVAS PUESTAS EN MARCHA"/>
    <m/>
    <m/>
    <m/>
    <m/>
    <m/>
    <m/>
    <m/>
    <m/>
    <m/>
    <m/>
    <m/>
  </r>
  <r>
    <n v="31"/>
    <s v="P"/>
    <x v="3"/>
    <x v="2"/>
    <s v="P. MONTT"/>
    <x v="1"/>
    <s v="EJECUCION"/>
    <n v="20195455"/>
    <s v="20195455-EJECUCION"/>
    <s v="20195455"/>
    <s v="MEJORAMIENTO CALLE PADRE HARTER"/>
    <n v="1032398000"/>
    <n v="0"/>
    <n v="259647387"/>
    <n v="0"/>
    <n v="0"/>
    <n v="0"/>
    <n v="0"/>
    <n v="259647387"/>
    <n v="772750613"/>
    <s v="CON CONVENIO"/>
    <s v="RS"/>
  </r>
  <r>
    <n v="31"/>
    <s v="P"/>
    <x v="8"/>
    <x v="2"/>
    <s v="P. MONTT"/>
    <x v="4"/>
    <s v="EJECUCION"/>
    <n v="30429872"/>
    <s v="30429872-EJECUCION"/>
    <s v="30429872"/>
    <s v="CONSTRUCCION REDES AGUA POTABLE Y ALCANT VILLA LOS PINOS ALTOS"/>
    <n v="413476000"/>
    <n v="0"/>
    <n v="120000000"/>
    <n v="0"/>
    <n v="0"/>
    <n v="0"/>
    <n v="0"/>
    <n v="120000000"/>
    <n v="293476000"/>
    <s v="EN LICITACION"/>
    <s v="RS"/>
  </r>
  <r>
    <n v="31"/>
    <s v="P"/>
    <x v="6"/>
    <x v="2"/>
    <s v="P. MONTT"/>
    <x v="6"/>
    <s v="EJECUCION"/>
    <n v="30104476"/>
    <s v="30104476-EJECUCION"/>
    <s v="30104476"/>
    <s v="CONSTRUCCION CIERRE VERTEDERO MUNICIPAL COMUNA DE PUERTO MONTT"/>
    <n v="1085187000"/>
    <n v="2101000"/>
    <n v="50000000"/>
    <n v="0"/>
    <n v="0"/>
    <n v="0"/>
    <n v="0"/>
    <n v="50000000"/>
    <n v="1033086000"/>
    <s v="EN EJECUCION"/>
    <s v="RS"/>
  </r>
  <r>
    <n v="29"/>
    <s v="P"/>
    <x v="1"/>
    <x v="2"/>
    <s v="P. MONTT"/>
    <x v="2"/>
    <s v="EJECUCION"/>
    <n v="40000194"/>
    <s v="40000194-EJECUCION"/>
    <s v="40000194"/>
    <s v="ADQUISICION EQUIPOS Y EQUIPAMIENTO CENTRO ONCOLOGICO AMBULATORIO (C33)"/>
    <n v="1039322000"/>
    <n v="28247017"/>
    <n v="947080203"/>
    <n v="0"/>
    <n v="0"/>
    <n v="9936055"/>
    <n v="9936055"/>
    <n v="937144148"/>
    <n v="63994780"/>
    <s v="EN EJECUCION"/>
    <s v="RS*"/>
  </r>
  <r>
    <n v="31"/>
    <s v="P"/>
    <x v="8"/>
    <x v="2"/>
    <s v="P. MONTT"/>
    <x v="4"/>
    <s v="EJECUCION"/>
    <n v="30461279"/>
    <s v="30461279-EJECUCION"/>
    <s v="30461279"/>
    <s v="AMPLIACION APR LAS QUEMAS SAN ANTONIO SECTOR CHAQUEIHUA"/>
    <n v="395716000"/>
    <n v="0"/>
    <n v="118714800"/>
    <n v="0"/>
    <n v="0"/>
    <n v="0"/>
    <n v="0"/>
    <n v="118714800"/>
    <n v="277001200"/>
    <s v="CON CONVENIO"/>
    <s v="RS"/>
  </r>
  <r>
    <n v="29"/>
    <s v="P"/>
    <x v="6"/>
    <x v="2"/>
    <s v="P. MONTT"/>
    <x v="6"/>
    <s v="EJECUCION"/>
    <n v="30481457"/>
    <s v="30481457-EJECUCION"/>
    <s v="30481457"/>
    <s v="ADQUISICION CAMION CARGA LATERAL Y TRANSBORDO MOVIL PARA RECOLECCION RESIDUOS SOLIDOS DOMICILIARIOS (C33)"/>
    <n v="471072000"/>
    <n v="0"/>
    <n v="471072000"/>
    <n v="0"/>
    <n v="0"/>
    <n v="0"/>
    <n v="0"/>
    <n v="471072000"/>
    <n v="0"/>
    <s v="EN EJECUCION"/>
    <s v="RS*"/>
  </r>
  <r>
    <n v="31"/>
    <s v="P"/>
    <x v="3"/>
    <x v="2"/>
    <s v="P. MONTT"/>
    <x v="1"/>
    <s v="EJECUCION"/>
    <n v="30080460"/>
    <s v="30080460-EJECUCION"/>
    <s v="30080460"/>
    <s v="CONSTRUCCION PUENTE EL SARGAZO DE PTO MONTT"/>
    <n v="272533000"/>
    <n v="0"/>
    <n v="20000000"/>
    <n v="0"/>
    <n v="0"/>
    <n v="0"/>
    <n v="0"/>
    <n v="20000000"/>
    <n v="252533000"/>
    <s v="TRAMITE CONVENIO"/>
    <s v="RS"/>
  </r>
  <r>
    <n v="31"/>
    <s v="P"/>
    <x v="2"/>
    <x v="2"/>
    <s v="P. MONTT"/>
    <x v="2"/>
    <s v="EJECUCION"/>
    <n v="30115395"/>
    <s v="30115395-EJECUCION"/>
    <s v="30115395"/>
    <s v="CONSTRUCCION CUARTEL 8° COMPAÑIA DE BOMBEROS"/>
    <n v="790552000"/>
    <n v="0"/>
    <n v="235967228"/>
    <n v="0"/>
    <n v="0"/>
    <n v="0"/>
    <n v="0"/>
    <n v="235967228"/>
    <n v="554584772"/>
    <s v="CON CONVENIO"/>
    <s v="RS"/>
  </r>
  <r>
    <n v="31"/>
    <s v="P"/>
    <x v="1"/>
    <x v="2"/>
    <s v="P. MONTT"/>
    <x v="2"/>
    <s v="EJECUCION"/>
    <n v="30128140"/>
    <s v="30128140-EJECUCION"/>
    <s v="30128140"/>
    <s v="NORMALIZACION CESFAM ALERCE "/>
    <n v="4090107000"/>
    <n v="4000000"/>
    <n v="1197902927"/>
    <n v="0"/>
    <n v="0"/>
    <n v="0"/>
    <n v="0"/>
    <n v="1197902927"/>
    <n v="2888204073"/>
    <s v="EN EJECUCION"/>
    <s v="RS"/>
  </r>
  <r>
    <m/>
    <m/>
    <x v="0"/>
    <x v="0"/>
    <m/>
    <x v="0"/>
    <m/>
    <m/>
    <m/>
    <m/>
    <s v="TOTAL INICIATIVAS PUESTA EN MARCHA"/>
    <n v="9590363000"/>
    <n v="34348017"/>
    <n v="3420384545"/>
    <n v="0"/>
    <n v="0"/>
    <n v="9936055"/>
    <n v="9936055"/>
    <n v="3410448490"/>
    <n v="6135630438"/>
    <m/>
    <m/>
  </r>
  <r>
    <m/>
    <m/>
    <x v="0"/>
    <x v="0"/>
    <m/>
    <x v="0"/>
    <m/>
    <m/>
    <m/>
    <m/>
    <m/>
    <m/>
    <m/>
    <m/>
    <m/>
    <m/>
    <m/>
    <m/>
    <m/>
    <m/>
    <m/>
    <m/>
  </r>
  <r>
    <m/>
    <m/>
    <x v="0"/>
    <x v="0"/>
    <m/>
    <x v="0"/>
    <m/>
    <m/>
    <m/>
    <m/>
    <s v="INICIATIVAS NUEVAS"/>
    <m/>
    <m/>
    <m/>
    <m/>
    <m/>
    <m/>
    <m/>
    <m/>
    <m/>
    <m/>
    <m/>
  </r>
  <r>
    <n v="31"/>
    <s v="N"/>
    <x v="3"/>
    <x v="2"/>
    <s v="P. MONTT"/>
    <x v="1"/>
    <s v="DISEÑO"/>
    <n v="30480704"/>
    <s v="30480704-DISEÑO"/>
    <s v="30480704"/>
    <s v="CONSERVACION CALLE GRANÍTICO DE PUERTO MONTT (C33)"/>
    <n v="37736000"/>
    <n v="0"/>
    <n v="37736000"/>
    <n v="0"/>
    <n v="0"/>
    <n v="0"/>
    <n v="0"/>
    <n v="37736000"/>
    <n v="0"/>
    <s v="APROBADO CORE"/>
    <s v="RS*"/>
  </r>
  <r>
    <n v="31"/>
    <s v="N"/>
    <x v="1"/>
    <x v="2"/>
    <s v="P. MONTT"/>
    <x v="2"/>
    <s v="EJECUCION"/>
    <n v="30364305"/>
    <s v="30364305-EJECUCION"/>
    <s v="30364305"/>
    <s v="AMPLIACION Y MEJORAMIENTO INSTITUTO TELETON"/>
    <n v="2629279000"/>
    <n v="0"/>
    <n v="262688853"/>
    <n v="0"/>
    <n v="0"/>
    <n v="0"/>
    <n v="0"/>
    <n v="262688853"/>
    <n v="2366590147"/>
    <s v="CON CONVENIO"/>
    <s v="RS"/>
  </r>
  <r>
    <n v="31"/>
    <s v="N"/>
    <x v="6"/>
    <x v="2"/>
    <s v="P. MONTT"/>
    <x v="2"/>
    <s v="EJECUCION"/>
    <n v="30339322"/>
    <s v="30339322-EJECUCION"/>
    <s v="30339322"/>
    <s v="HABILITACION EDIFICIO EGAÑA 60 PUERTO MONTT REG. LOS LAGOS"/>
    <n v="3500000000"/>
    <n v="0"/>
    <n v="10000000"/>
    <n v="0"/>
    <n v="0"/>
    <n v="0"/>
    <n v="0"/>
    <n v="10000000"/>
    <n v="3490000000"/>
    <s v="ARI"/>
    <s v="OT"/>
  </r>
  <r>
    <n v="31"/>
    <s v="N"/>
    <x v="3"/>
    <x v="2"/>
    <s v="P. MONTT"/>
    <x v="1"/>
    <s v="DISEÑO"/>
    <n v="30437675"/>
    <s v="30437675-DISEÑO"/>
    <s v="30437675"/>
    <s v="CONSTRUCCION CONECTIVIDAD INTERTERRAZAS PUERTO MONTT"/>
    <n v="548000000"/>
    <n v="0"/>
    <n v="30000000"/>
    <n v="0"/>
    <n v="0"/>
    <n v="0"/>
    <n v="0"/>
    <n v="30000000"/>
    <n v="518000000"/>
    <s v="SOLICITUD TRANSPORTE"/>
    <s v="RS"/>
  </r>
  <r>
    <n v="31"/>
    <s v="N"/>
    <x v="3"/>
    <x v="2"/>
    <s v="P. MONTT"/>
    <x v="1"/>
    <s v="EJECUCION"/>
    <n v="30127010"/>
    <s v="30127010-EJECUCION"/>
    <s v="30127010"/>
    <s v="MEJORAMIENTO CALLE EL TENIENTE, BARRIO INDUSTRIAL"/>
    <n v="2515811000"/>
    <n v="0"/>
    <n v="100000000"/>
    <n v="0"/>
    <n v="0"/>
    <n v="0"/>
    <n v="0"/>
    <n v="100000000"/>
    <n v="2415811000"/>
    <s v="SOLICITUD TRANSPORTE"/>
    <s v="RS"/>
  </r>
  <r>
    <n v="31"/>
    <s v="N"/>
    <x v="3"/>
    <x v="2"/>
    <s v="P. MONTT"/>
    <x v="2"/>
    <s v="EJECUCION"/>
    <n v="30487413"/>
    <s v="30487413-EJECUCION"/>
    <s v="30487413"/>
    <s v="CONSERVACION VIAS URBANAS PUERTO MONTT (C33)"/>
    <n v="248354000"/>
    <n v="0"/>
    <n v="0"/>
    <n v="0"/>
    <n v="0"/>
    <n v="0"/>
    <n v="0"/>
    <n v="0"/>
    <n v="248354000"/>
    <s v="TRAMITE CONVENIO"/>
    <s v="RS*"/>
  </r>
  <r>
    <n v="31"/>
    <s v="N"/>
    <x v="8"/>
    <x v="2"/>
    <s v="P. MONTT"/>
    <x v="2"/>
    <s v="EJECUCION"/>
    <n v="30481304"/>
    <s v="30481304-EJECUCION"/>
    <s v="30481304"/>
    <s v="AMPLIACION SERVICIO APR LAGUNITAS, VALLE CARDONAL "/>
    <n v="597291000"/>
    <n v="0"/>
    <n v="0"/>
    <n v="0"/>
    <n v="0"/>
    <n v="0"/>
    <n v="0"/>
    <n v="0"/>
    <n v="597291000"/>
    <s v="APROBADO CORE"/>
    <s v="RS*"/>
  </r>
  <r>
    <n v="31"/>
    <s v="N"/>
    <x v="3"/>
    <x v="2"/>
    <s v="P. MONTT"/>
    <x v="1"/>
    <s v="DISEÑO"/>
    <n v="30092104"/>
    <s v="30092104-DISEÑO"/>
    <s v="30092104"/>
    <s v="MEJORAMIENTO INTERCONEXION VIAL CENTRO-PONIENTE"/>
    <n v="500000000"/>
    <n v="0"/>
    <n v="30000000"/>
    <n v="0"/>
    <n v="0"/>
    <n v="0"/>
    <n v="0"/>
    <n v="30000000"/>
    <n v="470000000"/>
    <s v="SOLICITUD TRANSPORTE"/>
    <s v="SR"/>
  </r>
  <r>
    <n v="31"/>
    <s v="N"/>
    <x v="5"/>
    <x v="2"/>
    <s v="P. MONTT"/>
    <x v="8"/>
    <s v="EJECUCION"/>
    <n v="30077490"/>
    <s v="30077490-EJECUCION"/>
    <s v="30077490"/>
    <s v="CONSERVACION CASA PAULY PUERTO MONTT (C33)"/>
    <n v="1686871000"/>
    <n v="0"/>
    <n v="84343550"/>
    <n v="0"/>
    <n v="0"/>
    <n v="0"/>
    <n v="0"/>
    <n v="84343550"/>
    <n v="1602527450"/>
    <s v="SOLICITUD"/>
    <s v="SR*"/>
  </r>
  <r>
    <m/>
    <m/>
    <x v="0"/>
    <x v="0"/>
    <m/>
    <x v="0"/>
    <m/>
    <m/>
    <m/>
    <m/>
    <s v="TOTAL DE INICIATIVAS NUEVAS"/>
    <n v="12263342000"/>
    <n v="0"/>
    <n v="554768403"/>
    <n v="0"/>
    <n v="0"/>
    <n v="0"/>
    <n v="0"/>
    <n v="554768403"/>
    <n v="11708573597"/>
    <m/>
    <m/>
  </r>
  <r>
    <m/>
    <m/>
    <x v="0"/>
    <x v="0"/>
    <m/>
    <x v="0"/>
    <m/>
    <m/>
    <m/>
    <m/>
    <m/>
    <m/>
    <m/>
    <m/>
    <m/>
    <m/>
    <m/>
    <m/>
    <m/>
    <m/>
    <m/>
    <m/>
  </r>
  <r>
    <m/>
    <m/>
    <x v="0"/>
    <x v="0"/>
    <m/>
    <x v="0"/>
    <m/>
    <m/>
    <m/>
    <m/>
    <s v="TOTAL COMUNA DE  P. MONTT"/>
    <n v="44764323299"/>
    <n v="21081043620"/>
    <n v="5328738404"/>
    <n v="13163116"/>
    <n v="180842917"/>
    <n v="175986453"/>
    <n v="369992486"/>
    <n v="4958745918"/>
    <n v="18354541275"/>
    <m/>
    <m/>
  </r>
  <r>
    <m/>
    <m/>
    <x v="0"/>
    <x v="0"/>
    <m/>
    <x v="0"/>
    <m/>
    <m/>
    <m/>
    <m/>
    <m/>
    <m/>
    <m/>
    <m/>
    <m/>
    <m/>
    <m/>
    <m/>
    <m/>
    <m/>
    <m/>
    <m/>
  </r>
  <r>
    <m/>
    <m/>
    <x v="0"/>
    <x v="0"/>
    <m/>
    <x v="0"/>
    <m/>
    <m/>
    <m/>
    <m/>
    <s v="COMUNA DE CALBUCO"/>
    <m/>
    <m/>
    <m/>
    <m/>
    <m/>
    <m/>
    <m/>
    <m/>
    <m/>
    <m/>
    <m/>
  </r>
  <r>
    <m/>
    <m/>
    <x v="0"/>
    <x v="0"/>
    <m/>
    <x v="0"/>
    <m/>
    <m/>
    <m/>
    <m/>
    <s v="INICIATIVAS DE ARRASTRE"/>
    <m/>
    <m/>
    <m/>
    <m/>
    <m/>
    <m/>
    <m/>
    <m/>
    <m/>
    <m/>
    <m/>
  </r>
  <r>
    <n v="31"/>
    <s v="A"/>
    <x v="5"/>
    <x v="2"/>
    <s v="CALBUCO"/>
    <x v="2"/>
    <s v="EJECUCION"/>
    <n v="20086686"/>
    <s v="20086686-EJECUCION"/>
    <s v="20086686"/>
    <s v="REPOSICION PARCIA LICEO POLITECNICO DE CALBUCO"/>
    <n v="7033944000"/>
    <n v="137390250"/>
    <n v="352882250"/>
    <n v="0"/>
    <n v="0"/>
    <n v="0"/>
    <n v="0"/>
    <n v="352882250"/>
    <n v="6543671500"/>
    <s v="EN EJECUCION"/>
    <s v="RS"/>
  </r>
  <r>
    <n v="31"/>
    <s v="A"/>
    <x v="6"/>
    <x v="2"/>
    <s v="CALBUCO"/>
    <x v="6"/>
    <s v="DISEÑO"/>
    <n v="30135967"/>
    <s v="30135967-DISEÑO"/>
    <s v="30135967"/>
    <s v="CONSTRUCCION ESTACION DE TRANSFERENCIA LA CAMPANA CALBUCO"/>
    <n v="90000000"/>
    <n v="67500000"/>
    <n v="22500000"/>
    <n v="0"/>
    <n v="0"/>
    <n v="0"/>
    <n v="0"/>
    <n v="22500000"/>
    <n v="0"/>
    <s v="EN EJECUCION"/>
    <s v="RS"/>
  </r>
  <r>
    <n v="31"/>
    <s v="A"/>
    <x v="10"/>
    <x v="2"/>
    <s v="CALBUCO"/>
    <x v="5"/>
    <s v="EJECUCION"/>
    <n v="30339483"/>
    <s v="30339483-EJECUCION"/>
    <s v="30339483"/>
    <s v="HABILITACION SSEE SECTOR QUEULLIN"/>
    <n v="1586863743"/>
    <n v="1586863743"/>
    <n v="0"/>
    <n v="0"/>
    <n v="0"/>
    <n v="0"/>
    <n v="0"/>
    <n v="0"/>
    <n v="0"/>
    <s v="TERMINADO"/>
    <s v="RS"/>
  </r>
  <r>
    <n v="31"/>
    <s v="A"/>
    <x v="4"/>
    <x v="2"/>
    <s v="CALBUCO"/>
    <x v="2"/>
    <s v="EJECUCION"/>
    <n v="30087299"/>
    <s v="30087299-EJECUCION"/>
    <s v="30087299"/>
    <s v="CONSTRUCCION CEMENTERIO MUNICIPAL DE CALBUCO"/>
    <n v="1136464000"/>
    <n v="0"/>
    <n v="901195000"/>
    <n v="0"/>
    <n v="0"/>
    <n v="0"/>
    <n v="0"/>
    <n v="901195000"/>
    <n v="235269000"/>
    <s v="EN LICITACION"/>
    <s v="RS"/>
  </r>
  <r>
    <m/>
    <m/>
    <x v="0"/>
    <x v="0"/>
    <m/>
    <x v="0"/>
    <m/>
    <m/>
    <m/>
    <m/>
    <s v="TOTAL DE INICIATIVAS DE ARRASTRE"/>
    <n v="9847271743"/>
    <n v="1791753993"/>
    <n v="1276577250"/>
    <n v="0"/>
    <n v="0"/>
    <n v="0"/>
    <n v="0"/>
    <n v="1276577250"/>
    <n v="6778940500"/>
    <m/>
    <m/>
  </r>
  <r>
    <m/>
    <m/>
    <x v="0"/>
    <x v="0"/>
    <m/>
    <x v="0"/>
    <m/>
    <m/>
    <m/>
    <m/>
    <m/>
    <m/>
    <m/>
    <m/>
    <m/>
    <m/>
    <m/>
    <m/>
    <m/>
    <m/>
    <m/>
    <m/>
  </r>
  <r>
    <m/>
    <m/>
    <x v="0"/>
    <x v="0"/>
    <m/>
    <x v="0"/>
    <m/>
    <m/>
    <m/>
    <m/>
    <s v="INICIATIVAS PUESTAS EN MARCHA"/>
    <m/>
    <m/>
    <m/>
    <m/>
    <m/>
    <m/>
    <m/>
    <m/>
    <m/>
    <m/>
    <m/>
  </r>
  <r>
    <n v="31"/>
    <s v="P"/>
    <x v="3"/>
    <x v="2"/>
    <s v="CALBUCO"/>
    <x v="1"/>
    <s v="EJECUCION"/>
    <n v="30115349"/>
    <s v="30115349-EJECUCION"/>
    <s v="30115349"/>
    <s v="CONSTRUCCION PAVIMENTOS AVENIDA PRESIDENTE IBAÑEZ, CALBUCO"/>
    <n v="677044000"/>
    <n v="3001000"/>
    <n v="674043000"/>
    <n v="0"/>
    <n v="0"/>
    <n v="149999999"/>
    <n v="149999999"/>
    <n v="524043001"/>
    <n v="0"/>
    <s v="EN EJECUCION"/>
    <s v="RS"/>
  </r>
  <r>
    <m/>
    <m/>
    <x v="0"/>
    <x v="0"/>
    <m/>
    <x v="0"/>
    <m/>
    <m/>
    <m/>
    <m/>
    <s v="TOTAL DE INICIATIVAS DE ARRASTRE"/>
    <n v="677044000"/>
    <n v="3001000"/>
    <n v="674043000"/>
    <n v="0"/>
    <n v="0"/>
    <n v="149999999"/>
    <n v="149999999"/>
    <n v="524043001"/>
    <n v="0"/>
    <m/>
    <m/>
  </r>
  <r>
    <m/>
    <m/>
    <x v="0"/>
    <x v="0"/>
    <m/>
    <x v="0"/>
    <m/>
    <m/>
    <m/>
    <m/>
    <m/>
    <m/>
    <m/>
    <m/>
    <m/>
    <m/>
    <m/>
    <m/>
    <m/>
    <m/>
    <m/>
    <m/>
  </r>
  <r>
    <m/>
    <m/>
    <x v="0"/>
    <x v="0"/>
    <m/>
    <x v="0"/>
    <m/>
    <m/>
    <m/>
    <m/>
    <s v="INICIATIVAS NUEVAS"/>
    <m/>
    <m/>
    <m/>
    <m/>
    <m/>
    <m/>
    <m/>
    <m/>
    <m/>
    <m/>
    <m/>
  </r>
  <r>
    <n v="29"/>
    <s v="N"/>
    <x v="4"/>
    <x v="2"/>
    <s v="CALBUCO"/>
    <x v="2"/>
    <s v="EJECUCION"/>
    <n v="30465002"/>
    <s v="30465002-EJECUCION"/>
    <s v="30465002"/>
    <s v="ADQUISICION CAMIÓN MULTIPROPOSITO, COMUNA CALBUCO(C33)"/>
    <n v="218961000"/>
    <n v="0"/>
    <n v="30000000"/>
    <n v="0"/>
    <n v="0"/>
    <n v="0"/>
    <n v="0"/>
    <n v="30000000"/>
    <n v="188961000"/>
    <s v="EVALUADO"/>
    <s v="RS*"/>
  </r>
  <r>
    <n v="31"/>
    <s v="N"/>
    <x v="8"/>
    <x v="2"/>
    <s v="CALBUCO"/>
    <x v="4"/>
    <s v="EJECUCION"/>
    <n v="30427273"/>
    <s v="30427273-EJECUCION"/>
    <s v="30427273"/>
    <s v="CONSTRUCCION INFRAESTRUCTURA SANITARIA LOCALIDAD DE PARGUA"/>
    <n v="1073021000"/>
    <n v="0"/>
    <n v="50000000"/>
    <n v="0"/>
    <n v="0"/>
    <n v="0"/>
    <n v="0"/>
    <n v="50000000"/>
    <n v="1023021000"/>
    <s v="ARI"/>
    <s v="SR"/>
  </r>
  <r>
    <n v="31"/>
    <s v="N"/>
    <x v="2"/>
    <x v="2"/>
    <s v="CALBUCO"/>
    <x v="2"/>
    <s v="EJECUCION"/>
    <n v="30472587"/>
    <s v="30472587-EJECUCION"/>
    <s v="30472587"/>
    <s v="REPOSICION REPOSICIÓN CUARTEL 2° CÍA. BOMBEROS CALBUCO"/>
    <n v="617565000"/>
    <n v="0"/>
    <n v="60000000"/>
    <n v="0"/>
    <n v="0"/>
    <n v="0"/>
    <n v="0"/>
    <n v="60000000"/>
    <n v="557565000"/>
    <s v="ARI"/>
    <s v="FI"/>
  </r>
  <r>
    <n v="29"/>
    <s v="N"/>
    <x v="1"/>
    <x v="2"/>
    <s v="CALBUCO"/>
    <x v="2"/>
    <s v="EJECUCION"/>
    <n v="30485663"/>
    <s v="30485663-EJECUCION"/>
    <s v="30485663"/>
    <s v="REPOSICION Y DESTINACION VEHICULOS TRASLADO PACIENTES DIALISIS HOSPITAL DE CALBUCO (C33)"/>
    <n v="65212000"/>
    <n v="0"/>
    <n v="0"/>
    <n v="0"/>
    <n v="0"/>
    <n v="0"/>
    <n v="0"/>
    <n v="0"/>
    <n v="65212000"/>
    <s v="CON CONVENIO"/>
    <s v="RS*"/>
  </r>
  <r>
    <n v="31"/>
    <s v="N"/>
    <x v="1"/>
    <x v="2"/>
    <s v="CALBUCO"/>
    <x v="2"/>
    <s v="EJECUCION"/>
    <n v="20181416"/>
    <s v="20181416-EJECUCION"/>
    <s v="20181416"/>
    <s v="REPOSICION POSTA DE SALUD PEÑASMO"/>
    <n v="391426000"/>
    <n v="0"/>
    <n v="15000000"/>
    <n v="0"/>
    <n v="0"/>
    <n v="0"/>
    <n v="0"/>
    <n v="15000000"/>
    <n v="376426000"/>
    <s v="ARI"/>
    <s v="SR"/>
  </r>
  <r>
    <n v="31"/>
    <s v="N"/>
    <x v="3"/>
    <x v="2"/>
    <s v="CALBUCO"/>
    <x v="1"/>
    <s v="EJECUCION"/>
    <n v="30480531"/>
    <s v="30480531-EJECUCION"/>
    <s v="30480531"/>
    <s v="CONSTRUCCION PAVIMENTACION CALLES CARLOS CONDELL Y WILLIAM REBOLLEDO"/>
    <n v="469704000"/>
    <n v="0"/>
    <n v="10000000"/>
    <n v="0"/>
    <n v="0"/>
    <n v="0"/>
    <n v="0"/>
    <n v="10000000"/>
    <n v="459704000"/>
    <s v="ARI"/>
    <s v="FI"/>
  </r>
  <r>
    <m/>
    <m/>
    <x v="0"/>
    <x v="0"/>
    <m/>
    <x v="0"/>
    <m/>
    <m/>
    <m/>
    <m/>
    <s v="TOTAL DE INICIATIVAS NUEVAS"/>
    <n v="2835889000"/>
    <n v="0"/>
    <n v="165000000"/>
    <n v="0"/>
    <n v="0"/>
    <n v="0"/>
    <n v="0"/>
    <n v="165000000"/>
    <n v="2670889000"/>
    <m/>
    <m/>
  </r>
  <r>
    <m/>
    <m/>
    <x v="0"/>
    <x v="0"/>
    <m/>
    <x v="0"/>
    <m/>
    <m/>
    <m/>
    <m/>
    <m/>
    <m/>
    <m/>
    <m/>
    <m/>
    <m/>
    <m/>
    <m/>
    <m/>
    <m/>
    <m/>
    <m/>
  </r>
  <r>
    <m/>
    <m/>
    <x v="0"/>
    <x v="0"/>
    <m/>
    <x v="0"/>
    <m/>
    <m/>
    <m/>
    <m/>
    <s v="TOTAL COMUNA DE  CALBUCO"/>
    <n v="13360204743"/>
    <n v="1794754993"/>
    <n v="2115620250"/>
    <n v="0"/>
    <n v="0"/>
    <n v="149999999"/>
    <n v="149999999"/>
    <n v="1965620251"/>
    <n v="9449829500"/>
    <m/>
    <m/>
  </r>
  <r>
    <m/>
    <m/>
    <x v="0"/>
    <x v="0"/>
    <m/>
    <x v="0"/>
    <m/>
    <m/>
    <m/>
    <m/>
    <m/>
    <m/>
    <m/>
    <m/>
    <m/>
    <m/>
    <m/>
    <m/>
    <m/>
    <m/>
    <m/>
    <m/>
  </r>
  <r>
    <m/>
    <m/>
    <x v="0"/>
    <x v="0"/>
    <m/>
    <x v="0"/>
    <m/>
    <m/>
    <m/>
    <m/>
    <s v="COMUNA DE COCHAMO"/>
    <m/>
    <m/>
    <m/>
    <m/>
    <m/>
    <m/>
    <m/>
    <m/>
    <m/>
    <m/>
    <m/>
  </r>
  <r>
    <m/>
    <m/>
    <x v="0"/>
    <x v="0"/>
    <m/>
    <x v="0"/>
    <m/>
    <m/>
    <m/>
    <m/>
    <s v="INICIATIVAS DE ARRASTRE"/>
    <m/>
    <m/>
    <m/>
    <m/>
    <m/>
    <m/>
    <m/>
    <m/>
    <m/>
    <m/>
    <m/>
  </r>
  <r>
    <n v="31"/>
    <s v="A"/>
    <x v="8"/>
    <x v="2"/>
    <s v="COCHAMO"/>
    <x v="9"/>
    <s v="DISEÑO"/>
    <n v="30131517"/>
    <s v="30131517-DISEÑO"/>
    <s v="30131517"/>
    <s v="CONSTRUCCION SISTEMA DE AGUA POTABLE RURAL EL QUECHE"/>
    <n v="27000000"/>
    <n v="5400000"/>
    <n v="21600000"/>
    <n v="0"/>
    <n v="0"/>
    <n v="0"/>
    <n v="0"/>
    <n v="21600000"/>
    <n v="0"/>
    <s v="EN EJECUCION"/>
    <s v="RS"/>
  </r>
  <r>
    <n v="31"/>
    <s v="A"/>
    <x v="1"/>
    <x v="2"/>
    <s v="COCHAMO"/>
    <x v="2"/>
    <s v="EJECUCION"/>
    <n v="30047349"/>
    <s v="30047349-EJECUCION"/>
    <s v="30047349"/>
    <s v="CONSTRUCCION CENTRO DE SALUD COCHAMO"/>
    <n v="1975000000"/>
    <n v="1946992316"/>
    <n v="14455056"/>
    <n v="0"/>
    <n v="0"/>
    <n v="0"/>
    <n v="0"/>
    <n v="14455056"/>
    <n v="13552628"/>
    <s v="EN EJECUCION"/>
    <s v="RS"/>
  </r>
  <r>
    <n v="31"/>
    <s v="A"/>
    <x v="2"/>
    <x v="2"/>
    <s v="COCHAMO"/>
    <x v="9"/>
    <s v="EJECUCION"/>
    <n v="30046830"/>
    <s v="30046830-EJECUCION"/>
    <s v="30046830"/>
    <s v="REPOSICION RETEN CARABINEROS DE COCHAMO"/>
    <n v="748449085"/>
    <n v="713793031"/>
    <n v="34656054"/>
    <n v="0"/>
    <n v="0"/>
    <n v="4877054"/>
    <n v="4877054"/>
    <n v="29779000"/>
    <n v="0"/>
    <s v="EN EJECUCION"/>
    <s v="RS"/>
  </r>
  <r>
    <n v="31"/>
    <s v="A"/>
    <x v="3"/>
    <x v="2"/>
    <s v="COCHAMO"/>
    <x v="9"/>
    <s v="EJECUCION"/>
    <n v="30342773"/>
    <s v="30342773-EJECUCION"/>
    <s v="30342773"/>
    <s v="MEJORAMIENTO RUTA V 69 SECTOR RALUN COCHAMO"/>
    <n v="6178186000"/>
    <n v="135002990"/>
    <n v="2004763969"/>
    <n v="0"/>
    <n v="6698601"/>
    <n v="614217"/>
    <n v="7312818"/>
    <n v="1997451151"/>
    <n v="4038419041"/>
    <s v="EN EJECUCION"/>
    <s v="RE"/>
  </r>
  <r>
    <m/>
    <m/>
    <x v="0"/>
    <x v="0"/>
    <m/>
    <x v="0"/>
    <m/>
    <m/>
    <m/>
    <m/>
    <s v="TOTAL DE INICIATIVAS DE ARRASTRE"/>
    <n v="8928635085"/>
    <n v="2801188337"/>
    <n v="2075475079"/>
    <n v="0"/>
    <n v="6698601"/>
    <n v="5491271"/>
    <n v="12189872"/>
    <n v="2063285207"/>
    <n v="4051971669"/>
    <m/>
    <m/>
  </r>
  <r>
    <m/>
    <m/>
    <x v="0"/>
    <x v="0"/>
    <m/>
    <x v="0"/>
    <m/>
    <m/>
    <m/>
    <m/>
    <m/>
    <m/>
    <m/>
    <m/>
    <m/>
    <m/>
    <m/>
    <m/>
    <m/>
    <m/>
    <m/>
    <m/>
  </r>
  <r>
    <m/>
    <m/>
    <x v="0"/>
    <x v="0"/>
    <m/>
    <x v="0"/>
    <m/>
    <m/>
    <m/>
    <m/>
    <s v="INICIATIVAS PUESTAS EN MARCHA"/>
    <m/>
    <m/>
    <m/>
    <m/>
    <m/>
    <m/>
    <m/>
    <m/>
    <m/>
    <m/>
    <m/>
  </r>
  <r>
    <n v="29"/>
    <s v="P"/>
    <x v="6"/>
    <x v="2"/>
    <s v="COCHAMO"/>
    <x v="2"/>
    <s v="EJECUCION"/>
    <n v="30188272"/>
    <s v="30188272-EJECUCION"/>
    <s v="30188272"/>
    <s v="REPOSICION BUS DE PASAJEROS DE LA COMUNA DE COCHAMO (C33)"/>
    <n v="129544000"/>
    <n v="0"/>
    <n v="129544000"/>
    <n v="0"/>
    <n v="0"/>
    <n v="0"/>
    <n v="0"/>
    <n v="129544000"/>
    <n v="0"/>
    <s v="LICITADO"/>
    <s v="RS*"/>
  </r>
  <r>
    <n v="31"/>
    <s v="P"/>
    <x v="9"/>
    <x v="2"/>
    <s v="COCHAMO"/>
    <x v="9"/>
    <s v="EJECUCION"/>
    <n v="30248522"/>
    <s v="30248522-EJECUCION"/>
    <s v="30248522"/>
    <s v="CONSTRUCCION ESTADIO MUNCIPAL DE COCHAMO"/>
    <n v="1053374000"/>
    <n v="2500000"/>
    <n v="200000000"/>
    <n v="0"/>
    <n v="0"/>
    <n v="0"/>
    <n v="0"/>
    <n v="200000000"/>
    <n v="850874000"/>
    <s v="CON CONVENIO"/>
    <s v="RE"/>
  </r>
  <r>
    <m/>
    <m/>
    <x v="0"/>
    <x v="0"/>
    <m/>
    <x v="0"/>
    <m/>
    <m/>
    <m/>
    <m/>
    <s v="TOTAL INICIATIVAS PUESTA EN MARCHA"/>
    <n v="1182918000"/>
    <n v="2500000"/>
    <n v="329544000"/>
    <n v="0"/>
    <n v="0"/>
    <n v="0"/>
    <n v="0"/>
    <n v="329544000"/>
    <n v="850874000"/>
    <m/>
    <m/>
  </r>
  <r>
    <m/>
    <m/>
    <x v="0"/>
    <x v="0"/>
    <m/>
    <x v="0"/>
    <m/>
    <m/>
    <m/>
    <m/>
    <m/>
    <m/>
    <m/>
    <m/>
    <m/>
    <m/>
    <m/>
    <m/>
    <m/>
    <m/>
    <m/>
    <m/>
  </r>
  <r>
    <m/>
    <m/>
    <x v="0"/>
    <x v="0"/>
    <m/>
    <x v="0"/>
    <m/>
    <m/>
    <m/>
    <m/>
    <s v="INICIATIVAS NUEVAS"/>
    <m/>
    <m/>
    <m/>
    <m/>
    <m/>
    <m/>
    <m/>
    <m/>
    <m/>
    <m/>
    <m/>
  </r>
  <r>
    <n v="31"/>
    <s v="N"/>
    <x v="3"/>
    <x v="2"/>
    <s v="COCHAMO"/>
    <x v="1"/>
    <s v="EJECUCION"/>
    <n v="30459455"/>
    <s v="30459455-EJECUCION"/>
    <s v="30459455"/>
    <s v="CONSERVACION VARIOS CNOS. VECINALES GLOSA 7, COMUNA DE COCHAMO (C33)"/>
    <n v="305031000"/>
    <n v="0"/>
    <n v="50000000"/>
    <n v="0"/>
    <n v="0"/>
    <n v="0"/>
    <n v="0"/>
    <n v="50000000"/>
    <n v="255031000"/>
    <s v="EVALUADO"/>
    <s v="RS*"/>
  </r>
  <r>
    <n v="31"/>
    <s v="N"/>
    <x v="8"/>
    <x v="2"/>
    <s v="COCHAMO"/>
    <x v="9"/>
    <s v="DISEÑO"/>
    <n v="30474433"/>
    <s v="30474433-DISEÑO"/>
    <s v="30474433"/>
    <s v="CONSTRUCCION SISTEMA AGUA POTABLE RURAL ALTO PUELO, COCHAMO"/>
    <n v="33856000"/>
    <n v="0"/>
    <n v="3385600"/>
    <n v="0"/>
    <n v="0"/>
    <n v="0"/>
    <n v="0"/>
    <n v="3385600"/>
    <n v="30470400"/>
    <s v="ARI"/>
    <s v="FI"/>
  </r>
  <r>
    <n v="29"/>
    <s v="N"/>
    <x v="6"/>
    <x v="2"/>
    <s v="COCHAMO"/>
    <x v="2"/>
    <s v="EJECUCION"/>
    <n v="40002212"/>
    <s v="40002212-EJECUCION"/>
    <s v="40002212"/>
    <s v="ADQUISICION Y RREPOSICION DE CAMIONETAS PARA EL TRANSPORTE MUNICIPAL (C33)"/>
    <n v="420650000"/>
    <n v="0"/>
    <n v="0"/>
    <n v="0"/>
    <n v="0"/>
    <n v="0"/>
    <n v="0"/>
    <n v="0"/>
    <n v="420650000"/>
    <s v="CON CONVENIO"/>
    <s v="RS*"/>
  </r>
  <r>
    <m/>
    <m/>
    <x v="0"/>
    <x v="0"/>
    <m/>
    <x v="0"/>
    <m/>
    <m/>
    <m/>
    <m/>
    <s v="ADQUISICION MAQUINARIA"/>
    <m/>
    <m/>
    <m/>
    <m/>
    <m/>
    <m/>
    <m/>
    <m/>
    <m/>
    <m/>
    <m/>
  </r>
  <r>
    <n v="31"/>
    <s v="N"/>
    <x v="8"/>
    <x v="2"/>
    <s v="COCHAMO"/>
    <x v="9"/>
    <s v="EJECUCION"/>
    <n v="30116480"/>
    <s v="30116480-EJECUCION"/>
    <s v="30116480"/>
    <s v="CONSTRUCCION SISTEMA DE AGUA POTABLE RURAL DE YATES COCHAMO"/>
    <n v="167764000"/>
    <n v="0"/>
    <n v="10000000"/>
    <n v="0"/>
    <n v="0"/>
    <n v="0"/>
    <n v="0"/>
    <n v="10000000"/>
    <n v="157764000"/>
    <s v="ARI"/>
    <s v="SR"/>
  </r>
  <r>
    <n v="31"/>
    <s v="N"/>
    <x v="10"/>
    <x v="2"/>
    <s v="COCHAMO"/>
    <x v="9"/>
    <s v="EJECUCION"/>
    <n v="30328273"/>
    <s v="30328273-EJECUCION"/>
    <s v="30328273"/>
    <s v="CONSTRUCCION MICROCENTRAL HIDROELECTRICA SOTOMO"/>
    <n v="100500000"/>
    <n v="0"/>
    <n v="10000000"/>
    <n v="0"/>
    <n v="0"/>
    <n v="0"/>
    <n v="0"/>
    <n v="10000000"/>
    <n v="90500000"/>
    <s v="ARI"/>
    <s v="SR"/>
  </r>
  <r>
    <m/>
    <m/>
    <x v="0"/>
    <x v="0"/>
    <m/>
    <x v="0"/>
    <m/>
    <m/>
    <m/>
    <m/>
    <s v="TOTAL DE INICIATIVAS NUEVAS"/>
    <n v="1027801000"/>
    <n v="0"/>
    <n v="73385600"/>
    <n v="0"/>
    <n v="0"/>
    <n v="0"/>
    <n v="0"/>
    <n v="73385600"/>
    <n v="954415400"/>
    <m/>
    <m/>
  </r>
  <r>
    <m/>
    <m/>
    <x v="0"/>
    <x v="0"/>
    <m/>
    <x v="0"/>
    <m/>
    <m/>
    <m/>
    <m/>
    <m/>
    <m/>
    <m/>
    <m/>
    <m/>
    <m/>
    <m/>
    <m/>
    <m/>
    <m/>
    <m/>
    <m/>
  </r>
  <r>
    <m/>
    <m/>
    <x v="0"/>
    <x v="0"/>
    <m/>
    <x v="0"/>
    <m/>
    <m/>
    <m/>
    <m/>
    <s v="TOTAL COMUNA DE  COCHAMO"/>
    <n v="11139354085"/>
    <n v="2803688337"/>
    <n v="2478404679"/>
    <n v="0"/>
    <n v="6698601"/>
    <n v="5491271"/>
    <n v="12189872"/>
    <n v="2466214807"/>
    <n v="5857261069"/>
    <m/>
    <m/>
  </r>
  <r>
    <m/>
    <m/>
    <x v="0"/>
    <x v="0"/>
    <m/>
    <x v="0"/>
    <m/>
    <m/>
    <m/>
    <m/>
    <m/>
    <m/>
    <m/>
    <m/>
    <m/>
    <m/>
    <m/>
    <m/>
    <m/>
    <m/>
    <m/>
    <m/>
  </r>
  <r>
    <m/>
    <m/>
    <x v="0"/>
    <x v="0"/>
    <m/>
    <x v="0"/>
    <m/>
    <m/>
    <m/>
    <m/>
    <s v="COMUNA DE FRESIA"/>
    <m/>
    <m/>
    <m/>
    <m/>
    <m/>
    <m/>
    <m/>
    <m/>
    <m/>
    <m/>
    <m/>
  </r>
  <r>
    <m/>
    <m/>
    <x v="0"/>
    <x v="0"/>
    <m/>
    <x v="0"/>
    <m/>
    <m/>
    <m/>
    <m/>
    <s v="INICIATIVAS DE ARRASTRE"/>
    <m/>
    <m/>
    <m/>
    <m/>
    <m/>
    <m/>
    <m/>
    <m/>
    <m/>
    <m/>
    <m/>
  </r>
  <r>
    <n v="31"/>
    <s v="A"/>
    <x v="8"/>
    <x v="2"/>
    <s v="FRESIA"/>
    <x v="10"/>
    <s v="EJECUCION"/>
    <n v="30088011"/>
    <s v="30088011-EJECUCION"/>
    <s v="30088011"/>
    <s v="CONSTRUCCION PLANTA TRATAMIENTO PARGA"/>
    <n v="452879000"/>
    <n v="0"/>
    <n v="0"/>
    <n v="0"/>
    <n v="0"/>
    <n v="0"/>
    <n v="0"/>
    <n v="0"/>
    <n v="452879000"/>
    <s v="EN EJECUCION"/>
    <s v="RS"/>
  </r>
  <r>
    <n v="31"/>
    <s v="A"/>
    <x v="8"/>
    <x v="2"/>
    <s v="FRESIA"/>
    <x v="1"/>
    <s v="EJECUCION"/>
    <n v="30212372"/>
    <s v="30212372-EJECUCION"/>
    <s v="30212372"/>
    <s v="CONSTRUCCION APR SECTOR RURAL LA VEGA"/>
    <n v="339876608"/>
    <n v="294876608"/>
    <n v="0"/>
    <n v="0"/>
    <n v="0"/>
    <n v="0"/>
    <n v="0"/>
    <n v="0"/>
    <n v="45000000"/>
    <s v="EN EJECUCION"/>
    <s v="RS"/>
  </r>
  <r>
    <n v="31"/>
    <s v="A"/>
    <x v="1"/>
    <x v="2"/>
    <s v="FRESIA"/>
    <x v="2"/>
    <s v="EJECUCION"/>
    <n v="30125825"/>
    <s v="30125825-EJECUCION"/>
    <s v="30125825"/>
    <s v="MEJORAMIENTO INFRAESTRUCTURA HOSPITAL DE FRESIA"/>
    <n v="621915375"/>
    <n v="604331952"/>
    <n v="358690"/>
    <n v="0"/>
    <n v="0"/>
    <n v="0"/>
    <n v="0"/>
    <n v="358690"/>
    <n v="17224733"/>
    <s v="EN EJECUCION"/>
    <s v="RS"/>
  </r>
  <r>
    <n v="31"/>
    <s v="A"/>
    <x v="8"/>
    <x v="2"/>
    <s v="FRESIA"/>
    <x v="1"/>
    <s v="EJECUCION"/>
    <n v="30212472"/>
    <s v="30212472-EJECUCION"/>
    <s v="30212472"/>
    <s v="CONSTRUCCION SERVICIO APR SECTOR RURAL EL MAÑIO"/>
    <n v="451393359"/>
    <n v="424766706"/>
    <n v="0"/>
    <n v="0"/>
    <n v="0"/>
    <n v="0"/>
    <n v="0"/>
    <n v="0"/>
    <n v="26626653"/>
    <s v="EN EJECUCION"/>
    <s v="RS"/>
  </r>
  <r>
    <m/>
    <m/>
    <x v="0"/>
    <x v="0"/>
    <m/>
    <x v="0"/>
    <m/>
    <m/>
    <m/>
    <m/>
    <s v="TOTAL DE INICIATIVAS DE ARRASTRE"/>
    <n v="1866064342"/>
    <n v="1323975266"/>
    <n v="358690"/>
    <n v="0"/>
    <n v="0"/>
    <n v="0"/>
    <n v="0"/>
    <n v="358690"/>
    <n v="541730386"/>
    <m/>
    <m/>
  </r>
  <r>
    <m/>
    <m/>
    <x v="0"/>
    <x v="0"/>
    <m/>
    <x v="0"/>
    <m/>
    <m/>
    <m/>
    <m/>
    <m/>
    <m/>
    <m/>
    <m/>
    <m/>
    <m/>
    <m/>
    <m/>
    <m/>
    <m/>
    <m/>
    <m/>
  </r>
  <r>
    <m/>
    <m/>
    <x v="0"/>
    <x v="0"/>
    <m/>
    <x v="0"/>
    <m/>
    <m/>
    <m/>
    <m/>
    <s v="INICIATIVAS PUESTAS EN MARCHA"/>
    <m/>
    <m/>
    <m/>
    <m/>
    <m/>
    <m/>
    <m/>
    <m/>
    <m/>
    <m/>
    <m/>
  </r>
  <r>
    <n v="31"/>
    <s v="P"/>
    <x v="3"/>
    <x v="2"/>
    <s v="FRESIA"/>
    <x v="1"/>
    <s v="EJECUCION"/>
    <n v="30130451"/>
    <s v="30130451-EJECUCION"/>
    <s v="30130451"/>
    <s v="MEJORAMIENTO 03 CALLES LOCALIDAD DE PARGA, FRESIA"/>
    <n v="547328000"/>
    <n v="176857169"/>
    <n v="313749062"/>
    <n v="306849062"/>
    <n v="4500000"/>
    <n v="2400000"/>
    <n v="313749062"/>
    <n v="0"/>
    <n v="56721769"/>
    <s v="EN EJECUCION"/>
    <s v="RS"/>
  </r>
  <r>
    <n v="33"/>
    <s v="P"/>
    <x v="8"/>
    <x v="2"/>
    <s v="FRESIA"/>
    <x v="4"/>
    <s v="EJECUCION"/>
    <n v="30458130"/>
    <s v="30458130-EJECUCION"/>
    <s v="30458130"/>
    <s v="CONSTRUCCION CASETAS SANITARIAS Y CONEXION SECTOR LOS PRADOS, FRESIA"/>
    <n v="377930000"/>
    <n v="0"/>
    <n v="95500000"/>
    <n v="0"/>
    <n v="0"/>
    <n v="0"/>
    <n v="0"/>
    <n v="95500000"/>
    <n v="282430000"/>
    <s v="CON CONVENIO"/>
    <s v="RS"/>
  </r>
  <r>
    <n v="31"/>
    <s v="P"/>
    <x v="3"/>
    <x v="2"/>
    <s v="FRESIA"/>
    <x v="1"/>
    <s v="EJECUCION"/>
    <n v="30458322"/>
    <s v="30458322-EJECUCION"/>
    <s v="30458322"/>
    <s v="CONSERVACIÓN VARIOS CAMINOS VECINALES GLOSA 7 COMUNA DE FRESIA(C33)"/>
    <n v="313240000"/>
    <n v="7350000"/>
    <n v="30000000"/>
    <n v="0"/>
    <n v="0"/>
    <n v="0"/>
    <n v="0"/>
    <n v="30000000"/>
    <n v="275890000"/>
    <s v="CON CONVENIO"/>
    <s v="RS*"/>
  </r>
  <r>
    <n v="29"/>
    <s v="P"/>
    <x v="3"/>
    <x v="2"/>
    <s v="FRESIA"/>
    <x v="1"/>
    <s v="EJECUCION"/>
    <n v="30396186"/>
    <s v="30396186-EJECUCION"/>
    <s v="30396186"/>
    <s v="REPOSICION 03 CAMIONES TOLVA Y 01 RETROEXCAVADORA, FRESIA(C33)"/>
    <n v="406262000"/>
    <n v="0"/>
    <n v="199412938"/>
    <n v="0"/>
    <n v="0"/>
    <n v="75268994"/>
    <n v="75268994"/>
    <n v="124143944"/>
    <n v="206849062"/>
    <s v="EN EJECUCION"/>
    <s v="RS*"/>
  </r>
  <r>
    <m/>
    <m/>
    <x v="0"/>
    <x v="0"/>
    <m/>
    <x v="0"/>
    <m/>
    <m/>
    <m/>
    <m/>
    <s v="TOTAL INICIATIVAS PUESTA EN MARCHA"/>
    <n v="1644760000"/>
    <n v="184207169"/>
    <n v="638662000"/>
    <n v="306849062"/>
    <n v="4500000"/>
    <n v="77668994"/>
    <n v="389018056"/>
    <n v="249643944"/>
    <n v="821890831"/>
    <m/>
    <m/>
  </r>
  <r>
    <m/>
    <m/>
    <x v="0"/>
    <x v="0"/>
    <m/>
    <x v="0"/>
    <m/>
    <m/>
    <m/>
    <m/>
    <m/>
    <m/>
    <m/>
    <m/>
    <m/>
    <m/>
    <m/>
    <m/>
    <m/>
    <m/>
    <m/>
    <m/>
  </r>
  <r>
    <m/>
    <m/>
    <x v="0"/>
    <x v="0"/>
    <m/>
    <x v="0"/>
    <m/>
    <m/>
    <m/>
    <m/>
    <s v="INICIATIVAS NUEVAS"/>
    <m/>
    <m/>
    <m/>
    <m/>
    <m/>
    <m/>
    <m/>
    <m/>
    <m/>
    <m/>
    <m/>
  </r>
  <r>
    <n v="31"/>
    <s v="N"/>
    <x v="9"/>
    <x v="2"/>
    <s v="FRESIA"/>
    <x v="2"/>
    <s v="EJECUCION"/>
    <n v="30134714"/>
    <s v="30134714-EJECUCION"/>
    <s v="30134714"/>
    <s v="CONSTRUCCION ESTADIO MUNICIPAL ANFUR, COMUNA DE FRESIA"/>
    <n v="737484000"/>
    <n v="0"/>
    <n v="97600000"/>
    <n v="0"/>
    <n v="0"/>
    <n v="0"/>
    <n v="0"/>
    <n v="97600000"/>
    <n v="639884000"/>
    <s v="ARI"/>
    <s v="FI"/>
  </r>
  <r>
    <n v="31"/>
    <s v="N"/>
    <x v="1"/>
    <x v="2"/>
    <s v="FRESIA"/>
    <x v="2"/>
    <s v="EJECUCION"/>
    <n v="30282773"/>
    <s v="30282773-EJECUCION"/>
    <s v="30282773"/>
    <s v="REPOSICION POSTA DE SALUD RURAL EL TRAIGUEN, FRESIA"/>
    <n v="484346000"/>
    <n v="0"/>
    <n v="50000000"/>
    <n v="0"/>
    <n v="0"/>
    <n v="0"/>
    <n v="0"/>
    <n v="50000000"/>
    <n v="434346000"/>
    <s v="ARI"/>
    <s v="FI"/>
  </r>
  <r>
    <n v="31"/>
    <s v="N"/>
    <x v="8"/>
    <x v="2"/>
    <s v="FRESIA"/>
    <x v="2"/>
    <s v="EJECUCION"/>
    <n v="30397144"/>
    <s v="30397144-EJECUCION"/>
    <s v="30397144"/>
    <s v="CONSTRUCCION SISTEMA APR SECTOR LAS CRUCES, COMUNA DE FRESIA"/>
    <n v="1163589000"/>
    <n v="0"/>
    <n v="10000000"/>
    <n v="0"/>
    <n v="0"/>
    <n v="0"/>
    <n v="0"/>
    <n v="10000000"/>
    <n v="1153589000"/>
    <s v="ARI"/>
    <s v="FI"/>
  </r>
  <r>
    <n v="31"/>
    <s v="N"/>
    <x v="5"/>
    <x v="2"/>
    <s v="FRESIA"/>
    <x v="3"/>
    <s v="EJECUCION"/>
    <n v="30396276"/>
    <s v="30396276-EJECUCION"/>
    <s v="30396276"/>
    <s v="CONSERVACION EDIFICIO DAEM, FRESIA (C33)"/>
    <n v="326911000"/>
    <n v="0"/>
    <n v="10000000"/>
    <n v="0"/>
    <n v="0"/>
    <n v="0"/>
    <n v="0"/>
    <n v="10000000"/>
    <n v="316911000"/>
    <s v="ARI"/>
    <s v="SR*"/>
  </r>
  <r>
    <n v="31"/>
    <s v="N"/>
    <x v="5"/>
    <x v="2"/>
    <s v="FRESIA"/>
    <x v="3"/>
    <s v="EJECUCION"/>
    <n v="30435722"/>
    <s v="30435722-EJECUCION"/>
    <s v="30435722"/>
    <s v="CONSTRUCCION CENTRO CULTURAL, COMUNA DE FRESIA"/>
    <n v="1191898000"/>
    <n v="0"/>
    <n v="10000000"/>
    <n v="0"/>
    <n v="0"/>
    <n v="0"/>
    <n v="0"/>
    <n v="10000000"/>
    <n v="1181898000"/>
    <s v="ARI"/>
    <s v="SR"/>
  </r>
  <r>
    <m/>
    <m/>
    <x v="0"/>
    <x v="0"/>
    <m/>
    <x v="0"/>
    <m/>
    <m/>
    <m/>
    <m/>
    <s v="TOTAL DE INICIATIVAS NUEVAS"/>
    <n v="3904228000"/>
    <n v="0"/>
    <n v="177600000"/>
    <n v="0"/>
    <n v="0"/>
    <n v="0"/>
    <n v="0"/>
    <n v="177600000"/>
    <n v="3726628000"/>
    <m/>
    <m/>
  </r>
  <r>
    <m/>
    <m/>
    <x v="0"/>
    <x v="0"/>
    <m/>
    <x v="0"/>
    <m/>
    <m/>
    <m/>
    <m/>
    <m/>
    <m/>
    <m/>
    <m/>
    <m/>
    <m/>
    <m/>
    <m/>
    <m/>
    <m/>
    <m/>
    <m/>
  </r>
  <r>
    <m/>
    <m/>
    <x v="0"/>
    <x v="0"/>
    <m/>
    <x v="0"/>
    <m/>
    <m/>
    <m/>
    <m/>
    <s v="TOTAL COMUNA DE  FRESIA"/>
    <n v="7415052342"/>
    <n v="1508182435"/>
    <n v="816620690"/>
    <n v="306849062"/>
    <n v="4500000"/>
    <n v="77668994"/>
    <n v="389018056"/>
    <n v="427602634"/>
    <n v="5090249217"/>
    <m/>
    <m/>
  </r>
  <r>
    <m/>
    <m/>
    <x v="0"/>
    <x v="0"/>
    <m/>
    <x v="0"/>
    <m/>
    <m/>
    <m/>
    <m/>
    <m/>
    <m/>
    <m/>
    <m/>
    <m/>
    <m/>
    <m/>
    <m/>
    <m/>
    <m/>
    <m/>
    <m/>
  </r>
  <r>
    <m/>
    <m/>
    <x v="0"/>
    <x v="0"/>
    <m/>
    <x v="0"/>
    <m/>
    <m/>
    <m/>
    <m/>
    <s v="COMUNA DE FRUTILLAR"/>
    <m/>
    <m/>
    <m/>
    <m/>
    <m/>
    <m/>
    <m/>
    <m/>
    <m/>
    <m/>
    <m/>
  </r>
  <r>
    <m/>
    <m/>
    <x v="0"/>
    <x v="0"/>
    <m/>
    <x v="0"/>
    <m/>
    <m/>
    <m/>
    <m/>
    <s v="INICIATIVAS DE ARRASTRE"/>
    <m/>
    <m/>
    <m/>
    <m/>
    <m/>
    <m/>
    <m/>
    <m/>
    <m/>
    <m/>
    <m/>
  </r>
  <r>
    <n v="31"/>
    <s v="A"/>
    <x v="5"/>
    <x v="2"/>
    <s v="FRUTILLAR"/>
    <x v="1"/>
    <s v="EJECUCION"/>
    <n v="30291172"/>
    <s v="30291172-EJECUCION"/>
    <s v="30291172"/>
    <s v="REPOSICION Y AMPLIACION BIBLIOTECA MUNICIPAL"/>
    <n v="1317857690"/>
    <n v="881409797"/>
    <n v="436447893"/>
    <n v="120507605"/>
    <n v="85164423"/>
    <n v="72174748"/>
    <n v="277846776"/>
    <n v="158601117"/>
    <n v="0"/>
    <s v="EN EJECUCION"/>
    <s v="RS"/>
  </r>
  <r>
    <n v="31"/>
    <s v="A"/>
    <x v="6"/>
    <x v="2"/>
    <s v="FRUTILLAR"/>
    <x v="1"/>
    <s v="DISEÑO"/>
    <n v="30071843"/>
    <s v="30071843-DISEÑO"/>
    <s v="30071843"/>
    <s v="CONSTRUCCION EDIFICIO CONSISTORIAL FRUTILLAR"/>
    <n v="34366000"/>
    <n v="34366000"/>
    <n v="0"/>
    <n v="0"/>
    <n v="0"/>
    <n v="0"/>
    <n v="0"/>
    <n v="0"/>
    <n v="0"/>
    <s v="TERMINADO"/>
    <s v="RS"/>
  </r>
  <r>
    <n v="31"/>
    <s v="A"/>
    <x v="5"/>
    <x v="2"/>
    <s v="FRUTILLAR"/>
    <x v="3"/>
    <s v="EJECUCION"/>
    <n v="30073164"/>
    <s v="30073164-EJECUCION"/>
    <s v="30073164"/>
    <s v="CONSTRUCCION ESCUELA ESPECIAL SAN AGUSTIN"/>
    <n v="853219620"/>
    <n v="703219620"/>
    <n v="150000000"/>
    <n v="0"/>
    <n v="0"/>
    <n v="0"/>
    <n v="0"/>
    <n v="150000000"/>
    <n v="0"/>
    <s v="EN EJECUCION"/>
    <s v="RS"/>
  </r>
  <r>
    <n v="31"/>
    <s v="A"/>
    <x v="5"/>
    <x v="2"/>
    <s v="FRUTILLAR"/>
    <x v="3"/>
    <s v="EJECUCION"/>
    <n v="30113942"/>
    <s v="30113942-EJECUCION"/>
    <s v="30113942"/>
    <s v="REPOSICION INTERNADO LICEO INDUSTRIAL CHILENO ALEMAN FRUTILLAR"/>
    <n v="2832541112"/>
    <n v="2773576112"/>
    <n v="58965000"/>
    <n v="0"/>
    <n v="0"/>
    <n v="0"/>
    <n v="0"/>
    <n v="58965000"/>
    <n v="0"/>
    <s v="EN EJECUCION"/>
    <s v="RS"/>
  </r>
  <r>
    <n v="31"/>
    <s v="A"/>
    <x v="9"/>
    <x v="2"/>
    <s v="FRUTILLAR"/>
    <x v="2"/>
    <s v="EJECUCION"/>
    <n v="30085373"/>
    <s v="30085373-EJECUCION"/>
    <s v="30085373"/>
    <s v="REPOSICION ESTADIO MUNICIPAL DE FRUTILLAR"/>
    <n v="1586461807"/>
    <n v="1569445807"/>
    <n v="0"/>
    <n v="0"/>
    <n v="0"/>
    <n v="0"/>
    <n v="0"/>
    <n v="0"/>
    <n v="17016000"/>
    <s v="EN EJECUCION"/>
    <s v="RS"/>
  </r>
  <r>
    <n v="31"/>
    <s v="A"/>
    <x v="8"/>
    <x v="2"/>
    <s v="FRUTILLAR"/>
    <x v="10"/>
    <s v="EJECUCION"/>
    <n v="30128506"/>
    <s v="30128506-EJECUCION"/>
    <s v="30128506"/>
    <s v="CONSTRUCCION RED DE AGUA POTABLE SECTOR LOS BAJOS, FRUTILLAR"/>
    <n v="279027213"/>
    <n v="237205033"/>
    <n v="177591"/>
    <n v="0"/>
    <n v="0"/>
    <n v="0"/>
    <n v="0"/>
    <n v="177591"/>
    <n v="41644589"/>
    <s v="EN EJECUCION"/>
    <s v="RS"/>
  </r>
  <r>
    <n v="31"/>
    <s v="A"/>
    <x v="1"/>
    <x v="2"/>
    <s v="FRUTILLAR"/>
    <x v="2"/>
    <s v="DISEÑO"/>
    <n v="30219228"/>
    <s v="30219228-DISEÑO"/>
    <s v="30219228"/>
    <s v="REPOSICION CENTRO DE SALUD DE ATENCION PRIMARIA FRUTILLAR"/>
    <n v="96233000"/>
    <n v="82343100"/>
    <n v="13889900"/>
    <n v="0"/>
    <n v="0"/>
    <n v="13889900"/>
    <n v="13889900"/>
    <n v="0"/>
    <n v="0"/>
    <s v="TERMINADO"/>
    <s v="RS"/>
  </r>
  <r>
    <m/>
    <m/>
    <x v="0"/>
    <x v="0"/>
    <m/>
    <x v="0"/>
    <m/>
    <m/>
    <m/>
    <m/>
    <s v="TOTAL DE INICIATIVAS DE ARRASTRE"/>
    <n v="6999706442"/>
    <n v="6281565469"/>
    <n v="659480384"/>
    <n v="120507605"/>
    <n v="85164423"/>
    <n v="86064648"/>
    <n v="291736676"/>
    <n v="367743708"/>
    <n v="58660589"/>
    <m/>
    <m/>
  </r>
  <r>
    <m/>
    <m/>
    <x v="0"/>
    <x v="0"/>
    <m/>
    <x v="0"/>
    <m/>
    <m/>
    <m/>
    <m/>
    <m/>
    <m/>
    <m/>
    <m/>
    <m/>
    <m/>
    <m/>
    <m/>
    <m/>
    <m/>
    <m/>
    <m/>
  </r>
  <r>
    <m/>
    <m/>
    <x v="0"/>
    <x v="0"/>
    <m/>
    <x v="0"/>
    <m/>
    <m/>
    <m/>
    <m/>
    <s v="INICIATIVAS PUESTAS EN MARCHA"/>
    <m/>
    <m/>
    <m/>
    <m/>
    <m/>
    <m/>
    <m/>
    <m/>
    <m/>
    <m/>
    <m/>
  </r>
  <r>
    <n v="31"/>
    <s v="P"/>
    <x v="8"/>
    <x v="2"/>
    <s v="FRUTILLAR"/>
    <x v="2"/>
    <s v="EJECUCION"/>
    <n v="30465245"/>
    <s v="30465245-EJECUCION"/>
    <s v="30465245"/>
    <s v="CONSTRUCCION SERVICIO DE APR SECTOR COPIHUE, FRUTILLAR"/>
    <n v="330967000"/>
    <n v="0"/>
    <n v="150000000"/>
    <n v="1500000"/>
    <n v="0"/>
    <n v="0"/>
    <n v="1500000"/>
    <n v="148500000"/>
    <n v="180967000"/>
    <s v="EN LICITACION"/>
    <s v="RS"/>
  </r>
  <r>
    <n v="31"/>
    <s v="P"/>
    <x v="8"/>
    <x v="2"/>
    <s v="FRUTILLAR"/>
    <x v="4"/>
    <s v="EJECUCION"/>
    <n v="30465244"/>
    <s v="30465244-EJECUCION"/>
    <s v="30465244"/>
    <s v="CONSTRUCCION RED APR SECTOR COLONIA SAN MARTIN(C33)"/>
    <n v="362925000"/>
    <n v="1500000"/>
    <n v="150000000"/>
    <n v="0"/>
    <n v="0"/>
    <n v="32238429"/>
    <n v="32238429"/>
    <n v="117761571"/>
    <n v="211425000"/>
    <s v="EN EJECUCION"/>
    <s v="RS"/>
  </r>
  <r>
    <n v="31"/>
    <s v="P"/>
    <x v="3"/>
    <x v="2"/>
    <s v="FRUTILLAR"/>
    <x v="1"/>
    <s v="EJECUCION"/>
    <n v="30077934"/>
    <s v="30077934-EJECUCION"/>
    <s v="30077934"/>
    <s v="CONSTRUCCION CALLE NUEVA NUEVE DE FRUTILLAR"/>
    <n v="1355888000"/>
    <n v="0"/>
    <n v="97294246"/>
    <n v="0"/>
    <n v="0"/>
    <n v="0"/>
    <n v="0"/>
    <n v="97294246"/>
    <n v="1258593754"/>
    <s v="CON CONVENIO"/>
    <s v="RS"/>
  </r>
  <r>
    <n v="31"/>
    <s v="P"/>
    <x v="8"/>
    <x v="2"/>
    <s v="FRUTILLAR"/>
    <x v="4"/>
    <s v="EJECUCION"/>
    <n v="30465242"/>
    <s v="30465242-EJECUCION"/>
    <s v="30465242"/>
    <s v="CONSTRUCCION RED A AGUA POTABLE RURAL SECTOR CENTINELA LA HUACHA"/>
    <n v="314524000"/>
    <n v="1500000"/>
    <n v="94500000"/>
    <n v="0"/>
    <n v="0"/>
    <n v="2555556"/>
    <n v="2555556"/>
    <n v="91944444"/>
    <n v="218524000"/>
    <s v="EN EJECUCION"/>
    <s v="RS"/>
  </r>
  <r>
    <m/>
    <m/>
    <x v="0"/>
    <x v="0"/>
    <m/>
    <x v="0"/>
    <m/>
    <m/>
    <m/>
    <m/>
    <s v="TOTAL INICIATIVAS PUESTA EN MARCHA"/>
    <n v="2364304000"/>
    <n v="3000000"/>
    <n v="491794246"/>
    <n v="1500000"/>
    <n v="0"/>
    <n v="34793985"/>
    <n v="36293985"/>
    <n v="455500261"/>
    <n v="1869509754"/>
    <m/>
    <m/>
  </r>
  <r>
    <m/>
    <m/>
    <x v="0"/>
    <x v="0"/>
    <m/>
    <x v="0"/>
    <m/>
    <m/>
    <m/>
    <m/>
    <m/>
    <m/>
    <m/>
    <m/>
    <m/>
    <m/>
    <m/>
    <m/>
    <m/>
    <m/>
    <m/>
    <m/>
  </r>
  <r>
    <m/>
    <m/>
    <x v="0"/>
    <x v="0"/>
    <m/>
    <x v="0"/>
    <m/>
    <m/>
    <m/>
    <m/>
    <s v="INICIATIVAS NUEVAS"/>
    <m/>
    <m/>
    <m/>
    <m/>
    <m/>
    <m/>
    <m/>
    <m/>
    <m/>
    <m/>
    <m/>
  </r>
  <r>
    <n v="31"/>
    <s v="N"/>
    <x v="3"/>
    <x v="2"/>
    <s v="FRUTILLAR"/>
    <x v="1"/>
    <s v="PREFACTIBILIDAD"/>
    <n v="30077932"/>
    <s v="30077932-PREFACTIBILIDAD"/>
    <s v="30077932"/>
    <s v="MEJORAMIENTO INTERCONEXIÓN VIAL, FRUTILLAR ALTO Y BAJO"/>
    <n v="131500000"/>
    <n v="0"/>
    <n v="30000000"/>
    <n v="0"/>
    <n v="0"/>
    <n v="0"/>
    <n v="0"/>
    <n v="30000000"/>
    <n v="101500000"/>
    <s v="ARI"/>
    <s v="RS"/>
  </r>
  <r>
    <n v="31"/>
    <s v="N"/>
    <x v="8"/>
    <x v="2"/>
    <s v="FRUTILLAR"/>
    <x v="2"/>
    <s v="EJECUCION"/>
    <n v="30484262"/>
    <s v="30484262-EJECUCION"/>
    <s v="30484262"/>
    <s v="CONSTRUCCION SERVICIO DE APR LOMA DE LA PIEDRA-LA HUACHA, FRUTILLAR"/>
    <n v="394245000"/>
    <n v="0"/>
    <n v="10000000"/>
    <n v="0"/>
    <n v="0"/>
    <n v="0"/>
    <n v="0"/>
    <n v="10000000"/>
    <n v="384245000"/>
    <s v="ARI"/>
    <s v="FI"/>
  </r>
  <r>
    <n v="31"/>
    <s v="N"/>
    <x v="10"/>
    <x v="2"/>
    <s v="FRUTILLAR"/>
    <x v="5"/>
    <s v="EJECUCION"/>
    <n v="30485158"/>
    <s v="30485158-EJECUCION"/>
    <s v="30485158"/>
    <s v="HABILITACION SUMINISTRO ENERGIA ELECTRICA SECTOR LA PIEDRA FRUTILLAR"/>
    <n v="133588000"/>
    <n v="0"/>
    <n v="0"/>
    <n v="0"/>
    <n v="0"/>
    <n v="0"/>
    <n v="0"/>
    <n v="0"/>
    <n v="133588000"/>
    <s v="APROBADO CORE"/>
    <s v="RS"/>
  </r>
  <r>
    <n v="31"/>
    <s v="N"/>
    <x v="8"/>
    <x v="2"/>
    <s v="FRUTILLAR"/>
    <x v="2"/>
    <s v="EJECUCION"/>
    <n v="30465246"/>
    <s v="30465246-EJECUCION"/>
    <s v="30465246"/>
    <s v="CONSTRUCCION RED DE AGUA POTABLE RURAL SECTOR VILLA ALEGRE"/>
    <n v="168340000"/>
    <n v="0"/>
    <n v="50000000"/>
    <n v="0"/>
    <n v="0"/>
    <n v="0"/>
    <n v="0"/>
    <n v="50000000"/>
    <n v="118340000"/>
    <s v="ARI"/>
    <s v="FI"/>
  </r>
  <r>
    <m/>
    <m/>
    <x v="0"/>
    <x v="0"/>
    <m/>
    <x v="0"/>
    <m/>
    <m/>
    <m/>
    <m/>
    <s v="TOTAL DE INICIATIVAS NUEVAS"/>
    <n v="827673000"/>
    <n v="0"/>
    <n v="90000000"/>
    <n v="0"/>
    <n v="0"/>
    <n v="0"/>
    <n v="0"/>
    <n v="90000000"/>
    <n v="737673000"/>
    <m/>
    <m/>
  </r>
  <r>
    <m/>
    <m/>
    <x v="0"/>
    <x v="0"/>
    <m/>
    <x v="0"/>
    <m/>
    <m/>
    <m/>
    <m/>
    <m/>
    <m/>
    <m/>
    <m/>
    <m/>
    <m/>
    <m/>
    <m/>
    <m/>
    <m/>
    <m/>
    <m/>
  </r>
  <r>
    <m/>
    <m/>
    <x v="0"/>
    <x v="0"/>
    <m/>
    <x v="0"/>
    <m/>
    <m/>
    <m/>
    <m/>
    <s v="TOTAL COMUNA DE  FRUTILLAR"/>
    <n v="10191683442"/>
    <n v="6284565469"/>
    <n v="1241274630"/>
    <n v="122007605"/>
    <n v="85164423"/>
    <n v="120858633"/>
    <n v="328030661"/>
    <n v="913243969"/>
    <n v="2665843343"/>
    <m/>
    <m/>
  </r>
  <r>
    <m/>
    <m/>
    <x v="0"/>
    <x v="0"/>
    <m/>
    <x v="0"/>
    <m/>
    <m/>
    <m/>
    <m/>
    <m/>
    <m/>
    <m/>
    <m/>
    <m/>
    <m/>
    <m/>
    <m/>
    <m/>
    <m/>
    <m/>
    <m/>
  </r>
  <r>
    <m/>
    <m/>
    <x v="0"/>
    <x v="0"/>
    <m/>
    <x v="0"/>
    <m/>
    <m/>
    <m/>
    <m/>
    <s v="COMUNA DE LLANQUIHUE"/>
    <m/>
    <m/>
    <m/>
    <m/>
    <m/>
    <m/>
    <m/>
    <m/>
    <m/>
    <m/>
    <m/>
  </r>
  <r>
    <m/>
    <m/>
    <x v="0"/>
    <x v="0"/>
    <m/>
    <x v="0"/>
    <m/>
    <m/>
    <m/>
    <m/>
    <s v="INICIATIVAS NUEVAS"/>
    <m/>
    <m/>
    <m/>
    <m/>
    <m/>
    <m/>
    <m/>
    <m/>
    <m/>
    <m/>
    <m/>
  </r>
  <r>
    <n v="31"/>
    <s v="N"/>
    <x v="6"/>
    <x v="2"/>
    <s v="LLANQUIHUE"/>
    <x v="2"/>
    <s v="EJECUCION"/>
    <n v="30076574"/>
    <s v="30076574-EJECUCION"/>
    <s v="30076574"/>
    <s v="REPOSICION EDIFICIO CONSISTORIAL, LLANQUIHUE"/>
    <n v="2806948000"/>
    <n v="121552095"/>
    <n v="300000000"/>
    <n v="0"/>
    <n v="0"/>
    <n v="3000000"/>
    <n v="3000000"/>
    <n v="297000000"/>
    <n v="2385395905"/>
    <s v="EN EJECUCION"/>
    <s v="RS"/>
  </r>
  <r>
    <n v="31"/>
    <s v="N"/>
    <x v="5"/>
    <x v="2"/>
    <s v="LLANQUIHUE"/>
    <x v="2"/>
    <s v="DISEÑO"/>
    <n v="30463530"/>
    <s v="30463530-DISEÑO"/>
    <s v="30463530"/>
    <s v="CONSTRUCCION CENTRO CULTURAL COMUNITARIO, LLANQUIHUE"/>
    <n v="159342000"/>
    <n v="0"/>
    <n v="15000000"/>
    <n v="0"/>
    <n v="0"/>
    <n v="0"/>
    <n v="0"/>
    <n v="15000000"/>
    <n v="144342000"/>
    <s v="ARI"/>
    <s v="FI"/>
  </r>
  <r>
    <n v="29"/>
    <s v="N"/>
    <x v="1"/>
    <x v="2"/>
    <s v="LLANQUIHUE"/>
    <x v="2"/>
    <s v="EJECUCION"/>
    <n v="30458984"/>
    <s v="30458984-EJECUCION"/>
    <s v="30458984"/>
    <s v="REPOSICION DE VEHICULOS DESAM COMUNA DE LLANQUIHUE (C33)"/>
    <n v="136057000"/>
    <n v="0"/>
    <n v="0"/>
    <n v="0"/>
    <n v="0"/>
    <n v="0"/>
    <n v="0"/>
    <n v="0"/>
    <n v="136057000"/>
    <s v="CON CONVENIO"/>
    <s v="RS*"/>
  </r>
  <r>
    <n v="31"/>
    <s v="N"/>
    <x v="3"/>
    <x v="2"/>
    <s v="LLANQUIHUE"/>
    <x v="1"/>
    <s v="DISEÑO"/>
    <n v="30427426"/>
    <s v="30427426-DISEÑO"/>
    <s v="30427426"/>
    <s v="NORMALIZACION PUENTE DE MAULLIN N°1, COMUNA DE LLANQUIHUE."/>
    <n v="252242000"/>
    <n v="0"/>
    <n v="15000000"/>
    <n v="0"/>
    <n v="0"/>
    <n v="0"/>
    <n v="0"/>
    <n v="15000000"/>
    <n v="237242000"/>
    <s v="ARI"/>
    <s v="OT"/>
  </r>
  <r>
    <m/>
    <m/>
    <x v="0"/>
    <x v="0"/>
    <m/>
    <x v="0"/>
    <m/>
    <m/>
    <m/>
    <m/>
    <s v="TOTAL DE INICIATIVAS NUEVAS"/>
    <n v="3354589000"/>
    <n v="121552095"/>
    <n v="330000000"/>
    <n v="0"/>
    <n v="0"/>
    <n v="3000000"/>
    <n v="3000000"/>
    <n v="327000000"/>
    <n v="2903036905"/>
    <m/>
    <m/>
  </r>
  <r>
    <m/>
    <m/>
    <x v="0"/>
    <x v="0"/>
    <m/>
    <x v="0"/>
    <m/>
    <m/>
    <m/>
    <m/>
    <m/>
    <m/>
    <m/>
    <m/>
    <m/>
    <m/>
    <m/>
    <m/>
    <m/>
    <m/>
    <m/>
    <m/>
  </r>
  <r>
    <m/>
    <m/>
    <x v="0"/>
    <x v="0"/>
    <m/>
    <x v="0"/>
    <m/>
    <m/>
    <m/>
    <m/>
    <s v="TOTAL COMUNA DE  LLANQUIHUE"/>
    <n v="3354589000"/>
    <n v="121552095"/>
    <n v="330000000"/>
    <n v="0"/>
    <n v="0"/>
    <n v="3000000"/>
    <n v="3000000"/>
    <n v="327000000"/>
    <n v="2903036905"/>
    <m/>
    <m/>
  </r>
  <r>
    <m/>
    <m/>
    <x v="0"/>
    <x v="0"/>
    <m/>
    <x v="0"/>
    <m/>
    <m/>
    <m/>
    <m/>
    <m/>
    <m/>
    <m/>
    <m/>
    <m/>
    <m/>
    <m/>
    <m/>
    <m/>
    <m/>
    <m/>
    <m/>
  </r>
  <r>
    <m/>
    <m/>
    <x v="0"/>
    <x v="0"/>
    <m/>
    <x v="0"/>
    <m/>
    <m/>
    <m/>
    <m/>
    <s v="COMUNA DE LOS MUERMOS"/>
    <m/>
    <m/>
    <m/>
    <m/>
    <m/>
    <m/>
    <m/>
    <m/>
    <m/>
    <m/>
    <m/>
  </r>
  <r>
    <m/>
    <m/>
    <x v="0"/>
    <x v="0"/>
    <m/>
    <x v="0"/>
    <m/>
    <m/>
    <m/>
    <m/>
    <s v="INICIATIVAS DE ARRASTRE"/>
    <m/>
    <m/>
    <m/>
    <m/>
    <m/>
    <m/>
    <m/>
    <m/>
    <m/>
    <m/>
    <m/>
  </r>
  <r>
    <n v="31"/>
    <s v="A"/>
    <x v="4"/>
    <x v="2"/>
    <s v="LOS MUERMOS"/>
    <x v="2"/>
    <s v="EJECUCION"/>
    <n v="30279673"/>
    <s v="30279673-EJECUCION"/>
    <s v="30279673"/>
    <s v="MEJORAMIENTO Y CONSTRUCCION NICHOS CEMENTERIO LOS MUERMOS"/>
    <n v="589370000"/>
    <n v="1500000"/>
    <n v="517870000"/>
    <n v="25410198"/>
    <n v="25833013"/>
    <n v="30742366"/>
    <n v="81985577"/>
    <n v="435884423"/>
    <n v="70000000"/>
    <s v="EN EJECUCION"/>
    <s v="RS"/>
  </r>
  <r>
    <n v="31"/>
    <s v="A"/>
    <x v="8"/>
    <x v="2"/>
    <s v="LOS MUERMOS"/>
    <x v="4"/>
    <s v="EJECUCION"/>
    <n v="30108787"/>
    <s v="30108787-EJECUCION"/>
    <s v="30108787"/>
    <s v="REPOSICION P.T.A.S. Y REDES AP Y ALCANT, CAÑITAS, LOS MUERMOS"/>
    <n v="1587610000"/>
    <n v="1405679649"/>
    <n v="12852000"/>
    <n v="0"/>
    <n v="0"/>
    <n v="0"/>
    <n v="0"/>
    <n v="12852000"/>
    <n v="169078351"/>
    <s v="EN EJECUCION"/>
    <s v="RS"/>
  </r>
  <r>
    <n v="31"/>
    <s v="A"/>
    <x v="9"/>
    <x v="2"/>
    <s v="LOS MUERMOS"/>
    <x v="2"/>
    <s v="EJECUCION"/>
    <n v="30071020"/>
    <s v="30071020-EJECUCION"/>
    <s v="30071020"/>
    <s v="CONSTRUCCION CANCHA SINTETICA ESTADIO CHILE DEPORTES"/>
    <n v="1286401095"/>
    <n v="1121478997"/>
    <n v="0"/>
    <n v="0"/>
    <n v="0"/>
    <n v="0"/>
    <n v="0"/>
    <n v="0"/>
    <n v="164922098"/>
    <s v="EN EJECUCION"/>
    <s v="RS"/>
  </r>
  <r>
    <n v="31"/>
    <s v="A"/>
    <x v="6"/>
    <x v="2"/>
    <s v="LOS MUERMOS"/>
    <x v="6"/>
    <s v="EJECUCION"/>
    <n v="30103323"/>
    <s v="30103323-EJECUCION"/>
    <s v="30103323"/>
    <s v="CONSTRUCCION CIERRE EX VERTEDERO MUNICIPAL LOS MUERMOS"/>
    <n v="207019710"/>
    <n v="99601553"/>
    <n v="94566157"/>
    <n v="0"/>
    <n v="0"/>
    <n v="0"/>
    <n v="0"/>
    <n v="94566157"/>
    <n v="12852000"/>
    <s v="EN EJECUCION"/>
    <s v="RS"/>
  </r>
  <r>
    <m/>
    <m/>
    <x v="0"/>
    <x v="0"/>
    <m/>
    <x v="0"/>
    <m/>
    <m/>
    <m/>
    <m/>
    <s v="TOTAL DE INICIATIVAS DE ARRASTRE"/>
    <n v="3670400805"/>
    <n v="2628260199"/>
    <n v="625288157"/>
    <n v="25410198"/>
    <n v="25833013"/>
    <n v="30742366"/>
    <n v="81985577"/>
    <n v="543302580"/>
    <n v="416852449"/>
    <m/>
    <m/>
  </r>
  <r>
    <m/>
    <m/>
    <x v="0"/>
    <x v="0"/>
    <m/>
    <x v="0"/>
    <m/>
    <m/>
    <m/>
    <m/>
    <m/>
    <m/>
    <m/>
    <m/>
    <m/>
    <m/>
    <m/>
    <m/>
    <m/>
    <m/>
    <m/>
    <m/>
  </r>
  <r>
    <m/>
    <m/>
    <x v="0"/>
    <x v="0"/>
    <m/>
    <x v="0"/>
    <m/>
    <m/>
    <m/>
    <m/>
    <s v="INICIATIVAS PUESTAS EN MARCHA"/>
    <m/>
    <m/>
    <m/>
    <m/>
    <m/>
    <m/>
    <m/>
    <m/>
    <m/>
    <m/>
    <m/>
  </r>
  <r>
    <n v="31"/>
    <s v="P"/>
    <x v="8"/>
    <x v="2"/>
    <s v="LOS MUERMOS"/>
    <x v="4"/>
    <s v="EJECUCION"/>
    <n v="30289473"/>
    <s v="30289473-EJECUCION"/>
    <s v="30289473"/>
    <s v="CONSTRUCCION SERVICIO APR LOS ALAMOS"/>
    <n v="730281000"/>
    <n v="0"/>
    <n v="98246101"/>
    <n v="0"/>
    <n v="0"/>
    <n v="0"/>
    <n v="0"/>
    <n v="98246101"/>
    <n v="632034899"/>
    <s v="TRAMITE CONVENIO"/>
    <s v="RS"/>
  </r>
  <r>
    <n v="31"/>
    <s v="P"/>
    <x v="6"/>
    <x v="2"/>
    <s v="LOS MUERMOS"/>
    <x v="2"/>
    <s v="EJECUCION"/>
    <n v="30464833"/>
    <s v="30464833-EJECUCION"/>
    <s v="30464833"/>
    <s v="CONSERVACION DE 20,2 KM. DE CAMINOS VECINALES C. DE LOS MUERMOS(C33)"/>
    <n v="547246000"/>
    <n v="0"/>
    <n v="19755110"/>
    <n v="0"/>
    <n v="0"/>
    <n v="0"/>
    <n v="0"/>
    <n v="19755110"/>
    <n v="527490890"/>
    <s v="TRAMITE CONVENIO"/>
    <s v="RS*"/>
  </r>
  <r>
    <n v="31"/>
    <s v="P"/>
    <x v="1"/>
    <x v="2"/>
    <s v="LOS MUERMOS"/>
    <x v="2"/>
    <s v="EJECUCION"/>
    <n v="30134380"/>
    <s v="30134380-EJECUCION"/>
    <s v="30134380"/>
    <s v="REPOSICION DE SALUD RURAL LA PASADA"/>
    <n v="363409000"/>
    <n v="344153769"/>
    <n v="11998789"/>
    <n v="11998789"/>
    <n v="0"/>
    <n v="0"/>
    <n v="11998789"/>
    <n v="0"/>
    <n v="7256442"/>
    <s v="EN EJECUCION"/>
    <s v="RS"/>
  </r>
  <r>
    <n v="31"/>
    <s v="P"/>
    <x v="8"/>
    <x v="2"/>
    <s v="LOS MUERMOS"/>
    <x v="4"/>
    <s v="DISEÑO"/>
    <n v="30465403"/>
    <s v="30465403-DISEÑO"/>
    <s v="30465403"/>
    <s v="CONSTRUCCION SERVICIO APR SECTOR CUESTA LA VACA, C LOS MUERMOS"/>
    <n v="30000000"/>
    <n v="0"/>
    <n v="3000000"/>
    <n v="0"/>
    <n v="0"/>
    <n v="0"/>
    <n v="0"/>
    <n v="3000000"/>
    <n v="27000000"/>
    <s v="TRAMITE CONVENIO"/>
    <s v="RS"/>
  </r>
  <r>
    <m/>
    <m/>
    <x v="0"/>
    <x v="0"/>
    <m/>
    <x v="0"/>
    <m/>
    <m/>
    <m/>
    <m/>
    <s v="TOTAL INICIATIVAS PUESTA EN MARCHA"/>
    <n v="1670936000"/>
    <n v="344153769"/>
    <n v="133000000"/>
    <n v="11998789"/>
    <n v="0"/>
    <n v="0"/>
    <n v="11998789"/>
    <n v="121001211"/>
    <n v="1193782231"/>
    <m/>
    <m/>
  </r>
  <r>
    <m/>
    <m/>
    <x v="0"/>
    <x v="0"/>
    <m/>
    <x v="0"/>
    <m/>
    <m/>
    <m/>
    <m/>
    <m/>
    <m/>
    <m/>
    <m/>
    <m/>
    <m/>
    <m/>
    <m/>
    <m/>
    <m/>
    <m/>
    <m/>
  </r>
  <r>
    <m/>
    <m/>
    <x v="0"/>
    <x v="0"/>
    <m/>
    <x v="0"/>
    <m/>
    <m/>
    <m/>
    <m/>
    <s v="INICIATIVAS NUEVAS"/>
    <m/>
    <m/>
    <m/>
    <m/>
    <m/>
    <m/>
    <m/>
    <m/>
    <m/>
    <m/>
    <m/>
  </r>
  <r>
    <n v="29"/>
    <s v="N"/>
    <x v="10"/>
    <x v="2"/>
    <s v="LOS MUERMOS"/>
    <x v="2"/>
    <s v="EJECUCION"/>
    <n v="30482544"/>
    <s v="30482544-EJECUCION"/>
    <s v="30482544"/>
    <s v="REPOSICION EQUIPOS DE ILUMINACION ESPACIOS PUBLICOS, LOS MUERMOS(C33)"/>
    <n v="192302000"/>
    <n v="0"/>
    <n v="192302000"/>
    <n v="0"/>
    <n v="0"/>
    <n v="0"/>
    <n v="0"/>
    <n v="192302000"/>
    <n v="0"/>
    <s v="CON CONVENIO"/>
    <s v="RS*"/>
  </r>
  <r>
    <n v="31"/>
    <s v="N"/>
    <x v="9"/>
    <x v="2"/>
    <s v="LOS MUERMOS"/>
    <x v="2"/>
    <s v="EJECUCION"/>
    <n v="30182972"/>
    <s v="30182972-EJECUCION"/>
    <s v="30182972"/>
    <s v="MEJORAMIENTO Y AMPLIACIÓN GIMNASIO MUNICIPAL, COMUNA LOS MUERMOS"/>
    <n v="1575731000"/>
    <n v="0"/>
    <n v="78786550"/>
    <n v="0"/>
    <n v="0"/>
    <n v="0"/>
    <n v="0"/>
    <n v="78786550"/>
    <n v="1496944450"/>
    <s v="ARI"/>
    <s v="SR"/>
  </r>
  <r>
    <n v="31"/>
    <s v="N"/>
    <x v="8"/>
    <x v="2"/>
    <s v="LOS MUERMOS"/>
    <x v="4"/>
    <s v="EJECUCION"/>
    <n v="30422722"/>
    <s v="30422722-EJECUCION"/>
    <s v="30422722"/>
    <s v="CONSTRUCCION SERVICIO APR SANTA AMANDA"/>
    <n v="432960000"/>
    <n v="0"/>
    <n v="21648000"/>
    <n v="0"/>
    <n v="0"/>
    <n v="0"/>
    <n v="0"/>
    <n v="21648000"/>
    <n v="411312000"/>
    <s v="ARI"/>
    <s v="SR"/>
  </r>
  <r>
    <n v="29"/>
    <s v="N"/>
    <x v="6"/>
    <x v="2"/>
    <s v="LOS MUERMOS"/>
    <x v="2"/>
    <s v="EJECUCION"/>
    <n v="30427424"/>
    <s v="30427424-EJECUCION"/>
    <s v="30427424"/>
    <s v="REPOSICION CAMIONETAS MUNICIPALES, COMUNA LOS MUERMOS(C33)"/>
    <n v="65441000"/>
    <n v="0"/>
    <n v="5000000"/>
    <n v="0"/>
    <n v="0"/>
    <n v="0"/>
    <n v="0"/>
    <n v="5000000"/>
    <n v="60441000"/>
    <s v="CON CONVENIO"/>
    <s v="SR*"/>
  </r>
  <r>
    <n v="29"/>
    <s v="N"/>
    <x v="6"/>
    <x v="2"/>
    <s v="LOS MUERMOS"/>
    <x v="2"/>
    <s v="EJECUCION"/>
    <n v="30427472"/>
    <s v="30427472-EJECUCION"/>
    <s v="30427472"/>
    <s v="ADQUISICION DOS MINIBUSES PARA CCR LOS MUERMOS(C33)"/>
    <n v="123418000"/>
    <n v="0"/>
    <n v="10000000"/>
    <n v="0"/>
    <n v="0"/>
    <n v="0"/>
    <n v="0"/>
    <n v="10000000"/>
    <n v="113418000"/>
    <s v="CON CONVENIO"/>
    <s v="SR*"/>
  </r>
  <r>
    <m/>
    <m/>
    <x v="0"/>
    <x v="0"/>
    <m/>
    <x v="0"/>
    <m/>
    <m/>
    <m/>
    <m/>
    <s v="TOTAL DE INICIATIVAS NUEVAS"/>
    <n v="2389852000"/>
    <n v="0"/>
    <n v="307736550"/>
    <n v="0"/>
    <n v="0"/>
    <n v="0"/>
    <n v="0"/>
    <n v="307736550"/>
    <n v="2082115450"/>
    <m/>
    <m/>
  </r>
  <r>
    <m/>
    <m/>
    <x v="0"/>
    <x v="0"/>
    <m/>
    <x v="0"/>
    <m/>
    <m/>
    <m/>
    <m/>
    <m/>
    <m/>
    <m/>
    <m/>
    <m/>
    <m/>
    <m/>
    <m/>
    <m/>
    <m/>
    <m/>
    <m/>
  </r>
  <r>
    <m/>
    <m/>
    <x v="0"/>
    <x v="0"/>
    <m/>
    <x v="0"/>
    <m/>
    <m/>
    <m/>
    <m/>
    <s v="TOTAL COMUNA DE  LOS MUERMOS"/>
    <n v="7731188805"/>
    <n v="2972413968"/>
    <n v="1066024707"/>
    <n v="37408987"/>
    <n v="25833013"/>
    <n v="30742366"/>
    <n v="93984366"/>
    <n v="972040341"/>
    <n v="3692750130"/>
    <m/>
    <m/>
  </r>
  <r>
    <m/>
    <m/>
    <x v="0"/>
    <x v="0"/>
    <m/>
    <x v="0"/>
    <m/>
    <m/>
    <m/>
    <m/>
    <m/>
    <m/>
    <m/>
    <m/>
    <m/>
    <m/>
    <m/>
    <m/>
    <m/>
    <m/>
    <m/>
    <m/>
  </r>
  <r>
    <m/>
    <m/>
    <x v="0"/>
    <x v="0"/>
    <m/>
    <x v="0"/>
    <m/>
    <m/>
    <m/>
    <m/>
    <s v="COMUNA DE MAULLIN"/>
    <m/>
    <m/>
    <m/>
    <m/>
    <m/>
    <m/>
    <m/>
    <m/>
    <m/>
    <m/>
    <m/>
  </r>
  <r>
    <m/>
    <m/>
    <x v="0"/>
    <x v="0"/>
    <m/>
    <x v="0"/>
    <m/>
    <m/>
    <m/>
    <m/>
    <m/>
    <m/>
    <m/>
    <m/>
    <m/>
    <m/>
    <m/>
    <m/>
    <m/>
    <m/>
    <m/>
    <m/>
  </r>
  <r>
    <m/>
    <m/>
    <x v="0"/>
    <x v="0"/>
    <m/>
    <x v="0"/>
    <m/>
    <m/>
    <m/>
    <m/>
    <s v="INICIATIVAS PUESTAS EN MARCHA"/>
    <m/>
    <m/>
    <m/>
    <m/>
    <m/>
    <m/>
    <m/>
    <m/>
    <m/>
    <m/>
    <m/>
  </r>
  <r>
    <n v="29"/>
    <s v="P"/>
    <x v="5"/>
    <x v="2"/>
    <s v="MAULLIN"/>
    <x v="2"/>
    <s v="EJECUCION"/>
    <n v="30427023"/>
    <s v="30427023-EJECUCION"/>
    <s v="30427023"/>
    <s v="EQUIPAMIENTO TECNOLÓGICO PARA EDUCACION PREBASICA MAULLIN(C33)"/>
    <n v="499633783"/>
    <n v="0"/>
    <n v="499633783"/>
    <n v="0"/>
    <n v="0"/>
    <n v="499633783"/>
    <n v="499633783"/>
    <n v="0"/>
    <n v="0"/>
    <s v="TERMINADO"/>
    <s v="RS*"/>
  </r>
  <r>
    <n v="31"/>
    <s v="P"/>
    <x v="5"/>
    <x v="2"/>
    <s v="MAULLIN"/>
    <x v="8"/>
    <s v="EJECUCION"/>
    <n v="30077481"/>
    <s v="30077481-EJECUCION"/>
    <s v="30077481"/>
    <s v="RESTAURACION IGLESIA N. SRA. DE LA CANDELARIA (MN), CARELMAPU"/>
    <n v="1829888000"/>
    <n v="0"/>
    <n v="200000000"/>
    <n v="0"/>
    <n v="0"/>
    <n v="0"/>
    <n v="0"/>
    <n v="200000000"/>
    <n v="1629888000"/>
    <s v="CON CONVENIO"/>
    <s v="RS"/>
  </r>
  <r>
    <n v="29"/>
    <s v="P"/>
    <x v="11"/>
    <x v="2"/>
    <s v="MAULLIN"/>
    <x v="2"/>
    <s v="EJECUCION"/>
    <n v="30482327"/>
    <s v="30482327-EJECUCION"/>
    <s v="30482327"/>
    <s v="EQUIPAMIENTO PARA SISTEMA TERRITORIAL DE VIGILANCIA Y RESGUARDO DE LAS AREAS DE MANEJO DE LA(C33)"/>
    <n v="220000000"/>
    <n v="0"/>
    <n v="220000000"/>
    <n v="0"/>
    <n v="0"/>
    <n v="0"/>
    <n v="0"/>
    <n v="220000000"/>
    <n v="0"/>
    <s v="APROBADO CORE"/>
    <s v="RS*"/>
  </r>
  <r>
    <m/>
    <m/>
    <x v="0"/>
    <x v="0"/>
    <m/>
    <x v="0"/>
    <m/>
    <m/>
    <m/>
    <m/>
    <s v="TOTAL INICIATIVAS PUESTA EN MARCHA"/>
    <n v="2549521783"/>
    <n v="0"/>
    <n v="919633783"/>
    <n v="0"/>
    <n v="0"/>
    <n v="499633783"/>
    <n v="499633783"/>
    <n v="420000000"/>
    <n v="1629888000"/>
    <m/>
    <m/>
  </r>
  <r>
    <m/>
    <m/>
    <x v="0"/>
    <x v="0"/>
    <m/>
    <x v="0"/>
    <m/>
    <m/>
    <m/>
    <m/>
    <m/>
    <m/>
    <m/>
    <m/>
    <m/>
    <m/>
    <m/>
    <m/>
    <m/>
    <m/>
    <m/>
    <m/>
  </r>
  <r>
    <m/>
    <m/>
    <x v="0"/>
    <x v="0"/>
    <m/>
    <x v="0"/>
    <m/>
    <m/>
    <m/>
    <m/>
    <s v="INICIATIVAS NUEVAS"/>
    <m/>
    <m/>
    <m/>
    <m/>
    <m/>
    <m/>
    <m/>
    <m/>
    <m/>
    <m/>
    <m/>
  </r>
  <r>
    <n v="31"/>
    <s v="N"/>
    <x v="3"/>
    <x v="2"/>
    <s v="MAULLIN"/>
    <x v="1"/>
    <s v="EJECUCION"/>
    <n v="30117891"/>
    <s v="30117891-EJECUCION"/>
    <s v="30117891"/>
    <s v="MEJORAMIENTO DIVERSAS CALLES DE CARELMAPU"/>
    <n v="179196000"/>
    <n v="0"/>
    <n v="60000000"/>
    <n v="0"/>
    <n v="0"/>
    <n v="0"/>
    <n v="0"/>
    <n v="60000000"/>
    <n v="119196000"/>
    <s v="TRAMITE CONVENIO"/>
    <s v="RS"/>
  </r>
  <r>
    <n v="31"/>
    <s v="N"/>
    <x v="6"/>
    <x v="2"/>
    <s v="MAULLIN"/>
    <x v="2"/>
    <s v="EJECUCION"/>
    <n v="30399945"/>
    <s v="30399945-EJECUCION"/>
    <s v="30399945"/>
    <s v="CONSTRUCCION CENTRO COMUNITARIO QUENUIR, COMUNA DE MAULLIN"/>
    <n v="978513000"/>
    <n v="0"/>
    <n v="30000000"/>
    <n v="0"/>
    <n v="0"/>
    <n v="0"/>
    <n v="0"/>
    <n v="30000000"/>
    <n v="948513000"/>
    <s v="ARI"/>
    <s v="SR"/>
  </r>
  <r>
    <n v="31"/>
    <s v="N"/>
    <x v="10"/>
    <x v="2"/>
    <s v="MAULLIN"/>
    <x v="5"/>
    <s v="EJECUCION"/>
    <n v="30476690"/>
    <s v="30476690-EJECUCION"/>
    <s v="30476690"/>
    <s v="HABILITACION S.E.E SECTOR LA MATANZA TRES CUMBRES"/>
    <n v="346786000"/>
    <n v="0"/>
    <n v="346786000"/>
    <n v="0"/>
    <n v="0"/>
    <n v="0"/>
    <n v="0"/>
    <n v="346786000"/>
    <n v="0"/>
    <s v="ARI"/>
    <s v="RS"/>
  </r>
  <r>
    <n v="31"/>
    <s v="N"/>
    <x v="5"/>
    <x v="2"/>
    <s v="MAULLIN"/>
    <x v="2"/>
    <s v="DISEÑO"/>
    <n v="30396077"/>
    <s v="30396077-DISEÑO"/>
    <s v="30396077"/>
    <s v="CONSTRUCCION BIBLIOTECA MUNICIPAL, COMUNA DE MAULLIN"/>
    <n v="21934000"/>
    <n v="0"/>
    <n v="5002217"/>
    <n v="0"/>
    <n v="0"/>
    <n v="0"/>
    <n v="0"/>
    <n v="5002217"/>
    <n v="16931783"/>
    <s v="ARI"/>
    <s v="FI"/>
  </r>
  <r>
    <m/>
    <m/>
    <x v="0"/>
    <x v="0"/>
    <m/>
    <x v="0"/>
    <m/>
    <m/>
    <m/>
    <m/>
    <s v="TOTAL DE INICIATIVAS NUEVAS"/>
    <n v="1526429000"/>
    <n v="0"/>
    <n v="441788217"/>
    <n v="0"/>
    <n v="0"/>
    <n v="0"/>
    <n v="0"/>
    <n v="441788217"/>
    <n v="1084640783"/>
    <m/>
    <m/>
  </r>
  <r>
    <m/>
    <m/>
    <x v="0"/>
    <x v="0"/>
    <m/>
    <x v="0"/>
    <m/>
    <m/>
    <m/>
    <m/>
    <m/>
    <m/>
    <m/>
    <m/>
    <m/>
    <m/>
    <m/>
    <m/>
    <m/>
    <m/>
    <m/>
    <m/>
  </r>
  <r>
    <m/>
    <m/>
    <x v="0"/>
    <x v="0"/>
    <m/>
    <x v="0"/>
    <m/>
    <m/>
    <m/>
    <m/>
    <s v="TOTAL COMUNA DE  MAULLIN"/>
    <n v="4075950783"/>
    <n v="0"/>
    <n v="1361422000"/>
    <n v="0"/>
    <n v="0"/>
    <n v="499633783"/>
    <n v="499633783"/>
    <n v="861788217"/>
    <n v="2714528783"/>
    <m/>
    <m/>
  </r>
  <r>
    <m/>
    <m/>
    <x v="0"/>
    <x v="0"/>
    <m/>
    <x v="0"/>
    <m/>
    <m/>
    <m/>
    <m/>
    <m/>
    <m/>
    <m/>
    <m/>
    <m/>
    <m/>
    <m/>
    <m/>
    <m/>
    <m/>
    <m/>
    <m/>
  </r>
  <r>
    <m/>
    <m/>
    <x v="0"/>
    <x v="0"/>
    <m/>
    <x v="0"/>
    <m/>
    <m/>
    <m/>
    <m/>
    <s v="COMUNA DE PUERTO VARAS"/>
    <m/>
    <m/>
    <m/>
    <m/>
    <m/>
    <m/>
    <m/>
    <m/>
    <m/>
    <m/>
    <m/>
  </r>
  <r>
    <m/>
    <m/>
    <x v="0"/>
    <x v="0"/>
    <m/>
    <x v="0"/>
    <m/>
    <m/>
    <m/>
    <m/>
    <s v="INICIATIVAS DE ARRASTRE"/>
    <m/>
    <m/>
    <m/>
    <m/>
    <m/>
    <m/>
    <m/>
    <m/>
    <m/>
    <m/>
    <m/>
  </r>
  <r>
    <n v="31"/>
    <s v="A"/>
    <x v="9"/>
    <x v="2"/>
    <s v="P.VARAS"/>
    <x v="1"/>
    <s v="EJECUCION"/>
    <n v="30064230"/>
    <s v="30064230-EJECUCION"/>
    <s v="30064230"/>
    <s v="REPOSICIÓN ESTADIO EWALDO KLEIN DE PUERTO VARAS"/>
    <n v="2741174000"/>
    <n v="66844620"/>
    <n v="1204289536"/>
    <n v="1650000"/>
    <n v="0"/>
    <n v="0"/>
    <n v="1650000"/>
    <n v="1202639536"/>
    <n v="1470039844"/>
    <s v="EN EJECUCION"/>
    <s v="RS"/>
  </r>
  <r>
    <n v="31"/>
    <s v="A"/>
    <x v="1"/>
    <x v="2"/>
    <s v="P.VARAS"/>
    <x v="2"/>
    <s v="EJECUCION"/>
    <n v="30063734"/>
    <s v="30063734-EJECUCION"/>
    <s v="30063734"/>
    <s v="NORMALIZACION CESFAM PUERTO VARAS"/>
    <n v="4391201000"/>
    <n v="4216256148"/>
    <n v="43413551"/>
    <n v="0"/>
    <n v="0"/>
    <n v="0"/>
    <n v="0"/>
    <n v="43413551"/>
    <n v="131531301"/>
    <s v="EN EJECUCION"/>
    <s v="RS"/>
  </r>
  <r>
    <n v="31"/>
    <s v="A"/>
    <x v="7"/>
    <x v="2"/>
    <s v="P.VARAS"/>
    <x v="2"/>
    <s v="EJECUCION"/>
    <n v="30136720"/>
    <s v="30136720-EJECUCION"/>
    <s v="30136720"/>
    <s v="RESTAURACION FACHADAS ZONAS TIPICAS P. VARAS"/>
    <n v="44893010"/>
    <n v="41002546"/>
    <n v="3890464"/>
    <n v="0"/>
    <n v="3890464"/>
    <n v="0"/>
    <n v="3890464"/>
    <n v="0"/>
    <n v="0"/>
    <s v="TERMINADO"/>
    <s v="RS"/>
  </r>
  <r>
    <n v="31"/>
    <s v="A"/>
    <x v="2"/>
    <x v="2"/>
    <s v="P.VARAS"/>
    <x v="2"/>
    <s v="DISEÑO"/>
    <n v="30204522"/>
    <s v="30204522-DISEÑO"/>
    <s v="30204522"/>
    <s v="REPOSICIÓN CUARTEL SEXTA COMPAÑÍA DE BOMBEROS PUERTO VARAS"/>
    <n v="37001001"/>
    <n v="21008145"/>
    <n v="15992856"/>
    <n v="0"/>
    <n v="0"/>
    <n v="11908270"/>
    <n v="11908270"/>
    <n v="4084586"/>
    <n v="0"/>
    <s v="EN EJECUCION"/>
    <s v="RS"/>
  </r>
  <r>
    <n v="31"/>
    <s v="A"/>
    <x v="5"/>
    <x v="2"/>
    <s v="P.VARAS"/>
    <x v="3"/>
    <s v="EJECUCION"/>
    <n v="30066636"/>
    <s v="30066636-EJECUCION"/>
    <s v="30066636"/>
    <s v="REPOSICION ESCUELA EPSON ENSENADA"/>
    <n v="2161821134"/>
    <n v="1693260845"/>
    <n v="454559935"/>
    <n v="0"/>
    <n v="0"/>
    <n v="0"/>
    <n v="0"/>
    <n v="454559935"/>
    <n v="14000354"/>
    <s v="EN EJECUCION"/>
    <s v="RS"/>
  </r>
  <r>
    <m/>
    <m/>
    <x v="0"/>
    <x v="0"/>
    <m/>
    <x v="0"/>
    <m/>
    <m/>
    <m/>
    <m/>
    <s v="TOTAL DE INICIATIVAS DE ARRASTRE"/>
    <n v="9376090145"/>
    <n v="6038372304"/>
    <n v="1722146342"/>
    <n v="1650000"/>
    <n v="3890464"/>
    <n v="11908270"/>
    <n v="17448734"/>
    <n v="1704697608"/>
    <n v="1615571499"/>
    <m/>
    <m/>
  </r>
  <r>
    <m/>
    <m/>
    <x v="0"/>
    <x v="0"/>
    <m/>
    <x v="0"/>
    <m/>
    <m/>
    <m/>
    <m/>
    <m/>
    <m/>
    <m/>
    <m/>
    <m/>
    <m/>
    <m/>
    <m/>
    <m/>
    <m/>
    <m/>
    <m/>
  </r>
  <r>
    <m/>
    <m/>
    <x v="0"/>
    <x v="0"/>
    <m/>
    <x v="0"/>
    <m/>
    <m/>
    <m/>
    <m/>
    <s v="INICIATIVAS PUESTAS EN MARCHA"/>
    <m/>
    <m/>
    <m/>
    <m/>
    <m/>
    <m/>
    <m/>
    <m/>
    <m/>
    <m/>
    <m/>
  </r>
  <r>
    <n v="31"/>
    <s v="P"/>
    <x v="2"/>
    <x v="2"/>
    <s v="P.VARAS"/>
    <x v="2"/>
    <s v="EJECUCION"/>
    <n v="30077182"/>
    <s v="30077182-EJECUCION"/>
    <s v="30077182"/>
    <s v="REPOSICION CUARTEL INVESTIGACIONES PUERTO VARAS"/>
    <n v="2304945000"/>
    <n v="9000000"/>
    <n v="300000000"/>
    <n v="0"/>
    <n v="0"/>
    <n v="0"/>
    <n v="0"/>
    <n v="300000000"/>
    <n v="1995945000"/>
    <s v="CON CONVENIO"/>
    <s v="RS"/>
  </r>
  <r>
    <n v="29"/>
    <s v="P"/>
    <x v="1"/>
    <x v="2"/>
    <s v="P.VARAS"/>
    <x v="2"/>
    <s v="EJECUCION"/>
    <n v="30361582"/>
    <s v="30361582-EJECUCION"/>
    <s v="30361582"/>
    <s v="ADQUISICION DE CLINICA VETERINARIA MOVIL  P. VARAS(C33)"/>
    <n v="61990000"/>
    <n v="0"/>
    <n v="61990000"/>
    <n v="0"/>
    <n v="0"/>
    <n v="0"/>
    <n v="0"/>
    <n v="61990000"/>
    <n v="0"/>
    <s v="CON CONVENIO"/>
    <s v="RS*"/>
  </r>
  <r>
    <n v="29"/>
    <s v="P"/>
    <x v="6"/>
    <x v="2"/>
    <s v="P.VARAS"/>
    <x v="2"/>
    <s v="EJECUCION"/>
    <n v="30465984"/>
    <s v="30465984-EJECUCION"/>
    <s v="30465984"/>
    <s v="ADQUISICION CEMENTERIO PARQUE   LAS ROSAS(C33)"/>
    <n v="1655606000"/>
    <n v="0"/>
    <n v="1655606000"/>
    <n v="0"/>
    <n v="0"/>
    <n v="0"/>
    <n v="0"/>
    <n v="1655606000"/>
    <n v="0"/>
    <s v="APROBADO CORE"/>
    <s v="RS*"/>
  </r>
  <r>
    <m/>
    <m/>
    <x v="0"/>
    <x v="0"/>
    <m/>
    <x v="0"/>
    <m/>
    <m/>
    <m/>
    <m/>
    <s v="TOTAL INICIATIVAS PUESTA EN MARCHA"/>
    <n v="4022541000"/>
    <n v="9000000"/>
    <n v="2017596000"/>
    <n v="0"/>
    <n v="0"/>
    <n v="0"/>
    <n v="0"/>
    <n v="2017596000"/>
    <n v="1995945000"/>
    <m/>
    <m/>
  </r>
  <r>
    <m/>
    <m/>
    <x v="0"/>
    <x v="0"/>
    <m/>
    <x v="0"/>
    <m/>
    <m/>
    <m/>
    <m/>
    <m/>
    <m/>
    <m/>
    <m/>
    <m/>
    <m/>
    <m/>
    <m/>
    <m/>
    <m/>
    <m/>
    <m/>
  </r>
  <r>
    <m/>
    <m/>
    <x v="0"/>
    <x v="0"/>
    <m/>
    <x v="0"/>
    <m/>
    <m/>
    <m/>
    <m/>
    <s v="INICIATIVAS NUEVAS"/>
    <m/>
    <m/>
    <m/>
    <m/>
    <m/>
    <m/>
    <m/>
    <m/>
    <m/>
    <m/>
    <m/>
  </r>
  <r>
    <n v="29"/>
    <s v="N"/>
    <x v="5"/>
    <x v="2"/>
    <s v="P.VARAS"/>
    <x v="2"/>
    <s v="EJECUCION"/>
    <n v="30436694"/>
    <s v="30436694-EJECUCION"/>
    <s v="30436694"/>
    <s v="ADQUISICION EQUIPAMIENTO ESTABLECIMIENTOS EDUCACIONALES, PTO VARAS(C33)"/>
    <n v="485981000"/>
    <n v="0"/>
    <n v="485981000"/>
    <n v="0"/>
    <n v="0"/>
    <n v="0"/>
    <n v="0"/>
    <n v="485981000"/>
    <n v="0"/>
    <s v="TRAMITE CONVENIO"/>
    <s v="RS*"/>
  </r>
  <r>
    <n v="31"/>
    <s v="N"/>
    <x v="3"/>
    <x v="2"/>
    <s v="P.VARAS"/>
    <x v="1"/>
    <s v="EJECUCION"/>
    <n v="30436172"/>
    <s v="30436172-EJECUCION"/>
    <s v="30436172"/>
    <s v="NORMALIZACION DE SEMAFOROS CIUDAD DE PUERTO VARAS"/>
    <n v="1200000000"/>
    <n v="0"/>
    <n v="0"/>
    <n v="0"/>
    <n v="0"/>
    <n v="0"/>
    <n v="0"/>
    <n v="0"/>
    <n v="1200000000"/>
    <s v="SOLICITUD TRANSPORTE"/>
    <s v="RS"/>
  </r>
  <r>
    <n v="31"/>
    <s v="N"/>
    <x v="10"/>
    <x v="2"/>
    <s v="P.VARAS"/>
    <x v="5"/>
    <s v="EJECUCION"/>
    <n v="30481026"/>
    <s v="30481026-EJECUCION"/>
    <s v="30481026"/>
    <s v="HABILITACION SUMINISTRO ENERGIA ELECTRICA SECTOR LOS RISCOS"/>
    <n v="240538000"/>
    <n v="0"/>
    <n v="240538000"/>
    <n v="0"/>
    <n v="0"/>
    <n v="0"/>
    <n v="0"/>
    <n v="240538000"/>
    <n v="0"/>
    <s v="SOLICITUD MUNICIPIO"/>
    <s v="RS"/>
  </r>
  <r>
    <n v="31"/>
    <s v="N"/>
    <x v="5"/>
    <x v="2"/>
    <s v="P.VARAS"/>
    <x v="8"/>
    <s v="EJECUCION"/>
    <n v="30105246"/>
    <s v="30105246-EJECUCION"/>
    <s v="30105246"/>
    <s v="RESTAURACION IGLESIA LUTERANA COMUNA DE PUERTO VARAS"/>
    <n v="164507000"/>
    <n v="0"/>
    <n v="8225350"/>
    <n v="0"/>
    <n v="0"/>
    <n v="0"/>
    <n v="0"/>
    <n v="8225350"/>
    <n v="156281650"/>
    <s v="SOLICITUD"/>
    <s v="SR"/>
  </r>
  <r>
    <n v="29"/>
    <s v="N"/>
    <x v="10"/>
    <x v="2"/>
    <s v="P.VARAS"/>
    <x v="2"/>
    <s v="EJECUCION"/>
    <n v="30396974"/>
    <s v="30396974-EJECUCION"/>
    <s v="30396974"/>
    <s v="REPOSICION LUMINARIAS LED ALUMBRADO PUBLICO, PUERTO VARAS(C33)"/>
    <n v="2262086000"/>
    <n v="0"/>
    <n v="10000000"/>
    <n v="0"/>
    <n v="0"/>
    <n v="0"/>
    <n v="0"/>
    <n v="10000000"/>
    <n v="2252086000"/>
    <s v="ARI"/>
    <s v="SR*"/>
  </r>
  <r>
    <n v="31"/>
    <s v="N"/>
    <x v="5"/>
    <x v="2"/>
    <s v="P.VARAS"/>
    <x v="8"/>
    <s v="EJECUCION"/>
    <n v="30094848"/>
    <s v="30094848-EJECUCION"/>
    <s v="30094848"/>
    <s v="MEJORAMIENTO IGLESIA SAGRADO CORAZÓN DE JESÚS, PUERTO VARAS"/>
    <n v="974259000"/>
    <n v="0"/>
    <n v="48712950"/>
    <n v="0"/>
    <n v="0"/>
    <n v="0"/>
    <n v="0"/>
    <n v="48712950"/>
    <n v="925546050"/>
    <s v="ARI"/>
    <s v="SR"/>
  </r>
  <r>
    <n v="31"/>
    <s v="N"/>
    <x v="2"/>
    <x v="2"/>
    <s v="P.VARAS"/>
    <x v="2"/>
    <s v="DISEÑO"/>
    <n v="30406324"/>
    <s v="30406324-DISEÑO"/>
    <s v="30406324"/>
    <s v="REPOSICION CUARTEL SEGUNDA COMPAÑIA DE BOMBEROS, PUERTO VARAS"/>
    <n v="40578000"/>
    <n v="0"/>
    <n v="4057800"/>
    <n v="0"/>
    <n v="0"/>
    <n v="0"/>
    <n v="0"/>
    <n v="4057800"/>
    <n v="36520200"/>
    <s v="ARI"/>
    <s v="OT"/>
  </r>
  <r>
    <n v="31"/>
    <s v="N"/>
    <x v="4"/>
    <x v="2"/>
    <s v="P.VARAS"/>
    <x v="2"/>
    <s v="EJECUCION"/>
    <n v="30485313"/>
    <s v="30485313-EJECUCION"/>
    <s v="30485313"/>
    <s v="CONSERVACION PLAZA DE ARMAS Y SU ENTORNO, PUERTO VARAS(C33)"/>
    <n v="481258000"/>
    <n v="0"/>
    <n v="25000000"/>
    <n v="0"/>
    <n v="0"/>
    <n v="0"/>
    <n v="0"/>
    <n v="25000000"/>
    <n v="456258000"/>
    <s v="ARI"/>
    <s v="SR*"/>
  </r>
  <r>
    <n v="31"/>
    <s v="N"/>
    <x v="4"/>
    <x v="2"/>
    <s v="P.VARAS"/>
    <x v="2"/>
    <s v="EJECUCION"/>
    <n v="30485342"/>
    <s v="30485342-EJECUCION"/>
    <s v="30485342"/>
    <s v="CONSERVACION ACERAS SECTOR CENTRO DE PUERTO VARAS(C33)"/>
    <n v="500000000"/>
    <n v="0"/>
    <n v="25000000"/>
    <n v="0"/>
    <n v="0"/>
    <n v="0"/>
    <n v="0"/>
    <n v="25000000"/>
    <n v="475000000"/>
    <s v="ARI"/>
    <s v="SR*"/>
  </r>
  <r>
    <n v="31"/>
    <s v="N"/>
    <x v="8"/>
    <x v="2"/>
    <s v="P.VARAS"/>
    <x v="10"/>
    <s v="EJECUCION"/>
    <n v="30125885"/>
    <s v="30125885-EJECUCION"/>
    <s v="30125885"/>
    <s v="CONSTRUCCION SERVICIO APR TERMAS DE RALUN, PUERTO VARAS"/>
    <n v="501299000"/>
    <n v="0"/>
    <n v="10000000"/>
    <n v="0"/>
    <n v="0"/>
    <n v="0"/>
    <n v="0"/>
    <n v="10000000"/>
    <n v="491299000"/>
    <s v="ARI"/>
    <s v="OT"/>
  </r>
  <r>
    <m/>
    <m/>
    <x v="0"/>
    <x v="0"/>
    <m/>
    <x v="0"/>
    <m/>
    <m/>
    <m/>
    <m/>
    <s v="TOTAL DE INICIATIVAS NUEVAS"/>
    <n v="6850506000"/>
    <n v="0"/>
    <n v="857515100"/>
    <n v="0"/>
    <n v="0"/>
    <n v="0"/>
    <n v="0"/>
    <n v="857515100"/>
    <n v="5992990900"/>
    <m/>
    <m/>
  </r>
  <r>
    <m/>
    <m/>
    <x v="0"/>
    <x v="0"/>
    <m/>
    <x v="0"/>
    <m/>
    <m/>
    <m/>
    <m/>
    <m/>
    <m/>
    <m/>
    <m/>
    <m/>
    <m/>
    <m/>
    <m/>
    <m/>
    <m/>
    <m/>
    <m/>
  </r>
  <r>
    <m/>
    <m/>
    <x v="0"/>
    <x v="0"/>
    <m/>
    <x v="0"/>
    <m/>
    <m/>
    <m/>
    <m/>
    <s v="TOTAL COMUNA DE  P.VARAS"/>
    <n v="20249137145"/>
    <n v="6047372304"/>
    <n v="4597257442"/>
    <n v="1650000"/>
    <n v="3890464"/>
    <n v="11908270"/>
    <n v="17448734"/>
    <n v="4579808708"/>
    <n v="9604507399"/>
    <m/>
    <m/>
  </r>
  <r>
    <m/>
    <m/>
    <x v="0"/>
    <x v="0"/>
    <m/>
    <x v="0"/>
    <m/>
    <m/>
    <m/>
    <m/>
    <m/>
    <m/>
    <m/>
    <m/>
    <m/>
    <m/>
    <m/>
    <m/>
    <m/>
    <m/>
    <m/>
    <m/>
  </r>
  <r>
    <m/>
    <m/>
    <x v="0"/>
    <x v="0"/>
    <m/>
    <x v="0"/>
    <m/>
    <m/>
    <m/>
    <m/>
    <s v="PROVINCIALES"/>
    <m/>
    <m/>
    <m/>
    <m/>
    <m/>
    <m/>
    <m/>
    <m/>
    <m/>
    <m/>
    <m/>
  </r>
  <r>
    <m/>
    <m/>
    <x v="0"/>
    <x v="0"/>
    <m/>
    <x v="0"/>
    <m/>
    <m/>
    <m/>
    <m/>
    <s v="INICIATIVAS DE ARRASTRE"/>
    <m/>
    <m/>
    <m/>
    <m/>
    <m/>
    <m/>
    <m/>
    <m/>
    <m/>
    <m/>
    <m/>
  </r>
  <r>
    <n v="31"/>
    <s v="A"/>
    <x v="6"/>
    <x v="2"/>
    <s v="PROV.LLANQUIHUE"/>
    <x v="2"/>
    <s v="EJECUCION"/>
    <n v="30137333"/>
    <s v="30137333-EJECUCION"/>
    <s v="30137333"/>
    <s v="CONSERVACION EDIFICIO GOBERNACION PROVINCIAL (C33)"/>
    <n v="624878418"/>
    <n v="10064000"/>
    <n v="392541000"/>
    <n v="0"/>
    <n v="0"/>
    <n v="0"/>
    <n v="0"/>
    <n v="392541000"/>
    <n v="222273418"/>
    <s v="CON CONVENIO"/>
    <s v="RS*"/>
  </r>
  <r>
    <n v="31"/>
    <s v="A"/>
    <x v="3"/>
    <x v="2"/>
    <s v="PROV.LLANQUIHUE"/>
    <x v="1"/>
    <s v="EJECUCION"/>
    <s v="20144598-3"/>
    <s v="20144598-3-EJECUCION"/>
    <s v="20144598-3"/>
    <s v="CONVENIO PUENTES CAMANCHACA, SIN NOMBRE Y LA PERA"/>
    <n v="577269093"/>
    <n v="242799871"/>
    <n v="182013078"/>
    <n v="0"/>
    <n v="74620129"/>
    <n v="95920543"/>
    <n v="170540672"/>
    <n v="11472406"/>
    <n v="152456144"/>
    <s v="EN EJECUCION"/>
    <s v="RS"/>
  </r>
  <r>
    <n v="31"/>
    <s v="A"/>
    <x v="1"/>
    <x v="2"/>
    <s v="PROV.LLANQUIHUE"/>
    <x v="2"/>
    <s v="EJECUCION"/>
    <n v="30125798"/>
    <s v="30125798-EJECUCION"/>
    <s v="30125798"/>
    <s v="MEJORAMIENTO INFRAESTRUCTURA HOSPITAL LLANQUIHUE"/>
    <n v="573500851"/>
    <n v="304082848"/>
    <n v="269418003"/>
    <n v="0"/>
    <n v="0"/>
    <n v="0"/>
    <n v="0"/>
    <n v="269418003"/>
    <n v="0"/>
    <s v="EN EJECUCION"/>
    <s v="RE"/>
  </r>
  <r>
    <n v="31"/>
    <s v="A"/>
    <x v="1"/>
    <x v="2"/>
    <s v="PROV.LLANQUIHUE"/>
    <x v="1"/>
    <s v="EJECUCION"/>
    <n v="30154323"/>
    <s v="30154323-EJECUCION"/>
    <s v="30154323"/>
    <s v="CONSTRUCCION COMUNIDAD TERAPEUTICA DROGODEPENDIENTES PROVINCIA DE LLANQUIHUE"/>
    <n v="1174047979"/>
    <n v="1075336054"/>
    <n v="98711925"/>
    <n v="0"/>
    <n v="0"/>
    <n v="10944340"/>
    <n v="10944340"/>
    <n v="87767585"/>
    <n v="0"/>
    <s v="EN EJECUCION"/>
    <s v="RS"/>
  </r>
  <r>
    <n v="31"/>
    <s v="A"/>
    <x v="8"/>
    <x v="2"/>
    <s v="PROV.LLANQUIHUE"/>
    <x v="1"/>
    <s v="EJECUCION"/>
    <n v="30133755"/>
    <s v="30133755-EJECUCION"/>
    <s v="30133755"/>
    <s v="CONSERVACIÓN RED VIAL DE VARIOS CAMINOS PAVIMENTADOS AÑO 2013 (C33)"/>
    <n v="8508500000"/>
    <n v="3998661000"/>
    <n v="1448659794"/>
    <n v="0"/>
    <n v="0"/>
    <n v="0"/>
    <n v="0"/>
    <n v="1448659794"/>
    <n v="3061179206"/>
    <s v="EN EJECUCION"/>
    <s v="RS*"/>
  </r>
  <r>
    <m/>
    <m/>
    <x v="0"/>
    <x v="0"/>
    <m/>
    <x v="0"/>
    <m/>
    <m/>
    <m/>
    <m/>
    <s v="TOTAL DE INICIATIVAS DE ARRASTRE"/>
    <n v="11458196341"/>
    <n v="5630943773"/>
    <n v="2391343800"/>
    <n v="0"/>
    <n v="74620129"/>
    <n v="106864883"/>
    <n v="181485012"/>
    <n v="2209858788"/>
    <n v="3435908768"/>
    <m/>
    <m/>
  </r>
  <r>
    <m/>
    <m/>
    <x v="0"/>
    <x v="0"/>
    <m/>
    <x v="0"/>
    <m/>
    <m/>
    <m/>
    <m/>
    <m/>
    <m/>
    <m/>
    <m/>
    <m/>
    <m/>
    <m/>
    <m/>
    <m/>
    <m/>
    <m/>
    <m/>
  </r>
  <r>
    <m/>
    <m/>
    <x v="0"/>
    <x v="0"/>
    <m/>
    <x v="0"/>
    <m/>
    <m/>
    <m/>
    <m/>
    <s v="INICIATIVAS PUESTAS EN MARCHA"/>
    <m/>
    <m/>
    <m/>
    <m/>
    <m/>
    <m/>
    <m/>
    <m/>
    <m/>
    <m/>
    <m/>
  </r>
  <r>
    <n v="31"/>
    <s v="P"/>
    <x v="3"/>
    <x v="2"/>
    <s v="PROV.LLANQUIHUE"/>
    <x v="1"/>
    <s v="EJECUCION"/>
    <n v="30396578"/>
    <s v="30396578-EJECUCION"/>
    <s v="30396578"/>
    <s v="CONSERVACION VIAL PUNTOS CONGESTIONADOS (C33)"/>
    <n v="1965875000"/>
    <n v="0"/>
    <n v="1150933988"/>
    <n v="0"/>
    <n v="0"/>
    <n v="0"/>
    <n v="0"/>
    <n v="1150933988"/>
    <n v="814941012"/>
    <s v="CON CONVENIO"/>
    <s v="RS*"/>
  </r>
  <r>
    <n v="24"/>
    <s v="P"/>
    <x v="5"/>
    <x v="2"/>
    <s v="PROV.LLANQUIHUE"/>
    <x v="2"/>
    <s v="EJECUCION"/>
    <s v="SUBT 24"/>
    <s v="SUBT 24-EJECUCION"/>
    <s v="SUBT 24"/>
    <s v="ACTIVIDADES CULTURALES"/>
    <n v="418628558"/>
    <n v="0"/>
    <n v="418628558.37150991"/>
    <n v="0"/>
    <n v="0"/>
    <n v="0"/>
    <n v="0"/>
    <n v="418628558.37150991"/>
    <n v="-0.37150990962982178"/>
    <s v="CONCURSO"/>
    <s v="RS***"/>
  </r>
  <r>
    <n v="29"/>
    <s v="P"/>
    <x v="2"/>
    <x v="2"/>
    <s v="PROV.LLANQUIHUE"/>
    <x v="2"/>
    <s v="EJECUCION"/>
    <n v="30488884"/>
    <s v="30488884-EJECUCION"/>
    <s v="30488884"/>
    <s v="REPOSICION VEHICULOS PDI PROVINCIA DE LLANQUIHUE (C33)"/>
    <n v="249188000"/>
    <n v="0"/>
    <n v="0"/>
    <n v="0"/>
    <n v="0"/>
    <n v="0"/>
    <n v="0"/>
    <n v="0"/>
    <n v="249188000"/>
    <s v="CON CONVENIO"/>
    <s v="RS*"/>
  </r>
  <r>
    <n v="24"/>
    <s v="P"/>
    <x v="12"/>
    <x v="2"/>
    <s v="PROV.LLANQUIHUE"/>
    <x v="5"/>
    <s v="EJECUCION"/>
    <n v="30133915"/>
    <s v="30133915-EJECUCION"/>
    <s v="30133915"/>
    <s v="SUBSIDIO A OPERACIÓN SISTEMA DE AUTO. ISLA QUENU Y TABON"/>
    <n v="200000000"/>
    <n v="0"/>
    <n v="28209514"/>
    <n v="0"/>
    <n v="0"/>
    <n v="28209514"/>
    <n v="28209514"/>
    <n v="0"/>
    <n v="171790486"/>
    <s v="EN EJECUCION"/>
    <s v="RS***"/>
  </r>
  <r>
    <n v="24"/>
    <s v="P"/>
    <x v="9"/>
    <x v="2"/>
    <s v="PROV.LLANQUIHUE"/>
    <x v="2"/>
    <s v="EJECUCION"/>
    <s v="SUBT 24"/>
    <s v="SUBT 24-EJECUCION"/>
    <s v="SUBT 24"/>
    <s v="ACTIVIDADES DEPORTIVAS"/>
    <n v="418628558"/>
    <n v="0"/>
    <n v="418628558.37150991"/>
    <n v="0"/>
    <n v="0"/>
    <n v="0"/>
    <n v="0"/>
    <n v="418628558.37150991"/>
    <n v="-0.37150990962982178"/>
    <s v="CONCURSO"/>
    <s v="RS***"/>
  </r>
  <r>
    <n v="24"/>
    <s v="P"/>
    <x v="2"/>
    <x v="2"/>
    <s v="PROV.LLANQUIHUE"/>
    <x v="2"/>
    <s v="EJECUCION"/>
    <s v="SUBT 24"/>
    <s v="SUBT 24-EJECUCION"/>
    <s v="SUBT 24"/>
    <s v="ACTIVIDADES COMUNIDAD ACTIVA"/>
    <n v="418628558"/>
    <n v="0"/>
    <n v="418628558.37150991"/>
    <n v="0"/>
    <n v="0"/>
    <n v="0"/>
    <n v="0"/>
    <n v="418628558.37150991"/>
    <n v="-0.37150990962982178"/>
    <s v="CONCURSO"/>
    <s v="RS***"/>
  </r>
  <r>
    <n v="33"/>
    <s v="P"/>
    <x v="6"/>
    <x v="2"/>
    <s v="PROV.LLANQUIHUE"/>
    <x v="7"/>
    <s v="EJECUCION"/>
    <s v="S/C"/>
    <s v="S/C-EJECUCION"/>
    <s v="S/C"/>
    <s v="FONDO  REGIONAL DE INICIATIVA LOCAL"/>
    <n v="1700697600"/>
    <n v="0"/>
    <n v="1700697600"/>
    <n v="51208498"/>
    <n v="398617773"/>
    <n v="283987850"/>
    <n v="733814121"/>
    <n v="966883479"/>
    <n v="0"/>
    <s v="EN EJECUCION"/>
    <s v="RS*"/>
  </r>
  <r>
    <m/>
    <m/>
    <x v="0"/>
    <x v="0"/>
    <m/>
    <x v="0"/>
    <m/>
    <m/>
    <m/>
    <m/>
    <s v="TOTAL INICIATIVAS PUESTA EN MARCHA"/>
    <n v="5371646274"/>
    <n v="0"/>
    <n v="4135726777.1145301"/>
    <n v="51208498"/>
    <n v="398617773"/>
    <n v="312197364"/>
    <n v="762023635"/>
    <n v="3373703142.1145301"/>
    <n v="1235919496.8854699"/>
    <m/>
    <m/>
  </r>
  <r>
    <m/>
    <m/>
    <x v="0"/>
    <x v="0"/>
    <m/>
    <x v="0"/>
    <m/>
    <m/>
    <m/>
    <m/>
    <m/>
    <m/>
    <m/>
    <m/>
    <m/>
    <m/>
    <m/>
    <m/>
    <m/>
    <m/>
    <m/>
    <m/>
  </r>
  <r>
    <m/>
    <m/>
    <x v="0"/>
    <x v="0"/>
    <m/>
    <x v="0"/>
    <m/>
    <m/>
    <m/>
    <m/>
    <s v="TOTAL PROVINCIALES"/>
    <n v="16829842615"/>
    <n v="5630943773"/>
    <n v="6527070577.1145306"/>
    <n v="51208498"/>
    <n v="473237902"/>
    <n v="419062247"/>
    <n v="943508647"/>
    <n v="5583561930.1145306"/>
    <n v="4671828264.8854694"/>
    <m/>
    <m/>
  </r>
  <r>
    <m/>
    <m/>
    <x v="0"/>
    <x v="0"/>
    <m/>
    <x v="0"/>
    <m/>
    <m/>
    <m/>
    <m/>
    <m/>
    <m/>
    <m/>
    <m/>
    <m/>
    <m/>
    <m/>
    <m/>
    <m/>
    <m/>
    <m/>
    <m/>
  </r>
  <r>
    <m/>
    <m/>
    <x v="0"/>
    <x v="0"/>
    <m/>
    <x v="0"/>
    <m/>
    <m/>
    <m/>
    <m/>
    <s v="TOTAL PROVINCIA DE LLANQUIHUE"/>
    <n v="139111326259"/>
    <n v="48244516994"/>
    <n v="25862433379.114532"/>
    <n v="532287268"/>
    <n v="780167320"/>
    <n v="1494352016"/>
    <n v="2806806604"/>
    <n v="23055626775.114532"/>
    <n v="65004375885.885468"/>
    <m/>
    <m/>
  </r>
  <r>
    <m/>
    <m/>
    <x v="0"/>
    <x v="0"/>
    <m/>
    <x v="0"/>
    <m/>
    <m/>
    <m/>
    <m/>
    <m/>
    <m/>
    <m/>
    <m/>
    <m/>
    <m/>
    <m/>
    <m/>
    <m/>
    <m/>
    <m/>
    <m/>
  </r>
  <r>
    <m/>
    <m/>
    <x v="0"/>
    <x v="0"/>
    <m/>
    <x v="0"/>
    <m/>
    <m/>
    <m/>
    <m/>
    <s v="COMUNA DE CASTRO"/>
    <m/>
    <m/>
    <m/>
    <m/>
    <m/>
    <m/>
    <m/>
    <m/>
    <m/>
    <m/>
    <m/>
  </r>
  <r>
    <m/>
    <m/>
    <x v="0"/>
    <x v="0"/>
    <m/>
    <x v="0"/>
    <m/>
    <m/>
    <m/>
    <m/>
    <s v="INICIATIVAS DE ARRASTRE"/>
    <m/>
    <m/>
    <m/>
    <m/>
    <m/>
    <m/>
    <m/>
    <m/>
    <m/>
    <m/>
    <m/>
  </r>
  <r>
    <n v="31"/>
    <s v="A"/>
    <x v="7"/>
    <x v="3"/>
    <s v="CASTRO"/>
    <x v="1"/>
    <s v="EJECUCION"/>
    <n v="30094891"/>
    <s v="30094891-EJECUCION"/>
    <s v="30094891"/>
    <s v="REPOSICION FERIA YUMBEL DE CASTRO"/>
    <n v="4093774619"/>
    <n v="4077499258"/>
    <n v="16275361"/>
    <n v="0"/>
    <n v="0"/>
    <n v="0"/>
    <n v="0"/>
    <n v="16275361"/>
    <n v="0"/>
    <s v="EN LIQUIDACION"/>
    <s v="RS"/>
  </r>
  <r>
    <n v="31"/>
    <s v="A"/>
    <x v="8"/>
    <x v="3"/>
    <s v="CASTRO"/>
    <x v="1"/>
    <s v="EJECUCION"/>
    <n v="30121787"/>
    <s v="30121787-EJECUCION"/>
    <s v="30121787"/>
    <s v="CONSTRUCCION REDES DE AGUA POTABLE  Y ALCANTARILLADO DIVERSOS SECTORES"/>
    <n v="744201003"/>
    <n v="0"/>
    <n v="620079993"/>
    <n v="0"/>
    <n v="81963368"/>
    <n v="148036300"/>
    <n v="229999668"/>
    <n v="390080325"/>
    <n v="124121010"/>
    <s v="EN EJECUCION"/>
    <s v="RS"/>
  </r>
  <r>
    <m/>
    <m/>
    <x v="0"/>
    <x v="0"/>
    <m/>
    <x v="0"/>
    <m/>
    <m/>
    <m/>
    <m/>
    <s v="TOTAL DE INICIATIVAS DE ARRASTRE"/>
    <n v="4837975622"/>
    <n v="4077499258"/>
    <n v="636355354"/>
    <n v="0"/>
    <n v="81963368"/>
    <n v="148036300"/>
    <n v="229999668"/>
    <n v="406355686"/>
    <n v="124121010"/>
    <m/>
    <m/>
  </r>
  <r>
    <m/>
    <m/>
    <x v="0"/>
    <x v="0"/>
    <m/>
    <x v="0"/>
    <m/>
    <m/>
    <m/>
    <m/>
    <m/>
    <m/>
    <m/>
    <m/>
    <m/>
    <m/>
    <m/>
    <m/>
    <m/>
    <m/>
    <m/>
    <m/>
  </r>
  <r>
    <m/>
    <m/>
    <x v="0"/>
    <x v="0"/>
    <m/>
    <x v="0"/>
    <m/>
    <m/>
    <m/>
    <m/>
    <s v="INICIATIVAS PUESTAS EN MARCHA"/>
    <m/>
    <m/>
    <m/>
    <m/>
    <m/>
    <m/>
    <m/>
    <m/>
    <m/>
    <m/>
    <m/>
  </r>
  <r>
    <n v="31"/>
    <s v="P"/>
    <x v="5"/>
    <x v="3"/>
    <s v="CASTRO"/>
    <x v="3"/>
    <s v="EJECUCION"/>
    <n v="30092606"/>
    <s v="30092606-EJECUCION"/>
    <s v="30092606"/>
    <s v="NORMALIZACION  ESCUELA RURAL ANA NELLY OYARZUN"/>
    <n v="1182852000"/>
    <n v="0"/>
    <n v="148695895"/>
    <n v="0"/>
    <n v="52643150"/>
    <n v="96052745"/>
    <n v="148695895"/>
    <n v="0"/>
    <n v="1034156105"/>
    <s v="EN EJECUCION"/>
    <s v="RS"/>
  </r>
  <r>
    <n v="24"/>
    <s v="N"/>
    <x v="10"/>
    <x v="3"/>
    <s v="CASTRO"/>
    <x v="5"/>
    <s v="EJECUCION"/>
    <n v="30130843"/>
    <s v="30130843-EJECUCION"/>
    <s v="30130843"/>
    <s v="SUBSIDIO OPERACIÓN SIST. AUTOGENERACION ISLAS DE CASTRO"/>
    <n v="45000000"/>
    <n v="0"/>
    <n v="45000000"/>
    <n v="0"/>
    <n v="0"/>
    <n v="0"/>
    <n v="0"/>
    <n v="45000000"/>
    <n v="0"/>
    <s v="EN EJECUCION"/>
    <s v="RS"/>
  </r>
  <r>
    <m/>
    <m/>
    <x v="0"/>
    <x v="0"/>
    <m/>
    <x v="0"/>
    <m/>
    <m/>
    <m/>
    <m/>
    <s v="TOTAL INICIATIVAS PUESTA EN MARCHA"/>
    <n v="1227852000"/>
    <n v="0"/>
    <n v="193695895"/>
    <n v="0"/>
    <n v="52643150"/>
    <n v="96052745"/>
    <n v="148695895"/>
    <n v="45000000"/>
    <n v="1034156105"/>
    <m/>
    <m/>
  </r>
  <r>
    <m/>
    <m/>
    <x v="0"/>
    <x v="0"/>
    <m/>
    <x v="0"/>
    <m/>
    <m/>
    <m/>
    <m/>
    <m/>
    <m/>
    <m/>
    <m/>
    <m/>
    <m/>
    <m/>
    <m/>
    <m/>
    <m/>
    <m/>
    <m/>
  </r>
  <r>
    <m/>
    <m/>
    <x v="0"/>
    <x v="0"/>
    <m/>
    <x v="0"/>
    <m/>
    <m/>
    <m/>
    <m/>
    <s v="INICIATIVAS NUEVAS"/>
    <m/>
    <m/>
    <m/>
    <m/>
    <m/>
    <m/>
    <m/>
    <m/>
    <m/>
    <m/>
    <m/>
  </r>
  <r>
    <n v="31"/>
    <s v="N"/>
    <x v="3"/>
    <x v="3"/>
    <s v="CASTRO"/>
    <x v="1"/>
    <s v="EJECUCION"/>
    <n v="30371775"/>
    <s v="30371775-EJECUCION"/>
    <s v="30371775"/>
    <s v="REPOSICION RAMPA DE CONECTIVIDAD RILAN CASTRO"/>
    <n v="200210000"/>
    <n v="0"/>
    <n v="10000000"/>
    <n v="0"/>
    <n v="0"/>
    <n v="0"/>
    <n v="0"/>
    <n v="10000000"/>
    <n v="190210000"/>
    <s v="ARI"/>
    <s v="SR"/>
  </r>
  <r>
    <n v="31"/>
    <s v="N"/>
    <x v="5"/>
    <x v="3"/>
    <s v="CASTRO"/>
    <x v="3"/>
    <s v="EJECUCION"/>
    <n v="30076949"/>
    <s v="30076949-EJECUCION"/>
    <s v="30076949"/>
    <s v="REPOSICION ESCUELA DE LA CULTURA, FRIDOLINA BARRIENTOS, CASTRO"/>
    <n v="6869766000"/>
    <n v="0"/>
    <n v="10000000"/>
    <n v="0"/>
    <n v="0"/>
    <n v="0"/>
    <n v="0"/>
    <n v="10000000"/>
    <n v="6859766000"/>
    <s v="ARI"/>
    <s v="OT"/>
  </r>
  <r>
    <n v="31"/>
    <s v="N"/>
    <x v="1"/>
    <x v="3"/>
    <s v="CASTRO"/>
    <x v="2"/>
    <s v="EJECUCION"/>
    <n v="20140221"/>
    <s v="20140221-EJECUCION"/>
    <s v="20140221"/>
    <s v="REPOSICION POSTA DE SALUD RURAL DE LA ISLA CHELIN, CASTRO"/>
    <n v="465211000"/>
    <n v="0"/>
    <n v="16946215"/>
    <n v="0"/>
    <n v="0"/>
    <n v="0"/>
    <n v="0"/>
    <n v="16946215"/>
    <n v="448264785"/>
    <s v="ARI"/>
    <s v="FI"/>
  </r>
  <r>
    <n v="29"/>
    <s v="N"/>
    <x v="2"/>
    <x v="3"/>
    <s v="CASTRO"/>
    <x v="2"/>
    <s v="EJECUCION"/>
    <n v="3040202076"/>
    <m/>
    <m/>
    <s v="REPOSICION REEMPLAZO DE LUMINARIAS PARQUE URBANO "/>
    <n v="1211111000"/>
    <n v="0"/>
    <n v="0"/>
    <n v="0"/>
    <n v="0"/>
    <n v="0"/>
    <n v="0"/>
    <n v="0"/>
    <n v="1211111000"/>
    <s v="APROBADO CORE"/>
    <s v="RS*"/>
  </r>
  <r>
    <n v="29"/>
    <s v="N"/>
    <x v="1"/>
    <x v="3"/>
    <s v="CASTRO"/>
    <x v="2"/>
    <s v="EJECUCION"/>
    <n v="40000574"/>
    <s v="40000574-EJECUCION"/>
    <s v="40000574"/>
    <s v="ADQUISICION Y REPOSICION DE EQUIPOS PARA LITIASIS Y ENUCLIACION U DE UROLOGIA HOSPITAL DE CASTRO (C33)"/>
    <n v="272814000"/>
    <n v="0"/>
    <n v="0"/>
    <n v="0"/>
    <n v="0"/>
    <n v="0"/>
    <n v="0"/>
    <n v="0"/>
    <n v="272814000"/>
    <s v="TRAMITE CONVENIO"/>
    <s v="RS*"/>
  </r>
  <r>
    <n v="31"/>
    <s v="N"/>
    <x v="7"/>
    <x v="3"/>
    <s v="CASTRO"/>
    <x v="2"/>
    <s v="DISEÑO"/>
    <n v="40001645"/>
    <s v="40001645-DISEÑO"/>
    <s v="40001645"/>
    <s v="CONSTRUCCION MATADERO MUNICiPAL CASTRO"/>
    <n v="62000000"/>
    <n v="0"/>
    <n v="6200000"/>
    <n v="0"/>
    <n v="0"/>
    <n v="0"/>
    <n v="0"/>
    <n v="6200000"/>
    <n v="55800000"/>
    <s v="ARI"/>
    <s v="SR"/>
  </r>
  <r>
    <n v="31"/>
    <s v="N"/>
    <x v="8"/>
    <x v="3"/>
    <s v="CASTRO"/>
    <x v="4"/>
    <s v="EJECUCION"/>
    <n v="30486273"/>
    <s v="30486273-EJECUCION"/>
    <s v="30486273"/>
    <s v="PROSPECCION HIDROGEOLICO Y SONDAJE COMUNA DE CASTRO"/>
    <n v="240000000"/>
    <n v="0"/>
    <n v="12000000"/>
    <n v="0"/>
    <n v="0"/>
    <n v="0"/>
    <n v="0"/>
    <n v="12000000"/>
    <n v="228000000"/>
    <s v="ARI"/>
    <s v="SR"/>
  </r>
  <r>
    <m/>
    <m/>
    <x v="0"/>
    <x v="0"/>
    <m/>
    <x v="0"/>
    <m/>
    <m/>
    <m/>
    <m/>
    <s v="TOTAL DE INICIATIVAS NUEVAS"/>
    <n v="9321112000"/>
    <n v="0"/>
    <n v="55146215"/>
    <n v="0"/>
    <n v="0"/>
    <n v="0"/>
    <n v="0"/>
    <n v="55146215"/>
    <n v="9265965785"/>
    <m/>
    <m/>
  </r>
  <r>
    <m/>
    <m/>
    <x v="0"/>
    <x v="0"/>
    <m/>
    <x v="0"/>
    <m/>
    <m/>
    <m/>
    <m/>
    <m/>
    <m/>
    <m/>
    <m/>
    <m/>
    <m/>
    <m/>
    <m/>
    <m/>
    <m/>
    <m/>
    <m/>
  </r>
  <r>
    <m/>
    <m/>
    <x v="0"/>
    <x v="0"/>
    <m/>
    <x v="0"/>
    <m/>
    <m/>
    <m/>
    <m/>
    <s v="TOTAL COMUNA DE  CASTRO"/>
    <n v="15386939622"/>
    <n v="4077499258"/>
    <n v="885197464"/>
    <n v="0"/>
    <n v="134606518"/>
    <n v="244089045"/>
    <n v="378695563"/>
    <n v="506501901"/>
    <n v="10424242900"/>
    <m/>
    <m/>
  </r>
  <r>
    <m/>
    <m/>
    <x v="0"/>
    <x v="0"/>
    <m/>
    <x v="0"/>
    <m/>
    <m/>
    <m/>
    <m/>
    <m/>
    <m/>
    <m/>
    <m/>
    <m/>
    <m/>
    <m/>
    <m/>
    <m/>
    <m/>
    <m/>
    <m/>
  </r>
  <r>
    <m/>
    <m/>
    <x v="0"/>
    <x v="0"/>
    <m/>
    <x v="0"/>
    <m/>
    <m/>
    <m/>
    <m/>
    <s v="COMUNA DE ANCUD"/>
    <m/>
    <m/>
    <m/>
    <m/>
    <m/>
    <m/>
    <m/>
    <m/>
    <m/>
    <m/>
    <m/>
  </r>
  <r>
    <m/>
    <m/>
    <x v="0"/>
    <x v="0"/>
    <m/>
    <x v="0"/>
    <m/>
    <m/>
    <m/>
    <m/>
    <s v="INICIATIVAS DE ARRASTRE"/>
    <m/>
    <m/>
    <m/>
    <m/>
    <m/>
    <m/>
    <m/>
    <m/>
    <m/>
    <m/>
    <m/>
  </r>
  <r>
    <n v="31"/>
    <s v="A"/>
    <x v="1"/>
    <x v="3"/>
    <s v="ANCUD"/>
    <x v="2"/>
    <s v="DISEÑO"/>
    <n v="30112093"/>
    <s v="30112093-DISEÑO"/>
    <s v="30112093"/>
    <s v="CONSTRUCCION CESFAM CARACOLES"/>
    <n v="145469000"/>
    <n v="95426000"/>
    <n v="50043000"/>
    <n v="0"/>
    <n v="0"/>
    <n v="0"/>
    <n v="0"/>
    <n v="50043000"/>
    <n v="0"/>
    <s v="EN EJECUCION"/>
    <s v="RS"/>
  </r>
  <r>
    <n v="31"/>
    <s v="A"/>
    <x v="5"/>
    <x v="3"/>
    <s v="ANCUD"/>
    <x v="8"/>
    <s v="EJECUCION"/>
    <n v="30083781"/>
    <s v="30083781-EJECUCION"/>
    <s v="30083781"/>
    <s v="DIAGNOSTICO DEL SISTEMA DE FORTIFICACIONES DE ANCUD (C33)"/>
    <n v="118300000"/>
    <n v="93439000"/>
    <n v="0"/>
    <n v="0"/>
    <n v="0"/>
    <n v="0"/>
    <n v="0"/>
    <n v="0"/>
    <n v="24861000"/>
    <s v="EN EJECUCION"/>
    <s v="RS"/>
  </r>
  <r>
    <n v="31"/>
    <s v="A"/>
    <x v="8"/>
    <x v="3"/>
    <s v="ANCUD"/>
    <x v="1"/>
    <s v="EJECUCION"/>
    <n v="30115252"/>
    <s v="30115252-EJECUCION"/>
    <s v="30115252"/>
    <s v="CONSTRUCCION SISTEMA AGUA POTABLE  RURAL GUAPILACUY"/>
    <n v="463903629"/>
    <n v="454775994"/>
    <n v="9127635"/>
    <n v="1350000"/>
    <n v="0"/>
    <n v="0"/>
    <n v="1350000"/>
    <n v="7777635"/>
    <n v="0"/>
    <s v="EN EJECUCION"/>
    <s v="RS"/>
  </r>
  <r>
    <n v="31"/>
    <s v="A"/>
    <x v="9"/>
    <x v="3"/>
    <s v="ANCUD"/>
    <x v="2"/>
    <s v="EJECUCION"/>
    <n v="30210322"/>
    <s v="30210322-EJECUCION"/>
    <s v="30210322"/>
    <s v="MEJORAMIENTO ESTADIO PUDETO, ANCUD"/>
    <n v="79679134"/>
    <n v="79679134"/>
    <n v="0"/>
    <n v="0"/>
    <n v="0"/>
    <n v="0"/>
    <n v="0"/>
    <n v="0"/>
    <n v="0"/>
    <s v="TERMINADO"/>
    <s v="RS"/>
  </r>
  <r>
    <n v="31"/>
    <s v="A"/>
    <x v="5"/>
    <x v="3"/>
    <s v="ANCUD"/>
    <x v="3"/>
    <s v="EJECUCION"/>
    <n v="30085972"/>
    <s v="30085972-EJECUCION"/>
    <s v="30085972"/>
    <s v="REPOSICION ESCUELA RURAL BAHIA LINAO"/>
    <n v="1805576892"/>
    <n v="133526108"/>
    <n v="383706454"/>
    <n v="71485772"/>
    <n v="94443451"/>
    <n v="155982199"/>
    <n v="321911422"/>
    <n v="61795032"/>
    <n v="1288344330"/>
    <s v="EN EJECUCION"/>
    <s v="RS"/>
  </r>
  <r>
    <m/>
    <m/>
    <x v="0"/>
    <x v="0"/>
    <m/>
    <x v="0"/>
    <m/>
    <m/>
    <m/>
    <m/>
    <s v="TOTAL DE INICIATIVAS DE ARRASTRE"/>
    <n v="2612928655"/>
    <n v="856846236"/>
    <n v="442877089"/>
    <n v="72835772"/>
    <n v="94443451"/>
    <n v="155982199"/>
    <n v="323261422"/>
    <n v="119615667"/>
    <n v="1313205330"/>
    <m/>
    <m/>
  </r>
  <r>
    <m/>
    <m/>
    <x v="0"/>
    <x v="0"/>
    <m/>
    <x v="0"/>
    <m/>
    <m/>
    <m/>
    <m/>
    <m/>
    <m/>
    <m/>
    <m/>
    <m/>
    <m/>
    <m/>
    <m/>
    <m/>
    <m/>
    <m/>
    <m/>
  </r>
  <r>
    <m/>
    <m/>
    <x v="0"/>
    <x v="0"/>
    <m/>
    <x v="0"/>
    <m/>
    <m/>
    <m/>
    <m/>
    <s v="INICIATIVAS PUESTAS EN MARCHA"/>
    <m/>
    <m/>
    <m/>
    <m/>
    <m/>
    <m/>
    <m/>
    <m/>
    <m/>
    <m/>
    <m/>
  </r>
  <r>
    <n v="31"/>
    <s v="P"/>
    <x v="6"/>
    <x v="3"/>
    <s v="ANCUD"/>
    <x v="2"/>
    <s v="EJECUCION"/>
    <n v="30103434"/>
    <s v="30103434-EJECUCION"/>
    <s v="30103434"/>
    <s v="REPOSICION EDIFICIO PUBLICO DE CHACAO"/>
    <n v="357112000"/>
    <n v="0"/>
    <n v="357112000"/>
    <n v="0"/>
    <n v="1200000"/>
    <n v="34672023"/>
    <n v="35872023"/>
    <n v="321239977"/>
    <n v="0"/>
    <s v="EN EJECUCION"/>
    <s v="RS"/>
  </r>
  <r>
    <n v="31"/>
    <s v="P"/>
    <x v="4"/>
    <x v="3"/>
    <s v="ANCUD"/>
    <x v="1"/>
    <s v="EJECUCION"/>
    <n v="30137881"/>
    <s v="30137881-EJECUCION"/>
    <s v="30137881"/>
    <s v="CONSERVACION DE ACERAS EN DIVERSAS CALLES DE ANCUD (C33)"/>
    <n v="460895000"/>
    <n v="0"/>
    <n v="60000000"/>
    <n v="0"/>
    <n v="0"/>
    <n v="0"/>
    <n v="0"/>
    <n v="60000000"/>
    <n v="400895000"/>
    <s v="CON CONVENIO"/>
    <s v="RS*"/>
  </r>
  <r>
    <n v="29"/>
    <s v="P"/>
    <x v="5"/>
    <x v="3"/>
    <s v="ANCUD"/>
    <x v="2"/>
    <s v="EJECUCION"/>
    <n v="30486029"/>
    <s v="30486029-EJECUCION"/>
    <s v="30486029"/>
    <s v="ADQUISICION MINIBUS ESCUELA DIFERENCIAL SAN CARLOS DE ANCUD(C33)"/>
    <n v="66164000"/>
    <n v="0"/>
    <n v="66164000"/>
    <n v="0"/>
    <n v="0"/>
    <n v="66164000"/>
    <n v="66164000"/>
    <n v="0"/>
    <n v="0"/>
    <s v="TERMINADO"/>
    <s v="RS*"/>
  </r>
  <r>
    <n v="31"/>
    <s v="P"/>
    <x v="8"/>
    <x v="3"/>
    <s v="ANCUD"/>
    <x v="2"/>
    <s v="EJECUCION"/>
    <n v="30341232"/>
    <s v="30341232-EJECUCION"/>
    <s v="30341232"/>
    <s v="AMPLIACION SERV. APR BAHIA LINAO HACIA HUAPILINAO Y R.NEGRO,ANCUD"/>
    <n v="113883000"/>
    <n v="0"/>
    <n v="77515911"/>
    <n v="0"/>
    <n v="0"/>
    <n v="0"/>
    <n v="0"/>
    <n v="77515911"/>
    <n v="36367089"/>
    <s v="CON CONVENIO"/>
    <s v="RS"/>
  </r>
  <r>
    <m/>
    <m/>
    <x v="0"/>
    <x v="0"/>
    <m/>
    <x v="0"/>
    <m/>
    <m/>
    <m/>
    <m/>
    <s v="TOTAL INICIATIVAS PUESTA EN MARCHA"/>
    <n v="998054000"/>
    <n v="0"/>
    <n v="560791911"/>
    <n v="0"/>
    <n v="1200000"/>
    <n v="100836023"/>
    <n v="102036023"/>
    <n v="458755888"/>
    <n v="437262089"/>
    <m/>
    <m/>
  </r>
  <r>
    <m/>
    <m/>
    <x v="0"/>
    <x v="0"/>
    <m/>
    <x v="0"/>
    <m/>
    <m/>
    <m/>
    <m/>
    <m/>
    <m/>
    <m/>
    <m/>
    <m/>
    <m/>
    <m/>
    <m/>
    <m/>
    <m/>
    <m/>
    <m/>
  </r>
  <r>
    <m/>
    <m/>
    <x v="0"/>
    <x v="0"/>
    <m/>
    <x v="0"/>
    <m/>
    <m/>
    <m/>
    <m/>
    <s v="INICIATIVAS NUEVAS"/>
    <m/>
    <m/>
    <m/>
    <m/>
    <m/>
    <m/>
    <m/>
    <m/>
    <m/>
    <m/>
    <m/>
  </r>
  <r>
    <n v="31"/>
    <s v="N"/>
    <x v="8"/>
    <x v="3"/>
    <s v="ANCUD"/>
    <x v="4"/>
    <s v="EJECUCION"/>
    <n v="30471852"/>
    <s v="30471852-EJECUCION"/>
    <s v="30471852"/>
    <s v="CONSTRUCCION SISTEMA APR LOCALIDAD RURAL DE AGUAS BUENAS, ANCUD"/>
    <n v="708613000"/>
    <n v="0"/>
    <n v="10000000"/>
    <n v="0"/>
    <n v="0"/>
    <n v="0"/>
    <n v="0"/>
    <n v="10000000"/>
    <n v="698613000"/>
    <s v="ARI"/>
    <s v="FI"/>
  </r>
  <r>
    <n v="31"/>
    <s v="N"/>
    <x v="10"/>
    <x v="3"/>
    <s v="ANCUD"/>
    <x v="5"/>
    <s v="EJECUCION"/>
    <n v="40000032"/>
    <s v="40000032-EJECUCION"/>
    <s v="40000032"/>
    <s v="HABILITACION SUMINISTRO ENERGÍA ELÉCTRICA SECTOR PILLUCO"/>
    <n v="88690000"/>
    <n v="0"/>
    <n v="88690000"/>
    <n v="0"/>
    <n v="0"/>
    <n v="0"/>
    <n v="0"/>
    <n v="88690000"/>
    <n v="0"/>
    <s v="ARI"/>
    <s v="RS"/>
  </r>
  <r>
    <n v="31"/>
    <s v="N"/>
    <x v="5"/>
    <x v="3"/>
    <s v="ANCUD"/>
    <x v="2"/>
    <s v="EJECUCION"/>
    <n v="40001823"/>
    <s v="40001823-EJECUCION"/>
    <s v="40001823"/>
    <s v="CONSTRUCCION RECINTO MULTIUSO ESCUELA DIF.SAN CARLOS DE ANCUD"/>
    <n v="150000000"/>
    <n v="0"/>
    <n v="20000000"/>
    <n v="0"/>
    <n v="0"/>
    <n v="0"/>
    <n v="0"/>
    <n v="20000000"/>
    <n v="130000000"/>
    <s v="ARI"/>
    <s v="SR"/>
  </r>
  <r>
    <n v="31"/>
    <s v="N"/>
    <x v="1"/>
    <x v="3"/>
    <s v="ANCUD"/>
    <x v="2"/>
    <s v="EJECUCION"/>
    <n v="30035122"/>
    <s v="30035122-EJECUCION"/>
    <s v="30035122"/>
    <s v="CONSTRUCCION CENTRO POLIFUNCIONAL INTERCULTURAL DE COÑIMO"/>
    <n v="217000000"/>
    <n v="0"/>
    <n v="20000000"/>
    <n v="0"/>
    <n v="0"/>
    <n v="0"/>
    <n v="0"/>
    <n v="20000000"/>
    <n v="197000000"/>
    <s v="ARI"/>
    <s v="SR"/>
  </r>
  <r>
    <n v="31"/>
    <s v="N"/>
    <x v="6"/>
    <x v="3"/>
    <s v="ANCUD"/>
    <x v="2"/>
    <s v="EJECUCION"/>
    <n v="40001654"/>
    <s v="40001654-EJECUCION"/>
    <s v="40001654"/>
    <s v="ACTUALIZACION PLAN DE DESARROLLO COMUNAL DE ANCUD"/>
    <n v="75500000"/>
    <n v="0"/>
    <n v="7500000"/>
    <n v="0"/>
    <n v="0"/>
    <n v="0"/>
    <n v="0"/>
    <n v="7500000"/>
    <n v="68000000"/>
    <s v="SOLICITUD"/>
    <s v="SR"/>
  </r>
  <r>
    <n v="31"/>
    <s v="N"/>
    <x v="1"/>
    <x v="3"/>
    <s v="ANCUD"/>
    <x v="2"/>
    <s v="DISEÑO"/>
    <n v="30485368"/>
    <s v="30485368-DISEÑO"/>
    <s v="30485368"/>
    <s v="CONSTRUCCION CENTRO REHABILITACIÓN COMUNA DE ANCUD"/>
    <n v="101500000"/>
    <n v="0"/>
    <n v="10000000"/>
    <n v="0"/>
    <n v="0"/>
    <n v="0"/>
    <n v="0"/>
    <n v="10000000"/>
    <n v="91500000"/>
    <s v="ARI"/>
    <s v="SR"/>
  </r>
  <r>
    <m/>
    <m/>
    <x v="0"/>
    <x v="0"/>
    <m/>
    <x v="0"/>
    <m/>
    <m/>
    <m/>
    <m/>
    <s v="TOTAL DE INICIATIVAS NUEVAS"/>
    <n v="1341303000"/>
    <n v="0"/>
    <n v="156190000"/>
    <n v="0"/>
    <n v="0"/>
    <n v="0"/>
    <n v="0"/>
    <n v="156190000"/>
    <n v="1185113000"/>
    <m/>
    <m/>
  </r>
  <r>
    <m/>
    <m/>
    <x v="0"/>
    <x v="0"/>
    <m/>
    <x v="0"/>
    <m/>
    <m/>
    <m/>
    <m/>
    <m/>
    <m/>
    <m/>
    <m/>
    <m/>
    <m/>
    <m/>
    <m/>
    <m/>
    <m/>
    <m/>
    <m/>
  </r>
  <r>
    <m/>
    <m/>
    <x v="0"/>
    <x v="0"/>
    <m/>
    <x v="0"/>
    <m/>
    <m/>
    <m/>
    <m/>
    <s v="TOTAL COMUNA DE  ANCUD"/>
    <n v="4952285655"/>
    <n v="856846236"/>
    <n v="1159859000"/>
    <n v="72835772"/>
    <n v="95643451"/>
    <n v="256818222"/>
    <n v="425297445"/>
    <n v="734561555"/>
    <n v="2935580419"/>
    <m/>
    <m/>
  </r>
  <r>
    <m/>
    <m/>
    <x v="0"/>
    <x v="0"/>
    <m/>
    <x v="0"/>
    <m/>
    <m/>
    <m/>
    <m/>
    <m/>
    <m/>
    <m/>
    <m/>
    <m/>
    <m/>
    <m/>
    <m/>
    <m/>
    <m/>
    <m/>
    <m/>
  </r>
  <r>
    <m/>
    <m/>
    <x v="0"/>
    <x v="0"/>
    <m/>
    <x v="0"/>
    <m/>
    <m/>
    <m/>
    <m/>
    <s v="COMUNA DE CHONCHI"/>
    <m/>
    <m/>
    <m/>
    <m/>
    <m/>
    <m/>
    <m/>
    <m/>
    <m/>
    <m/>
    <m/>
  </r>
  <r>
    <m/>
    <m/>
    <x v="0"/>
    <x v="0"/>
    <m/>
    <x v="0"/>
    <m/>
    <m/>
    <m/>
    <m/>
    <s v="INICIATIVAS DE ARRASTRE"/>
    <m/>
    <m/>
    <m/>
    <m/>
    <m/>
    <m/>
    <m/>
    <m/>
    <m/>
    <m/>
    <m/>
  </r>
  <r>
    <n v="33"/>
    <s v="A"/>
    <x v="8"/>
    <x v="3"/>
    <s v="CHONCHI"/>
    <x v="4"/>
    <s v="EJECUCION"/>
    <n v="30091901"/>
    <s v="30091901-EJECUCION"/>
    <s v="30091901"/>
    <s v="MEJORAMIENTO Y AMPLIACION  APR DE HUILLINCO"/>
    <n v="378809664"/>
    <n v="219892030"/>
    <n v="158917634"/>
    <n v="0"/>
    <n v="0"/>
    <n v="0"/>
    <n v="0"/>
    <n v="158917634"/>
    <n v="0"/>
    <s v="EN REEVALUACION"/>
    <s v="RE"/>
  </r>
  <r>
    <n v="31"/>
    <s v="A"/>
    <x v="5"/>
    <x v="3"/>
    <s v="CHONCHI"/>
    <x v="2"/>
    <s v="DISEÑO"/>
    <n v="30103252"/>
    <s v="30103252-DISEÑO"/>
    <s v="30103252"/>
    <s v="REPOSICION TEATRO MUNICIPAL DE CHONCHI"/>
    <n v="62160000"/>
    <n v="34165000"/>
    <n v="27995000"/>
    <n v="0"/>
    <n v="0"/>
    <n v="27995000"/>
    <n v="27995000"/>
    <n v="0"/>
    <n v="0"/>
    <s v="TERMINADO"/>
    <s v="RS"/>
  </r>
  <r>
    <n v="31"/>
    <s v="A"/>
    <x v="8"/>
    <x v="3"/>
    <s v="CHONCHI"/>
    <x v="10"/>
    <s v="EJECUCION"/>
    <n v="30310674"/>
    <s v="30310674-EJECUCION"/>
    <s v="30310674"/>
    <s v="CONSTRUCCION SERVICIO APR PINDACO QUITRIPULLI"/>
    <n v="746086051"/>
    <n v="610427601"/>
    <n v="120352270"/>
    <n v="0"/>
    <n v="0"/>
    <n v="12483444"/>
    <n v="12483444"/>
    <n v="107868826"/>
    <n v="15306180"/>
    <s v="EN EJECUCION"/>
    <s v="RS"/>
  </r>
  <r>
    <m/>
    <m/>
    <x v="0"/>
    <x v="0"/>
    <m/>
    <x v="0"/>
    <m/>
    <m/>
    <m/>
    <m/>
    <s v="TOTAL DE INICIATIVAS DE ARRASTRE"/>
    <n v="1187055715"/>
    <n v="864484631"/>
    <n v="307264904"/>
    <n v="0"/>
    <n v="0"/>
    <n v="40478444"/>
    <n v="40478444"/>
    <n v="266786460"/>
    <n v="15306180"/>
    <m/>
    <m/>
  </r>
  <r>
    <m/>
    <m/>
    <x v="0"/>
    <x v="0"/>
    <m/>
    <x v="0"/>
    <m/>
    <m/>
    <m/>
    <m/>
    <m/>
    <m/>
    <m/>
    <m/>
    <m/>
    <m/>
    <m/>
    <m/>
    <m/>
    <m/>
    <m/>
    <m/>
  </r>
  <r>
    <m/>
    <m/>
    <x v="0"/>
    <x v="0"/>
    <m/>
    <x v="0"/>
    <m/>
    <m/>
    <m/>
    <m/>
    <s v="INICIATIVAS PUESTAS EN MARCHA"/>
    <m/>
    <m/>
    <m/>
    <m/>
    <m/>
    <m/>
    <m/>
    <m/>
    <m/>
    <m/>
    <m/>
  </r>
  <r>
    <n v="22"/>
    <s v="P"/>
    <x v="4"/>
    <x v="3"/>
    <s v="CHONCHI"/>
    <x v="2"/>
    <s v="EJECUCION"/>
    <n v="30126522"/>
    <s v="30126522-EJECUCION"/>
    <s v="30126522"/>
    <s v="ACTUALIZACION PLANO REGULADOR COMUNA DE CHONCHI"/>
    <n v="120000000"/>
    <n v="0"/>
    <n v="40000000"/>
    <n v="0"/>
    <n v="0"/>
    <n v="0"/>
    <n v="0"/>
    <n v="40000000"/>
    <n v="80000000"/>
    <s v="CON CONVENIO"/>
    <s v="RS"/>
  </r>
  <r>
    <n v="31"/>
    <s v="P"/>
    <x v="8"/>
    <x v="3"/>
    <s v="CHONCHI"/>
    <x v="4"/>
    <s v="EJECUCION"/>
    <n v="30466433"/>
    <s v="30466433-EJECUCION"/>
    <s v="30466433"/>
    <s v="CONSTRUCCION SISTEMA AGUA POTABLE RURAL QUILIPULLI-ROMAZAL"/>
    <n v="674063000"/>
    <n v="0"/>
    <n v="179005000"/>
    <n v="0"/>
    <n v="0"/>
    <n v="1200000"/>
    <n v="1200000"/>
    <n v="177805000"/>
    <n v="495058000"/>
    <s v="EN LICITACION"/>
    <s v="RS"/>
  </r>
  <r>
    <n v="31"/>
    <s v="P"/>
    <x v="5"/>
    <x v="3"/>
    <s v="CHONCHI"/>
    <x v="2"/>
    <s v="DISEÑO"/>
    <n v="20157700"/>
    <s v="20157700-DISEÑO"/>
    <s v="20157700"/>
    <s v="REPOSICION ESCUELA RURAL DE QUITRIPULLI"/>
    <n v="63638000"/>
    <n v="0"/>
    <n v="19000000"/>
    <n v="0"/>
    <n v="0"/>
    <n v="0"/>
    <n v="0"/>
    <n v="19000000"/>
    <n v="44638000"/>
    <s v="CON CONVENIO"/>
    <s v="RS"/>
  </r>
  <r>
    <m/>
    <m/>
    <x v="0"/>
    <x v="0"/>
    <m/>
    <x v="0"/>
    <m/>
    <m/>
    <m/>
    <m/>
    <s v="TOTAL INICIATIVAS PUESTA EN MARCHA"/>
    <n v="857701000"/>
    <n v="0"/>
    <n v="238005000"/>
    <n v="0"/>
    <n v="0"/>
    <n v="1200000"/>
    <n v="1200000"/>
    <n v="236805000"/>
    <n v="619696000"/>
    <m/>
    <m/>
  </r>
  <r>
    <m/>
    <m/>
    <x v="0"/>
    <x v="0"/>
    <m/>
    <x v="0"/>
    <m/>
    <m/>
    <m/>
    <m/>
    <m/>
    <m/>
    <m/>
    <m/>
    <m/>
    <m/>
    <m/>
    <m/>
    <m/>
    <m/>
    <m/>
    <m/>
  </r>
  <r>
    <m/>
    <m/>
    <x v="0"/>
    <x v="0"/>
    <m/>
    <x v="0"/>
    <m/>
    <m/>
    <m/>
    <m/>
    <s v="INICIATIVAS NUEVAS"/>
    <m/>
    <m/>
    <m/>
    <m/>
    <m/>
    <m/>
    <m/>
    <m/>
    <m/>
    <m/>
    <m/>
  </r>
  <r>
    <n v="31"/>
    <s v="N"/>
    <x v="5"/>
    <x v="3"/>
    <s v="CHONCHI"/>
    <x v="2"/>
    <s v="DISEÑO"/>
    <n v="30126487"/>
    <s v="30126487-DISEÑO"/>
    <s v="30126487"/>
    <s v="REPOSICION ESCUELA RURAL DE HUILLINCO COMUNA DE CHONCHI"/>
    <n v="60467000"/>
    <n v="0"/>
    <n v="10000000"/>
    <n v="0"/>
    <n v="0"/>
    <n v="0"/>
    <n v="0"/>
    <n v="10000000"/>
    <n v="50467000"/>
    <s v="ARI"/>
    <s v="FI"/>
  </r>
  <r>
    <n v="31"/>
    <s v="N"/>
    <x v="2"/>
    <x v="3"/>
    <s v="CHONCHI"/>
    <x v="2"/>
    <s v="EJECUCION"/>
    <n v="30126506"/>
    <s v="30126506-EJECUCION"/>
    <s v="30126506"/>
    <s v="CONSTRUCCION CUARTEL 2° COMPAÑIA BOMBEROS DE LA COMUNA DE CHONCHI"/>
    <n v="599792000"/>
    <n v="0"/>
    <n v="100000000"/>
    <n v="0"/>
    <n v="0"/>
    <n v="0"/>
    <n v="0"/>
    <n v="100000000"/>
    <n v="499792000"/>
    <s v="ARI"/>
    <s v="FI"/>
  </r>
  <r>
    <n v="31"/>
    <s v="N"/>
    <x v="8"/>
    <x v="3"/>
    <s v="CHONCHI"/>
    <x v="4"/>
    <s v="EJECUCION"/>
    <n v="30466394"/>
    <s v="30466394-EJECUCION"/>
    <s v="30466394"/>
    <s v="CONSTRUCCION SISTEMA AGUA POTABLE RURAL DE TARAHUIN, CHONCHI"/>
    <n v="483702000"/>
    <n v="0"/>
    <n v="100000000"/>
    <n v="0"/>
    <n v="0"/>
    <n v="0"/>
    <n v="0"/>
    <n v="100000000"/>
    <n v="383702000"/>
    <s v="ARI"/>
    <s v="RS"/>
  </r>
  <r>
    <n v="31"/>
    <s v="N"/>
    <x v="6"/>
    <x v="3"/>
    <s v="CHONCHI"/>
    <x v="2"/>
    <s v="DISEÑO"/>
    <n v="30484393"/>
    <s v="30484393-DISEÑO"/>
    <s v="30484393"/>
    <s v="CONSTRUCCION CENTRO ADULTO MAYOR COMUNA DE CHONCHI"/>
    <n v="52500000"/>
    <n v="0"/>
    <n v="5000000"/>
    <n v="0"/>
    <n v="0"/>
    <n v="0"/>
    <n v="0"/>
    <n v="5000000"/>
    <n v="47500000"/>
    <s v="ARI"/>
    <s v="SR"/>
  </r>
  <r>
    <m/>
    <m/>
    <x v="0"/>
    <x v="0"/>
    <m/>
    <x v="0"/>
    <m/>
    <m/>
    <m/>
    <m/>
    <s v="TOTAL DE INICIATIVAS NUEVAS"/>
    <n v="1196461000"/>
    <n v="0"/>
    <n v="215000000"/>
    <n v="0"/>
    <n v="0"/>
    <n v="0"/>
    <n v="0"/>
    <n v="215000000"/>
    <n v="981461000"/>
    <m/>
    <m/>
  </r>
  <r>
    <m/>
    <m/>
    <x v="0"/>
    <x v="0"/>
    <m/>
    <x v="0"/>
    <m/>
    <m/>
    <m/>
    <m/>
    <m/>
    <m/>
    <m/>
    <m/>
    <m/>
    <m/>
    <m/>
    <m/>
    <m/>
    <m/>
    <m/>
    <m/>
  </r>
  <r>
    <m/>
    <m/>
    <x v="0"/>
    <x v="0"/>
    <m/>
    <x v="0"/>
    <m/>
    <m/>
    <m/>
    <m/>
    <s v="TOTAL COMUNA DE  CHONCHI"/>
    <n v="3241217715"/>
    <n v="864484631"/>
    <n v="760269904"/>
    <n v="0"/>
    <n v="0"/>
    <n v="41678444"/>
    <n v="41678444"/>
    <n v="718591460"/>
    <n v="1616463180"/>
    <m/>
    <m/>
  </r>
  <r>
    <m/>
    <m/>
    <x v="0"/>
    <x v="0"/>
    <m/>
    <x v="0"/>
    <m/>
    <m/>
    <m/>
    <m/>
    <m/>
    <m/>
    <m/>
    <m/>
    <m/>
    <m/>
    <m/>
    <m/>
    <m/>
    <m/>
    <m/>
    <m/>
  </r>
  <r>
    <m/>
    <m/>
    <x v="0"/>
    <x v="0"/>
    <m/>
    <x v="0"/>
    <m/>
    <m/>
    <m/>
    <m/>
    <s v="COMUNA DE CURACO DE VELEZ"/>
    <m/>
    <m/>
    <m/>
    <m/>
    <m/>
    <m/>
    <m/>
    <m/>
    <m/>
    <m/>
    <m/>
  </r>
  <r>
    <m/>
    <m/>
    <x v="0"/>
    <x v="0"/>
    <m/>
    <x v="0"/>
    <m/>
    <m/>
    <m/>
    <m/>
    <s v="INICIATIVAS DE ARRASTRE"/>
    <m/>
    <m/>
    <m/>
    <m/>
    <m/>
    <m/>
    <m/>
    <m/>
    <m/>
    <m/>
    <m/>
  </r>
  <r>
    <n v="31"/>
    <s v="A"/>
    <x v="9"/>
    <x v="3"/>
    <s v="CURACO DE VÉLEZ"/>
    <x v="2"/>
    <s v="DISEÑO"/>
    <n v="30095333"/>
    <s v="30095333-DISEÑO"/>
    <s v="30095333"/>
    <s v="REPOSICION ESTADIO MUNICIPAL DE CURACO DE VELEZ"/>
    <n v="178850000"/>
    <n v="94201000"/>
    <n v="84649000"/>
    <n v="0"/>
    <n v="0"/>
    <n v="0"/>
    <n v="0"/>
    <n v="84649000"/>
    <n v="0"/>
    <s v="EN EJECUCION"/>
    <s v="RS"/>
  </r>
  <r>
    <n v="31"/>
    <s v="A"/>
    <x v="5"/>
    <x v="3"/>
    <s v="CURACO DE VÉLEZ"/>
    <x v="3"/>
    <s v="EJECUCION"/>
    <n v="30093309"/>
    <s v="30093309-EJECUCION"/>
    <s v="30093309"/>
    <s v="REPOSICION LICEO ALFREDO BARRIA OYARZUN"/>
    <n v="6706907019"/>
    <n v="6264393668"/>
    <n v="261842350"/>
    <n v="0"/>
    <n v="0"/>
    <n v="0"/>
    <n v="0"/>
    <n v="261842350"/>
    <n v="180671001"/>
    <s v="EN EJECUCION"/>
    <s v="RS"/>
  </r>
  <r>
    <m/>
    <m/>
    <x v="0"/>
    <x v="0"/>
    <m/>
    <x v="0"/>
    <m/>
    <m/>
    <m/>
    <m/>
    <s v="TOTAL DE INICIATIVAS DE ARRASTRE"/>
    <n v="6885757019"/>
    <n v="6358594668"/>
    <n v="346491350"/>
    <n v="0"/>
    <n v="0"/>
    <n v="0"/>
    <n v="0"/>
    <n v="346491350"/>
    <n v="180671001"/>
    <m/>
    <m/>
  </r>
  <r>
    <m/>
    <m/>
    <x v="0"/>
    <x v="0"/>
    <m/>
    <x v="0"/>
    <m/>
    <m/>
    <m/>
    <m/>
    <m/>
    <m/>
    <m/>
    <m/>
    <m/>
    <m/>
    <m/>
    <m/>
    <m/>
    <m/>
    <m/>
    <m/>
  </r>
  <r>
    <m/>
    <m/>
    <x v="0"/>
    <x v="0"/>
    <m/>
    <x v="0"/>
    <m/>
    <m/>
    <m/>
    <m/>
    <s v="INICIATIVAS NUEVAS"/>
    <m/>
    <m/>
    <m/>
    <m/>
    <m/>
    <m/>
    <m/>
    <m/>
    <m/>
    <m/>
    <m/>
  </r>
  <r>
    <n v="31"/>
    <s v="N"/>
    <x v="1"/>
    <x v="3"/>
    <s v="CURACO DE VÉLEZ"/>
    <x v="2"/>
    <s v="EJECUCION"/>
    <n v="30135738"/>
    <s v="30135738-EJECUCION"/>
    <s v="30135738"/>
    <s v="REPOSICION POSTA DE SALUD HUYAR ALTO"/>
    <n v="645578000"/>
    <n v="0"/>
    <n v="64557800"/>
    <n v="0"/>
    <n v="0"/>
    <n v="0"/>
    <n v="0"/>
    <n v="64557800"/>
    <n v="581020200"/>
    <s v="ARI"/>
    <s v="FI"/>
  </r>
  <r>
    <n v="31"/>
    <s v="N"/>
    <x v="1"/>
    <x v="3"/>
    <s v="CURACO DE VÉLEZ"/>
    <x v="2"/>
    <s v="EJECUCION"/>
    <n v="30135739"/>
    <s v="30135739-EJECUCION"/>
    <s v="30135739"/>
    <s v="REPOSICION POSTA DE SALUD DE PALQUI"/>
    <n v="420194000"/>
    <n v="0"/>
    <n v="21009700"/>
    <n v="0"/>
    <n v="0"/>
    <n v="0"/>
    <n v="0"/>
    <n v="21009700"/>
    <n v="399184300"/>
    <s v="ARI"/>
    <s v="SR"/>
  </r>
  <r>
    <n v="29"/>
    <s v="N"/>
    <x v="5"/>
    <x v="3"/>
    <s v="DALCAHUE"/>
    <x v="1"/>
    <s v="EJECUCION"/>
    <n v="40001806"/>
    <s v="40001806-EJECUCION"/>
    <s v="40001806"/>
    <s v="REPOSICION CAMION TOLVA(C33)"/>
    <n v="90000000"/>
    <n v="0"/>
    <n v="5000000"/>
    <n v="0"/>
    <n v="0"/>
    <n v="0"/>
    <n v="0"/>
    <n v="5000000"/>
    <n v="85000000"/>
    <s v="SOLICITUD"/>
    <s v="SR*"/>
  </r>
  <r>
    <n v="31"/>
    <s v="N"/>
    <x v="8"/>
    <x v="3"/>
    <s v="CURACO DE VÉLEZ"/>
    <x v="4"/>
    <s v="DISEÑO"/>
    <n v="30485181"/>
    <s v="30485181-DISEÑO"/>
    <s v="30485181"/>
    <s v="HABILITACION INSTALACION SERVICIO DE AGUA POTABLE RURAL DE TOLQUIEN"/>
    <n v="41000000"/>
    <n v="0"/>
    <n v="5000000"/>
    <n v="0"/>
    <n v="0"/>
    <n v="0"/>
    <n v="0"/>
    <n v="5000000"/>
    <n v="36000000"/>
    <s v="ARI"/>
    <s v="SR"/>
  </r>
  <r>
    <n v="31"/>
    <s v="N"/>
    <x v="3"/>
    <x v="3"/>
    <s v="CURACO DE VÉLEZ"/>
    <x v="1"/>
    <s v="EJECUCION"/>
    <n v="30135731"/>
    <s v="30135731-EJECUCION"/>
    <s v="30135731"/>
    <s v="MEJORAMIENTO CAMINOS COMUNALES DE CURACO DE VELEZ"/>
    <n v="900001000"/>
    <n v="0"/>
    <n v="40000000"/>
    <n v="0"/>
    <n v="0"/>
    <n v="0"/>
    <n v="0"/>
    <n v="40000000"/>
    <n v="860001000"/>
    <s v="ARI"/>
    <s v="SR"/>
  </r>
  <r>
    <m/>
    <m/>
    <x v="0"/>
    <x v="0"/>
    <m/>
    <x v="0"/>
    <m/>
    <m/>
    <m/>
    <m/>
    <s v="TOTAL DE INICIATIVAS NUEVAS"/>
    <n v="2096773000"/>
    <n v="0"/>
    <n v="135567500"/>
    <n v="0"/>
    <n v="0"/>
    <n v="0"/>
    <n v="0"/>
    <n v="135567500"/>
    <n v="1961205500"/>
    <m/>
    <m/>
  </r>
  <r>
    <m/>
    <m/>
    <x v="0"/>
    <x v="0"/>
    <m/>
    <x v="0"/>
    <m/>
    <m/>
    <m/>
    <m/>
    <m/>
    <m/>
    <m/>
    <m/>
    <m/>
    <m/>
    <m/>
    <m/>
    <m/>
    <m/>
    <m/>
    <m/>
  </r>
  <r>
    <m/>
    <m/>
    <x v="0"/>
    <x v="0"/>
    <m/>
    <x v="0"/>
    <m/>
    <m/>
    <m/>
    <m/>
    <s v="TOTAL COMUNA DE  C.VELEZ"/>
    <n v="8982530019"/>
    <n v="6358594668"/>
    <n v="482058850"/>
    <n v="0"/>
    <n v="0"/>
    <n v="0"/>
    <n v="0"/>
    <n v="482058850"/>
    <n v="2141876501"/>
    <m/>
    <m/>
  </r>
  <r>
    <m/>
    <m/>
    <x v="0"/>
    <x v="0"/>
    <m/>
    <x v="0"/>
    <m/>
    <m/>
    <m/>
    <m/>
    <m/>
    <m/>
    <m/>
    <m/>
    <m/>
    <m/>
    <m/>
    <m/>
    <m/>
    <m/>
    <m/>
    <m/>
  </r>
  <r>
    <m/>
    <m/>
    <x v="0"/>
    <x v="0"/>
    <m/>
    <x v="0"/>
    <m/>
    <m/>
    <m/>
    <m/>
    <s v="COMUNA DE DALCAHUE"/>
    <m/>
    <m/>
    <m/>
    <m/>
    <m/>
    <m/>
    <m/>
    <m/>
    <m/>
    <m/>
    <m/>
  </r>
  <r>
    <m/>
    <m/>
    <x v="0"/>
    <x v="0"/>
    <m/>
    <x v="0"/>
    <m/>
    <m/>
    <m/>
    <m/>
    <s v="INICIATIVAS DE ARRASTRE"/>
    <m/>
    <m/>
    <m/>
    <m/>
    <m/>
    <m/>
    <m/>
    <m/>
    <m/>
    <m/>
    <m/>
  </r>
  <r>
    <n v="31"/>
    <s v="A"/>
    <x v="9"/>
    <x v="3"/>
    <s v="DALCAHUE"/>
    <x v="1"/>
    <s v="EJECUCION"/>
    <n v="30094005"/>
    <s v="30094005-EJECUCION"/>
    <s v="30094005"/>
    <s v="MEJORAMIENTO INTEGRAL GIMNASIO FISCAL DE DALCAHUE"/>
    <n v="746000000"/>
    <n v="683623581"/>
    <n v="55116237"/>
    <n v="0"/>
    <n v="0"/>
    <n v="38383418"/>
    <n v="38383418"/>
    <n v="16732819"/>
    <n v="7260182"/>
    <s v="EN EJECUCION"/>
    <s v="RS"/>
  </r>
  <r>
    <n v="31"/>
    <s v="A"/>
    <x v="6"/>
    <x v="3"/>
    <s v="DALCAHUE"/>
    <x v="2"/>
    <s v="EJECUCION"/>
    <n v="30129912"/>
    <s v="30129912-EJECUCION"/>
    <s v="30129912"/>
    <s v="CONSTRUCCION CENTRO CIVICO DE DALCAHUE"/>
    <n v="93394000"/>
    <n v="30129912"/>
    <n v="32129200"/>
    <n v="0"/>
    <n v="0"/>
    <n v="0"/>
    <n v="0"/>
    <n v="32129200"/>
    <n v="31134888"/>
    <s v="EN EJECUCION"/>
    <s v="RS"/>
  </r>
  <r>
    <m/>
    <m/>
    <x v="0"/>
    <x v="0"/>
    <m/>
    <x v="0"/>
    <m/>
    <m/>
    <m/>
    <m/>
    <s v="TOTAL DE INICIATIVAS DE ARRASTRE"/>
    <n v="839394000"/>
    <n v="713753493"/>
    <n v="87245437"/>
    <n v="0"/>
    <n v="0"/>
    <n v="38383418"/>
    <n v="38383418"/>
    <n v="48862019"/>
    <n v="38395070"/>
    <m/>
    <m/>
  </r>
  <r>
    <m/>
    <m/>
    <x v="0"/>
    <x v="0"/>
    <m/>
    <x v="0"/>
    <m/>
    <m/>
    <m/>
    <m/>
    <m/>
    <m/>
    <m/>
    <m/>
    <m/>
    <m/>
    <m/>
    <m/>
    <m/>
    <m/>
    <m/>
    <m/>
  </r>
  <r>
    <m/>
    <m/>
    <x v="0"/>
    <x v="0"/>
    <m/>
    <x v="0"/>
    <m/>
    <m/>
    <m/>
    <m/>
    <s v="INICIATIVAS PUESTAS EN MARCHA"/>
    <m/>
    <m/>
    <m/>
    <m/>
    <m/>
    <m/>
    <m/>
    <m/>
    <m/>
    <m/>
    <m/>
  </r>
  <r>
    <n v="31"/>
    <s v="P"/>
    <x v="8"/>
    <x v="3"/>
    <s v="DALCAHUE"/>
    <x v="4"/>
    <s v="EJECUCION"/>
    <n v="30395727"/>
    <s v="30395727-EJECUCION"/>
    <s v="30395727"/>
    <s v="CONSTRUCCION REDES AGUA POTABLE Y ALC ST VISTA HERMOSA"/>
    <n v="566452000"/>
    <n v="0"/>
    <n v="113290400"/>
    <n v="0"/>
    <n v="0"/>
    <n v="0"/>
    <n v="0"/>
    <n v="113290400"/>
    <n v="453161600"/>
    <s v="EN LICITACION"/>
    <s v="RS"/>
  </r>
  <r>
    <n v="31"/>
    <s v="P"/>
    <x v="9"/>
    <x v="3"/>
    <s v="DALCAHUE"/>
    <x v="2"/>
    <s v="EJECUCION"/>
    <n v="30134014"/>
    <s v="30134014-EJECUCION"/>
    <s v="30134014"/>
    <s v="CONSTRUCCION GIMNASIO TENAUN"/>
    <n v="370366000"/>
    <n v="0"/>
    <n v="100000000"/>
    <n v="0"/>
    <n v="0"/>
    <n v="0"/>
    <n v="0"/>
    <n v="100000000"/>
    <n v="270366000"/>
    <s v="EN LICITACION"/>
    <s v="RS"/>
  </r>
  <r>
    <m/>
    <m/>
    <x v="0"/>
    <x v="0"/>
    <m/>
    <x v="0"/>
    <m/>
    <m/>
    <m/>
    <m/>
    <s v="TOTAL INICIATIVAS PUESTA EN MARCHA"/>
    <n v="936818000"/>
    <n v="0"/>
    <n v="213290400"/>
    <n v="0"/>
    <n v="0"/>
    <n v="0"/>
    <n v="0"/>
    <n v="213290400"/>
    <n v="723527600"/>
    <m/>
    <m/>
  </r>
  <r>
    <m/>
    <m/>
    <x v="0"/>
    <x v="0"/>
    <m/>
    <x v="0"/>
    <m/>
    <m/>
    <m/>
    <m/>
    <m/>
    <m/>
    <m/>
    <m/>
    <m/>
    <m/>
    <m/>
    <m/>
    <m/>
    <m/>
    <m/>
    <m/>
  </r>
  <r>
    <m/>
    <m/>
    <x v="0"/>
    <x v="0"/>
    <m/>
    <x v="0"/>
    <m/>
    <m/>
    <m/>
    <m/>
    <s v="INICIATIVAS NUEVAS"/>
    <m/>
    <m/>
    <m/>
    <m/>
    <m/>
    <m/>
    <m/>
    <m/>
    <m/>
    <m/>
    <m/>
  </r>
  <r>
    <n v="29"/>
    <s v="N"/>
    <x v="6"/>
    <x v="3"/>
    <s v="DALCAHUE"/>
    <x v="6"/>
    <s v="EJECUCION"/>
    <n v="30438574"/>
    <s v="30438574-EJECUCION"/>
    <s v="30438574"/>
    <s v="REPOSICION DE EQUIPAMIENTO PARA LA RECOLECCION DE RSD DALCAHUE(C33)"/>
    <n v="348663000"/>
    <n v="0"/>
    <n v="30000000"/>
    <n v="0"/>
    <n v="0"/>
    <n v="0"/>
    <n v="0"/>
    <n v="30000000"/>
    <n v="318663000"/>
    <s v="ARI"/>
    <s v="SR*"/>
  </r>
  <r>
    <n v="29"/>
    <s v="N"/>
    <x v="3"/>
    <x v="3"/>
    <s v="DALCAHUE"/>
    <x v="1"/>
    <s v="EJECUCION"/>
    <n v="30485210"/>
    <s v="30485210-EJECUCION"/>
    <s v="30485210"/>
    <s v="REPOSICION DE MAQUINAS Y EQUIPOS MEJORAMIENTO DE CAMINOS(C33)"/>
    <n v="266381000"/>
    <n v="0"/>
    <n v="266381000"/>
    <n v="0"/>
    <n v="0"/>
    <n v="0"/>
    <n v="0"/>
    <n v="266381000"/>
    <n v="0"/>
    <s v="CON CONVENIO"/>
    <s v="RS*"/>
  </r>
  <r>
    <n v="31"/>
    <s v="N"/>
    <x v="5"/>
    <x v="3"/>
    <s v="DALCAHUE"/>
    <x v="3"/>
    <s v="EJECUCION"/>
    <n v="30134013"/>
    <s v="30134013-EJECUCION"/>
    <s v="30134013"/>
    <s v="REPOSICION ESCUELA TEHUACO-QUETALCO COOMUNA DALCAHUE"/>
    <n v="695821000"/>
    <n v="0"/>
    <n v="0"/>
    <n v="0"/>
    <n v="0"/>
    <n v="0"/>
    <n v="0"/>
    <n v="0"/>
    <n v="695821000"/>
    <s v="ARI"/>
    <s v="SR"/>
  </r>
  <r>
    <n v="31"/>
    <s v="N"/>
    <x v="9"/>
    <x v="3"/>
    <s v="DALCAHUE"/>
    <x v="2"/>
    <s v="DISEÑO"/>
    <n v="40001662"/>
    <s v="40001662-DISEÑO"/>
    <s v="40001662"/>
    <s v="CONSTRUCCION CANCHA SINTETICA DE FUTBOL SECTOR MOCOPULLI"/>
    <n v="30000000"/>
    <n v="0"/>
    <n v="3000000"/>
    <n v="0"/>
    <n v="0"/>
    <n v="0"/>
    <n v="0"/>
    <n v="3000000"/>
    <n v="27000000"/>
    <s v="SOLICITUD"/>
    <s v="SR"/>
  </r>
  <r>
    <n v="31"/>
    <s v="N"/>
    <x v="8"/>
    <x v="3"/>
    <s v="DALCAHUE"/>
    <x v="4"/>
    <s v="EJECUCION"/>
    <n v="30485152"/>
    <s v="30485152-EJECUCION"/>
    <s v="30485152"/>
    <s v="CONSTRUCCION REDES DE AP Y ALCANT. DIVERSOS SECTORES CIUDAD DALCAHUE"/>
    <n v="279810000"/>
    <n v="0"/>
    <n v="13990500"/>
    <n v="0"/>
    <n v="0"/>
    <n v="0"/>
    <n v="0"/>
    <n v="13990500"/>
    <n v="265819500"/>
    <s v="ARI"/>
    <s v="SR"/>
  </r>
  <r>
    <m/>
    <m/>
    <x v="0"/>
    <x v="0"/>
    <m/>
    <x v="0"/>
    <m/>
    <m/>
    <m/>
    <m/>
    <s v="TOTAL DE INICIATIVAS NUEVAS"/>
    <n v="1620675000"/>
    <n v="0"/>
    <n v="313371500"/>
    <n v="0"/>
    <n v="0"/>
    <n v="0"/>
    <n v="0"/>
    <n v="313371500"/>
    <n v="1307303500"/>
    <m/>
    <m/>
  </r>
  <r>
    <m/>
    <m/>
    <x v="0"/>
    <x v="0"/>
    <m/>
    <x v="0"/>
    <m/>
    <m/>
    <m/>
    <m/>
    <m/>
    <m/>
    <m/>
    <m/>
    <m/>
    <m/>
    <m/>
    <m/>
    <m/>
    <m/>
    <m/>
    <m/>
  </r>
  <r>
    <m/>
    <m/>
    <x v="0"/>
    <x v="0"/>
    <m/>
    <x v="0"/>
    <m/>
    <m/>
    <m/>
    <m/>
    <s v="TOTAL COMUNA DE  DALCAHUE"/>
    <n v="3396887000"/>
    <n v="713753493"/>
    <n v="613907337"/>
    <n v="0"/>
    <n v="0"/>
    <n v="38383418"/>
    <n v="38383418"/>
    <n v="575523919"/>
    <n v="2069226170"/>
    <m/>
    <m/>
  </r>
  <r>
    <m/>
    <m/>
    <x v="0"/>
    <x v="0"/>
    <m/>
    <x v="0"/>
    <m/>
    <m/>
    <m/>
    <m/>
    <m/>
    <m/>
    <m/>
    <m/>
    <m/>
    <m/>
    <m/>
    <m/>
    <m/>
    <m/>
    <m/>
    <m/>
  </r>
  <r>
    <m/>
    <m/>
    <x v="0"/>
    <x v="0"/>
    <m/>
    <x v="0"/>
    <m/>
    <m/>
    <m/>
    <m/>
    <s v="COMUNA DE PUQUELDON"/>
    <m/>
    <m/>
    <m/>
    <m/>
    <m/>
    <m/>
    <m/>
    <m/>
    <m/>
    <m/>
    <m/>
  </r>
  <r>
    <m/>
    <m/>
    <x v="0"/>
    <x v="0"/>
    <m/>
    <x v="0"/>
    <m/>
    <m/>
    <m/>
    <m/>
    <s v="INICIATIVAS DE ARRASTRE"/>
    <m/>
    <m/>
    <m/>
    <m/>
    <m/>
    <m/>
    <m/>
    <m/>
    <m/>
    <m/>
    <m/>
  </r>
  <r>
    <n v="31"/>
    <s v="A"/>
    <x v="1"/>
    <x v="3"/>
    <s v="PUQUELDON"/>
    <x v="1"/>
    <s v="EJECUCION"/>
    <n v="30042613"/>
    <s v="30042613-EJECUCION"/>
    <s v="30042613"/>
    <s v="NORMALIZACION CONSULTORIO RURAL PUQUELDON"/>
    <n v="3472101337"/>
    <n v="1786871036"/>
    <n v="1605198377"/>
    <n v="176294160"/>
    <n v="234125658"/>
    <n v="246039930"/>
    <n v="656459748"/>
    <n v="948738629"/>
    <n v="80031924"/>
    <s v="EN EJECUCION"/>
    <s v="RS"/>
  </r>
  <r>
    <n v="31"/>
    <s v="A"/>
    <x v="3"/>
    <x v="3"/>
    <s v="PUQUELDON"/>
    <x v="10"/>
    <s v="EJECUCION"/>
    <n v="30365273"/>
    <s v="30365273-EJECUCION"/>
    <s v="30365273"/>
    <s v="CONSERVACION DIVERSOS CAMINOS  RURALES COMUNA DE PUQUELDON (C33)"/>
    <n v="268593000"/>
    <n v="144981756"/>
    <n v="91098512"/>
    <n v="0"/>
    <n v="0"/>
    <n v="91098512"/>
    <n v="91098512"/>
    <n v="0"/>
    <n v="32512732"/>
    <s v="EN EJECUCION"/>
    <s v="RS*"/>
  </r>
  <r>
    <m/>
    <m/>
    <x v="0"/>
    <x v="0"/>
    <m/>
    <x v="0"/>
    <m/>
    <m/>
    <m/>
    <m/>
    <s v="TOTAL DE INICIATIVAS DE ARRASTRE"/>
    <n v="3740694337"/>
    <n v="1931852792"/>
    <n v="1696296889"/>
    <n v="176294160"/>
    <n v="234125658"/>
    <n v="337138442"/>
    <n v="747558260"/>
    <n v="948738629"/>
    <n v="112544656"/>
    <m/>
    <m/>
  </r>
  <r>
    <m/>
    <m/>
    <x v="0"/>
    <x v="0"/>
    <m/>
    <x v="0"/>
    <m/>
    <m/>
    <m/>
    <m/>
    <m/>
    <m/>
    <m/>
    <m/>
    <m/>
    <m/>
    <m/>
    <m/>
    <m/>
    <m/>
    <m/>
    <m/>
  </r>
  <r>
    <m/>
    <m/>
    <x v="0"/>
    <x v="0"/>
    <m/>
    <x v="0"/>
    <m/>
    <m/>
    <m/>
    <m/>
    <s v="INICIATIVAS NUEVAS"/>
    <m/>
    <m/>
    <m/>
    <m/>
    <m/>
    <m/>
    <m/>
    <m/>
    <m/>
    <m/>
    <m/>
  </r>
  <r>
    <n v="29"/>
    <s v="N"/>
    <x v="3"/>
    <x v="3"/>
    <s v="PUQUELDON"/>
    <x v="1"/>
    <s v="EJECUCION"/>
    <n v="30466153"/>
    <s v="30466153-EJECUCION"/>
    <s v="30466153"/>
    <s v="ADQUISICION CAMION MULIPROPOSITO MUNICIPALIDAD DE PUQUELDON(C33)"/>
    <n v="131605000"/>
    <n v="0"/>
    <n v="40000000"/>
    <n v="0"/>
    <n v="0"/>
    <n v="0"/>
    <n v="0"/>
    <n v="40000000"/>
    <n v="91605000"/>
    <s v="ARI"/>
    <s v="SR*"/>
  </r>
  <r>
    <n v="31"/>
    <s v="N"/>
    <x v="6"/>
    <x v="3"/>
    <s v="PUQUELDON"/>
    <x v="2"/>
    <s v="DISEÑO"/>
    <n v="30395772"/>
    <s v="30395772-DISEÑO"/>
    <s v="30395772"/>
    <s v="CONSTRUCCION CENTRO COMUNITARIO DEL ADULTO MAYOR - COMUNA PUQUELDON"/>
    <n v="78786000"/>
    <n v="0"/>
    <n v="21094488"/>
    <n v="0"/>
    <n v="0"/>
    <n v="0"/>
    <n v="0"/>
    <n v="21094488"/>
    <n v="57691512"/>
    <s v="ARI"/>
    <s v="SR"/>
  </r>
  <r>
    <n v="31"/>
    <s v="N"/>
    <x v="9"/>
    <x v="3"/>
    <s v="PUQUELDON"/>
    <x v="2"/>
    <s v="EJECUCION"/>
    <n v="30485160"/>
    <s v="30485160-EJECUCION"/>
    <s v="30485160"/>
    <s v="CONSERVACION ESTADIO MUNICIPAL DE PUQUELDON(C33)"/>
    <n v="199700000"/>
    <n v="0"/>
    <n v="30000000"/>
    <n v="0"/>
    <n v="0"/>
    <n v="0"/>
    <n v="0"/>
    <n v="30000000"/>
    <n v="169700000"/>
    <s v="ARI"/>
    <s v="SR*"/>
  </r>
  <r>
    <m/>
    <m/>
    <x v="0"/>
    <x v="0"/>
    <m/>
    <x v="0"/>
    <m/>
    <m/>
    <m/>
    <m/>
    <s v="TOTAL DE INICIATIVAS NUEVAS"/>
    <n v="410091000"/>
    <n v="0"/>
    <n v="91094488"/>
    <n v="0"/>
    <n v="0"/>
    <n v="0"/>
    <n v="0"/>
    <n v="91094488"/>
    <n v="318996512"/>
    <m/>
    <m/>
  </r>
  <r>
    <m/>
    <m/>
    <x v="0"/>
    <x v="0"/>
    <m/>
    <x v="0"/>
    <m/>
    <m/>
    <m/>
    <m/>
    <m/>
    <m/>
    <m/>
    <m/>
    <m/>
    <m/>
    <m/>
    <m/>
    <m/>
    <m/>
    <m/>
    <m/>
  </r>
  <r>
    <m/>
    <m/>
    <x v="0"/>
    <x v="0"/>
    <m/>
    <x v="0"/>
    <m/>
    <m/>
    <m/>
    <m/>
    <s v="TOTAL COMUNA DE  PUQUELDON"/>
    <n v="4150785337"/>
    <n v="1931852792"/>
    <n v="1787391377"/>
    <n v="176294160"/>
    <n v="234125658"/>
    <n v="337138442"/>
    <n v="747558260"/>
    <n v="1039833117"/>
    <n v="431541168"/>
    <m/>
    <m/>
  </r>
  <r>
    <m/>
    <m/>
    <x v="0"/>
    <x v="0"/>
    <m/>
    <x v="0"/>
    <m/>
    <m/>
    <m/>
    <m/>
    <m/>
    <m/>
    <m/>
    <m/>
    <m/>
    <m/>
    <m/>
    <m/>
    <m/>
    <m/>
    <m/>
    <m/>
  </r>
  <r>
    <m/>
    <m/>
    <x v="0"/>
    <x v="0"/>
    <m/>
    <x v="0"/>
    <m/>
    <m/>
    <m/>
    <m/>
    <s v="COMUNA DE QUELLON"/>
    <m/>
    <m/>
    <m/>
    <m/>
    <m/>
    <m/>
    <m/>
    <m/>
    <m/>
    <m/>
    <m/>
  </r>
  <r>
    <m/>
    <m/>
    <x v="0"/>
    <x v="0"/>
    <m/>
    <x v="0"/>
    <m/>
    <m/>
    <m/>
    <m/>
    <s v="INICIATIVAS DE ARRASTRE"/>
    <m/>
    <m/>
    <m/>
    <m/>
    <m/>
    <m/>
    <m/>
    <m/>
    <m/>
    <m/>
    <m/>
  </r>
  <r>
    <n v="31"/>
    <s v="A"/>
    <x v="4"/>
    <x v="3"/>
    <s v="QUELLON"/>
    <x v="2"/>
    <s v="EJECUCION"/>
    <n v="30090907"/>
    <s v="30090907-EJECUCION"/>
    <s v="30090907"/>
    <s v="ACTUAIZACION Y DIAGNOSTICO PLAN REGULADOR COMUNA QUELLON"/>
    <n v="57000000"/>
    <n v="57000000"/>
    <n v="0"/>
    <n v="0"/>
    <n v="0"/>
    <n v="0"/>
    <n v="0"/>
    <n v="0"/>
    <n v="0"/>
    <s v="TERMINADO"/>
    <s v="RS"/>
  </r>
  <r>
    <m/>
    <m/>
    <x v="0"/>
    <x v="0"/>
    <m/>
    <x v="0"/>
    <m/>
    <m/>
    <m/>
    <m/>
    <s v="TOTAL DE INICIATIVAS DE ARRASTRE"/>
    <n v="57000000"/>
    <n v="57000000"/>
    <n v="0"/>
    <n v="0"/>
    <n v="0"/>
    <n v="0"/>
    <n v="0"/>
    <n v="0"/>
    <n v="0"/>
    <m/>
    <m/>
  </r>
  <r>
    <m/>
    <m/>
    <x v="0"/>
    <x v="0"/>
    <m/>
    <x v="0"/>
    <m/>
    <m/>
    <m/>
    <m/>
    <m/>
    <m/>
    <m/>
    <m/>
    <m/>
    <m/>
    <m/>
    <m/>
    <m/>
    <m/>
    <m/>
    <m/>
  </r>
  <r>
    <m/>
    <m/>
    <x v="0"/>
    <x v="0"/>
    <m/>
    <x v="0"/>
    <m/>
    <m/>
    <m/>
    <m/>
    <s v="INICIATIVAS PUESTAS EN MARCHA"/>
    <m/>
    <m/>
    <m/>
    <m/>
    <m/>
    <m/>
    <m/>
    <m/>
    <m/>
    <m/>
    <m/>
  </r>
  <r>
    <n v="31"/>
    <s v="P"/>
    <x v="5"/>
    <x v="3"/>
    <s v="QUELLON"/>
    <x v="1"/>
    <s v="EJECUCION"/>
    <n v="30472589"/>
    <s v="30472589-EJECUCION"/>
    <s v="30472589"/>
    <s v="REPOSICION ESCUELA RURAL DE COINCO"/>
    <n v="2492785000"/>
    <n v="25770000"/>
    <n v="100000000"/>
    <n v="0"/>
    <n v="0"/>
    <n v="0"/>
    <n v="0"/>
    <n v="100000000"/>
    <n v="2367015000"/>
    <s v="CON CONVENIO"/>
    <s v="RS"/>
  </r>
  <r>
    <n v="31"/>
    <s v="P"/>
    <x v="10"/>
    <x v="3"/>
    <s v="QUELLON"/>
    <x v="5"/>
    <s v="EJECUCION"/>
    <n v="30118591"/>
    <s v="30118591-EJECUCION"/>
    <s v="30118591"/>
    <s v="HABILITACION SUMINISTRO E. ELECTRICA SECTOR CURANUE SUR, QUELLON"/>
    <n v="237928000"/>
    <n v="0"/>
    <n v="237928000"/>
    <n v="0"/>
    <n v="0"/>
    <n v="0"/>
    <n v="0"/>
    <n v="237928000"/>
    <n v="0"/>
    <s v="TRAMITE CONVENIO"/>
    <s v="RS"/>
  </r>
  <r>
    <n v="31"/>
    <s v="P"/>
    <x v="3"/>
    <x v="3"/>
    <s v="QUELLON"/>
    <x v="10"/>
    <s v="EJECUCION"/>
    <n v="30428525"/>
    <s v="30428525-EJECUCION"/>
    <s v="30428525"/>
    <s v="CONSERVACION CAMINOS NO ENROLADOS QUELLON CONTINENTAL (C33)"/>
    <n v="460050000"/>
    <n v="0"/>
    <n v="460050000"/>
    <n v="0"/>
    <n v="82343181"/>
    <n v="109322152"/>
    <n v="191665333"/>
    <n v="268384667"/>
    <n v="0"/>
    <s v="EN EJECUCION"/>
    <s v="RS*"/>
  </r>
  <r>
    <m/>
    <m/>
    <x v="0"/>
    <x v="0"/>
    <m/>
    <x v="0"/>
    <m/>
    <m/>
    <m/>
    <m/>
    <s v="TOTAL INICIATIVAS PUESTA EN MARCHA"/>
    <n v="3190763000"/>
    <n v="25770000"/>
    <n v="797978000"/>
    <n v="0"/>
    <n v="82343181"/>
    <n v="109322152"/>
    <n v="191665333"/>
    <n v="606312667"/>
    <n v="2367015000"/>
    <m/>
    <m/>
  </r>
  <r>
    <m/>
    <m/>
    <x v="0"/>
    <x v="0"/>
    <m/>
    <x v="0"/>
    <m/>
    <m/>
    <m/>
    <m/>
    <m/>
    <m/>
    <m/>
    <m/>
    <m/>
    <m/>
    <m/>
    <m/>
    <m/>
    <m/>
    <m/>
    <m/>
  </r>
  <r>
    <m/>
    <m/>
    <x v="0"/>
    <x v="0"/>
    <m/>
    <x v="0"/>
    <m/>
    <m/>
    <m/>
    <m/>
    <s v="INICIATIVAS NUEVAS"/>
    <m/>
    <m/>
    <m/>
    <m/>
    <m/>
    <m/>
    <m/>
    <m/>
    <m/>
    <m/>
    <m/>
  </r>
  <r>
    <n v="31"/>
    <s v="N"/>
    <x v="5"/>
    <x v="3"/>
    <s v="QUELLON"/>
    <x v="3"/>
    <s v="EJECUCION"/>
    <n v="30069919"/>
    <s v="30069919-EJECUCION"/>
    <s v="30069919"/>
    <s v="CONSTRUCCIÓN GIMNASIO ESCUELA ORIENTE"/>
    <n v="1080359000"/>
    <n v="0"/>
    <n v="0"/>
    <n v="0"/>
    <n v="0"/>
    <n v="0"/>
    <n v="0"/>
    <n v="0"/>
    <n v="1080359000"/>
    <s v="ARI"/>
    <s v="OT"/>
  </r>
  <r>
    <n v="31"/>
    <s v="N"/>
    <x v="5"/>
    <x v="3"/>
    <s v="QUELLON"/>
    <x v="3"/>
    <s v="EJECUCION"/>
    <n v="30135630"/>
    <s v="30135630-EJECUCION"/>
    <s v="30135630"/>
    <s v="REPOSICION ESCUELA RURAL DE COMPU, COMUNA DE QUELLON"/>
    <n v="1143510000"/>
    <n v="0"/>
    <n v="10000000"/>
    <n v="0"/>
    <n v="0"/>
    <n v="0"/>
    <n v="0"/>
    <n v="10000000"/>
    <n v="1133510000"/>
    <s v="ARI"/>
    <s v="OT"/>
  </r>
  <r>
    <n v="29"/>
    <s v="N"/>
    <x v="6"/>
    <x v="3"/>
    <s v="QUELLON"/>
    <x v="2"/>
    <s v="EJECUCION"/>
    <n v="30375772"/>
    <s v="30375772-EJECUCION"/>
    <s v="30375772"/>
    <s v="ADQUISICION MAQUINARIA CAMIÓN MULTIPROPOSITO DE EMERGENCIA MUNICIPAL(C33)"/>
    <n v="359065000"/>
    <n v="0"/>
    <n v="359065000"/>
    <n v="0"/>
    <n v="0"/>
    <n v="0"/>
    <n v="0"/>
    <n v="359065000"/>
    <n v="0"/>
    <s v="CON CONVENIO"/>
    <s v="RS*"/>
  </r>
  <r>
    <n v="31"/>
    <s v="N"/>
    <x v="9"/>
    <x v="3"/>
    <s v="QUELLON"/>
    <x v="2"/>
    <s v="EJECUCION"/>
    <n v="30125850"/>
    <s v="30125850-EJECUCION"/>
    <s v="30125850"/>
    <s v="CONSTRUCCION MULTICANCHA CERRADA FRANCISCO COLOANE COMUNA DE QUELLÓN"/>
    <n v="295030000"/>
    <n v="0"/>
    <n v="40000000"/>
    <n v="0"/>
    <n v="0"/>
    <n v="0"/>
    <n v="0"/>
    <n v="40000000"/>
    <n v="255030000"/>
    <s v="ARI"/>
    <s v="FI"/>
  </r>
  <r>
    <m/>
    <m/>
    <x v="0"/>
    <x v="0"/>
    <m/>
    <x v="0"/>
    <m/>
    <m/>
    <m/>
    <m/>
    <s v="TOTAL DE INICIATIVAS NUEVAS"/>
    <n v="2877964000"/>
    <n v="0"/>
    <n v="409065000"/>
    <n v="0"/>
    <n v="0"/>
    <n v="0"/>
    <n v="0"/>
    <n v="409065000"/>
    <n v="2468899000"/>
    <m/>
    <m/>
  </r>
  <r>
    <m/>
    <m/>
    <x v="0"/>
    <x v="0"/>
    <m/>
    <x v="0"/>
    <m/>
    <m/>
    <m/>
    <m/>
    <m/>
    <m/>
    <m/>
    <m/>
    <m/>
    <m/>
    <m/>
    <m/>
    <m/>
    <m/>
    <m/>
    <m/>
  </r>
  <r>
    <m/>
    <m/>
    <x v="0"/>
    <x v="0"/>
    <m/>
    <x v="0"/>
    <m/>
    <m/>
    <m/>
    <m/>
    <s v="TOTAL COMUNA DE  QUELLON"/>
    <n v="6125727000"/>
    <n v="82770000"/>
    <n v="1207043000"/>
    <n v="0"/>
    <n v="82343181"/>
    <n v="109322152"/>
    <n v="191665333"/>
    <n v="1015377667"/>
    <n v="4835914000"/>
    <m/>
    <m/>
  </r>
  <r>
    <m/>
    <m/>
    <x v="0"/>
    <x v="0"/>
    <m/>
    <x v="0"/>
    <m/>
    <m/>
    <m/>
    <m/>
    <m/>
    <m/>
    <m/>
    <m/>
    <m/>
    <m/>
    <m/>
    <m/>
    <m/>
    <m/>
    <m/>
    <m/>
  </r>
  <r>
    <m/>
    <m/>
    <x v="0"/>
    <x v="0"/>
    <m/>
    <x v="0"/>
    <m/>
    <m/>
    <m/>
    <m/>
    <s v="COMUNA DE QUEILEN"/>
    <m/>
    <m/>
    <m/>
    <m/>
    <m/>
    <m/>
    <m/>
    <m/>
    <m/>
    <m/>
    <m/>
  </r>
  <r>
    <m/>
    <m/>
    <x v="0"/>
    <x v="0"/>
    <m/>
    <x v="0"/>
    <m/>
    <m/>
    <m/>
    <m/>
    <s v="INICIATIVAS DE ARRASTRE"/>
    <m/>
    <m/>
    <m/>
    <m/>
    <m/>
    <m/>
    <m/>
    <m/>
    <m/>
    <m/>
    <m/>
  </r>
  <r>
    <n v="31"/>
    <s v="A"/>
    <x v="5"/>
    <x v="3"/>
    <s v="QUEILEN"/>
    <x v="3"/>
    <s v="EJECUCION"/>
    <n v="30343540"/>
    <s v="30343540-EJECUCION"/>
    <s v="30343540"/>
    <s v="REPOSICION INTERNADO MIXTO LICEO POLIVALENTE DE QUEILEN"/>
    <n v="1125337000"/>
    <n v="196238450"/>
    <n v="900337000"/>
    <n v="52183058"/>
    <n v="72633349"/>
    <n v="121953178"/>
    <n v="246769585"/>
    <n v="653567415"/>
    <n v="28761550"/>
    <s v="EN EJECUCION"/>
    <s v="RS"/>
  </r>
  <r>
    <m/>
    <m/>
    <x v="0"/>
    <x v="0"/>
    <m/>
    <x v="0"/>
    <m/>
    <m/>
    <m/>
    <m/>
    <s v="TOTAL DE INICIATIVAS DE ARRASTRE"/>
    <n v="1125337000"/>
    <n v="196238450"/>
    <n v="900337000"/>
    <n v="52183058"/>
    <n v="72633349"/>
    <n v="121953178"/>
    <n v="246769585"/>
    <n v="653567415"/>
    <n v="28761550"/>
    <m/>
    <m/>
  </r>
  <r>
    <m/>
    <m/>
    <x v="0"/>
    <x v="0"/>
    <m/>
    <x v="0"/>
    <m/>
    <m/>
    <m/>
    <m/>
    <m/>
    <m/>
    <m/>
    <m/>
    <m/>
    <m/>
    <m/>
    <m/>
    <m/>
    <m/>
    <m/>
    <m/>
  </r>
  <r>
    <m/>
    <m/>
    <x v="0"/>
    <x v="0"/>
    <m/>
    <x v="0"/>
    <m/>
    <m/>
    <m/>
    <m/>
    <s v="INICIATIVAS NUEVAS"/>
    <m/>
    <m/>
    <m/>
    <m/>
    <m/>
    <m/>
    <m/>
    <m/>
    <m/>
    <m/>
    <m/>
  </r>
  <r>
    <n v="31"/>
    <s v="N"/>
    <x v="9"/>
    <x v="3"/>
    <s v="QUEILEN"/>
    <x v="2"/>
    <s v="DISEÑO"/>
    <n v="30135053"/>
    <s v="30135053-DISEÑO"/>
    <s v="30135053"/>
    <s v="CONSTRUCCION ESTADIO MUNICIPAL DE QUEILEN, COMUNA DE QUEILEN"/>
    <n v="74568000"/>
    <n v="0"/>
    <n v="10000000"/>
    <n v="0"/>
    <n v="0"/>
    <n v="0"/>
    <n v="0"/>
    <n v="10000000"/>
    <n v="64568000"/>
    <s v="ARI"/>
    <s v="FI"/>
  </r>
  <r>
    <n v="31"/>
    <s v="N"/>
    <x v="10"/>
    <x v="3"/>
    <s v="QUEILEN"/>
    <x v="5"/>
    <s v="EJECUCION"/>
    <n v="30388222"/>
    <s v="30388222-EJECUCION"/>
    <s v="30388222"/>
    <s v="HABILITACION SUMINISTRO ELECTRICO SECTOR COLO COLO"/>
    <n v="103744000"/>
    <n v="0"/>
    <n v="103744000"/>
    <n v="0"/>
    <n v="0"/>
    <n v="0"/>
    <n v="0"/>
    <n v="103744000"/>
    <n v="0"/>
    <s v="ARI"/>
    <s v="RS"/>
  </r>
  <r>
    <n v="31"/>
    <s v="N"/>
    <x v="1"/>
    <x v="3"/>
    <s v="QUEILEN"/>
    <x v="2"/>
    <s v="EJECUCION"/>
    <n v="30078798"/>
    <s v="30078798-EJECUCION"/>
    <s v="30078798"/>
    <s v="REPOSICION POSTA DE SALUD RURAL DE PIO PIO, COMUNA DE QUEILEN"/>
    <n v="450505000"/>
    <n v="0"/>
    <n v="30000000"/>
    <n v="0"/>
    <n v="0"/>
    <n v="0"/>
    <n v="0"/>
    <n v="30000000"/>
    <n v="420505000"/>
    <s v="ARI"/>
    <s v="FI"/>
  </r>
  <r>
    <n v="31"/>
    <s v="N"/>
    <x v="10"/>
    <x v="3"/>
    <s v="QUEILEN"/>
    <x v="2"/>
    <s v="EJECUCION"/>
    <n v="40001184"/>
    <s v="40001184-EJECUCION"/>
    <s v="40001184"/>
    <s v="HABILITACION SUMINISTRO ELECTRICO CAMINO EL ROBLE DE DETICO"/>
    <n v="109664000"/>
    <n v="0"/>
    <n v="20000000"/>
    <n v="0"/>
    <n v="0"/>
    <n v="0"/>
    <n v="0"/>
    <n v="20000000"/>
    <n v="89664000"/>
    <s v="SOLICITUD CAMBIO"/>
    <s v="OT"/>
  </r>
  <r>
    <n v="31"/>
    <s v="N"/>
    <x v="10"/>
    <x v="3"/>
    <s v="QUEILEN"/>
    <x v="2"/>
    <s v="EJECUCION"/>
    <n v="40002388"/>
    <s v="40002388-EJECUCION"/>
    <s v="40002388"/>
    <s v="HABILITACION SUMINISTRO E.E. SECTOR AGONI ALTO, QUEILEN"/>
    <n v="160100000"/>
    <n v="0"/>
    <n v="20000000"/>
    <n v="0"/>
    <n v="0"/>
    <n v="0"/>
    <n v="0"/>
    <n v="20000000"/>
    <n v="140100000"/>
    <s v="SOLICITUD CAMBIO"/>
    <s v="SR"/>
  </r>
  <r>
    <n v="31"/>
    <s v="N"/>
    <x v="9"/>
    <x v="3"/>
    <s v="QUEILEN"/>
    <x v="2"/>
    <s v="EJECUCION"/>
    <n v="40002386"/>
    <s v="40002386-EJECUCION"/>
    <s v="40002386"/>
    <s v="MEJORAMIENTO INTEGRAL ESTADIO MUNICIPAL DE QUEILEN"/>
    <n v="438741000"/>
    <n v="0"/>
    <n v="20000000"/>
    <n v="0"/>
    <n v="0"/>
    <n v="0"/>
    <n v="0"/>
    <n v="20000000"/>
    <n v="418741000"/>
    <s v="SOLICITUD CAMBIO"/>
    <s v="SR"/>
  </r>
  <r>
    <n v="31"/>
    <s v="N"/>
    <x v="9"/>
    <x v="3"/>
    <s v="QUEILEN"/>
    <x v="2"/>
    <s v="EJECUCION"/>
    <n v="30480757"/>
    <s v="30480757-EJECUCION"/>
    <s v="30480757"/>
    <s v="CONSERVACION COMPLEJO DEPORTIVO COMUNA DE QUEILEN(C33)"/>
    <n v="314000000"/>
    <n v="0"/>
    <n v="30000000"/>
    <n v="0"/>
    <n v="0"/>
    <n v="0"/>
    <n v="0"/>
    <n v="30000000"/>
    <n v="284000000"/>
    <s v="ARI"/>
    <s v="SR*"/>
  </r>
  <r>
    <m/>
    <m/>
    <x v="0"/>
    <x v="0"/>
    <m/>
    <x v="0"/>
    <m/>
    <m/>
    <m/>
    <m/>
    <s v="TOTAL DE INICIATIVAS NUEVAS"/>
    <n v="1651322000"/>
    <n v="0"/>
    <n v="233744000"/>
    <n v="0"/>
    <n v="0"/>
    <n v="0"/>
    <n v="0"/>
    <n v="233744000"/>
    <n v="1417578000"/>
    <m/>
    <m/>
  </r>
  <r>
    <m/>
    <m/>
    <x v="0"/>
    <x v="0"/>
    <m/>
    <x v="0"/>
    <m/>
    <m/>
    <m/>
    <m/>
    <m/>
    <m/>
    <m/>
    <m/>
    <m/>
    <m/>
    <m/>
    <m/>
    <m/>
    <m/>
    <m/>
    <m/>
  </r>
  <r>
    <m/>
    <m/>
    <x v="0"/>
    <x v="0"/>
    <m/>
    <x v="0"/>
    <m/>
    <m/>
    <m/>
    <m/>
    <s v="TOTAL COMUNA DE  QUEILEN"/>
    <n v="2776659000"/>
    <n v="196238450"/>
    <n v="1134081000"/>
    <n v="52183058"/>
    <n v="72633349"/>
    <n v="121953178"/>
    <n v="246769585"/>
    <n v="887311415"/>
    <n v="1446339550"/>
    <m/>
    <m/>
  </r>
  <r>
    <m/>
    <m/>
    <x v="0"/>
    <x v="0"/>
    <m/>
    <x v="0"/>
    <m/>
    <m/>
    <m/>
    <m/>
    <m/>
    <m/>
    <m/>
    <m/>
    <m/>
    <m/>
    <m/>
    <m/>
    <m/>
    <m/>
    <m/>
    <m/>
  </r>
  <r>
    <m/>
    <m/>
    <x v="0"/>
    <x v="0"/>
    <m/>
    <x v="0"/>
    <m/>
    <m/>
    <m/>
    <m/>
    <s v="COMUNA DE QUEMCHI"/>
    <m/>
    <m/>
    <m/>
    <m/>
    <m/>
    <m/>
    <m/>
    <m/>
    <m/>
    <m/>
    <m/>
  </r>
  <r>
    <m/>
    <m/>
    <x v="0"/>
    <x v="0"/>
    <m/>
    <x v="0"/>
    <m/>
    <m/>
    <m/>
    <m/>
    <s v="INICIATIVAS DE ARRASTRE"/>
    <m/>
    <m/>
    <m/>
    <m/>
    <m/>
    <m/>
    <m/>
    <m/>
    <m/>
    <m/>
    <m/>
  </r>
  <r>
    <n v="31"/>
    <s v="A"/>
    <x v="9"/>
    <x v="3"/>
    <s v="QUEMCHI"/>
    <x v="1"/>
    <s v="EJECUCION"/>
    <n v="30133125"/>
    <s v="30133125-EJECUCION"/>
    <s v="30133125"/>
    <s v="CONSTRUCCION ESTADIO MUNICIPAL DE QUEMCHI"/>
    <n v="1500000000"/>
    <n v="1224005772"/>
    <n v="250000000"/>
    <n v="0"/>
    <n v="0"/>
    <n v="0"/>
    <n v="0"/>
    <n v="250000000"/>
    <n v="25994228"/>
    <s v="EN EJECUCION"/>
    <s v="RS"/>
  </r>
  <r>
    <n v="31"/>
    <s v="A"/>
    <x v="1"/>
    <x v="3"/>
    <s v="QUEMCHI"/>
    <x v="2"/>
    <s v="EJECUCION"/>
    <n v="30083106"/>
    <s v="30083106-EJECUCION"/>
    <s v="30083106"/>
    <s v="RESPOSICION CENTRO DE SALUD DE QUEMCHI"/>
    <n v="2551974126"/>
    <n v="2551974126"/>
    <n v="0"/>
    <n v="0"/>
    <n v="0"/>
    <n v="0"/>
    <n v="0"/>
    <n v="0"/>
    <n v="0"/>
    <s v="TERMINADO"/>
    <s v="RS"/>
  </r>
  <r>
    <n v="24"/>
    <s v="A"/>
    <x v="10"/>
    <x v="3"/>
    <s v="QUEMCHI"/>
    <x v="5"/>
    <s v="EJECUCION"/>
    <n v="30137258"/>
    <s v="30137258-EJECUCION"/>
    <s v="30137258"/>
    <s v="SUBSIDIO OPERACIÓN SIST. AUTOGENERACION ISLA DE QUEMCHI"/>
    <n v="515000000"/>
    <n v="288493398"/>
    <n v="108517038"/>
    <n v="0"/>
    <n v="0"/>
    <n v="0"/>
    <n v="0"/>
    <n v="108517038"/>
    <n v="117989564"/>
    <s v="EN EJECUCION"/>
    <s v="RS***"/>
  </r>
  <r>
    <m/>
    <m/>
    <x v="0"/>
    <x v="0"/>
    <m/>
    <x v="0"/>
    <m/>
    <m/>
    <m/>
    <m/>
    <s v="TOTAL DE INICIATIVAS DE ARRASTRE"/>
    <n v="4566974126"/>
    <n v="4064473296"/>
    <n v="358517038"/>
    <n v="0"/>
    <n v="0"/>
    <n v="0"/>
    <n v="0"/>
    <n v="358517038"/>
    <n v="143983792"/>
    <m/>
    <m/>
  </r>
  <r>
    <m/>
    <m/>
    <x v="0"/>
    <x v="0"/>
    <m/>
    <x v="0"/>
    <m/>
    <m/>
    <m/>
    <m/>
    <m/>
    <m/>
    <m/>
    <m/>
    <m/>
    <m/>
    <m/>
    <m/>
    <m/>
    <m/>
    <m/>
    <m/>
  </r>
  <r>
    <m/>
    <m/>
    <x v="0"/>
    <x v="0"/>
    <m/>
    <x v="0"/>
    <m/>
    <m/>
    <m/>
    <m/>
    <s v="INICIATIVAS PUESTAS EN MARCHA"/>
    <m/>
    <m/>
    <m/>
    <m/>
    <m/>
    <m/>
    <m/>
    <m/>
    <m/>
    <m/>
    <m/>
  </r>
  <r>
    <n v="31"/>
    <s v="P"/>
    <x v="3"/>
    <x v="3"/>
    <s v="QUEMCHI"/>
    <x v="1"/>
    <s v="EJECUCION"/>
    <n v="30396026"/>
    <s v="30396026-EJECUCION"/>
    <s v="30396026"/>
    <s v="CONSERVACION CAMINOS RURALES SECTOR SUR (C33)"/>
    <n v="532121000"/>
    <n v="0"/>
    <n v="40000000"/>
    <n v="0"/>
    <n v="0"/>
    <n v="0"/>
    <n v="0"/>
    <n v="40000000"/>
    <n v="492121000"/>
    <s v="TRAMITE CONVENIO"/>
    <s v="RS*"/>
  </r>
  <r>
    <n v="31"/>
    <s v="P"/>
    <x v="3"/>
    <x v="3"/>
    <s v="QUEMCHI"/>
    <x v="1"/>
    <s v="EJECUCION"/>
    <n v="30430173"/>
    <s v="30430173-EJECUCION"/>
    <s v="30430173"/>
    <s v="CONSERVACION CAMINOS ISLA BUTACHAUQUES (C33)"/>
    <n v="547411000"/>
    <n v="0"/>
    <n v="54741100"/>
    <n v="0"/>
    <n v="0"/>
    <n v="0"/>
    <n v="0"/>
    <n v="54741100"/>
    <n v="492669900"/>
    <s v="TRAMITE CONVENIO"/>
    <s v="RS*"/>
  </r>
  <r>
    <n v="33"/>
    <s v="P"/>
    <x v="8"/>
    <x v="3"/>
    <s v="QUEMCHI"/>
    <x v="4"/>
    <s v="EJECUCION"/>
    <n v="30101055"/>
    <s v="30101055-EJECUCION"/>
    <s v="30101055"/>
    <s v="CONSTRUCCION INFRAESTRUCTURA  AGUA POTABLE Y ALCANTARILLADO"/>
    <n v="5352777000"/>
    <n v="0"/>
    <n v="1200000000"/>
    <n v="0"/>
    <n v="0"/>
    <n v="0"/>
    <n v="0"/>
    <n v="1200000000"/>
    <n v="4152777000"/>
    <s v="CON CONVENIO"/>
    <s v="RS"/>
  </r>
  <r>
    <n v="31"/>
    <s v="P"/>
    <x v="10"/>
    <x v="3"/>
    <s v="QUEMCHI"/>
    <x v="5"/>
    <s v="EJECUCION"/>
    <n v="30288528"/>
    <s v="30288528-EJECUCION"/>
    <s v="30288528"/>
    <s v="HABILITACION Y MEJORAMIENTO SUM. ELECTRICO TUBILDAD MONTAÑA"/>
    <n v="104688000"/>
    <n v="104688000"/>
    <n v="0"/>
    <n v="0"/>
    <n v="0"/>
    <n v="0"/>
    <n v="0"/>
    <n v="0"/>
    <n v="0"/>
    <s v="TERMINADO"/>
    <s v="RS"/>
  </r>
  <r>
    <n v="31"/>
    <s v="P"/>
    <x v="5"/>
    <x v="3"/>
    <s v="QUEMCHI"/>
    <x v="3"/>
    <s v="EJECUCION"/>
    <n v="30185572"/>
    <s v="30185572-EJECUCION"/>
    <s v="30185572"/>
    <s v="REPOSICION ESCUELA BASICA LLIUCO "/>
    <n v="2375649000"/>
    <n v="0"/>
    <n v="356000000"/>
    <n v="0"/>
    <n v="0"/>
    <n v="165892765"/>
    <n v="165892765"/>
    <n v="190107235"/>
    <n v="2019649000"/>
    <s v="EN EJECUCION"/>
    <s v="RS"/>
  </r>
  <r>
    <m/>
    <m/>
    <x v="0"/>
    <x v="0"/>
    <m/>
    <x v="0"/>
    <m/>
    <m/>
    <m/>
    <m/>
    <s v="TOTAL INICIATIVAS PUESTA EN MARCHA"/>
    <n v="8912646000"/>
    <n v="104688000"/>
    <n v="1650741100"/>
    <n v="0"/>
    <n v="0"/>
    <n v="165892765"/>
    <n v="165892765"/>
    <n v="1484848335"/>
    <n v="7157216900"/>
    <m/>
    <m/>
  </r>
  <r>
    <m/>
    <m/>
    <x v="0"/>
    <x v="0"/>
    <m/>
    <x v="0"/>
    <m/>
    <m/>
    <m/>
    <m/>
    <m/>
    <m/>
    <m/>
    <m/>
    <m/>
    <m/>
    <m/>
    <m/>
    <m/>
    <m/>
    <m/>
    <m/>
  </r>
  <r>
    <m/>
    <m/>
    <x v="0"/>
    <x v="0"/>
    <m/>
    <x v="0"/>
    <m/>
    <m/>
    <m/>
    <m/>
    <s v="INICIATIVAS NUEVAS"/>
    <m/>
    <m/>
    <m/>
    <m/>
    <m/>
    <m/>
    <m/>
    <m/>
    <m/>
    <m/>
    <m/>
  </r>
  <r>
    <n v="29"/>
    <s v="N"/>
    <x v="3"/>
    <x v="3"/>
    <s v="QUEMCHI"/>
    <x v="1"/>
    <s v="EJECUCION"/>
    <n v="30486106"/>
    <s v="30486106-EJECUCION"/>
    <s v="30486106"/>
    <s v="ADQUISICION MAQUINARIA VIAL COMUNA DE QUEMCHI(C33)"/>
    <n v="250000000"/>
    <n v="0"/>
    <n v="30000000"/>
    <n v="0"/>
    <n v="0"/>
    <n v="0"/>
    <n v="0"/>
    <n v="30000000"/>
    <n v="220000000"/>
    <s v="ARI"/>
    <s v="SR*"/>
  </r>
  <r>
    <n v="31"/>
    <s v="N"/>
    <x v="10"/>
    <x v="3"/>
    <s v="QUEMCHI"/>
    <x v="2"/>
    <s v="EJECUCION"/>
    <n v="30486079"/>
    <s v="30486079-EJECUCION"/>
    <s v="30486079"/>
    <s v="NORMALIZACION SUMINISTRO E.E SECTOR AUCHO ALTO TUBILDAD."/>
    <n v="169341000"/>
    <n v="0"/>
    <n v="30000000"/>
    <n v="0"/>
    <n v="0"/>
    <n v="0"/>
    <n v="0"/>
    <n v="30000000"/>
    <n v="139341000"/>
    <s v="ARI"/>
    <s v="SR"/>
  </r>
  <r>
    <n v="31"/>
    <s v="N"/>
    <x v="1"/>
    <x v="3"/>
    <s v="QUEMCHI"/>
    <x v="2"/>
    <s v="EJECUCION"/>
    <n v="30071585"/>
    <s v="30071585-EJECUCION"/>
    <s v="30071585"/>
    <s v="REPOSICION POSTA DE SALUD ISLA TAC"/>
    <n v="470000000"/>
    <n v="0"/>
    <n v="40000000"/>
    <n v="0"/>
    <n v="0"/>
    <n v="0"/>
    <n v="0"/>
    <n v="40000000"/>
    <n v="430000000"/>
    <s v="ARI"/>
    <s v="SR"/>
  </r>
  <r>
    <m/>
    <m/>
    <x v="0"/>
    <x v="0"/>
    <m/>
    <x v="0"/>
    <m/>
    <m/>
    <m/>
    <m/>
    <s v="TOTAL DE INICIATIVAS NUEVAS"/>
    <n v="889341000"/>
    <n v="0"/>
    <n v="100000000"/>
    <n v="0"/>
    <n v="0"/>
    <n v="0"/>
    <n v="0"/>
    <n v="100000000"/>
    <n v="789341000"/>
    <m/>
    <m/>
  </r>
  <r>
    <m/>
    <m/>
    <x v="0"/>
    <x v="0"/>
    <m/>
    <x v="0"/>
    <m/>
    <m/>
    <m/>
    <m/>
    <m/>
    <m/>
    <m/>
    <m/>
    <m/>
    <m/>
    <m/>
    <m/>
    <m/>
    <m/>
    <m/>
    <m/>
  </r>
  <r>
    <m/>
    <m/>
    <x v="0"/>
    <x v="0"/>
    <m/>
    <x v="0"/>
    <m/>
    <m/>
    <m/>
    <m/>
    <s v="TOTAL COMUNA DE  QUEMCHI"/>
    <n v="14368961126"/>
    <n v="4169161296"/>
    <n v="2109258138"/>
    <n v="0"/>
    <n v="0"/>
    <n v="165892765"/>
    <n v="165892765"/>
    <n v="1943365373"/>
    <n v="8090541692"/>
    <m/>
    <m/>
  </r>
  <r>
    <m/>
    <m/>
    <x v="0"/>
    <x v="0"/>
    <m/>
    <x v="0"/>
    <m/>
    <m/>
    <m/>
    <m/>
    <m/>
    <m/>
    <m/>
    <m/>
    <m/>
    <m/>
    <m/>
    <m/>
    <m/>
    <m/>
    <m/>
    <m/>
  </r>
  <r>
    <m/>
    <m/>
    <x v="0"/>
    <x v="0"/>
    <m/>
    <x v="0"/>
    <m/>
    <m/>
    <m/>
    <m/>
    <s v="COMUNA DE QUINCHAO"/>
    <m/>
    <m/>
    <m/>
    <m/>
    <m/>
    <m/>
    <m/>
    <m/>
    <m/>
    <m/>
    <m/>
  </r>
  <r>
    <m/>
    <m/>
    <x v="0"/>
    <x v="0"/>
    <m/>
    <x v="0"/>
    <m/>
    <m/>
    <m/>
    <m/>
    <s v="INICIATIVAS DE ARRASTRE"/>
    <m/>
    <m/>
    <m/>
    <m/>
    <m/>
    <m/>
    <m/>
    <m/>
    <m/>
    <m/>
    <m/>
  </r>
  <r>
    <n v="31"/>
    <s v="A"/>
    <x v="5"/>
    <x v="3"/>
    <s v="QUINCHAO"/>
    <x v="3"/>
    <s v="EJECUCION"/>
    <n v="30086022"/>
    <s v="30086022-EJECUCION"/>
    <s v="30086022"/>
    <s v="REPÓSICION ESCUELA RURAL ISLA LLINGUA"/>
    <n v="970937668"/>
    <n v="705728275"/>
    <n v="150000000"/>
    <n v="0"/>
    <n v="0"/>
    <n v="0"/>
    <n v="0"/>
    <n v="150000000"/>
    <n v="115209393"/>
    <s v="EN EJECUCION"/>
    <s v="RS"/>
  </r>
  <r>
    <n v="31"/>
    <s v="A"/>
    <x v="5"/>
    <x v="3"/>
    <s v="QUINCHAO"/>
    <x v="1"/>
    <s v="DISEÑO"/>
    <n v="30115878"/>
    <s v="30115878-DISEÑO"/>
    <s v="30115878"/>
    <s v="CONSTRUCCION CENTRO CULTURAL DE ACHAO"/>
    <n v="83217000"/>
    <n v="39584450"/>
    <n v="43632550"/>
    <n v="0"/>
    <n v="0"/>
    <n v="0"/>
    <n v="0"/>
    <n v="43632550"/>
    <n v="0"/>
    <s v="EN EJECUCION"/>
    <s v="RS"/>
  </r>
  <r>
    <n v="31"/>
    <s v="A"/>
    <x v="5"/>
    <x v="3"/>
    <s v="QUINCHAO"/>
    <x v="3"/>
    <s v="EJECUCION"/>
    <n v="30073551"/>
    <s v="30073551-EJECUCION"/>
    <s v="30073551"/>
    <s v="REPOSICION INTERNADOS MASCULINO FEMENINO"/>
    <n v="3719850000"/>
    <n v="2944905601"/>
    <n v="526312865"/>
    <n v="0"/>
    <n v="0"/>
    <n v="0"/>
    <n v="0"/>
    <n v="526312865"/>
    <n v="248631534"/>
    <s v="EN EJECUCION"/>
    <s v="RS"/>
  </r>
  <r>
    <m/>
    <m/>
    <x v="0"/>
    <x v="0"/>
    <m/>
    <x v="0"/>
    <m/>
    <m/>
    <m/>
    <m/>
    <s v="TOTAL DE INICIATIVAS DE ARRASTRE"/>
    <n v="4774004668"/>
    <n v="3690218326"/>
    <n v="719945415"/>
    <n v="0"/>
    <n v="0"/>
    <n v="0"/>
    <n v="0"/>
    <n v="719945415"/>
    <n v="363840927"/>
    <m/>
    <m/>
  </r>
  <r>
    <m/>
    <m/>
    <x v="0"/>
    <x v="0"/>
    <m/>
    <x v="0"/>
    <m/>
    <m/>
    <m/>
    <m/>
    <m/>
    <m/>
    <m/>
    <m/>
    <m/>
    <m/>
    <m/>
    <m/>
    <m/>
    <m/>
    <m/>
    <m/>
  </r>
  <r>
    <m/>
    <m/>
    <x v="0"/>
    <x v="0"/>
    <m/>
    <x v="0"/>
    <m/>
    <m/>
    <m/>
    <m/>
    <s v="INICIATIVAS PUESTAS EN MARCHA"/>
    <m/>
    <m/>
    <m/>
    <m/>
    <m/>
    <m/>
    <m/>
    <m/>
    <m/>
    <m/>
    <m/>
  </r>
  <r>
    <n v="31"/>
    <s v="P"/>
    <x v="5"/>
    <x v="3"/>
    <s v="QUINCHAO"/>
    <x v="3"/>
    <s v="EJECUCION"/>
    <n v="30086050"/>
    <s v="30086050-EJECUCION"/>
    <s v="30086050"/>
    <s v="REPOSICION ESCUELA  LA CAPILLA ISLA CAGUACH"/>
    <n v="1243704836"/>
    <n v="31767516"/>
    <n v="339404283"/>
    <n v="0"/>
    <n v="188912857"/>
    <n v="150491426"/>
    <n v="339404283"/>
    <n v="0"/>
    <n v="872533037"/>
    <s v="EN EJECUCION"/>
    <s v="RS"/>
  </r>
  <r>
    <m/>
    <m/>
    <x v="0"/>
    <x v="0"/>
    <m/>
    <x v="0"/>
    <m/>
    <m/>
    <m/>
    <m/>
    <s v="TOTAL INICIATIVAS PUESTA EN MARCHA"/>
    <n v="1243704836"/>
    <n v="31767516"/>
    <n v="339404283"/>
    <n v="0"/>
    <n v="188912857"/>
    <n v="150491426"/>
    <n v="339404283"/>
    <n v="0"/>
    <n v="872533037"/>
    <m/>
    <m/>
  </r>
  <r>
    <m/>
    <m/>
    <x v="0"/>
    <x v="0"/>
    <m/>
    <x v="0"/>
    <m/>
    <m/>
    <m/>
    <m/>
    <m/>
    <m/>
    <m/>
    <m/>
    <m/>
    <m/>
    <m/>
    <m/>
    <m/>
    <m/>
    <m/>
    <m/>
  </r>
  <r>
    <m/>
    <m/>
    <x v="0"/>
    <x v="0"/>
    <m/>
    <x v="0"/>
    <m/>
    <m/>
    <m/>
    <m/>
    <s v="INICIATIVAS NUEVAS"/>
    <m/>
    <m/>
    <m/>
    <m/>
    <m/>
    <m/>
    <m/>
    <m/>
    <m/>
    <m/>
    <m/>
  </r>
  <r>
    <n v="31"/>
    <s v="N"/>
    <x v="1"/>
    <x v="3"/>
    <s v="QUINCHAO"/>
    <x v="2"/>
    <s v="DISEÑO"/>
    <n v="30103375"/>
    <s v="30103375-DISEÑO"/>
    <s v="30103375"/>
    <s v="REPOSICION POSTA DE SALUD RURAL DE ISLA LLINGUA"/>
    <n v="30001000"/>
    <n v="0"/>
    <n v="5000000"/>
    <n v="0"/>
    <n v="0"/>
    <n v="0"/>
    <n v="0"/>
    <n v="5000000"/>
    <n v="25001000"/>
    <s v="ARI"/>
    <s v="SR"/>
  </r>
  <r>
    <n v="29"/>
    <s v="N"/>
    <x v="4"/>
    <x v="3"/>
    <s v="QUINCHAO"/>
    <x v="2"/>
    <s v="EJECUCION"/>
    <n v="30484729"/>
    <s v="30484729-EJECUCION"/>
    <s v="30484729"/>
    <s v="REPOSICION MAQUINARIA PARA CONSERVACIÓN DE CAMINOS RURALES(C33)"/>
    <n v="135018000"/>
    <n v="0"/>
    <n v="30000000"/>
    <n v="0"/>
    <n v="0"/>
    <n v="0"/>
    <n v="0"/>
    <n v="30000000"/>
    <n v="105018000"/>
    <s v="CON CONVENIO"/>
    <s v="SR*"/>
  </r>
  <r>
    <n v="29"/>
    <s v="N"/>
    <x v="8"/>
    <x v="3"/>
    <s v="QUINCHAO"/>
    <x v="2"/>
    <s v="EJECUCION"/>
    <n v="30485610"/>
    <s v="30485610-EJECUCION"/>
    <s v="30485610"/>
    <s v="ADQUISICION CAMIÓN LIMPIA FOSAS PARA LA COMUNA DE QUINCHAO(C33)"/>
    <n v="106922000"/>
    <n v="0"/>
    <n v="24028874"/>
    <n v="0"/>
    <n v="0"/>
    <n v="0"/>
    <n v="0"/>
    <n v="24028874"/>
    <n v="82893126"/>
    <s v="OBSERVADO"/>
    <s v="SR*"/>
  </r>
  <r>
    <n v="31"/>
    <s v="N"/>
    <x v="9"/>
    <x v="3"/>
    <s v="QUINCHAO"/>
    <x v="2"/>
    <s v="DISEÑO"/>
    <n v="40001639"/>
    <s v="40001639-DISEÑO"/>
    <s v="40001639"/>
    <s v="CONSTRUCCION CANCHA SINTETICA ACHAO, COMUNA DE QUINCHAO"/>
    <n v="80000000"/>
    <n v="0"/>
    <n v="8000000"/>
    <n v="0"/>
    <n v="0"/>
    <n v="0"/>
    <n v="0"/>
    <n v="8000000"/>
    <n v="72000000"/>
    <s v="SOLICITUD"/>
    <s v="SR"/>
  </r>
  <r>
    <n v="31"/>
    <s v="N"/>
    <x v="5"/>
    <x v="3"/>
    <s v="QUINCHAO"/>
    <x v="2"/>
    <s v="DISEÑO"/>
    <n v="30115881"/>
    <s v="30115881-DISEÑO"/>
    <s v="30115881"/>
    <s v="REPOSICION ESCUELA RURAL DE ISLA ALAO"/>
    <n v="53858000"/>
    <n v="0"/>
    <n v="5000000"/>
    <n v="0"/>
    <n v="0"/>
    <n v="0"/>
    <n v="0"/>
    <n v="5000000"/>
    <n v="48858000"/>
    <s v="ARI"/>
    <s v="SR"/>
  </r>
  <r>
    <m/>
    <m/>
    <x v="0"/>
    <x v="0"/>
    <m/>
    <x v="0"/>
    <m/>
    <m/>
    <m/>
    <m/>
    <s v="TOTAL DE INICIATIVAS NUEVAS"/>
    <n v="405799000"/>
    <n v="0"/>
    <n v="72028874"/>
    <n v="0"/>
    <n v="0"/>
    <n v="0"/>
    <n v="0"/>
    <n v="72028874"/>
    <n v="333770126"/>
    <m/>
    <m/>
  </r>
  <r>
    <m/>
    <m/>
    <x v="0"/>
    <x v="0"/>
    <m/>
    <x v="0"/>
    <m/>
    <m/>
    <m/>
    <m/>
    <m/>
    <m/>
    <m/>
    <m/>
    <m/>
    <m/>
    <m/>
    <m/>
    <m/>
    <m/>
    <m/>
    <m/>
  </r>
  <r>
    <m/>
    <m/>
    <x v="0"/>
    <x v="0"/>
    <m/>
    <x v="0"/>
    <m/>
    <m/>
    <m/>
    <m/>
    <s v="TOTAL COMUNA DE  QUINCHAO"/>
    <n v="6423508504"/>
    <n v="3721985842"/>
    <n v="1131378572"/>
    <n v="0"/>
    <n v="188912857"/>
    <n v="150491426"/>
    <n v="339404283"/>
    <n v="791974289"/>
    <n v="1570144090"/>
    <m/>
    <m/>
  </r>
  <r>
    <m/>
    <m/>
    <x v="0"/>
    <x v="0"/>
    <m/>
    <x v="0"/>
    <m/>
    <m/>
    <m/>
    <m/>
    <m/>
    <m/>
    <m/>
    <m/>
    <m/>
    <m/>
    <m/>
    <m/>
    <m/>
    <m/>
    <m/>
    <m/>
  </r>
  <r>
    <m/>
    <m/>
    <x v="0"/>
    <x v="0"/>
    <m/>
    <x v="0"/>
    <m/>
    <m/>
    <m/>
    <m/>
    <s v="PROVINCIALES"/>
    <m/>
    <m/>
    <m/>
    <m/>
    <m/>
    <m/>
    <m/>
    <m/>
    <m/>
    <m/>
    <m/>
  </r>
  <r>
    <m/>
    <m/>
    <x v="0"/>
    <x v="0"/>
    <m/>
    <x v="0"/>
    <m/>
    <m/>
    <m/>
    <m/>
    <s v="INICIATIVAS DE ARRASTRE"/>
    <m/>
    <m/>
    <m/>
    <m/>
    <m/>
    <m/>
    <m/>
    <m/>
    <m/>
    <m/>
    <m/>
  </r>
  <r>
    <n v="31"/>
    <s v="A"/>
    <x v="10"/>
    <x v="3"/>
    <s v="PROV. CHILOE"/>
    <x v="5"/>
    <s v="EJECUCION"/>
    <n v="30310525"/>
    <s v="30310525-EJECUCION"/>
    <s v="30310525"/>
    <s v="NORMALIZACION ELECTRICA 11 ISLAS DEL ARCHIPIELAGO DE CHILOE"/>
    <n v="9803852000"/>
    <n v="8000000000"/>
    <n v="4803852000"/>
    <n v="0"/>
    <n v="0"/>
    <n v="977663148"/>
    <n v="977663148"/>
    <n v="3826188852"/>
    <n v="-3000000000"/>
    <s v="EN EJECUCION"/>
    <s v="RS"/>
  </r>
  <r>
    <n v="31"/>
    <s v="A"/>
    <x v="9"/>
    <x v="3"/>
    <s v="PROV. CHILOE"/>
    <x v="2"/>
    <s v="EJECUCION"/>
    <n v="30381175"/>
    <s v="30381175-EJECUCION"/>
    <s v="30381175"/>
    <s v="CONSTRUCCION COMPLEJO DEPORTIVO CANCHA RAYADA"/>
    <n v="1528367000"/>
    <n v="14300000"/>
    <n v="1474067000"/>
    <n v="0"/>
    <n v="0"/>
    <n v="0"/>
    <n v="0"/>
    <n v="1474067000"/>
    <n v="40000000"/>
    <s v="EN EJECUCION"/>
    <s v="RS"/>
  </r>
  <r>
    <n v="31"/>
    <s v="A"/>
    <x v="1"/>
    <x v="3"/>
    <s v="PROV. CHILOE"/>
    <x v="2"/>
    <s v="PREFACTIBILIDAD"/>
    <n v="30098600"/>
    <s v="30098600-PREFACTIBILIDAD"/>
    <s v="30098600"/>
    <s v="MEJORAMIENTO Y AMPLIACION HOSPITAL DE CASTRO (INFRA)"/>
    <n v="185787113"/>
    <n v="92264183"/>
    <n v="93522930"/>
    <n v="0"/>
    <n v="0"/>
    <n v="15760000"/>
    <n v="15760000"/>
    <n v="77762930"/>
    <n v="0"/>
    <s v="EN EJECUCION"/>
    <s v="RS"/>
  </r>
  <r>
    <n v="31"/>
    <s v="A"/>
    <x v="3"/>
    <x v="3"/>
    <s v="PROV. CHILOE"/>
    <x v="2"/>
    <s v="EJECUCION"/>
    <n v="30464752"/>
    <s v="30464752-EJECUCION"/>
    <s v="30464752"/>
    <s v="NORMALIZACION TRES INTERSECCIONES CONFLICTIVAS RUTA 5 CASTRO"/>
    <n v="472546000"/>
    <n v="0"/>
    <n v="348946000"/>
    <n v="0"/>
    <n v="0"/>
    <n v="0"/>
    <n v="0"/>
    <n v="348946000"/>
    <n v="123600000"/>
    <s v="EN EJECUCION"/>
    <s v="RS"/>
  </r>
  <r>
    <m/>
    <m/>
    <x v="0"/>
    <x v="0"/>
    <m/>
    <x v="0"/>
    <m/>
    <m/>
    <m/>
    <m/>
    <s v="TOTAL DE INICIATIVAS DE ARRASTRE"/>
    <n v="11990552113"/>
    <n v="8106564183"/>
    <n v="6720387930"/>
    <n v="0"/>
    <n v="0"/>
    <n v="993423148"/>
    <n v="993423148"/>
    <n v="5726964782"/>
    <n v="-2836400000"/>
    <m/>
    <m/>
  </r>
  <r>
    <m/>
    <m/>
    <x v="0"/>
    <x v="0"/>
    <m/>
    <x v="0"/>
    <m/>
    <m/>
    <m/>
    <m/>
    <m/>
    <m/>
    <m/>
    <m/>
    <m/>
    <m/>
    <m/>
    <m/>
    <m/>
    <m/>
    <m/>
    <m/>
  </r>
  <r>
    <m/>
    <m/>
    <x v="0"/>
    <x v="0"/>
    <m/>
    <x v="0"/>
    <m/>
    <m/>
    <m/>
    <m/>
    <s v="INICIATIVAS PUESTAS EN MARCHA"/>
    <m/>
    <m/>
    <m/>
    <m/>
    <m/>
    <m/>
    <m/>
    <m/>
    <m/>
    <m/>
    <m/>
  </r>
  <r>
    <n v="24"/>
    <s v="P"/>
    <x v="10"/>
    <x v="3"/>
    <s v="PROV. CHILOE"/>
    <x v="5"/>
    <s v="EJECUCION"/>
    <n v="30483006"/>
    <s v="30483006-EJECUCION"/>
    <s v="30483006"/>
    <s v="SUBSIDIO A LA OPERACION SISTEMA PRIVADO DE GENERACION ISLA TAC"/>
    <n v="111000000"/>
    <n v="0"/>
    <n v="111000000"/>
    <n v="0"/>
    <n v="0"/>
    <n v="0"/>
    <n v="0"/>
    <n v="111000000"/>
    <n v="0"/>
    <s v="REQUERIMIENTO"/>
    <s v="RS***"/>
  </r>
  <r>
    <n v="24"/>
    <s v="P"/>
    <x v="10"/>
    <x v="3"/>
    <s v="PROV. CHILOE"/>
    <x v="5"/>
    <s v="EJECUCION"/>
    <s v="S/C"/>
    <s v="S/C-EJECUCION"/>
    <s v="S/C"/>
    <s v="SUBSIDIO A LA OPERACION SISTEMA ELECTRICO 11 ISLAS"/>
    <n v="2433000000"/>
    <n v="0"/>
    <n v="2433000000"/>
    <n v="0"/>
    <n v="0"/>
    <n v="0"/>
    <n v="0"/>
    <n v="2433000000"/>
    <n v="0"/>
    <s v="SUBSIDIO"/>
    <s v="RS***"/>
  </r>
  <r>
    <n v="31"/>
    <s v="P"/>
    <x v="3"/>
    <x v="3"/>
    <s v="PROV. CHILOE"/>
    <x v="1"/>
    <s v="EJECUCION"/>
    <n v="34538270"/>
    <s v="34538270-EJECUCION"/>
    <s v="34538270"/>
    <s v="CONSERVACION CAMINOS VECINALES POR GLOSA , ETAPA I PROVINCIA DE CHILOE (C33)"/>
    <n v="1298249800"/>
    <n v="0"/>
    <n v="129824980"/>
    <n v="0"/>
    <n v="0"/>
    <n v="0"/>
    <n v="0"/>
    <n v="129824980"/>
    <n v="1168424820"/>
    <s v="APROBADO CORE"/>
    <s v="RS*"/>
  </r>
  <r>
    <n v="31"/>
    <s v="P"/>
    <x v="1"/>
    <x v="3"/>
    <s v="PROV. CHILOE"/>
    <x v="1"/>
    <s v="EJECUCION"/>
    <n v="30083300"/>
    <s v="30083300-EJECUCION"/>
    <s v="30083300"/>
    <s v="NORMALIZACION HOSPITAL DE ANCUD"/>
    <n v="4454843000"/>
    <n v="0"/>
    <n v="540000000"/>
    <n v="0"/>
    <n v="0"/>
    <n v="0"/>
    <n v="0"/>
    <n v="540000000"/>
    <n v="3914843000"/>
    <s v="RECOMENDADO"/>
    <s v="RS"/>
  </r>
  <r>
    <n v="31"/>
    <s v="P"/>
    <x v="1"/>
    <x v="3"/>
    <s v="PROV. CHILOE"/>
    <x v="2"/>
    <s v="EJECUCION"/>
    <n v="30083335"/>
    <s v="30083335-EJECUCION"/>
    <s v="30083335"/>
    <s v="NORMALIZACION HOSPITAL DE QUELLON, PROVINCIA DE CHILOE"/>
    <n v="2016128000"/>
    <n v="0"/>
    <n v="1664807268"/>
    <n v="0"/>
    <n v="0"/>
    <n v="0"/>
    <n v="0"/>
    <n v="1664807268"/>
    <n v="351320732"/>
    <s v="REQUERIMIENTO SSCH"/>
    <s v="RS"/>
  </r>
  <r>
    <n v="31"/>
    <s v="P"/>
    <x v="5"/>
    <x v="3"/>
    <s v="PROV. CHILOE"/>
    <x v="2"/>
    <s v="EJECUCION"/>
    <n v="30135959"/>
    <s v="30135959-EJECUCION"/>
    <s v="30135959"/>
    <s v="CONSTRUCCION SEDE UNIVERSITARIA PARA LA PROVINCIA DE CHILOE"/>
    <n v="6962481000"/>
    <n v="0"/>
    <n v="200000000"/>
    <n v="0"/>
    <n v="0"/>
    <n v="0"/>
    <n v="0"/>
    <n v="200000000"/>
    <n v="6762481000"/>
    <s v="TRAMITE CONVENIO"/>
    <s v="RS"/>
  </r>
  <r>
    <n v="24"/>
    <s v="P"/>
    <x v="5"/>
    <x v="3"/>
    <s v="PROV. CHILOE"/>
    <x v="2"/>
    <s v="EJECUCION"/>
    <s v="SUBT 24"/>
    <s v="SUBT 24-EJECUCION"/>
    <s v="SUBT 24"/>
    <s v="ACTIVIDADES CULTURALES"/>
    <n v="359099988.79963976"/>
    <n v="0"/>
    <n v="359099988.79963976"/>
    <n v="0"/>
    <n v="0"/>
    <n v="0"/>
    <n v="0"/>
    <n v="359099988.79963976"/>
    <n v="0"/>
    <s v="CONCURSO"/>
    <s v="RS***"/>
  </r>
  <r>
    <n v="24"/>
    <s v="P"/>
    <x v="9"/>
    <x v="3"/>
    <s v="PROV. CHILOE"/>
    <x v="2"/>
    <s v="EJECUCION"/>
    <s v="SUBT 24"/>
    <s v="SUBT 24-EJECUCION"/>
    <s v="SUBT 24"/>
    <s v="ACTIVIDADES DEPORTIVAS"/>
    <n v="359099988.79963976"/>
    <n v="0"/>
    <n v="359099988.79963976"/>
    <n v="0"/>
    <n v="0"/>
    <n v="0"/>
    <n v="0"/>
    <n v="359099988.79963976"/>
    <n v="0"/>
    <s v="CONCURSO"/>
    <s v="RS***"/>
  </r>
  <r>
    <n v="24"/>
    <s v="P"/>
    <x v="2"/>
    <x v="3"/>
    <s v="PROV. CHILOE"/>
    <x v="2"/>
    <s v="EJECUCION"/>
    <s v="SUBT 24"/>
    <s v="SUBT 24-EJECUCION"/>
    <s v="SUBT 24"/>
    <s v="ACTIVIDADES COMUNIDAD ACTIVA"/>
    <n v="359099988.79963976"/>
    <n v="0"/>
    <n v="359099988.79963976"/>
    <n v="0"/>
    <n v="0"/>
    <n v="0"/>
    <n v="0"/>
    <n v="359099988.79963976"/>
    <n v="0"/>
    <s v="CONCURSO"/>
    <s v="RS***"/>
  </r>
  <r>
    <n v="33"/>
    <s v="P"/>
    <x v="6"/>
    <x v="3"/>
    <s v="PROV. CHILOE"/>
    <x v="7"/>
    <s v="EJECUCION"/>
    <s v="S/C"/>
    <s v="S/C-EJECUCION"/>
    <s v="S/C"/>
    <s v="FONDO  REGIONAL DE INICIATIVA LOCAL"/>
    <n v="1381816800"/>
    <n v="0"/>
    <n v="1381816800"/>
    <n v="0"/>
    <n v="195672093"/>
    <n v="375747719"/>
    <n v="571419812"/>
    <n v="810396988"/>
    <n v="0"/>
    <s v="EN EJECUCION"/>
    <s v="RS*"/>
  </r>
  <r>
    <m/>
    <m/>
    <x v="0"/>
    <x v="0"/>
    <m/>
    <x v="0"/>
    <m/>
    <m/>
    <m/>
    <m/>
    <s v="TOTAL INICIATIVAS PUESTA EN MARCHA"/>
    <n v="19734818566.398922"/>
    <n v="0"/>
    <n v="7537749014.3989191"/>
    <n v="0"/>
    <n v="195672093"/>
    <n v="375747719"/>
    <n v="571419812"/>
    <n v="6966329202.3989191"/>
    <n v="12197069552"/>
    <m/>
    <m/>
  </r>
  <r>
    <m/>
    <m/>
    <x v="0"/>
    <x v="0"/>
    <m/>
    <x v="0"/>
    <m/>
    <m/>
    <m/>
    <m/>
    <m/>
    <m/>
    <m/>
    <m/>
    <m/>
    <m/>
    <m/>
    <m/>
    <m/>
    <m/>
    <m/>
    <m/>
  </r>
  <r>
    <m/>
    <m/>
    <x v="0"/>
    <x v="0"/>
    <m/>
    <x v="0"/>
    <m/>
    <m/>
    <m/>
    <m/>
    <s v="INICIATIVAS NUEVAS"/>
    <m/>
    <m/>
    <m/>
    <m/>
    <m/>
    <m/>
    <m/>
    <m/>
    <m/>
    <m/>
    <m/>
  </r>
  <r>
    <n v="29"/>
    <s v="N"/>
    <x v="1"/>
    <x v="3"/>
    <s v="QUINCHAO"/>
    <x v="2"/>
    <s v="EJECUCION"/>
    <n v="30115881"/>
    <s v="30115881-EJECUCION"/>
    <s v="30115881"/>
    <s v="REPOSICION Y ADQUISICION DE EQUIPOS Y EQUPA. RED SALUD CHILOE"/>
    <n v="647866000"/>
    <n v="0"/>
    <n v="0"/>
    <n v="0"/>
    <n v="0"/>
    <n v="0"/>
    <n v="0"/>
    <n v="0"/>
    <n v="647866000"/>
    <s v="APROBADO CORE"/>
    <s v="RS*"/>
  </r>
  <r>
    <m/>
    <m/>
    <x v="0"/>
    <x v="0"/>
    <m/>
    <x v="0"/>
    <m/>
    <m/>
    <m/>
    <m/>
    <s v="TOTAL DE INICIATIVAS NUEVAS"/>
    <n v="647866000"/>
    <n v="0"/>
    <n v="0"/>
    <n v="0"/>
    <n v="0"/>
    <n v="0"/>
    <n v="0"/>
    <n v="0"/>
    <n v="647866000"/>
    <m/>
    <m/>
  </r>
  <r>
    <m/>
    <m/>
    <x v="0"/>
    <x v="0"/>
    <m/>
    <x v="0"/>
    <m/>
    <m/>
    <m/>
    <m/>
    <m/>
    <m/>
    <m/>
    <m/>
    <m/>
    <m/>
    <m/>
    <m/>
    <m/>
    <m/>
    <m/>
    <m/>
  </r>
  <r>
    <m/>
    <m/>
    <x v="0"/>
    <x v="0"/>
    <m/>
    <x v="0"/>
    <m/>
    <m/>
    <m/>
    <m/>
    <m/>
    <m/>
    <m/>
    <m/>
    <m/>
    <m/>
    <m/>
    <m/>
    <m/>
    <m/>
    <m/>
    <m/>
  </r>
  <r>
    <m/>
    <m/>
    <x v="0"/>
    <x v="0"/>
    <m/>
    <x v="0"/>
    <m/>
    <m/>
    <m/>
    <m/>
    <s v="TOTAL  PROVINCIALES"/>
    <n v="32373236679.398922"/>
    <n v="8106564183"/>
    <n v="14258136944.398918"/>
    <n v="0"/>
    <n v="195672093"/>
    <n v="1369170867"/>
    <n v="1564842960"/>
    <n v="12693293984.398918"/>
    <n v="10008535552"/>
    <m/>
    <m/>
  </r>
  <r>
    <m/>
    <m/>
    <x v="0"/>
    <x v="0"/>
    <m/>
    <x v="0"/>
    <m/>
    <m/>
    <m/>
    <m/>
    <m/>
    <m/>
    <m/>
    <m/>
    <m/>
    <m/>
    <m/>
    <m/>
    <m/>
    <m/>
    <m/>
    <m/>
  </r>
  <r>
    <m/>
    <m/>
    <x v="0"/>
    <x v="0"/>
    <m/>
    <x v="0"/>
    <m/>
    <m/>
    <m/>
    <m/>
    <s v="TOTAL PROVINCIA DE CHILOE"/>
    <n v="102178737657.39893"/>
    <n v="31079750849"/>
    <n v="25528581586.398918"/>
    <n v="301312990"/>
    <n v="1003937107"/>
    <n v="2834937959"/>
    <n v="4140188056"/>
    <n v="21388393530.398918"/>
    <n v="45570405222"/>
    <m/>
    <m/>
  </r>
  <r>
    <m/>
    <m/>
    <x v="0"/>
    <x v="0"/>
    <m/>
    <x v="0"/>
    <m/>
    <m/>
    <m/>
    <m/>
    <m/>
    <m/>
    <m/>
    <m/>
    <m/>
    <m/>
    <m/>
    <m/>
    <m/>
    <m/>
    <m/>
    <m/>
  </r>
  <r>
    <m/>
    <m/>
    <x v="0"/>
    <x v="0"/>
    <m/>
    <x v="0"/>
    <m/>
    <m/>
    <m/>
    <m/>
    <s v="COMUNA DE CHAITEN"/>
    <m/>
    <m/>
    <m/>
    <m/>
    <m/>
    <m/>
    <m/>
    <m/>
    <m/>
    <m/>
    <m/>
  </r>
  <r>
    <m/>
    <m/>
    <x v="0"/>
    <x v="0"/>
    <m/>
    <x v="0"/>
    <m/>
    <m/>
    <m/>
    <m/>
    <s v="INICIATIVAS DE ARRASTRE"/>
    <m/>
    <m/>
    <m/>
    <m/>
    <m/>
    <m/>
    <m/>
    <m/>
    <m/>
    <m/>
    <m/>
  </r>
  <r>
    <n v="31"/>
    <s v="A"/>
    <x v="4"/>
    <x v="4"/>
    <s v="CHAITEN"/>
    <x v="9"/>
    <s v="EJECUCION"/>
    <n v="30082185"/>
    <s v="30082185-EJECUCION"/>
    <s v="30082185"/>
    <s v="MEJORAMIENTO PLAZA VILLA SANTA LUCIA"/>
    <n v="581129687"/>
    <n v="519795995"/>
    <n v="0"/>
    <n v="0"/>
    <n v="0"/>
    <n v="0"/>
    <n v="0"/>
    <n v="0"/>
    <n v="61333692"/>
    <s v="EN EJECUCION"/>
    <s v="RS"/>
  </r>
  <r>
    <n v="31"/>
    <s v="A"/>
    <x v="3"/>
    <x v="4"/>
    <s v="CHAITEN"/>
    <x v="9"/>
    <s v="EJECUCION"/>
    <n v="30342727"/>
    <s v="30342727-EJECUCION"/>
    <s v="30342727"/>
    <s v="CONSERVACION PERIODICA CAMINOS BASICOS SANTA BARBARA CHANA (C33)"/>
    <n v="1619261000"/>
    <n v="1371654075"/>
    <n v="200000000"/>
    <n v="70108794"/>
    <n v="0"/>
    <n v="82374623"/>
    <n v="152483417"/>
    <n v="47516583"/>
    <n v="47606925"/>
    <s v="EN EJECUCION"/>
    <s v="RS*"/>
  </r>
  <r>
    <n v="31"/>
    <s v="A"/>
    <x v="2"/>
    <x v="4"/>
    <s v="CHAITEN"/>
    <x v="9"/>
    <s v="EJECUCION"/>
    <n v="30136060"/>
    <s v="30136060-EJECUCION"/>
    <s v="30136060"/>
    <s v="CONSTRUCCION DEFENSAS FLUVIALES RIO BLANCO CHAITEN SUR"/>
    <n v="2054292015"/>
    <n v="1971939680"/>
    <n v="0"/>
    <n v="0"/>
    <n v="0"/>
    <n v="0"/>
    <n v="0"/>
    <n v="0"/>
    <n v="82352335"/>
    <s v="EN EJECUCION"/>
    <s v="RS"/>
  </r>
  <r>
    <m/>
    <m/>
    <x v="0"/>
    <x v="0"/>
    <m/>
    <x v="0"/>
    <m/>
    <m/>
    <m/>
    <m/>
    <s v="TOTAL DE INICIATIVAS DE ARRASTRE"/>
    <n v="4254682702"/>
    <n v="3863389750"/>
    <n v="200000000"/>
    <n v="70108794"/>
    <n v="0"/>
    <n v="82374623"/>
    <n v="152483417"/>
    <n v="47516583"/>
    <n v="191292952"/>
    <m/>
    <m/>
  </r>
  <r>
    <m/>
    <m/>
    <x v="0"/>
    <x v="0"/>
    <m/>
    <x v="0"/>
    <m/>
    <m/>
    <m/>
    <m/>
    <m/>
    <m/>
    <m/>
    <m/>
    <m/>
    <m/>
    <m/>
    <m/>
    <m/>
    <m/>
    <m/>
    <m/>
  </r>
  <r>
    <m/>
    <m/>
    <x v="0"/>
    <x v="0"/>
    <m/>
    <x v="0"/>
    <m/>
    <m/>
    <m/>
    <m/>
    <s v="INICIATIVAS PUESTAS EN MARCHA"/>
    <m/>
    <m/>
    <m/>
    <m/>
    <m/>
    <m/>
    <m/>
    <m/>
    <m/>
    <m/>
    <m/>
  </r>
  <r>
    <n v="31"/>
    <s v="P"/>
    <x v="4"/>
    <x v="4"/>
    <s v="CHAITEN"/>
    <x v="9"/>
    <s v="EJECUCION"/>
    <n v="30135078"/>
    <s v="30135078-EJECUCION"/>
    <s v="30135078"/>
    <s v="REPOSICION PLAZA DE ARMAS DE CHAITEN"/>
    <n v="421404000"/>
    <n v="0"/>
    <n v="126421200"/>
    <n v="0"/>
    <n v="0"/>
    <n v="0"/>
    <n v="0"/>
    <n v="126421200"/>
    <n v="294982800"/>
    <s v="APROBADO CORE"/>
    <s v="RS"/>
  </r>
  <r>
    <n v="31"/>
    <s v="P"/>
    <x v="4"/>
    <x v="4"/>
    <s v="CHAITEN"/>
    <x v="9"/>
    <s v="EJECUCION"/>
    <n v="30342276"/>
    <s v="30342276-EJECUCION"/>
    <s v="30342276"/>
    <s v="CONSERVACION CALLES Y SITIOS FISCALES DE CHAITEN(C33)"/>
    <n v="551663000"/>
    <n v="0"/>
    <n v="329000000"/>
    <n v="0"/>
    <n v="0"/>
    <n v="0"/>
    <n v="0"/>
    <n v="329000000"/>
    <n v="222663000"/>
    <s v="CON CONVENIO"/>
    <s v="RS*"/>
  </r>
  <r>
    <n v="31"/>
    <s v="P"/>
    <x v="3"/>
    <x v="4"/>
    <s v="CHAITEN"/>
    <x v="9"/>
    <s v="EJECUCION"/>
    <n v="30342679"/>
    <s v="30342679-EJECUCION"/>
    <s v="30342679"/>
    <s v="CONSERVACION PERIÓDICA, CAMINO BÁSICO ROL W-813 Y ROL W-815 (C33)"/>
    <n v="4554317000"/>
    <n v="0"/>
    <n v="443321000"/>
    <n v="0"/>
    <n v="0"/>
    <n v="0"/>
    <n v="0"/>
    <n v="443321000"/>
    <n v="4110996000"/>
    <s v="TRAMITE CONVENIO"/>
    <s v="RS*"/>
  </r>
  <r>
    <m/>
    <m/>
    <x v="0"/>
    <x v="0"/>
    <m/>
    <x v="0"/>
    <m/>
    <m/>
    <m/>
    <m/>
    <s v="TOTAL INICIATIVAS PUESTA EN MARCHA"/>
    <n v="5527384000"/>
    <n v="0"/>
    <n v="898742200"/>
    <n v="0"/>
    <n v="0"/>
    <n v="0"/>
    <n v="0"/>
    <n v="898742200"/>
    <n v="4628641800"/>
    <m/>
    <m/>
  </r>
  <r>
    <m/>
    <m/>
    <x v="0"/>
    <x v="0"/>
    <m/>
    <x v="0"/>
    <m/>
    <m/>
    <m/>
    <m/>
    <m/>
    <m/>
    <m/>
    <m/>
    <m/>
    <m/>
    <m/>
    <m/>
    <m/>
    <m/>
    <m/>
    <m/>
  </r>
  <r>
    <m/>
    <m/>
    <x v="0"/>
    <x v="0"/>
    <m/>
    <x v="0"/>
    <m/>
    <m/>
    <m/>
    <m/>
    <s v="INICIATIVAS NUEVAS"/>
    <m/>
    <m/>
    <m/>
    <m/>
    <m/>
    <m/>
    <m/>
    <m/>
    <m/>
    <m/>
    <m/>
  </r>
  <r>
    <n v="31"/>
    <s v="N"/>
    <x v="3"/>
    <x v="4"/>
    <s v="CHAITEN"/>
    <x v="9"/>
    <s v="PREFACTIBILIDAD"/>
    <n v="30186523"/>
    <s v="30186523-PREFACTIBILIDAD"/>
    <s v="30186523"/>
    <s v="CONSTRUCCION CONEXION VIAL ISLA TALCAN ARCH. DESERTORES,CHAITEN"/>
    <n v="465005000"/>
    <n v="0"/>
    <n v="150000000"/>
    <n v="0"/>
    <n v="0"/>
    <n v="0"/>
    <n v="0"/>
    <n v="150000000"/>
    <n v="315005000"/>
    <s v="ARI"/>
    <s v="RS"/>
  </r>
  <r>
    <n v="31"/>
    <s v="N"/>
    <x v="3"/>
    <x v="4"/>
    <s v="CHAITEN"/>
    <x v="1"/>
    <s v="EJECUCION"/>
    <n v="30458729"/>
    <s v="30458729-EJECUCION"/>
    <s v="30458729"/>
    <s v="MEJORAMIENTO ÁREA DE MOVIMIENTO PEQUEÑO AERÓDROMO AYACARA"/>
    <n v="523000000"/>
    <n v="0"/>
    <n v="26150000"/>
    <n v="0"/>
    <n v="0"/>
    <n v="0"/>
    <n v="0"/>
    <n v="26150000"/>
    <n v="496850000"/>
    <s v="ARI"/>
    <s v="FI"/>
  </r>
  <r>
    <n v="31"/>
    <s v="N"/>
    <x v="3"/>
    <x v="4"/>
    <s v="CHAITEN"/>
    <x v="9"/>
    <s v="EJECUCION"/>
    <n v="30371674"/>
    <s v="30371674-EJECUCION"/>
    <s v="30371674"/>
    <s v="REPOSICION TERMINAL PORTUARIO DE CHAITEN"/>
    <n v="2400000000"/>
    <n v="0"/>
    <n v="300000000"/>
    <n v="0"/>
    <n v="0"/>
    <n v="0"/>
    <n v="0"/>
    <n v="300000000"/>
    <n v="2100000000"/>
    <s v="APROBADO CORE"/>
    <s v="RS"/>
  </r>
  <r>
    <n v="31"/>
    <s v="N"/>
    <x v="6"/>
    <x v="4"/>
    <s v="CHAITEN"/>
    <x v="9"/>
    <s v="EJECUCION"/>
    <n v="30136461"/>
    <s v="30136461-EJECUCION"/>
    <s v="30136461"/>
    <s v="REPOSICION EDIFICIO GOBERNACIÓN Y SERVICIOS PUBLICOS EN CHAITEN"/>
    <n v="168000000"/>
    <n v="0"/>
    <n v="20000000"/>
    <n v="0"/>
    <n v="0"/>
    <n v="0"/>
    <n v="0"/>
    <n v="20000000"/>
    <n v="148000000"/>
    <s v="ARI"/>
    <s v="SR"/>
  </r>
  <r>
    <n v="31"/>
    <s v="N"/>
    <x v="10"/>
    <x v="4"/>
    <s v="CHAITEN"/>
    <x v="5"/>
    <s v="EJECUCION"/>
    <n v="30096049"/>
    <s v="30096049-EJECUCION"/>
    <s v="30096049"/>
    <s v="HABILITACION SUMINISTRO ENERGIA ELECTRICA CHAITEN VIEJO"/>
    <n v="459876000"/>
    <n v="0"/>
    <n v="22993800"/>
    <n v="0"/>
    <n v="0"/>
    <n v="0"/>
    <n v="0"/>
    <n v="22993800"/>
    <n v="436882200"/>
    <s v="ARI"/>
    <s v="SR"/>
  </r>
  <r>
    <n v="31"/>
    <s v="N"/>
    <x v="6"/>
    <x v="4"/>
    <s v="CHAITEN"/>
    <x v="2"/>
    <s v="DISEÑO"/>
    <n v="30103541"/>
    <s v="30103541-DISEÑO"/>
    <s v="30103541"/>
    <s v="REPOSICION EDEFICIO MUNICIPAL DE CHAITEN"/>
    <n v="137807000"/>
    <n v="0"/>
    <n v="0"/>
    <n v="0"/>
    <n v="0"/>
    <n v="0"/>
    <n v="0"/>
    <n v="0"/>
    <n v="137807000"/>
    <s v="APROBADO CORE"/>
    <s v="RS"/>
  </r>
  <r>
    <n v="31"/>
    <s v="N"/>
    <x v="8"/>
    <x v="4"/>
    <s v="CHAITEN"/>
    <x v="4"/>
    <s v="EJECUCION"/>
    <n v="30102992"/>
    <s v="30102992-EJECUCION"/>
    <s v="30102992"/>
    <s v="CONSTRUCCION RED DE ALCANTARILLADO Y PTAS VILLA SANTA LUCIA"/>
    <n v="792725000"/>
    <n v="0"/>
    <n v="39636250"/>
    <n v="0"/>
    <n v="0"/>
    <n v="0"/>
    <n v="0"/>
    <n v="39636250"/>
    <n v="753088750"/>
    <s v="ARI"/>
    <s v="SR"/>
  </r>
  <r>
    <m/>
    <m/>
    <x v="0"/>
    <x v="0"/>
    <m/>
    <x v="0"/>
    <m/>
    <m/>
    <m/>
    <m/>
    <s v="TOTAL DE INICIATIVAS NUEVAS"/>
    <n v="4946413000"/>
    <n v="0"/>
    <n v="558780050"/>
    <n v="0"/>
    <n v="0"/>
    <n v="0"/>
    <n v="0"/>
    <n v="558780050"/>
    <n v="4387632950"/>
    <m/>
    <m/>
  </r>
  <r>
    <m/>
    <m/>
    <x v="0"/>
    <x v="0"/>
    <m/>
    <x v="0"/>
    <m/>
    <m/>
    <m/>
    <m/>
    <m/>
    <m/>
    <m/>
    <m/>
    <m/>
    <m/>
    <m/>
    <m/>
    <m/>
    <m/>
    <m/>
    <m/>
  </r>
  <r>
    <m/>
    <m/>
    <x v="0"/>
    <x v="0"/>
    <m/>
    <x v="0"/>
    <m/>
    <m/>
    <m/>
    <m/>
    <s v="TOTAL COMUNA DE  CHAITEN"/>
    <n v="14728479702"/>
    <n v="3863389750"/>
    <n v="1657522250"/>
    <n v="70108794"/>
    <n v="0"/>
    <n v="82374623"/>
    <n v="152483417"/>
    <n v="1505038833"/>
    <n v="9207567702"/>
    <m/>
    <m/>
  </r>
  <r>
    <m/>
    <m/>
    <x v="0"/>
    <x v="0"/>
    <m/>
    <x v="0"/>
    <m/>
    <m/>
    <m/>
    <m/>
    <m/>
    <m/>
    <m/>
    <m/>
    <m/>
    <m/>
    <m/>
    <m/>
    <m/>
    <m/>
    <m/>
    <m/>
  </r>
  <r>
    <m/>
    <m/>
    <x v="0"/>
    <x v="0"/>
    <m/>
    <x v="0"/>
    <m/>
    <m/>
    <m/>
    <m/>
    <s v="COMUNA DE FUTALEUFU"/>
    <m/>
    <m/>
    <m/>
    <m/>
    <m/>
    <m/>
    <m/>
    <m/>
    <m/>
    <m/>
    <m/>
  </r>
  <r>
    <m/>
    <m/>
    <x v="0"/>
    <x v="0"/>
    <m/>
    <x v="0"/>
    <m/>
    <m/>
    <m/>
    <m/>
    <s v="INICIATIVAS DE ARRASTRE"/>
    <m/>
    <m/>
    <m/>
    <m/>
    <m/>
    <m/>
    <m/>
    <m/>
    <m/>
    <m/>
    <m/>
  </r>
  <r>
    <n v="31"/>
    <s v="A"/>
    <x v="5"/>
    <x v="4"/>
    <s v="FUTALEUFU"/>
    <x v="9"/>
    <s v="EJECUCION"/>
    <n v="30072372"/>
    <s v="30072372-EJECUCION"/>
    <s v="30072372"/>
    <s v="AMPLIACION ESCUELA BASICA  FUTALEUFU PARA EDUCACION MEDIA"/>
    <n v="4036745000"/>
    <n v="261225924"/>
    <n v="1236745223"/>
    <n v="0"/>
    <n v="717733008"/>
    <n v="220435329"/>
    <n v="938168337"/>
    <n v="298576886"/>
    <n v="2538773853"/>
    <s v="EN EJECUCION"/>
    <s v="RS"/>
  </r>
  <r>
    <n v="31"/>
    <s v="A"/>
    <x v="6"/>
    <x v="4"/>
    <s v="FUTALEUFU"/>
    <x v="9"/>
    <s v="EJECUCION"/>
    <n v="30288773"/>
    <s v="30288773-EJECUCION"/>
    <s v="30288773"/>
    <s v="CONSTRUCCION CENTRO TRATAMIENTO INTEGRAL RESIDUOS SOLIDOS FUTALEUFU"/>
    <n v="1172413718"/>
    <n v="1024889053"/>
    <n v="143822998"/>
    <n v="0"/>
    <n v="0"/>
    <n v="143822998"/>
    <n v="143822998"/>
    <n v="0"/>
    <n v="3701667"/>
    <s v="EN EJECUCION"/>
    <s v="RS"/>
  </r>
  <r>
    <n v="31"/>
    <s v="A"/>
    <x v="9"/>
    <x v="4"/>
    <s v="FUTALEUFU"/>
    <x v="9"/>
    <s v="EJECUCION"/>
    <n v="30086361"/>
    <s v="30086361-EJECUCION"/>
    <s v="30086361"/>
    <s v="REPOSICION GIMNASIO MUNICIPAL DE FUTALEUFU"/>
    <n v="3794215000"/>
    <n v="38538000"/>
    <n v="1452435000"/>
    <n v="0"/>
    <n v="0"/>
    <n v="0"/>
    <n v="0"/>
    <n v="1452435000"/>
    <n v="2303242000"/>
    <s v="EN LICITACION"/>
    <s v="RS"/>
  </r>
  <r>
    <m/>
    <m/>
    <x v="0"/>
    <x v="0"/>
    <m/>
    <x v="0"/>
    <m/>
    <m/>
    <m/>
    <m/>
    <s v="TOTAL DE INICIATIVAS DE ARRASTRE"/>
    <n v="9003373718"/>
    <n v="1324652977"/>
    <n v="2833003221"/>
    <n v="0"/>
    <n v="717733008"/>
    <n v="364258327"/>
    <n v="1081991335"/>
    <n v="1751011886"/>
    <n v="4845717520"/>
    <m/>
    <m/>
  </r>
  <r>
    <m/>
    <m/>
    <x v="0"/>
    <x v="0"/>
    <m/>
    <x v="0"/>
    <m/>
    <m/>
    <m/>
    <m/>
    <m/>
    <m/>
    <m/>
    <m/>
    <m/>
    <m/>
    <m/>
    <m/>
    <m/>
    <m/>
    <m/>
    <m/>
  </r>
  <r>
    <m/>
    <m/>
    <x v="0"/>
    <x v="0"/>
    <m/>
    <x v="0"/>
    <m/>
    <m/>
    <m/>
    <m/>
    <s v="INICIATIVAS PUESTAS EN MARCHA"/>
    <m/>
    <m/>
    <m/>
    <m/>
    <m/>
    <m/>
    <m/>
    <m/>
    <m/>
    <m/>
    <m/>
  </r>
  <r>
    <n v="31"/>
    <s v="P"/>
    <x v="10"/>
    <x v="4"/>
    <s v="FUTALEUFU"/>
    <x v="9"/>
    <s v="EJECUCION"/>
    <n v="30341784"/>
    <s v="30341784-EJECUCION"/>
    <s v="30341784"/>
    <s v="HABILITACION SUMINISTRO E. ELECTRICA SECTOR NOROESTE, FUTALEUFU"/>
    <n v="286703000"/>
    <n v="0"/>
    <n v="286703000"/>
    <n v="0"/>
    <n v="0"/>
    <n v="0"/>
    <n v="0"/>
    <n v="286703000"/>
    <n v="0"/>
    <s v="TRAMITE CONVENIO"/>
    <s v="RS"/>
  </r>
  <r>
    <n v="31"/>
    <s v="P"/>
    <x v="3"/>
    <x v="4"/>
    <s v="FUTALEUFU"/>
    <x v="9"/>
    <s v="EJECUCION"/>
    <n v="30102779"/>
    <s v="30102779-EJECUCION"/>
    <s v="30102779"/>
    <s v="CONSTRUCCION TERMINAL DE BUSES DE FUTALEUFU"/>
    <n v="517037000"/>
    <n v="0"/>
    <n v="316687000"/>
    <n v="0"/>
    <n v="0"/>
    <n v="0"/>
    <n v="0"/>
    <n v="316687000"/>
    <n v="200350000"/>
    <s v="EN LICITACION"/>
    <s v="RS"/>
  </r>
  <r>
    <m/>
    <m/>
    <x v="0"/>
    <x v="0"/>
    <m/>
    <x v="0"/>
    <m/>
    <m/>
    <m/>
    <m/>
    <s v="TOTAL INICIATIVAS PUESTA EN MARCHA"/>
    <n v="803740000"/>
    <n v="0"/>
    <n v="603390000"/>
    <n v="0"/>
    <n v="0"/>
    <n v="0"/>
    <n v="0"/>
    <n v="603390000"/>
    <n v="200350000"/>
    <m/>
    <m/>
  </r>
  <r>
    <m/>
    <m/>
    <x v="0"/>
    <x v="0"/>
    <m/>
    <x v="0"/>
    <m/>
    <m/>
    <m/>
    <m/>
    <m/>
    <m/>
    <m/>
    <m/>
    <m/>
    <m/>
    <m/>
    <m/>
    <m/>
    <m/>
    <m/>
    <m/>
  </r>
  <r>
    <m/>
    <m/>
    <x v="0"/>
    <x v="0"/>
    <m/>
    <x v="0"/>
    <m/>
    <m/>
    <m/>
    <m/>
    <s v="INICIATIVAS NUEVAS"/>
    <m/>
    <m/>
    <m/>
    <m/>
    <m/>
    <m/>
    <m/>
    <m/>
    <m/>
    <m/>
    <m/>
  </r>
  <r>
    <n v="31"/>
    <s v="N"/>
    <x v="3"/>
    <x v="4"/>
    <s v="FUTALEUFU"/>
    <x v="9"/>
    <s v="EJECUCION"/>
    <n v="30289730"/>
    <s v="30289730-EJECUCION"/>
    <s v="30289730"/>
    <s v="MEJORAMIENTO Y PAVIMENTACIÓN CALLE LAUTARO SUR - FUTALEUFÚ"/>
    <n v="543354000"/>
    <n v="0"/>
    <n v="190000000"/>
    <n v="0"/>
    <n v="0"/>
    <n v="0"/>
    <n v="0"/>
    <n v="190000000"/>
    <n v="353354000"/>
    <s v="ARI"/>
    <s v="RS"/>
  </r>
  <r>
    <n v="31"/>
    <s v="N"/>
    <x v="6"/>
    <x v="4"/>
    <s v="FUTALEUFU"/>
    <x v="2"/>
    <s v="EJECUCION"/>
    <n v="30341678"/>
    <s v="30341678-EJECUCION"/>
    <s v="30341678"/>
    <s v="ANALISIS ESTUDIO PLAN REGULADOR COMUNAL DE FUTALEUFÚ"/>
    <n v="126058000"/>
    <n v="0"/>
    <n v="6302900"/>
    <n v="0"/>
    <n v="0"/>
    <n v="0"/>
    <n v="0"/>
    <n v="6302900"/>
    <n v="119755100"/>
    <s v="RECOMENDADO"/>
    <s v="RS"/>
  </r>
  <r>
    <n v="31"/>
    <s v="N"/>
    <x v="6"/>
    <x v="4"/>
    <s v="FUTALEUFU"/>
    <x v="2"/>
    <s v="EJECUCION"/>
    <n v="30341783"/>
    <s v="30341783-EJECUCION"/>
    <s v="30341783"/>
    <s v="CONSTRUCCION CASA DE ACOGIDA DEL ADULTO MAYOR"/>
    <n v="180000000"/>
    <n v="0"/>
    <n v="10000000"/>
    <n v="0"/>
    <n v="0"/>
    <n v="0"/>
    <n v="0"/>
    <n v="10000000"/>
    <n v="170000000"/>
    <s v="ARI"/>
    <s v="SR"/>
  </r>
  <r>
    <n v="31"/>
    <s v="N"/>
    <x v="6"/>
    <x v="4"/>
    <s v="FUTALEUFU"/>
    <x v="2"/>
    <s v="DISEÑO"/>
    <n v="30341774"/>
    <s v="30341774-DISEÑO"/>
    <s v="30341774"/>
    <s v="REPOSICION BODEGA Y OFICIANS MUNICPALES COMUNA DE FUTALEFU"/>
    <n v="41500000"/>
    <n v="0"/>
    <n v="5000000"/>
    <n v="0"/>
    <n v="0"/>
    <n v="0"/>
    <n v="0"/>
    <n v="5000000"/>
    <n v="36500000"/>
    <s v="ARI"/>
    <s v="FI"/>
  </r>
  <r>
    <m/>
    <m/>
    <x v="0"/>
    <x v="0"/>
    <m/>
    <x v="0"/>
    <m/>
    <m/>
    <m/>
    <m/>
    <s v="TOTAL DE INICIATIVAS NUEVAS"/>
    <n v="890912000"/>
    <n v="0"/>
    <n v="211302900"/>
    <n v="0"/>
    <n v="0"/>
    <n v="0"/>
    <n v="0"/>
    <n v="211302900"/>
    <n v="679609100"/>
    <m/>
    <m/>
  </r>
  <r>
    <m/>
    <m/>
    <x v="0"/>
    <x v="0"/>
    <m/>
    <x v="0"/>
    <m/>
    <m/>
    <m/>
    <m/>
    <m/>
    <m/>
    <m/>
    <m/>
    <m/>
    <m/>
    <m/>
    <m/>
    <m/>
    <m/>
    <m/>
    <m/>
  </r>
  <r>
    <m/>
    <m/>
    <x v="0"/>
    <x v="0"/>
    <m/>
    <x v="0"/>
    <m/>
    <m/>
    <m/>
    <m/>
    <s v="TOTAL COMUNA DE  FUTALEUFU"/>
    <n v="10698025718"/>
    <n v="1324652977"/>
    <n v="3647696121"/>
    <n v="0"/>
    <n v="717733008"/>
    <n v="364258327"/>
    <n v="1081991335"/>
    <n v="2565704786"/>
    <n v="5725676620"/>
    <m/>
    <m/>
  </r>
  <r>
    <m/>
    <m/>
    <x v="0"/>
    <x v="0"/>
    <m/>
    <x v="0"/>
    <m/>
    <m/>
    <m/>
    <m/>
    <m/>
    <m/>
    <m/>
    <m/>
    <m/>
    <m/>
    <m/>
    <m/>
    <m/>
    <m/>
    <m/>
    <m/>
  </r>
  <r>
    <m/>
    <m/>
    <x v="0"/>
    <x v="0"/>
    <m/>
    <x v="0"/>
    <m/>
    <m/>
    <m/>
    <m/>
    <s v="COMUNA DE HUALAIHUE"/>
    <m/>
    <m/>
    <m/>
    <m/>
    <m/>
    <m/>
    <m/>
    <m/>
    <m/>
    <m/>
    <m/>
  </r>
  <r>
    <m/>
    <m/>
    <x v="0"/>
    <x v="0"/>
    <m/>
    <x v="0"/>
    <m/>
    <m/>
    <m/>
    <m/>
    <s v="INICIATIVAS DE ARRASTRE"/>
    <m/>
    <m/>
    <m/>
    <m/>
    <m/>
    <m/>
    <m/>
    <m/>
    <m/>
    <m/>
    <m/>
  </r>
  <r>
    <n v="31"/>
    <s v="A"/>
    <x v="5"/>
    <x v="4"/>
    <s v="HUALAIHUE"/>
    <x v="3"/>
    <s v="EJECUCION"/>
    <n v="30036043"/>
    <s v="30036043-EJECUCION"/>
    <s v="30036043"/>
    <s v="MEJORAMIENTO Y REPOSICION ESCUELA ANTUPIREN"/>
    <n v="2125089306"/>
    <n v="2105704808"/>
    <n v="0"/>
    <n v="0"/>
    <n v="0"/>
    <n v="0"/>
    <n v="0"/>
    <n v="0"/>
    <n v="19384498"/>
    <s v="EN EJECUCION"/>
    <s v="RS"/>
  </r>
  <r>
    <n v="31"/>
    <s v="A"/>
    <x v="9"/>
    <x v="4"/>
    <s v="HUALAIHUE"/>
    <x v="2"/>
    <s v="EJECUCION"/>
    <n v="30136949"/>
    <s v="30136949-EJECUCION"/>
    <s v="30136949"/>
    <s v="CONSERVACION GIMNASIO MUNICIPAL DE HORNOPIREN(C33)"/>
    <n v="123511343"/>
    <n v="123511343"/>
    <n v="0"/>
    <n v="0"/>
    <n v="0"/>
    <n v="0"/>
    <n v="0"/>
    <n v="0"/>
    <n v="0"/>
    <s v="TERMINADO"/>
    <s v="RS*"/>
  </r>
  <r>
    <m/>
    <m/>
    <x v="0"/>
    <x v="0"/>
    <m/>
    <x v="0"/>
    <m/>
    <m/>
    <m/>
    <m/>
    <s v="TOTAL DE INICIATIVAS DE ARRASTRE"/>
    <n v="2248600649"/>
    <n v="2229216151"/>
    <n v="0"/>
    <n v="0"/>
    <n v="0"/>
    <n v="0"/>
    <n v="0"/>
    <n v="0"/>
    <n v="19384498"/>
    <m/>
    <m/>
  </r>
  <r>
    <m/>
    <m/>
    <x v="0"/>
    <x v="0"/>
    <m/>
    <x v="0"/>
    <m/>
    <m/>
    <m/>
    <m/>
    <m/>
    <m/>
    <m/>
    <m/>
    <m/>
    <m/>
    <m/>
    <m/>
    <m/>
    <m/>
    <m/>
    <m/>
  </r>
  <r>
    <m/>
    <m/>
    <x v="0"/>
    <x v="0"/>
    <m/>
    <x v="0"/>
    <m/>
    <m/>
    <m/>
    <m/>
    <m/>
    <m/>
    <m/>
    <m/>
    <m/>
    <m/>
    <m/>
    <m/>
    <m/>
    <m/>
    <m/>
    <m/>
  </r>
  <r>
    <m/>
    <m/>
    <x v="0"/>
    <x v="0"/>
    <m/>
    <x v="0"/>
    <m/>
    <m/>
    <m/>
    <m/>
    <m/>
    <m/>
    <m/>
    <m/>
    <m/>
    <m/>
    <m/>
    <m/>
    <m/>
    <m/>
    <m/>
    <m/>
  </r>
  <r>
    <m/>
    <m/>
    <x v="0"/>
    <x v="0"/>
    <m/>
    <x v="0"/>
    <m/>
    <m/>
    <m/>
    <m/>
    <s v="INICIATIVAS PUESTAS EN MARCHA"/>
    <m/>
    <m/>
    <m/>
    <m/>
    <m/>
    <m/>
    <m/>
    <m/>
    <m/>
    <m/>
    <m/>
  </r>
  <r>
    <n v="31"/>
    <s v="P"/>
    <x v="4"/>
    <x v="4"/>
    <s v="HUALAIHUE"/>
    <x v="2"/>
    <s v="EJECUCION"/>
    <n v="30395825"/>
    <s v="30395825-EJECUCION"/>
    <s v="30395825"/>
    <s v="CONSERVACION SEDE SOCIAL LOCALIDAD DE CONTAO (C33)"/>
    <n v="113663000"/>
    <n v="0"/>
    <n v="34098900"/>
    <n v="0"/>
    <n v="0"/>
    <n v="0"/>
    <n v="0"/>
    <n v="34098900"/>
    <n v="79564100"/>
    <s v="TRAMITE CONVENIO"/>
    <s v="RS*"/>
  </r>
  <r>
    <n v="31"/>
    <s v="P"/>
    <x v="5"/>
    <x v="4"/>
    <s v="HUALAIHUE"/>
    <x v="3"/>
    <s v="EJECUCION"/>
    <n v="30277425"/>
    <s v="30277425-EJECUCION"/>
    <s v="30277425"/>
    <s v="CONSERVACION GIMNASIO ESCUELA SEMILLERO DE ROLECHA (C33)"/>
    <n v="231911000"/>
    <n v="0"/>
    <n v="57977750"/>
    <n v="0"/>
    <n v="0"/>
    <n v="3970778"/>
    <n v="3970778"/>
    <n v="54006972"/>
    <n v="173933250"/>
    <s v="EN EJECUCION"/>
    <s v="RS*"/>
  </r>
  <r>
    <n v="31"/>
    <s v="P"/>
    <x v="9"/>
    <x v="4"/>
    <s v="HUALAIHUE"/>
    <x v="9"/>
    <s v="DISEÑO"/>
    <n v="30393123"/>
    <s v="30393123-DISEÑO"/>
    <s v="30393123"/>
    <s v="CONSTRUCCION GIMNASIO PICHICOLO"/>
    <n v="30175000"/>
    <n v="0"/>
    <n v="20000000"/>
    <n v="0"/>
    <n v="0"/>
    <n v="0"/>
    <n v="0"/>
    <n v="20000000"/>
    <n v="10175000"/>
    <s v="TRAMITE CONVENIO"/>
    <s v="RS"/>
  </r>
  <r>
    <n v="31"/>
    <s v="P"/>
    <x v="1"/>
    <x v="4"/>
    <s v="HUALAIHUE"/>
    <x v="2"/>
    <s v="EJECUCION"/>
    <n v="30455973"/>
    <s v="30455973-EJECUCION"/>
    <s v="30455973"/>
    <s v="CONSTRUCCION 2 CASA PARA PROFESIONALES CECOSF HUALAIHUE"/>
    <n v="95090000"/>
    <n v="0"/>
    <n v="28527000"/>
    <n v="0"/>
    <n v="0"/>
    <n v="0"/>
    <n v="0"/>
    <n v="28527000"/>
    <n v="66563000"/>
    <s v="CON CONVENIO"/>
    <s v="RS"/>
  </r>
  <r>
    <n v="31"/>
    <s v="P"/>
    <x v="8"/>
    <x v="4"/>
    <s v="HUALAIHUE"/>
    <x v="10"/>
    <s v="DISEÑO"/>
    <n v="30338024"/>
    <s v="30338024-DISEÑO"/>
    <s v="30338024"/>
    <s v="CONSTRUCCION SISTEMA AGUA POTABLE PUNTILLA PICHICOLO"/>
    <n v="33857000"/>
    <n v="0"/>
    <n v="33857000"/>
    <n v="0"/>
    <n v="0"/>
    <n v="0"/>
    <n v="0"/>
    <n v="33857000"/>
    <n v="0"/>
    <s v="TRAMITE CONVENIO"/>
    <s v="RS"/>
  </r>
  <r>
    <n v="31"/>
    <s v="P"/>
    <x v="8"/>
    <x v="4"/>
    <s v="HUALAIHUE"/>
    <x v="4"/>
    <s v="DISEÑO"/>
    <n v="30338523"/>
    <s v="30338523-DISEÑO"/>
    <s v="30338523"/>
    <s v="CONSTRUCCION SISTEMA AGUA POTABLE CHOLGO"/>
    <n v="33857000"/>
    <n v="0"/>
    <n v="33857000"/>
    <n v="0"/>
    <n v="0"/>
    <n v="0"/>
    <n v="0"/>
    <n v="33857000"/>
    <n v="0"/>
    <s v="TRAMITE CONVENIO"/>
    <s v="RS"/>
  </r>
  <r>
    <m/>
    <m/>
    <x v="0"/>
    <x v="0"/>
    <m/>
    <x v="0"/>
    <m/>
    <m/>
    <m/>
    <m/>
    <s v="TOTAL INICIATIVAS PUESTA EN MARCHA"/>
    <n v="538553000"/>
    <n v="0"/>
    <n v="208317650"/>
    <n v="0"/>
    <n v="0"/>
    <n v="3970778"/>
    <n v="3970778"/>
    <n v="204346872"/>
    <n v="330235350"/>
    <m/>
    <m/>
  </r>
  <r>
    <m/>
    <m/>
    <x v="0"/>
    <x v="0"/>
    <m/>
    <x v="0"/>
    <m/>
    <m/>
    <m/>
    <m/>
    <m/>
    <m/>
    <m/>
    <m/>
    <m/>
    <m/>
    <m/>
    <m/>
    <m/>
    <m/>
    <m/>
    <m/>
  </r>
  <r>
    <m/>
    <m/>
    <x v="0"/>
    <x v="0"/>
    <m/>
    <x v="0"/>
    <m/>
    <m/>
    <m/>
    <m/>
    <s v="INICIATIVAS NUEVAS"/>
    <m/>
    <m/>
    <m/>
    <m/>
    <m/>
    <m/>
    <m/>
    <m/>
    <m/>
    <m/>
    <m/>
  </r>
  <r>
    <n v="29"/>
    <s v="N"/>
    <x v="3"/>
    <x v="4"/>
    <s v="HUALAIHUE"/>
    <x v="2"/>
    <s v="EJECUCION"/>
    <n v="30471865"/>
    <s v="30471865-EJECUCION"/>
    <s v="30471865"/>
    <s v="ADQUISICION SISTEMA DE ILUMINACIÓN PAD. RÍO NEGRO HORNOPIRÉN(C33)"/>
    <n v="101104000"/>
    <n v="0"/>
    <n v="101104000"/>
    <n v="0"/>
    <n v="0"/>
    <n v="0"/>
    <n v="0"/>
    <n v="101104000"/>
    <n v="0"/>
    <s v="EVALUADO"/>
    <s v="RS*"/>
  </r>
  <r>
    <n v="31"/>
    <s v="N"/>
    <x v="6"/>
    <x v="4"/>
    <s v="HUALAIHUE"/>
    <x v="9"/>
    <s v="DISEÑO"/>
    <n v="30340472"/>
    <s v="30340472-DISEÑO"/>
    <s v="30340472"/>
    <s v="CONSTRUCCION CEMENTERIO DE CONTAO, HUALAIHUE"/>
    <n v="44601000"/>
    <n v="0"/>
    <n v="44601000"/>
    <n v="0"/>
    <n v="0"/>
    <n v="0"/>
    <n v="0"/>
    <n v="44601000"/>
    <n v="0"/>
    <s v="ARI"/>
    <s v="RS-2017"/>
  </r>
  <r>
    <n v="31"/>
    <s v="N"/>
    <x v="1"/>
    <x v="4"/>
    <s v="HUALAIHUE"/>
    <x v="9"/>
    <s v="EJECUCION"/>
    <n v="30311722"/>
    <s v="30311722-EJECUCION"/>
    <s v="30311722"/>
    <s v="REPOSICION POSTA SALUD RURAL AULEN"/>
    <n v="614592000"/>
    <n v="0"/>
    <n v="61459200"/>
    <n v="0"/>
    <n v="0"/>
    <n v="0"/>
    <n v="0"/>
    <n v="61459200"/>
    <n v="553132800"/>
    <s v="TRAMITE CONVENIO"/>
    <s v="RS"/>
  </r>
  <r>
    <n v="31"/>
    <s v="N"/>
    <x v="1"/>
    <x v="4"/>
    <s v="HUALAIHUE"/>
    <x v="2"/>
    <s v="DISEÑO"/>
    <n v="30311772"/>
    <s v="30311772-DISEÑO"/>
    <s v="30311772"/>
    <s v="CONSTRUCCION COSNULTORIO RURAL DE CONTAO"/>
    <n v="121599000"/>
    <n v="0"/>
    <n v="5000000"/>
    <n v="0"/>
    <n v="0"/>
    <n v="0"/>
    <n v="0"/>
    <n v="5000000"/>
    <n v="116599000"/>
    <s v="ARI"/>
    <s v="SR"/>
  </r>
  <r>
    <n v="31"/>
    <s v="N"/>
    <x v="8"/>
    <x v="4"/>
    <s v="HUALAIHUE"/>
    <x v="9"/>
    <s v="EJECUCION"/>
    <n v="30065600"/>
    <s v="30065600-EJECUCION"/>
    <s v="30065600"/>
    <s v="CONSTRUCCION SISTEMA AGUA POTABLE EL MANZANO"/>
    <n v="418012000"/>
    <n v="0"/>
    <n v="41801200"/>
    <n v="0"/>
    <n v="0"/>
    <n v="0"/>
    <n v="0"/>
    <n v="41801200"/>
    <n v="376210800"/>
    <s v="ARI"/>
    <s v="RS"/>
  </r>
  <r>
    <n v="31"/>
    <s v="N"/>
    <x v="9"/>
    <x v="4"/>
    <s v="HUALAIHUE"/>
    <x v="2"/>
    <s v="EJECUCION"/>
    <n v="30395923"/>
    <s v="30395923-EJECUCION"/>
    <s v="30395923"/>
    <s v="CONSTRUCCION CARPETA SINTETICA CANCHA ROLECHA"/>
    <n v="596813000"/>
    <n v="0"/>
    <n v="59681300"/>
    <n v="0"/>
    <n v="0"/>
    <n v="0"/>
    <n v="0"/>
    <n v="59681300"/>
    <n v="537131700"/>
    <s v="ARI"/>
    <s v="OT"/>
  </r>
  <r>
    <n v="31"/>
    <s v="N"/>
    <x v="3"/>
    <x v="4"/>
    <s v="HUALAIHUE"/>
    <x v="1"/>
    <s v="EJECUCION"/>
    <n v="30471092"/>
    <s v="30471092-EJECUCION"/>
    <s v="30471092"/>
    <s v="CONSERVACION CNOS.VECINALES GLOSA 7,COMUNA HUALAIHUÉ, PROV. PALENA(C33)"/>
    <n v="354649000"/>
    <n v="0"/>
    <n v="30000000"/>
    <n v="0"/>
    <n v="0"/>
    <n v="0"/>
    <n v="0"/>
    <n v="30000000"/>
    <n v="324649000"/>
    <s v="ARI"/>
    <s v="SR*"/>
  </r>
  <r>
    <n v="29"/>
    <s v="N"/>
    <x v="2"/>
    <x v="4"/>
    <s v="HUALAIHUE"/>
    <x v="2"/>
    <s v="EJECUCION"/>
    <n v="30480167"/>
    <s v="30480167-EJECUCION"/>
    <s v="30480167"/>
    <s v="ADQUISICION LANCHA POLICIAL TENENCIA HORNOPIRÉN, COMUNA HUALAIHUE(C33)"/>
    <n v="74992000"/>
    <n v="0"/>
    <n v="3749600"/>
    <n v="0"/>
    <n v="0"/>
    <n v="0"/>
    <n v="0"/>
    <n v="3749600"/>
    <n v="71242400"/>
    <s v="OBSERVADO"/>
    <s v="SR*"/>
  </r>
  <r>
    <m/>
    <m/>
    <x v="0"/>
    <x v="0"/>
    <m/>
    <x v="0"/>
    <m/>
    <m/>
    <m/>
    <m/>
    <s v="TOTAL DE INICIATIVAS NUEVAS"/>
    <n v="2326362000"/>
    <n v="0"/>
    <n v="347396300"/>
    <n v="0"/>
    <n v="0"/>
    <n v="0"/>
    <n v="0"/>
    <n v="347396300"/>
    <n v="1978965700"/>
    <m/>
    <m/>
  </r>
  <r>
    <m/>
    <m/>
    <x v="0"/>
    <x v="0"/>
    <m/>
    <x v="0"/>
    <m/>
    <m/>
    <m/>
    <m/>
    <m/>
    <m/>
    <m/>
    <m/>
    <m/>
    <m/>
    <m/>
    <m/>
    <m/>
    <m/>
    <m/>
    <m/>
  </r>
  <r>
    <m/>
    <m/>
    <x v="0"/>
    <x v="0"/>
    <m/>
    <x v="0"/>
    <m/>
    <m/>
    <m/>
    <m/>
    <s v="TOTAL COMUNA DE  HUALAIHUE"/>
    <n v="5113515649"/>
    <n v="2229216151"/>
    <n v="555713950"/>
    <n v="0"/>
    <n v="0"/>
    <n v="3970778"/>
    <n v="3970778"/>
    <n v="551743172"/>
    <n v="2328585548"/>
    <m/>
    <m/>
  </r>
  <r>
    <m/>
    <m/>
    <x v="0"/>
    <x v="0"/>
    <m/>
    <x v="0"/>
    <m/>
    <m/>
    <m/>
    <m/>
    <m/>
    <m/>
    <m/>
    <m/>
    <m/>
    <m/>
    <m/>
    <m/>
    <m/>
    <m/>
    <m/>
    <m/>
  </r>
  <r>
    <m/>
    <m/>
    <x v="0"/>
    <x v="0"/>
    <m/>
    <x v="0"/>
    <m/>
    <m/>
    <m/>
    <m/>
    <s v="COMUNA DE PALENA"/>
    <m/>
    <m/>
    <m/>
    <m/>
    <m/>
    <m/>
    <m/>
    <m/>
    <m/>
    <m/>
    <m/>
  </r>
  <r>
    <m/>
    <m/>
    <x v="0"/>
    <x v="0"/>
    <m/>
    <x v="0"/>
    <m/>
    <m/>
    <m/>
    <m/>
    <s v="INICIATIVAS DE ARRASTRE"/>
    <m/>
    <m/>
    <m/>
    <m/>
    <m/>
    <m/>
    <m/>
    <m/>
    <m/>
    <m/>
    <m/>
  </r>
  <r>
    <n v="31"/>
    <s v="A"/>
    <x v="2"/>
    <x v="4"/>
    <s v="PALENA"/>
    <x v="9"/>
    <s v="EJECUCION"/>
    <n v="30115295"/>
    <s v="30115295-EJECUCION"/>
    <s v="30115295"/>
    <s v="REPOSICION Y AMPLIACION CUARTEL 1° COMPAÑÍA DE BOMBEROS DE PALENA"/>
    <n v="704595000"/>
    <n v="256755441"/>
    <n v="234865000"/>
    <n v="1645250"/>
    <n v="40971274"/>
    <n v="59963061"/>
    <n v="102579585"/>
    <n v="132285415"/>
    <n v="212974559"/>
    <s v="EN EJECUCION"/>
    <s v="RS"/>
  </r>
  <r>
    <n v="31"/>
    <s v="A"/>
    <x v="6"/>
    <x v="4"/>
    <s v="PALENA"/>
    <x v="9"/>
    <s v="DISEÑO"/>
    <n v="30116040"/>
    <s v="30116040-DISEÑO"/>
    <s v="30116040"/>
    <s v="CONSTRUCCION BODEGA Y GALPON MUNICIPAL"/>
    <n v="43969000"/>
    <n v="35173080"/>
    <n v="0"/>
    <n v="0"/>
    <n v="0"/>
    <n v="0"/>
    <n v="0"/>
    <n v="0"/>
    <n v="8795920"/>
    <s v="EN EJECUCION"/>
    <s v="RS"/>
  </r>
  <r>
    <m/>
    <m/>
    <x v="0"/>
    <x v="0"/>
    <m/>
    <x v="0"/>
    <m/>
    <m/>
    <m/>
    <m/>
    <s v="TOTAL DE INICIATIVAS DE ARRASTRE"/>
    <n v="748564000"/>
    <n v="291928521"/>
    <n v="234865000"/>
    <n v="1645250"/>
    <n v="40971274"/>
    <n v="59963061"/>
    <n v="102579585"/>
    <n v="132285415"/>
    <n v="221770479"/>
    <m/>
    <m/>
  </r>
  <r>
    <m/>
    <m/>
    <x v="0"/>
    <x v="0"/>
    <m/>
    <x v="0"/>
    <m/>
    <m/>
    <m/>
    <m/>
    <m/>
    <m/>
    <m/>
    <m/>
    <m/>
    <m/>
    <m/>
    <m/>
    <m/>
    <m/>
    <m/>
    <m/>
  </r>
  <r>
    <m/>
    <m/>
    <x v="0"/>
    <x v="0"/>
    <m/>
    <x v="0"/>
    <m/>
    <m/>
    <m/>
    <m/>
    <s v="INICIATIVAS PUESTAS EN MARCHA"/>
    <m/>
    <m/>
    <m/>
    <m/>
    <m/>
    <m/>
    <m/>
    <m/>
    <m/>
    <m/>
    <m/>
  </r>
  <r>
    <n v="22"/>
    <s v="P"/>
    <x v="4"/>
    <x v="4"/>
    <s v="PALENA"/>
    <x v="2"/>
    <s v="EJECUCION"/>
    <n v="30474713"/>
    <s v="30474713-EJECUCION"/>
    <s v="30474713"/>
    <s v="ACTUALIZACION PLAN REGULADOR COMUNA DE PALENA (C33)"/>
    <n v="130000000"/>
    <n v="0"/>
    <n v="39000000"/>
    <n v="0"/>
    <n v="0"/>
    <n v="0"/>
    <n v="0"/>
    <n v="39000000"/>
    <n v="91000000"/>
    <s v="APROBADO CORE"/>
    <s v="RS*"/>
  </r>
  <r>
    <m/>
    <m/>
    <x v="0"/>
    <x v="0"/>
    <m/>
    <x v="0"/>
    <m/>
    <m/>
    <m/>
    <m/>
    <s v="TOTAL INICIATIVAS PUESTA EN MARCHA"/>
    <n v="130000000"/>
    <n v="0"/>
    <n v="39000000"/>
    <n v="0"/>
    <n v="0"/>
    <n v="0"/>
    <n v="0"/>
    <n v="39000000"/>
    <n v="91000000"/>
    <m/>
    <m/>
  </r>
  <r>
    <m/>
    <m/>
    <x v="0"/>
    <x v="0"/>
    <m/>
    <x v="0"/>
    <m/>
    <m/>
    <m/>
    <m/>
    <m/>
    <m/>
    <m/>
    <m/>
    <m/>
    <m/>
    <m/>
    <m/>
    <m/>
    <m/>
    <m/>
    <m/>
  </r>
  <r>
    <m/>
    <m/>
    <x v="0"/>
    <x v="0"/>
    <m/>
    <x v="0"/>
    <m/>
    <m/>
    <m/>
    <m/>
    <s v="INICIATIVAS NUEVAS"/>
    <m/>
    <m/>
    <m/>
    <m/>
    <m/>
    <m/>
    <m/>
    <m/>
    <m/>
    <m/>
    <m/>
  </r>
  <r>
    <n v="31"/>
    <s v="N"/>
    <x v="3"/>
    <x v="4"/>
    <s v="PALENA"/>
    <x v="1"/>
    <s v="EJECUCION"/>
    <n v="30468388"/>
    <s v="30468388-EJECUCION"/>
    <s v="30468388"/>
    <s v="AMPLIACION ÁREA DE MOVIMIENTO PEQUEÑO AERÓDROMO ALTO PALENA"/>
    <n v="200002000"/>
    <n v="0"/>
    <n v="20000000"/>
    <n v="0"/>
    <n v="0"/>
    <n v="0"/>
    <n v="0"/>
    <n v="20000000"/>
    <n v="180002000"/>
    <s v="ARI"/>
    <s v="SR"/>
  </r>
  <r>
    <n v="31"/>
    <s v="N"/>
    <x v="3"/>
    <x v="4"/>
    <s v="PALENA"/>
    <x v="9"/>
    <s v="PREFACTIBILIDAD"/>
    <n v="30384235"/>
    <s v="30384235-PREFACTIBILIDAD"/>
    <s v="30384235"/>
    <s v="CONSTRUCCION CONEXIÓN VIAL SECTOR PALENA-LAGO PALENA"/>
    <n v="565000000"/>
    <n v="0"/>
    <n v="169500000"/>
    <n v="0"/>
    <n v="0"/>
    <n v="0"/>
    <n v="0"/>
    <n v="169500000"/>
    <n v="395500000"/>
    <s v="ORD 1896, OF 2992"/>
    <s v="RS"/>
  </r>
  <r>
    <n v="31"/>
    <s v="N"/>
    <x v="8"/>
    <x v="4"/>
    <s v="PALENA"/>
    <x v="4"/>
    <s v="EJECUCION"/>
    <n v="30116034"/>
    <s v="30116034-EJECUCION"/>
    <s v="30116034"/>
    <s v="CONSTRUCCION SISTEMA DE AGUA POTABLE Y ALCANTARILLADO SECTOR PUERTO"/>
    <n v="565000000"/>
    <n v="0"/>
    <n v="28250000"/>
    <n v="0"/>
    <n v="0"/>
    <n v="0"/>
    <n v="0"/>
    <n v="28250000"/>
    <n v="536750000"/>
    <s v="ARI"/>
    <s v="SR"/>
  </r>
  <r>
    <n v="31"/>
    <s v="N"/>
    <x v="6"/>
    <x v="4"/>
    <s v="PALENA"/>
    <x v="6"/>
    <s v="EJECUCION"/>
    <n v="30125915"/>
    <s v="30125915-EJECUCION"/>
    <s v="30125915"/>
    <s v="CONSTRUCCION CENTRO INTEGRAL DE TRATAMIENTOS DE RSD"/>
    <n v="800000000"/>
    <n v="0"/>
    <n v="40000000"/>
    <n v="0"/>
    <n v="0"/>
    <n v="0"/>
    <n v="0"/>
    <n v="40000000"/>
    <n v="760000000"/>
    <s v="ARI"/>
    <s v="SR"/>
  </r>
  <r>
    <m/>
    <m/>
    <x v="0"/>
    <x v="0"/>
    <m/>
    <x v="0"/>
    <m/>
    <m/>
    <m/>
    <m/>
    <s v="TOTAL DE INICIATIVAS NUEVAS"/>
    <n v="2130002000"/>
    <n v="0"/>
    <n v="257750000"/>
    <n v="0"/>
    <n v="0"/>
    <n v="0"/>
    <n v="0"/>
    <n v="257750000"/>
    <n v="1872252000"/>
    <m/>
    <m/>
  </r>
  <r>
    <m/>
    <m/>
    <x v="0"/>
    <x v="0"/>
    <m/>
    <x v="0"/>
    <m/>
    <m/>
    <m/>
    <m/>
    <m/>
    <m/>
    <m/>
    <m/>
    <m/>
    <m/>
    <m/>
    <m/>
    <m/>
    <m/>
    <m/>
    <m/>
  </r>
  <r>
    <m/>
    <m/>
    <x v="0"/>
    <x v="0"/>
    <m/>
    <x v="0"/>
    <m/>
    <m/>
    <m/>
    <m/>
    <s v="TOTAL COMUNA DE  PALENA"/>
    <n v="3008566000"/>
    <n v="291928521"/>
    <n v="531615000"/>
    <n v="1645250"/>
    <n v="40971274"/>
    <n v="59963061"/>
    <n v="102579585"/>
    <n v="429035415"/>
    <n v="2185022479"/>
    <m/>
    <m/>
  </r>
  <r>
    <m/>
    <m/>
    <x v="0"/>
    <x v="0"/>
    <m/>
    <x v="0"/>
    <m/>
    <m/>
    <m/>
    <m/>
    <m/>
    <m/>
    <m/>
    <m/>
    <m/>
    <m/>
    <m/>
    <m/>
    <m/>
    <m/>
    <m/>
    <m/>
  </r>
  <r>
    <m/>
    <m/>
    <x v="0"/>
    <x v="0"/>
    <m/>
    <x v="0"/>
    <m/>
    <m/>
    <m/>
    <m/>
    <s v="PROVINCIALES"/>
    <m/>
    <m/>
    <m/>
    <m/>
    <m/>
    <m/>
    <m/>
    <m/>
    <m/>
    <m/>
    <m/>
  </r>
  <r>
    <m/>
    <m/>
    <x v="0"/>
    <x v="0"/>
    <m/>
    <x v="0"/>
    <m/>
    <m/>
    <m/>
    <m/>
    <s v="INICIATIVAS DE ARRASTRE"/>
    <m/>
    <m/>
    <m/>
    <m/>
    <m/>
    <m/>
    <m/>
    <m/>
    <m/>
    <m/>
    <m/>
  </r>
  <r>
    <n v="31"/>
    <s v="A"/>
    <x v="3"/>
    <x v="4"/>
    <s v="PROV. PALENA"/>
    <x v="9"/>
    <s v="EJECUCION"/>
    <n v="30071449"/>
    <s v="30071449-EJECUCION"/>
    <s v="30071449"/>
    <s v="MEJORAM. RUTA 7 SECTOR PTO. CARDENAS-SANTA LUCIA"/>
    <n v="23413705000"/>
    <n v="17047207852"/>
    <n v="1479648000"/>
    <n v="0"/>
    <n v="668533488"/>
    <n v="735673033"/>
    <n v="1404206521"/>
    <n v="75441479"/>
    <n v="4886849148"/>
    <s v="EN EJECUCION"/>
    <s v="RS"/>
  </r>
  <r>
    <n v="31"/>
    <s v="A"/>
    <x v="3"/>
    <x v="4"/>
    <s v="PROV. PALENA"/>
    <x v="9"/>
    <s v="EJECUCION"/>
    <n v="30342724"/>
    <s v="30342724-EJECUCION"/>
    <s v="30342724"/>
    <s v="CONSERVACION  CAMINO BASICO RUTA  W609 ETAPA I (C33)"/>
    <n v="1425560224"/>
    <n v="1396318184"/>
    <n v="0"/>
    <n v="0"/>
    <n v="0"/>
    <n v="0"/>
    <n v="0"/>
    <n v="0"/>
    <n v="29242040"/>
    <s v="EN EJECUCION"/>
    <s v="RS*"/>
  </r>
  <r>
    <n v="31"/>
    <s v="A"/>
    <x v="3"/>
    <x v="4"/>
    <s v="PROV. PALENA"/>
    <x v="9"/>
    <s v="EJECUCION"/>
    <n v="30350774"/>
    <s v="30350774-EJECUCION"/>
    <s v="30350774"/>
    <s v="MEJORAMIENTO DIVERSAS CALLES PROVINCIA DE PALENA"/>
    <n v="2659379994"/>
    <n v="2641078795"/>
    <n v="0"/>
    <n v="0"/>
    <n v="0"/>
    <n v="0"/>
    <n v="0"/>
    <n v="0"/>
    <n v="18301199"/>
    <s v="EN EJECUCION"/>
    <s v="RS"/>
  </r>
  <r>
    <n v="31"/>
    <s v="A"/>
    <x v="3"/>
    <x v="4"/>
    <s v="PROV. PALENA"/>
    <x v="9"/>
    <s v="EJECUCION"/>
    <n v="30342673"/>
    <s v="30342673-EJECUCION"/>
    <s v="30342673"/>
    <s v="CONSTRUCION CAMINO RUTA  W 807 SECTOR PUENTE NEGRO PTE. AQUELLAS"/>
    <n v="8584233019"/>
    <n v="94762309"/>
    <n v="2873800004"/>
    <n v="0"/>
    <n v="1172563"/>
    <n v="1328397"/>
    <n v="2500960"/>
    <n v="2871299044"/>
    <n v="5615670706"/>
    <s v="EN EJECUCION"/>
    <s v="RS"/>
  </r>
  <r>
    <n v="29"/>
    <s v="A"/>
    <x v="1"/>
    <x v="4"/>
    <s v="PROV. PALENA"/>
    <x v="2"/>
    <s v="EJECUCION"/>
    <n v="30428989"/>
    <s v="30428989-EJECUCION"/>
    <s v="30428989"/>
    <s v="ADQUISICION EQUIPOS Y EQUIPAMIENTOS PARA HOSPITALES PROVINCIA DE PALENA(C33)"/>
    <n v="554963000"/>
    <n v="127658084"/>
    <n v="424963000"/>
    <n v="0"/>
    <n v="0"/>
    <n v="0"/>
    <n v="0"/>
    <n v="424963000"/>
    <n v="2341916"/>
    <s v="EN EJECUCION"/>
    <s v="RS*"/>
  </r>
  <r>
    <m/>
    <m/>
    <x v="0"/>
    <x v="0"/>
    <m/>
    <x v="0"/>
    <m/>
    <m/>
    <m/>
    <m/>
    <s v="TOTAL DE INICIATIVAS DE ARRASTRE"/>
    <n v="36637841237"/>
    <n v="21307025224"/>
    <n v="4778411004"/>
    <n v="0"/>
    <n v="669706051"/>
    <n v="737001430"/>
    <n v="1406707481"/>
    <n v="3371703523"/>
    <n v="10552405009"/>
    <m/>
    <m/>
  </r>
  <r>
    <m/>
    <m/>
    <x v="0"/>
    <x v="0"/>
    <m/>
    <x v="0"/>
    <m/>
    <m/>
    <m/>
    <m/>
    <m/>
    <m/>
    <m/>
    <m/>
    <m/>
    <m/>
    <m/>
    <m/>
    <m/>
    <m/>
    <m/>
    <m/>
  </r>
  <r>
    <m/>
    <m/>
    <x v="0"/>
    <x v="0"/>
    <m/>
    <x v="0"/>
    <m/>
    <m/>
    <m/>
    <m/>
    <s v="INICIATIVAS PUESTAS EN MARCHA"/>
    <m/>
    <m/>
    <m/>
    <m/>
    <m/>
    <m/>
    <m/>
    <m/>
    <m/>
    <m/>
    <m/>
  </r>
  <r>
    <n v="24"/>
    <s v="P"/>
    <x v="10"/>
    <x v="4"/>
    <s v="PROV. PALENA"/>
    <x v="5"/>
    <s v="EJECUCION"/>
    <n v="30483010"/>
    <s v="30483010-EJECUCION"/>
    <s v="30483010"/>
    <s v="SUBSIDIO A LA OPERACION SISTEMA PRIVADO DE GENERACION ISLAS AYACARA"/>
    <n v="242000000"/>
    <n v="0"/>
    <n v="242000000"/>
    <n v="0"/>
    <n v="0"/>
    <n v="0"/>
    <n v="0"/>
    <n v="242000000"/>
    <n v="0"/>
    <s v="REQUERIMIENTO"/>
    <s v="RS***"/>
  </r>
  <r>
    <n v="24"/>
    <s v="P"/>
    <x v="10"/>
    <x v="4"/>
    <s v="PROV. PALENA"/>
    <x v="5"/>
    <s v="EJECUCION"/>
    <n v="30322174"/>
    <s v="30322174-EJECUCION"/>
    <s v="30322174"/>
    <s v="SUBSIDIO A LA OPERACION SISTEMA ISLAS DESERTORES"/>
    <n v="541421852"/>
    <n v="515137912"/>
    <n v="26283940"/>
    <n v="83944"/>
    <n v="12909872"/>
    <n v="13290124"/>
    <n v="26283940"/>
    <n v="0"/>
    <n v="0"/>
    <s v="TERMINADO"/>
    <s v="RS***"/>
  </r>
  <r>
    <n v="29"/>
    <s v="P"/>
    <x v="6"/>
    <x v="4"/>
    <s v="PROV. PALENA"/>
    <x v="2"/>
    <s v="EJECUCION"/>
    <n v="30398377"/>
    <s v="30398377-EJECUCION"/>
    <s v="30398377"/>
    <s v="ADQUISICION EQUIPOS GPS BIENES NACIONALES PALENA (C33)"/>
    <n v="33689000"/>
    <n v="0"/>
    <n v="33689000"/>
    <n v="0"/>
    <n v="0"/>
    <n v="0"/>
    <n v="0"/>
    <n v="33689000"/>
    <n v="0"/>
    <s v="CON CONVENIO"/>
    <s v="RS*"/>
  </r>
  <r>
    <n v="31"/>
    <s v="P"/>
    <x v="1"/>
    <x v="4"/>
    <s v="PROV. PALENA"/>
    <x v="9"/>
    <s v="DISEÑO"/>
    <n v="30351932"/>
    <s v="30351932-DISEÑO"/>
    <s v="30351932"/>
    <s v="HABILITACION DE UNIDADES CRITICAS, HOSPITAL DE CHAITEN"/>
    <n v="65679000"/>
    <n v="10409508"/>
    <n v="15095400"/>
    <n v="0"/>
    <n v="0"/>
    <n v="0"/>
    <n v="0"/>
    <n v="15095400"/>
    <n v="40174092"/>
    <s v="EN EJECUCION"/>
    <s v="RS"/>
  </r>
  <r>
    <n v="31"/>
    <s v="P"/>
    <x v="3"/>
    <x v="4"/>
    <s v="PROV. PALENA"/>
    <x v="10"/>
    <s v="EJECUCION"/>
    <n v="30447539"/>
    <s v="30447539-EJECUCION"/>
    <s v="30447539"/>
    <s v="DIAGNOSTICO DIVERSOS SECTORES EN ISLAS DESERTORES"/>
    <n v="188129000"/>
    <n v="220000"/>
    <n v="187909000"/>
    <n v="0"/>
    <n v="0"/>
    <n v="0"/>
    <n v="0"/>
    <n v="187909000"/>
    <n v="0"/>
    <s v="EN LICITACION"/>
    <s v="RS"/>
  </r>
  <r>
    <n v="24"/>
    <s v="P"/>
    <x v="5"/>
    <x v="4"/>
    <s v="PROV. PALENA"/>
    <x v="2"/>
    <s v="EJECUCION"/>
    <s v="SUBT 24"/>
    <s v="SUBT 24-EJECUCION"/>
    <s v="SUBT 24"/>
    <s v="ACTIVIDADES CULTURALES"/>
    <n v="359099988.79963976"/>
    <n v="0"/>
    <n v="359099988.79963976"/>
    <n v="0"/>
    <n v="16243000"/>
    <n v="0"/>
    <n v="16243000"/>
    <n v="342856988.79963976"/>
    <n v="0"/>
    <s v="CONCURSO"/>
    <s v="RS***"/>
  </r>
  <r>
    <n v="24"/>
    <s v="P"/>
    <x v="9"/>
    <x v="4"/>
    <s v="PROV. PALENA"/>
    <x v="2"/>
    <s v="EJECUCION"/>
    <s v="SUBT 24"/>
    <s v="SUBT 24-EJECUCION"/>
    <s v="SUBT 24"/>
    <s v="ACTIVIDADES DEPORTIVAS"/>
    <n v="359099988.79963976"/>
    <n v="0"/>
    <n v="359099988.79963976"/>
    <n v="0"/>
    <n v="0"/>
    <n v="0"/>
    <n v="0"/>
    <n v="359099988.79963976"/>
    <n v="0"/>
    <s v="CONCURSO"/>
    <s v="RS***"/>
  </r>
  <r>
    <n v="24"/>
    <s v="P"/>
    <x v="2"/>
    <x v="4"/>
    <s v="PROV. PALENA"/>
    <x v="2"/>
    <s v="EJECUCION"/>
    <s v="SUBT 24"/>
    <s v="SUBT 24-EJECUCION"/>
    <s v="SUBT 24"/>
    <s v="ACTIVIDADES COMUNIDAD ACTIVA"/>
    <n v="359099988.79963976"/>
    <n v="0"/>
    <n v="359099988.79963976"/>
    <n v="0"/>
    <n v="5745950"/>
    <n v="3500000"/>
    <n v="9245950"/>
    <n v="349854038.79963976"/>
    <n v="0"/>
    <s v="CONCURSO"/>
    <s v="RS***"/>
  </r>
  <r>
    <n v="33"/>
    <s v="P"/>
    <x v="6"/>
    <x v="4"/>
    <s v="PROV. PALENA"/>
    <x v="7"/>
    <s v="EJECUCION"/>
    <s v="S/C"/>
    <s v="S/C-EJECUCION"/>
    <s v="S/C"/>
    <s v="FONDO  REGIONAL DE INICIATIVA LOCAL"/>
    <n v="850348800"/>
    <n v="0"/>
    <n v="850348800"/>
    <n v="0"/>
    <n v="135539820"/>
    <n v="53914879"/>
    <n v="189454699"/>
    <n v="660894101"/>
    <n v="0"/>
    <s v="EN EJECUCION"/>
    <s v="RS*"/>
  </r>
  <r>
    <n v="29"/>
    <s v="P"/>
    <x v="1"/>
    <x v="4"/>
    <s v="PROV. PALENA"/>
    <x v="9"/>
    <s v="EJECUCION"/>
    <n v="30458546"/>
    <s v="30458546-EJECUCION"/>
    <s v="30458546"/>
    <s v="REPOSICION MOVILES TRASLADOS HOSPITALES PROVINCIA DE PALENA(C33)"/>
    <n v="404955000"/>
    <n v="0"/>
    <n v="404955000"/>
    <n v="0"/>
    <n v="0"/>
    <n v="0"/>
    <n v="0"/>
    <n v="404955000"/>
    <n v="0"/>
    <s v="CON CONVENIO"/>
    <s v="RS*"/>
  </r>
  <r>
    <m/>
    <m/>
    <x v="0"/>
    <x v="0"/>
    <m/>
    <x v="0"/>
    <m/>
    <m/>
    <m/>
    <m/>
    <s v="TOTAL INICIATIVAS PUESTA EN MARCHA"/>
    <n v="3403522618.3989191"/>
    <n v="525767420"/>
    <n v="2837581106.3989191"/>
    <n v="83944"/>
    <n v="170438642"/>
    <n v="70705003"/>
    <n v="241227589"/>
    <n v="2596353517.3989191"/>
    <n v="40174092"/>
    <m/>
    <m/>
  </r>
  <r>
    <m/>
    <m/>
    <x v="0"/>
    <x v="0"/>
    <m/>
    <x v="0"/>
    <m/>
    <m/>
    <m/>
    <m/>
    <m/>
    <m/>
    <m/>
    <m/>
    <m/>
    <m/>
    <m/>
    <m/>
    <m/>
    <m/>
    <m/>
    <m/>
  </r>
  <r>
    <m/>
    <m/>
    <x v="0"/>
    <x v="0"/>
    <m/>
    <x v="0"/>
    <m/>
    <m/>
    <m/>
    <m/>
    <s v="INICIATIVAS NUEVAS"/>
    <m/>
    <m/>
    <m/>
    <m/>
    <m/>
    <m/>
    <m/>
    <m/>
    <m/>
    <m/>
    <m/>
  </r>
  <r>
    <n v="31"/>
    <s v="N"/>
    <x v="3"/>
    <x v="4"/>
    <s v="PROV. PALENA"/>
    <x v="9"/>
    <s v="EJECUCION"/>
    <n v="30384677"/>
    <s v="30384677-EJECUCION"/>
    <s v="30384677"/>
    <s v="MEJORAMIENTO RUTA 235-CH SECTOR V. S. LUCIA-P. RAMIREZ, PROV. PALENA"/>
    <n v="25266986000"/>
    <n v="0"/>
    <n v="906313058"/>
    <n v="0"/>
    <n v="0"/>
    <n v="0"/>
    <n v="0"/>
    <n v="906313058"/>
    <n v="24360672942"/>
    <s v="ARI"/>
    <s v="RS"/>
  </r>
  <r>
    <n v="29"/>
    <s v="N"/>
    <x v="6"/>
    <x v="4"/>
    <s v="PROV. PALENA"/>
    <x v="2"/>
    <s v="EJECUCION"/>
    <n v="40000847"/>
    <s v="40000847-EJECUCION"/>
    <s v="40000847"/>
    <s v="ADQUISICION DOS CAMIONETAS Y UN FURGON Y UNA CAMIONETA DE CARGA(C33)"/>
    <n v="110000000"/>
    <n v="0"/>
    <n v="0"/>
    <n v="0"/>
    <n v="0"/>
    <n v="0"/>
    <n v="0"/>
    <n v="0"/>
    <n v="110000000"/>
    <s v="CON CONVENIO"/>
    <s v="RS*"/>
  </r>
  <r>
    <n v="31"/>
    <s v="N"/>
    <x v="1"/>
    <x v="4"/>
    <s v="PROV. PALENA"/>
    <x v="2"/>
    <s v="DISEÑO"/>
    <n v="30135200"/>
    <s v="30135200-DISEÑO"/>
    <s v="30135200"/>
    <s v="MEJORAMIENTO Y READECUACION FUNCIONAL HOSPITAL DE PALENA"/>
    <n v="50167000"/>
    <n v="0"/>
    <n v="10000000"/>
    <n v="0"/>
    <n v="0"/>
    <n v="0"/>
    <n v="0"/>
    <n v="10000000"/>
    <n v="40167000"/>
    <s v="ARI"/>
    <s v="SR"/>
  </r>
  <r>
    <m/>
    <m/>
    <x v="0"/>
    <x v="0"/>
    <m/>
    <x v="0"/>
    <m/>
    <m/>
    <m/>
    <m/>
    <s v="TOTAL DE INICIATIVAS NUEVAS"/>
    <n v="25427153000"/>
    <n v="0"/>
    <n v="916313058"/>
    <n v="0"/>
    <n v="0"/>
    <n v="0"/>
    <n v="0"/>
    <n v="916313058"/>
    <n v="24510839942"/>
    <m/>
    <m/>
  </r>
  <r>
    <m/>
    <m/>
    <x v="0"/>
    <x v="0"/>
    <m/>
    <x v="0"/>
    <m/>
    <m/>
    <m/>
    <m/>
    <m/>
    <m/>
    <m/>
    <m/>
    <m/>
    <m/>
    <m/>
    <m/>
    <m/>
    <m/>
    <m/>
    <m/>
  </r>
  <r>
    <m/>
    <m/>
    <x v="0"/>
    <x v="0"/>
    <m/>
    <x v="0"/>
    <m/>
    <m/>
    <m/>
    <m/>
    <s v="TOTAL PROVINCIALES"/>
    <n v="65468516855.398918"/>
    <n v="21832792644"/>
    <n v="8532305168.3989191"/>
    <n v="83944"/>
    <n v="840144693"/>
    <n v="807706433"/>
    <n v="1647935070"/>
    <n v="6884370098.3989191"/>
    <n v="35103419043"/>
    <m/>
    <m/>
  </r>
  <r>
    <m/>
    <m/>
    <x v="0"/>
    <x v="0"/>
    <m/>
    <x v="0"/>
    <m/>
    <m/>
    <m/>
    <m/>
    <m/>
    <m/>
    <m/>
    <m/>
    <m/>
    <m/>
    <m/>
    <m/>
    <m/>
    <m/>
    <m/>
    <m/>
  </r>
  <r>
    <m/>
    <m/>
    <x v="0"/>
    <x v="0"/>
    <m/>
    <x v="0"/>
    <m/>
    <m/>
    <m/>
    <m/>
    <s v="TOTAL PROVINCIA DE PALENA"/>
    <n v="99017103924.398926"/>
    <n v="29541980043"/>
    <n v="14924852489.398918"/>
    <n v="71837988"/>
    <n v="1598848975"/>
    <n v="1318273222"/>
    <n v="2988960185"/>
    <n v="11935892304.398918"/>
    <n v="54550271392"/>
    <m/>
    <m/>
  </r>
  <r>
    <m/>
    <m/>
    <x v="0"/>
    <x v="0"/>
    <m/>
    <x v="0"/>
    <m/>
    <m/>
    <m/>
    <m/>
    <m/>
    <m/>
    <m/>
    <m/>
    <m/>
    <m/>
    <m/>
    <m/>
    <m/>
    <m/>
    <m/>
    <m/>
  </r>
  <r>
    <m/>
    <m/>
    <x v="0"/>
    <x v="0"/>
    <m/>
    <x v="0"/>
    <m/>
    <m/>
    <m/>
    <m/>
    <s v="BOMBEROS"/>
    <m/>
    <m/>
    <m/>
    <m/>
    <m/>
    <m/>
    <m/>
    <m/>
    <m/>
    <m/>
    <m/>
  </r>
  <r>
    <m/>
    <m/>
    <x v="0"/>
    <x v="0"/>
    <m/>
    <x v="0"/>
    <m/>
    <m/>
    <m/>
    <m/>
    <m/>
    <m/>
    <m/>
    <m/>
    <m/>
    <m/>
    <m/>
    <m/>
    <m/>
    <m/>
    <m/>
    <m/>
  </r>
  <r>
    <m/>
    <m/>
    <x v="0"/>
    <x v="0"/>
    <m/>
    <x v="0"/>
    <m/>
    <m/>
    <m/>
    <m/>
    <s v="INICIATIVAS NUEVAS"/>
    <m/>
    <m/>
    <m/>
    <m/>
    <m/>
    <m/>
    <m/>
    <m/>
    <m/>
    <m/>
    <m/>
  </r>
  <r>
    <n v="29"/>
    <s v="N"/>
    <x v="2"/>
    <x v="5"/>
    <s v="REGIONAL"/>
    <x v="2"/>
    <s v="EJECUCION"/>
    <s v="SC"/>
    <s v="SC-EJECUCION"/>
    <s v="SC"/>
    <s v="ADQUISICION 10 CAMIONETAS DE 1° INTERVENCION(C33)"/>
    <n v="550000000"/>
    <n v="0"/>
    <n v="448000000"/>
    <n v="0"/>
    <n v="0"/>
    <n v="0"/>
    <n v="0"/>
    <n v="448000000"/>
    <n v="102000000"/>
    <s v="APROBADO CORE"/>
    <s v="RS*"/>
  </r>
  <r>
    <n v="29"/>
    <s v="N"/>
    <x v="2"/>
    <x v="5"/>
    <s v="REGIONAL"/>
    <x v="2"/>
    <s v="EJECUCION"/>
    <s v="SC"/>
    <s v="SC-EJECUCION"/>
    <s v="SC"/>
    <s v="ADQUISICION 10 CARROS BOMBAS(C33)"/>
    <n v="750000000"/>
    <n v="0"/>
    <n v="750000000"/>
    <n v="0"/>
    <n v="0"/>
    <n v="0"/>
    <n v="0"/>
    <n v="750000000"/>
    <n v="0"/>
    <s v="APROBADO CORE"/>
    <s v="RS*"/>
  </r>
  <r>
    <n v="31"/>
    <s v="N"/>
    <x v="2"/>
    <x v="5"/>
    <s v="CASTRO"/>
    <x v="2"/>
    <s v="EJECUCION"/>
    <n v="30128503"/>
    <s v="30128503-EJECUCION"/>
    <s v="30128503"/>
    <s v="REPOSICION CUARTEL BOMBEROS 5TA CIA, COMUNA DE CASTRO"/>
    <n v="581779000"/>
    <n v="0"/>
    <n v="200000000"/>
    <n v="0"/>
    <n v="0"/>
    <n v="0"/>
    <n v="0"/>
    <n v="200000000"/>
    <n v="381779000"/>
    <s v="TRAMITE CONVENIO"/>
    <s v="RS"/>
  </r>
  <r>
    <n v="29"/>
    <s v="N"/>
    <x v="2"/>
    <x v="5"/>
    <s v="CALBUCO"/>
    <x v="2"/>
    <s v="EJECUCION"/>
    <n v="30450875"/>
    <s v="30450875-EJECUCION"/>
    <s v="30450875"/>
    <s v="REPOSICION CARRO BOMBA 2° CÍA. BOMBEROS CALBUCO(C33)"/>
    <n v="324231000"/>
    <n v="0"/>
    <n v="324231000"/>
    <n v="0"/>
    <n v="0"/>
    <n v="0"/>
    <n v="0"/>
    <n v="324231000"/>
    <n v="0"/>
    <s v="ARI"/>
    <s v="RS*"/>
  </r>
  <r>
    <m/>
    <m/>
    <x v="0"/>
    <x v="0"/>
    <m/>
    <x v="0"/>
    <m/>
    <m/>
    <m/>
    <m/>
    <s v="TOTAL DE INICIATIVAS NUEVAS"/>
    <n v="2206010000"/>
    <n v="0"/>
    <n v="1722231000"/>
    <n v="0"/>
    <n v="0"/>
    <n v="0"/>
    <n v="0"/>
    <n v="1722231000"/>
    <n v="483779000"/>
    <m/>
    <m/>
  </r>
  <r>
    <m/>
    <m/>
    <x v="0"/>
    <x v="0"/>
    <m/>
    <x v="0"/>
    <m/>
    <m/>
    <m/>
    <m/>
    <m/>
    <m/>
    <m/>
    <m/>
    <m/>
    <m/>
    <m/>
    <m/>
    <m/>
    <m/>
    <m/>
    <m/>
  </r>
  <r>
    <m/>
    <m/>
    <x v="0"/>
    <x v="0"/>
    <m/>
    <x v="0"/>
    <m/>
    <m/>
    <m/>
    <m/>
    <s v="TOTAL BOMBEROS"/>
    <n v="2206010000"/>
    <n v="0"/>
    <n v="1722231000"/>
    <n v="0"/>
    <n v="0"/>
    <n v="0"/>
    <n v="0"/>
    <n v="1722231000"/>
    <n v="483779000"/>
    <m/>
    <m/>
  </r>
  <r>
    <m/>
    <m/>
    <x v="0"/>
    <x v="0"/>
    <m/>
    <x v="0"/>
    <m/>
    <m/>
    <m/>
    <m/>
    <m/>
    <m/>
    <m/>
    <m/>
    <m/>
    <m/>
    <m/>
    <m/>
    <m/>
    <m/>
    <m/>
    <m/>
  </r>
  <r>
    <m/>
    <m/>
    <x v="0"/>
    <x v="0"/>
    <m/>
    <x v="0"/>
    <m/>
    <m/>
    <m/>
    <m/>
    <s v="REGIONALES"/>
    <m/>
    <m/>
    <m/>
    <m/>
    <m/>
    <m/>
    <m/>
    <m/>
    <m/>
    <m/>
    <m/>
  </r>
  <r>
    <m/>
    <m/>
    <x v="0"/>
    <x v="0"/>
    <m/>
    <x v="0"/>
    <m/>
    <m/>
    <m/>
    <m/>
    <s v="INICIATIVAS DE ARRASTRE"/>
    <m/>
    <m/>
    <m/>
    <m/>
    <m/>
    <m/>
    <m/>
    <m/>
    <m/>
    <m/>
    <m/>
  </r>
  <r>
    <n v="33"/>
    <s v="A"/>
    <x v="3"/>
    <x v="6"/>
    <s v="REGIONAL"/>
    <x v="2"/>
    <s v="EJECUCION"/>
    <n v="30429222"/>
    <s v="30429222-EJECUCION"/>
    <s v="30429222"/>
    <s v="TRANSFERENCIA PROGRAMA RENOVACIÓN FLOTA LOCOMOCIÓN COLECTIVA"/>
    <n v="4529449000"/>
    <n v="995670000"/>
    <n v="2000000000"/>
    <n v="0"/>
    <n v="0"/>
    <n v="0"/>
    <n v="0"/>
    <n v="2000000000"/>
    <n v="1533779000"/>
    <s v="EN EJECUCION"/>
    <s v="RS**"/>
  </r>
  <r>
    <m/>
    <m/>
    <x v="0"/>
    <x v="0"/>
    <m/>
    <x v="0"/>
    <m/>
    <m/>
    <m/>
    <m/>
    <s v="TOTAL DE INICIATIVAS DE ARRASTRE"/>
    <n v="4529449000"/>
    <n v="995670000"/>
    <n v="2000000000"/>
    <n v="0"/>
    <n v="0"/>
    <n v="0"/>
    <n v="0"/>
    <n v="2000000000"/>
    <n v="1533779000"/>
    <m/>
    <m/>
  </r>
  <r>
    <m/>
    <m/>
    <x v="0"/>
    <x v="0"/>
    <m/>
    <x v="0"/>
    <m/>
    <m/>
    <m/>
    <m/>
    <m/>
    <m/>
    <m/>
    <m/>
    <m/>
    <m/>
    <m/>
    <m/>
    <m/>
    <m/>
    <m/>
    <m/>
  </r>
  <r>
    <m/>
    <m/>
    <x v="0"/>
    <x v="0"/>
    <m/>
    <x v="0"/>
    <m/>
    <m/>
    <m/>
    <m/>
    <s v="INICIATIVAS PUESTAS EN MARCHA"/>
    <m/>
    <m/>
    <m/>
    <m/>
    <m/>
    <m/>
    <m/>
    <m/>
    <m/>
    <m/>
    <m/>
  </r>
  <r>
    <n v="22"/>
    <s v="P"/>
    <x v="6"/>
    <x v="6"/>
    <s v="REGIONAL"/>
    <x v="2"/>
    <s v="EJECUCION"/>
    <n v="30430874"/>
    <s v="30430874-EJECUCION"/>
    <s v="30430874"/>
    <s v="ACTUALIZACION, MODIFICACION Y REESTRUCTURACION DE LA PROPUESTA PROT (C33)"/>
    <n v="403457000"/>
    <n v="0"/>
    <n v="384067000"/>
    <n v="0"/>
    <n v="0"/>
    <n v="0"/>
    <n v="0"/>
    <n v="384067000"/>
    <n v="19390000"/>
    <s v="TRAMITE CONVENIO"/>
    <s v="RS*"/>
  </r>
  <r>
    <n v="29"/>
    <s v="P"/>
    <x v="8"/>
    <x v="6"/>
    <s v="REGIONAL"/>
    <x v="2"/>
    <s v="EJECUCION"/>
    <n v="30415731"/>
    <s v="30415731-EJECUCION"/>
    <s v="30415731"/>
    <s v="EQUIPAMIENTO PLANTAS  POTABILIZADORAS DE EMERGENCIA(C33)"/>
    <n v="669066000"/>
    <n v="0"/>
    <n v="669066000"/>
    <n v="0"/>
    <n v="0"/>
    <n v="0"/>
    <n v="0"/>
    <n v="669066000"/>
    <n v="0"/>
    <s v="CON CONVENIO"/>
    <s v="RS*"/>
  </r>
  <r>
    <n v="31"/>
    <s v="P"/>
    <x v="6"/>
    <x v="6"/>
    <s v="REGIONAL"/>
    <x v="2"/>
    <s v="EJECUCION"/>
    <n v="30460140"/>
    <s v="30460140-EJECUCION"/>
    <s v="30460140"/>
    <s v="CONSERVACION FACHADAS Y CIRCULACIONES CENTRO ADMINISTRATIVO REGIONAL (C33)"/>
    <n v="3000000000"/>
    <n v="0"/>
    <n v="400000000"/>
    <n v="0"/>
    <n v="0"/>
    <n v="0"/>
    <n v="0"/>
    <n v="400000000"/>
    <n v="2600000000"/>
    <s v="REQUERIMIENTO"/>
    <s v="RS*"/>
  </r>
  <r>
    <n v="31"/>
    <s v="P"/>
    <x v="6"/>
    <x v="6"/>
    <s v="REGIONAL"/>
    <x v="1"/>
    <s v="FACTIBILIDAD"/>
    <n v="30409780"/>
    <s v="30409780-FACTIBILIDAD"/>
    <s v="30409780"/>
    <s v="REPOSICION COMPLEJOR FRONTERIZO CARDENAL SAMORE"/>
    <n v="435192000"/>
    <n v="0"/>
    <n v="435192000"/>
    <n v="0"/>
    <n v="0"/>
    <n v="0"/>
    <n v="0"/>
    <n v="435192000"/>
    <n v="0"/>
    <s v="EN ADJUDICACION"/>
    <s v="RS"/>
  </r>
  <r>
    <m/>
    <m/>
    <x v="0"/>
    <x v="0"/>
    <m/>
    <x v="0"/>
    <m/>
    <m/>
    <m/>
    <m/>
    <s v="TOTAL INICIATIVAS PUESTA EN MARCHA"/>
    <n v="4507715000"/>
    <n v="0"/>
    <n v="1888325000"/>
    <n v="0"/>
    <n v="0"/>
    <n v="0"/>
    <n v="0"/>
    <n v="1888325000"/>
    <n v="2619390000"/>
    <m/>
    <m/>
  </r>
  <r>
    <m/>
    <m/>
    <x v="0"/>
    <x v="0"/>
    <m/>
    <x v="0"/>
    <m/>
    <m/>
    <m/>
    <m/>
    <m/>
    <m/>
    <m/>
    <m/>
    <m/>
    <m/>
    <m/>
    <m/>
    <m/>
    <m/>
    <m/>
    <m/>
  </r>
  <r>
    <m/>
    <m/>
    <x v="0"/>
    <x v="0"/>
    <m/>
    <x v="0"/>
    <m/>
    <m/>
    <m/>
    <m/>
    <s v="INICIATIVAS NUEVAS"/>
    <m/>
    <m/>
    <m/>
    <m/>
    <m/>
    <m/>
    <m/>
    <m/>
    <m/>
    <m/>
    <m/>
  </r>
  <r>
    <n v="31"/>
    <s v="N"/>
    <x v="6"/>
    <x v="6"/>
    <s v="REGIONAL"/>
    <x v="6"/>
    <s v="EJECUCION"/>
    <n v="30469138"/>
    <s v="30469138-EJECUCION"/>
    <s v="30469138"/>
    <s v="DIAGNOSTICO PARA LA ESTRATEGIA REGIONAL RESIDUOS SOLIDOS"/>
    <n v="99796000"/>
    <n v="0"/>
    <n v="50000000"/>
    <n v="0"/>
    <n v="0"/>
    <n v="0"/>
    <n v="0"/>
    <n v="50000000"/>
    <n v="49796000"/>
    <s v="ARI"/>
    <s v="SR"/>
  </r>
  <r>
    <n v="31"/>
    <s v="N"/>
    <x v="1"/>
    <x v="6"/>
    <s v="REGIONAL"/>
    <x v="2"/>
    <s v="EJECUCION"/>
    <n v="30488757"/>
    <s v="30488757-EJECUCION"/>
    <s v="30488757"/>
    <s v="HABILITACION BANCO DE LECHE MATERNA DONADA"/>
    <n v="600000000"/>
    <n v="0"/>
    <n v="0"/>
    <n v="0"/>
    <n v="0"/>
    <n v="0"/>
    <n v="0"/>
    <n v="0"/>
    <n v="600000000"/>
    <s v="SOLICITUD SSR"/>
    <s v="SR"/>
  </r>
  <r>
    <n v="29"/>
    <s v="N"/>
    <x v="1"/>
    <x v="6"/>
    <s v="REGIONAL"/>
    <x v="2"/>
    <s v="EJECUCION"/>
    <n v="40001507"/>
    <s v="40001507-EJECUCION"/>
    <s v="40001507"/>
    <s v="HABILITACION DE BOX Y CAMARA HIPERBARICA(C33)"/>
    <n v="690000000"/>
    <n v="0"/>
    <n v="0"/>
    <n v="0"/>
    <n v="0"/>
    <n v="0"/>
    <n v="0"/>
    <n v="0"/>
    <n v="690000000"/>
    <s v="SOLICITUD SSR"/>
    <s v="SR*"/>
  </r>
  <r>
    <n v="29"/>
    <s v="N"/>
    <x v="1"/>
    <x v="6"/>
    <s v="REGIONAL"/>
    <x v="2"/>
    <s v="EJECUCION"/>
    <n v="30488894"/>
    <s v="30488894-EJECUCION"/>
    <s v="30488894"/>
    <s v="ADQUISICION EQUIPOS Y EQUIPAMIENTO PARA HABILITACION PABELLON CMA (C33)"/>
    <n v="1055427000"/>
    <n v="0"/>
    <n v="0"/>
    <n v="0"/>
    <n v="0"/>
    <n v="0"/>
    <n v="0"/>
    <n v="0"/>
    <n v="1055427000"/>
    <s v="SOLICITUD SSR"/>
    <s v="SR*"/>
  </r>
  <r>
    <n v="29"/>
    <s v="N"/>
    <x v="2"/>
    <x v="6"/>
    <s v="REGIONAL"/>
    <x v="2"/>
    <s v="EJECUCION"/>
    <n v="30137152"/>
    <s v="30137152-EJECUCION"/>
    <s v="30137152"/>
    <s v="EQUIPAMIENTO DE RESCATE Y REPOSICION VEHICULOS PARA GOPE(C33)"/>
    <n v="247557000"/>
    <n v="0"/>
    <n v="0"/>
    <n v="0"/>
    <n v="0"/>
    <n v="0"/>
    <n v="0"/>
    <n v="0"/>
    <n v="247557000"/>
    <s v="TRAMITE CONVENIO"/>
    <s v="RS*"/>
  </r>
  <r>
    <n v="31"/>
    <s v="N"/>
    <x v="2"/>
    <x v="6"/>
    <s v="REGIONAL"/>
    <x v="2"/>
    <s v="DISEÑO"/>
    <n v="30433022"/>
    <s v="30433022-DISEÑO"/>
    <s v="30433022"/>
    <s v="CONSTRUCCION EDIFICIO INSTITUCIONAL ONEMI LOS LAGOS"/>
    <n v="200000000"/>
    <n v="0"/>
    <n v="0"/>
    <n v="0"/>
    <n v="0"/>
    <n v="0"/>
    <n v="0"/>
    <n v="0"/>
    <n v="200000000"/>
    <s v="SOLICITUD ONEMI"/>
    <s v="SR"/>
  </r>
  <r>
    <m/>
    <m/>
    <x v="0"/>
    <x v="0"/>
    <m/>
    <x v="0"/>
    <m/>
    <m/>
    <m/>
    <m/>
    <s v="TOTAL DE INICIATIVAS NUEVAS"/>
    <n v="2892780000"/>
    <n v="0"/>
    <n v="50000000"/>
    <n v="0"/>
    <n v="0"/>
    <n v="0"/>
    <n v="0"/>
    <n v="50000000"/>
    <n v="2842780000"/>
    <m/>
    <m/>
  </r>
  <r>
    <m/>
    <m/>
    <x v="0"/>
    <x v="0"/>
    <m/>
    <x v="0"/>
    <m/>
    <m/>
    <m/>
    <m/>
    <m/>
    <m/>
    <m/>
    <m/>
    <m/>
    <m/>
    <m/>
    <m/>
    <m/>
    <m/>
    <m/>
    <m/>
  </r>
  <r>
    <m/>
    <m/>
    <x v="0"/>
    <x v="0"/>
    <m/>
    <x v="0"/>
    <m/>
    <m/>
    <m/>
    <m/>
    <s v="TOTAL REGIONAL"/>
    <n v="11929944000"/>
    <n v="995670000"/>
    <n v="3938325000"/>
    <n v="0"/>
    <n v="0"/>
    <n v="0"/>
    <n v="0"/>
    <n v="3938325000"/>
    <n v="6995949000"/>
    <m/>
    <m/>
  </r>
  <r>
    <m/>
    <m/>
    <x v="0"/>
    <x v="0"/>
    <m/>
    <x v="0"/>
    <m/>
    <m/>
    <m/>
    <m/>
    <m/>
    <m/>
    <m/>
    <m/>
    <m/>
    <m/>
    <m/>
    <m/>
    <m/>
    <m/>
    <m/>
    <m/>
  </r>
  <r>
    <m/>
    <m/>
    <x v="0"/>
    <x v="0"/>
    <m/>
    <x v="0"/>
    <m/>
    <m/>
    <m/>
    <m/>
    <s v="FOMENTO"/>
    <m/>
    <m/>
    <m/>
    <m/>
    <m/>
    <m/>
    <m/>
    <m/>
    <m/>
    <m/>
    <m/>
  </r>
  <r>
    <m/>
    <m/>
    <x v="0"/>
    <x v="0"/>
    <m/>
    <x v="0"/>
    <m/>
    <m/>
    <m/>
    <m/>
    <s v="INICIATIVAS DE ARRASTRE"/>
    <m/>
    <m/>
    <m/>
    <m/>
    <m/>
    <m/>
    <m/>
    <m/>
    <m/>
    <m/>
    <m/>
  </r>
  <r>
    <n v="33"/>
    <s v="A"/>
    <x v="13"/>
    <x v="7"/>
    <s v="FOMENTO"/>
    <x v="9"/>
    <s v="EJECUCION"/>
    <n v="30342022"/>
    <s v="30342022-EJECUCION"/>
    <s v="30342022"/>
    <s v="TRANSFERENCIA PDT PECUARIO BOVINO Y AGROINDUSTRIAL TPV"/>
    <n v="198000000"/>
    <n v="193245960"/>
    <n v="2254039"/>
    <n v="0"/>
    <n v="0"/>
    <n v="78930"/>
    <n v="78930"/>
    <n v="2175109"/>
    <n v="2500001"/>
    <s v="EN EJECUCION"/>
    <s v="RS"/>
  </r>
  <r>
    <n v="33"/>
    <s v="A"/>
    <x v="7"/>
    <x v="7"/>
    <s v="FOMENTO"/>
    <x v="2"/>
    <s v="EJECUCION"/>
    <n v="30364279"/>
    <s v="30364279-EJECUCION"/>
    <s v="30364279"/>
    <s v="TRANSFERENCIA PROGRAMA  FOMENTO PRODUCTIVO ASOCIATIVO 2 REGION DE LOS LAGOS"/>
    <n v="1007332301"/>
    <n v="994077298"/>
    <n v="0"/>
    <n v="0"/>
    <n v="0"/>
    <n v="0"/>
    <n v="0"/>
    <n v="0"/>
    <n v="13255003"/>
    <s v="EN EJECUCION"/>
    <s v="RS**"/>
  </r>
  <r>
    <n v="33"/>
    <s v="A"/>
    <x v="7"/>
    <x v="7"/>
    <s v="FOMENTO"/>
    <x v="2"/>
    <s v="EJECUCION"/>
    <n v="30399283"/>
    <s v="30399283-EJECUCION"/>
    <s v="30399283"/>
    <s v="DIFUSION PROG. DE APLICACIÓN DE ESTRATEGIAS DE PROMOCION"/>
    <n v="12000000"/>
    <n v="0"/>
    <n v="0"/>
    <n v="0"/>
    <n v="0"/>
    <n v="0"/>
    <n v="0"/>
    <n v="0"/>
    <n v="12000000"/>
    <s v="APROBADO"/>
    <s v="RS**"/>
  </r>
  <r>
    <n v="33"/>
    <s v="A"/>
    <x v="13"/>
    <x v="7"/>
    <s v="FOMENTO"/>
    <x v="9"/>
    <s v="EJECUCION"/>
    <n v="30326872"/>
    <s v="30326872-EJECUCION"/>
    <s v="30326872"/>
    <s v="TRANSFERENCIA Y ADOPCION DESARROLLO CAPITAL HUMANO PARA LA AGRICULTURA FAMILIAR CAMPESINA"/>
    <n v="60000000"/>
    <n v="59123879"/>
    <n v="0"/>
    <n v="0"/>
    <n v="0"/>
    <n v="0"/>
    <n v="0"/>
    <n v="0"/>
    <n v="876121"/>
    <s v="EN EJECUCION"/>
    <s v="RS**"/>
  </r>
  <r>
    <n v="33"/>
    <s v="A"/>
    <x v="11"/>
    <x v="7"/>
    <s v="FOMENTO"/>
    <x v="9"/>
    <s v="EJECUCION"/>
    <n v="30341732"/>
    <s v="30341732-EJECUCION"/>
    <s v="30341732"/>
    <s v="TRANSFERENCIA FORTALECER PESCA ARTESANAL CHAITEN, HUALAIHUE Y COCHAMO"/>
    <n v="382821104"/>
    <n v="287548000"/>
    <n v="90273104"/>
    <n v="45024120"/>
    <n v="0"/>
    <n v="45248984"/>
    <n v="90273104"/>
    <n v="0"/>
    <n v="5000000"/>
    <s v="EN EJECUCION"/>
    <s v="RS**"/>
  </r>
  <r>
    <n v="33"/>
    <s v="A"/>
    <x v="7"/>
    <x v="7"/>
    <s v="FOMENTO"/>
    <x v="9"/>
    <s v="EJECUCION"/>
    <n v="30342073"/>
    <s v="30342073-EJECUCION"/>
    <s v="30342073"/>
    <s v="TRANSFERENCIA DESARROLLO SUSTENTABLE DESTINO TURISTICO PATAGONIA VERDE"/>
    <n v="960000000"/>
    <n v="482500000"/>
    <n v="287226896"/>
    <n v="0"/>
    <n v="0"/>
    <n v="31494"/>
    <n v="31494"/>
    <n v="287195402"/>
    <n v="190273104"/>
    <s v="EN EJECUCION"/>
    <s v="RS"/>
  </r>
  <r>
    <n v="33"/>
    <s v="A"/>
    <x v="7"/>
    <x v="7"/>
    <s v="FOMENTO"/>
    <x v="9"/>
    <s v="EJECUCION"/>
    <n v="30345125"/>
    <s v="30345125-EJECUCION"/>
    <s v="30345125"/>
    <s v="TRANSFERENCIA FORTALECIMIENTO MICRO Y PEQUEÑA EMPRESA"/>
    <n v="1060000000"/>
    <n v="790964379"/>
    <n v="251286941"/>
    <n v="0"/>
    <n v="0"/>
    <n v="0"/>
    <n v="0"/>
    <n v="251286941"/>
    <n v="17748680"/>
    <s v="EN EJECUCION"/>
    <s v="RS"/>
  </r>
  <r>
    <n v="33"/>
    <s v="A"/>
    <x v="7"/>
    <x v="7"/>
    <s v="FOMENTO"/>
    <x v="9"/>
    <s v="EJECUCION"/>
    <n v="30342023"/>
    <s v="30342023-EJECUCION"/>
    <s v="30342023"/>
    <s v="CAPACITACION CENTRO EMPRENDIMIENTO PATAGONIA VERDE "/>
    <n v="602433000"/>
    <n v="184553121"/>
    <n v="182650500"/>
    <n v="0"/>
    <n v="0"/>
    <n v="0"/>
    <n v="0"/>
    <n v="182650500"/>
    <n v="235229379"/>
    <s v="EN EJECUCION"/>
    <s v="RS"/>
  </r>
  <r>
    <n v="33"/>
    <s v="A"/>
    <x v="13"/>
    <x v="7"/>
    <s v="FOMENTO"/>
    <x v="9"/>
    <s v="EJECUCION"/>
    <n v="30329922"/>
    <s v="30329922-EJECUCION"/>
    <s v="30329922"/>
    <s v="TRANSFERENCIA TECNOLOGICA PARA EL DESARROLLO Y POTENCIAMIENTO DE LA AFC"/>
    <n v="530000000"/>
    <n v="72327909"/>
    <n v="200000000"/>
    <n v="0"/>
    <n v="0"/>
    <n v="0"/>
    <n v="0"/>
    <n v="200000000"/>
    <n v="257672091"/>
    <s v="EN EJECUCION"/>
    <s v="RS"/>
  </r>
  <r>
    <n v="33"/>
    <s v="A"/>
    <x v="13"/>
    <x v="7"/>
    <s v="FOMENTO"/>
    <x v="9"/>
    <s v="EJECUCION"/>
    <n v="30341173"/>
    <s v="30341173-EJECUCION"/>
    <s v="30341173"/>
    <s v="TRANSFERENCIA PROGRAMA VALORACION SELLO ORIGEN DE PRODUCTOS SILVOAGROPECUARIOS"/>
    <n v="450000000"/>
    <n v="49745252"/>
    <n v="250000000"/>
    <n v="0"/>
    <n v="0"/>
    <n v="0"/>
    <n v="0"/>
    <n v="250000000"/>
    <n v="150254748"/>
    <s v="EN EJECUCION"/>
    <s v="RS"/>
  </r>
  <r>
    <n v="33"/>
    <s v="A"/>
    <x v="13"/>
    <x v="7"/>
    <s v="FOMENTO"/>
    <x v="9"/>
    <s v="EJECUCION"/>
    <n v="30341175"/>
    <s v="30341175-EJECUCION"/>
    <s v="30341175"/>
    <s v="PROGRAMA MEJORAMIENTO GENETICO OVINO/BOVINO TPV"/>
    <n v="600000000"/>
    <n v="80000000"/>
    <n v="300000000"/>
    <n v="0"/>
    <n v="0"/>
    <n v="0"/>
    <n v="0"/>
    <n v="300000000"/>
    <n v="220000000"/>
    <s v="EN EJECUCION"/>
    <s v="RS"/>
  </r>
  <r>
    <n v="33"/>
    <s v="A"/>
    <x v="13"/>
    <x v="7"/>
    <s v="FOMENTO"/>
    <x v="9"/>
    <s v="EJECUCION"/>
    <n v="30341424"/>
    <s v="30341424-EJECUCION"/>
    <s v="30341424"/>
    <s v="TRANSFERENCIA MONITOREO SITUACION SANITARIA EN BOVINOS Y OVINOS DEL TPV"/>
    <n v="169500000"/>
    <n v="24997878"/>
    <n v="80000000"/>
    <n v="0"/>
    <n v="0"/>
    <n v="0"/>
    <n v="0"/>
    <n v="80000000"/>
    <n v="64502122"/>
    <s v="EN EJECUCION"/>
    <s v="RS"/>
  </r>
  <r>
    <n v="33"/>
    <s v="A"/>
    <x v="13"/>
    <x v="7"/>
    <s v="FOMENTO"/>
    <x v="9"/>
    <s v="EJECUCION"/>
    <n v="30341439"/>
    <s v="30341439-EJECUCION"/>
    <s v="30341439"/>
    <s v="TRANSFERENCIA PROGRAMA RECUPERACION SUELO DEGRADADOS EN TPV"/>
    <n v="210000000"/>
    <n v="0"/>
    <n v="150000000"/>
    <n v="0"/>
    <n v="0"/>
    <n v="0"/>
    <n v="0"/>
    <n v="150000000"/>
    <n v="60000000"/>
    <s v="EN EJECUCION"/>
    <s v="RS"/>
  </r>
  <r>
    <n v="33"/>
    <s v="A"/>
    <x v="7"/>
    <x v="7"/>
    <s v="FOMENTO"/>
    <x v="9"/>
    <s v="EJECUCION"/>
    <n v="30337226"/>
    <s v="30337226-EJECUCION"/>
    <s v="30337226"/>
    <s v="TRANSFERENCIA DESARROLLO DEL T.I.E. EN TERRITORIO PATAGONIA VERDE "/>
    <n v="1275000000"/>
    <n v="696647777"/>
    <n v="255000000"/>
    <n v="0"/>
    <n v="0"/>
    <n v="27497121"/>
    <n v="27497121"/>
    <n v="227502879"/>
    <n v="323352223"/>
    <s v="EN EJECUCION"/>
    <s v="RS"/>
  </r>
  <r>
    <n v="33"/>
    <s v="A"/>
    <x v="11"/>
    <x v="7"/>
    <s v="FOMENTO"/>
    <x v="9"/>
    <s v="EJECUCION"/>
    <n v="30398531"/>
    <s v="30398531-EJECUCION"/>
    <s v="30398531"/>
    <s v="CAPITAL SEMILLA PARA POTENCIAR LOS SEIS EJES PRODUCTIVOS A DE LA PROVINCIA DE PALENA"/>
    <n v="658032000"/>
    <n v="178556502"/>
    <n v="205000000"/>
    <n v="0"/>
    <n v="0"/>
    <n v="0"/>
    <n v="0"/>
    <n v="205000000"/>
    <n v="274475498"/>
    <s v="EN EJECUCION"/>
    <s v="RS"/>
  </r>
  <r>
    <n v="33"/>
    <s v="A"/>
    <x v="13"/>
    <x v="7"/>
    <s v="FOMENTO"/>
    <x v="9"/>
    <s v="EJECUCION"/>
    <n v="30341275"/>
    <s v="30341275-EJECUCION"/>
    <s v="30341275"/>
    <s v="TRANSFERENCIA PROGRAMA REGULARIZACION DERECHO APROVECHAMIENTOS DE AGUA"/>
    <n v="203000000"/>
    <n v="86207000"/>
    <n v="90000000"/>
    <n v="0"/>
    <n v="0"/>
    <n v="0"/>
    <n v="0"/>
    <n v="90000000"/>
    <n v="26793000"/>
    <s v="EN EJECUCION"/>
    <s v="RS"/>
  </r>
  <r>
    <n v="33"/>
    <s v="A"/>
    <x v="7"/>
    <x v="7"/>
    <s v="FOMENTO"/>
    <x v="9"/>
    <s v="EJECUCION"/>
    <n v="30341323"/>
    <s v="30341323-EJECUCION"/>
    <s v="30341323"/>
    <s v="TRANSFERENCIA FORTALECIMIENTO Y COMPETITIVIDAD DE LA ARTESANIA "/>
    <n v="190000000"/>
    <n v="118572000"/>
    <n v="70117000"/>
    <n v="0"/>
    <n v="0"/>
    <n v="0"/>
    <n v="0"/>
    <n v="70117000"/>
    <n v="1311000"/>
    <s v="EN EJECUCION"/>
    <s v="RS"/>
  </r>
  <r>
    <n v="33"/>
    <s v="A"/>
    <x v="7"/>
    <x v="7"/>
    <s v="FOMENTO"/>
    <x v="9"/>
    <s v="EJECUCION"/>
    <n v="30341325"/>
    <s v="30341325-EJECUCION"/>
    <s v="30341325"/>
    <s v="TRANSFERENCIA Y ASESORIA  TECNICA EN TURISMO RURAL II ETAPA"/>
    <n v="355000000"/>
    <n v="90171000"/>
    <n v="200000000"/>
    <n v="0"/>
    <n v="0"/>
    <n v="0"/>
    <n v="0"/>
    <n v="200000000"/>
    <n v="64829000"/>
    <s v="EN EJECUCION"/>
    <s v="RS"/>
  </r>
  <r>
    <n v="33"/>
    <s v="A"/>
    <x v="13"/>
    <x v="7"/>
    <s v="FOMENTO"/>
    <x v="9"/>
    <s v="EJECUCION"/>
    <n v="30341329"/>
    <s v="30341329-EJECUCION"/>
    <s v="30341329"/>
    <s v="TRANSFERENCIA ASESORIA ESPECIALIZADA CONSOLIDACION TENENCIA TIERRA EN AFC"/>
    <n v="309000000"/>
    <n v="136309404"/>
    <n v="137000000"/>
    <n v="0"/>
    <n v="0"/>
    <n v="0"/>
    <n v="0"/>
    <n v="137000000"/>
    <n v="35690596"/>
    <s v="EN EJECUCION"/>
    <s v="RS"/>
  </r>
  <r>
    <n v="33"/>
    <s v="A"/>
    <x v="6"/>
    <x v="7"/>
    <s v="FOMENTO"/>
    <x v="9"/>
    <s v="EJECUCION"/>
    <n v="30426980"/>
    <s v="30426980-EJECUCION"/>
    <s v="30426980"/>
    <s v="SANEAMIENTO DE LA TENENCIA IRREGULAR DE LA PROPIEDAD PATAGONIA VERDE"/>
    <n v="500000000"/>
    <n v="0"/>
    <n v="330000000"/>
    <n v="0"/>
    <n v="0"/>
    <n v="4119000"/>
    <n v="4119000"/>
    <n v="325881000"/>
    <n v="170000000"/>
    <s v="EN EJECUCION"/>
    <s v="RS"/>
  </r>
  <r>
    <n v="33"/>
    <s v="A"/>
    <x v="7"/>
    <x v="7"/>
    <s v="FOMENTO"/>
    <x v="2"/>
    <s v="EJECUCION"/>
    <n v="30363825"/>
    <s v="30363825-EJECUCION"/>
    <s v="30363825"/>
    <s v="TRANSFERENCIA APOYO A LA COMPETITIVIDAD PRODUCTORES MAPUCHES"/>
    <n v="1000000000"/>
    <n v="334999998"/>
    <n v="365000000"/>
    <n v="0"/>
    <n v="0"/>
    <n v="8204800"/>
    <n v="8204800"/>
    <n v="356795200"/>
    <n v="300000002"/>
    <s v="EN EJECUCION"/>
    <s v="RS"/>
  </r>
  <r>
    <n v="33"/>
    <s v="A"/>
    <x v="13"/>
    <x v="7"/>
    <s v="FOMENTO"/>
    <x v="10"/>
    <s v="EJECUCION"/>
    <n v="30136317"/>
    <s v="30136317-EJECUCION"/>
    <s v="30136317"/>
    <s v="CAPACITACION ASESORIA TECNICA EN TURISMO RURAL PARA PEQUEÑOS AGRICULToRES"/>
    <n v="191000000"/>
    <n v="78350572"/>
    <n v="48325000"/>
    <n v="0"/>
    <n v="0"/>
    <n v="0"/>
    <n v="0"/>
    <n v="48325000"/>
    <n v="64324428"/>
    <s v="EN EJECUCION"/>
    <s v="RS"/>
  </r>
  <r>
    <n v="33"/>
    <s v="A"/>
    <x v="13"/>
    <x v="7"/>
    <s v="FOMENTO"/>
    <x v="2"/>
    <s v="EJECUCION"/>
    <n v="30137060"/>
    <s v="30137060-EJECUCION"/>
    <s v="30137060"/>
    <s v="TRANSFERENCIA PROGRAMAS DE INVERSIONES PRODUCTIVAS EN FAMILIAS USUARIAS DE PROGRAMAS DE ASESORIA INDAP"/>
    <n v="2332740000"/>
    <n v="1317041682"/>
    <n v="589519682"/>
    <n v="0"/>
    <n v="0"/>
    <n v="46143318"/>
    <n v="46143318"/>
    <n v="543376364"/>
    <n v="426178636"/>
    <s v="EN EJECUCION"/>
    <s v="RS"/>
  </r>
  <r>
    <n v="33"/>
    <s v="A"/>
    <x v="13"/>
    <x v="7"/>
    <s v="FOMENTO"/>
    <x v="9"/>
    <s v="EJECUCION"/>
    <n v="30341233"/>
    <s v="30341233-EJECUCION"/>
    <s v="30341233"/>
    <s v="OBRAS MENORES DE RIEGO Y SUMINISTRO DE AGUA AFC"/>
    <n v="769600000"/>
    <n v="409000000"/>
    <n v="316464000"/>
    <n v="0"/>
    <n v="0"/>
    <n v="17550000"/>
    <n v="17550000"/>
    <n v="298914000"/>
    <n v="44136000"/>
    <s v="EN EJECUCION"/>
    <s v="RS"/>
  </r>
  <r>
    <n v="33"/>
    <s v="A"/>
    <x v="6"/>
    <x v="7"/>
    <s v="FOMENTO"/>
    <x v="10"/>
    <s v="EJECUCION"/>
    <n v="30378428"/>
    <s v="30378428-EJECUCION"/>
    <s v="30378428"/>
    <s v="SANEAMIENTO ASESORIA LEGAL Y TECNICA  CONSOLIDACION DE LA TENENCIA IMPERFECTA  DE TIERRAS"/>
    <n v="539266000"/>
    <n v="152013727"/>
    <n v="387252273"/>
    <n v="0"/>
    <n v="0"/>
    <n v="0"/>
    <n v="0"/>
    <n v="387252273"/>
    <n v="0"/>
    <s v="EN EJECUCION"/>
    <s v="RS"/>
  </r>
  <r>
    <n v="33"/>
    <s v="A"/>
    <x v="13"/>
    <x v="7"/>
    <s v="FOMENTO"/>
    <x v="2"/>
    <s v="EJECUCION"/>
    <n v="30433775"/>
    <s v="30433775-EJECUCION"/>
    <s v="30433775"/>
    <s v="MEJORAMIENTO DE SUELOS  EN TERRITORIOS INDIGENAS"/>
    <n v="500000000"/>
    <n v="7766711"/>
    <n v="300000000"/>
    <n v="0"/>
    <n v="0"/>
    <n v="0"/>
    <n v="0"/>
    <n v="300000000"/>
    <n v="192233289"/>
    <s v="EN EJECUCION"/>
    <s v="RS"/>
  </r>
  <r>
    <n v="33"/>
    <s v="A"/>
    <x v="13"/>
    <x v="7"/>
    <s v="FOMENTO"/>
    <x v="2"/>
    <s v="EJECUCION"/>
    <n v="30482019"/>
    <s v="30482019-EJECUCION"/>
    <s v="30482019"/>
    <s v="ERRADICACION VISON DE LA REGION DE LOS LAGOS"/>
    <n v="400000000"/>
    <n v="0"/>
    <n v="300000000"/>
    <n v="0"/>
    <n v="0"/>
    <n v="0"/>
    <n v="0"/>
    <n v="300000000"/>
    <n v="100000000"/>
    <s v="EN EJECUCION"/>
    <s v="RS"/>
  </r>
  <r>
    <n v="33"/>
    <s v="A"/>
    <x v="13"/>
    <x v="7"/>
    <s v="FOMENTO"/>
    <x v="2"/>
    <s v="EJECUCION"/>
    <n v="30482027"/>
    <s v="30482027-EJECUCION"/>
    <s v="30482027"/>
    <s v="ERRADICACION SE LA BRUCELOSIS BOVINA"/>
    <n v="500000000"/>
    <n v="20999364"/>
    <n v="300000000"/>
    <n v="0"/>
    <n v="0"/>
    <n v="0"/>
    <n v="0"/>
    <n v="300000000"/>
    <n v="179000636"/>
    <s v="EN EJECUCION"/>
    <s v="RS"/>
  </r>
  <r>
    <n v="33"/>
    <s v="A"/>
    <x v="6"/>
    <x v="7"/>
    <s v="FOMENTO"/>
    <x v="10"/>
    <s v="EJECUCION"/>
    <n v="30405874"/>
    <s v="30405874-EJECUCION"/>
    <s v="30405874"/>
    <s v="CAPACITACION NUCLEOS GESTORES TERRITORIOS PIRDT"/>
    <n v="413277000"/>
    <n v="253421837"/>
    <n v="150250575"/>
    <n v="0"/>
    <n v="0"/>
    <n v="0"/>
    <n v="0"/>
    <n v="150250575"/>
    <n v="9604588"/>
    <s v="EN EJECUCION"/>
    <s v="RS"/>
  </r>
  <r>
    <n v="33"/>
    <s v="A"/>
    <x v="11"/>
    <x v="7"/>
    <s v="FOMENTO"/>
    <x v="2"/>
    <s v="EJECUCION"/>
    <n v="30135459"/>
    <s v="30135459-EJECUCION"/>
    <s v="30135459"/>
    <s v="TRANSFERENCIA INVERSIÓN EN LA MIPE DEL MEJILLÓN CHILENO"/>
    <n v="917732000"/>
    <n v="772970293"/>
    <n v="22087198"/>
    <n v="0"/>
    <n v="0"/>
    <n v="0"/>
    <n v="0"/>
    <n v="22087198"/>
    <n v="122674509"/>
    <s v="EN EJECUCION"/>
    <s v="RS"/>
  </r>
  <r>
    <n v="33"/>
    <s v="A"/>
    <x v="11"/>
    <x v="7"/>
    <s v="FOMENTO"/>
    <x v="2"/>
    <s v="EJECUCION"/>
    <n v="30349427"/>
    <s v="30349427-EJECUCION"/>
    <s v="30349427"/>
    <s v="TRANSFERENCIA MEJORAMIENTO DE LA PRODUCTIVIDAD EN ÁREAS DE MANEJO II"/>
    <n v="540800000"/>
    <n v="211243811"/>
    <n v="245544000"/>
    <n v="0"/>
    <n v="0"/>
    <n v="0"/>
    <n v="0"/>
    <n v="245544000"/>
    <n v="84012189"/>
    <s v="EN EJECUCION"/>
    <s v="RS"/>
  </r>
  <r>
    <n v="33"/>
    <s v="A"/>
    <x v="7"/>
    <x v="7"/>
    <s v="FOMENTO"/>
    <x v="2"/>
    <s v="EJECUCION"/>
    <n v="30440729"/>
    <s v="30440729-EJECUCION"/>
    <s v="30440729"/>
    <s v="PROGRAMA APOYO INTEGRAL A LAS FERIAS LIBRES"/>
    <n v="350961000"/>
    <n v="166490237"/>
    <n v="153510229"/>
    <n v="0"/>
    <n v="0"/>
    <n v="0"/>
    <n v="0"/>
    <n v="153510229"/>
    <n v="30960534"/>
    <s v="EN EJECUCION"/>
    <s v="RS"/>
  </r>
  <r>
    <n v="33"/>
    <s v="A"/>
    <x v="7"/>
    <x v="7"/>
    <s v="FOMENTO"/>
    <x v="2"/>
    <s v="EJECUCION"/>
    <n v="30464733"/>
    <s v="30464733-EJECUCION"/>
    <s v="30464733"/>
    <s v="TRANFERENCIA EMERGENCIA PRODUCTIVA FERIANTES Y COCINERIAS DEL MAR"/>
    <n v="552107000"/>
    <n v="491888375"/>
    <n v="11525625"/>
    <n v="0"/>
    <n v="0"/>
    <n v="0"/>
    <n v="0"/>
    <n v="11525625"/>
    <n v="48693000"/>
    <s v="EN EJECUCION"/>
    <s v="RS"/>
  </r>
  <r>
    <n v="33"/>
    <s v="A"/>
    <x v="13"/>
    <x v="7"/>
    <s v="FOMENTO"/>
    <x v="2"/>
    <s v="EJECUCION"/>
    <n v="30351343"/>
    <s v="30351343-EJECUCION"/>
    <s v="30351343"/>
    <s v="CAPACITACION Y VALORIZACION DE PRODUCTOS AGROPECUARIOS"/>
    <n v="450000000"/>
    <n v="20000000"/>
    <n v="230000000"/>
    <n v="0"/>
    <n v="0"/>
    <n v="0"/>
    <n v="0"/>
    <n v="230000000"/>
    <n v="200000000"/>
    <s v="EN EJECUCION"/>
    <s v="RS"/>
  </r>
  <r>
    <n v="33"/>
    <s v="A"/>
    <x v="13"/>
    <x v="7"/>
    <s v="FOMENTO"/>
    <x v="9"/>
    <s v="EJECUCION"/>
    <n v="30419826"/>
    <s v="30419826-EJECUCION"/>
    <s v="30419826"/>
    <s v="CAPACITACION PARA EL FOMENTO AGROFORESTAL EN PALENA Y COCHAMO"/>
    <n v="315000000"/>
    <n v="49500000"/>
    <n v="150000000"/>
    <n v="0"/>
    <n v="0"/>
    <n v="0"/>
    <n v="0"/>
    <n v="150000000"/>
    <n v="115500000"/>
    <s v="EN EJECUCION"/>
    <s v="RS"/>
  </r>
  <r>
    <n v="33"/>
    <s v="A"/>
    <x v="13"/>
    <x v="7"/>
    <s v="FOMENTO"/>
    <x v="2"/>
    <s v="EJECUCION"/>
    <n v="30434988"/>
    <s v="30434988-EJECUCION"/>
    <s v="30434988"/>
    <s v="TRANSFERENCIA PROGRAMA INTEGRAL DE RIEGO REGION DE LOS LAGOS"/>
    <n v="2000000000"/>
    <n v="532448249"/>
    <n v="674016318"/>
    <n v="0"/>
    <n v="0"/>
    <n v="3533472"/>
    <n v="3533472"/>
    <n v="670482846"/>
    <n v="793535433"/>
    <s v="EN EJECUCION"/>
    <s v="RS"/>
  </r>
  <r>
    <n v="33"/>
    <s v="A"/>
    <x v="13"/>
    <x v="7"/>
    <s v="FOMENTO"/>
    <x v="2"/>
    <s v="EJECUCION"/>
    <n v="30481688"/>
    <s v="30481688-EJECUCION"/>
    <s v="30481688"/>
    <s v="FOMENTO AGROECOLOGIA  Y PRODUCCION AGRICULTURA"/>
    <n v="500000000"/>
    <n v="57601935"/>
    <n v="250000000"/>
    <n v="0"/>
    <n v="0"/>
    <n v="0"/>
    <n v="0"/>
    <n v="250000000"/>
    <n v="192398065"/>
    <s v="EN EJECUCION"/>
    <s v="RS"/>
  </r>
  <r>
    <n v="33"/>
    <s v="A"/>
    <x v="6"/>
    <x v="7"/>
    <s v="FOMENTO"/>
    <x v="2"/>
    <s v="EJECUCION"/>
    <n v="30136269"/>
    <s v="30136269-EJECUCION"/>
    <s v="30136269"/>
    <s v="PROG. RECAMBIO CALEFACTORES CIUDAD OSORNO"/>
    <n v="1535160000"/>
    <n v="624866319"/>
    <n v="375000000"/>
    <n v="0"/>
    <n v="0"/>
    <n v="0"/>
    <n v="0"/>
    <n v="375000000"/>
    <n v="535293681"/>
    <s v="EN EJECUCION"/>
    <s v="RS"/>
  </r>
  <r>
    <n v="33"/>
    <s v="A"/>
    <x v="6"/>
    <x v="7"/>
    <s v="FOMENTO"/>
    <x v="2"/>
    <s v="EJECUCION"/>
    <n v="30136293"/>
    <s v="30136293-EJECUCION"/>
    <s v="30136293"/>
    <s v="PROG. IMPLEMENTACION DE BUENAS PRACTICAS AMBIENTALES"/>
    <n v="500000000"/>
    <n v="382704098"/>
    <n v="117295902"/>
    <n v="0"/>
    <n v="0"/>
    <n v="51833735"/>
    <n v="51833735"/>
    <n v="65462167"/>
    <n v="0"/>
    <s v="EN EJECUCION"/>
    <s v="RS"/>
  </r>
  <r>
    <n v="33"/>
    <s v="A"/>
    <x v="6"/>
    <x v="7"/>
    <s v="FOMENTO"/>
    <x v="2"/>
    <s v="EJECUCION"/>
    <n v="30136320"/>
    <s v="30136320-EJECUCION"/>
    <s v="30136320"/>
    <s v="PROTECCION APLICACIÓN MODELO USO SUST. EN PAISAJE CONSERV. CHILOÉ"/>
    <n v="688299000"/>
    <n v="32047278"/>
    <n v="460000000"/>
    <n v="0"/>
    <n v="0"/>
    <n v="0"/>
    <n v="0"/>
    <n v="460000000"/>
    <n v="196251722"/>
    <s v="EN EJECUCION"/>
    <s v="RS"/>
  </r>
  <r>
    <n v="33"/>
    <s v="A"/>
    <x v="5"/>
    <x v="7"/>
    <s v="FOMENTO"/>
    <x v="2"/>
    <s v="EJECUCION"/>
    <n v="30106837"/>
    <s v="30106837-EJECUCION"/>
    <s v="30106837"/>
    <s v="TRANSFERENCIAS DE HERRAMIENTAS DE VIDA PARA EL APRENDIZAJE"/>
    <n v="1208000000"/>
    <n v="619000000"/>
    <n v="389000000"/>
    <n v="0"/>
    <n v="0"/>
    <n v="0"/>
    <n v="0"/>
    <n v="389000000"/>
    <n v="200000000"/>
    <s v="EN EJECUCION"/>
    <s v="RS"/>
  </r>
  <r>
    <n v="33"/>
    <s v="A"/>
    <x v="5"/>
    <x v="7"/>
    <s v="FOMENTO"/>
    <x v="2"/>
    <s v="EJECUCION"/>
    <n v="30124775"/>
    <s v="30124775-EJECUCION"/>
    <s v="30124775"/>
    <s v="MEJORAMIENTO EDUCACION POBLACION ADULTA X REGION"/>
    <n v="279511000"/>
    <n v="19365000"/>
    <n v="260146000"/>
    <n v="0"/>
    <n v="0"/>
    <n v="0"/>
    <n v="0"/>
    <n v="260146000"/>
    <n v="0"/>
    <s v="EN EJECUCION"/>
    <s v="RS"/>
  </r>
  <r>
    <n v="33"/>
    <s v="A"/>
    <x v="5"/>
    <x v="7"/>
    <s v="FOMENTO"/>
    <x v="2"/>
    <s v="EJECUCION"/>
    <n v="30124802"/>
    <s v="30124802-EJECUCION"/>
    <s v="30124802"/>
    <s v="TRANSFERENCIA CAPACITACION MEJORAMIENTO DE LA ACTIVIDAD FISICA"/>
    <n v="389000000"/>
    <n v="17450000"/>
    <n v="250000000"/>
    <n v="0"/>
    <n v="0"/>
    <n v="0"/>
    <n v="0"/>
    <n v="250000000"/>
    <n v="121550000"/>
    <s v="EN EJECUCION"/>
    <s v="RS"/>
  </r>
  <r>
    <n v="33"/>
    <s v="A"/>
    <x v="5"/>
    <x v="7"/>
    <s v="FOMENTO"/>
    <x v="2"/>
    <s v="EJECUCION"/>
    <n v="30129698"/>
    <s v="30129698-EJECUCION"/>
    <s v="30129698"/>
    <s v="CAPACITACION PERFECCIONAMIENTO ASIGNATURA LENGUA INDIGENA"/>
    <n v="630000000"/>
    <n v="157500000"/>
    <n v="275000000"/>
    <n v="0"/>
    <n v="0"/>
    <n v="0"/>
    <n v="0"/>
    <n v="275000000"/>
    <n v="197500000"/>
    <s v="EN EJECUCION"/>
    <s v="RS"/>
  </r>
  <r>
    <n v="33"/>
    <s v="A"/>
    <x v="11"/>
    <x v="7"/>
    <s v="FOMENTO"/>
    <x v="2"/>
    <s v="EJECUCION"/>
    <n v="30398277"/>
    <s v="30398277-EJECUCION"/>
    <s v="30398277"/>
    <s v="RECUPERACION Y DIVERSIFICACION PRODUCCION ACUICOLA EN PEQUEÑA ESCALA"/>
    <n v="394000000"/>
    <n v="0"/>
    <n v="120000000"/>
    <n v="0"/>
    <n v="0"/>
    <n v="0"/>
    <n v="0"/>
    <n v="120000000"/>
    <n v="274000000"/>
    <s v="APROBADO CORE"/>
    <s v="RS"/>
  </r>
  <r>
    <n v="33"/>
    <s v="A"/>
    <x v="7"/>
    <x v="7"/>
    <s v="FOMENTO"/>
    <x v="2"/>
    <s v="EJECUCION"/>
    <n v="30342025"/>
    <s v="30342025-EJECUCION"/>
    <s v="30342025"/>
    <s v="TRANSFERENCIA GESTIÓN DEL TERRITORIO TURÍSTICO, REGIÓN DE LOS LAGOS "/>
    <n v="737376000"/>
    <n v="285768614"/>
    <n v="220000000"/>
    <n v="0"/>
    <n v="0"/>
    <n v="11274343"/>
    <n v="11274343"/>
    <n v="208725657"/>
    <n v="231607386"/>
    <s v="EN EJECUCION"/>
    <s v="RS"/>
  </r>
  <r>
    <n v="33"/>
    <s v="A"/>
    <x v="1"/>
    <x v="7"/>
    <s v="FOMENTO"/>
    <x v="2"/>
    <s v="EJECUCION"/>
    <n v="30135830"/>
    <s v="30135830-EJECUCION"/>
    <s v="30135830"/>
    <s v="TRANSFERENCIA  TECNOLOGICA PREVENCION PRECOZ DE NEOPLASIAS COLORECTALES"/>
    <n v="200089000"/>
    <n v="152279000"/>
    <n v="47810000"/>
    <n v="0"/>
    <n v="0"/>
    <n v="0"/>
    <n v="0"/>
    <n v="47810000"/>
    <n v="0"/>
    <s v="EN EJECUCION"/>
    <s v="RS"/>
  </r>
  <r>
    <n v="33"/>
    <s v="A"/>
    <x v="11"/>
    <x v="7"/>
    <s v="FOMENTO"/>
    <x v="2"/>
    <s v="EJECUCION"/>
    <n v="30343724"/>
    <s v="30343724-EJECUCION"/>
    <s v="30343724"/>
    <s v="PROGRAMA FOMENTO Y DESARROLLO PESCA ARTESANAL REGION DE LOS LAGOS 2014-2016"/>
    <n v="2368886000"/>
    <n v="1026634914"/>
    <n v="112940467"/>
    <n v="0"/>
    <n v="0"/>
    <n v="0"/>
    <n v="0"/>
    <n v="112940467"/>
    <n v="1229310619"/>
    <s v="EN EJECUCION"/>
    <s v="RS"/>
  </r>
  <r>
    <n v="33"/>
    <s v="A"/>
    <x v="11"/>
    <x v="7"/>
    <s v="FOMENTO"/>
    <x v="2"/>
    <s v="EJECUCION"/>
    <n v="30398233"/>
    <s v="30398233-EJECUCION"/>
    <s v="30398233"/>
    <s v="RECUPERACION DE DIVERSIDAD PROD DE LA PESCA ARTESANAL"/>
    <n v="900000000"/>
    <n v="1833333"/>
    <n v="500000000"/>
    <n v="0"/>
    <n v="0"/>
    <n v="0"/>
    <n v="0"/>
    <n v="500000000"/>
    <n v="398166667"/>
    <s v="EN EJECUCION"/>
    <s v="RS"/>
  </r>
  <r>
    <m/>
    <m/>
    <x v="0"/>
    <x v="0"/>
    <m/>
    <x v="0"/>
    <m/>
    <m/>
    <m/>
    <m/>
    <s v="TOTAL DE INICIATIVAS DE ARRASTRE"/>
    <n v="31834922405"/>
    <n v="12720732706"/>
    <n v="10701495749"/>
    <n v="45024120"/>
    <n v="0"/>
    <n v="215515197"/>
    <n v="260539317"/>
    <n v="10440956432"/>
    <n v="8412693950"/>
    <m/>
    <m/>
  </r>
  <r>
    <m/>
    <m/>
    <x v="0"/>
    <x v="0"/>
    <m/>
    <x v="0"/>
    <m/>
    <m/>
    <m/>
    <m/>
    <m/>
    <m/>
    <m/>
    <m/>
    <m/>
    <m/>
    <m/>
    <m/>
    <m/>
    <m/>
    <m/>
    <m/>
  </r>
  <r>
    <m/>
    <m/>
    <x v="0"/>
    <x v="0"/>
    <m/>
    <x v="0"/>
    <m/>
    <m/>
    <m/>
    <m/>
    <s v="INICIATIVAS PUESTAS EN MARCHA"/>
    <m/>
    <m/>
    <m/>
    <m/>
    <m/>
    <m/>
    <m/>
    <m/>
    <m/>
    <m/>
    <m/>
  </r>
  <r>
    <n v="33"/>
    <s v="P"/>
    <x v="7"/>
    <x v="7"/>
    <s v="FOMENTO"/>
    <x v="2"/>
    <s v="EJECUCION"/>
    <n v="30482658"/>
    <s v="30482658-EJECUCION"/>
    <s v="30482658"/>
    <s v="CAPACITACION Y FORTALECIMIENTO PERSONAS MAYORES"/>
    <n v="230000000"/>
    <n v="0"/>
    <n v="76666666.666666672"/>
    <n v="0"/>
    <n v="0"/>
    <n v="0"/>
    <n v="0"/>
    <n v="76666666.666666672"/>
    <n v="153333333.33333331"/>
    <s v="APROBADO CORE"/>
    <s v="RS"/>
  </r>
  <r>
    <n v="33"/>
    <s v="P"/>
    <x v="7"/>
    <x v="7"/>
    <s v="FOMENTO"/>
    <x v="2"/>
    <s v="EJECUCION"/>
    <n v="30484364"/>
    <s v="30484364-EJECUCION"/>
    <s v="30484364"/>
    <s v="CAPACITACION DESARROLLO Y FORTALECIMIENTO PERSONAS DISCAPACITADAS"/>
    <n v="230000000"/>
    <n v="0"/>
    <n v="76666666.666666672"/>
    <n v="0"/>
    <n v="0"/>
    <n v="0"/>
    <n v="0"/>
    <n v="76666666.666666672"/>
    <n v="153333333.33333331"/>
    <s v="APROBADO CORE"/>
    <s v="RS"/>
  </r>
  <r>
    <m/>
    <m/>
    <x v="0"/>
    <x v="0"/>
    <m/>
    <x v="0"/>
    <m/>
    <m/>
    <m/>
    <m/>
    <s v="TOTAL INICIATIVAS PUESTA EN MARCHA"/>
    <n v="460000000"/>
    <n v="0"/>
    <n v="153333333.33333334"/>
    <n v="0"/>
    <n v="0"/>
    <n v="0"/>
    <n v="0"/>
    <n v="153333333.33333334"/>
    <n v="306666666.66666663"/>
    <m/>
    <m/>
  </r>
  <r>
    <m/>
    <m/>
    <x v="0"/>
    <x v="0"/>
    <m/>
    <x v="0"/>
    <m/>
    <m/>
    <m/>
    <m/>
    <m/>
    <m/>
    <m/>
    <m/>
    <m/>
    <m/>
    <m/>
    <m/>
    <m/>
    <m/>
    <m/>
    <m/>
  </r>
  <r>
    <m/>
    <m/>
    <x v="0"/>
    <x v="0"/>
    <m/>
    <x v="0"/>
    <m/>
    <m/>
    <m/>
    <m/>
    <s v="INICIATIVAS NUEVAS"/>
    <m/>
    <m/>
    <m/>
    <m/>
    <m/>
    <m/>
    <m/>
    <m/>
    <m/>
    <m/>
    <m/>
  </r>
  <r>
    <n v="33"/>
    <s v="N"/>
    <x v="13"/>
    <x v="7"/>
    <s v="FOMENTO"/>
    <x v="2"/>
    <s v="EJECUCION"/>
    <n v="30485196"/>
    <s v="30485196-EJECUCION"/>
    <s v="30485196"/>
    <s v="CAPACITACION Y MEJORAMIENTO OBRAS PARA USO EFICIENTE REC. HIDRICOS A NIVEL PREDIAL EN COM.IND"/>
    <n v="350000000"/>
    <n v="0"/>
    <n v="40000000"/>
    <n v="0"/>
    <n v="0"/>
    <n v="0"/>
    <n v="0"/>
    <n v="40000000"/>
    <n v="310000000"/>
    <s v="ARI"/>
    <s v="SR"/>
  </r>
  <r>
    <n v="33"/>
    <s v="N"/>
    <x v="11"/>
    <x v="7"/>
    <s v="FOMENTO"/>
    <x v="2"/>
    <s v="EJECUCION"/>
    <n v="30485060"/>
    <s v="30485060-EJECUCION"/>
    <s v="30485060"/>
    <s v="RECUPERACION DE ACTIVIDADES PRODUCTIVAS DE LA PESCA ARTESANAL"/>
    <n v="500000000"/>
    <n v="0"/>
    <n v="35000000"/>
    <n v="0"/>
    <n v="0"/>
    <n v="0"/>
    <n v="0"/>
    <n v="35000000"/>
    <n v="465000000"/>
    <s v="ARI"/>
    <s v="SR"/>
  </r>
  <r>
    <n v="33"/>
    <s v="N"/>
    <x v="7"/>
    <x v="7"/>
    <s v="REGIONAL"/>
    <x v="2"/>
    <s v="EJECUCION"/>
    <n v="30485426"/>
    <s v="30485426-EJECUCION"/>
    <s v="30485426"/>
    <s v="CAPACITACION PARA EL DES. Y FORTAL. RUTA DE LOS PARQUES REG. LOS LAGOS"/>
    <n v="2000000000"/>
    <n v="0"/>
    <n v="20000000"/>
    <n v="0"/>
    <n v="0"/>
    <n v="0"/>
    <n v="0"/>
    <n v="20000000"/>
    <n v="1980000000"/>
    <s v="ARI"/>
    <s v="SR"/>
  </r>
  <r>
    <n v="33"/>
    <s v="N"/>
    <x v="7"/>
    <x v="7"/>
    <s v="PROV. LLANQUIHUE"/>
    <x v="2"/>
    <s v="EJECUCION"/>
    <n v="30479944"/>
    <s v="30479944-EJECUCION"/>
    <s v="30479944"/>
    <s v="CAPACITACION DINAMINACION DEST. TURISTICO PMONTT,CALBUCO,MAULLIN PATRIMONIAL"/>
    <n v="514632000"/>
    <n v="0"/>
    <n v="35613425"/>
    <n v="0"/>
    <n v="0"/>
    <n v="0"/>
    <n v="0"/>
    <n v="35613425"/>
    <n v="479018575"/>
    <s v="ARI"/>
    <s v="SR"/>
  </r>
  <r>
    <n v="33"/>
    <s v="N"/>
    <x v="7"/>
    <x v="7"/>
    <s v="PROV. CHILOE"/>
    <x v="2"/>
    <s v="EJECUCION"/>
    <n v="30485206"/>
    <s v="30485206-EJECUCION"/>
    <s v="30485206"/>
    <s v="DIFUSION PARA EL FORTALECIMIENTO Y DSLLO DEL SELLO SIPAM CHILOE EN LA AFC"/>
    <n v="450000000"/>
    <n v="0"/>
    <n v="22500000"/>
    <n v="0"/>
    <n v="0"/>
    <n v="0"/>
    <n v="0"/>
    <n v="22500000"/>
    <n v="427500000"/>
    <s v="ARI"/>
    <s v="SR"/>
  </r>
  <r>
    <n v="33"/>
    <s v="N"/>
    <x v="6"/>
    <x v="7"/>
    <s v="CHAITEN"/>
    <x v="2"/>
    <s v="EJECUCION"/>
    <n v="30461825"/>
    <s v="30461825-EJECUCION"/>
    <s v="30461825"/>
    <s v="CAPACITACION TRABAJO EN FIBRA ANIMAL Y VEGETAL MUJERES DE CHAITEN"/>
    <n v="172834000"/>
    <n v="0"/>
    <n v="30000000"/>
    <n v="0"/>
    <n v="0"/>
    <n v="0"/>
    <n v="0"/>
    <n v="30000000"/>
    <n v="142834000"/>
    <s v="ARI"/>
    <s v="SR"/>
  </r>
  <r>
    <n v="33"/>
    <s v="N"/>
    <x v="11"/>
    <x v="7"/>
    <s v="FOMENTO"/>
    <x v="2"/>
    <s v="EJECUCION"/>
    <n v="30485056"/>
    <s v="30485056-EJECUCION"/>
    <s v="30485056"/>
    <s v="CAPACITACION TECNICA PARA LA IMPLEMENTACION DEL PLAN DE DESARROLLO DE LA INDUSTRIA MITULICULTURA"/>
    <n v="300000000"/>
    <n v="0"/>
    <n v="30000000"/>
    <n v="0"/>
    <n v="0"/>
    <n v="0"/>
    <n v="0"/>
    <n v="30000000"/>
    <n v="270000000"/>
    <s v="ARI"/>
    <s v="SR"/>
  </r>
  <r>
    <n v="33"/>
    <s v="N"/>
    <x v="11"/>
    <x v="7"/>
    <s v="FOMENTO"/>
    <x v="2"/>
    <s v="EJECUCION"/>
    <n v="30485055"/>
    <s v="30485055-EJECUCION"/>
    <s v="30485055"/>
    <s v="CAPACITACION PARA FORTALECIEMIENTO TECNOLOGOCO PARA LA IMPLEMETACION DEL PLAN INDUSTRIAL PARA EL CONSUMO HUMANO"/>
    <n v="300000000"/>
    <n v="0"/>
    <n v="30000000"/>
    <n v="0"/>
    <n v="0"/>
    <n v="0"/>
    <n v="0"/>
    <n v="30000000"/>
    <n v="270000000"/>
    <s v="ARI"/>
    <s v="SR"/>
  </r>
  <r>
    <n v="33"/>
    <s v="N"/>
    <x v="7"/>
    <x v="7"/>
    <s v="FOMENTO"/>
    <x v="2"/>
    <s v="EJECUCION"/>
    <n v="30485183"/>
    <s v="30485183-EJECUCION"/>
    <s v="30485183"/>
    <s v="CAPACITACION FORTALECIMIENTO DE LA AUTONOMÍA ECONÓMICA DE MUJERES EMPRENDEDORAS DEL SERNAMEG"/>
    <n v="200000000"/>
    <n v="0"/>
    <n v="30000000"/>
    <n v="0"/>
    <n v="0"/>
    <n v="0"/>
    <n v="0"/>
    <n v="30000000"/>
    <n v="170000000"/>
    <s v="ARI"/>
    <s v="SR"/>
  </r>
  <r>
    <n v="33"/>
    <s v="N"/>
    <x v="13"/>
    <x v="7"/>
    <s v="FOMENTO"/>
    <x v="2"/>
    <s v="EJECUCION"/>
    <n v="30400100"/>
    <s v="30400100-EJECUCION"/>
    <s v="30400100"/>
    <s v="CAPACITACION ORDENAMIENTO PREDIAL Y FOMENTO A LA PRODUCCIÓN LIMPIA"/>
    <n v="950008000"/>
    <n v="0"/>
    <n v="30000000"/>
    <n v="0"/>
    <n v="0"/>
    <n v="0"/>
    <n v="0"/>
    <n v="30000000"/>
    <n v="920008000"/>
    <s v="ARI"/>
    <s v="SR"/>
  </r>
  <r>
    <n v="33"/>
    <s v="N"/>
    <x v="7"/>
    <x v="7"/>
    <s v="REGIONAL"/>
    <x v="2"/>
    <s v="EJECUCION"/>
    <n v="40001173"/>
    <s v="40001173-EJECUCION"/>
    <s v="40001173"/>
    <s v="CAPACITACION ESCUELA DE OFICIOS TURISMO REGION DE LOS LAGOS"/>
    <n v="120000000"/>
    <n v="0"/>
    <n v="10000000"/>
    <n v="0"/>
    <n v="0"/>
    <n v="0"/>
    <n v="0"/>
    <n v="10000000"/>
    <n v="110000000"/>
    <s v="SOLICITUD DIPLAN"/>
    <s v="SR"/>
  </r>
  <r>
    <n v="33"/>
    <s v="N"/>
    <x v="11"/>
    <x v="7"/>
    <s v="REGIONAL"/>
    <x v="2"/>
    <s v="EJECUCION"/>
    <s v="S/C"/>
    <s v="S/C-EJECUCION"/>
    <s v="S/C"/>
    <s v="TRANSFERENCIA DE LA TECNOLOGIA DE PRODUCCION DE JUVENILES DEL PULPO ROJO PATAGONICO"/>
    <n v="301766000"/>
    <n v="0"/>
    <n v="10000000"/>
    <n v="0"/>
    <n v="0"/>
    <n v="0"/>
    <n v="0"/>
    <n v="10000000"/>
    <n v="291766000"/>
    <s v="SOLICITUD DIPLAN"/>
    <s v="SR"/>
  </r>
  <r>
    <n v="33"/>
    <s v="N"/>
    <x v="11"/>
    <x v="7"/>
    <s v="REGIONAL"/>
    <x v="2"/>
    <s v="EJECUCION"/>
    <s v="S/C"/>
    <s v="S/C-EJECUCION"/>
    <s v="S/C"/>
    <s v="POTENCIAMIENTO Y DIVERSIFICACION DE LOS ACUICULTORES DE PEQUEÑA ESCALA Y AMERB"/>
    <n v="408440000"/>
    <n v="0"/>
    <n v="10000000"/>
    <n v="0"/>
    <n v="0"/>
    <n v="0"/>
    <n v="0"/>
    <n v="10000000"/>
    <n v="398440000"/>
    <s v="SOLICITUD DIPLAN"/>
    <s v="SR"/>
  </r>
  <r>
    <n v="33"/>
    <s v="N"/>
    <x v="11"/>
    <x v="7"/>
    <s v="REGIONAL"/>
    <x v="10"/>
    <s v="EJECUCION"/>
    <n v="40000965"/>
    <s v="40000965-EJECUCION"/>
    <s v="40000965"/>
    <s v="ASISTENCIA TECNICA PESCADORES ARTESANALES SUBTERRITORIO 2 PMDT PATAGONIA VERDE"/>
    <n v="109650000"/>
    <n v="0"/>
    <n v="70000000"/>
    <n v="0"/>
    <n v="0"/>
    <n v="0"/>
    <n v="0"/>
    <n v="70000000"/>
    <n v="39650000"/>
    <s v="SOLICITUD DIPLAN"/>
    <s v="SR"/>
  </r>
  <r>
    <n v="33"/>
    <s v="N"/>
    <x v="7"/>
    <x v="7"/>
    <s v="REGIONAL"/>
    <x v="2"/>
    <s v="EJECUCION"/>
    <n v="30433774"/>
    <s v="30433774-EJECUCION"/>
    <s v="30433774"/>
    <s v="DIFUSION Y PROMOCION TURISTICA REGION DE LOS LAGOS"/>
    <n v="2700000000"/>
    <n v="0"/>
    <n v="10000000"/>
    <n v="0"/>
    <n v="0"/>
    <n v="0"/>
    <n v="0"/>
    <n v="10000000"/>
    <n v="2690000000"/>
    <s v="SOLICITUD DIPLAN"/>
    <s v="SR"/>
  </r>
  <r>
    <n v="33"/>
    <s v="N"/>
    <x v="7"/>
    <x v="7"/>
    <s v="REGIONAL"/>
    <x v="2"/>
    <s v="EJECUCION"/>
    <n v="40001266"/>
    <s v="40001266-EJECUCION"/>
    <s v="40001266"/>
    <s v="CAPACITACION PARA DESARROLLO Y FORTALECIMIENTO PRODUCTIVO DE ZONAS ESTRATEGICAS"/>
    <n v="400000000"/>
    <n v="0"/>
    <n v="10000000"/>
    <n v="0"/>
    <n v="0"/>
    <n v="0"/>
    <n v="0"/>
    <n v="10000000"/>
    <n v="390000000"/>
    <s v="SOLICITUD DIPLAN"/>
    <s v="SR"/>
  </r>
  <r>
    <n v="33"/>
    <s v="N"/>
    <x v="7"/>
    <x v="7"/>
    <s v="PROV. CHILOE"/>
    <x v="2"/>
    <s v="EJECUCION"/>
    <n v="40000631"/>
    <s v="40000631-EJECUCION"/>
    <s v="40000631"/>
    <s v="CAPACITACION Y FORTALECIMIENTO PESCADORES ARTESANALES DE CUCAO"/>
    <n v="200000000"/>
    <n v="0"/>
    <n v="30000000"/>
    <n v="0"/>
    <n v="0"/>
    <n v="0"/>
    <n v="0"/>
    <n v="30000000"/>
    <n v="170000000"/>
    <s v="ARI"/>
    <s v="SR"/>
  </r>
  <r>
    <n v="33"/>
    <s v="N"/>
    <x v="6"/>
    <x v="7"/>
    <s v="REGIONAL"/>
    <x v="11"/>
    <s v="EJECUCION"/>
    <s v="S/C"/>
    <s v="S/C-EJECUCION"/>
    <s v="S/C"/>
    <s v="FONDO INNOVACION Y COMPETITIVIDAD"/>
    <n v="1990433000"/>
    <n v="0"/>
    <n v="1990433000"/>
    <n v="0"/>
    <n v="0"/>
    <n v="0"/>
    <n v="0"/>
    <n v="1990433000"/>
    <n v="0"/>
    <s v="APROBADO  LEY "/>
    <s v="RS"/>
  </r>
  <r>
    <m/>
    <m/>
    <x v="0"/>
    <x v="0"/>
    <m/>
    <x v="0"/>
    <m/>
    <m/>
    <m/>
    <m/>
    <s v="TOTAL DE INICIATIVAS NUEVAS"/>
    <n v="11967763000"/>
    <n v="0"/>
    <n v="2443546425"/>
    <n v="0"/>
    <n v="0"/>
    <n v="0"/>
    <n v="0"/>
    <n v="2443546425"/>
    <n v="9524216575"/>
    <m/>
    <m/>
  </r>
  <r>
    <m/>
    <m/>
    <x v="0"/>
    <x v="0"/>
    <m/>
    <x v="0"/>
    <m/>
    <m/>
    <m/>
    <m/>
    <m/>
    <m/>
    <m/>
    <m/>
    <m/>
    <m/>
    <m/>
    <m/>
    <m/>
    <m/>
    <m/>
    <m/>
  </r>
  <r>
    <m/>
    <m/>
    <x v="0"/>
    <x v="0"/>
    <m/>
    <x v="0"/>
    <m/>
    <m/>
    <m/>
    <m/>
    <s v="TOTAL FOMENTO"/>
    <n v="44262685405"/>
    <n v="12720732706"/>
    <n v="13298375507.333334"/>
    <n v="45024120"/>
    <n v="0"/>
    <n v="215515197"/>
    <n v="260539317"/>
    <n v="13037836190.333334"/>
    <n v="18243577191.666664"/>
    <m/>
    <m/>
  </r>
  <r>
    <m/>
    <m/>
    <x v="0"/>
    <x v="0"/>
    <m/>
    <x v="0"/>
    <m/>
    <m/>
    <m/>
    <m/>
    <m/>
    <m/>
    <m/>
    <m/>
    <m/>
    <m/>
    <m/>
    <m/>
    <m/>
    <m/>
    <m/>
    <m/>
  </r>
  <r>
    <m/>
    <m/>
    <x v="0"/>
    <x v="0"/>
    <m/>
    <x v="0"/>
    <m/>
    <m/>
    <m/>
    <m/>
    <s v="TOTAL PRESUPUESTO 2018"/>
    <n v="499088072357.19678"/>
    <n v="139882233303"/>
    <n v="110223094785.64462"/>
    <n v="1565834672"/>
    <n v="4018099064"/>
    <n v="7017538869"/>
    <n v="12601472605"/>
    <n v="97621622180.644623"/>
    <n v="248982744268.55212"/>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r>
    <m/>
    <m/>
    <x v="0"/>
    <x v="0"/>
    <m/>
    <x v="0"/>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Tabla dinámica1" cacheId="3" applyNumberFormats="0" applyBorderFormats="0" applyFontFormats="0" applyPatternFormats="0" applyAlignmentFormats="0" applyWidthHeightFormats="1" dataCaption="Valores" updatedVersion="4" minRefreshableVersion="3" useAutoFormatting="1" itemPrintTitles="1" createdVersion="4" indent="0" compact="0" compactData="0" gridDropZones="1" multipleFieldFilters="0">
  <location ref="A5:C33" firstHeaderRow="2" firstDataRow="2" firstDataCol="2" rowPageCount="3" colPageCount="1"/>
  <pivotFields count="69">
    <pivotField axis="axisRow" compact="0" outline="0" showAll="0" defaultSubtotal="0">
      <items count="554">
        <item x="34"/>
        <item x="130"/>
        <item x="41"/>
        <item x="207"/>
        <item x="424"/>
        <item x="282"/>
        <item x="473"/>
        <item x="306"/>
        <item x="422"/>
        <item x="259"/>
        <item x="216"/>
        <item x="276"/>
        <item x="395"/>
        <item x="447"/>
        <item x="210"/>
        <item x="348"/>
        <item x="325"/>
        <item x="472"/>
        <item x="284"/>
        <item x="307"/>
        <item x="220"/>
        <item x="475"/>
        <item x="446"/>
        <item x="375"/>
        <item x="222"/>
        <item x="468"/>
        <item x="244"/>
        <item x="209"/>
        <item x="275"/>
        <item x="433"/>
        <item x="278"/>
        <item x="254"/>
        <item x="257"/>
        <item x="456"/>
        <item x="279"/>
        <item x="462"/>
        <item x="319"/>
        <item x="404"/>
        <item x="476"/>
        <item x="217"/>
        <item x="397"/>
        <item x="281"/>
        <item x="258"/>
        <item x="410"/>
        <item x="285"/>
        <item x="236"/>
        <item x="296"/>
        <item x="409"/>
        <item x="413"/>
        <item x="252"/>
        <item x="280"/>
        <item x="450"/>
        <item x="431"/>
        <item x="291"/>
        <item x="343"/>
        <item x="442"/>
        <item x="334"/>
        <item x="411"/>
        <item x="396"/>
        <item x="464"/>
        <item x="418"/>
        <item x="435"/>
        <item x="436"/>
        <item x="250"/>
        <item x="322"/>
        <item x="416"/>
        <item x="453"/>
        <item x="445"/>
        <item x="454"/>
        <item x="286"/>
        <item x="420"/>
        <item x="434"/>
        <item x="444"/>
        <item x="398"/>
        <item x="328"/>
        <item x="391"/>
        <item x="414"/>
        <item x="441"/>
        <item x="406"/>
        <item x="313"/>
        <item x="430"/>
        <item x="248"/>
        <item x="417"/>
        <item x="463"/>
        <item x="429"/>
        <item x="260"/>
        <item x="376"/>
        <item x="458"/>
        <item x="330"/>
        <item x="437"/>
        <item x="423"/>
        <item x="211"/>
        <item x="283"/>
        <item x="318"/>
        <item x="399"/>
        <item x="471"/>
        <item x="234"/>
        <item x="383"/>
        <item x="401"/>
        <item x="231"/>
        <item x="443"/>
        <item x="269"/>
        <item x="297"/>
        <item x="317"/>
        <item x="303"/>
        <item x="249"/>
        <item x="336"/>
        <item x="427"/>
        <item x="426"/>
        <item x="302"/>
        <item x="323"/>
        <item x="228"/>
        <item x="287"/>
        <item x="253"/>
        <item x="246"/>
        <item x="299"/>
        <item x="335"/>
        <item x="293"/>
        <item x="292"/>
        <item x="421"/>
        <item x="382"/>
        <item x="341"/>
        <item x="449"/>
        <item x="256"/>
        <item x="324"/>
        <item x="440"/>
        <item x="385"/>
        <item x="261"/>
        <item x="266"/>
        <item x="314"/>
        <item x="460"/>
        <item x="321"/>
        <item x="381"/>
        <item x="349"/>
        <item x="229"/>
        <item x="448"/>
        <item x="227"/>
        <item x="439"/>
        <item x="232"/>
        <item x="365"/>
        <item x="270"/>
        <item x="362"/>
        <item x="451"/>
        <item x="358"/>
        <item x="238"/>
        <item x="384"/>
        <item x="355"/>
        <item x="247"/>
        <item x="354"/>
        <item x="357"/>
        <item x="364"/>
        <item x="387"/>
        <item x="332"/>
        <item x="432"/>
        <item x="230"/>
        <item x="212"/>
        <item x="272"/>
        <item x="206"/>
        <item x="378"/>
        <item x="263"/>
        <item x="268"/>
        <item x="213"/>
        <item x="233"/>
        <item x="214"/>
        <item x="407"/>
        <item x="305"/>
        <item x="368"/>
        <item x="237"/>
        <item x="226"/>
        <item x="204"/>
        <item x="371"/>
        <item x="369"/>
        <item x="304"/>
        <item x="353"/>
        <item x="241"/>
        <item x="474"/>
        <item x="312"/>
        <item x="327"/>
        <item x="370"/>
        <item x="235"/>
        <item x="215"/>
        <item x="294"/>
        <item x="459"/>
        <item x="208"/>
        <item x="415"/>
        <item x="333"/>
        <item x="300"/>
        <item x="262"/>
        <item x="288"/>
        <item x="340"/>
        <item x="402"/>
        <item x="403"/>
        <item x="267"/>
        <item x="342"/>
        <item x="345"/>
        <item x="311"/>
        <item x="337"/>
        <item x="255"/>
        <item x="264"/>
        <item x="245"/>
        <item x="359"/>
        <item x="271"/>
        <item x="408"/>
        <item x="221"/>
        <item x="310"/>
        <item x="339"/>
        <item x="388"/>
        <item x="363"/>
        <item x="394"/>
        <item x="373"/>
        <item x="455"/>
        <item x="274"/>
        <item x="265"/>
        <item x="239"/>
        <item x="356"/>
        <item x="315"/>
        <item x="461"/>
        <item x="412"/>
        <item x="361"/>
        <item x="467"/>
        <item x="428"/>
        <item x="470"/>
        <item x="240"/>
        <item x="273"/>
        <item x="298"/>
        <item x="308"/>
        <item x="346"/>
        <item x="219"/>
        <item x="377"/>
        <item x="320"/>
        <item x="347"/>
        <item x="367"/>
        <item x="452"/>
        <item x="425"/>
        <item x="301"/>
        <item x="309"/>
        <item x="290"/>
        <item x="379"/>
        <item x="344"/>
        <item x="295"/>
        <item x="243"/>
        <item x="419"/>
        <item x="326"/>
        <item x="316"/>
        <item x="438"/>
        <item x="372"/>
        <item x="350"/>
        <item x="392"/>
        <item x="205"/>
        <item x="329"/>
        <item x="389"/>
        <item x="390"/>
        <item x="352"/>
        <item x="360"/>
        <item x="366"/>
        <item x="242"/>
        <item x="393"/>
        <item x="338"/>
        <item x="331"/>
        <item x="386"/>
        <item x="351"/>
        <item x="405"/>
        <item x="400"/>
        <item x="380"/>
        <item x="224"/>
        <item x="225"/>
        <item x="469"/>
        <item x="465"/>
        <item x="251"/>
        <item x="223"/>
        <item x="457"/>
        <item x="277"/>
        <item x="289"/>
        <item x="218"/>
        <item x="374"/>
        <item x="466"/>
        <item x="530"/>
        <item x="505"/>
        <item x="524"/>
        <item x="490"/>
        <item x="536"/>
        <item x="541"/>
        <item x="478"/>
        <item x="525"/>
        <item x="535"/>
        <item x="523"/>
        <item x="495"/>
        <item x="494"/>
        <item x="538"/>
        <item x="499"/>
        <item x="502"/>
        <item x="520"/>
        <item x="504"/>
        <item x="512"/>
        <item x="529"/>
        <item x="527"/>
        <item x="500"/>
        <item x="485"/>
        <item x="528"/>
        <item x="481"/>
        <item x="539"/>
        <item x="513"/>
        <item x="526"/>
        <item x="507"/>
        <item x="477"/>
        <item x="479"/>
        <item x="511"/>
        <item x="521"/>
        <item x="493"/>
        <item x="482"/>
        <item x="484"/>
        <item x="542"/>
        <item x="508"/>
        <item x="510"/>
        <item x="506"/>
        <item x="514"/>
        <item x="540"/>
        <item x="489"/>
        <item x="492"/>
        <item x="497"/>
        <item x="509"/>
        <item x="483"/>
        <item x="518"/>
        <item x="515"/>
        <item x="488"/>
        <item x="534"/>
        <item x="537"/>
        <item x="519"/>
        <item x="532"/>
        <item x="480"/>
        <item x="517"/>
        <item x="491"/>
        <item x="486"/>
        <item x="531"/>
        <item x="533"/>
        <item x="503"/>
        <item x="516"/>
        <item x="522"/>
        <item x="496"/>
        <item x="501"/>
        <item x="487"/>
        <item x="498"/>
        <item x="0"/>
        <item x="1"/>
        <item x="193"/>
        <item x="2"/>
        <item x="46"/>
        <item x="203"/>
        <item x="3"/>
        <item x="191"/>
        <item x="4"/>
        <item x="194"/>
        <item x="5"/>
        <item x="195"/>
        <item x="36"/>
        <item x="42"/>
        <item x="6"/>
        <item x="7"/>
        <item x="50"/>
        <item x="8"/>
        <item x="52"/>
        <item x="9"/>
        <item x="40"/>
        <item x="10"/>
        <item x="11"/>
        <item x="48"/>
        <item x="12"/>
        <item x="53"/>
        <item x="31"/>
        <item x="47"/>
        <item x="545"/>
        <item x="13"/>
        <item x="14"/>
        <item x="15"/>
        <item x="33"/>
        <item x="43"/>
        <item x="35"/>
        <item x="175"/>
        <item x="16"/>
        <item x="196"/>
        <item x="172"/>
        <item x="173"/>
        <item x="38"/>
        <item x="174"/>
        <item x="17"/>
        <item x="37"/>
        <item x="18"/>
        <item x="197"/>
        <item x="19"/>
        <item x="20"/>
        <item x="21"/>
        <item x="22"/>
        <item x="23"/>
        <item x="202"/>
        <item x="24"/>
        <item x="113"/>
        <item x="25"/>
        <item x="26"/>
        <item x="96"/>
        <item x="32"/>
        <item x="181"/>
        <item x="30"/>
        <item x="39"/>
        <item x="180"/>
        <item x="179"/>
        <item x="176"/>
        <item x="178"/>
        <item x="49"/>
        <item x="129"/>
        <item x="198"/>
        <item x="27"/>
        <item x="184"/>
        <item x="182"/>
        <item x="70"/>
        <item x="183"/>
        <item x="123"/>
        <item x="45"/>
        <item x="71"/>
        <item x="177"/>
        <item x="28"/>
        <item x="97"/>
        <item x="72"/>
        <item x="73"/>
        <item x="44"/>
        <item x="109"/>
        <item x="185"/>
        <item x="186"/>
        <item x="189"/>
        <item x="89"/>
        <item x="199"/>
        <item x="107"/>
        <item x="119"/>
        <item x="188"/>
        <item x="74"/>
        <item x="75"/>
        <item x="200"/>
        <item x="187"/>
        <item x="85"/>
        <item x="117"/>
        <item x="124"/>
        <item x="111"/>
        <item x="86"/>
        <item x="110"/>
        <item x="29"/>
        <item x="51"/>
        <item x="55"/>
        <item x="120"/>
        <item x="64"/>
        <item x="59"/>
        <item x="91"/>
        <item x="65"/>
        <item x="54"/>
        <item x="66"/>
        <item x="56"/>
        <item x="116"/>
        <item x="118"/>
        <item x="90"/>
        <item x="108"/>
        <item x="77"/>
        <item x="128"/>
        <item x="78"/>
        <item x="88"/>
        <item x="82"/>
        <item x="68"/>
        <item x="69"/>
        <item x="125"/>
        <item x="121"/>
        <item x="92"/>
        <item x="114"/>
        <item x="115"/>
        <item x="112"/>
        <item x="122"/>
        <item x="87"/>
        <item x="93"/>
        <item x="550"/>
        <item x="60"/>
        <item x="61"/>
        <item x="192"/>
        <item x="104"/>
        <item x="105"/>
        <item x="106"/>
        <item x="83"/>
        <item x="84"/>
        <item x="76"/>
        <item x="126"/>
        <item x="127"/>
        <item x="67"/>
        <item x="94"/>
        <item x="57"/>
        <item x="58"/>
        <item x="159"/>
        <item x="155"/>
        <item x="156"/>
        <item x="98"/>
        <item x="99"/>
        <item x="163"/>
        <item x="164"/>
        <item x="165"/>
        <item x="161"/>
        <item x="168"/>
        <item x="169"/>
        <item x="190"/>
        <item x="162"/>
        <item x="552"/>
        <item x="131"/>
        <item x="132"/>
        <item x="62"/>
        <item x="551"/>
        <item x="133"/>
        <item x="147"/>
        <item x="145"/>
        <item x="63"/>
        <item x="148"/>
        <item x="547"/>
        <item x="137"/>
        <item x="146"/>
        <item x="171"/>
        <item x="138"/>
        <item x="100"/>
        <item x="543"/>
        <item x="157"/>
        <item x="158"/>
        <item x="139"/>
        <item x="101"/>
        <item x="141"/>
        <item x="134"/>
        <item x="142"/>
        <item x="135"/>
        <item x="95"/>
        <item x="154"/>
        <item x="544"/>
        <item x="136"/>
        <item x="79"/>
        <item x="80"/>
        <item x="149"/>
        <item x="81"/>
        <item x="150"/>
        <item x="151"/>
        <item x="549"/>
        <item x="143"/>
        <item x="144"/>
        <item x="152"/>
        <item x="153"/>
        <item x="166"/>
        <item x="160"/>
        <item x="546"/>
        <item x="140"/>
        <item x="102"/>
        <item x="170"/>
        <item x="201"/>
        <item x="167"/>
        <item x="548"/>
        <item x="103"/>
        <item h="1" x="553"/>
      </items>
    </pivotField>
    <pivotField compact="0" outline="0" showAll="0"/>
    <pivotField axis="axisRow" compact="0" outline="0" showAll="0">
      <items count="555">
        <item x="204"/>
        <item x="29"/>
        <item x="51"/>
        <item x="205"/>
        <item x="206"/>
        <item x="207"/>
        <item x="208"/>
        <item x="209"/>
        <item x="210"/>
        <item x="211"/>
        <item x="212"/>
        <item x="477"/>
        <item x="213"/>
        <item x="214"/>
        <item x="478"/>
        <item x="215"/>
        <item x="216"/>
        <item x="479"/>
        <item x="217"/>
        <item x="218"/>
        <item x="480"/>
        <item x="201"/>
        <item x="219"/>
        <item x="2"/>
        <item x="107"/>
        <item x="194"/>
        <item x="73"/>
        <item x="74"/>
        <item x="66"/>
        <item x="41"/>
        <item x="481"/>
        <item x="482"/>
        <item x="220"/>
        <item x="221"/>
        <item x="222"/>
        <item x="223"/>
        <item x="224"/>
        <item x="225"/>
        <item x="483"/>
        <item x="226"/>
        <item x="227"/>
        <item x="484"/>
        <item x="485"/>
        <item x="228"/>
        <item x="229"/>
        <item x="230"/>
        <item x="231"/>
        <item x="232"/>
        <item x="233"/>
        <item x="38"/>
        <item x="175"/>
        <item x="189"/>
        <item x="486"/>
        <item x="234"/>
        <item x="487"/>
        <item x="235"/>
        <item x="488"/>
        <item x="236"/>
        <item x="237"/>
        <item x="238"/>
        <item x="239"/>
        <item x="240"/>
        <item x="241"/>
        <item x="242"/>
        <item x="489"/>
        <item x="490"/>
        <item x="491"/>
        <item x="94"/>
        <item x="199"/>
        <item x="62"/>
        <item x="492"/>
        <item x="28"/>
        <item x="202"/>
        <item x="200"/>
        <item x="129"/>
        <item x="243"/>
        <item x="117"/>
        <item x="95"/>
        <item x="105"/>
        <item x="142"/>
        <item x="36"/>
        <item x="56"/>
        <item x="61"/>
        <item x="156"/>
        <item x="49"/>
        <item x="161"/>
        <item x="69"/>
        <item x="115"/>
        <item x="75"/>
        <item x="164"/>
        <item x="109"/>
        <item x="82"/>
        <item x="113"/>
        <item x="110"/>
        <item x="65"/>
        <item x="116"/>
        <item x="170"/>
        <item x="167"/>
        <item x="12"/>
        <item x="149"/>
        <item x="91"/>
        <item x="13"/>
        <item x="18"/>
        <item x="101"/>
        <item x="119"/>
        <item x="99"/>
        <item x="196"/>
        <item x="148"/>
        <item x="4"/>
        <item x="163"/>
        <item x="166"/>
        <item x="77"/>
        <item x="90"/>
        <item x="9"/>
        <item x="16"/>
        <item x="15"/>
        <item x="59"/>
        <item x="97"/>
        <item x="83"/>
        <item x="34"/>
        <item x="543"/>
        <item x="118"/>
        <item x="68"/>
        <item x="150"/>
        <item x="89"/>
        <item x="78"/>
        <item x="152"/>
        <item x="98"/>
        <item x="153"/>
        <item x="71"/>
        <item x="195"/>
        <item x="128"/>
        <item x="126"/>
        <item x="151"/>
        <item x="111"/>
        <item x="112"/>
        <item x="85"/>
        <item x="547"/>
        <item x="93"/>
        <item x="552"/>
        <item x="67"/>
        <item x="190"/>
        <item x="53"/>
        <item x="169"/>
        <item x="87"/>
        <item x="60"/>
        <item x="140"/>
        <item x="133"/>
        <item x="88"/>
        <item x="72"/>
        <item x="44"/>
        <item x="22"/>
        <item x="26"/>
        <item x="11"/>
        <item x="171"/>
        <item x="550"/>
        <item x="102"/>
        <item x="244"/>
        <item x="245"/>
        <item x="246"/>
        <item x="493"/>
        <item x="247"/>
        <item x="248"/>
        <item x="249"/>
        <item x="494"/>
        <item x="495"/>
        <item x="496"/>
        <item x="250"/>
        <item x="497"/>
        <item x="251"/>
        <item x="252"/>
        <item x="253"/>
        <item x="254"/>
        <item x="255"/>
        <item x="256"/>
        <item x="498"/>
        <item x="257"/>
        <item x="258"/>
        <item x="259"/>
        <item x="260"/>
        <item x="261"/>
        <item x="262"/>
        <item x="263"/>
        <item x="264"/>
        <item x="265"/>
        <item x="266"/>
        <item x="267"/>
        <item x="499"/>
        <item x="268"/>
        <item x="269"/>
        <item x="270"/>
        <item x="271"/>
        <item x="272"/>
        <item x="273"/>
        <item x="500"/>
        <item x="501"/>
        <item x="502"/>
        <item x="274"/>
        <item x="503"/>
        <item x="504"/>
        <item x="275"/>
        <item x="276"/>
        <item x="505"/>
        <item x="506"/>
        <item x="277"/>
        <item x="278"/>
        <item x="279"/>
        <item x="280"/>
        <item x="281"/>
        <item x="282"/>
        <item x="283"/>
        <item x="284"/>
        <item x="285"/>
        <item x="286"/>
        <item x="287"/>
        <item x="288"/>
        <item x="507"/>
        <item x="508"/>
        <item x="289"/>
        <item x="290"/>
        <item x="291"/>
        <item x="509"/>
        <item x="292"/>
        <item x="293"/>
        <item x="294"/>
        <item x="510"/>
        <item x="511"/>
        <item x="295"/>
        <item x="296"/>
        <item x="297"/>
        <item x="512"/>
        <item x="513"/>
        <item x="298"/>
        <item x="299"/>
        <item x="300"/>
        <item x="301"/>
        <item x="144"/>
        <item x="106"/>
        <item x="86"/>
        <item x="138"/>
        <item x="104"/>
        <item x="30"/>
        <item x="302"/>
        <item x="303"/>
        <item x="514"/>
        <item x="515"/>
        <item x="304"/>
        <item x="305"/>
        <item x="306"/>
        <item x="307"/>
        <item x="308"/>
        <item x="516"/>
        <item x="309"/>
        <item x="310"/>
        <item x="517"/>
        <item x="311"/>
        <item x="312"/>
        <item x="313"/>
        <item x="314"/>
        <item x="315"/>
        <item x="316"/>
        <item x="317"/>
        <item x="518"/>
        <item x="318"/>
        <item x="319"/>
        <item x="320"/>
        <item x="321"/>
        <item x="322"/>
        <item x="519"/>
        <item x="323"/>
        <item x="324"/>
        <item x="325"/>
        <item x="326"/>
        <item x="327"/>
        <item x="520"/>
        <item x="521"/>
        <item x="328"/>
        <item x="329"/>
        <item x="330"/>
        <item x="331"/>
        <item x="332"/>
        <item x="333"/>
        <item x="14"/>
        <item x="80"/>
        <item x="147"/>
        <item x="70"/>
        <item x="103"/>
        <item x="100"/>
        <item x="96"/>
        <item x="125"/>
        <item x="45"/>
        <item x="55"/>
        <item x="58"/>
        <item x="131"/>
        <item x="132"/>
        <item x="135"/>
        <item x="165"/>
        <item x="168"/>
        <item x="124"/>
        <item x="522"/>
        <item x="334"/>
        <item x="120"/>
        <item x="57"/>
        <item x="162"/>
        <item x="335"/>
        <item x="136"/>
        <item x="31"/>
        <item x="134"/>
        <item x="92"/>
        <item x="192"/>
        <item x="81"/>
        <item x="123"/>
        <item x="143"/>
        <item x="76"/>
        <item x="79"/>
        <item x="544"/>
        <item x="63"/>
        <item x="549"/>
        <item x="127"/>
        <item x="155"/>
        <item x="122"/>
        <item x="108"/>
        <item x="191"/>
        <item x="198"/>
        <item x="159"/>
        <item x="24"/>
        <item x="336"/>
        <item x="337"/>
        <item x="338"/>
        <item x="339"/>
        <item x="340"/>
        <item x="341"/>
        <item x="342"/>
        <item x="343"/>
        <item x="344"/>
        <item x="345"/>
        <item x="346"/>
        <item x="347"/>
        <item x="348"/>
        <item x="46"/>
        <item x="47"/>
        <item x="1"/>
        <item x="50"/>
        <item x="349"/>
        <item x="350"/>
        <item x="351"/>
        <item x="352"/>
        <item x="353"/>
        <item x="354"/>
        <item x="355"/>
        <item x="356"/>
        <item x="357"/>
        <item x="358"/>
        <item x="359"/>
        <item x="360"/>
        <item x="361"/>
        <item x="362"/>
        <item x="363"/>
        <item x="364"/>
        <item x="365"/>
        <item x="366"/>
        <item x="367"/>
        <item x="368"/>
        <item x="369"/>
        <item x="370"/>
        <item x="371"/>
        <item x="372"/>
        <item x="373"/>
        <item x="374"/>
        <item x="523"/>
        <item x="524"/>
        <item x="375"/>
        <item x="525"/>
        <item x="376"/>
        <item x="526"/>
        <item x="527"/>
        <item x="528"/>
        <item x="377"/>
        <item x="378"/>
        <item x="379"/>
        <item x="380"/>
        <item x="381"/>
        <item x="382"/>
        <item x="383"/>
        <item x="384"/>
        <item x="385"/>
        <item x="386"/>
        <item x="387"/>
        <item x="388"/>
        <item x="389"/>
        <item x="390"/>
        <item x="391"/>
        <item x="392"/>
        <item x="393"/>
        <item x="394"/>
        <item x="395"/>
        <item x="396"/>
        <item x="397"/>
        <item x="398"/>
        <item x="399"/>
        <item x="529"/>
        <item x="400"/>
        <item x="401"/>
        <item x="402"/>
        <item x="403"/>
        <item x="174"/>
        <item x="404"/>
        <item x="405"/>
        <item x="530"/>
        <item x="531"/>
        <item x="532"/>
        <item x="533"/>
        <item x="534"/>
        <item x="535"/>
        <item x="406"/>
        <item x="407"/>
        <item x="185"/>
        <item x="408"/>
        <item x="409"/>
        <item x="410"/>
        <item x="411"/>
        <item x="412"/>
        <item x="25"/>
        <item x="157"/>
        <item x="114"/>
        <item x="23"/>
        <item x="130"/>
        <item x="21"/>
        <item x="139"/>
        <item x="52"/>
        <item x="197"/>
        <item x="5"/>
        <item x="7"/>
        <item x="6"/>
        <item x="40"/>
        <item x="20"/>
        <item x="203"/>
        <item x="42"/>
        <item x="19"/>
        <item x="545"/>
        <item x="158"/>
        <item x="27"/>
        <item x="546"/>
        <item x="121"/>
        <item x="10"/>
        <item x="3"/>
        <item x="35"/>
        <item x="84"/>
        <item x="43"/>
        <item x="0"/>
        <item x="551"/>
        <item x="193"/>
        <item x="54"/>
        <item x="141"/>
        <item x="8"/>
        <item x="548"/>
        <item x="64"/>
        <item x="48"/>
        <item x="160"/>
        <item x="154"/>
        <item x="146"/>
        <item x="145"/>
        <item x="137"/>
        <item x="413"/>
        <item x="414"/>
        <item x="415"/>
        <item x="416"/>
        <item x="417"/>
        <item x="418"/>
        <item x="419"/>
        <item x="420"/>
        <item x="17"/>
        <item x="421"/>
        <item x="536"/>
        <item x="537"/>
        <item x="538"/>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539"/>
        <item x="453"/>
        <item x="454"/>
        <item x="455"/>
        <item x="456"/>
        <item x="457"/>
        <item x="458"/>
        <item x="459"/>
        <item x="460"/>
        <item x="461"/>
        <item x="462"/>
        <item x="463"/>
        <item x="177"/>
        <item x="186"/>
        <item x="187"/>
        <item x="181"/>
        <item x="178"/>
        <item x="173"/>
        <item x="182"/>
        <item x="180"/>
        <item x="176"/>
        <item x="183"/>
        <item x="39"/>
        <item x="179"/>
        <item x="37"/>
        <item x="184"/>
        <item x="188"/>
        <item x="172"/>
        <item x="33"/>
        <item x="32"/>
        <item x="464"/>
        <item x="465"/>
        <item x="466"/>
        <item x="540"/>
        <item x="541"/>
        <item x="467"/>
        <item x="468"/>
        <item x="469"/>
        <item x="470"/>
        <item x="471"/>
        <item x="472"/>
        <item x="542"/>
        <item x="473"/>
        <item x="474"/>
        <item x="475"/>
        <item x="476"/>
        <item x="55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11">
        <item x="0"/>
        <item x="6"/>
        <item x="5"/>
        <item x="2"/>
        <item x="4"/>
        <item x="1"/>
        <item x="3"/>
        <item x="8"/>
        <item x="7"/>
        <item h="1" x="9"/>
        <item t="default"/>
      </items>
    </pivotField>
    <pivotField compact="0" outline="0" showAll="0"/>
    <pivotField axis="axisPage" compact="0" outline="0" multipleItemSelectionAllowed="1" showAll="0">
      <items count="39">
        <item h="1" x="35"/>
        <item h="1" x="36"/>
        <item x="30"/>
        <item x="19"/>
        <item x="4"/>
        <item x="22"/>
        <item x="21"/>
        <item x="20"/>
        <item x="2"/>
        <item x="3"/>
        <item x="0"/>
        <item x="9"/>
        <item x="10"/>
        <item x="8"/>
        <item x="34"/>
        <item x="16"/>
        <item x="33"/>
        <item h="1" x="13"/>
        <item x="5"/>
        <item x="6"/>
        <item x="1"/>
        <item x="11"/>
        <item x="15"/>
        <item x="14"/>
        <item x="31"/>
        <item x="29"/>
        <item x="24"/>
        <item x="25"/>
        <item x="32"/>
        <item x="18"/>
        <item x="23"/>
        <item x="17"/>
        <item x="28"/>
        <item x="27"/>
        <item x="26"/>
        <item x="7"/>
        <item x="12"/>
        <item x="37"/>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dataField="1" compact="0" outline="0" multipleItemSelectionAllowed="1" showAll="0">
      <items count="95">
        <item h="1" x="0"/>
        <item x="48"/>
        <item x="4"/>
        <item x="24"/>
        <item x="26"/>
        <item x="15"/>
        <item x="17"/>
        <item x="77"/>
        <item x="84"/>
        <item x="21"/>
        <item x="1"/>
        <item x="82"/>
        <item x="22"/>
        <item x="81"/>
        <item x="12"/>
        <item x="83"/>
        <item x="74"/>
        <item x="6"/>
        <item x="49"/>
        <item x="37"/>
        <item x="86"/>
        <item x="13"/>
        <item x="85"/>
        <item x="11"/>
        <item x="76"/>
        <item x="9"/>
        <item x="91"/>
        <item x="31"/>
        <item x="54"/>
        <item x="78"/>
        <item x="89"/>
        <item x="46"/>
        <item x="58"/>
        <item x="53"/>
        <item x="64"/>
        <item x="32"/>
        <item x="33"/>
        <item x="67"/>
        <item x="88"/>
        <item x="43"/>
        <item x="42"/>
        <item x="40"/>
        <item x="19"/>
        <item x="57"/>
        <item x="71"/>
        <item x="47"/>
        <item x="55"/>
        <item x="35"/>
        <item x="39"/>
        <item x="50"/>
        <item x="45"/>
        <item x="44"/>
        <item x="61"/>
        <item x="30"/>
        <item x="36"/>
        <item x="59"/>
        <item x="28"/>
        <item x="38"/>
        <item x="14"/>
        <item x="29"/>
        <item x="52"/>
        <item x="20"/>
        <item x="56"/>
        <item x="62"/>
        <item x="65"/>
        <item x="69"/>
        <item x="60"/>
        <item x="90"/>
        <item x="66"/>
        <item x="72"/>
        <item x="41"/>
        <item x="23"/>
        <item x="68"/>
        <item x="34"/>
        <item x="70"/>
        <item x="87"/>
        <item x="25"/>
        <item x="63"/>
        <item x="92"/>
        <item x="18"/>
        <item x="51"/>
        <item x="27"/>
        <item x="79"/>
        <item x="16"/>
        <item x="7"/>
        <item x="80"/>
        <item x="3"/>
        <item x="8"/>
        <item x="5"/>
        <item x="2"/>
        <item x="73"/>
        <item x="75"/>
        <item x="93"/>
        <item h="1" x="1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0"/>
    <field x="2"/>
  </rowFields>
  <rowItems count="27">
    <i>
      <x v="1"/>
      <x v="426"/>
    </i>
    <i>
      <x v="343"/>
      <x v="341"/>
    </i>
    <i>
      <x v="345"/>
      <x v="23"/>
    </i>
    <i>
      <x v="348"/>
      <x v="445"/>
    </i>
    <i>
      <x v="349"/>
      <x v="322"/>
    </i>
    <i>
      <x v="351"/>
      <x v="25"/>
    </i>
    <i>
      <x v="353"/>
      <x v="130"/>
    </i>
    <i>
      <x v="356"/>
      <x v="433"/>
    </i>
    <i>
      <x v="357"/>
      <x v="432"/>
    </i>
    <i>
      <x v="358"/>
      <x v="342"/>
    </i>
    <i>
      <x v="360"/>
      <x v="429"/>
    </i>
    <i>
      <x v="365"/>
      <x v="457"/>
    </i>
    <i>
      <x v="367"/>
      <x v="142"/>
    </i>
    <i>
      <x v="372"/>
      <x v="282"/>
    </i>
    <i>
      <x v="384"/>
      <x v="471"/>
    </i>
    <i>
      <x v="388"/>
      <x v="438"/>
    </i>
    <i>
      <x v="394"/>
      <x v="325"/>
    </i>
    <i>
      <x v="396"/>
      <x v="422"/>
    </i>
    <i>
      <x v="399"/>
      <x v="536"/>
    </i>
    <i>
      <x v="407"/>
      <x v="84"/>
    </i>
    <i>
      <x v="409"/>
      <x v="323"/>
    </i>
    <i>
      <x v="410"/>
      <x v="441"/>
    </i>
    <i>
      <x v="416"/>
      <x v="290"/>
    </i>
    <i>
      <x v="423"/>
      <x v="150"/>
    </i>
    <i>
      <x v="429"/>
      <x v="68"/>
    </i>
    <i>
      <x v="435"/>
      <x v="73"/>
    </i>
    <i t="grand">
      <x/>
    </i>
  </rowItems>
  <colItems count="1">
    <i/>
  </colItems>
  <pageFields count="3">
    <pageField fld="34" hier="-1"/>
    <pageField fld="18" hier="-1"/>
    <pageField fld="16" hier="-1"/>
  </pageFields>
  <dataFields count="1">
    <dataField name="Suma de Pagado Febrero" fld="34" baseField="0" baseItem="9"/>
  </dataFields>
  <formats count="44">
    <format dxfId="62">
      <pivotArea type="topRight" dataOnly="0" labelOnly="1" outline="0" fieldPosition="0"/>
    </format>
    <format dxfId="61">
      <pivotArea outline="0" collapsedLevelsAreSubtotals="1" fieldPosition="0">
        <references count="2">
          <reference field="0" count="1" selected="0">
            <x v="1"/>
          </reference>
          <reference field="2" count="1" selected="0">
            <x v="426"/>
          </reference>
        </references>
      </pivotArea>
    </format>
    <format dxfId="60">
      <pivotArea outline="0" collapsedLevelsAreSubtotals="1" fieldPosition="0">
        <references count="2">
          <reference field="0" count="9" selected="0">
            <x v="266"/>
            <x v="267"/>
            <x v="268"/>
            <x v="269"/>
            <x v="270"/>
            <x v="271"/>
            <x v="272"/>
            <x v="273"/>
            <x v="274"/>
          </reference>
          <reference field="2" count="9" selected="0">
            <x v="19"/>
            <x v="35"/>
            <x v="169"/>
            <x v="204"/>
            <x v="218"/>
            <x v="368"/>
            <x v="512"/>
            <x v="538"/>
            <x v="544"/>
          </reference>
        </references>
      </pivotArea>
    </format>
    <format dxfId="59">
      <pivotArea outline="0" collapsedLevelsAreSubtotals="1" fieldPosition="0">
        <references count="2">
          <reference field="0" count="1" selected="0">
            <x v="343"/>
          </reference>
          <reference field="2" count="1" selected="0">
            <x v="341"/>
          </reference>
        </references>
      </pivotArea>
    </format>
    <format dxfId="58">
      <pivotArea outline="0" collapsedLevelsAreSubtotals="1" fieldPosition="0">
        <references count="2">
          <reference field="0" count="1" selected="0">
            <x v="345"/>
          </reference>
          <reference field="2" count="1" selected="0">
            <x v="23"/>
          </reference>
        </references>
      </pivotArea>
    </format>
    <format dxfId="57">
      <pivotArea outline="0" collapsedLevelsAreSubtotals="1" fieldPosition="0">
        <references count="2">
          <reference field="0" count="2" selected="0">
            <x v="348"/>
            <x v="349"/>
          </reference>
          <reference field="2" count="2" selected="0">
            <x v="322"/>
            <x v="445"/>
          </reference>
        </references>
      </pivotArea>
    </format>
    <format dxfId="56">
      <pivotArea outline="0" collapsedLevelsAreSubtotals="1" fieldPosition="0">
        <references count="2">
          <reference field="0" count="1" selected="0">
            <x v="351"/>
          </reference>
          <reference field="2" count="1" selected="0">
            <x v="25"/>
          </reference>
        </references>
      </pivotArea>
    </format>
    <format dxfId="55">
      <pivotArea outline="0" collapsedLevelsAreSubtotals="1" fieldPosition="0">
        <references count="2">
          <reference field="0" count="1" selected="0">
            <x v="353"/>
          </reference>
          <reference field="2" count="1" selected="0">
            <x v="130"/>
          </reference>
        </references>
      </pivotArea>
    </format>
    <format dxfId="54">
      <pivotArea outline="0" collapsedLevelsAreSubtotals="1" fieldPosition="0">
        <references count="2">
          <reference field="0" count="3" selected="0">
            <x v="356"/>
            <x v="357"/>
            <x v="358"/>
          </reference>
          <reference field="2" count="3" selected="0">
            <x v="342"/>
            <x v="432"/>
            <x v="433"/>
          </reference>
        </references>
      </pivotArea>
    </format>
    <format dxfId="53">
      <pivotArea outline="0" collapsedLevelsAreSubtotals="1" fieldPosition="0">
        <references count="2">
          <reference field="0" count="1" selected="0">
            <x v="360"/>
          </reference>
          <reference field="2" count="1" selected="0">
            <x v="429"/>
          </reference>
        </references>
      </pivotArea>
    </format>
    <format dxfId="52">
      <pivotArea outline="0" collapsedLevelsAreSubtotals="1" fieldPosition="0">
        <references count="2">
          <reference field="0" count="1" selected="0">
            <x v="365"/>
          </reference>
          <reference field="2" count="1" selected="0">
            <x v="457"/>
          </reference>
        </references>
      </pivotArea>
    </format>
    <format dxfId="51">
      <pivotArea outline="0" collapsedLevelsAreSubtotals="1" fieldPosition="0">
        <references count="2">
          <reference field="0" count="1" selected="0">
            <x v="367"/>
          </reference>
          <reference field="2" count="1" selected="0">
            <x v="142"/>
          </reference>
        </references>
      </pivotArea>
    </format>
    <format dxfId="50">
      <pivotArea outline="0" collapsedLevelsAreSubtotals="1" fieldPosition="0">
        <references count="2">
          <reference field="0" count="1" selected="0">
            <x v="372"/>
          </reference>
          <reference field="2" count="1" selected="0">
            <x v="282"/>
          </reference>
        </references>
      </pivotArea>
    </format>
    <format dxfId="49">
      <pivotArea outline="0" collapsedLevelsAreSubtotals="1" fieldPosition="0">
        <references count="2">
          <reference field="0" count="1" selected="0">
            <x v="384"/>
          </reference>
          <reference field="2" count="1" selected="0">
            <x v="471"/>
          </reference>
        </references>
      </pivotArea>
    </format>
    <format dxfId="48">
      <pivotArea outline="0" collapsedLevelsAreSubtotals="1" fieldPosition="0">
        <references count="2">
          <reference field="0" count="1" selected="0">
            <x v="388"/>
          </reference>
          <reference field="2" count="1" selected="0">
            <x v="438"/>
          </reference>
        </references>
      </pivotArea>
    </format>
    <format dxfId="47">
      <pivotArea outline="0" collapsedLevelsAreSubtotals="1" fieldPosition="0">
        <references count="2">
          <reference field="0" count="1" selected="0">
            <x v="394"/>
          </reference>
          <reference field="2" count="1" selected="0">
            <x v="325"/>
          </reference>
        </references>
      </pivotArea>
    </format>
    <format dxfId="46">
      <pivotArea outline="0" collapsedLevelsAreSubtotals="1" fieldPosition="0">
        <references count="2">
          <reference field="0" count="1" selected="0">
            <x v="396"/>
          </reference>
          <reference field="2" count="1" selected="0">
            <x v="422"/>
          </reference>
        </references>
      </pivotArea>
    </format>
    <format dxfId="45">
      <pivotArea outline="0" collapsedLevelsAreSubtotals="1" fieldPosition="0">
        <references count="2">
          <reference field="0" count="1" selected="0">
            <x v="399"/>
          </reference>
          <reference field="2" count="1" selected="0">
            <x v="536"/>
          </reference>
        </references>
      </pivotArea>
    </format>
    <format dxfId="44">
      <pivotArea outline="0" collapsedLevelsAreSubtotals="1" fieldPosition="0">
        <references count="2">
          <reference field="0" count="1" selected="0">
            <x v="407"/>
          </reference>
          <reference field="2" count="1" selected="0">
            <x v="84"/>
          </reference>
        </references>
      </pivotArea>
    </format>
    <format dxfId="43">
      <pivotArea outline="0" collapsedLevelsAreSubtotals="1" fieldPosition="0">
        <references count="2">
          <reference field="0" count="2" selected="0">
            <x v="409"/>
            <x v="410"/>
          </reference>
          <reference field="2" count="2" selected="0">
            <x v="323"/>
            <x v="441"/>
          </reference>
        </references>
      </pivotArea>
    </format>
    <format dxfId="42">
      <pivotArea outline="0" collapsedLevelsAreSubtotals="1" fieldPosition="0">
        <references count="2">
          <reference field="0" count="1" selected="0">
            <x v="416"/>
          </reference>
          <reference field="2" count="1" selected="0">
            <x v="290"/>
          </reference>
        </references>
      </pivotArea>
    </format>
    <format dxfId="41">
      <pivotArea outline="0" collapsedLevelsAreSubtotals="1" fieldPosition="0">
        <references count="2">
          <reference field="0" count="1" selected="0">
            <x v="423"/>
          </reference>
          <reference field="2" count="1" selected="0">
            <x v="150"/>
          </reference>
        </references>
      </pivotArea>
    </format>
    <format dxfId="40">
      <pivotArea outline="0" collapsedLevelsAreSubtotals="1" fieldPosition="0">
        <references count="2">
          <reference field="0" count="2" selected="0">
            <x v="428"/>
            <x v="429"/>
          </reference>
          <reference field="2" count="2" selected="0">
            <x v="68"/>
            <x v="124"/>
          </reference>
        </references>
      </pivotArea>
    </format>
    <format dxfId="39">
      <pivotArea outline="0" collapsedLevelsAreSubtotals="1" fieldPosition="0">
        <references count="2">
          <reference field="0" count="1" selected="0">
            <x v="435"/>
          </reference>
          <reference field="2" count="1" selected="0">
            <x v="73"/>
          </reference>
        </references>
      </pivotArea>
    </format>
    <format dxfId="38">
      <pivotArea outline="0" collapsedLevelsAreSubtotals="1" fieldPosition="0">
        <references count="2">
          <reference field="0" count="1" selected="0">
            <x v="441"/>
          </reference>
          <reference field="2" count="1" selected="0">
            <x v="238"/>
          </reference>
        </references>
      </pivotArea>
    </format>
    <format dxfId="37">
      <pivotArea outline="0" collapsedLevelsAreSubtotals="1" fieldPosition="0">
        <references count="2">
          <reference field="0" count="1" selected="0">
            <x v="449"/>
          </reference>
          <reference field="2" count="1" selected="0">
            <x v="100"/>
          </reference>
        </references>
      </pivotArea>
    </format>
    <format dxfId="36">
      <pivotArea outline="0" collapsedLevelsAreSubtotals="1" fieldPosition="0">
        <references count="2">
          <reference field="0" count="2" selected="0">
            <x v="458"/>
            <x v="459"/>
          </reference>
          <reference field="2" count="2" selected="0">
            <x v="111"/>
            <x v="131"/>
          </reference>
        </references>
      </pivotArea>
    </format>
    <format dxfId="35">
      <pivotArea outline="0" collapsedLevelsAreSubtotals="1" fieldPosition="0">
        <references count="2">
          <reference field="0" count="1" selected="0">
            <x v="469"/>
          </reference>
          <reference field="2" count="1" selected="0">
            <x v="87"/>
          </reference>
        </references>
      </pivotArea>
    </format>
    <format dxfId="34">
      <pivotArea outline="0" collapsedLevelsAreSubtotals="1" fieldPosition="0">
        <references count="2">
          <reference field="0" count="1" selected="0">
            <x v="477"/>
          </reference>
          <reference field="2" count="1" selected="0">
            <x v="309"/>
          </reference>
        </references>
      </pivotArea>
    </format>
    <format dxfId="33">
      <pivotArea outline="0" collapsedLevelsAreSubtotals="1" fieldPosition="0">
        <references count="2">
          <reference field="0" count="1" selected="0">
            <x v="480"/>
          </reference>
          <reference field="2" count="1" selected="0">
            <x v="237"/>
          </reference>
        </references>
      </pivotArea>
    </format>
    <format dxfId="32">
      <pivotArea outline="0" collapsedLevelsAreSubtotals="1" fieldPosition="0">
        <references count="2">
          <reference field="0" count="1" selected="0">
            <x v="483"/>
          </reference>
          <reference field="2" count="1" selected="0">
            <x v="313"/>
          </reference>
        </references>
      </pivotArea>
    </format>
    <format dxfId="31">
      <pivotArea outline="0" collapsedLevelsAreSubtotals="1" fieldPosition="0">
        <references count="2">
          <reference field="0" count="4" selected="0">
            <x v="487"/>
            <x v="488"/>
            <x v="489"/>
            <x v="490"/>
          </reference>
          <reference field="2" count="4" selected="0">
            <x v="67"/>
            <x v="292"/>
            <x v="302"/>
            <x v="324"/>
          </reference>
        </references>
      </pivotArea>
    </format>
    <format dxfId="30">
      <pivotArea outline="0" collapsedLevelsAreSubtotals="1" fieldPosition="0">
        <references count="2">
          <reference field="0" count="2" selected="0">
            <x v="493"/>
            <x v="494"/>
          </reference>
          <reference field="2" count="2" selected="0">
            <x v="105"/>
            <x v="127"/>
          </reference>
        </references>
      </pivotArea>
    </format>
    <format dxfId="29">
      <pivotArea outline="0" collapsedLevelsAreSubtotals="1" fieldPosition="0">
        <references count="2">
          <reference field="0" count="2" selected="0">
            <x v="499"/>
            <x v="500"/>
          </reference>
          <reference field="2" count="2" selected="0">
            <x v="143"/>
            <x v="297"/>
          </reference>
        </references>
      </pivotArea>
    </format>
    <format dxfId="28">
      <pivotArea outline="0" collapsedLevelsAreSubtotals="1" fieldPosition="0">
        <references count="2">
          <reference field="0" count="1" selected="0">
            <x v="502"/>
          </reference>
          <reference field="2" count="1" selected="0">
            <x v="303"/>
          </reference>
        </references>
      </pivotArea>
    </format>
    <format dxfId="27">
      <pivotArea outline="0" collapsedLevelsAreSubtotals="1" fieldPosition="0">
        <references count="2">
          <reference field="0" count="15" selected="0">
            <x v="505"/>
            <x v="506"/>
            <x v="507"/>
            <x v="508"/>
            <x v="509"/>
            <x v="510"/>
            <x v="511"/>
            <x v="512"/>
            <x v="513"/>
            <x v="514"/>
            <x v="515"/>
            <x v="516"/>
            <x v="517"/>
            <x v="518"/>
            <x v="519"/>
          </reference>
          <reference field="2" count="15" selected="0">
            <x v="69"/>
            <x v="107"/>
            <x v="120"/>
            <x v="137"/>
            <x v="147"/>
            <x v="154"/>
            <x v="239"/>
            <x v="284"/>
            <x v="287"/>
            <x v="294"/>
            <x v="316"/>
            <x v="450"/>
            <x v="460"/>
            <x v="461"/>
            <x v="462"/>
          </reference>
        </references>
      </pivotArea>
    </format>
    <format dxfId="26">
      <pivotArea outline="0" collapsedLevelsAreSubtotals="1" fieldPosition="0">
        <references count="2">
          <reference field="0" count="4" selected="0">
            <x v="521"/>
            <x v="522"/>
            <x v="523"/>
            <x v="524"/>
          </reference>
          <reference field="2" count="4" selected="0">
            <x v="103"/>
            <x v="428"/>
            <x v="440"/>
            <x v="453"/>
          </reference>
        </references>
      </pivotArea>
    </format>
    <format dxfId="25">
      <pivotArea outline="0" collapsedLevelsAreSubtotals="1" fieldPosition="0">
        <references count="2">
          <reference field="0" count="2" selected="0">
            <x v="527"/>
            <x v="528"/>
          </reference>
          <reference field="2" count="2" selected="0">
            <x v="77"/>
            <x v="295"/>
          </reference>
        </references>
      </pivotArea>
    </format>
    <format dxfId="24">
      <pivotArea outline="0" collapsedLevelsAreSubtotals="1" fieldPosition="0">
        <references count="2">
          <reference field="0" count="4" selected="0">
            <x v="530"/>
            <x v="531"/>
            <x v="532"/>
            <x v="533"/>
          </reference>
          <reference field="2" count="4" selected="0">
            <x v="283"/>
            <x v="305"/>
            <x v="314"/>
            <x v="315"/>
          </reference>
        </references>
      </pivotArea>
    </format>
    <format dxfId="23">
      <pivotArea outline="0" collapsedLevelsAreSubtotals="1" fieldPosition="0">
        <references count="2">
          <reference field="0" count="1" selected="0">
            <x v="535"/>
          </reference>
          <reference field="2" count="1" selected="0">
            <x v="310"/>
          </reference>
        </references>
      </pivotArea>
    </format>
    <format dxfId="22">
      <pivotArea outline="0" collapsedLevelsAreSubtotals="1" fieldPosition="0">
        <references count="2">
          <reference field="0" count="2" selected="0">
            <x v="537"/>
            <x v="538"/>
          </reference>
          <reference field="2" count="2" selected="0">
            <x v="133"/>
            <x v="317"/>
          </reference>
        </references>
      </pivotArea>
    </format>
    <format dxfId="21">
      <pivotArea outline="0" collapsedLevelsAreSubtotals="1" fieldPosition="0">
        <references count="2">
          <reference field="0" count="2" selected="0">
            <x v="547"/>
            <x v="548"/>
          </reference>
          <reference field="2" count="2" selected="0">
            <x v="96"/>
            <x v="156"/>
          </reference>
        </references>
      </pivotArea>
    </format>
    <format dxfId="20">
      <pivotArea outline="0" collapsedLevelsAreSubtotals="1" fieldPosition="0">
        <references count="2">
          <reference field="0" count="3" selected="0">
            <x v="551"/>
            <x v="552"/>
            <x v="553"/>
          </reference>
          <reference field="2" count="3" selected="0">
            <x v="286"/>
            <x v="455"/>
            <x v="553"/>
          </reference>
        </references>
      </pivotArea>
    </format>
    <format dxfId="19">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7" cacheId="6"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rowHeaderCaption="SECTOR">
  <location ref="A30:G44" firstHeaderRow="0" firstDataRow="1" firstDataCol="1"/>
  <pivotFields count="22">
    <pivotField showAll="0"/>
    <pivotField showAll="0"/>
    <pivotField axis="axisRow" showAll="0" sortType="descending">
      <items count="19">
        <item x="8"/>
        <item x="2"/>
        <item x="9"/>
        <item x="5"/>
        <item x="12"/>
        <item x="10"/>
        <item x="7"/>
        <item m="1" x="15"/>
        <item m="1" x="17"/>
        <item x="6"/>
        <item x="11"/>
        <item x="1"/>
        <item x="13"/>
        <item x="3"/>
        <item m="1" x="14"/>
        <item m="1" x="16"/>
        <item x="4"/>
        <item h="1" x="0"/>
        <item t="default"/>
      </items>
      <autoSortScope>
        <pivotArea dataOnly="0" outline="0" fieldPosition="0">
          <references count="1">
            <reference field="4294967294" count="1" selected="0">
              <x v="4"/>
            </reference>
          </references>
        </pivotArea>
      </autoSortScope>
    </pivotField>
    <pivotField showAll="0"/>
    <pivotField showAll="0"/>
    <pivotField showAll="0"/>
    <pivotField showAll="0"/>
    <pivotField showAll="0"/>
    <pivotField showAll="0" defaultSubtotal="0"/>
    <pivotField showAll="0" defaultSubtotal="0"/>
    <pivotField showAll="0"/>
    <pivotField dataField="1" showAll="0"/>
    <pivotField dataField="1" showAll="0"/>
    <pivotField dataField="1" showAll="0"/>
    <pivotField showAll="0"/>
    <pivotField showAll="0" defaultSubtotal="0"/>
    <pivotField showAll="0" defaultSubtotal="0"/>
    <pivotField dataField="1" showAll="0" defaultSubtotal="0"/>
    <pivotField dataField="1" showAll="0"/>
    <pivotField dataField="1" showAll="0"/>
    <pivotField showAll="0"/>
    <pivotField showAll="0" defaultSubtotal="0"/>
  </pivotFields>
  <rowFields count="1">
    <field x="2"/>
  </rowFields>
  <rowItems count="14">
    <i>
      <x v="13"/>
    </i>
    <i>
      <x v="9"/>
    </i>
    <i>
      <x v="11"/>
    </i>
    <i>
      <x v="3"/>
    </i>
    <i>
      <x v="5"/>
    </i>
    <i>
      <x v="1"/>
    </i>
    <i>
      <x v="2"/>
    </i>
    <i>
      <x/>
    </i>
    <i>
      <x v="12"/>
    </i>
    <i>
      <x v="6"/>
    </i>
    <i>
      <x v="16"/>
    </i>
    <i>
      <x v="10"/>
    </i>
    <i>
      <x v="4"/>
    </i>
    <i t="grand">
      <x/>
    </i>
  </rowItems>
  <colFields count="1">
    <field x="-2"/>
  </colFields>
  <colItems count="6">
    <i>
      <x/>
    </i>
    <i i="1">
      <x v="1"/>
    </i>
    <i i="2">
      <x v="2"/>
    </i>
    <i i="3">
      <x v="3"/>
    </i>
    <i i="4">
      <x v="4"/>
    </i>
    <i i="5">
      <x v="5"/>
    </i>
  </colItems>
  <dataFields count="6">
    <dataField name="    COSTO" fld="11" baseField="3" baseItem="6"/>
    <dataField name="   GASTO AÑOS ANTERIORES" fld="12" baseField="3" baseItem="6"/>
    <dataField name=" TOTAL PAGADO" fld="17" baseField="2" baseItem="13"/>
    <dataField name="   SALDO A DICIEMBRE" fld="18" baseField="3" baseItem="6"/>
    <dataField name="   COMPROMISO 2018" fld="13" baseField="3" baseItem="6"/>
    <dataField name="   SALDO POR INVERTIR" fld="19" baseField="3" baseItem="6"/>
  </dataFields>
  <formats count="2">
    <format dxfId="14">
      <pivotArea outline="0" collapsedLevelsAreSubtotals="1" fieldPosition="0"/>
    </format>
    <format dxfId="13">
      <pivotArea dataOnly="0" labelOnly="1" outline="0" fieldPosition="0">
        <references count="1">
          <reference field="4294967294" count="5">
            <x v="0"/>
            <x v="1"/>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6" cacheId="6"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rowHeaderCaption="PROVISION">
  <location ref="A14:G26" firstHeaderRow="0" firstDataRow="1" firstDataCol="1"/>
  <pivotFields count="22">
    <pivotField showAll="0"/>
    <pivotField showAll="0"/>
    <pivotField showAll="0"/>
    <pivotField showAll="0"/>
    <pivotField showAll="0"/>
    <pivotField axis="axisRow" showAll="0">
      <items count="14">
        <item m="1" x="12"/>
        <item x="2"/>
        <item x="5"/>
        <item x="3"/>
        <item x="4"/>
        <item x="11"/>
        <item x="6"/>
        <item x="10"/>
        <item x="8"/>
        <item x="9"/>
        <item x="1"/>
        <item x="7"/>
        <item h="1" x="0"/>
        <item t="default"/>
      </items>
    </pivotField>
    <pivotField showAll="0"/>
    <pivotField showAll="0"/>
    <pivotField showAll="0" defaultSubtotal="0"/>
    <pivotField showAll="0" defaultSubtotal="0"/>
    <pivotField showAll="0"/>
    <pivotField dataField="1" showAll="0"/>
    <pivotField dataField="1" showAll="0"/>
    <pivotField dataField="1" showAll="0"/>
    <pivotField showAll="0"/>
    <pivotField showAll="0" defaultSubtotal="0"/>
    <pivotField showAll="0" defaultSubtotal="0"/>
    <pivotField dataField="1" showAll="0" defaultSubtotal="0"/>
    <pivotField dataField="1" showAll="0"/>
    <pivotField dataField="1" showAll="0"/>
    <pivotField showAll="0"/>
    <pivotField showAll="0" defaultSubtotal="0"/>
  </pivotFields>
  <rowFields count="1">
    <field x="5"/>
  </rowFields>
  <rowItems count="12">
    <i>
      <x v="1"/>
    </i>
    <i>
      <x v="2"/>
    </i>
    <i>
      <x v="3"/>
    </i>
    <i>
      <x v="4"/>
    </i>
    <i>
      <x v="5"/>
    </i>
    <i>
      <x v="6"/>
    </i>
    <i>
      <x v="7"/>
    </i>
    <i>
      <x v="8"/>
    </i>
    <i>
      <x v="9"/>
    </i>
    <i>
      <x v="10"/>
    </i>
    <i>
      <x v="11"/>
    </i>
    <i t="grand">
      <x/>
    </i>
  </rowItems>
  <colFields count="1">
    <field x="-2"/>
  </colFields>
  <colItems count="6">
    <i>
      <x/>
    </i>
    <i i="1">
      <x v="1"/>
    </i>
    <i i="2">
      <x v="2"/>
    </i>
    <i i="3">
      <x v="3"/>
    </i>
    <i i="4">
      <x v="4"/>
    </i>
    <i i="5">
      <x v="5"/>
    </i>
  </colItems>
  <dataFields count="6">
    <dataField name="    COSTO" fld="11" baseField="3" baseItem="6"/>
    <dataField name="   GASTO AÑOS ANTERIORES" fld="12" baseField="3" baseItem="6"/>
    <dataField name=" TOTAL PAGADO" fld="17" baseField="5" baseItem="1"/>
    <dataField name="   SALDO A DICIEMBRE" fld="18" baseField="3" baseItem="6"/>
    <dataField name="   COMPROMISO 2018" fld="13" baseField="3" baseItem="6"/>
    <dataField name="   SALDO POR INVERTIR" fld="19" baseField="3" baseItem="6"/>
  </dataFields>
  <formats count="2">
    <format dxfId="16">
      <pivotArea outline="0" collapsedLevelsAreSubtotals="1" fieldPosition="0"/>
    </format>
    <format dxfId="15">
      <pivotArea dataOnly="0" labelOnly="1" outline="0" fieldPosition="0">
        <references count="1">
          <reference field="4294967294" count="5">
            <x v="0"/>
            <x v="1"/>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 dinámica5" cacheId="6"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rowHeaderCaption="TERRITORIO">
  <location ref="A3:G11" firstHeaderRow="0" firstDataRow="1" firstDataCol="1"/>
  <pivotFields count="22">
    <pivotField showAll="0"/>
    <pivotField showAll="0"/>
    <pivotField showAll="0"/>
    <pivotField axis="axisRow" showAll="0">
      <items count="11">
        <item m="1" x="8"/>
        <item x="1"/>
        <item x="2"/>
        <item x="3"/>
        <item x="4"/>
        <item x="5"/>
        <item x="7"/>
        <item m="1" x="9"/>
        <item x="6"/>
        <item h="1" x="0"/>
        <item t="default"/>
      </items>
    </pivotField>
    <pivotField showAll="0"/>
    <pivotField showAll="0"/>
    <pivotField showAll="0"/>
    <pivotField showAll="0"/>
    <pivotField showAll="0" defaultSubtotal="0"/>
    <pivotField showAll="0" defaultSubtotal="0"/>
    <pivotField showAll="0"/>
    <pivotField dataField="1" showAll="0"/>
    <pivotField dataField="1" showAll="0"/>
    <pivotField dataField="1" showAll="0"/>
    <pivotField showAll="0"/>
    <pivotField showAll="0" defaultSubtotal="0"/>
    <pivotField showAll="0" defaultSubtotal="0"/>
    <pivotField dataField="1" showAll="0" defaultSubtotal="0"/>
    <pivotField dataField="1" showAll="0"/>
    <pivotField dataField="1" showAll="0"/>
    <pivotField showAll="0"/>
    <pivotField showAll="0" defaultSubtotal="0"/>
  </pivotFields>
  <rowFields count="1">
    <field x="3"/>
  </rowFields>
  <rowItems count="8">
    <i>
      <x v="1"/>
    </i>
    <i>
      <x v="2"/>
    </i>
    <i>
      <x v="3"/>
    </i>
    <i>
      <x v="4"/>
    </i>
    <i>
      <x v="5"/>
    </i>
    <i>
      <x v="6"/>
    </i>
    <i>
      <x v="8"/>
    </i>
    <i t="grand">
      <x/>
    </i>
  </rowItems>
  <colFields count="1">
    <field x="-2"/>
  </colFields>
  <colItems count="6">
    <i>
      <x/>
    </i>
    <i i="1">
      <x v="1"/>
    </i>
    <i i="2">
      <x v="2"/>
    </i>
    <i i="3">
      <x v="3"/>
    </i>
    <i i="4">
      <x v="4"/>
    </i>
    <i i="5">
      <x v="5"/>
    </i>
  </colItems>
  <dataFields count="6">
    <dataField name="    COSTO" fld="11" baseField="3" baseItem="6"/>
    <dataField name="   GASTO AÑOS ANTERIORES" fld="12" baseField="3" baseItem="6"/>
    <dataField name=" TOTAL PAGADO" fld="17" baseField="3" baseItem="1"/>
    <dataField name="   SALDO A DICIEMBRE" fld="18" baseField="3" baseItem="6"/>
    <dataField name="   COMPROMISO 2018" fld="13" baseField="3" baseItem="6"/>
    <dataField name="   SALDO POR INVERTIR" fld="19" baseField="3" baseItem="6"/>
  </dataFields>
  <formats count="2">
    <format dxfId="18">
      <pivotArea outline="0" collapsedLevelsAreSubtotals="1" fieldPosition="0"/>
    </format>
    <format dxfId="17">
      <pivotArea dataOnly="0" labelOnly="1" outline="0" fieldPosition="0">
        <references count="1">
          <reference field="4294967294" count="5">
            <x v="0"/>
            <x v="1"/>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 dinámica1" cacheId="4" applyNumberFormats="0" applyBorderFormats="0" applyFontFormats="0" applyPatternFormats="0" applyAlignmentFormats="0" applyWidthHeightFormats="1" dataCaption="Valores" updatedVersion="4" minRefreshableVersion="3" useAutoFormatting="1" itemPrintTitles="1" createdVersion="4" indent="0" compact="0" compactData="0" gridDropZones="1" multipleFieldFilters="0">
  <location ref="A3:E87" firstHeaderRow="1" firstDataRow="2" firstDataCol="2" rowPageCount="1" colPageCount="1"/>
  <pivotFields count="7">
    <pivotField axis="axisRow" compact="0" outline="0" showAll="0" defaultSubtotal="0">
      <items count="128">
        <item x="32"/>
        <item x="53"/>
        <item x="9"/>
        <item x="1"/>
        <item x="0"/>
        <item x="58"/>
        <item x="38"/>
        <item x="15"/>
        <item x="10"/>
        <item x="30"/>
        <item x="21"/>
        <item x="79"/>
        <item x="67"/>
        <item x="69"/>
        <item x="50"/>
        <item m="1" x="105"/>
        <item m="1" x="109"/>
        <item m="1" x="113"/>
        <item m="1" x="117"/>
        <item m="1" x="120"/>
        <item x="51"/>
        <item x="33"/>
        <item x="11"/>
        <item x="47"/>
        <item x="78"/>
        <item x="44"/>
        <item m="1" x="84"/>
        <item m="1" x="86"/>
        <item m="1" x="88"/>
        <item m="1" x="87"/>
        <item m="1" x="89"/>
        <item m="1" x="90"/>
        <item x="2"/>
        <item x="55"/>
        <item x="22"/>
        <item x="46"/>
        <item m="1" x="95"/>
        <item m="1" x="99"/>
        <item m="1" x="104"/>
        <item m="1" x="108"/>
        <item m="1" x="112"/>
        <item x="75"/>
        <item x="70"/>
        <item x="43"/>
        <item m="1" x="102"/>
        <item m="1" x="106"/>
        <item m="1" x="110"/>
        <item m="1" x="115"/>
        <item m="1" x="119"/>
        <item m="1" x="124"/>
        <item x="59"/>
        <item x="72"/>
        <item x="17"/>
        <item x="77"/>
        <item x="48"/>
        <item x="12"/>
        <item m="1" x="114"/>
        <item x="13"/>
        <item x="80"/>
        <item x="64"/>
        <item x="71"/>
        <item x="36"/>
        <item x="5"/>
        <item x="4"/>
        <item m="1" x="116"/>
        <item m="1" x="118"/>
        <item m="1" x="123"/>
        <item m="1" x="127"/>
        <item x="49"/>
        <item m="1" x="92"/>
        <item m="1" x="94"/>
        <item m="1" x="98"/>
        <item m="1" x="103"/>
        <item m="1" x="107"/>
        <item m="1" x="111"/>
        <item x="57"/>
        <item x="3"/>
        <item x="34"/>
        <item m="1" x="96"/>
        <item x="68"/>
        <item x="18"/>
        <item x="7"/>
        <item x="28"/>
        <item x="23"/>
        <item m="1" x="101"/>
        <item x="24"/>
        <item x="25"/>
        <item x="26"/>
        <item x="16"/>
        <item m="1" x="91"/>
        <item m="1" x="93"/>
        <item m="1" x="97"/>
        <item m="1" x="100"/>
        <item x="29"/>
        <item x="74"/>
        <item x="52"/>
        <item m="1" x="121"/>
        <item m="1" x="125"/>
        <item m="1" x="122"/>
        <item m="1" x="126"/>
        <item m="1" x="82"/>
        <item m="1" x="85"/>
        <item x="37"/>
        <item x="73"/>
        <item x="63"/>
        <item x="42"/>
        <item x="31"/>
        <item x="65"/>
        <item x="81"/>
        <item x="76"/>
        <item x="54"/>
        <item x="41"/>
        <item x="61"/>
        <item x="14"/>
        <item x="40"/>
        <item x="8"/>
        <item x="45"/>
        <item x="27"/>
        <item x="20"/>
        <item x="19"/>
        <item x="60"/>
        <item m="1" x="83"/>
        <item x="35"/>
        <item x="62"/>
        <item x="56"/>
        <item x="66"/>
        <item x="39"/>
        <item x="6"/>
      </items>
    </pivotField>
    <pivotField axis="axisRow" compact="0" outline="0" showAll="0">
      <items count="78">
        <item x="51"/>
        <item x="31"/>
        <item x="7"/>
        <item x="61"/>
        <item x="8"/>
        <item x="73"/>
        <item x="48"/>
        <item x="60"/>
        <item x="56"/>
        <item x="23"/>
        <item x="47"/>
        <item x="5"/>
        <item x="36"/>
        <item x="49"/>
        <item x="38"/>
        <item x="75"/>
        <item x="20"/>
        <item x="29"/>
        <item x="44"/>
        <item x="4"/>
        <item x="70"/>
        <item x="14"/>
        <item x="2"/>
        <item x="24"/>
        <item x="59"/>
        <item x="72"/>
        <item x="33"/>
        <item x="11"/>
        <item x="16"/>
        <item x="19"/>
        <item x="18"/>
        <item x="39"/>
        <item x="58"/>
        <item x="68"/>
        <item x="63"/>
        <item x="42"/>
        <item x="57"/>
        <item x="55"/>
        <item x="37"/>
        <item x="0"/>
        <item x="27"/>
        <item x="12"/>
        <item x="69"/>
        <item x="9"/>
        <item x="65"/>
        <item x="54"/>
        <item x="25"/>
        <item x="40"/>
        <item x="22"/>
        <item x="71"/>
        <item x="67"/>
        <item x="53"/>
        <item x="41"/>
        <item x="62"/>
        <item x="13"/>
        <item x="35"/>
        <item x="52"/>
        <item x="17"/>
        <item x="74"/>
        <item x="30"/>
        <item x="21"/>
        <item x="45"/>
        <item x="46"/>
        <item x="50"/>
        <item x="3"/>
        <item x="34"/>
        <item x="64"/>
        <item x="43"/>
        <item x="28"/>
        <item x="66"/>
        <item x="1"/>
        <item x="15"/>
        <item x="10"/>
        <item x="32"/>
        <item x="26"/>
        <item x="76"/>
        <item x="6"/>
        <item t="default"/>
      </items>
    </pivotField>
    <pivotField compact="0" outline="0" showAll="0"/>
    <pivotField compact="0" outline="0" showAll="0"/>
    <pivotField axis="axisPage" dataField="1" compact="0" outline="0" multipleItemSelectionAllowed="1" showAll="0">
      <items count="26">
        <item x="0"/>
        <item x="8"/>
        <item x="4"/>
        <item x="3"/>
        <item x="24"/>
        <item x="7"/>
        <item x="14"/>
        <item x="13"/>
        <item x="10"/>
        <item x="19"/>
        <item x="17"/>
        <item x="6"/>
        <item x="18"/>
        <item x="1"/>
        <item x="11"/>
        <item x="15"/>
        <item x="12"/>
        <item x="5"/>
        <item x="22"/>
        <item x="20"/>
        <item x="23"/>
        <item x="2"/>
        <item x="21"/>
        <item x="16"/>
        <item x="9"/>
        <item t="default"/>
      </items>
    </pivotField>
    <pivotField dataField="1" compact="0" outline="0" showAll="0"/>
    <pivotField dataField="1" compact="0" outline="0" dragToRow="0" dragToCol="0" dragToPage="0" showAll="0" defaultSubtotal="0"/>
  </pivotFields>
  <rowFields count="2">
    <field x="0"/>
    <field x="1"/>
  </rowFields>
  <rowItems count="83">
    <i>
      <x/>
      <x v="68"/>
    </i>
    <i>
      <x v="1"/>
      <x v="6"/>
    </i>
    <i>
      <x v="2"/>
      <x v="43"/>
    </i>
    <i>
      <x v="3"/>
      <x v="70"/>
    </i>
    <i>
      <x v="4"/>
      <x v="39"/>
    </i>
    <i>
      <x v="5"/>
      <x v="51"/>
    </i>
    <i>
      <x v="6"/>
      <x v="65"/>
    </i>
    <i>
      <x v="7"/>
      <x v="21"/>
    </i>
    <i>
      <x v="8"/>
      <x v="72"/>
    </i>
    <i>
      <x v="9"/>
      <x v="74"/>
    </i>
    <i>
      <x v="10"/>
      <x v="16"/>
    </i>
    <i>
      <x v="11"/>
      <x v="58"/>
    </i>
    <i>
      <x v="12"/>
      <x v="53"/>
    </i>
    <i>
      <x v="13"/>
      <x v="66"/>
    </i>
    <i>
      <x v="14"/>
      <x v="62"/>
    </i>
    <i>
      <x v="20"/>
      <x v="62"/>
    </i>
    <i>
      <x v="21"/>
      <x v="17"/>
    </i>
    <i>
      <x v="22"/>
      <x v="27"/>
    </i>
    <i>
      <x v="23"/>
      <x v="67"/>
    </i>
    <i>
      <x v="24"/>
      <x v="5"/>
    </i>
    <i>
      <x v="25"/>
      <x v="47"/>
    </i>
    <i>
      <x v="32"/>
      <x v="22"/>
    </i>
    <i>
      <x v="33"/>
      <x v="63"/>
    </i>
    <i>
      <x v="34"/>
      <x v="60"/>
    </i>
    <i>
      <x v="35"/>
      <x v="35"/>
    </i>
    <i>
      <x v="41"/>
      <x v="20"/>
    </i>
    <i>
      <x v="42"/>
      <x v="44"/>
    </i>
    <i>
      <x v="43"/>
      <x v="31"/>
    </i>
    <i>
      <x v="50"/>
      <x v="45"/>
    </i>
    <i>
      <x v="51"/>
      <x v="50"/>
    </i>
    <i>
      <x v="52"/>
      <x v="28"/>
    </i>
    <i>
      <x v="53"/>
      <x v="25"/>
    </i>
    <i>
      <x v="54"/>
      <x v="18"/>
    </i>
    <i>
      <x v="55"/>
      <x v="41"/>
    </i>
    <i>
      <x v="57"/>
      <x v="41"/>
    </i>
    <i>
      <x v="58"/>
      <x v="15"/>
    </i>
    <i>
      <x v="59"/>
      <x v="24"/>
    </i>
    <i>
      <x v="60"/>
      <x v="69"/>
    </i>
    <i>
      <x v="61"/>
      <x v="73"/>
    </i>
    <i>
      <x v="62"/>
      <x v="11"/>
    </i>
    <i>
      <x v="63"/>
      <x v="19"/>
    </i>
    <i>
      <x v="68"/>
      <x v="61"/>
    </i>
    <i>
      <x v="75"/>
      <x v="56"/>
    </i>
    <i>
      <x v="76"/>
      <x v="64"/>
    </i>
    <i>
      <x v="77"/>
      <x v="59"/>
    </i>
    <i>
      <x v="79"/>
      <x v="34"/>
    </i>
    <i>
      <x v="80"/>
      <x v="57"/>
    </i>
    <i>
      <x v="81"/>
      <x v="2"/>
    </i>
    <i>
      <x v="82"/>
      <x v="23"/>
    </i>
    <i>
      <x v="83"/>
      <x v="48"/>
    </i>
    <i>
      <x v="85"/>
      <x v="48"/>
    </i>
    <i>
      <x v="86"/>
      <x v="48"/>
    </i>
    <i>
      <x v="87"/>
      <x v="48"/>
    </i>
    <i>
      <x v="88"/>
      <x v="71"/>
    </i>
    <i>
      <x v="93"/>
      <x v="46"/>
    </i>
    <i>
      <x v="94"/>
      <x v="42"/>
    </i>
    <i>
      <x v="95"/>
      <x v="10"/>
    </i>
    <i>
      <x v="102"/>
      <x v="26"/>
    </i>
    <i>
      <x v="103"/>
      <x v="33"/>
    </i>
    <i>
      <x v="104"/>
      <x v="32"/>
    </i>
    <i>
      <x v="105"/>
      <x v="14"/>
    </i>
    <i>
      <x v="106"/>
      <x v="40"/>
    </i>
    <i>
      <x v="107"/>
      <x v="7"/>
    </i>
    <i>
      <x v="108"/>
      <x v="75"/>
    </i>
    <i>
      <x v="109"/>
      <x v="49"/>
    </i>
    <i>
      <x v="110"/>
      <x v="13"/>
    </i>
    <i>
      <x v="111"/>
      <x v="38"/>
    </i>
    <i>
      <x v="112"/>
      <x v="8"/>
    </i>
    <i>
      <x v="113"/>
      <x v="54"/>
    </i>
    <i>
      <x v="114"/>
      <x v="12"/>
    </i>
    <i>
      <x v="115"/>
      <x v="4"/>
    </i>
    <i>
      <x v="116"/>
      <x v="52"/>
    </i>
    <i>
      <x v="117"/>
      <x v="9"/>
    </i>
    <i>
      <x v="118"/>
      <x v="29"/>
    </i>
    <i>
      <x v="119"/>
      <x v="30"/>
    </i>
    <i>
      <x v="120"/>
      <x v="37"/>
    </i>
    <i>
      <x v="122"/>
      <x v="1"/>
    </i>
    <i>
      <x v="123"/>
      <x v="36"/>
    </i>
    <i>
      <x v="124"/>
      <x/>
    </i>
    <i>
      <x v="125"/>
      <x v="3"/>
    </i>
    <i>
      <x v="126"/>
      <x v="55"/>
    </i>
    <i>
      <x v="127"/>
      <x v="76"/>
    </i>
    <i t="grand">
      <x/>
    </i>
  </rowItems>
  <colFields count="1">
    <field x="-2"/>
  </colFields>
  <colItems count="3">
    <i>
      <x/>
    </i>
    <i i="1">
      <x v="1"/>
    </i>
    <i i="2">
      <x v="2"/>
    </i>
  </colItems>
  <pageFields count="1">
    <pageField fld="4" hier="-1"/>
  </pageFields>
  <dataFields count="3">
    <dataField name="Suma de PROGRAMADO FEB" fld="4" baseField="0" baseItem="0"/>
    <dataField name="Suma de PROGRAMADO MARZO" fld="5" baseField="1" baseItem="68"/>
    <dataField name="Suma de total"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Tabla dinámica19" cacheId="5" dataOnRows="1"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3:C56" firstHeaderRow="2" firstDataRow="2" firstDataCol="2" rowPageCount="1" colPageCount="1"/>
  <pivotFields count="5">
    <pivotField compact="0" outline="0" subtotalTop="0" showAll="0" includeNewItemsInFilter="1"/>
    <pivotField axis="axisRow" compact="0" outline="0" subtotalTop="0" showAll="0" includeNewItemsInFilter="1" defaultSubtotal="0">
      <items count="69">
        <item n="20144598-3" x="38"/>
        <item x="15"/>
        <item x="45"/>
        <item x="52"/>
        <item x="36"/>
        <item x="13"/>
        <item x="9"/>
        <item x="26"/>
        <item x="51"/>
        <item x="21"/>
        <item x="40"/>
        <item x="43"/>
        <item x="49"/>
        <item x="20"/>
        <item x="11"/>
        <item x="25"/>
        <item x="23"/>
        <item x="18"/>
        <item x="48"/>
        <item x="41"/>
        <item x="50"/>
        <item x="33"/>
        <item x="10"/>
        <item x="0"/>
        <item x="56"/>
        <item x="57"/>
        <item x="34"/>
        <item x="27"/>
        <item x="17"/>
        <item x="12"/>
        <item x="14"/>
        <item x="7"/>
        <item x="24"/>
        <item x="53"/>
        <item x="16"/>
        <item x="47"/>
        <item x="32"/>
        <item x="1"/>
        <item x="58"/>
        <item x="63"/>
        <item x="62"/>
        <item x="61"/>
        <item x="59"/>
        <item x="60"/>
        <item x="19"/>
        <item x="30"/>
        <item x="35"/>
        <item x="31"/>
        <item x="37"/>
        <item x="22"/>
        <item x="64"/>
        <item x="39"/>
        <item x="6"/>
        <item x="66"/>
        <item x="5"/>
        <item x="42"/>
        <item x="65"/>
        <item x="44"/>
        <item x="29"/>
        <item x="28"/>
        <item x="8"/>
        <item x="46"/>
        <item x="3"/>
        <item x="4"/>
        <item h="1" x="2"/>
        <item h="1" x="67"/>
        <item h="1" x="55"/>
        <item h="1" x="54"/>
        <item h="1" x="68"/>
      </items>
    </pivotField>
    <pivotField axis="axisRow" compact="0" outline="0" subtotalTop="0" showAll="0" includeNewItemsInFilter="1">
      <items count="105">
        <item x="38"/>
        <item x="15"/>
        <item m="1" x="97"/>
        <item x="45"/>
        <item m="1" x="96"/>
        <item x="52"/>
        <item x="36"/>
        <item x="13"/>
        <item x="9"/>
        <item m="1" x="95"/>
        <item x="26"/>
        <item x="51"/>
        <item m="1" x="101"/>
        <item m="1" x="94"/>
        <item x="21"/>
        <item x="40"/>
        <item x="43"/>
        <item x="49"/>
        <item x="20"/>
        <item x="11"/>
        <item x="25"/>
        <item x="23"/>
        <item x="18"/>
        <item m="1" x="102"/>
        <item x="48"/>
        <item x="41"/>
        <item m="1" x="99"/>
        <item x="50"/>
        <item x="33"/>
        <item x="10"/>
        <item x="0"/>
        <item x="81"/>
        <item x="82"/>
        <item x="34"/>
        <item x="27"/>
        <item x="17"/>
        <item x="12"/>
        <item x="14"/>
        <item x="7"/>
        <item m="1" x="103"/>
        <item x="24"/>
        <item x="53"/>
        <item x="16"/>
        <item m="1" x="100"/>
        <item x="47"/>
        <item x="32"/>
        <item x="1"/>
        <item x="83"/>
        <item x="88"/>
        <item x="87"/>
        <item x="86"/>
        <item x="84"/>
        <item x="85"/>
        <item x="19"/>
        <item x="30"/>
        <item x="35"/>
        <item x="31"/>
        <item x="37"/>
        <item x="22"/>
        <item x="89"/>
        <item x="39"/>
        <item x="6"/>
        <item x="91"/>
        <item x="5"/>
        <item x="42"/>
        <item x="90"/>
        <item x="44"/>
        <item x="29"/>
        <item x="28"/>
        <item m="1" x="98"/>
        <item x="8"/>
        <item x="46"/>
        <item x="3"/>
        <item x="4"/>
        <item x="2"/>
        <item x="54"/>
        <item x="92"/>
        <item x="63"/>
        <item x="70"/>
        <item x="66"/>
        <item x="74"/>
        <item x="75"/>
        <item x="67"/>
        <item x="64"/>
        <item x="65"/>
        <item x="69"/>
        <item x="57"/>
        <item x="68"/>
        <item x="61"/>
        <item x="59"/>
        <item x="72"/>
        <item x="58"/>
        <item x="80"/>
        <item x="62"/>
        <item x="79"/>
        <item x="76"/>
        <item x="78"/>
        <item x="73"/>
        <item x="77"/>
        <item x="71"/>
        <item x="60"/>
        <item x="55"/>
        <item x="56"/>
        <item x="93"/>
        <item t="default"/>
      </items>
    </pivotField>
    <pivotField dataField="1" compact="0" outline="0" subtotalTop="0" showAll="0" includeNewItemsInFilter="1"/>
    <pivotField axis="axisPage" compact="0" outline="0" subtotalTop="0" multipleItemSelectionAllowed="1" showAll="0" includeNewItemsInFilter="1">
      <items count="8">
        <item x="4"/>
        <item x="3"/>
        <item x="2"/>
        <item x="5"/>
        <item h="1" x="0"/>
        <item h="1" x="6"/>
        <item x="1"/>
        <item t="default"/>
      </items>
    </pivotField>
  </pivotFields>
  <rowFields count="2">
    <field x="1"/>
    <field x="2"/>
  </rowFields>
  <rowItems count="52">
    <i>
      <x/>
      <x/>
    </i>
    <i>
      <x v="1"/>
      <x v="1"/>
    </i>
    <i>
      <x v="2"/>
      <x v="3"/>
    </i>
    <i>
      <x v="3"/>
      <x v="5"/>
    </i>
    <i>
      <x v="4"/>
      <x v="6"/>
    </i>
    <i>
      <x v="5"/>
      <x v="7"/>
    </i>
    <i>
      <x v="6"/>
      <x v="8"/>
    </i>
    <i>
      <x v="7"/>
      <x v="10"/>
    </i>
    <i>
      <x v="8"/>
      <x v="11"/>
    </i>
    <i>
      <x v="9"/>
      <x v="14"/>
    </i>
    <i>
      <x v="10"/>
      <x v="15"/>
    </i>
    <i>
      <x v="11"/>
      <x v="16"/>
    </i>
    <i>
      <x v="12"/>
      <x v="17"/>
    </i>
    <i>
      <x v="13"/>
      <x v="18"/>
    </i>
    <i>
      <x v="14"/>
      <x v="19"/>
    </i>
    <i>
      <x v="15"/>
      <x v="20"/>
    </i>
    <i>
      <x v="16"/>
      <x v="21"/>
    </i>
    <i>
      <x v="17"/>
      <x v="22"/>
    </i>
    <i>
      <x v="18"/>
      <x v="24"/>
    </i>
    <i>
      <x v="19"/>
      <x v="25"/>
    </i>
    <i>
      <x v="20"/>
      <x v="27"/>
    </i>
    <i>
      <x v="21"/>
      <x v="28"/>
    </i>
    <i>
      <x v="22"/>
      <x v="29"/>
    </i>
    <i>
      <x v="26"/>
      <x v="33"/>
    </i>
    <i>
      <x v="27"/>
      <x v="34"/>
    </i>
    <i>
      <x v="28"/>
      <x v="35"/>
    </i>
    <i>
      <x v="29"/>
      <x v="36"/>
    </i>
    <i>
      <x v="30"/>
      <x v="37"/>
    </i>
    <i>
      <x v="31"/>
      <x v="38"/>
    </i>
    <i>
      <x v="32"/>
      <x v="40"/>
    </i>
    <i>
      <x v="33"/>
      <x v="41"/>
    </i>
    <i>
      <x v="34"/>
      <x v="42"/>
    </i>
    <i>
      <x v="35"/>
      <x v="44"/>
    </i>
    <i>
      <x v="36"/>
      <x v="45"/>
    </i>
    <i>
      <x v="44"/>
      <x v="53"/>
    </i>
    <i>
      <x v="45"/>
      <x v="54"/>
    </i>
    <i>
      <x v="46"/>
      <x v="55"/>
    </i>
    <i>
      <x v="47"/>
      <x v="56"/>
    </i>
    <i>
      <x v="48"/>
      <x v="57"/>
    </i>
    <i>
      <x v="49"/>
      <x v="58"/>
    </i>
    <i>
      <x v="51"/>
      <x v="60"/>
    </i>
    <i>
      <x v="52"/>
      <x v="61"/>
    </i>
    <i>
      <x v="54"/>
      <x v="63"/>
    </i>
    <i>
      <x v="55"/>
      <x v="64"/>
    </i>
    <i>
      <x v="57"/>
      <x v="66"/>
    </i>
    <i>
      <x v="58"/>
      <x v="67"/>
    </i>
    <i>
      <x v="59"/>
      <x v="68"/>
    </i>
    <i>
      <x v="60"/>
      <x v="70"/>
    </i>
    <i>
      <x v="61"/>
      <x v="71"/>
    </i>
    <i>
      <x v="62"/>
      <x v="72"/>
    </i>
    <i>
      <x v="63"/>
      <x v="73"/>
    </i>
    <i t="grand">
      <x/>
    </i>
  </rowItems>
  <colItems count="1">
    <i/>
  </colItems>
  <pageFields count="1">
    <pageField fld="4" hier="-1"/>
  </pageFields>
  <dataFields count="1">
    <dataField name="Suma de CREDITOS" fld="3" baseField="1" baseItem="0" numFmtId="3"/>
  </dataFields>
  <formats count="2">
    <format dxfId="1">
      <pivotArea outline="0" fieldPosition="0"/>
    </format>
    <format dxfId="0">
      <pivotArea type="topRight" dataOnly="0" labelOnly="1" outline="0" fieldPosition="0"/>
    </format>
  </formats>
  <pivotTableStyleInfo showRowHeaders="1" showColHeaders="1" showRowStripes="0" showColStripes="0" showLastColumn="1"/>
</pivotTableDefinition>
</file>

<file path=xl/pivotTables/pivotTable7.xml><?xml version="1.0" encoding="utf-8"?>
<pivotTableDefinition xmlns="http://schemas.openxmlformats.org/spreadsheetml/2006/main" name="Tabla dinámica18" cacheId="5" dataOnRows="1"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86:C112" firstHeaderRow="2" firstDataRow="2" firstDataCol="2"/>
  <pivotFields count="5">
    <pivotField compact="0" outline="0" subtotalTop="0" showAll="0" includeNewItemsInFilter="1"/>
    <pivotField axis="axisRow" compact="0" outline="0" subtotalTop="0" showAll="0" includeNewItemsInFilter="1" defaultSubtotal="0">
      <items count="69">
        <item h="1" x="38"/>
        <item h="1" x="15"/>
        <item h="1" x="45"/>
        <item h="1" x="52"/>
        <item h="1" x="36"/>
        <item h="1" x="13"/>
        <item h="1" x="9"/>
        <item h="1" x="26"/>
        <item h="1" x="51"/>
        <item h="1" x="21"/>
        <item h="1" x="40"/>
        <item h="1" x="43"/>
        <item h="1" x="49"/>
        <item h="1" x="20"/>
        <item h="1" x="11"/>
        <item h="1" x="25"/>
        <item h="1" x="23"/>
        <item h="1" x="18"/>
        <item h="1" x="48"/>
        <item h="1" x="41"/>
        <item h="1" x="50"/>
        <item h="1" x="33"/>
        <item h="1" x="10"/>
        <item h="1" x="0"/>
        <item h="1" x="56"/>
        <item h="1" x="57"/>
        <item h="1" x="34"/>
        <item h="1" x="27"/>
        <item h="1" x="17"/>
        <item h="1" x="12"/>
        <item h="1" x="14"/>
        <item h="1" x="7"/>
        <item h="1" x="24"/>
        <item h="1" x="53"/>
        <item h="1" x="16"/>
        <item h="1" x="47"/>
        <item h="1" x="32"/>
        <item h="1" x="1"/>
        <item h="1" x="58"/>
        <item h="1" x="63"/>
        <item h="1" x="62"/>
        <item h="1" x="61"/>
        <item h="1" x="59"/>
        <item h="1" x="60"/>
        <item h="1" x="19"/>
        <item h="1" x="30"/>
        <item h="1" x="35"/>
        <item h="1" x="31"/>
        <item h="1" x="37"/>
        <item h="1" x="22"/>
        <item h="1" x="64"/>
        <item h="1" x="39"/>
        <item h="1" x="6"/>
        <item h="1" x="66"/>
        <item h="1" x="5"/>
        <item h="1" x="42"/>
        <item h="1" x="65"/>
        <item h="1" x="44"/>
        <item h="1" x="29"/>
        <item h="1" x="28"/>
        <item h="1" x="8"/>
        <item h="1" x="46"/>
        <item h="1" x="3"/>
        <item h="1" x="4"/>
        <item h="1" x="2"/>
        <item h="1" x="67"/>
        <item x="55"/>
        <item h="1" x="54"/>
        <item h="1" x="68"/>
      </items>
    </pivotField>
    <pivotField axis="axisRow" compact="0" outline="0" subtotalTop="0" showAll="0" includeNewItemsInFilter="1">
      <items count="105">
        <item x="38"/>
        <item x="15"/>
        <item m="1" x="97"/>
        <item x="45"/>
        <item m="1" x="96"/>
        <item x="52"/>
        <item x="36"/>
        <item x="13"/>
        <item x="9"/>
        <item m="1" x="95"/>
        <item x="26"/>
        <item x="51"/>
        <item m="1" x="101"/>
        <item m="1" x="94"/>
        <item x="21"/>
        <item x="40"/>
        <item x="43"/>
        <item x="49"/>
        <item x="20"/>
        <item x="11"/>
        <item x="25"/>
        <item x="23"/>
        <item x="18"/>
        <item m="1" x="102"/>
        <item x="48"/>
        <item x="41"/>
        <item m="1" x="99"/>
        <item x="50"/>
        <item x="33"/>
        <item x="10"/>
        <item x="0"/>
        <item x="81"/>
        <item x="82"/>
        <item x="34"/>
        <item x="27"/>
        <item x="17"/>
        <item x="12"/>
        <item x="14"/>
        <item x="7"/>
        <item m="1" x="103"/>
        <item x="24"/>
        <item x="53"/>
        <item x="16"/>
        <item m="1" x="100"/>
        <item x="47"/>
        <item x="32"/>
        <item x="1"/>
        <item x="83"/>
        <item x="88"/>
        <item x="87"/>
        <item x="86"/>
        <item x="84"/>
        <item x="85"/>
        <item x="19"/>
        <item x="30"/>
        <item x="35"/>
        <item x="31"/>
        <item x="37"/>
        <item x="22"/>
        <item x="89"/>
        <item x="39"/>
        <item x="6"/>
        <item x="91"/>
        <item x="5"/>
        <item x="42"/>
        <item x="90"/>
        <item x="44"/>
        <item x="29"/>
        <item x="28"/>
        <item m="1" x="98"/>
        <item x="8"/>
        <item x="46"/>
        <item x="3"/>
        <item x="4"/>
        <item x="2"/>
        <item x="54"/>
        <item x="92"/>
        <item x="63"/>
        <item x="70"/>
        <item x="66"/>
        <item x="74"/>
        <item x="75"/>
        <item x="67"/>
        <item x="64"/>
        <item x="65"/>
        <item x="69"/>
        <item x="57"/>
        <item x="68"/>
        <item x="61"/>
        <item x="59"/>
        <item x="72"/>
        <item x="58"/>
        <item x="80"/>
        <item x="62"/>
        <item x="79"/>
        <item x="76"/>
        <item x="78"/>
        <item x="73"/>
        <item x="77"/>
        <item x="71"/>
        <item x="60"/>
        <item x="55"/>
        <item x="56"/>
        <item x="93"/>
        <item t="default"/>
      </items>
    </pivotField>
    <pivotField dataField="1" compact="0" outline="0" subtotalTop="0" showAll="0" includeNewItemsInFilter="1"/>
    <pivotField compact="0" outline="0" subtotalTop="0" showAll="0" includeNewItemsInFilter="1"/>
  </pivotFields>
  <rowFields count="2">
    <field x="1"/>
    <field x="2"/>
  </rowFields>
  <rowItems count="25">
    <i>
      <x v="66"/>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t="grand">
      <x/>
    </i>
  </rowItems>
  <colItems count="1">
    <i/>
  </colItems>
  <dataFields count="1">
    <dataField name="Suma de CREDITOS" fld="3" baseField="1" baseItem="0" numFmtId="3"/>
  </dataFields>
  <formats count="2">
    <format dxfId="3">
      <pivotArea outline="0" fieldPosition="0"/>
    </format>
    <format dxfId="2">
      <pivotArea type="topRight" dataOnly="0" labelOnly="1" outline="0" fieldPosition="0"/>
    </format>
  </formats>
  <pivotTableStyleInfo showRowHeaders="1" showColHeaders="1" showRowStripes="0" showColStripes="0" showLastColumn="1"/>
</pivotTableDefinition>
</file>

<file path=xl/pivotTables/pivotTable8.xml><?xml version="1.0" encoding="utf-8"?>
<pivotTableDefinition xmlns="http://schemas.openxmlformats.org/spreadsheetml/2006/main" name="Tabla dinámica17" cacheId="5" dataOnRows="1"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115:C118" firstHeaderRow="2" firstDataRow="2" firstDataCol="2"/>
  <pivotFields count="5">
    <pivotField compact="0" outline="0" subtotalTop="0" showAll="0" includeNewItemsInFilter="1"/>
    <pivotField axis="axisRow" compact="0" outline="0" subtotalTop="0" showAll="0" includeNewItemsInFilter="1" defaultSubtotal="0">
      <items count="69">
        <item h="1" x="38"/>
        <item h="1" x="15"/>
        <item h="1" x="45"/>
        <item h="1" x="52"/>
        <item h="1" x="36"/>
        <item h="1" x="13"/>
        <item h="1" x="9"/>
        <item h="1" x="26"/>
        <item h="1" x="51"/>
        <item h="1" x="21"/>
        <item h="1" x="40"/>
        <item h="1" x="43"/>
        <item h="1" x="49"/>
        <item h="1" x="20"/>
        <item h="1" x="11"/>
        <item h="1" x="25"/>
        <item h="1" x="23"/>
        <item h="1" x="18"/>
        <item h="1" x="48"/>
        <item h="1" x="41"/>
        <item h="1" x="50"/>
        <item h="1" x="33"/>
        <item h="1" x="10"/>
        <item h="1" x="0"/>
        <item h="1" x="56"/>
        <item h="1" x="57"/>
        <item h="1" x="34"/>
        <item h="1" x="27"/>
        <item h="1" x="17"/>
        <item h="1" x="12"/>
        <item h="1" x="14"/>
        <item h="1" x="7"/>
        <item h="1" x="24"/>
        <item h="1" x="53"/>
        <item h="1" x="16"/>
        <item h="1" x="47"/>
        <item h="1" x="32"/>
        <item h="1" x="1"/>
        <item h="1" x="58"/>
        <item h="1" x="63"/>
        <item h="1" x="62"/>
        <item h="1" x="61"/>
        <item h="1" x="59"/>
        <item h="1" x="60"/>
        <item h="1" x="19"/>
        <item h="1" x="30"/>
        <item h="1" x="35"/>
        <item h="1" x="31"/>
        <item h="1" x="37"/>
        <item h="1" x="22"/>
        <item h="1" x="64"/>
        <item h="1" x="39"/>
        <item h="1" x="6"/>
        <item h="1" x="66"/>
        <item h="1" x="5"/>
        <item h="1" x="42"/>
        <item h="1" x="65"/>
        <item h="1" x="44"/>
        <item h="1" x="29"/>
        <item h="1" x="28"/>
        <item h="1" x="8"/>
        <item h="1" x="46"/>
        <item h="1" x="3"/>
        <item h="1" x="4"/>
        <item x="2"/>
        <item h="1" x="67"/>
        <item h="1" x="55"/>
        <item h="1" x="54"/>
        <item h="1" x="68"/>
      </items>
    </pivotField>
    <pivotField axis="axisRow" compact="0" outline="0" subtotalTop="0" showAll="0" includeNewItemsInFilter="1">
      <items count="105">
        <item x="38"/>
        <item x="15"/>
        <item m="1" x="97"/>
        <item x="45"/>
        <item m="1" x="96"/>
        <item x="52"/>
        <item x="36"/>
        <item x="13"/>
        <item x="9"/>
        <item m="1" x="95"/>
        <item x="26"/>
        <item x="51"/>
        <item m="1" x="101"/>
        <item m="1" x="94"/>
        <item x="21"/>
        <item x="40"/>
        <item x="43"/>
        <item x="49"/>
        <item x="20"/>
        <item x="11"/>
        <item x="25"/>
        <item x="23"/>
        <item x="18"/>
        <item m="1" x="102"/>
        <item x="48"/>
        <item x="41"/>
        <item m="1" x="99"/>
        <item x="50"/>
        <item x="33"/>
        <item x="10"/>
        <item x="0"/>
        <item x="81"/>
        <item x="82"/>
        <item x="34"/>
        <item x="27"/>
        <item x="17"/>
        <item x="12"/>
        <item x="14"/>
        <item x="7"/>
        <item m="1" x="103"/>
        <item x="24"/>
        <item x="53"/>
        <item x="16"/>
        <item m="1" x="100"/>
        <item x="47"/>
        <item x="32"/>
        <item x="1"/>
        <item x="83"/>
        <item x="88"/>
        <item x="87"/>
        <item x="86"/>
        <item x="84"/>
        <item x="85"/>
        <item x="19"/>
        <item x="30"/>
        <item x="35"/>
        <item x="31"/>
        <item x="37"/>
        <item x="22"/>
        <item x="89"/>
        <item x="39"/>
        <item x="6"/>
        <item x="91"/>
        <item x="5"/>
        <item x="42"/>
        <item x="90"/>
        <item x="44"/>
        <item x="29"/>
        <item x="28"/>
        <item m="1" x="98"/>
        <item x="8"/>
        <item x="46"/>
        <item x="3"/>
        <item x="4"/>
        <item x="2"/>
        <item x="54"/>
        <item x="92"/>
        <item x="63"/>
        <item x="70"/>
        <item x="66"/>
        <item x="74"/>
        <item x="75"/>
        <item x="67"/>
        <item x="64"/>
        <item x="65"/>
        <item x="69"/>
        <item x="57"/>
        <item x="68"/>
        <item x="61"/>
        <item x="59"/>
        <item x="72"/>
        <item x="58"/>
        <item x="80"/>
        <item x="62"/>
        <item x="79"/>
        <item x="76"/>
        <item x="78"/>
        <item x="73"/>
        <item x="77"/>
        <item x="71"/>
        <item x="60"/>
        <item x="55"/>
        <item x="56"/>
        <item x="93"/>
        <item t="default"/>
      </items>
    </pivotField>
    <pivotField dataField="1" compact="0" outline="0" subtotalTop="0" showAll="0" includeNewItemsInFilter="1"/>
    <pivotField compact="0" outline="0" subtotalTop="0" showAll="0" includeNewItemsInFilter="1"/>
  </pivotFields>
  <rowFields count="2">
    <field x="1"/>
    <field x="2"/>
  </rowFields>
  <rowItems count="2">
    <i>
      <x v="64"/>
      <x v="74"/>
    </i>
    <i t="grand">
      <x/>
    </i>
  </rowItems>
  <colItems count="1">
    <i/>
  </colItems>
  <dataFields count="1">
    <dataField name="Suma de CREDITOS" fld="3" baseField="1" baseItem="0" numFmtId="3"/>
  </dataFields>
  <formats count="2">
    <format dxfId="5">
      <pivotArea outline="0" fieldPosition="0"/>
    </format>
    <format dxfId="4">
      <pivotArea type="topRight" dataOnly="0" labelOnly="1" outline="0" fieldPosition="0"/>
    </format>
  </formats>
  <pivotTableStyleInfo showRowHeaders="1" showColHeaders="1" showRowStripes="0" showColStripes="0" showLastColumn="1"/>
</pivotTableDefinition>
</file>

<file path=xl/pivotTables/pivotTable9.xml><?xml version="1.0" encoding="utf-8"?>
<pivotTableDefinition xmlns="http://schemas.openxmlformats.org/spreadsheetml/2006/main" name="Tabla dinámica16" cacheId="5" dataOnRows="1"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122:C128" firstHeaderRow="2" firstDataRow="2" firstDataCol="2"/>
  <pivotFields count="5">
    <pivotField compact="0" outline="0" subtotalTop="0" showAll="0" includeNewItemsInFilter="1"/>
    <pivotField axis="axisRow" compact="0" outline="0" subtotalTop="0" showAll="0" includeNewItemsInFilter="1" defaultSubtotal="0">
      <items count="69">
        <item h="1" x="38"/>
        <item h="1" x="15"/>
        <item h="1" x="45"/>
        <item h="1" x="52"/>
        <item h="1" x="36"/>
        <item h="1" x="13"/>
        <item h="1" x="9"/>
        <item h="1" x="26"/>
        <item h="1" x="51"/>
        <item h="1" x="21"/>
        <item h="1" x="40"/>
        <item h="1" x="43"/>
        <item h="1" x="49"/>
        <item h="1" x="20"/>
        <item h="1" x="11"/>
        <item h="1" x="25"/>
        <item h="1" x="23"/>
        <item h="1" x="18"/>
        <item h="1" x="48"/>
        <item h="1" x="41"/>
        <item h="1" x="50"/>
        <item h="1" x="33"/>
        <item h="1" x="10"/>
        <item h="1" x="0"/>
        <item h="1" x="56"/>
        <item h="1" x="57"/>
        <item h="1" x="34"/>
        <item h="1" x="27"/>
        <item h="1" x="17"/>
        <item h="1" x="12"/>
        <item h="1" x="14"/>
        <item h="1" x="7"/>
        <item h="1" x="24"/>
        <item h="1" x="53"/>
        <item h="1" x="16"/>
        <item h="1" x="47"/>
        <item h="1" x="32"/>
        <item h="1" x="1"/>
        <item h="1" x="58"/>
        <item h="1" x="63"/>
        <item h="1" x="62"/>
        <item h="1" x="61"/>
        <item h="1" x="59"/>
        <item h="1" x="60"/>
        <item h="1" x="19"/>
        <item h="1" x="30"/>
        <item h="1" x="35"/>
        <item h="1" x="31"/>
        <item h="1" x="37"/>
        <item h="1" x="22"/>
        <item h="1" x="64"/>
        <item h="1" x="39"/>
        <item h="1" x="6"/>
        <item h="1" x="66"/>
        <item h="1" x="5"/>
        <item h="1" x="42"/>
        <item h="1" x="65"/>
        <item h="1" x="44"/>
        <item h="1" x="29"/>
        <item h="1" x="28"/>
        <item h="1" x="8"/>
        <item h="1" x="46"/>
        <item h="1" x="3"/>
        <item h="1" x="4"/>
        <item h="1" x="2"/>
        <item x="67"/>
        <item h="1" x="55"/>
        <item x="54"/>
        <item h="1" x="68"/>
      </items>
    </pivotField>
    <pivotField axis="axisRow" compact="0" outline="0" subtotalTop="0" showAll="0" includeNewItemsInFilter="1">
      <items count="105">
        <item x="38"/>
        <item x="15"/>
        <item m="1" x="97"/>
        <item x="45"/>
        <item m="1" x="96"/>
        <item x="52"/>
        <item x="36"/>
        <item x="13"/>
        <item x="9"/>
        <item m="1" x="95"/>
        <item x="26"/>
        <item x="51"/>
        <item m="1" x="101"/>
        <item m="1" x="94"/>
        <item x="21"/>
        <item x="40"/>
        <item x="43"/>
        <item x="49"/>
        <item x="20"/>
        <item x="11"/>
        <item x="25"/>
        <item x="23"/>
        <item x="18"/>
        <item m="1" x="102"/>
        <item x="48"/>
        <item x="41"/>
        <item m="1" x="99"/>
        <item x="50"/>
        <item x="33"/>
        <item x="10"/>
        <item x="0"/>
        <item x="81"/>
        <item x="82"/>
        <item x="34"/>
        <item x="27"/>
        <item x="17"/>
        <item x="12"/>
        <item x="14"/>
        <item x="7"/>
        <item m="1" x="103"/>
        <item x="24"/>
        <item x="53"/>
        <item x="16"/>
        <item m="1" x="100"/>
        <item x="47"/>
        <item x="32"/>
        <item x="1"/>
        <item x="83"/>
        <item x="88"/>
        <item x="87"/>
        <item x="86"/>
        <item x="84"/>
        <item x="85"/>
        <item x="19"/>
        <item x="30"/>
        <item x="35"/>
        <item x="31"/>
        <item x="37"/>
        <item x="22"/>
        <item x="89"/>
        <item x="39"/>
        <item x="6"/>
        <item x="91"/>
        <item x="5"/>
        <item x="42"/>
        <item x="90"/>
        <item x="44"/>
        <item x="29"/>
        <item x="28"/>
        <item m="1" x="98"/>
        <item x="8"/>
        <item x="46"/>
        <item x="3"/>
        <item x="4"/>
        <item x="2"/>
        <item x="54"/>
        <item x="92"/>
        <item x="63"/>
        <item x="70"/>
        <item x="66"/>
        <item x="74"/>
        <item x="75"/>
        <item x="67"/>
        <item x="64"/>
        <item x="65"/>
        <item x="69"/>
        <item x="57"/>
        <item x="68"/>
        <item x="61"/>
        <item x="59"/>
        <item x="72"/>
        <item x="58"/>
        <item x="80"/>
        <item x="62"/>
        <item x="79"/>
        <item x="76"/>
        <item x="78"/>
        <item x="73"/>
        <item x="77"/>
        <item x="71"/>
        <item x="60"/>
        <item x="55"/>
        <item x="56"/>
        <item x="93"/>
        <item t="default"/>
      </items>
    </pivotField>
    <pivotField dataField="1" compact="0" outline="0" subtotalTop="0" showAll="0" includeNewItemsInFilter="1"/>
    <pivotField compact="0" outline="0" subtotalTop="0" showAll="0" includeNewItemsInFilter="1"/>
  </pivotFields>
  <rowFields count="2">
    <field x="1"/>
    <field x="2"/>
  </rowFields>
  <rowItems count="5">
    <i>
      <x v="65"/>
      <x v="76"/>
    </i>
    <i>
      <x v="67"/>
      <x v="75"/>
    </i>
    <i r="1">
      <x v="101"/>
    </i>
    <i r="1">
      <x v="102"/>
    </i>
    <i t="grand">
      <x/>
    </i>
  </rowItems>
  <colItems count="1">
    <i/>
  </colItems>
  <dataFields count="1">
    <dataField name="Suma de CREDITOS" fld="3" baseField="1" baseItem="0" numFmtId="3"/>
  </dataFields>
  <formats count="2">
    <format dxfId="7">
      <pivotArea outline="0" fieldPosition="0"/>
    </format>
    <format dxfId="6">
      <pivotArea type="topRight" dataOnly="0" labelOnly="1" outline="0" fieldPosition="0"/>
    </format>
  </formats>
  <pivotTableStyleInfo showRowHeaders="1" showColHeaders="1" showRowStripes="0" showColStripes="0" showLastColumn="1"/>
</pivotTableDefinition>
</file>

<file path=xl/pivotTables/pivotTable10.xml><?xml version="1.0" encoding="utf-8"?>
<pivotTableDefinition xmlns="http://schemas.openxmlformats.org/spreadsheetml/2006/main" name="Tabla dinámica15" cacheId="5" dataOnRows="1"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65:C77" firstHeaderRow="2" firstDataRow="2" firstDataCol="2" rowPageCount="1" colPageCount="1"/>
  <pivotFields count="5">
    <pivotField compact="0" outline="0" subtotalTop="0" showAll="0" includeNewItemsInFilter="1"/>
    <pivotField axis="axisRow" compact="0" outline="0" subtotalTop="0" showAll="0" includeNewItemsInFilter="1" defaultSubtotal="0">
      <items count="69">
        <item x="38"/>
        <item x="15"/>
        <item x="45"/>
        <item x="52"/>
        <item x="36"/>
        <item x="13"/>
        <item x="9"/>
        <item x="26"/>
        <item x="51"/>
        <item x="21"/>
        <item x="40"/>
        <item x="43"/>
        <item x="49"/>
        <item x="20"/>
        <item x="11"/>
        <item x="25"/>
        <item x="23"/>
        <item x="18"/>
        <item x="48"/>
        <item x="41"/>
        <item x="50"/>
        <item x="33"/>
        <item x="10"/>
        <item x="0"/>
        <item x="56"/>
        <item x="57"/>
        <item x="34"/>
        <item x="27"/>
        <item x="17"/>
        <item x="12"/>
        <item x="14"/>
        <item x="7"/>
        <item x="24"/>
        <item x="53"/>
        <item x="16"/>
        <item x="47"/>
        <item x="32"/>
        <item x="1"/>
        <item x="58"/>
        <item x="63"/>
        <item x="62"/>
        <item x="61"/>
        <item x="59"/>
        <item x="60"/>
        <item x="19"/>
        <item x="30"/>
        <item x="35"/>
        <item x="31"/>
        <item x="37"/>
        <item x="22"/>
        <item x="64"/>
        <item x="39"/>
        <item x="6"/>
        <item x="66"/>
        <item x="5"/>
        <item x="42"/>
        <item x="65"/>
        <item x="44"/>
        <item x="29"/>
        <item x="28"/>
        <item x="8"/>
        <item x="46"/>
        <item x="3"/>
        <item x="4"/>
        <item x="2"/>
        <item x="67"/>
        <item x="55"/>
        <item x="54"/>
        <item x="68"/>
      </items>
    </pivotField>
    <pivotField axis="axisRow" compact="0" outline="0" subtotalTop="0" showAll="0" includeNewItemsInFilter="1">
      <items count="105">
        <item x="38"/>
        <item x="15"/>
        <item m="1" x="97"/>
        <item x="45"/>
        <item m="1" x="96"/>
        <item x="52"/>
        <item x="36"/>
        <item x="13"/>
        <item x="9"/>
        <item m="1" x="95"/>
        <item x="26"/>
        <item x="51"/>
        <item m="1" x="101"/>
        <item m="1" x="94"/>
        <item x="21"/>
        <item x="40"/>
        <item x="43"/>
        <item x="49"/>
        <item x="20"/>
        <item x="11"/>
        <item x="25"/>
        <item x="23"/>
        <item x="18"/>
        <item m="1" x="102"/>
        <item x="48"/>
        <item x="41"/>
        <item m="1" x="99"/>
        <item x="50"/>
        <item x="33"/>
        <item x="10"/>
        <item x="0"/>
        <item x="81"/>
        <item x="82"/>
        <item x="34"/>
        <item x="27"/>
        <item x="17"/>
        <item x="12"/>
        <item x="14"/>
        <item x="7"/>
        <item m="1" x="103"/>
        <item x="24"/>
        <item x="53"/>
        <item x="16"/>
        <item m="1" x="100"/>
        <item x="47"/>
        <item x="32"/>
        <item x="1"/>
        <item x="83"/>
        <item x="88"/>
        <item x="87"/>
        <item x="86"/>
        <item x="84"/>
        <item x="85"/>
        <item x="19"/>
        <item x="30"/>
        <item x="35"/>
        <item x="31"/>
        <item x="37"/>
        <item x="22"/>
        <item x="89"/>
        <item x="39"/>
        <item x="6"/>
        <item x="91"/>
        <item x="5"/>
        <item x="42"/>
        <item x="90"/>
        <item x="44"/>
        <item x="29"/>
        <item x="28"/>
        <item m="1" x="98"/>
        <item x="8"/>
        <item x="46"/>
        <item x="3"/>
        <item x="4"/>
        <item x="2"/>
        <item x="54"/>
        <item x="92"/>
        <item x="63"/>
        <item x="70"/>
        <item x="66"/>
        <item x="74"/>
        <item x="75"/>
        <item x="67"/>
        <item x="64"/>
        <item x="65"/>
        <item x="69"/>
        <item x="57"/>
        <item x="68"/>
        <item x="61"/>
        <item x="59"/>
        <item x="72"/>
        <item x="58"/>
        <item x="80"/>
        <item x="62"/>
        <item x="79"/>
        <item x="76"/>
        <item x="78"/>
        <item x="73"/>
        <item x="77"/>
        <item x="71"/>
        <item x="60"/>
        <item x="55"/>
        <item x="56"/>
        <item x="93"/>
        <item t="default"/>
      </items>
    </pivotField>
    <pivotField dataField="1" compact="0" outline="0" subtotalTop="0" showAll="0" includeNewItemsInFilter="1"/>
    <pivotField axis="axisPage" compact="0" outline="0" subtotalTop="0" multipleItemSelectionAllowed="1" showAll="0" includeNewItemsInFilter="1">
      <items count="8">
        <item h="1" x="4"/>
        <item h="1" x="3"/>
        <item h="1" x="2"/>
        <item h="1" x="5"/>
        <item h="1" x="0"/>
        <item x="6"/>
        <item h="1" x="1"/>
        <item t="default"/>
      </items>
    </pivotField>
  </pivotFields>
  <rowFields count="2">
    <field x="1"/>
    <field x="2"/>
  </rowFields>
  <rowItems count="12">
    <i>
      <x v="24"/>
      <x v="31"/>
    </i>
    <i>
      <x v="25"/>
      <x v="32"/>
    </i>
    <i>
      <x v="38"/>
      <x v="47"/>
    </i>
    <i>
      <x v="39"/>
      <x v="48"/>
    </i>
    <i>
      <x v="40"/>
      <x v="49"/>
    </i>
    <i>
      <x v="41"/>
      <x v="50"/>
    </i>
    <i>
      <x v="42"/>
      <x v="51"/>
    </i>
    <i>
      <x v="43"/>
      <x v="52"/>
    </i>
    <i>
      <x v="50"/>
      <x v="59"/>
    </i>
    <i>
      <x v="53"/>
      <x v="62"/>
    </i>
    <i>
      <x v="56"/>
      <x v="65"/>
    </i>
    <i t="grand">
      <x/>
    </i>
  </rowItems>
  <colItems count="1">
    <i/>
  </colItems>
  <pageFields count="1">
    <pageField fld="4" hier="-1"/>
  </pageFields>
  <dataFields count="1">
    <dataField name="Suma de CREDITOS" fld="3" baseField="1" baseItem="0" numFmtId="3"/>
  </dataFields>
  <formats count="2">
    <format dxfId="9">
      <pivotArea outline="0" fieldPosition="0"/>
    </format>
    <format dxfId="8">
      <pivotArea type="topRight" dataOnly="0" labelOnly="1" outline="0" fieldPosition="0"/>
    </format>
  </formats>
  <pivotTableStyleInfo showRowHeaders="1" showColHeaders="1" showRowStripes="0" showColStripes="0" showLastColumn="1"/>
</pivotTableDefinition>
</file>

<file path=xl/pivotTables/pivotTable11.xml><?xml version="1.0" encoding="utf-8"?>
<pivotTableDefinition xmlns="http://schemas.openxmlformats.org/spreadsheetml/2006/main" name="Tabla dinámica14" cacheId="5" dataOnRows="1" applyNumberFormats="0" applyBorderFormats="0" applyFontFormats="0" applyPatternFormats="0" applyAlignmentFormats="0" applyWidthHeightFormats="1" dataCaption="Datos" updatedVersion="4" showMemberPropertyTips="0" useAutoFormatting="1" itemPrintTitles="1" createdVersion="1" indent="0" compact="0" compactData="0" gridDropZones="1">
  <location ref="A80:C84" firstHeaderRow="2" firstDataRow="2" firstDataCol="2" rowPageCount="1" colPageCount="1"/>
  <pivotFields count="5">
    <pivotField compact="0" outline="0" subtotalTop="0" showAll="0" includeNewItemsInFilter="1"/>
    <pivotField axis="axisRow" compact="0" outline="0" subtotalTop="0" showAll="0" includeNewItemsInFilter="1" defaultSubtotal="0">
      <items count="69">
        <item x="38"/>
        <item x="15"/>
        <item x="45"/>
        <item x="52"/>
        <item x="36"/>
        <item x="13"/>
        <item x="9"/>
        <item x="26"/>
        <item x="51"/>
        <item x="21"/>
        <item x="40"/>
        <item x="43"/>
        <item x="49"/>
        <item x="20"/>
        <item x="11"/>
        <item x="25"/>
        <item x="23"/>
        <item x="18"/>
        <item x="48"/>
        <item x="41"/>
        <item x="50"/>
        <item x="33"/>
        <item x="10"/>
        <item x="0"/>
        <item x="56"/>
        <item x="57"/>
        <item x="34"/>
        <item x="27"/>
        <item x="17"/>
        <item x="12"/>
        <item x="14"/>
        <item x="7"/>
        <item x="24"/>
        <item x="53"/>
        <item x="16"/>
        <item x="47"/>
        <item x="32"/>
        <item x="1"/>
        <item x="58"/>
        <item x="63"/>
        <item x="62"/>
        <item x="61"/>
        <item x="59"/>
        <item x="60"/>
        <item x="19"/>
        <item x="30"/>
        <item x="35"/>
        <item x="31"/>
        <item x="37"/>
        <item x="22"/>
        <item x="64"/>
        <item x="39"/>
        <item x="6"/>
        <item x="66"/>
        <item x="5"/>
        <item x="42"/>
        <item x="65"/>
        <item x="44"/>
        <item x="29"/>
        <item x="28"/>
        <item x="8"/>
        <item x="46"/>
        <item x="3"/>
        <item x="4"/>
        <item x="2"/>
        <item x="67"/>
        <item x="55"/>
        <item x="54"/>
        <item x="68"/>
      </items>
    </pivotField>
    <pivotField axis="axisRow" compact="0" outline="0" subtotalTop="0" showAll="0" includeNewItemsInFilter="1">
      <items count="105">
        <item x="38"/>
        <item x="15"/>
        <item m="1" x="97"/>
        <item x="45"/>
        <item m="1" x="96"/>
        <item x="52"/>
        <item x="36"/>
        <item x="13"/>
        <item x="9"/>
        <item m="1" x="95"/>
        <item x="26"/>
        <item x="51"/>
        <item m="1" x="101"/>
        <item m="1" x="94"/>
        <item x="21"/>
        <item x="40"/>
        <item x="43"/>
        <item x="49"/>
        <item x="20"/>
        <item x="11"/>
        <item x="25"/>
        <item x="23"/>
        <item x="18"/>
        <item m="1" x="102"/>
        <item x="48"/>
        <item x="41"/>
        <item m="1" x="99"/>
        <item x="50"/>
        <item x="33"/>
        <item x="10"/>
        <item x="0"/>
        <item x="81"/>
        <item x="82"/>
        <item x="34"/>
        <item x="27"/>
        <item x="17"/>
        <item x="12"/>
        <item x="14"/>
        <item x="7"/>
        <item m="1" x="103"/>
        <item x="24"/>
        <item x="53"/>
        <item x="16"/>
        <item m="1" x="100"/>
        <item x="47"/>
        <item x="32"/>
        <item x="1"/>
        <item x="83"/>
        <item x="88"/>
        <item x="87"/>
        <item x="86"/>
        <item x="84"/>
        <item x="85"/>
        <item x="19"/>
        <item x="30"/>
        <item x="35"/>
        <item x="31"/>
        <item x="37"/>
        <item x="22"/>
        <item x="89"/>
        <item x="39"/>
        <item x="6"/>
        <item x="91"/>
        <item x="5"/>
        <item x="42"/>
        <item x="90"/>
        <item x="44"/>
        <item x="29"/>
        <item x="28"/>
        <item m="1" x="98"/>
        <item x="8"/>
        <item x="46"/>
        <item x="3"/>
        <item x="4"/>
        <item x="2"/>
        <item x="54"/>
        <item x="92"/>
        <item x="63"/>
        <item x="70"/>
        <item x="66"/>
        <item x="74"/>
        <item x="75"/>
        <item x="67"/>
        <item x="64"/>
        <item x="65"/>
        <item x="69"/>
        <item x="57"/>
        <item x="68"/>
        <item x="61"/>
        <item x="59"/>
        <item x="72"/>
        <item x="58"/>
        <item x="80"/>
        <item x="62"/>
        <item x="79"/>
        <item x="76"/>
        <item x="78"/>
        <item x="73"/>
        <item x="77"/>
        <item x="71"/>
        <item x="60"/>
        <item x="55"/>
        <item x="56"/>
        <item x="93"/>
        <item t="default"/>
      </items>
    </pivotField>
    <pivotField dataField="1" compact="0" outline="0" subtotalTop="0" showAll="0" includeNewItemsInFilter="1"/>
    <pivotField axis="axisPage" compact="0" outline="0" subtotalTop="0" multipleItemSelectionAllowed="1" showAll="0" includeNewItemsInFilter="1">
      <items count="8">
        <item h="1" x="4"/>
        <item h="1" x="3"/>
        <item h="1" x="2"/>
        <item h="1" x="5"/>
        <item x="0"/>
        <item h="1" x="6"/>
        <item h="1" x="1"/>
        <item t="default"/>
      </items>
    </pivotField>
  </pivotFields>
  <rowFields count="2">
    <field x="1"/>
    <field x="2"/>
  </rowFields>
  <rowItems count="3">
    <i>
      <x v="23"/>
      <x v="30"/>
    </i>
    <i>
      <x v="37"/>
      <x v="46"/>
    </i>
    <i t="grand">
      <x/>
    </i>
  </rowItems>
  <colItems count="1">
    <i/>
  </colItems>
  <pageFields count="1">
    <pageField fld="4" hier="-1"/>
  </pageFields>
  <dataFields count="1">
    <dataField name="Suma de CREDITOS" fld="3" baseField="1" baseItem="0" numFmtId="3"/>
  </dataFields>
  <formats count="3">
    <format dxfId="12">
      <pivotArea outline="0" fieldPosition="0"/>
    </format>
    <format dxfId="11">
      <pivotArea type="topRight" dataOnly="0" labelOnly="1" outline="0" fieldPosition="0"/>
    </format>
    <format dxfId="10">
      <pivotArea outline="0" fieldPosition="0">
        <references count="2">
          <reference field="1" count="1" selected="0">
            <x v="23"/>
          </reference>
          <reference field="2" count="1" selected="0">
            <x v="30"/>
          </reference>
        </references>
      </pivotArea>
    </format>
  </formats>
  <pivotTableStyleInfo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pivotTable" Target="../pivotTables/pivotTable11.xml"/><Relationship Id="rId5" Type="http://schemas.openxmlformats.org/officeDocument/2006/relationships/pivotTable" Target="../pivotTables/pivotTable10.xml"/><Relationship Id="rId4" Type="http://schemas.openxmlformats.org/officeDocument/2006/relationships/pivotTable" Target="../pivotTables/pivotTable9.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9"/>
  <sheetViews>
    <sheetView zoomScale="59" zoomScaleNormal="59" workbookViewId="0">
      <selection activeCell="D36" sqref="D36"/>
    </sheetView>
  </sheetViews>
  <sheetFormatPr baseColWidth="10" defaultRowHeight="15" x14ac:dyDescent="0.25"/>
  <cols>
    <col min="1" max="1" width="27.85546875" customWidth="1"/>
    <col min="2" max="2" width="102.28515625" customWidth="1"/>
    <col min="3" max="3" width="17.85546875" style="1" customWidth="1"/>
  </cols>
  <sheetData>
    <row r="1" spans="1:3" x14ac:dyDescent="0.25">
      <c r="A1" s="66" t="s">
        <v>2600</v>
      </c>
      <c r="B1" t="s">
        <v>2601</v>
      </c>
    </row>
    <row r="2" spans="1:3" x14ac:dyDescent="0.25">
      <c r="A2" s="66" t="s">
        <v>2602</v>
      </c>
      <c r="B2" t="s">
        <v>2601</v>
      </c>
    </row>
    <row r="3" spans="1:3" x14ac:dyDescent="0.25">
      <c r="A3" s="66" t="s">
        <v>2603</v>
      </c>
      <c r="B3" t="s">
        <v>2601</v>
      </c>
      <c r="C3"/>
    </row>
    <row r="4" spans="1:3" x14ac:dyDescent="0.25">
      <c r="C4"/>
    </row>
    <row r="5" spans="1:3" x14ac:dyDescent="0.25">
      <c r="A5" s="66" t="s">
        <v>2604</v>
      </c>
    </row>
    <row r="6" spans="1:3" x14ac:dyDescent="0.25">
      <c r="A6" s="66" t="s">
        <v>2605</v>
      </c>
      <c r="B6" s="66" t="s">
        <v>2606</v>
      </c>
      <c r="C6" t="s">
        <v>2607</v>
      </c>
    </row>
    <row r="7" spans="1:3" x14ac:dyDescent="0.25">
      <c r="A7" t="s">
        <v>124</v>
      </c>
      <c r="B7" t="s">
        <v>2608</v>
      </c>
      <c r="C7" s="1">
        <v>74620129</v>
      </c>
    </row>
    <row r="8" spans="1:3" x14ac:dyDescent="0.25">
      <c r="A8" t="s">
        <v>2609</v>
      </c>
      <c r="B8" t="s">
        <v>129</v>
      </c>
      <c r="C8" s="1">
        <v>234125658</v>
      </c>
    </row>
    <row r="9" spans="1:3" x14ac:dyDescent="0.25">
      <c r="A9" t="s">
        <v>2610</v>
      </c>
      <c r="B9" t="s">
        <v>1313</v>
      </c>
      <c r="C9" s="1">
        <v>150621228</v>
      </c>
    </row>
    <row r="10" spans="1:3" x14ac:dyDescent="0.25">
      <c r="A10" t="s">
        <v>2611</v>
      </c>
      <c r="B10" t="s">
        <v>1481</v>
      </c>
      <c r="C10" s="1">
        <v>230581537</v>
      </c>
    </row>
    <row r="11" spans="1:3" x14ac:dyDescent="0.25">
      <c r="A11" t="s">
        <v>2612</v>
      </c>
      <c r="B11" t="s">
        <v>2613</v>
      </c>
      <c r="C11" s="1">
        <v>668533488</v>
      </c>
    </row>
    <row r="12" spans="1:3" x14ac:dyDescent="0.25">
      <c r="A12" t="s">
        <v>2614</v>
      </c>
      <c r="B12" t="s">
        <v>862</v>
      </c>
      <c r="C12" s="1">
        <v>717733008</v>
      </c>
    </row>
    <row r="13" spans="1:3" x14ac:dyDescent="0.25">
      <c r="A13" t="s">
        <v>2615</v>
      </c>
      <c r="B13" t="s">
        <v>1505</v>
      </c>
      <c r="C13" s="1">
        <v>5597159</v>
      </c>
    </row>
    <row r="14" spans="1:3" x14ac:dyDescent="0.25">
      <c r="A14" t="s">
        <v>2616</v>
      </c>
      <c r="B14" t="s">
        <v>1267</v>
      </c>
      <c r="C14" s="1">
        <v>94443451</v>
      </c>
    </row>
    <row r="15" spans="1:3" x14ac:dyDescent="0.25">
      <c r="A15" t="s">
        <v>2617</v>
      </c>
      <c r="B15" t="s">
        <v>1495</v>
      </c>
      <c r="C15" s="1">
        <v>188912857</v>
      </c>
    </row>
    <row r="16" spans="1:3" x14ac:dyDescent="0.25">
      <c r="A16" t="s">
        <v>2618</v>
      </c>
      <c r="B16" t="s">
        <v>2619</v>
      </c>
      <c r="C16" s="1">
        <v>52643150</v>
      </c>
    </row>
    <row r="17" spans="1:3" x14ac:dyDescent="0.25">
      <c r="A17" t="s">
        <v>2620</v>
      </c>
      <c r="B17" t="s">
        <v>318</v>
      </c>
      <c r="C17" s="1">
        <v>1200000</v>
      </c>
    </row>
    <row r="18" spans="1:3" x14ac:dyDescent="0.25">
      <c r="A18" t="s">
        <v>2621</v>
      </c>
      <c r="B18" t="s">
        <v>2174</v>
      </c>
      <c r="C18" s="1">
        <v>40971274</v>
      </c>
    </row>
    <row r="19" spans="1:3" x14ac:dyDescent="0.25">
      <c r="A19" t="s">
        <v>2622</v>
      </c>
      <c r="B19" t="s">
        <v>1491</v>
      </c>
      <c r="C19" s="1">
        <v>81963368</v>
      </c>
    </row>
    <row r="20" spans="1:3" x14ac:dyDescent="0.25">
      <c r="A20" t="s">
        <v>2623</v>
      </c>
      <c r="B20" t="s">
        <v>305</v>
      </c>
      <c r="C20" s="1">
        <v>4500000</v>
      </c>
    </row>
    <row r="21" spans="1:3" x14ac:dyDescent="0.25">
      <c r="A21" t="s">
        <v>2624</v>
      </c>
      <c r="B21" t="s">
        <v>2625</v>
      </c>
      <c r="C21" s="1">
        <v>3890464</v>
      </c>
    </row>
    <row r="22" spans="1:3" x14ac:dyDescent="0.25">
      <c r="A22" t="s">
        <v>2626</v>
      </c>
      <c r="B22" t="s">
        <v>1216</v>
      </c>
      <c r="C22" s="1">
        <v>2015116</v>
      </c>
    </row>
    <row r="23" spans="1:3" x14ac:dyDescent="0.25">
      <c r="A23" t="s">
        <v>2627</v>
      </c>
      <c r="B23" t="s">
        <v>739</v>
      </c>
      <c r="C23" s="1">
        <v>25833013</v>
      </c>
    </row>
    <row r="24" spans="1:3" x14ac:dyDescent="0.25">
      <c r="A24" t="s">
        <v>2628</v>
      </c>
      <c r="B24" t="s">
        <v>879</v>
      </c>
      <c r="C24" s="1">
        <v>85164423</v>
      </c>
    </row>
    <row r="25" spans="1:3" x14ac:dyDescent="0.25">
      <c r="A25" t="s">
        <v>2629</v>
      </c>
      <c r="B25" t="s">
        <v>1867</v>
      </c>
      <c r="C25" s="1">
        <v>12909872</v>
      </c>
    </row>
    <row r="26" spans="1:3" x14ac:dyDescent="0.25">
      <c r="A26" t="s">
        <v>2630</v>
      </c>
      <c r="B26" t="s">
        <v>1335</v>
      </c>
      <c r="C26" s="1">
        <v>1172563</v>
      </c>
    </row>
    <row r="27" spans="1:3" x14ac:dyDescent="0.25">
      <c r="A27" t="s">
        <v>2631</v>
      </c>
      <c r="B27" t="s">
        <v>1440</v>
      </c>
      <c r="C27" s="1">
        <v>6698601</v>
      </c>
    </row>
    <row r="28" spans="1:3" x14ac:dyDescent="0.25">
      <c r="A28" t="s">
        <v>2632</v>
      </c>
      <c r="B28" t="s">
        <v>2104</v>
      </c>
      <c r="C28" s="1">
        <v>72633349</v>
      </c>
    </row>
    <row r="29" spans="1:3" x14ac:dyDescent="0.25">
      <c r="A29" t="s">
        <v>2633</v>
      </c>
      <c r="B29" t="s">
        <v>2634</v>
      </c>
      <c r="C29" s="1">
        <v>1560000</v>
      </c>
    </row>
    <row r="30" spans="1:3" x14ac:dyDescent="0.25">
      <c r="A30" t="s">
        <v>2635</v>
      </c>
      <c r="B30" t="s">
        <v>2636</v>
      </c>
      <c r="C30" s="1">
        <v>23475158</v>
      </c>
    </row>
    <row r="31" spans="1:3" x14ac:dyDescent="0.25">
      <c r="A31" t="s">
        <v>2637</v>
      </c>
      <c r="B31" t="s">
        <v>1472</v>
      </c>
      <c r="C31" s="1">
        <v>82343181</v>
      </c>
    </row>
    <row r="32" spans="1:3" x14ac:dyDescent="0.25">
      <c r="A32" t="s">
        <v>2638</v>
      </c>
      <c r="B32" t="s">
        <v>2639</v>
      </c>
      <c r="C32" s="1">
        <v>148195484</v>
      </c>
    </row>
    <row r="33" spans="1:3" x14ac:dyDescent="0.25">
      <c r="A33" t="s">
        <v>648</v>
      </c>
      <c r="C33" s="1">
        <v>3012337531</v>
      </c>
    </row>
    <row r="34" spans="1:3" x14ac:dyDescent="0.25">
      <c r="C34"/>
    </row>
    <row r="35" spans="1:3" x14ac:dyDescent="0.25">
      <c r="C35"/>
    </row>
    <row r="36" spans="1:3" x14ac:dyDescent="0.25">
      <c r="C36"/>
    </row>
    <row r="37" spans="1:3" x14ac:dyDescent="0.25">
      <c r="C37"/>
    </row>
    <row r="38" spans="1:3" x14ac:dyDescent="0.25">
      <c r="C38"/>
    </row>
    <row r="39" spans="1:3" x14ac:dyDescent="0.25">
      <c r="C39"/>
    </row>
    <row r="40" spans="1:3" x14ac:dyDescent="0.25">
      <c r="C40"/>
    </row>
    <row r="41" spans="1:3" x14ac:dyDescent="0.25">
      <c r="C41"/>
    </row>
    <row r="42" spans="1:3" x14ac:dyDescent="0.25">
      <c r="C42"/>
    </row>
    <row r="43" spans="1:3" x14ac:dyDescent="0.25">
      <c r="C43"/>
    </row>
    <row r="44" spans="1:3" x14ac:dyDescent="0.25">
      <c r="C44"/>
    </row>
    <row r="45" spans="1:3" x14ac:dyDescent="0.25">
      <c r="C45"/>
    </row>
    <row r="46" spans="1:3" x14ac:dyDescent="0.25">
      <c r="C46"/>
    </row>
    <row r="47" spans="1:3" x14ac:dyDescent="0.25">
      <c r="C47"/>
    </row>
    <row r="48" spans="1:3" x14ac:dyDescent="0.25">
      <c r="C48"/>
    </row>
    <row r="49" spans="3:3" x14ac:dyDescent="0.25">
      <c r="C49"/>
    </row>
    <row r="50" spans="3:3" x14ac:dyDescent="0.25">
      <c r="C50"/>
    </row>
    <row r="51" spans="3:3" x14ac:dyDescent="0.25">
      <c r="C51"/>
    </row>
    <row r="52" spans="3:3" x14ac:dyDescent="0.25">
      <c r="C52"/>
    </row>
    <row r="53" spans="3:3" x14ac:dyDescent="0.25">
      <c r="C53"/>
    </row>
    <row r="54" spans="3:3" x14ac:dyDescent="0.25">
      <c r="C54"/>
    </row>
    <row r="55" spans="3:3" x14ac:dyDescent="0.25">
      <c r="C55"/>
    </row>
    <row r="56" spans="3:3" x14ac:dyDescent="0.25">
      <c r="C56"/>
    </row>
    <row r="57" spans="3:3" x14ac:dyDescent="0.25">
      <c r="C57"/>
    </row>
    <row r="58" spans="3:3" x14ac:dyDescent="0.25">
      <c r="C58"/>
    </row>
    <row r="59" spans="3:3" x14ac:dyDescent="0.25">
      <c r="C59"/>
    </row>
    <row r="60" spans="3:3" x14ac:dyDescent="0.25">
      <c r="C60"/>
    </row>
    <row r="61" spans="3:3" x14ac:dyDescent="0.25">
      <c r="C61"/>
    </row>
    <row r="62" spans="3:3" x14ac:dyDescent="0.25">
      <c r="C62"/>
    </row>
    <row r="63" spans="3:3" x14ac:dyDescent="0.25">
      <c r="C63"/>
    </row>
    <row r="64" spans="3:3" x14ac:dyDescent="0.25">
      <c r="C64"/>
    </row>
    <row r="65" spans="3:3" x14ac:dyDescent="0.25">
      <c r="C65"/>
    </row>
    <row r="66" spans="3:3" x14ac:dyDescent="0.25">
      <c r="C66"/>
    </row>
    <row r="67" spans="3:3" x14ac:dyDescent="0.25">
      <c r="C67"/>
    </row>
    <row r="68" spans="3:3" x14ac:dyDescent="0.25">
      <c r="C68"/>
    </row>
    <row r="69" spans="3:3" x14ac:dyDescent="0.25">
      <c r="C69"/>
    </row>
    <row r="70" spans="3:3" x14ac:dyDescent="0.25">
      <c r="C70"/>
    </row>
    <row r="71" spans="3:3" x14ac:dyDescent="0.25">
      <c r="C71"/>
    </row>
    <row r="72" spans="3:3" x14ac:dyDescent="0.25">
      <c r="C72"/>
    </row>
    <row r="73" spans="3:3" x14ac:dyDescent="0.25">
      <c r="C73"/>
    </row>
    <row r="74" spans="3:3" x14ac:dyDescent="0.25">
      <c r="C74"/>
    </row>
    <row r="75" spans="3:3" x14ac:dyDescent="0.25">
      <c r="C75"/>
    </row>
    <row r="76" spans="3:3" x14ac:dyDescent="0.25">
      <c r="C76"/>
    </row>
    <row r="77" spans="3:3" x14ac:dyDescent="0.25">
      <c r="C77"/>
    </row>
    <row r="78" spans="3:3" x14ac:dyDescent="0.25">
      <c r="C78"/>
    </row>
    <row r="79" spans="3:3" x14ac:dyDescent="0.25">
      <c r="C79"/>
    </row>
    <row r="80" spans="3:3"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3" x14ac:dyDescent="0.25">
      <c r="C145"/>
    </row>
    <row r="146" spans="3:3" x14ac:dyDescent="0.25">
      <c r="C146"/>
    </row>
    <row r="147" spans="3:3" x14ac:dyDescent="0.25">
      <c r="C147"/>
    </row>
    <row r="148" spans="3:3" x14ac:dyDescent="0.25">
      <c r="C148"/>
    </row>
    <row r="149" spans="3:3" x14ac:dyDescent="0.25">
      <c r="C149"/>
    </row>
    <row r="150" spans="3:3" x14ac:dyDescent="0.25">
      <c r="C150"/>
    </row>
    <row r="151" spans="3:3" x14ac:dyDescent="0.25">
      <c r="C151"/>
    </row>
    <row r="152" spans="3:3" x14ac:dyDescent="0.25">
      <c r="C152"/>
    </row>
    <row r="153" spans="3:3" x14ac:dyDescent="0.25">
      <c r="C153"/>
    </row>
    <row r="154" spans="3:3" x14ac:dyDescent="0.25">
      <c r="C154"/>
    </row>
    <row r="155" spans="3:3" x14ac:dyDescent="0.25">
      <c r="C155"/>
    </row>
    <row r="156" spans="3:3" x14ac:dyDescent="0.25">
      <c r="C156"/>
    </row>
    <row r="157" spans="3:3" x14ac:dyDescent="0.25">
      <c r="C157"/>
    </row>
    <row r="158" spans="3:3" x14ac:dyDescent="0.25">
      <c r="C158"/>
    </row>
    <row r="159" spans="3:3" x14ac:dyDescent="0.25">
      <c r="C159"/>
    </row>
    <row r="160" spans="3:3" x14ac:dyDescent="0.25">
      <c r="C160"/>
    </row>
    <row r="161" spans="3:3" x14ac:dyDescent="0.25">
      <c r="C161"/>
    </row>
    <row r="162" spans="3:3" x14ac:dyDescent="0.25">
      <c r="C162"/>
    </row>
    <row r="163" spans="3:3" x14ac:dyDescent="0.25">
      <c r="C163"/>
    </row>
    <row r="164" spans="3:3" x14ac:dyDescent="0.25">
      <c r="C164"/>
    </row>
    <row r="165" spans="3:3" x14ac:dyDescent="0.25">
      <c r="C165"/>
    </row>
    <row r="166" spans="3:3" x14ac:dyDescent="0.25">
      <c r="C166"/>
    </row>
    <row r="167" spans="3:3" x14ac:dyDescent="0.25">
      <c r="C167"/>
    </row>
    <row r="168" spans="3:3" x14ac:dyDescent="0.25">
      <c r="C168"/>
    </row>
    <row r="169" spans="3:3" x14ac:dyDescent="0.25">
      <c r="C169"/>
    </row>
    <row r="170" spans="3:3" x14ac:dyDescent="0.25">
      <c r="C170"/>
    </row>
    <row r="171" spans="3:3" x14ac:dyDescent="0.25">
      <c r="C171"/>
    </row>
    <row r="172" spans="3:3" x14ac:dyDescent="0.25">
      <c r="C172"/>
    </row>
    <row r="173" spans="3:3" x14ac:dyDescent="0.25">
      <c r="C173"/>
    </row>
    <row r="174" spans="3:3" x14ac:dyDescent="0.25">
      <c r="C174"/>
    </row>
    <row r="175" spans="3:3" x14ac:dyDescent="0.25">
      <c r="C175"/>
    </row>
    <row r="176" spans="3:3" x14ac:dyDescent="0.25">
      <c r="C176"/>
    </row>
    <row r="177" spans="3:3" x14ac:dyDescent="0.25">
      <c r="C177"/>
    </row>
    <row r="178" spans="3:3" x14ac:dyDescent="0.25">
      <c r="C178"/>
    </row>
    <row r="179" spans="3:3" x14ac:dyDescent="0.25">
      <c r="C179"/>
    </row>
    <row r="180" spans="3:3" x14ac:dyDescent="0.25">
      <c r="C180"/>
    </row>
    <row r="181" spans="3:3" x14ac:dyDescent="0.25">
      <c r="C181"/>
    </row>
    <row r="182" spans="3:3" x14ac:dyDescent="0.25">
      <c r="C182"/>
    </row>
    <row r="183" spans="3:3" x14ac:dyDescent="0.25">
      <c r="C183"/>
    </row>
    <row r="184" spans="3:3" x14ac:dyDescent="0.25">
      <c r="C184"/>
    </row>
    <row r="185" spans="3:3" x14ac:dyDescent="0.25">
      <c r="C185"/>
    </row>
    <row r="186" spans="3:3" x14ac:dyDescent="0.25">
      <c r="C186"/>
    </row>
    <row r="187" spans="3:3" x14ac:dyDescent="0.25">
      <c r="C187"/>
    </row>
    <row r="188" spans="3:3" x14ac:dyDescent="0.25">
      <c r="C188"/>
    </row>
    <row r="189" spans="3:3" x14ac:dyDescent="0.25">
      <c r="C189"/>
    </row>
    <row r="190" spans="3:3" x14ac:dyDescent="0.25">
      <c r="C190"/>
    </row>
    <row r="191" spans="3:3" x14ac:dyDescent="0.25">
      <c r="C191"/>
    </row>
    <row r="192" spans="3:3" x14ac:dyDescent="0.25">
      <c r="C192"/>
    </row>
    <row r="193" spans="3:3" x14ac:dyDescent="0.25">
      <c r="C193"/>
    </row>
    <row r="194" spans="3:3" x14ac:dyDescent="0.25">
      <c r="C194"/>
    </row>
    <row r="195" spans="3:3" x14ac:dyDescent="0.25">
      <c r="C195"/>
    </row>
    <row r="196" spans="3:3" x14ac:dyDescent="0.25">
      <c r="C196"/>
    </row>
    <row r="197" spans="3:3" x14ac:dyDescent="0.25">
      <c r="C197"/>
    </row>
    <row r="198" spans="3:3" x14ac:dyDescent="0.25">
      <c r="C198"/>
    </row>
    <row r="199" spans="3:3" x14ac:dyDescent="0.25">
      <c r="C199"/>
    </row>
    <row r="200" spans="3:3" x14ac:dyDescent="0.25">
      <c r="C200"/>
    </row>
    <row r="201" spans="3:3" x14ac:dyDescent="0.25">
      <c r="C201"/>
    </row>
    <row r="202" spans="3:3" x14ac:dyDescent="0.25">
      <c r="C202"/>
    </row>
    <row r="203" spans="3:3" x14ac:dyDescent="0.25">
      <c r="C203"/>
    </row>
    <row r="204" spans="3:3" x14ac:dyDescent="0.25">
      <c r="C204"/>
    </row>
    <row r="205" spans="3:3" x14ac:dyDescent="0.25">
      <c r="C205"/>
    </row>
    <row r="206" spans="3:3" x14ac:dyDescent="0.25">
      <c r="C206"/>
    </row>
    <row r="207" spans="3:3" x14ac:dyDescent="0.25">
      <c r="C207"/>
    </row>
    <row r="208" spans="3:3" x14ac:dyDescent="0.25">
      <c r="C208"/>
    </row>
    <row r="209" spans="3:3" x14ac:dyDescent="0.25">
      <c r="C209"/>
    </row>
    <row r="210" spans="3:3" x14ac:dyDescent="0.25">
      <c r="C210"/>
    </row>
    <row r="211" spans="3:3" x14ac:dyDescent="0.25">
      <c r="C211"/>
    </row>
    <row r="212" spans="3:3" x14ac:dyDescent="0.25">
      <c r="C212"/>
    </row>
    <row r="213" spans="3:3" x14ac:dyDescent="0.25">
      <c r="C213"/>
    </row>
    <row r="214" spans="3:3" x14ac:dyDescent="0.25">
      <c r="C214"/>
    </row>
    <row r="215" spans="3:3" x14ac:dyDescent="0.25">
      <c r="C215"/>
    </row>
    <row r="216" spans="3:3" x14ac:dyDescent="0.25">
      <c r="C216"/>
    </row>
    <row r="217" spans="3:3" x14ac:dyDescent="0.25">
      <c r="C217"/>
    </row>
    <row r="218" spans="3:3" x14ac:dyDescent="0.25">
      <c r="C218"/>
    </row>
    <row r="219" spans="3:3" x14ac:dyDescent="0.25">
      <c r="C219"/>
    </row>
    <row r="220" spans="3:3" x14ac:dyDescent="0.25">
      <c r="C220"/>
    </row>
    <row r="221" spans="3:3" x14ac:dyDescent="0.25">
      <c r="C221"/>
    </row>
    <row r="222" spans="3:3" x14ac:dyDescent="0.25">
      <c r="C222"/>
    </row>
    <row r="223" spans="3:3" x14ac:dyDescent="0.25">
      <c r="C223"/>
    </row>
    <row r="224" spans="3:3" x14ac:dyDescent="0.25">
      <c r="C224"/>
    </row>
    <row r="225" spans="3:3" x14ac:dyDescent="0.25">
      <c r="C225"/>
    </row>
    <row r="226" spans="3:3" x14ac:dyDescent="0.25">
      <c r="C226"/>
    </row>
    <row r="227" spans="3:3" x14ac:dyDescent="0.25">
      <c r="C227"/>
    </row>
    <row r="228" spans="3:3" x14ac:dyDescent="0.25">
      <c r="C228"/>
    </row>
    <row r="229" spans="3:3" x14ac:dyDescent="0.25">
      <c r="C229"/>
    </row>
    <row r="230" spans="3:3" x14ac:dyDescent="0.25">
      <c r="C230"/>
    </row>
    <row r="231" spans="3:3" x14ac:dyDescent="0.25">
      <c r="C231"/>
    </row>
    <row r="232" spans="3:3" x14ac:dyDescent="0.25">
      <c r="C232"/>
    </row>
    <row r="233" spans="3:3" x14ac:dyDescent="0.25">
      <c r="C233"/>
    </row>
    <row r="234" spans="3:3" x14ac:dyDescent="0.25">
      <c r="C234"/>
    </row>
    <row r="235" spans="3:3" x14ac:dyDescent="0.25">
      <c r="C235"/>
    </row>
    <row r="236" spans="3:3" x14ac:dyDescent="0.25">
      <c r="C236"/>
    </row>
    <row r="237" spans="3:3" x14ac:dyDescent="0.25">
      <c r="C237"/>
    </row>
    <row r="238" spans="3:3" x14ac:dyDescent="0.25">
      <c r="C238"/>
    </row>
    <row r="239" spans="3:3" x14ac:dyDescent="0.25">
      <c r="C239"/>
    </row>
    <row r="240" spans="3:3" x14ac:dyDescent="0.25">
      <c r="C240"/>
    </row>
    <row r="241" spans="3:3" x14ac:dyDescent="0.25">
      <c r="C241"/>
    </row>
    <row r="242" spans="3:3" x14ac:dyDescent="0.25">
      <c r="C242"/>
    </row>
    <row r="243" spans="3:3" x14ac:dyDescent="0.25">
      <c r="C243"/>
    </row>
    <row r="244" spans="3:3" x14ac:dyDescent="0.25">
      <c r="C244"/>
    </row>
    <row r="245" spans="3:3" x14ac:dyDescent="0.25">
      <c r="C245"/>
    </row>
    <row r="246" spans="3:3" x14ac:dyDescent="0.25">
      <c r="C246"/>
    </row>
    <row r="247" spans="3:3" x14ac:dyDescent="0.25">
      <c r="C247"/>
    </row>
    <row r="248" spans="3:3" x14ac:dyDescent="0.25">
      <c r="C248"/>
    </row>
    <row r="249" spans="3:3" x14ac:dyDescent="0.25">
      <c r="C249"/>
    </row>
    <row r="250" spans="3:3" x14ac:dyDescent="0.25">
      <c r="C250"/>
    </row>
    <row r="251" spans="3:3" x14ac:dyDescent="0.25">
      <c r="C251"/>
    </row>
    <row r="252" spans="3:3" x14ac:dyDescent="0.25">
      <c r="C252"/>
    </row>
    <row r="253" spans="3:3" x14ac:dyDescent="0.25">
      <c r="C253"/>
    </row>
    <row r="254" spans="3:3" x14ac:dyDescent="0.25">
      <c r="C254"/>
    </row>
    <row r="255" spans="3:3" x14ac:dyDescent="0.25">
      <c r="C255"/>
    </row>
    <row r="256" spans="3:3" x14ac:dyDescent="0.25">
      <c r="C256"/>
    </row>
    <row r="257" spans="3:3" x14ac:dyDescent="0.25">
      <c r="C257"/>
    </row>
    <row r="258" spans="3:3" x14ac:dyDescent="0.25">
      <c r="C258"/>
    </row>
    <row r="259" spans="3:3" x14ac:dyDescent="0.25">
      <c r="C259"/>
    </row>
    <row r="260" spans="3:3" x14ac:dyDescent="0.25">
      <c r="C260"/>
    </row>
    <row r="261" spans="3:3" x14ac:dyDescent="0.25">
      <c r="C261"/>
    </row>
    <row r="262" spans="3:3" x14ac:dyDescent="0.25">
      <c r="C262"/>
    </row>
    <row r="263" spans="3:3" x14ac:dyDescent="0.25">
      <c r="C263"/>
    </row>
    <row r="264" spans="3:3" x14ac:dyDescent="0.25">
      <c r="C264"/>
    </row>
    <row r="265" spans="3:3" x14ac:dyDescent="0.25">
      <c r="C265"/>
    </row>
    <row r="266" spans="3:3" x14ac:dyDescent="0.25">
      <c r="C266"/>
    </row>
    <row r="267" spans="3:3" x14ac:dyDescent="0.25">
      <c r="C267"/>
    </row>
    <row r="268" spans="3:3" x14ac:dyDescent="0.25">
      <c r="C268"/>
    </row>
    <row r="269" spans="3:3" x14ac:dyDescent="0.25">
      <c r="C269"/>
    </row>
    <row r="270" spans="3:3" x14ac:dyDescent="0.25">
      <c r="C270"/>
    </row>
    <row r="271" spans="3:3" x14ac:dyDescent="0.25">
      <c r="C271"/>
    </row>
    <row r="272" spans="3:3" x14ac:dyDescent="0.25">
      <c r="C272"/>
    </row>
    <row r="273" spans="3:3" x14ac:dyDescent="0.25">
      <c r="C273"/>
    </row>
    <row r="274" spans="3:3" x14ac:dyDescent="0.25">
      <c r="C274"/>
    </row>
    <row r="275" spans="3:3" x14ac:dyDescent="0.25">
      <c r="C275"/>
    </row>
    <row r="276" spans="3:3" x14ac:dyDescent="0.25">
      <c r="C276"/>
    </row>
    <row r="277" spans="3:3" x14ac:dyDescent="0.25">
      <c r="C277"/>
    </row>
    <row r="278" spans="3:3" x14ac:dyDescent="0.25">
      <c r="C278"/>
    </row>
    <row r="279" spans="3:3" x14ac:dyDescent="0.25">
      <c r="C279"/>
    </row>
    <row r="280" spans="3:3" x14ac:dyDescent="0.25">
      <c r="C280"/>
    </row>
    <row r="281" spans="3:3" x14ac:dyDescent="0.25">
      <c r="C281"/>
    </row>
    <row r="282" spans="3:3" x14ac:dyDescent="0.25">
      <c r="C282"/>
    </row>
    <row r="283" spans="3:3" x14ac:dyDescent="0.25">
      <c r="C283"/>
    </row>
    <row r="284" spans="3:3" x14ac:dyDescent="0.25">
      <c r="C284"/>
    </row>
    <row r="285" spans="3:3" x14ac:dyDescent="0.25">
      <c r="C285"/>
    </row>
    <row r="286" spans="3:3" x14ac:dyDescent="0.25">
      <c r="C286"/>
    </row>
    <row r="287" spans="3:3" x14ac:dyDescent="0.25">
      <c r="C287"/>
    </row>
    <row r="288" spans="3:3" x14ac:dyDescent="0.25">
      <c r="C288"/>
    </row>
    <row r="289" spans="3:3" x14ac:dyDescent="0.25">
      <c r="C289"/>
    </row>
    <row r="290" spans="3:3" x14ac:dyDescent="0.25">
      <c r="C290"/>
    </row>
    <row r="291" spans="3:3" x14ac:dyDescent="0.25">
      <c r="C291"/>
    </row>
    <row r="292" spans="3:3" x14ac:dyDescent="0.25">
      <c r="C292"/>
    </row>
    <row r="293" spans="3:3" x14ac:dyDescent="0.25">
      <c r="C293"/>
    </row>
    <row r="294" spans="3:3" x14ac:dyDescent="0.25">
      <c r="C294"/>
    </row>
    <row r="295" spans="3:3" x14ac:dyDescent="0.25">
      <c r="C295"/>
    </row>
    <row r="296" spans="3:3" x14ac:dyDescent="0.25">
      <c r="C296"/>
    </row>
    <row r="297" spans="3:3" x14ac:dyDescent="0.25">
      <c r="C297"/>
    </row>
    <row r="298" spans="3:3" x14ac:dyDescent="0.25">
      <c r="C298"/>
    </row>
    <row r="299" spans="3:3" x14ac:dyDescent="0.25">
      <c r="C299"/>
    </row>
    <row r="300" spans="3:3" x14ac:dyDescent="0.25">
      <c r="C300"/>
    </row>
    <row r="301" spans="3:3" x14ac:dyDescent="0.25">
      <c r="C301"/>
    </row>
    <row r="302" spans="3:3" x14ac:dyDescent="0.25">
      <c r="C302"/>
    </row>
    <row r="303" spans="3:3" x14ac:dyDescent="0.25">
      <c r="C303"/>
    </row>
    <row r="304" spans="3:3" x14ac:dyDescent="0.25">
      <c r="C304"/>
    </row>
    <row r="305" spans="3:3" x14ac:dyDescent="0.25">
      <c r="C305"/>
    </row>
    <row r="306" spans="3:3" x14ac:dyDescent="0.25">
      <c r="C306"/>
    </row>
    <row r="307" spans="3:3" x14ac:dyDescent="0.25">
      <c r="C307"/>
    </row>
    <row r="308" spans="3:3" x14ac:dyDescent="0.25">
      <c r="C308"/>
    </row>
    <row r="309" spans="3:3" x14ac:dyDescent="0.25">
      <c r="C309"/>
    </row>
    <row r="310" spans="3:3" x14ac:dyDescent="0.25">
      <c r="C310"/>
    </row>
    <row r="311" spans="3:3" x14ac:dyDescent="0.25">
      <c r="C311"/>
    </row>
    <row r="312" spans="3:3" x14ac:dyDescent="0.25">
      <c r="C312"/>
    </row>
    <row r="313" spans="3:3" x14ac:dyDescent="0.25">
      <c r="C313"/>
    </row>
    <row r="314" spans="3:3" x14ac:dyDescent="0.25">
      <c r="C314"/>
    </row>
    <row r="315" spans="3:3" x14ac:dyDescent="0.25">
      <c r="C315"/>
    </row>
    <row r="316" spans="3:3" x14ac:dyDescent="0.25">
      <c r="C316"/>
    </row>
    <row r="317" spans="3:3" x14ac:dyDescent="0.25">
      <c r="C317"/>
    </row>
    <row r="318" spans="3:3" x14ac:dyDescent="0.25">
      <c r="C318"/>
    </row>
    <row r="319" spans="3:3" x14ac:dyDescent="0.25">
      <c r="C319"/>
    </row>
    <row r="320" spans="3:3" x14ac:dyDescent="0.25">
      <c r="C320"/>
    </row>
    <row r="321" spans="3:3" x14ac:dyDescent="0.25">
      <c r="C321"/>
    </row>
    <row r="322" spans="3:3" x14ac:dyDescent="0.25">
      <c r="C322"/>
    </row>
    <row r="323" spans="3:3" x14ac:dyDescent="0.25">
      <c r="C323"/>
    </row>
    <row r="324" spans="3:3" x14ac:dyDescent="0.25">
      <c r="C324"/>
    </row>
    <row r="325" spans="3:3" x14ac:dyDescent="0.25">
      <c r="C325"/>
    </row>
    <row r="326" spans="3:3" x14ac:dyDescent="0.25">
      <c r="C326"/>
    </row>
    <row r="327" spans="3:3" x14ac:dyDescent="0.25">
      <c r="C327"/>
    </row>
    <row r="328" spans="3:3" x14ac:dyDescent="0.25">
      <c r="C328"/>
    </row>
    <row r="329" spans="3:3" x14ac:dyDescent="0.25">
      <c r="C329"/>
    </row>
    <row r="330" spans="3:3" x14ac:dyDescent="0.25">
      <c r="C330"/>
    </row>
    <row r="331" spans="3:3" x14ac:dyDescent="0.25">
      <c r="C331"/>
    </row>
    <row r="332" spans="3:3" x14ac:dyDescent="0.25">
      <c r="C332"/>
    </row>
    <row r="333" spans="3:3" x14ac:dyDescent="0.25">
      <c r="C333"/>
    </row>
    <row r="334" spans="3:3" x14ac:dyDescent="0.25">
      <c r="C334"/>
    </row>
    <row r="335" spans="3:3" x14ac:dyDescent="0.25">
      <c r="C335"/>
    </row>
    <row r="336" spans="3:3" x14ac:dyDescent="0.25">
      <c r="C336"/>
    </row>
    <row r="337" spans="3:3" x14ac:dyDescent="0.25">
      <c r="C337"/>
    </row>
    <row r="338" spans="3:3" x14ac:dyDescent="0.25">
      <c r="C338"/>
    </row>
    <row r="339" spans="3:3" x14ac:dyDescent="0.25">
      <c r="C339"/>
    </row>
    <row r="340" spans="3:3" x14ac:dyDescent="0.25">
      <c r="C340"/>
    </row>
    <row r="341" spans="3:3" x14ac:dyDescent="0.25">
      <c r="C341"/>
    </row>
    <row r="342" spans="3:3" x14ac:dyDescent="0.25">
      <c r="C342"/>
    </row>
    <row r="343" spans="3:3" x14ac:dyDescent="0.25">
      <c r="C343"/>
    </row>
    <row r="344" spans="3:3" x14ac:dyDescent="0.25">
      <c r="C344"/>
    </row>
    <row r="345" spans="3:3" x14ac:dyDescent="0.25">
      <c r="C345"/>
    </row>
    <row r="346" spans="3:3" x14ac:dyDescent="0.25">
      <c r="C346"/>
    </row>
    <row r="347" spans="3:3" x14ac:dyDescent="0.25">
      <c r="C347"/>
    </row>
    <row r="348" spans="3:3" x14ac:dyDescent="0.25">
      <c r="C348"/>
    </row>
    <row r="349" spans="3:3" x14ac:dyDescent="0.25">
      <c r="C349"/>
    </row>
    <row r="350" spans="3:3" x14ac:dyDescent="0.25">
      <c r="C350"/>
    </row>
    <row r="351" spans="3:3" x14ac:dyDescent="0.25">
      <c r="C351"/>
    </row>
    <row r="352" spans="3:3" x14ac:dyDescent="0.25">
      <c r="C352"/>
    </row>
    <row r="353" spans="3:3" x14ac:dyDescent="0.25">
      <c r="C353"/>
    </row>
    <row r="354" spans="3:3" x14ac:dyDescent="0.25">
      <c r="C354"/>
    </row>
    <row r="355" spans="3:3" x14ac:dyDescent="0.25">
      <c r="C355"/>
    </row>
    <row r="356" spans="3:3" x14ac:dyDescent="0.25">
      <c r="C356"/>
    </row>
    <row r="357" spans="3:3" x14ac:dyDescent="0.25">
      <c r="C357"/>
    </row>
    <row r="358" spans="3:3" x14ac:dyDescent="0.25">
      <c r="C358"/>
    </row>
    <row r="359" spans="3:3" x14ac:dyDescent="0.25">
      <c r="C359"/>
    </row>
    <row r="360" spans="3:3" x14ac:dyDescent="0.25">
      <c r="C360"/>
    </row>
    <row r="361" spans="3:3" x14ac:dyDescent="0.25">
      <c r="C361"/>
    </row>
    <row r="362" spans="3:3" x14ac:dyDescent="0.25">
      <c r="C362"/>
    </row>
    <row r="363" spans="3:3" x14ac:dyDescent="0.25">
      <c r="C363"/>
    </row>
    <row r="364" spans="3:3" x14ac:dyDescent="0.25">
      <c r="C364"/>
    </row>
    <row r="365" spans="3:3" x14ac:dyDescent="0.25">
      <c r="C365"/>
    </row>
    <row r="366" spans="3:3" x14ac:dyDescent="0.25">
      <c r="C366"/>
    </row>
    <row r="367" spans="3:3" x14ac:dyDescent="0.25">
      <c r="C367"/>
    </row>
    <row r="368" spans="3:3" x14ac:dyDescent="0.25">
      <c r="C368"/>
    </row>
    <row r="369" spans="3:3" x14ac:dyDescent="0.25">
      <c r="C369"/>
    </row>
    <row r="370" spans="3:3" x14ac:dyDescent="0.25">
      <c r="C370"/>
    </row>
    <row r="371" spans="3:3" x14ac:dyDescent="0.25">
      <c r="C371"/>
    </row>
    <row r="372" spans="3:3" x14ac:dyDescent="0.25">
      <c r="C372"/>
    </row>
    <row r="373" spans="3:3" x14ac:dyDescent="0.25">
      <c r="C373"/>
    </row>
    <row r="374" spans="3:3" x14ac:dyDescent="0.25">
      <c r="C374"/>
    </row>
    <row r="375" spans="3:3" x14ac:dyDescent="0.25">
      <c r="C375"/>
    </row>
    <row r="376" spans="3:3" x14ac:dyDescent="0.25">
      <c r="C376"/>
    </row>
    <row r="377" spans="3:3" x14ac:dyDescent="0.25">
      <c r="C377"/>
    </row>
    <row r="378" spans="3:3" x14ac:dyDescent="0.25">
      <c r="C378"/>
    </row>
    <row r="379" spans="3:3" x14ac:dyDescent="0.25">
      <c r="C379"/>
    </row>
    <row r="380" spans="3:3" x14ac:dyDescent="0.25">
      <c r="C380"/>
    </row>
    <row r="381" spans="3:3" x14ac:dyDescent="0.25">
      <c r="C381"/>
    </row>
    <row r="382" spans="3:3" x14ac:dyDescent="0.25">
      <c r="C382"/>
    </row>
    <row r="383" spans="3:3" x14ac:dyDescent="0.25">
      <c r="C383"/>
    </row>
    <row r="384" spans="3:3" x14ac:dyDescent="0.25">
      <c r="C384"/>
    </row>
    <row r="385" spans="3:3" x14ac:dyDescent="0.25">
      <c r="C385"/>
    </row>
    <row r="386" spans="3:3" x14ac:dyDescent="0.25">
      <c r="C386"/>
    </row>
    <row r="387" spans="3:3" x14ac:dyDescent="0.25">
      <c r="C387"/>
    </row>
    <row r="388" spans="3:3" x14ac:dyDescent="0.25">
      <c r="C388"/>
    </row>
    <row r="389" spans="3:3" x14ac:dyDescent="0.25">
      <c r="C389"/>
    </row>
    <row r="390" spans="3:3" x14ac:dyDescent="0.25">
      <c r="C390"/>
    </row>
    <row r="391" spans="3:3" x14ac:dyDescent="0.25">
      <c r="C391"/>
    </row>
    <row r="392" spans="3:3" x14ac:dyDescent="0.25">
      <c r="C392"/>
    </row>
    <row r="393" spans="3:3" x14ac:dyDescent="0.25">
      <c r="C393"/>
    </row>
    <row r="394" spans="3:3" x14ac:dyDescent="0.25">
      <c r="C394"/>
    </row>
    <row r="395" spans="3:3" x14ac:dyDescent="0.25">
      <c r="C395"/>
    </row>
    <row r="396" spans="3:3" x14ac:dyDescent="0.25">
      <c r="C396"/>
    </row>
    <row r="397" spans="3:3" x14ac:dyDescent="0.25">
      <c r="C397"/>
    </row>
    <row r="398" spans="3:3" x14ac:dyDescent="0.25">
      <c r="C398"/>
    </row>
    <row r="399" spans="3:3" x14ac:dyDescent="0.25">
      <c r="C399"/>
    </row>
    <row r="400" spans="3:3" x14ac:dyDescent="0.25">
      <c r="C400"/>
    </row>
    <row r="401" spans="3:3" x14ac:dyDescent="0.25">
      <c r="C401"/>
    </row>
    <row r="402" spans="3:3" x14ac:dyDescent="0.25">
      <c r="C402"/>
    </row>
    <row r="403" spans="3:3" x14ac:dyDescent="0.25">
      <c r="C403"/>
    </row>
    <row r="404" spans="3:3" x14ac:dyDescent="0.25">
      <c r="C404"/>
    </row>
    <row r="405" spans="3:3" x14ac:dyDescent="0.25">
      <c r="C405"/>
    </row>
    <row r="406" spans="3:3" x14ac:dyDescent="0.25">
      <c r="C406"/>
    </row>
    <row r="407" spans="3:3" x14ac:dyDescent="0.25">
      <c r="C407"/>
    </row>
    <row r="408" spans="3:3" x14ac:dyDescent="0.25">
      <c r="C408"/>
    </row>
    <row r="409" spans="3:3" x14ac:dyDescent="0.25">
      <c r="C409"/>
    </row>
    <row r="410" spans="3:3" x14ac:dyDescent="0.25">
      <c r="C410"/>
    </row>
    <row r="411" spans="3:3" x14ac:dyDescent="0.25">
      <c r="C411"/>
    </row>
    <row r="412" spans="3:3" x14ac:dyDescent="0.25">
      <c r="C412"/>
    </row>
    <row r="413" spans="3:3" x14ac:dyDescent="0.25">
      <c r="C413"/>
    </row>
    <row r="414" spans="3:3" x14ac:dyDescent="0.25">
      <c r="C414"/>
    </row>
    <row r="415" spans="3:3" x14ac:dyDescent="0.25">
      <c r="C415"/>
    </row>
    <row r="416" spans="3:3" x14ac:dyDescent="0.25">
      <c r="C416"/>
    </row>
    <row r="417" spans="3:3" x14ac:dyDescent="0.25">
      <c r="C417"/>
    </row>
    <row r="418" spans="3:3" x14ac:dyDescent="0.25">
      <c r="C418"/>
    </row>
    <row r="419" spans="3:3" x14ac:dyDescent="0.25">
      <c r="C419"/>
    </row>
    <row r="420" spans="3:3" x14ac:dyDescent="0.25">
      <c r="C420"/>
    </row>
    <row r="421" spans="3:3" x14ac:dyDescent="0.25">
      <c r="C421"/>
    </row>
    <row r="422" spans="3:3" x14ac:dyDescent="0.25">
      <c r="C422"/>
    </row>
    <row r="423" spans="3:3" x14ac:dyDescent="0.25">
      <c r="C423"/>
    </row>
    <row r="424" spans="3:3" x14ac:dyDescent="0.25">
      <c r="C424"/>
    </row>
    <row r="425" spans="3:3" x14ac:dyDescent="0.25">
      <c r="C425"/>
    </row>
    <row r="426" spans="3:3" x14ac:dyDescent="0.25">
      <c r="C426"/>
    </row>
    <row r="427" spans="3:3" x14ac:dyDescent="0.25">
      <c r="C427"/>
    </row>
    <row r="428" spans="3:3" x14ac:dyDescent="0.25">
      <c r="C428"/>
    </row>
    <row r="429" spans="3:3" x14ac:dyDescent="0.25">
      <c r="C429"/>
    </row>
    <row r="430" spans="3:3" x14ac:dyDescent="0.25">
      <c r="C430"/>
    </row>
    <row r="431" spans="3:3" x14ac:dyDescent="0.25">
      <c r="C431"/>
    </row>
    <row r="432" spans="3:3" x14ac:dyDescent="0.25">
      <c r="C432"/>
    </row>
    <row r="433" spans="3:3" x14ac:dyDescent="0.25">
      <c r="C433"/>
    </row>
    <row r="434" spans="3:3" x14ac:dyDescent="0.25">
      <c r="C434"/>
    </row>
    <row r="435" spans="3:3" x14ac:dyDescent="0.25">
      <c r="C435"/>
    </row>
    <row r="436" spans="3:3" x14ac:dyDescent="0.25">
      <c r="C436"/>
    </row>
    <row r="437" spans="3:3" x14ac:dyDescent="0.25">
      <c r="C437"/>
    </row>
    <row r="438" spans="3:3" x14ac:dyDescent="0.25">
      <c r="C438"/>
    </row>
    <row r="439" spans="3:3" x14ac:dyDescent="0.25">
      <c r="C439"/>
    </row>
    <row r="440" spans="3:3" x14ac:dyDescent="0.25">
      <c r="C440"/>
    </row>
    <row r="441" spans="3:3" x14ac:dyDescent="0.25">
      <c r="C441"/>
    </row>
    <row r="442" spans="3:3" x14ac:dyDescent="0.25">
      <c r="C442"/>
    </row>
    <row r="443" spans="3:3" x14ac:dyDescent="0.25">
      <c r="C443"/>
    </row>
    <row r="444" spans="3:3" x14ac:dyDescent="0.25">
      <c r="C444"/>
    </row>
    <row r="445" spans="3:3" x14ac:dyDescent="0.25">
      <c r="C445"/>
    </row>
    <row r="446" spans="3:3" x14ac:dyDescent="0.25">
      <c r="C446"/>
    </row>
    <row r="447" spans="3:3" x14ac:dyDescent="0.25">
      <c r="C447"/>
    </row>
    <row r="448" spans="3:3" x14ac:dyDescent="0.25">
      <c r="C448"/>
    </row>
    <row r="449" spans="3:3" x14ac:dyDescent="0.25">
      <c r="C449"/>
    </row>
    <row r="450" spans="3:3" x14ac:dyDescent="0.25">
      <c r="C450"/>
    </row>
    <row r="451" spans="3:3" x14ac:dyDescent="0.25">
      <c r="C451"/>
    </row>
    <row r="452" spans="3:3" x14ac:dyDescent="0.25">
      <c r="C452"/>
    </row>
    <row r="453" spans="3:3" x14ac:dyDescent="0.25">
      <c r="C453"/>
    </row>
    <row r="454" spans="3:3" x14ac:dyDescent="0.25">
      <c r="C454"/>
    </row>
    <row r="455" spans="3:3" x14ac:dyDescent="0.25">
      <c r="C455"/>
    </row>
    <row r="456" spans="3:3" x14ac:dyDescent="0.25">
      <c r="C456"/>
    </row>
    <row r="457" spans="3:3" x14ac:dyDescent="0.25">
      <c r="C457"/>
    </row>
    <row r="458" spans="3:3" x14ac:dyDescent="0.25">
      <c r="C458"/>
    </row>
    <row r="459" spans="3:3" x14ac:dyDescent="0.25">
      <c r="C459"/>
    </row>
    <row r="460" spans="3:3" x14ac:dyDescent="0.25">
      <c r="C460"/>
    </row>
    <row r="461" spans="3:3" x14ac:dyDescent="0.25">
      <c r="C461"/>
    </row>
    <row r="462" spans="3:3" x14ac:dyDescent="0.25">
      <c r="C462"/>
    </row>
    <row r="463" spans="3:3" x14ac:dyDescent="0.25">
      <c r="C463"/>
    </row>
    <row r="464" spans="3:3" x14ac:dyDescent="0.25">
      <c r="C464"/>
    </row>
    <row r="465" spans="3:3" x14ac:dyDescent="0.25">
      <c r="C465"/>
    </row>
    <row r="466" spans="3:3" x14ac:dyDescent="0.25">
      <c r="C466"/>
    </row>
    <row r="467" spans="3:3" x14ac:dyDescent="0.25">
      <c r="C467"/>
    </row>
    <row r="468" spans="3:3" x14ac:dyDescent="0.25">
      <c r="C468"/>
    </row>
    <row r="469" spans="3:3" x14ac:dyDescent="0.25">
      <c r="C469"/>
    </row>
    <row r="470" spans="3:3" x14ac:dyDescent="0.25">
      <c r="C470"/>
    </row>
    <row r="471" spans="3:3" x14ac:dyDescent="0.25">
      <c r="C471"/>
    </row>
    <row r="472" spans="3:3" x14ac:dyDescent="0.25">
      <c r="C472"/>
    </row>
    <row r="473" spans="3:3" x14ac:dyDescent="0.25">
      <c r="C473"/>
    </row>
    <row r="474" spans="3:3" x14ac:dyDescent="0.25">
      <c r="C474"/>
    </row>
    <row r="475" spans="3:3" x14ac:dyDescent="0.25">
      <c r="C475"/>
    </row>
    <row r="476" spans="3:3" x14ac:dyDescent="0.25">
      <c r="C476"/>
    </row>
    <row r="477" spans="3:3" x14ac:dyDescent="0.25">
      <c r="C477"/>
    </row>
    <row r="478" spans="3:3" x14ac:dyDescent="0.25">
      <c r="C478"/>
    </row>
    <row r="479" spans="3:3" x14ac:dyDescent="0.25">
      <c r="C479"/>
    </row>
    <row r="480" spans="3:3" x14ac:dyDescent="0.25">
      <c r="C480"/>
    </row>
    <row r="481" spans="3:3" x14ac:dyDescent="0.25">
      <c r="C481"/>
    </row>
    <row r="482" spans="3:3" x14ac:dyDescent="0.25">
      <c r="C482"/>
    </row>
    <row r="483" spans="3:3" x14ac:dyDescent="0.25">
      <c r="C483"/>
    </row>
    <row r="484" spans="3:3" x14ac:dyDescent="0.25">
      <c r="C484"/>
    </row>
    <row r="485" spans="3:3" x14ac:dyDescent="0.25">
      <c r="C485"/>
    </row>
    <row r="486" spans="3:3" x14ac:dyDescent="0.25">
      <c r="C486"/>
    </row>
    <row r="487" spans="3:3" x14ac:dyDescent="0.25">
      <c r="C487"/>
    </row>
    <row r="488" spans="3:3" x14ac:dyDescent="0.25">
      <c r="C488"/>
    </row>
    <row r="489" spans="3:3" x14ac:dyDescent="0.25">
      <c r="C489"/>
    </row>
    <row r="490" spans="3:3" x14ac:dyDescent="0.25">
      <c r="C490"/>
    </row>
    <row r="491" spans="3:3" x14ac:dyDescent="0.25">
      <c r="C491"/>
    </row>
    <row r="492" spans="3:3" x14ac:dyDescent="0.25">
      <c r="C492"/>
    </row>
    <row r="493" spans="3:3" x14ac:dyDescent="0.25">
      <c r="C493"/>
    </row>
    <row r="494" spans="3:3" x14ac:dyDescent="0.25">
      <c r="C494"/>
    </row>
    <row r="495" spans="3:3" x14ac:dyDescent="0.25">
      <c r="C495"/>
    </row>
    <row r="496" spans="3:3" x14ac:dyDescent="0.25">
      <c r="C496"/>
    </row>
    <row r="497" spans="3:3" x14ac:dyDescent="0.25">
      <c r="C497"/>
    </row>
    <row r="498" spans="3:3" x14ac:dyDescent="0.25">
      <c r="C498"/>
    </row>
    <row r="499" spans="3:3" x14ac:dyDescent="0.25">
      <c r="C499"/>
    </row>
    <row r="500" spans="3:3" x14ac:dyDescent="0.25">
      <c r="C500"/>
    </row>
    <row r="501" spans="3:3" x14ac:dyDescent="0.25">
      <c r="C501"/>
    </row>
    <row r="502" spans="3:3" x14ac:dyDescent="0.25">
      <c r="C502"/>
    </row>
    <row r="503" spans="3:3" x14ac:dyDescent="0.25">
      <c r="C503"/>
    </row>
    <row r="504" spans="3:3" x14ac:dyDescent="0.25">
      <c r="C504"/>
    </row>
    <row r="505" spans="3:3" x14ac:dyDescent="0.25">
      <c r="C505"/>
    </row>
    <row r="506" spans="3:3" x14ac:dyDescent="0.25">
      <c r="C506"/>
    </row>
    <row r="507" spans="3:3" x14ac:dyDescent="0.25">
      <c r="C507"/>
    </row>
    <row r="508" spans="3:3" x14ac:dyDescent="0.25">
      <c r="C508"/>
    </row>
    <row r="509" spans="3:3" x14ac:dyDescent="0.25">
      <c r="C509"/>
    </row>
    <row r="510" spans="3:3" x14ac:dyDescent="0.25">
      <c r="C510"/>
    </row>
    <row r="511" spans="3:3" x14ac:dyDescent="0.25">
      <c r="C511"/>
    </row>
    <row r="512" spans="3:3" x14ac:dyDescent="0.25">
      <c r="C512"/>
    </row>
    <row r="513" spans="3:3" x14ac:dyDescent="0.25">
      <c r="C513"/>
    </row>
    <row r="514" spans="3:3" x14ac:dyDescent="0.25">
      <c r="C514"/>
    </row>
    <row r="515" spans="3:3" x14ac:dyDescent="0.25">
      <c r="C515"/>
    </row>
    <row r="516" spans="3:3" x14ac:dyDescent="0.25">
      <c r="C516"/>
    </row>
    <row r="517" spans="3:3" x14ac:dyDescent="0.25">
      <c r="C517"/>
    </row>
    <row r="518" spans="3:3" x14ac:dyDescent="0.25">
      <c r="C518"/>
    </row>
    <row r="519" spans="3:3" x14ac:dyDescent="0.25">
      <c r="C519"/>
    </row>
    <row r="520" spans="3:3" x14ac:dyDescent="0.25">
      <c r="C520"/>
    </row>
    <row r="521" spans="3:3" x14ac:dyDescent="0.25">
      <c r="C521"/>
    </row>
    <row r="522" spans="3:3" x14ac:dyDescent="0.25">
      <c r="C522"/>
    </row>
    <row r="523" spans="3:3" x14ac:dyDescent="0.25">
      <c r="C523"/>
    </row>
    <row r="524" spans="3:3" x14ac:dyDescent="0.25">
      <c r="C524"/>
    </row>
    <row r="525" spans="3:3" x14ac:dyDescent="0.25">
      <c r="C525"/>
    </row>
    <row r="526" spans="3:3" x14ac:dyDescent="0.25">
      <c r="C526"/>
    </row>
    <row r="527" spans="3:3" x14ac:dyDescent="0.25">
      <c r="C527"/>
    </row>
    <row r="528" spans="3:3" x14ac:dyDescent="0.25">
      <c r="C528"/>
    </row>
    <row r="529" spans="3:3" x14ac:dyDescent="0.25">
      <c r="C529"/>
    </row>
    <row r="530" spans="3:3" x14ac:dyDescent="0.25">
      <c r="C530"/>
    </row>
    <row r="531" spans="3:3" x14ac:dyDescent="0.25">
      <c r="C531"/>
    </row>
    <row r="532" spans="3:3" x14ac:dyDescent="0.25">
      <c r="C532"/>
    </row>
    <row r="533" spans="3:3" x14ac:dyDescent="0.25">
      <c r="C533"/>
    </row>
    <row r="534" spans="3:3" x14ac:dyDescent="0.25">
      <c r="C534"/>
    </row>
    <row r="535" spans="3:3" x14ac:dyDescent="0.25">
      <c r="C535"/>
    </row>
    <row r="536" spans="3:3" x14ac:dyDescent="0.25">
      <c r="C536"/>
    </row>
    <row r="537" spans="3:3" x14ac:dyDescent="0.25">
      <c r="C537"/>
    </row>
    <row r="538" spans="3:3" x14ac:dyDescent="0.25">
      <c r="C538"/>
    </row>
    <row r="539" spans="3:3" x14ac:dyDescent="0.25">
      <c r="C539"/>
    </row>
    <row r="540" spans="3:3" x14ac:dyDescent="0.25">
      <c r="C540"/>
    </row>
    <row r="541" spans="3:3" x14ac:dyDescent="0.25">
      <c r="C541"/>
    </row>
    <row r="542" spans="3:3" x14ac:dyDescent="0.25">
      <c r="C542"/>
    </row>
    <row r="543" spans="3:3" x14ac:dyDescent="0.25">
      <c r="C543"/>
    </row>
    <row r="544" spans="3:3" x14ac:dyDescent="0.25">
      <c r="C544"/>
    </row>
    <row r="545" spans="3:3" x14ac:dyDescent="0.25">
      <c r="C545"/>
    </row>
    <row r="546" spans="3:3" x14ac:dyDescent="0.25">
      <c r="C546"/>
    </row>
    <row r="547" spans="3:3" x14ac:dyDescent="0.25">
      <c r="C547"/>
    </row>
    <row r="548" spans="3:3" x14ac:dyDescent="0.25">
      <c r="C548"/>
    </row>
    <row r="549" spans="3:3" x14ac:dyDescent="0.25">
      <c r="C549"/>
    </row>
    <row r="550" spans="3:3" x14ac:dyDescent="0.25">
      <c r="C550"/>
    </row>
    <row r="551" spans="3:3" x14ac:dyDescent="0.25">
      <c r="C551"/>
    </row>
    <row r="552" spans="3:3" x14ac:dyDescent="0.25">
      <c r="C552"/>
    </row>
    <row r="553" spans="3:3" x14ac:dyDescent="0.25">
      <c r="C553"/>
    </row>
    <row r="554" spans="3:3" x14ac:dyDescent="0.25">
      <c r="C554"/>
    </row>
    <row r="555" spans="3:3" x14ac:dyDescent="0.25">
      <c r="C555"/>
    </row>
    <row r="556" spans="3:3" x14ac:dyDescent="0.25">
      <c r="C556"/>
    </row>
    <row r="557" spans="3:3" x14ac:dyDescent="0.25">
      <c r="C557"/>
    </row>
    <row r="558" spans="3:3" x14ac:dyDescent="0.25">
      <c r="C558"/>
    </row>
    <row r="559" spans="3:3" x14ac:dyDescent="0.25">
      <c r="C5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sqref="A1:C1"/>
    </sheetView>
  </sheetViews>
  <sheetFormatPr baseColWidth="10" defaultRowHeight="15" x14ac:dyDescent="0.25"/>
  <sheetData>
    <row r="1" spans="1:3" x14ac:dyDescent="0.25">
      <c r="A1">
        <v>30178922</v>
      </c>
      <c r="B1" t="s">
        <v>2895</v>
      </c>
      <c r="C1">
        <v>90857948</v>
      </c>
    </row>
    <row r="2" spans="1:3" x14ac:dyDescent="0.25">
      <c r="A2">
        <v>30188223</v>
      </c>
      <c r="B2" t="s">
        <v>2896</v>
      </c>
      <c r="C2">
        <v>86275000</v>
      </c>
    </row>
    <row r="3" spans="1:3" x14ac:dyDescent="0.25">
      <c r="A3">
        <v>30328085</v>
      </c>
      <c r="B3" t="s">
        <v>2899</v>
      </c>
      <c r="C3">
        <v>347096344</v>
      </c>
    </row>
    <row r="4" spans="1:3" x14ac:dyDescent="0.25">
      <c r="A4">
        <v>30328772</v>
      </c>
      <c r="B4" t="s">
        <v>2900</v>
      </c>
      <c r="C4">
        <v>215935260</v>
      </c>
    </row>
    <row r="5" spans="1:3" x14ac:dyDescent="0.25">
      <c r="A5">
        <v>30328076</v>
      </c>
      <c r="B5" t="s">
        <v>2902</v>
      </c>
      <c r="C5">
        <v>254466999</v>
      </c>
    </row>
    <row r="6" spans="1:3" x14ac:dyDescent="0.25">
      <c r="A6">
        <v>30342774</v>
      </c>
      <c r="B6" t="s">
        <v>2904</v>
      </c>
      <c r="C6">
        <v>94101277</v>
      </c>
    </row>
    <row r="7" spans="1:3" x14ac:dyDescent="0.25">
      <c r="A7">
        <v>30339631</v>
      </c>
      <c r="B7" t="s">
        <v>2905</v>
      </c>
      <c r="C7">
        <v>364979000</v>
      </c>
    </row>
    <row r="8" spans="1:3" x14ac:dyDescent="0.25">
      <c r="A8">
        <v>30174672</v>
      </c>
      <c r="B8" t="s">
        <v>2907</v>
      </c>
      <c r="C8">
        <v>394844000</v>
      </c>
    </row>
    <row r="9" spans="1:3" x14ac:dyDescent="0.25">
      <c r="A9">
        <v>30072718</v>
      </c>
      <c r="B9" t="s">
        <v>2908</v>
      </c>
      <c r="C9">
        <v>50546000</v>
      </c>
    </row>
    <row r="10" spans="1:3" x14ac:dyDescent="0.25">
      <c r="A10">
        <v>30136949</v>
      </c>
      <c r="B10" t="s">
        <v>2909</v>
      </c>
      <c r="C10">
        <v>123511343</v>
      </c>
    </row>
    <row r="11" spans="1:3" x14ac:dyDescent="0.25">
      <c r="A11">
        <v>30315478</v>
      </c>
      <c r="B11" t="s">
        <v>2911</v>
      </c>
      <c r="C11">
        <v>70988459</v>
      </c>
    </row>
    <row r="12" spans="1:3" x14ac:dyDescent="0.25">
      <c r="A12">
        <v>30127302</v>
      </c>
      <c r="B12" t="s">
        <v>2912</v>
      </c>
      <c r="C12">
        <v>78682886</v>
      </c>
    </row>
    <row r="13" spans="1:3" x14ac:dyDescent="0.25">
      <c r="A13">
        <v>30162522</v>
      </c>
      <c r="B13" t="s">
        <v>2916</v>
      </c>
      <c r="C13">
        <v>78873694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852"/>
  <sheetViews>
    <sheetView topLeftCell="H1" zoomScale="70" zoomScaleNormal="70" zoomScalePageLayoutView="50" workbookViewId="0">
      <selection activeCell="P1" sqref="I1:P1"/>
    </sheetView>
  </sheetViews>
  <sheetFormatPr baseColWidth="10" defaultRowHeight="15.75" x14ac:dyDescent="0.25"/>
  <cols>
    <col min="1" max="1" width="3.85546875" style="239" customWidth="1"/>
    <col min="2" max="2" width="11.42578125" style="239" hidden="1" customWidth="1"/>
    <col min="3" max="3" width="5.85546875" style="520" customWidth="1"/>
    <col min="4" max="4" width="26.7109375" style="521" customWidth="1"/>
    <col min="5" max="5" width="11.42578125" style="521" customWidth="1"/>
    <col min="6" max="6" width="18.42578125" style="521" customWidth="1"/>
    <col min="7" max="7" width="11.42578125" style="239" hidden="1" customWidth="1"/>
    <col min="8" max="8" width="12" style="521" customWidth="1"/>
    <col min="9" max="9" width="16" style="521" customWidth="1"/>
    <col min="10" max="10" width="10.7109375" style="521" customWidth="1"/>
    <col min="11" max="11" width="19.5703125" style="239" customWidth="1"/>
    <col min="12" max="12" width="11.5703125" style="239" customWidth="1"/>
    <col min="13" max="13" width="19.5703125" style="239" customWidth="1"/>
    <col min="14" max="14" width="95.42578125" style="519" customWidth="1"/>
    <col min="15" max="15" width="17.28515625" style="234" customWidth="1"/>
    <col min="16" max="16" width="20.42578125" style="522" customWidth="1"/>
    <col min="17" max="17" width="13.28515625" style="238" customWidth="1"/>
    <col min="18" max="18" width="17.5703125" style="522" customWidth="1"/>
    <col min="19" max="19" width="18.140625" style="238" customWidth="1"/>
    <col min="20" max="20" width="14.28515625" style="238" customWidth="1"/>
    <col min="21" max="21" width="14.140625" style="238" customWidth="1"/>
    <col min="22" max="22" width="12.85546875" style="238" customWidth="1"/>
    <col min="23" max="23" width="11.42578125" style="238" customWidth="1"/>
    <col min="24" max="24" width="15.85546875" style="238" customWidth="1"/>
    <col min="25" max="25" width="18.7109375" style="517" customWidth="1"/>
    <col min="26" max="26" width="15.140625" style="523" customWidth="1"/>
    <col min="27" max="28" width="16" style="523" customWidth="1"/>
    <col min="29" max="29" width="16.28515625" style="522" customWidth="1"/>
    <col min="30" max="30" width="15" style="523" customWidth="1"/>
    <col min="31" max="32" width="16.5703125" style="523" customWidth="1"/>
    <col min="33" max="33" width="16.42578125" style="522" customWidth="1"/>
    <col min="34" max="35" width="15" style="522" customWidth="1"/>
    <col min="36" max="36" width="15.42578125" style="522" customWidth="1"/>
    <col min="37" max="37" width="18.5703125" style="522" customWidth="1"/>
    <col min="38" max="38" width="16.140625" style="522" customWidth="1"/>
    <col min="39" max="40" width="17.28515625" style="517" customWidth="1"/>
    <col min="41" max="42" width="16.28515625" style="522" customWidth="1"/>
    <col min="43" max="44" width="16.42578125" style="238" customWidth="1"/>
    <col min="45" max="45" width="17.5703125" style="522" customWidth="1"/>
    <col min="46" max="46" width="16.5703125" style="520" customWidth="1"/>
    <col min="47" max="47" width="13.42578125" style="520" customWidth="1"/>
    <col min="48" max="48" width="7.140625" style="516" customWidth="1"/>
    <col min="49" max="52" width="11.42578125" style="234" hidden="1" customWidth="1"/>
    <col min="53" max="53" width="31.42578125" style="234" hidden="1" customWidth="1"/>
    <col min="54" max="58" width="11.42578125" style="234" hidden="1" customWidth="1"/>
    <col min="59" max="59" width="12.7109375" style="234" hidden="1" customWidth="1"/>
    <col min="60" max="62" width="11.42578125" style="234" hidden="1" customWidth="1"/>
    <col min="63" max="63" width="15.42578125" style="234" hidden="1" customWidth="1"/>
    <col min="64" max="64" width="14.42578125" style="234" hidden="1" customWidth="1"/>
    <col min="65" max="65" width="26.28515625" style="234" hidden="1" customWidth="1"/>
    <col min="66" max="66" width="13.7109375" style="250" hidden="1" customWidth="1"/>
    <col min="67" max="67" width="18.7109375" style="251" hidden="1" customWidth="1"/>
    <col min="68" max="68" width="11.42578125" style="234" hidden="1" customWidth="1"/>
    <col min="69" max="69" width="22.7109375" style="234" hidden="1" customWidth="1"/>
    <col min="70" max="70" width="19.5703125" style="237" hidden="1" customWidth="1"/>
    <col min="71" max="71" width="11.42578125" style="237" hidden="1" customWidth="1"/>
    <col min="72" max="72" width="9.7109375" style="237" hidden="1" customWidth="1"/>
    <col min="73" max="73" width="11.42578125" style="237" hidden="1" customWidth="1"/>
    <col min="74" max="74" width="17.85546875" style="237" hidden="1" customWidth="1"/>
    <col min="75" max="75" width="17" style="237" hidden="1" customWidth="1"/>
    <col min="76" max="76" width="11.42578125" style="234" hidden="1" customWidth="1"/>
    <col min="77" max="77" width="19" style="238" hidden="1" customWidth="1"/>
    <col min="78" max="78" width="15.28515625" style="234" hidden="1" customWidth="1"/>
    <col min="79" max="86" width="11.42578125" style="239" hidden="1" customWidth="1"/>
    <col min="87" max="87" width="57.140625" style="519" hidden="1" customWidth="1"/>
    <col min="88" max="88" width="57.140625" style="239" hidden="1" customWidth="1"/>
    <col min="89" max="90" width="0" style="239" hidden="1" customWidth="1"/>
    <col min="91" max="91" width="16.5703125" style="239" hidden="1" customWidth="1"/>
    <col min="92" max="16384" width="11.42578125" style="239"/>
  </cols>
  <sheetData>
    <row r="1" spans="1:91" ht="31.5" x14ac:dyDescent="0.25">
      <c r="A1" s="210" t="s">
        <v>243</v>
      </c>
      <c r="B1" s="211" t="s">
        <v>2947</v>
      </c>
      <c r="C1" s="210" t="s">
        <v>170</v>
      </c>
      <c r="D1" s="212" t="s">
        <v>167</v>
      </c>
      <c r="E1" s="213" t="s">
        <v>0</v>
      </c>
      <c r="F1" s="213" t="s">
        <v>1</v>
      </c>
      <c r="G1" s="214" t="s">
        <v>2948</v>
      </c>
      <c r="H1" s="213" t="s">
        <v>2</v>
      </c>
      <c r="I1" s="215" t="s">
        <v>3</v>
      </c>
      <c r="J1" s="216" t="s">
        <v>2949</v>
      </c>
      <c r="K1" s="217" t="s">
        <v>2950</v>
      </c>
      <c r="L1" s="217" t="s">
        <v>242</v>
      </c>
      <c r="M1" s="217" t="s">
        <v>2951</v>
      </c>
      <c r="N1" s="218" t="s">
        <v>4</v>
      </c>
      <c r="O1" s="219" t="s">
        <v>2874</v>
      </c>
      <c r="P1" s="220" t="s">
        <v>2952</v>
      </c>
      <c r="Q1" s="221" t="s">
        <v>2953</v>
      </c>
      <c r="R1" s="220" t="s">
        <v>57</v>
      </c>
      <c r="S1" s="220" t="s">
        <v>2954</v>
      </c>
      <c r="T1" s="222" t="s">
        <v>572</v>
      </c>
      <c r="U1" s="223" t="s">
        <v>2954</v>
      </c>
      <c r="V1" s="224">
        <v>2018</v>
      </c>
      <c r="W1" s="225" t="s">
        <v>2955</v>
      </c>
      <c r="X1" s="225" t="s">
        <v>2956</v>
      </c>
      <c r="Y1" s="226" t="s">
        <v>2957</v>
      </c>
      <c r="Z1" s="227" t="s">
        <v>584</v>
      </c>
      <c r="AA1" s="226" t="s">
        <v>583</v>
      </c>
      <c r="AB1" s="226" t="s">
        <v>582</v>
      </c>
      <c r="AC1" s="226" t="s">
        <v>2958</v>
      </c>
      <c r="AD1" s="226" t="s">
        <v>581</v>
      </c>
      <c r="AE1" s="226" t="s">
        <v>580</v>
      </c>
      <c r="AF1" s="226" t="s">
        <v>579</v>
      </c>
      <c r="AG1" s="226" t="s">
        <v>2959</v>
      </c>
      <c r="AH1" s="226" t="s">
        <v>578</v>
      </c>
      <c r="AI1" s="226" t="s">
        <v>577</v>
      </c>
      <c r="AJ1" s="226" t="s">
        <v>576</v>
      </c>
      <c r="AK1" s="226" t="s">
        <v>2960</v>
      </c>
      <c r="AL1" s="228" t="s">
        <v>575</v>
      </c>
      <c r="AM1" s="228" t="s">
        <v>574</v>
      </c>
      <c r="AN1" s="228" t="s">
        <v>631</v>
      </c>
      <c r="AO1" s="226" t="s">
        <v>805</v>
      </c>
      <c r="AP1" s="226" t="s">
        <v>573</v>
      </c>
      <c r="AQ1" s="227">
        <v>2018</v>
      </c>
      <c r="AR1" s="228" t="s">
        <v>2955</v>
      </c>
      <c r="AS1" s="226" t="s">
        <v>572</v>
      </c>
      <c r="AT1" s="229" t="s">
        <v>2961</v>
      </c>
      <c r="AU1" s="230" t="s">
        <v>242</v>
      </c>
      <c r="AV1" s="218" t="s">
        <v>2962</v>
      </c>
      <c r="AW1" s="231" t="s">
        <v>2963</v>
      </c>
      <c r="AX1" s="232" t="s">
        <v>2964</v>
      </c>
      <c r="AY1" s="232" t="s">
        <v>2965</v>
      </c>
      <c r="AZ1" s="233" t="s">
        <v>2966</v>
      </c>
      <c r="BF1" s="234" t="s">
        <v>2967</v>
      </c>
      <c r="BH1" s="234" t="s">
        <v>2968</v>
      </c>
      <c r="BI1" s="234" t="s">
        <v>2969</v>
      </c>
      <c r="BJ1" s="234" t="s">
        <v>2970</v>
      </c>
      <c r="BL1" s="234" t="s">
        <v>2971</v>
      </c>
      <c r="BM1" s="234" t="s">
        <v>2972</v>
      </c>
      <c r="BN1" s="235" t="s">
        <v>2973</v>
      </c>
      <c r="BO1" s="236" t="s">
        <v>2972</v>
      </c>
      <c r="BQ1" s="234" t="s">
        <v>2974</v>
      </c>
      <c r="BT1" s="237" t="s">
        <v>2975</v>
      </c>
      <c r="BV1" s="237" t="s">
        <v>2976</v>
      </c>
      <c r="BW1" s="237" t="s">
        <v>2977</v>
      </c>
      <c r="CI1" s="240" t="s">
        <v>2978</v>
      </c>
    </row>
    <row r="2" spans="1:91" s="252" customFormat="1" ht="15" customHeight="1" x14ac:dyDescent="0.2">
      <c r="A2" s="241"/>
      <c r="B2" s="242"/>
      <c r="C2" s="243"/>
      <c r="D2" s="241"/>
      <c r="E2" s="241"/>
      <c r="F2" s="241"/>
      <c r="G2" s="244"/>
      <c r="H2" s="241"/>
      <c r="I2" s="245"/>
      <c r="J2" s="245"/>
      <c r="K2" s="242"/>
      <c r="L2" s="242"/>
      <c r="M2" s="242"/>
      <c r="N2" s="246" t="s">
        <v>2979</v>
      </c>
      <c r="O2" s="242"/>
      <c r="P2" s="247"/>
      <c r="Q2" s="248"/>
      <c r="R2" s="247"/>
      <c r="S2" s="249"/>
      <c r="T2" s="247"/>
      <c r="U2" s="248"/>
      <c r="V2" s="248"/>
      <c r="W2" s="248"/>
      <c r="X2" s="247"/>
      <c r="Y2" s="247"/>
      <c r="Z2" s="247"/>
      <c r="AA2" s="247"/>
      <c r="AB2" s="247"/>
      <c r="AC2" s="247"/>
      <c r="AD2" s="247"/>
      <c r="AE2" s="247"/>
      <c r="AF2" s="247"/>
      <c r="AG2" s="247"/>
      <c r="AH2" s="247"/>
      <c r="AI2" s="247"/>
      <c r="AJ2" s="247"/>
      <c r="AK2" s="247"/>
      <c r="AL2" s="247"/>
      <c r="AM2" s="247"/>
      <c r="AN2" s="247"/>
      <c r="AO2" s="247"/>
      <c r="AP2" s="247"/>
      <c r="AQ2" s="249"/>
      <c r="AR2" s="249"/>
      <c r="AS2" s="247"/>
      <c r="AT2" s="245"/>
      <c r="AU2" s="241"/>
      <c r="AV2" s="241"/>
      <c r="AW2" s="234"/>
      <c r="AX2" s="234"/>
      <c r="AY2" s="250"/>
      <c r="AZ2" s="234"/>
      <c r="BA2" s="234"/>
      <c r="BB2" s="234"/>
      <c r="BC2" s="234"/>
      <c r="BD2" s="234"/>
      <c r="BE2" s="234"/>
      <c r="BF2" s="234"/>
      <c r="BG2" s="234"/>
      <c r="BH2" s="234"/>
      <c r="BI2" s="234"/>
      <c r="BJ2" s="234"/>
      <c r="BK2" s="234"/>
      <c r="BL2" s="234"/>
      <c r="BM2" s="234"/>
      <c r="BN2" s="250"/>
      <c r="BO2" s="251"/>
      <c r="BP2" s="234"/>
      <c r="BQ2" s="234"/>
      <c r="BR2" s="237"/>
      <c r="BS2" s="237"/>
      <c r="BT2" s="237"/>
      <c r="BU2" s="237"/>
      <c r="BV2" s="237"/>
      <c r="BW2" s="237"/>
      <c r="BX2" s="234"/>
      <c r="BY2" s="238"/>
      <c r="BZ2" s="234"/>
      <c r="CA2" s="234"/>
      <c r="CB2" s="234"/>
      <c r="CC2" s="234"/>
      <c r="CD2" s="234"/>
      <c r="CE2" s="234"/>
      <c r="CF2" s="234"/>
      <c r="CG2" s="234"/>
      <c r="CH2" s="234"/>
      <c r="CI2" s="234"/>
      <c r="CJ2" s="234"/>
      <c r="CK2" s="234"/>
      <c r="CL2" s="234"/>
    </row>
    <row r="3" spans="1:91" s="252" customFormat="1" x14ac:dyDescent="0.2">
      <c r="A3" s="253"/>
      <c r="B3" s="237"/>
      <c r="C3" s="254"/>
      <c r="D3" s="254"/>
      <c r="E3" s="253"/>
      <c r="F3" s="255"/>
      <c r="G3" s="256"/>
      <c r="H3" s="253"/>
      <c r="I3" s="257"/>
      <c r="J3" s="257"/>
      <c r="K3" s="253"/>
      <c r="L3" s="253"/>
      <c r="M3" s="253"/>
      <c r="N3" s="258" t="s">
        <v>271</v>
      </c>
      <c r="O3" s="237"/>
      <c r="P3" s="259"/>
      <c r="Q3" s="260"/>
      <c r="R3" s="259"/>
      <c r="S3" s="261"/>
      <c r="T3" s="260"/>
      <c r="U3" s="260"/>
      <c r="V3" s="260"/>
      <c r="W3" s="260"/>
      <c r="X3" s="260"/>
      <c r="Y3" s="259"/>
      <c r="Z3" s="259"/>
      <c r="AA3" s="259"/>
      <c r="AB3" s="259"/>
      <c r="AC3" s="259"/>
      <c r="AD3" s="259"/>
      <c r="AE3" s="259"/>
      <c r="AF3" s="259"/>
      <c r="AG3" s="259"/>
      <c r="AH3" s="259"/>
      <c r="AI3" s="259"/>
      <c r="AJ3" s="259"/>
      <c r="AK3" s="259"/>
      <c r="AL3" s="259"/>
      <c r="AM3" s="259"/>
      <c r="AN3" s="259"/>
      <c r="AO3" s="259"/>
      <c r="AP3" s="259"/>
      <c r="AQ3" s="261"/>
      <c r="AR3" s="261"/>
      <c r="AS3" s="259"/>
      <c r="AT3" s="257"/>
      <c r="AU3" s="253"/>
      <c r="AV3" s="262"/>
      <c r="AW3" s="234"/>
      <c r="AX3" s="234"/>
      <c r="AY3" s="250"/>
      <c r="AZ3" s="234"/>
      <c r="BA3" s="234"/>
      <c r="BB3" s="234"/>
      <c r="BC3" s="234"/>
      <c r="BD3" s="234"/>
      <c r="BE3" s="234"/>
      <c r="BF3" s="234"/>
      <c r="BG3" s="234"/>
      <c r="BH3" s="234"/>
      <c r="BI3" s="234"/>
      <c r="BJ3" s="234"/>
      <c r="BK3" s="234"/>
      <c r="BL3" s="234"/>
      <c r="BM3" s="234"/>
      <c r="BN3" s="250"/>
      <c r="BO3" s="251"/>
      <c r="BP3" s="234"/>
      <c r="BQ3" s="234"/>
      <c r="BR3" s="237"/>
      <c r="BS3" s="237"/>
      <c r="BT3" s="237"/>
      <c r="BU3" s="237"/>
      <c r="BV3" s="237"/>
      <c r="BW3" s="237"/>
      <c r="BX3" s="234"/>
      <c r="BY3" s="238"/>
      <c r="BZ3" s="234"/>
      <c r="CA3" s="234"/>
      <c r="CB3" s="234"/>
      <c r="CC3" s="234"/>
      <c r="CD3" s="234"/>
      <c r="CE3" s="234"/>
      <c r="CF3" s="234"/>
      <c r="CG3" s="234"/>
      <c r="CH3" s="234"/>
      <c r="CI3" s="234"/>
      <c r="CJ3" s="234"/>
      <c r="CK3" s="234"/>
      <c r="CL3" s="234"/>
    </row>
    <row r="4" spans="1:91" s="283" customFormat="1" ht="15" customHeight="1" x14ac:dyDescent="0.25">
      <c r="A4" s="263">
        <v>31</v>
      </c>
      <c r="B4" s="264">
        <v>0</v>
      </c>
      <c r="C4" s="263" t="s">
        <v>5</v>
      </c>
      <c r="D4" s="265" t="s">
        <v>272</v>
      </c>
      <c r="E4" s="265" t="s">
        <v>7</v>
      </c>
      <c r="F4" s="265" t="s">
        <v>7</v>
      </c>
      <c r="G4" s="266" t="s">
        <v>2980</v>
      </c>
      <c r="H4" s="265" t="s">
        <v>168</v>
      </c>
      <c r="I4" s="265">
        <v>20100310</v>
      </c>
      <c r="J4" s="265" t="str">
        <f>CLEAN(I4)</f>
        <v>20100310</v>
      </c>
      <c r="K4" s="265" t="str">
        <f>CONCATENATE(I4,"-",H4)</f>
        <v>20100310-EJECUCION</v>
      </c>
      <c r="L4" s="265" t="e">
        <f>VLOOKUP(I4,[1]Hoja9!A$5:A$42,1,FALSE)</f>
        <v>#N/A</v>
      </c>
      <c r="M4" s="265"/>
      <c r="N4" s="267" t="s">
        <v>2981</v>
      </c>
      <c r="O4" s="268">
        <v>2686719764</v>
      </c>
      <c r="P4" s="269">
        <v>2656238614</v>
      </c>
      <c r="Q4" s="268">
        <v>2602907764</v>
      </c>
      <c r="R4" s="269">
        <v>2654564924</v>
      </c>
      <c r="S4" s="270">
        <v>6000000</v>
      </c>
      <c r="T4" s="269">
        <v>0</v>
      </c>
      <c r="U4" s="271">
        <v>83812000</v>
      </c>
      <c r="V4" s="272">
        <v>0</v>
      </c>
      <c r="W4" s="273">
        <v>0</v>
      </c>
      <c r="X4" s="273">
        <v>1673690</v>
      </c>
      <c r="Y4" s="274">
        <v>1673690</v>
      </c>
      <c r="Z4" s="274">
        <v>0</v>
      </c>
      <c r="AA4" s="274">
        <v>0</v>
      </c>
      <c r="AB4" s="274">
        <v>0</v>
      </c>
      <c r="AC4" s="274">
        <f>Z4+AA4+AB4</f>
        <v>0</v>
      </c>
      <c r="AD4" s="274">
        <v>0</v>
      </c>
      <c r="AE4" s="274">
        <v>0</v>
      </c>
      <c r="AF4" s="274">
        <v>1673690</v>
      </c>
      <c r="AG4" s="274">
        <f>AD4+AE4+AF4</f>
        <v>1673690</v>
      </c>
      <c r="AH4" s="274">
        <v>0</v>
      </c>
      <c r="AI4" s="274">
        <v>0</v>
      </c>
      <c r="AJ4" s="274">
        <v>0</v>
      </c>
      <c r="AK4" s="274">
        <f>AH4+AI4+AJ4</f>
        <v>0</v>
      </c>
      <c r="AL4" s="274">
        <v>0</v>
      </c>
      <c r="AM4" s="274">
        <v>0</v>
      </c>
      <c r="AN4" s="274">
        <v>0</v>
      </c>
      <c r="AO4" s="274">
        <f>Z4+AA4+AB4+AD4+AE4+AF4+AH4+AI4+AJ4+AL4+AM4+AN4</f>
        <v>1673690</v>
      </c>
      <c r="AP4" s="274">
        <f>Y4-AO4</f>
        <v>0</v>
      </c>
      <c r="AQ4" s="275">
        <v>0</v>
      </c>
      <c r="AR4" s="273">
        <f>P4-(R4+Y4+AQ4)</f>
        <v>0</v>
      </c>
      <c r="AS4" s="274">
        <f>P4-(R4+AO4)</f>
        <v>0</v>
      </c>
      <c r="AT4" s="263" t="s">
        <v>556</v>
      </c>
      <c r="AU4" s="263" t="s">
        <v>6</v>
      </c>
      <c r="AV4" s="276" t="s">
        <v>8</v>
      </c>
      <c r="AW4" s="277" t="s">
        <v>2797</v>
      </c>
      <c r="AX4" s="278" t="s">
        <v>8</v>
      </c>
      <c r="AY4" s="279" t="s">
        <v>2982</v>
      </c>
      <c r="AZ4" s="278" t="s">
        <v>2983</v>
      </c>
      <c r="BA4" s="234" t="str">
        <f>CONCATENATE( "OR PRO.CODIGO=",I4)</f>
        <v>OR PRO.CODIGO=20100310</v>
      </c>
      <c r="BB4" s="234">
        <f>LEN(I4)</f>
        <v>8</v>
      </c>
      <c r="BC4" s="234" t="e">
        <f>VLOOKUP(K4,#REF!,5,FALSE)</f>
        <v>#REF!</v>
      </c>
      <c r="BD4" s="234"/>
      <c r="BE4" s="234" t="e">
        <f>VLOOKUP(K4,#REF!,6,FALSE)</f>
        <v>#REF!</v>
      </c>
      <c r="BF4" s="252" t="e">
        <f>VLOOKUP(I4,'[1]convenios 2017'!A$2:O$82,15,FALSE)</f>
        <v>#N/A</v>
      </c>
      <c r="BG4" s="280">
        <f>R4+AO4</f>
        <v>2656238614</v>
      </c>
      <c r="BH4" s="252" t="e">
        <f>VLOOKUP(I4,'[1]convenio 2016'!A$2:N$196,14,FALSE)</f>
        <v>#N/A</v>
      </c>
      <c r="BI4" s="252" t="e">
        <f>VLOOKUP(I4,'[1]convenio 2015'!A$4:M$228,13,FALSE)</f>
        <v>#N/A</v>
      </c>
      <c r="BJ4" s="252" t="e">
        <f>VLOOKUP(K4,#REF!,6,FALSE)</f>
        <v>#REF!</v>
      </c>
      <c r="BK4" s="280">
        <f>R4+AO4</f>
        <v>2656238614</v>
      </c>
      <c r="BL4" s="252" t="e">
        <v>#N/A</v>
      </c>
      <c r="BM4" s="252" t="e">
        <v>#N/A</v>
      </c>
      <c r="BN4" s="281" t="e">
        <v>#N/A</v>
      </c>
      <c r="BO4" s="282"/>
      <c r="BP4" s="252" t="str">
        <f>VLOOKUP(K4,'[1]RATE JUNIO '!F$2:K$346,6,FALSE)</f>
        <v>RS</v>
      </c>
      <c r="BQ4" s="252" t="s">
        <v>2984</v>
      </c>
      <c r="BR4" s="253" t="str">
        <f>VLOOKUP(K4,'[1]RATES 30-06-2017'!F$2:K$374,6,FALSE)</f>
        <v>RS</v>
      </c>
      <c r="BS4" s="253"/>
      <c r="BT4" s="253" t="str">
        <f>VLOOKUP(K4,[1]Hoja4!C$2:E$268,2,FALSE)</f>
        <v>FIE</v>
      </c>
      <c r="BU4" s="253">
        <f>VLOOKUP(K4,[1]Hoja4!C$2:E$268,3,FALSE)</f>
        <v>31</v>
      </c>
      <c r="BV4" s="253"/>
      <c r="BW4" s="253"/>
      <c r="BX4" s="252" t="str">
        <f>VLOOKUP(K4,[1]RATES!F$2:K$309,6,FALSE)</f>
        <v>RS</v>
      </c>
      <c r="BY4" s="280">
        <v>2654564924</v>
      </c>
      <c r="BZ4" s="280">
        <f>R4-BY4</f>
        <v>0</v>
      </c>
      <c r="CA4" s="283" t="e">
        <f>VLOOKUP(I4,'[1]CONVENIOS A SEPTIEMBRE'!A$2:O$171,15,FALSE)</f>
        <v>#N/A</v>
      </c>
      <c r="CH4" s="283" t="e">
        <f>VLOOKUP(I4,'[1]planilla convenio'!A$2:M$183,13,FALSE)</f>
        <v>#N/A</v>
      </c>
      <c r="CM4" s="283" t="e">
        <f>VLOOKUP(I4,[1]chileindica!A$2:B$1889,2,FALSE)</f>
        <v>#N/A</v>
      </c>
    </row>
    <row r="5" spans="1:91" s="283" customFormat="1" ht="15" customHeight="1" x14ac:dyDescent="0.25">
      <c r="A5" s="263">
        <v>31</v>
      </c>
      <c r="B5" s="264">
        <v>0</v>
      </c>
      <c r="C5" s="263" t="s">
        <v>5</v>
      </c>
      <c r="D5" s="265" t="s">
        <v>274</v>
      </c>
      <c r="E5" s="265" t="s">
        <v>7</v>
      </c>
      <c r="F5" s="265" t="s">
        <v>7</v>
      </c>
      <c r="G5" s="266" t="s">
        <v>2985</v>
      </c>
      <c r="H5" s="265" t="s">
        <v>9</v>
      </c>
      <c r="I5" s="265">
        <v>30126279</v>
      </c>
      <c r="J5" s="265" t="str">
        <f t="shared" ref="J5:J8" si="0">CLEAN(I5)</f>
        <v>30126279</v>
      </c>
      <c r="K5" s="265" t="str">
        <f t="shared" ref="K5:K8" si="1">CONCATENATE(I5,"-",H5)</f>
        <v>30126279-DISEÑO</v>
      </c>
      <c r="L5" s="265" t="e">
        <f>VLOOKUP(I5,[1]Hoja9!A$5:A$42,1,FALSE)</f>
        <v>#N/A</v>
      </c>
      <c r="M5" s="265"/>
      <c r="N5" s="267" t="s">
        <v>80</v>
      </c>
      <c r="O5" s="268">
        <v>19997986</v>
      </c>
      <c r="P5" s="269">
        <v>21497985</v>
      </c>
      <c r="Q5" s="268">
        <v>15998388</v>
      </c>
      <c r="R5" s="269">
        <v>15998388</v>
      </c>
      <c r="S5" s="270">
        <v>5499597</v>
      </c>
      <c r="T5" s="269">
        <v>0</v>
      </c>
      <c r="U5" s="271">
        <v>3999598</v>
      </c>
      <c r="V5" s="272">
        <v>0</v>
      </c>
      <c r="W5" s="273">
        <v>0</v>
      </c>
      <c r="X5" s="273">
        <v>3999597</v>
      </c>
      <c r="Y5" s="274">
        <v>3999597</v>
      </c>
      <c r="Z5" s="274">
        <v>0</v>
      </c>
      <c r="AA5" s="274">
        <v>3999597</v>
      </c>
      <c r="AB5" s="274">
        <v>0</v>
      </c>
      <c r="AC5" s="274">
        <f t="shared" ref="AC5:AC8" si="2">Z5+AA5+AB5</f>
        <v>3999597</v>
      </c>
      <c r="AD5" s="274">
        <v>0</v>
      </c>
      <c r="AE5" s="274">
        <v>0</v>
      </c>
      <c r="AF5" s="274">
        <v>0</v>
      </c>
      <c r="AG5" s="274">
        <f t="shared" ref="AG5:AG8" si="3">AD5+AE5+AF5</f>
        <v>0</v>
      </c>
      <c r="AH5" s="274">
        <v>0</v>
      </c>
      <c r="AI5" s="274">
        <v>0</v>
      </c>
      <c r="AJ5" s="274">
        <v>0</v>
      </c>
      <c r="AK5" s="274">
        <f t="shared" ref="AK5:AK8" si="4">AH5+AI5+AJ5</f>
        <v>0</v>
      </c>
      <c r="AL5" s="274">
        <v>0</v>
      </c>
      <c r="AM5" s="274">
        <v>0</v>
      </c>
      <c r="AN5" s="274">
        <v>0</v>
      </c>
      <c r="AO5" s="274">
        <f t="shared" ref="AO5:AO8" si="5">Z5+AA5+AB5+AD5+AE5+AF5+AH5+AI5+AJ5+AL5+AM5+AN5</f>
        <v>3999597</v>
      </c>
      <c r="AP5" s="274">
        <f t="shared" ref="AP5:AP8" si="6">Y5-AO5</f>
        <v>0</v>
      </c>
      <c r="AQ5" s="275">
        <v>1500000</v>
      </c>
      <c r="AR5" s="273">
        <f>P5-(R5+Y5+AQ5)</f>
        <v>0</v>
      </c>
      <c r="AS5" s="274">
        <f t="shared" ref="AS5:AS8" si="7">P5-(R5+AO5)</f>
        <v>1500000</v>
      </c>
      <c r="AT5" s="263" t="s">
        <v>273</v>
      </c>
      <c r="AU5" s="263" t="s">
        <v>102</v>
      </c>
      <c r="AV5" s="276" t="s">
        <v>8</v>
      </c>
      <c r="AW5" s="277" t="s">
        <v>2797</v>
      </c>
      <c r="AX5" s="278" t="s">
        <v>8</v>
      </c>
      <c r="AY5" s="279" t="s">
        <v>2986</v>
      </c>
      <c r="AZ5" s="278" t="s">
        <v>2983</v>
      </c>
      <c r="BA5" s="234" t="str">
        <f>CONCATENATE( "OR PRO.CODIGO=",I5)</f>
        <v>OR PRO.CODIGO=30126279</v>
      </c>
      <c r="BB5" s="234">
        <f>LEN(I5)</f>
        <v>8</v>
      </c>
      <c r="BC5" s="234" t="e">
        <f>VLOOKUP(K5,#REF!,5,FALSE)</f>
        <v>#REF!</v>
      </c>
      <c r="BD5" s="234"/>
      <c r="BE5" s="234" t="e">
        <f>VLOOKUP(K5,#REF!,6,FALSE)</f>
        <v>#REF!</v>
      </c>
      <c r="BF5" s="252" t="e">
        <f>VLOOKUP(I5,'[1]convenios 2017'!A$2:O$82,15,FALSE)</f>
        <v>#N/A</v>
      </c>
      <c r="BG5" s="280">
        <f>R5+AO5</f>
        <v>19997985</v>
      </c>
      <c r="BH5" s="252" t="e">
        <f>VLOOKUP(I5,'[1]convenio 2016'!A$2:N$196,14,FALSE)</f>
        <v>#N/A</v>
      </c>
      <c r="BI5" s="252" t="str">
        <f>VLOOKUP(I5,'[1]convenio 2015'!A$4:M$228,13,FALSE)</f>
        <v>en convenio</v>
      </c>
      <c r="BJ5" s="252" t="e">
        <f>VLOOKUP(K5,#REF!,6,FALSE)</f>
        <v>#REF!</v>
      </c>
      <c r="BK5" s="280">
        <f>R5+AO5</f>
        <v>19997985</v>
      </c>
      <c r="BL5" s="252" t="e">
        <v>#N/A</v>
      </c>
      <c r="BM5" s="252">
        <v>727</v>
      </c>
      <c r="BN5" s="281">
        <v>727</v>
      </c>
      <c r="BO5" s="282">
        <v>42103</v>
      </c>
      <c r="BP5" s="252" t="str">
        <f>VLOOKUP(K5,'[1]RATE JUNIO '!F$2:K$346,6,FALSE)</f>
        <v>RS</v>
      </c>
      <c r="BQ5" s="252" t="s">
        <v>2984</v>
      </c>
      <c r="BR5" s="253" t="str">
        <f>VLOOKUP(K5,'[1]RATES 30-06-2017'!F$2:K$374,6,FALSE)</f>
        <v>RS</v>
      </c>
      <c r="BS5" s="253"/>
      <c r="BT5" s="253" t="str">
        <f>VLOOKUP(K5,[1]Hoja4!C$2:E$268,2,FALSE)</f>
        <v>FAR</v>
      </c>
      <c r="BU5" s="253">
        <f>VLOOKUP(K5,[1]Hoja4!C$2:E$268,3,FALSE)</f>
        <v>31</v>
      </c>
      <c r="BV5" s="253"/>
      <c r="BW5" s="253"/>
      <c r="BX5" s="252" t="str">
        <f>VLOOKUP(K5,[1]RATES!F$2:K$309,6,FALSE)</f>
        <v>RS</v>
      </c>
      <c r="BY5" s="280">
        <v>15998388</v>
      </c>
      <c r="BZ5" s="280">
        <f>R5-BY5</f>
        <v>0</v>
      </c>
      <c r="CA5" s="283" t="e">
        <f>VLOOKUP(I5,'[1]CONVENIOS A SEPTIEMBRE'!A$2:O$171,15,FALSE)</f>
        <v>#N/A</v>
      </c>
      <c r="CH5" s="283" t="e">
        <f>VLOOKUP(I5,'[1]planilla convenio'!A$2:M$183,13,FALSE)</f>
        <v>#N/A</v>
      </c>
      <c r="CM5" s="283" t="e">
        <f>VLOOKUP(I5,[1]chileindica!A$2:B$1889,2,FALSE)</f>
        <v>#N/A</v>
      </c>
    </row>
    <row r="6" spans="1:91" s="283" customFormat="1" ht="15" customHeight="1" x14ac:dyDescent="0.25">
      <c r="A6" s="263">
        <v>31</v>
      </c>
      <c r="B6" s="264">
        <v>0</v>
      </c>
      <c r="C6" s="263" t="s">
        <v>5</v>
      </c>
      <c r="D6" s="265" t="s">
        <v>275</v>
      </c>
      <c r="E6" s="265" t="s">
        <v>7</v>
      </c>
      <c r="F6" s="265" t="s">
        <v>7</v>
      </c>
      <c r="G6" s="266" t="s">
        <v>2980</v>
      </c>
      <c r="H6" s="265" t="s">
        <v>168</v>
      </c>
      <c r="I6" s="265">
        <v>30134809</v>
      </c>
      <c r="J6" s="265" t="str">
        <f t="shared" si="0"/>
        <v>30134809</v>
      </c>
      <c r="K6" s="265" t="str">
        <f t="shared" si="1"/>
        <v>30134809-EJECUCION</v>
      </c>
      <c r="L6" s="265" t="e">
        <f>VLOOKUP(I6,[1]Hoja9!A$5:A$42,1,FALSE)</f>
        <v>#N/A</v>
      </c>
      <c r="M6" s="265"/>
      <c r="N6" s="267" t="s">
        <v>2987</v>
      </c>
      <c r="O6" s="268">
        <v>607147890</v>
      </c>
      <c r="P6" s="269">
        <v>608147890</v>
      </c>
      <c r="Q6" s="268">
        <v>547983527</v>
      </c>
      <c r="R6" s="269">
        <v>548983527</v>
      </c>
      <c r="S6" s="270">
        <v>59164363</v>
      </c>
      <c r="T6" s="269">
        <v>0</v>
      </c>
      <c r="U6" s="271">
        <v>59164363</v>
      </c>
      <c r="V6" s="272">
        <v>0</v>
      </c>
      <c r="W6" s="273">
        <v>0</v>
      </c>
      <c r="X6" s="273">
        <v>59164363</v>
      </c>
      <c r="Y6" s="274">
        <v>59164363</v>
      </c>
      <c r="Z6" s="274">
        <v>0</v>
      </c>
      <c r="AA6" s="274">
        <v>0</v>
      </c>
      <c r="AB6" s="274">
        <v>0</v>
      </c>
      <c r="AC6" s="274">
        <f t="shared" si="2"/>
        <v>0</v>
      </c>
      <c r="AD6" s="274">
        <v>0</v>
      </c>
      <c r="AE6" s="274">
        <v>0</v>
      </c>
      <c r="AF6" s="274">
        <v>0</v>
      </c>
      <c r="AG6" s="274">
        <f t="shared" si="3"/>
        <v>0</v>
      </c>
      <c r="AH6" s="274">
        <v>59164363</v>
      </c>
      <c r="AI6" s="274">
        <v>0</v>
      </c>
      <c r="AJ6" s="274">
        <v>0</v>
      </c>
      <c r="AK6" s="274">
        <f t="shared" si="4"/>
        <v>59164363</v>
      </c>
      <c r="AL6" s="274">
        <v>0</v>
      </c>
      <c r="AM6" s="274">
        <v>0</v>
      </c>
      <c r="AN6" s="274">
        <v>0</v>
      </c>
      <c r="AO6" s="274">
        <f t="shared" si="5"/>
        <v>59164363</v>
      </c>
      <c r="AP6" s="274">
        <f t="shared" si="6"/>
        <v>0</v>
      </c>
      <c r="AQ6" s="275">
        <v>0</v>
      </c>
      <c r="AR6" s="273">
        <f>P6-(R6+Y6+AQ6)</f>
        <v>0</v>
      </c>
      <c r="AS6" s="274">
        <f t="shared" si="7"/>
        <v>0</v>
      </c>
      <c r="AT6" s="263" t="s">
        <v>556</v>
      </c>
      <c r="AU6" s="263" t="s">
        <v>102</v>
      </c>
      <c r="AV6" s="276" t="s">
        <v>10</v>
      </c>
      <c r="AW6" s="277" t="s">
        <v>2797</v>
      </c>
      <c r="AX6" s="278"/>
      <c r="AY6" s="279">
        <v>2014</v>
      </c>
      <c r="AZ6" s="278" t="s">
        <v>2983</v>
      </c>
      <c r="BA6" s="234" t="str">
        <f>CONCATENATE( "OR PRO.CODIGO=",I6)</f>
        <v>OR PRO.CODIGO=30134809</v>
      </c>
      <c r="BB6" s="234">
        <f>LEN(I6)</f>
        <v>8</v>
      </c>
      <c r="BC6" s="234" t="s">
        <v>2988</v>
      </c>
      <c r="BD6" s="234"/>
      <c r="BE6" s="234" t="e">
        <f>VLOOKUP(K6,#REF!,6,FALSE)</f>
        <v>#REF!</v>
      </c>
      <c r="BF6" s="252" t="e">
        <f>VLOOKUP(I6,'[1]convenios 2017'!A$2:O$82,15,FALSE)</f>
        <v>#N/A</v>
      </c>
      <c r="BG6" s="280">
        <f>R6+AO6</f>
        <v>608147890</v>
      </c>
      <c r="BH6" s="252" t="e">
        <f>VLOOKUP(I6,'[1]convenio 2016'!A$2:N$196,14,FALSE)</f>
        <v>#N/A</v>
      </c>
      <c r="BI6" s="252" t="str">
        <f>VLOOKUP(I6,'[1]convenio 2015'!A$4:M$228,13,FALSE)</f>
        <v>en convenio</v>
      </c>
      <c r="BJ6" s="252" t="e">
        <f>VLOOKUP(K6,#REF!,6,FALSE)</f>
        <v>#REF!</v>
      </c>
      <c r="BK6" s="280">
        <f>R6+AO6</f>
        <v>608147890</v>
      </c>
      <c r="BL6" s="252" t="e">
        <v>#N/A</v>
      </c>
      <c r="BM6" s="252">
        <v>379</v>
      </c>
      <c r="BN6" s="281">
        <v>379</v>
      </c>
      <c r="BO6" s="282">
        <v>42048</v>
      </c>
      <c r="BP6" s="252">
        <f>VLOOKUP(K6,'[1]RATE JUNIO '!F$2:K$346,6,FALSE)</f>
        <v>0</v>
      </c>
      <c r="BQ6" s="252" t="s">
        <v>2984</v>
      </c>
      <c r="BR6" s="253">
        <f>VLOOKUP(K6,'[1]RATES 30-06-2017'!F$2:K$374,6,FALSE)</f>
        <v>0</v>
      </c>
      <c r="BS6" s="253"/>
      <c r="BT6" s="253" t="str">
        <f>VLOOKUP(K6,[1]Hoja4!C$2:E$268,2,FALSE)</f>
        <v>FAR</v>
      </c>
      <c r="BU6" s="253">
        <f>VLOOKUP(K6,[1]Hoja4!C$2:E$268,3,FALSE)</f>
        <v>31</v>
      </c>
      <c r="BV6" s="253"/>
      <c r="BW6" s="253"/>
      <c r="BX6" s="252">
        <f>VLOOKUP(K6,[1]RATES!F$2:K$309,6,FALSE)</f>
        <v>0</v>
      </c>
      <c r="BY6" s="280">
        <v>548983527</v>
      </c>
      <c r="BZ6" s="280">
        <f>R6-BY6</f>
        <v>0</v>
      </c>
      <c r="CA6" s="283" t="e">
        <f>VLOOKUP(I6,'[1]CONVENIOS A SEPTIEMBRE'!A$2:O$171,15,FALSE)</f>
        <v>#N/A</v>
      </c>
      <c r="CH6" s="283" t="e">
        <f>VLOOKUP(I6,'[1]planilla convenio'!A$2:M$183,13,FALSE)</f>
        <v>#N/A</v>
      </c>
      <c r="CM6" s="283" t="e">
        <f>VLOOKUP(I6,[1]chileindica!A$2:B$1889,2,FALSE)</f>
        <v>#N/A</v>
      </c>
    </row>
    <row r="7" spans="1:91" s="283" customFormat="1" ht="15" customHeight="1" x14ac:dyDescent="0.25">
      <c r="A7" s="263">
        <v>31</v>
      </c>
      <c r="B7" s="264">
        <v>0</v>
      </c>
      <c r="C7" s="263" t="s">
        <v>5</v>
      </c>
      <c r="D7" s="265" t="s">
        <v>276</v>
      </c>
      <c r="E7" s="284" t="s">
        <v>7</v>
      </c>
      <c r="F7" s="284" t="s">
        <v>7</v>
      </c>
      <c r="G7" s="266" t="s">
        <v>2989</v>
      </c>
      <c r="H7" s="285" t="s">
        <v>168</v>
      </c>
      <c r="I7" s="284">
        <v>30165522</v>
      </c>
      <c r="J7" s="265" t="str">
        <f t="shared" si="0"/>
        <v>30165522</v>
      </c>
      <c r="K7" s="265" t="str">
        <f t="shared" si="1"/>
        <v>30165522-EJECUCION</v>
      </c>
      <c r="L7" s="265" t="e">
        <f>VLOOKUP(I7,[1]Hoja9!A$5:A$42,1,FALSE)</f>
        <v>#N/A</v>
      </c>
      <c r="M7" s="265"/>
      <c r="N7" s="286" t="s">
        <v>2990</v>
      </c>
      <c r="O7" s="268">
        <v>499769000</v>
      </c>
      <c r="P7" s="269">
        <v>499769000</v>
      </c>
      <c r="Q7" s="268">
        <v>3000000</v>
      </c>
      <c r="R7" s="269">
        <v>3000000</v>
      </c>
      <c r="S7" s="270">
        <v>496769000</v>
      </c>
      <c r="T7" s="269">
        <v>0</v>
      </c>
      <c r="U7" s="271">
        <v>496769000</v>
      </c>
      <c r="V7" s="272">
        <v>0</v>
      </c>
      <c r="W7" s="273">
        <v>0</v>
      </c>
      <c r="X7" s="273">
        <v>106939734</v>
      </c>
      <c r="Y7" s="274">
        <v>0</v>
      </c>
      <c r="Z7" s="274">
        <v>0</v>
      </c>
      <c r="AA7" s="274">
        <v>0</v>
      </c>
      <c r="AB7" s="274">
        <v>0</v>
      </c>
      <c r="AC7" s="274">
        <f t="shared" si="2"/>
        <v>0</v>
      </c>
      <c r="AD7" s="274">
        <v>0</v>
      </c>
      <c r="AE7" s="274">
        <v>0</v>
      </c>
      <c r="AF7" s="274">
        <v>0</v>
      </c>
      <c r="AG7" s="274">
        <f t="shared" si="3"/>
        <v>0</v>
      </c>
      <c r="AH7" s="274">
        <v>0</v>
      </c>
      <c r="AI7" s="274">
        <v>0</v>
      </c>
      <c r="AJ7" s="274">
        <v>0</v>
      </c>
      <c r="AK7" s="274">
        <f t="shared" si="4"/>
        <v>0</v>
      </c>
      <c r="AL7" s="274">
        <v>0</v>
      </c>
      <c r="AM7" s="274">
        <v>0</v>
      </c>
      <c r="AN7" s="274">
        <v>0</v>
      </c>
      <c r="AO7" s="274">
        <f t="shared" si="5"/>
        <v>0</v>
      </c>
      <c r="AP7" s="274">
        <f t="shared" si="6"/>
        <v>0</v>
      </c>
      <c r="AQ7" s="275">
        <v>391769000</v>
      </c>
      <c r="AR7" s="273">
        <f>P7-(R7+Y7+AQ7)</f>
        <v>105000000</v>
      </c>
      <c r="AS7" s="274">
        <f t="shared" si="7"/>
        <v>496769000</v>
      </c>
      <c r="AT7" s="263" t="s">
        <v>2991</v>
      </c>
      <c r="AU7" s="263" t="s">
        <v>102</v>
      </c>
      <c r="AV7" s="276" t="s">
        <v>10</v>
      </c>
      <c r="AW7" s="277" t="s">
        <v>2797</v>
      </c>
      <c r="AX7" s="278"/>
      <c r="AY7" s="279">
        <v>2014</v>
      </c>
      <c r="AZ7" s="278" t="s">
        <v>2983</v>
      </c>
      <c r="BA7" s="234" t="str">
        <f>CONCATENATE( "OR PRO.CODIGO=",I7)</f>
        <v>OR PRO.CODIGO=30165522</v>
      </c>
      <c r="BB7" s="234">
        <f>LEN(I7)</f>
        <v>8</v>
      </c>
      <c r="BC7" s="234" t="e">
        <f>VLOOKUP(K7,#REF!,5,FALSE)</f>
        <v>#REF!</v>
      </c>
      <c r="BD7" s="234"/>
      <c r="BE7" s="234" t="e">
        <f>VLOOKUP(K7,#REF!,6,FALSE)</f>
        <v>#REF!</v>
      </c>
      <c r="BF7" s="252" t="str">
        <f>VLOOKUP(I7,'[1]convenios 2017'!A$2:O$82,15,FALSE)</f>
        <v>con convenio</v>
      </c>
      <c r="BG7" s="280">
        <f>R7+AO7</f>
        <v>3000000</v>
      </c>
      <c r="BH7" s="252" t="str">
        <f>VLOOKUP(I7,'[1]convenio 2016'!A$2:N$196,14,FALSE)</f>
        <v>toma razon</v>
      </c>
      <c r="BI7" s="252">
        <f>VLOOKUP(I7,'[1]convenio 2015'!A$4:M$228,13,FALSE)</f>
        <v>0</v>
      </c>
      <c r="BJ7" s="252" t="e">
        <f>VLOOKUP(K7,#REF!,6,FALSE)</f>
        <v>#REF!</v>
      </c>
      <c r="BK7" s="280">
        <f>R7+AO7</f>
        <v>3000000</v>
      </c>
      <c r="BL7" s="252" t="s">
        <v>277</v>
      </c>
      <c r="BM7" s="252" t="s">
        <v>2992</v>
      </c>
      <c r="BN7" s="281">
        <v>431</v>
      </c>
      <c r="BO7" s="282">
        <v>42797</v>
      </c>
      <c r="BP7" s="252">
        <f>VLOOKUP(K7,'[1]RATE JUNIO '!F$2:K$346,6,FALSE)</f>
        <v>0</v>
      </c>
      <c r="BQ7" s="252" t="s">
        <v>2984</v>
      </c>
      <c r="BR7" s="253">
        <f>VLOOKUP(K7,'[1]RATES 30-06-2017'!F$2:K$374,6,FALSE)</f>
        <v>0</v>
      </c>
      <c r="BS7" s="253"/>
      <c r="BT7" s="253" t="str">
        <f>VLOOKUP(K7,[1]Hoja4!C$2:E$268,2,FALSE)</f>
        <v>FAR</v>
      </c>
      <c r="BU7" s="253">
        <f>VLOOKUP(K7,[1]Hoja4!C$2:E$268,3,FALSE)</f>
        <v>31</v>
      </c>
      <c r="BV7" s="253"/>
      <c r="BW7" s="253"/>
      <c r="BX7" s="252">
        <f>VLOOKUP(K7,[1]RATES!F$2:K$309,6,FALSE)</f>
        <v>0</v>
      </c>
      <c r="BY7" s="280">
        <v>3000000</v>
      </c>
      <c r="BZ7" s="280">
        <f>R7-BY7</f>
        <v>0</v>
      </c>
      <c r="CA7" s="283" t="str">
        <f>VLOOKUP(I7,'[1]CONVENIOS A SEPTIEMBRE'!A$2:O$171,15,FALSE)</f>
        <v>CON CONVENIO</v>
      </c>
      <c r="CH7" s="283" t="str">
        <f>VLOOKUP(I7,'[1]planilla convenio'!A$2:M$183,13,FALSE)</f>
        <v>con convenio</v>
      </c>
      <c r="CI7" s="287" t="s">
        <v>2993</v>
      </c>
      <c r="CM7" s="283" t="e">
        <f>VLOOKUP(I7,[1]chileindica!A$2:B$1889,2,FALSE)</f>
        <v>#N/A</v>
      </c>
    </row>
    <row r="8" spans="1:91" s="283" customFormat="1" ht="15" customHeight="1" x14ac:dyDescent="0.25">
      <c r="A8" s="263">
        <v>31</v>
      </c>
      <c r="B8" s="264">
        <v>8</v>
      </c>
      <c r="C8" s="263" t="s">
        <v>5</v>
      </c>
      <c r="D8" s="265" t="s">
        <v>274</v>
      </c>
      <c r="E8" s="265" t="s">
        <v>7</v>
      </c>
      <c r="F8" s="265" t="s">
        <v>7</v>
      </c>
      <c r="G8" s="266" t="s">
        <v>2980</v>
      </c>
      <c r="H8" s="265" t="s">
        <v>168</v>
      </c>
      <c r="I8" s="265">
        <v>30129384</v>
      </c>
      <c r="J8" s="265" t="str">
        <f t="shared" si="0"/>
        <v>30129384</v>
      </c>
      <c r="K8" s="265" t="str">
        <f t="shared" si="1"/>
        <v>30129384-EJECUCION</v>
      </c>
      <c r="L8" s="265" t="e">
        <f>VLOOKUP(I8,[1]Hoja9!A$5:A$42,1,FALSE)</f>
        <v>#N/A</v>
      </c>
      <c r="M8" s="265"/>
      <c r="N8" s="267" t="s">
        <v>2994</v>
      </c>
      <c r="O8" s="268">
        <v>2997446000</v>
      </c>
      <c r="P8" s="269">
        <v>4054945073</v>
      </c>
      <c r="Q8" s="268">
        <v>336000000</v>
      </c>
      <c r="R8" s="269">
        <v>219369486</v>
      </c>
      <c r="S8" s="288">
        <v>2281281001</v>
      </c>
      <c r="T8" s="269">
        <v>890856513</v>
      </c>
      <c r="U8" s="271">
        <v>2200000000</v>
      </c>
      <c r="V8" s="272">
        <v>461446000</v>
      </c>
      <c r="W8" s="273">
        <v>0</v>
      </c>
      <c r="X8" s="273">
        <v>2477401125</v>
      </c>
      <c r="Y8" s="274">
        <v>2717401125</v>
      </c>
      <c r="Z8" s="274">
        <v>74902633</v>
      </c>
      <c r="AA8" s="274">
        <v>0</v>
      </c>
      <c r="AB8" s="274">
        <v>162814492</v>
      </c>
      <c r="AC8" s="274">
        <f t="shared" si="2"/>
        <v>237717125</v>
      </c>
      <c r="AD8" s="274">
        <v>92815965</v>
      </c>
      <c r="AE8" s="274">
        <v>261591641</v>
      </c>
      <c r="AF8" s="274">
        <v>221147088</v>
      </c>
      <c r="AG8" s="274">
        <f t="shared" si="3"/>
        <v>575554694</v>
      </c>
      <c r="AH8" s="274">
        <v>1155200</v>
      </c>
      <c r="AI8" s="274">
        <v>627771457</v>
      </c>
      <c r="AJ8" s="274">
        <v>1155200</v>
      </c>
      <c r="AK8" s="274">
        <f t="shared" si="4"/>
        <v>630081857</v>
      </c>
      <c r="AL8" s="274">
        <v>762143280</v>
      </c>
      <c r="AM8" s="274">
        <v>271904169</v>
      </c>
      <c r="AN8" s="274">
        <v>238371746</v>
      </c>
      <c r="AO8" s="274">
        <f t="shared" si="5"/>
        <v>2715772871</v>
      </c>
      <c r="AP8" s="274">
        <f t="shared" si="6"/>
        <v>1628254</v>
      </c>
      <c r="AQ8" s="275">
        <v>2068070983</v>
      </c>
      <c r="AR8" s="273">
        <f>P8-(R8+Y8+AQ8)</f>
        <v>-949896521</v>
      </c>
      <c r="AS8" s="274">
        <f t="shared" si="7"/>
        <v>1119802716</v>
      </c>
      <c r="AT8" s="263" t="s">
        <v>273</v>
      </c>
      <c r="AU8" s="263" t="s">
        <v>102</v>
      </c>
      <c r="AV8" s="276" t="s">
        <v>8</v>
      </c>
      <c r="AW8" s="277" t="s">
        <v>2983</v>
      </c>
      <c r="AX8" s="278" t="s">
        <v>8</v>
      </c>
      <c r="AY8" s="279" t="s">
        <v>2995</v>
      </c>
      <c r="AZ8" s="278" t="s">
        <v>2983</v>
      </c>
      <c r="BA8" s="234" t="str">
        <f>CONCATENATE( "OR PRO.CODIGO=",I8)</f>
        <v>OR PRO.CODIGO=30129384</v>
      </c>
      <c r="BB8" s="234">
        <f>LEN(I8)</f>
        <v>8</v>
      </c>
      <c r="BC8" s="234" t="e">
        <f>VLOOKUP(K8,#REF!,5,FALSE)</f>
        <v>#REF!</v>
      </c>
      <c r="BD8" s="234"/>
      <c r="BE8" s="234" t="e">
        <f>VLOOKUP(K8,#REF!,6,FALSE)</f>
        <v>#REF!</v>
      </c>
      <c r="BF8" s="252" t="e">
        <f>VLOOKUP(I8,'[1]convenios 2017'!A$2:O$82,15,FALSE)</f>
        <v>#N/A</v>
      </c>
      <c r="BG8" s="280">
        <f>R8+AO8</f>
        <v>2935142357</v>
      </c>
      <c r="BH8" s="252" t="str">
        <f>VLOOKUP(I8,'[1]convenio 2016'!A$2:N$196,14,FALSE)</f>
        <v>toma razon</v>
      </c>
      <c r="BI8" s="252" t="str">
        <f>VLOOKUP(I8,'[1]convenio 2015'!A$4:M$228,13,FALSE)</f>
        <v>en convenio</v>
      </c>
      <c r="BJ8" s="252" t="e">
        <f>VLOOKUP(K8,#REF!,6,FALSE)</f>
        <v>#REF!</v>
      </c>
      <c r="BK8" s="280">
        <f>R8+AO8</f>
        <v>2935142357</v>
      </c>
      <c r="BL8" s="252" t="s">
        <v>2996</v>
      </c>
      <c r="BM8" s="252" t="s">
        <v>2997</v>
      </c>
      <c r="BN8" s="281">
        <v>1397</v>
      </c>
      <c r="BO8" s="282">
        <v>42598</v>
      </c>
      <c r="BP8" s="252" t="str">
        <f>VLOOKUP(K8,'[1]RATE JUNIO '!F$2:K$346,6,FALSE)</f>
        <v>RS</v>
      </c>
      <c r="BQ8" s="252" t="s">
        <v>2984</v>
      </c>
      <c r="BR8" s="253" t="str">
        <f>VLOOKUP(K8,'[1]RATES 30-06-2017'!F$2:K$374,6,FALSE)</f>
        <v>RS</v>
      </c>
      <c r="BS8" s="253"/>
      <c r="BT8" s="253" t="str">
        <f>VLOOKUP(K8,[1]Hoja4!C$2:E$268,2,FALSE)</f>
        <v>FAR</v>
      </c>
      <c r="BU8" s="253">
        <f>VLOOKUP(K8,[1]Hoja4!C$2:E$268,3,FALSE)</f>
        <v>31</v>
      </c>
      <c r="BV8" s="253"/>
      <c r="BW8" s="253"/>
      <c r="BX8" s="252" t="str">
        <f>VLOOKUP(K8,[1]RATES!F$2:K$309,6,FALSE)</f>
        <v>RE</v>
      </c>
      <c r="BY8" s="280">
        <v>219369486</v>
      </c>
      <c r="BZ8" s="280">
        <f>R8-BY8</f>
        <v>0</v>
      </c>
      <c r="CA8" s="283" t="e">
        <f>VLOOKUP(I8,'[1]CONVENIOS A SEPTIEMBRE'!A$2:O$171,15,FALSE)</f>
        <v>#N/A</v>
      </c>
      <c r="CH8" s="283" t="str">
        <f>VLOOKUP(I8,'[1]planilla convenio'!A$2:M$183,13,FALSE)</f>
        <v>en tramite</v>
      </c>
      <c r="CM8" s="283" t="e">
        <f>VLOOKUP(I8,[1]chileindica!A$2:B$1889,2,FALSE)</f>
        <v>#N/A</v>
      </c>
    </row>
    <row r="9" spans="1:91" s="234" customFormat="1" x14ac:dyDescent="0.25">
      <c r="A9" s="289"/>
      <c r="B9" s="237"/>
      <c r="C9" s="290"/>
      <c r="D9" s="290"/>
      <c r="E9" s="289"/>
      <c r="F9" s="291"/>
      <c r="G9" s="256"/>
      <c r="H9" s="289"/>
      <c r="I9" s="256"/>
      <c r="J9" s="256"/>
      <c r="K9" s="237"/>
      <c r="L9" s="237"/>
      <c r="M9" s="237"/>
      <c r="N9" s="292" t="s">
        <v>2998</v>
      </c>
      <c r="O9" s="293">
        <f>SUBTOTAL(9,O4:O8)</f>
        <v>6811080640</v>
      </c>
      <c r="P9" s="294">
        <f>SUBTOTAL(9,P4:P8)</f>
        <v>7840598562</v>
      </c>
      <c r="Q9" s="293">
        <v>3505889679</v>
      </c>
      <c r="R9" s="294">
        <f>SUBTOTAL(9,R4:R8)</f>
        <v>3441916325</v>
      </c>
      <c r="S9" s="295">
        <f>SUBTOTAL(9,S4:S8)</f>
        <v>2848713961</v>
      </c>
      <c r="T9" s="294">
        <v>890856513</v>
      </c>
      <c r="U9" s="293">
        <v>2843744961</v>
      </c>
      <c r="V9" s="293">
        <v>461446000</v>
      </c>
      <c r="W9" s="293">
        <v>0</v>
      </c>
      <c r="X9" s="293"/>
      <c r="Y9" s="294">
        <f>SUBTOTAL(9,Y4:Y8)</f>
        <v>2782238775</v>
      </c>
      <c r="Z9" s="294">
        <f>SUBTOTAL(9,Z4:Z8)</f>
        <v>74902633</v>
      </c>
      <c r="AA9" s="294">
        <f>SUBTOTAL(9,AA4:AA8)</f>
        <v>3999597</v>
      </c>
      <c r="AB9" s="294">
        <f>SUBTOTAL(9,AB4:AB8)</f>
        <v>162814492</v>
      </c>
      <c r="AC9" s="294">
        <f>SUBTOTAL(9,AC4:AC8)</f>
        <v>241716722</v>
      </c>
      <c r="AD9" s="294">
        <f t="shared" ref="AD9:AS9" si="8">SUBTOTAL(9,AD4:AD8)</f>
        <v>92815965</v>
      </c>
      <c r="AE9" s="294">
        <f t="shared" si="8"/>
        <v>261591641</v>
      </c>
      <c r="AF9" s="294">
        <f t="shared" si="8"/>
        <v>222820778</v>
      </c>
      <c r="AG9" s="294">
        <f t="shared" si="8"/>
        <v>577228384</v>
      </c>
      <c r="AH9" s="294">
        <f t="shared" si="8"/>
        <v>60319563</v>
      </c>
      <c r="AI9" s="294">
        <f t="shared" si="8"/>
        <v>627771457</v>
      </c>
      <c r="AJ9" s="294">
        <f t="shared" si="8"/>
        <v>1155200</v>
      </c>
      <c r="AK9" s="294">
        <f t="shared" si="8"/>
        <v>689246220</v>
      </c>
      <c r="AL9" s="294">
        <f t="shared" si="8"/>
        <v>762143280</v>
      </c>
      <c r="AM9" s="294">
        <f t="shared" si="8"/>
        <v>271904169</v>
      </c>
      <c r="AN9" s="294">
        <f t="shared" si="8"/>
        <v>238371746</v>
      </c>
      <c r="AO9" s="294">
        <f t="shared" si="8"/>
        <v>2780610521</v>
      </c>
      <c r="AP9" s="294">
        <f t="shared" si="8"/>
        <v>1628254</v>
      </c>
      <c r="AQ9" s="295">
        <f t="shared" si="8"/>
        <v>2461339983</v>
      </c>
      <c r="AR9" s="295">
        <f t="shared" si="8"/>
        <v>-844896521</v>
      </c>
      <c r="AS9" s="294">
        <f t="shared" si="8"/>
        <v>1618071716</v>
      </c>
      <c r="AT9" s="256"/>
      <c r="AU9" s="289"/>
      <c r="AV9" s="262"/>
      <c r="AX9" s="278"/>
      <c r="AY9" s="279"/>
      <c r="AZ9" s="278"/>
      <c r="BA9" s="253"/>
      <c r="BB9" s="253"/>
      <c r="BC9" s="253"/>
      <c r="BD9" s="253"/>
      <c r="BE9" s="253"/>
      <c r="BF9" s="253"/>
      <c r="BG9" s="253"/>
      <c r="BH9" s="253"/>
      <c r="BI9" s="253"/>
      <c r="BJ9" s="253"/>
      <c r="BK9" s="253"/>
      <c r="BL9" s="252" t="e">
        <v>#N/A</v>
      </c>
      <c r="BM9" s="252" t="s">
        <v>2999</v>
      </c>
      <c r="BN9" s="250"/>
      <c r="BO9" s="251"/>
      <c r="BR9" s="237"/>
      <c r="BS9" s="237"/>
      <c r="BT9" s="237"/>
      <c r="BU9" s="237"/>
      <c r="BV9" s="237"/>
      <c r="BW9" s="237"/>
      <c r="BY9" s="238"/>
    </row>
    <row r="10" spans="1:91" s="252" customFormat="1" ht="8.25" customHeight="1" x14ac:dyDescent="0.25">
      <c r="A10" s="296"/>
      <c r="B10" s="237"/>
      <c r="C10" s="254"/>
      <c r="D10" s="254"/>
      <c r="E10" s="253"/>
      <c r="F10" s="255"/>
      <c r="G10" s="256"/>
      <c r="H10" s="253"/>
      <c r="I10" s="257"/>
      <c r="J10" s="257"/>
      <c r="K10" s="253"/>
      <c r="L10" s="253"/>
      <c r="M10" s="253"/>
      <c r="N10" s="297"/>
      <c r="O10" s="237"/>
      <c r="P10" s="259"/>
      <c r="Q10" s="260"/>
      <c r="R10" s="259"/>
      <c r="S10" s="261"/>
      <c r="T10" s="260"/>
      <c r="U10" s="260"/>
      <c r="V10" s="260"/>
      <c r="W10" s="260"/>
      <c r="X10" s="260"/>
      <c r="Y10" s="259"/>
      <c r="Z10" s="259"/>
      <c r="AA10" s="259"/>
      <c r="AB10" s="259"/>
      <c r="AC10" s="259"/>
      <c r="AD10" s="259"/>
      <c r="AE10" s="259"/>
      <c r="AF10" s="259"/>
      <c r="AG10" s="259"/>
      <c r="AH10" s="259"/>
      <c r="AI10" s="259"/>
      <c r="AJ10" s="259"/>
      <c r="AK10" s="259"/>
      <c r="AL10" s="259"/>
      <c r="AM10" s="259"/>
      <c r="AN10" s="259"/>
      <c r="AO10" s="259"/>
      <c r="AP10" s="259"/>
      <c r="AQ10" s="261"/>
      <c r="AR10" s="261"/>
      <c r="AS10" s="259"/>
      <c r="AT10" s="257"/>
      <c r="AU10" s="253"/>
      <c r="AV10" s="262"/>
      <c r="AW10" s="234"/>
      <c r="AX10" s="278"/>
      <c r="AY10" s="279"/>
      <c r="AZ10" s="278"/>
      <c r="BA10" s="234"/>
      <c r="BB10" s="234"/>
      <c r="BC10" s="234"/>
      <c r="BD10" s="234"/>
      <c r="BE10" s="234"/>
      <c r="BF10" s="234"/>
      <c r="BG10" s="234"/>
      <c r="BH10" s="234"/>
      <c r="BI10" s="234"/>
      <c r="BJ10" s="234"/>
      <c r="BK10" s="234"/>
      <c r="BL10" s="252" t="e">
        <v>#N/A</v>
      </c>
      <c r="BM10" s="252" t="s">
        <v>2999</v>
      </c>
      <c r="BN10" s="250"/>
      <c r="BO10" s="251"/>
      <c r="BP10" s="234"/>
      <c r="BQ10" s="234"/>
      <c r="BR10" s="237"/>
      <c r="BS10" s="237"/>
      <c r="BT10" s="237"/>
      <c r="BU10" s="237"/>
      <c r="BV10" s="237"/>
      <c r="BW10" s="237"/>
      <c r="BX10" s="234"/>
      <c r="BY10" s="238"/>
      <c r="BZ10" s="234"/>
      <c r="CA10" s="234"/>
      <c r="CB10" s="234"/>
      <c r="CC10" s="234"/>
      <c r="CD10" s="234"/>
      <c r="CE10" s="234"/>
      <c r="CF10" s="234"/>
      <c r="CG10" s="234"/>
      <c r="CH10" s="234"/>
      <c r="CI10" s="234"/>
      <c r="CJ10" s="234"/>
      <c r="CK10" s="234"/>
      <c r="CL10" s="234"/>
    </row>
    <row r="11" spans="1:91" s="252" customFormat="1" x14ac:dyDescent="0.25">
      <c r="A11" s="253"/>
      <c r="B11" s="237"/>
      <c r="C11" s="254"/>
      <c r="D11" s="254"/>
      <c r="E11" s="253"/>
      <c r="F11" s="255"/>
      <c r="G11" s="256"/>
      <c r="H11" s="253"/>
      <c r="I11" s="257"/>
      <c r="J11" s="257"/>
      <c r="K11" s="253"/>
      <c r="L11" s="253"/>
      <c r="M11" s="253"/>
      <c r="N11" s="258" t="s">
        <v>3000</v>
      </c>
      <c r="O11" s="237"/>
      <c r="P11" s="259"/>
      <c r="Q11" s="260"/>
      <c r="R11" s="259"/>
      <c r="S11" s="261"/>
      <c r="T11" s="260"/>
      <c r="U11" s="260"/>
      <c r="V11" s="260"/>
      <c r="W11" s="260"/>
      <c r="X11" s="260"/>
      <c r="Y11" s="259"/>
      <c r="Z11" s="259"/>
      <c r="AA11" s="259"/>
      <c r="AB11" s="259"/>
      <c r="AC11" s="259"/>
      <c r="AD11" s="259"/>
      <c r="AE11" s="259"/>
      <c r="AF11" s="259"/>
      <c r="AG11" s="259"/>
      <c r="AH11" s="259"/>
      <c r="AI11" s="259"/>
      <c r="AJ11" s="259"/>
      <c r="AK11" s="259"/>
      <c r="AL11" s="259"/>
      <c r="AM11" s="259"/>
      <c r="AN11" s="259"/>
      <c r="AO11" s="259"/>
      <c r="AP11" s="259"/>
      <c r="AQ11" s="261"/>
      <c r="AR11" s="261"/>
      <c r="AS11" s="259"/>
      <c r="AT11" s="257"/>
      <c r="AU11" s="253"/>
      <c r="AV11" s="262"/>
      <c r="AW11" s="234"/>
      <c r="AX11" s="278"/>
      <c r="AY11" s="279"/>
      <c r="AZ11" s="278"/>
      <c r="BA11" s="234"/>
      <c r="BB11" s="234"/>
      <c r="BC11" s="234"/>
      <c r="BD11" s="234"/>
      <c r="BE11" s="234"/>
      <c r="BF11" s="234"/>
      <c r="BG11" s="234"/>
      <c r="BH11" s="234"/>
      <c r="BI11" s="234"/>
      <c r="BJ11" s="234"/>
      <c r="BK11" s="234"/>
      <c r="BL11" s="252" t="e">
        <v>#N/A</v>
      </c>
      <c r="BM11" s="252" t="s">
        <v>2999</v>
      </c>
      <c r="BN11" s="250"/>
      <c r="BO11" s="251"/>
      <c r="BP11" s="234"/>
      <c r="BQ11" s="234"/>
      <c r="BR11" s="237"/>
      <c r="BS11" s="237"/>
      <c r="BT11" s="237"/>
      <c r="BU11" s="237"/>
      <c r="BV11" s="237"/>
      <c r="BW11" s="237"/>
      <c r="BX11" s="234"/>
      <c r="BY11" s="238"/>
      <c r="BZ11" s="234"/>
      <c r="CA11" s="234"/>
      <c r="CB11" s="234"/>
      <c r="CC11" s="234"/>
      <c r="CD11" s="234"/>
      <c r="CE11" s="234"/>
      <c r="CF11" s="234"/>
      <c r="CG11" s="234"/>
      <c r="CH11" s="234"/>
      <c r="CI11" s="234"/>
      <c r="CJ11" s="234"/>
      <c r="CK11" s="234"/>
      <c r="CL11" s="234"/>
    </row>
    <row r="12" spans="1:91" s="283" customFormat="1" ht="15" customHeight="1" x14ac:dyDescent="0.25">
      <c r="A12" s="263">
        <v>31</v>
      </c>
      <c r="B12" s="264">
        <v>9</v>
      </c>
      <c r="C12" s="263" t="s">
        <v>56</v>
      </c>
      <c r="D12" s="265" t="s">
        <v>274</v>
      </c>
      <c r="E12" s="265" t="s">
        <v>7</v>
      </c>
      <c r="F12" s="265" t="s">
        <v>7</v>
      </c>
      <c r="G12" s="266" t="s">
        <v>2980</v>
      </c>
      <c r="H12" s="265" t="s">
        <v>168</v>
      </c>
      <c r="I12" s="265">
        <v>30062818</v>
      </c>
      <c r="J12" s="265" t="str">
        <f>CLEAN(I12)</f>
        <v>30062818</v>
      </c>
      <c r="K12" s="265" t="str">
        <f>CONCATENATE(I12,"-",H12)</f>
        <v>30062818-EJECUCION</v>
      </c>
      <c r="L12" s="265" t="e">
        <f>VLOOKUP(I12,[1]Hoja9!A$5:A$42,1,FALSE)</f>
        <v>#N/A</v>
      </c>
      <c r="M12" s="265"/>
      <c r="N12" s="267" t="s">
        <v>3001</v>
      </c>
      <c r="O12" s="268">
        <v>3099186000</v>
      </c>
      <c r="P12" s="269">
        <v>3099186000</v>
      </c>
      <c r="Q12" s="268">
        <v>0</v>
      </c>
      <c r="R12" s="269">
        <v>0</v>
      </c>
      <c r="S12" s="288">
        <v>1200000000</v>
      </c>
      <c r="T12" s="269">
        <v>1899186000</v>
      </c>
      <c r="U12" s="271">
        <v>1200000000</v>
      </c>
      <c r="V12" s="272">
        <v>1899186000</v>
      </c>
      <c r="W12" s="273">
        <v>0</v>
      </c>
      <c r="X12" s="273">
        <v>401800000</v>
      </c>
      <c r="Y12" s="274">
        <v>427725423</v>
      </c>
      <c r="Z12" s="274">
        <v>0</v>
      </c>
      <c r="AA12" s="274">
        <v>0</v>
      </c>
      <c r="AB12" s="274">
        <v>0</v>
      </c>
      <c r="AC12" s="274">
        <f>Z12+AA12+AB12</f>
        <v>0</v>
      </c>
      <c r="AD12" s="274">
        <v>0</v>
      </c>
      <c r="AE12" s="274">
        <v>0</v>
      </c>
      <c r="AF12" s="274">
        <v>0</v>
      </c>
      <c r="AG12" s="274">
        <f>AD12+AE12+AF12</f>
        <v>0</v>
      </c>
      <c r="AH12" s="274">
        <v>0</v>
      </c>
      <c r="AI12" s="274">
        <v>0</v>
      </c>
      <c r="AJ12" s="274">
        <v>0</v>
      </c>
      <c r="AK12" s="274">
        <f>AH12+AI12+AJ12</f>
        <v>0</v>
      </c>
      <c r="AL12" s="274">
        <v>150787563</v>
      </c>
      <c r="AM12" s="274">
        <v>148133860</v>
      </c>
      <c r="AN12" s="274">
        <v>127603452</v>
      </c>
      <c r="AO12" s="274">
        <f>Z12+AA12+AB12+AD12+AE12+AF12+AH12+AI12+AJ12+AL12+AM12+AN12</f>
        <v>426524875</v>
      </c>
      <c r="AP12" s="274">
        <f>Y12-AO12</f>
        <v>1200548</v>
      </c>
      <c r="AQ12" s="275">
        <v>2697386000</v>
      </c>
      <c r="AR12" s="273">
        <f>P12-(R12+Y12+AQ12)</f>
        <v>-25925423</v>
      </c>
      <c r="AS12" s="274">
        <f>P12-(R12+AO12)</f>
        <v>2672661125</v>
      </c>
      <c r="AT12" s="263" t="s">
        <v>273</v>
      </c>
      <c r="AU12" s="263" t="s">
        <v>102</v>
      </c>
      <c r="AV12" s="276" t="s">
        <v>8</v>
      </c>
      <c r="AW12" s="298" t="s">
        <v>2983</v>
      </c>
      <c r="AX12" s="299" t="s">
        <v>8</v>
      </c>
      <c r="AY12" s="300" t="s">
        <v>2995</v>
      </c>
      <c r="AZ12" s="299" t="s">
        <v>2983</v>
      </c>
      <c r="BA12" s="234" t="str">
        <f>CONCATENATE( "OR PRO.CODIGO=",I12)</f>
        <v>OR PRO.CODIGO=30062818</v>
      </c>
      <c r="BB12" s="234">
        <f>LEN(I12)</f>
        <v>8</v>
      </c>
      <c r="BC12" s="234" t="e">
        <f>VLOOKUP(K12,#REF!,5,FALSE)</f>
        <v>#REF!</v>
      </c>
      <c r="BD12" s="234"/>
      <c r="BE12" s="234" t="e">
        <f>VLOOKUP(K12,#REF!,6,FALSE)</f>
        <v>#REF!</v>
      </c>
      <c r="BF12" s="252" t="e">
        <f>VLOOKUP(I12,'[1]convenios 2017'!A$2:O$82,15,FALSE)</f>
        <v>#N/A</v>
      </c>
      <c r="BG12" s="280">
        <f>R12+AO12</f>
        <v>426524875</v>
      </c>
      <c r="BH12" s="252" t="str">
        <f>VLOOKUP(I12,'[1]convenio 2016'!A$2:N$196,14,FALSE)</f>
        <v>toma razon</v>
      </c>
      <c r="BI12" s="252" t="str">
        <f>VLOOKUP(I12,'[1]convenio 2015'!A$4:M$228,13,FALSE)</f>
        <v>en convenio</v>
      </c>
      <c r="BJ12" s="252" t="e">
        <f>VLOOKUP(K12,#REF!,6,FALSE)</f>
        <v>#REF!</v>
      </c>
      <c r="BK12" s="280">
        <f>R12+AO12</f>
        <v>426524875</v>
      </c>
      <c r="BL12" s="252" t="s">
        <v>2996</v>
      </c>
      <c r="BM12" s="252" t="s">
        <v>3002</v>
      </c>
      <c r="BN12" s="281">
        <v>1398</v>
      </c>
      <c r="BO12" s="282">
        <v>42598</v>
      </c>
      <c r="BP12" s="252" t="str">
        <f>VLOOKUP(K12,'[1]RATE JUNIO '!F$2:K$346,6,FALSE)</f>
        <v>RS</v>
      </c>
      <c r="BQ12" s="252" t="s">
        <v>2984</v>
      </c>
      <c r="BR12" s="253" t="str">
        <f>VLOOKUP(K12,'[1]RATES 30-06-2017'!F$2:K$374,6,FALSE)</f>
        <v>RS</v>
      </c>
      <c r="BS12" s="253"/>
      <c r="BT12" s="253" t="str">
        <f>VLOOKUP(K12,[1]Hoja4!C$2:E$268,2,FALSE)</f>
        <v>FAR</v>
      </c>
      <c r="BU12" s="253">
        <f>VLOOKUP(K12,[1]Hoja4!C$2:E$268,3,FALSE)</f>
        <v>31</v>
      </c>
      <c r="BV12" s="253"/>
      <c r="BW12" s="253"/>
      <c r="BX12" s="252" t="str">
        <f>VLOOKUP(K12,[1]RATES!F$2:K$309,6,FALSE)</f>
        <v>RS</v>
      </c>
      <c r="BY12" s="280">
        <v>0</v>
      </c>
      <c r="BZ12" s="280">
        <f>R12-BY12</f>
        <v>0</v>
      </c>
      <c r="CA12" s="283" t="e">
        <f>VLOOKUP(I12,'[1]CONVENIOS A SEPTIEMBRE'!A$2:O$171,15,FALSE)</f>
        <v>#N/A</v>
      </c>
      <c r="CH12" s="283" t="e">
        <f>VLOOKUP(I12,'[1]planilla convenio'!A$2:M$183,13,FALSE)</f>
        <v>#N/A</v>
      </c>
      <c r="CM12" s="283" t="e">
        <f>VLOOKUP(I12,[1]chileindica!A$2:B$1889,2,FALSE)</f>
        <v>#N/A</v>
      </c>
    </row>
    <row r="13" spans="1:91" s="234" customFormat="1" x14ac:dyDescent="0.25">
      <c r="A13" s="289"/>
      <c r="B13" s="237"/>
      <c r="C13" s="290"/>
      <c r="D13" s="290"/>
      <c r="E13" s="289"/>
      <c r="F13" s="291"/>
      <c r="G13" s="256"/>
      <c r="H13" s="289"/>
      <c r="I13" s="256"/>
      <c r="J13" s="256"/>
      <c r="K13" s="237"/>
      <c r="L13" s="237"/>
      <c r="M13" s="237"/>
      <c r="N13" s="292" t="s">
        <v>3003</v>
      </c>
      <c r="O13" s="293">
        <f>SUBTOTAL(9,O12)</f>
        <v>3099186000</v>
      </c>
      <c r="P13" s="294">
        <f>SUBTOTAL(9,P12)</f>
        <v>3099186000</v>
      </c>
      <c r="Q13" s="293">
        <v>0</v>
      </c>
      <c r="R13" s="294">
        <f>SUBTOTAL(9,R12)</f>
        <v>0</v>
      </c>
      <c r="S13" s="295">
        <f>SUBTOTAL(9,S12)</f>
        <v>1200000000</v>
      </c>
      <c r="T13" s="294">
        <v>1899186000</v>
      </c>
      <c r="U13" s="293">
        <v>1200000000</v>
      </c>
      <c r="V13" s="293">
        <v>1899186000</v>
      </c>
      <c r="W13" s="293">
        <v>0</v>
      </c>
      <c r="X13" s="293"/>
      <c r="Y13" s="294">
        <f>SUBTOTAL(9,Y12)</f>
        <v>427725423</v>
      </c>
      <c r="Z13" s="294">
        <f>SUBTOTAL(9,Z12)</f>
        <v>0</v>
      </c>
      <c r="AA13" s="294">
        <f>SUBTOTAL(9,AA12)</f>
        <v>0</v>
      </c>
      <c r="AB13" s="294">
        <f>SUBTOTAL(9,AB12)</f>
        <v>0</v>
      </c>
      <c r="AC13" s="294">
        <f>SUBTOTAL(9,AC12)</f>
        <v>0</v>
      </c>
      <c r="AD13" s="294">
        <f t="shared" ref="AD13:AS13" si="9">SUBTOTAL(9,AD12)</f>
        <v>0</v>
      </c>
      <c r="AE13" s="294">
        <f t="shared" si="9"/>
        <v>0</v>
      </c>
      <c r="AF13" s="294">
        <f t="shared" si="9"/>
        <v>0</v>
      </c>
      <c r="AG13" s="294">
        <f t="shared" si="9"/>
        <v>0</v>
      </c>
      <c r="AH13" s="294">
        <f t="shared" si="9"/>
        <v>0</v>
      </c>
      <c r="AI13" s="294">
        <f t="shared" si="9"/>
        <v>0</v>
      </c>
      <c r="AJ13" s="294">
        <f t="shared" si="9"/>
        <v>0</v>
      </c>
      <c r="AK13" s="294">
        <f t="shared" si="9"/>
        <v>0</v>
      </c>
      <c r="AL13" s="294">
        <f t="shared" si="9"/>
        <v>150787563</v>
      </c>
      <c r="AM13" s="294">
        <f t="shared" si="9"/>
        <v>148133860</v>
      </c>
      <c r="AN13" s="294">
        <f t="shared" si="9"/>
        <v>127603452</v>
      </c>
      <c r="AO13" s="294">
        <f t="shared" si="9"/>
        <v>426524875</v>
      </c>
      <c r="AP13" s="294">
        <f t="shared" si="9"/>
        <v>1200548</v>
      </c>
      <c r="AQ13" s="295">
        <f t="shared" si="9"/>
        <v>2697386000</v>
      </c>
      <c r="AR13" s="295">
        <f t="shared" si="9"/>
        <v>-25925423</v>
      </c>
      <c r="AS13" s="294">
        <f t="shared" si="9"/>
        <v>2672661125</v>
      </c>
      <c r="AT13" s="256"/>
      <c r="AU13" s="289"/>
      <c r="AV13" s="262"/>
      <c r="AX13" s="278"/>
      <c r="AY13" s="279"/>
      <c r="AZ13" s="278"/>
      <c r="BA13" s="253"/>
      <c r="BB13" s="253"/>
      <c r="BC13" s="253"/>
      <c r="BD13" s="253"/>
      <c r="BE13" s="253"/>
      <c r="BF13" s="253"/>
      <c r="BG13" s="253"/>
      <c r="BH13" s="253"/>
      <c r="BI13" s="253"/>
      <c r="BJ13" s="253"/>
      <c r="BK13" s="253"/>
      <c r="BL13" s="252" t="e">
        <v>#N/A</v>
      </c>
      <c r="BM13" s="252" t="s">
        <v>2999</v>
      </c>
      <c r="BN13" s="250"/>
      <c r="BO13" s="251"/>
      <c r="BR13" s="237"/>
      <c r="BS13" s="237"/>
      <c r="BT13" s="237"/>
      <c r="BU13" s="237"/>
      <c r="BV13" s="237"/>
      <c r="BW13" s="237"/>
      <c r="BY13" s="238"/>
    </row>
    <row r="14" spans="1:91" s="252" customFormat="1" ht="12" customHeight="1" x14ac:dyDescent="0.25">
      <c r="A14" s="253"/>
      <c r="B14" s="237"/>
      <c r="C14" s="254"/>
      <c r="D14" s="254"/>
      <c r="E14" s="253"/>
      <c r="F14" s="255"/>
      <c r="G14" s="256"/>
      <c r="H14" s="253"/>
      <c r="I14" s="257"/>
      <c r="J14" s="257"/>
      <c r="K14" s="253"/>
      <c r="L14" s="253"/>
      <c r="M14" s="253"/>
      <c r="N14" s="297"/>
      <c r="O14" s="237"/>
      <c r="P14" s="259"/>
      <c r="Q14" s="260"/>
      <c r="R14" s="259"/>
      <c r="S14" s="261"/>
      <c r="T14" s="238"/>
      <c r="U14" s="260"/>
      <c r="V14" s="260"/>
      <c r="W14" s="260"/>
      <c r="X14" s="260"/>
      <c r="Y14" s="259"/>
      <c r="Z14" s="259"/>
      <c r="AA14" s="259"/>
      <c r="AB14" s="259"/>
      <c r="AC14" s="259"/>
      <c r="AD14" s="259"/>
      <c r="AE14" s="259"/>
      <c r="AF14" s="259"/>
      <c r="AG14" s="259"/>
      <c r="AH14" s="259"/>
      <c r="AI14" s="259"/>
      <c r="AJ14" s="259"/>
      <c r="AK14" s="259"/>
      <c r="AL14" s="259"/>
      <c r="AM14" s="259"/>
      <c r="AN14" s="259"/>
      <c r="AO14" s="259"/>
      <c r="AP14" s="259"/>
      <c r="AQ14" s="261"/>
      <c r="AR14" s="261"/>
      <c r="AS14" s="259"/>
      <c r="AT14" s="257"/>
      <c r="AU14" s="253"/>
      <c r="AV14" s="262"/>
      <c r="AW14" s="234"/>
      <c r="AX14" s="278"/>
      <c r="AY14" s="279"/>
      <c r="AZ14" s="278"/>
      <c r="BA14" s="234"/>
      <c r="BB14" s="234"/>
      <c r="BC14" s="234"/>
      <c r="BD14" s="234"/>
      <c r="BE14" s="234"/>
      <c r="BF14" s="234"/>
      <c r="BG14" s="234"/>
      <c r="BH14" s="234"/>
      <c r="BI14" s="234"/>
      <c r="BJ14" s="234"/>
      <c r="BK14" s="234"/>
      <c r="BL14" s="252" t="e">
        <v>#N/A</v>
      </c>
      <c r="BM14" s="252" t="s">
        <v>2999</v>
      </c>
      <c r="BN14" s="250"/>
      <c r="BO14" s="251"/>
      <c r="BP14" s="234"/>
      <c r="BQ14" s="234"/>
      <c r="BR14" s="237"/>
      <c r="BS14" s="237"/>
      <c r="BT14" s="237"/>
      <c r="BU14" s="237"/>
      <c r="BV14" s="237"/>
      <c r="BW14" s="237"/>
      <c r="BX14" s="234"/>
      <c r="BY14" s="238"/>
      <c r="BZ14" s="234"/>
      <c r="CA14" s="234"/>
      <c r="CB14" s="234"/>
      <c r="CC14" s="234"/>
      <c r="CD14" s="234"/>
      <c r="CE14" s="234"/>
      <c r="CF14" s="234"/>
      <c r="CG14" s="234"/>
      <c r="CH14" s="234"/>
      <c r="CI14" s="234"/>
      <c r="CJ14" s="234"/>
      <c r="CK14" s="234"/>
      <c r="CL14" s="234"/>
    </row>
    <row r="15" spans="1:91" s="252" customFormat="1" x14ac:dyDescent="0.25">
      <c r="A15" s="253"/>
      <c r="B15" s="237"/>
      <c r="C15" s="254"/>
      <c r="D15" s="254"/>
      <c r="E15" s="253"/>
      <c r="F15" s="255"/>
      <c r="G15" s="256"/>
      <c r="H15" s="253"/>
      <c r="I15" s="257"/>
      <c r="J15" s="257"/>
      <c r="K15" s="253"/>
      <c r="L15" s="253"/>
      <c r="M15" s="253"/>
      <c r="N15" s="258" t="s">
        <v>278</v>
      </c>
      <c r="O15" s="237"/>
      <c r="P15" s="259"/>
      <c r="Q15" s="260"/>
      <c r="R15" s="259"/>
      <c r="S15" s="261"/>
      <c r="T15" s="260"/>
      <c r="U15" s="260"/>
      <c r="V15" s="260"/>
      <c r="W15" s="260"/>
      <c r="X15" s="260"/>
      <c r="Y15" s="259"/>
      <c r="Z15" s="259"/>
      <c r="AA15" s="259"/>
      <c r="AB15" s="259"/>
      <c r="AC15" s="259"/>
      <c r="AD15" s="259"/>
      <c r="AE15" s="259"/>
      <c r="AF15" s="259"/>
      <c r="AG15" s="259"/>
      <c r="AH15" s="259"/>
      <c r="AI15" s="259"/>
      <c r="AJ15" s="259"/>
      <c r="AK15" s="259"/>
      <c r="AL15" s="259"/>
      <c r="AM15" s="259"/>
      <c r="AN15" s="259"/>
      <c r="AO15" s="259"/>
      <c r="AP15" s="259"/>
      <c r="AQ15" s="261"/>
      <c r="AR15" s="261"/>
      <c r="AS15" s="259"/>
      <c r="AT15" s="257"/>
      <c r="AU15" s="253"/>
      <c r="AV15" s="262"/>
      <c r="AW15" s="234"/>
      <c r="AX15" s="278"/>
      <c r="AY15" s="279"/>
      <c r="AZ15" s="278"/>
      <c r="BA15" s="234"/>
      <c r="BB15" s="234"/>
      <c r="BC15" s="234"/>
      <c r="BD15" s="234"/>
      <c r="BE15" s="234"/>
      <c r="BF15" s="234"/>
      <c r="BG15" s="234"/>
      <c r="BH15" s="234"/>
      <c r="BI15" s="234"/>
      <c r="BJ15" s="234"/>
      <c r="BK15" s="234"/>
      <c r="BL15" s="252" t="e">
        <v>#N/A</v>
      </c>
      <c r="BM15" s="252" t="s">
        <v>2999</v>
      </c>
      <c r="BN15" s="250"/>
      <c r="BO15" s="251"/>
      <c r="BP15" s="234"/>
      <c r="BQ15" s="234"/>
      <c r="BR15" s="237"/>
      <c r="BS15" s="237"/>
      <c r="BT15" s="237"/>
      <c r="BU15" s="237"/>
      <c r="BV15" s="237"/>
      <c r="BW15" s="237"/>
      <c r="BX15" s="234"/>
      <c r="BY15" s="238"/>
      <c r="BZ15" s="234"/>
      <c r="CA15" s="234"/>
      <c r="CB15" s="234"/>
      <c r="CC15" s="234"/>
      <c r="CD15" s="234"/>
      <c r="CE15" s="234"/>
      <c r="CF15" s="234"/>
      <c r="CG15" s="234"/>
      <c r="CH15" s="234"/>
      <c r="CI15" s="234"/>
      <c r="CJ15" s="234"/>
      <c r="CK15" s="234"/>
      <c r="CL15" s="234"/>
    </row>
    <row r="16" spans="1:91" s="283" customFormat="1" ht="15" customHeight="1" x14ac:dyDescent="0.25">
      <c r="A16" s="263">
        <v>31</v>
      </c>
      <c r="B16" s="264">
        <v>1</v>
      </c>
      <c r="C16" s="263" t="s">
        <v>11</v>
      </c>
      <c r="D16" s="265" t="s">
        <v>275</v>
      </c>
      <c r="E16" s="265" t="s">
        <v>7</v>
      </c>
      <c r="F16" s="265" t="s">
        <v>7</v>
      </c>
      <c r="G16" s="266" t="s">
        <v>3004</v>
      </c>
      <c r="H16" s="265" t="s">
        <v>168</v>
      </c>
      <c r="I16" s="265">
        <v>30043744</v>
      </c>
      <c r="J16" s="265" t="str">
        <f t="shared" ref="J16:J21" si="10">CLEAN(I16)</f>
        <v>30043744</v>
      </c>
      <c r="K16" s="265" t="str">
        <f t="shared" ref="K16:K21" si="11">CONCATENATE(I16,"-",H16)</f>
        <v>30043744-EJECUCION</v>
      </c>
      <c r="L16" s="265" t="e">
        <f>VLOOKUP(I16,[1]Hoja9!A$5:A$42,1,FALSE)</f>
        <v>#N/A</v>
      </c>
      <c r="M16" s="265"/>
      <c r="N16" s="267" t="s">
        <v>153</v>
      </c>
      <c r="O16" s="268">
        <v>5406376219</v>
      </c>
      <c r="P16" s="269">
        <v>5406376219</v>
      </c>
      <c r="Q16" s="268">
        <v>0</v>
      </c>
      <c r="R16" s="269">
        <v>0</v>
      </c>
      <c r="S16" s="270">
        <v>200000000</v>
      </c>
      <c r="T16" s="269">
        <v>5206376219</v>
      </c>
      <c r="U16" s="271">
        <v>200000000</v>
      </c>
      <c r="V16" s="272">
        <v>5206376219</v>
      </c>
      <c r="W16" s="273">
        <v>0</v>
      </c>
      <c r="X16" s="273">
        <v>160000000</v>
      </c>
      <c r="Y16" s="274">
        <v>2000000</v>
      </c>
      <c r="Z16" s="274">
        <v>0</v>
      </c>
      <c r="AA16" s="274">
        <v>0</v>
      </c>
      <c r="AB16" s="274">
        <v>0</v>
      </c>
      <c r="AC16" s="274">
        <f t="shared" ref="AC16:AC21" si="12">Z16+AA16+AB16</f>
        <v>0</v>
      </c>
      <c r="AD16" s="274">
        <v>0</v>
      </c>
      <c r="AE16" s="274">
        <v>0</v>
      </c>
      <c r="AF16" s="274">
        <v>0</v>
      </c>
      <c r="AG16" s="274">
        <f t="shared" ref="AG16:AG21" si="13">AD16+AE16+AF16</f>
        <v>0</v>
      </c>
      <c r="AH16" s="274">
        <v>2000000</v>
      </c>
      <c r="AI16" s="274">
        <v>0</v>
      </c>
      <c r="AJ16" s="274">
        <v>0</v>
      </c>
      <c r="AK16" s="274">
        <f t="shared" ref="AK16:AK21" si="14">AH16+AI16+AJ16</f>
        <v>2000000</v>
      </c>
      <c r="AL16" s="274">
        <v>0</v>
      </c>
      <c r="AM16" s="274">
        <v>0</v>
      </c>
      <c r="AN16" s="274">
        <v>0</v>
      </c>
      <c r="AO16" s="274">
        <f t="shared" ref="AO16:AO21" si="15">Z16+AA16+AB16+AD16+AE16+AF16+AH16+AI16+AJ16+AL16+AM16+AN16</f>
        <v>2000000</v>
      </c>
      <c r="AP16" s="274">
        <f t="shared" ref="AP16:AP21" si="16">Y16-AO16</f>
        <v>0</v>
      </c>
      <c r="AQ16" s="275">
        <v>5246376219</v>
      </c>
      <c r="AR16" s="273">
        <f>P16-(R16+Y16+AQ16)</f>
        <v>158000000</v>
      </c>
      <c r="AS16" s="274">
        <f t="shared" ref="AS16:AS21" si="17">P16-(R16+AO16)</f>
        <v>5404376219</v>
      </c>
      <c r="AT16" s="263" t="s">
        <v>2991</v>
      </c>
      <c r="AU16" s="263" t="s">
        <v>553</v>
      </c>
      <c r="AV16" s="276" t="s">
        <v>8</v>
      </c>
      <c r="AW16" s="277" t="s">
        <v>2797</v>
      </c>
      <c r="AX16" s="278"/>
      <c r="AY16" s="279"/>
      <c r="AZ16" s="278" t="s">
        <v>2983</v>
      </c>
      <c r="BA16" s="234" t="str">
        <f>CONCATENATE( "OR PRO.CODIGO=",I16)</f>
        <v>OR PRO.CODIGO=30043744</v>
      </c>
      <c r="BB16" s="234">
        <f>LEN(I16)</f>
        <v>8</v>
      </c>
      <c r="BC16" s="234" t="e">
        <f>VLOOKUP(K16,#REF!,5,FALSE)</f>
        <v>#REF!</v>
      </c>
      <c r="BD16" s="234"/>
      <c r="BE16" s="234" t="e">
        <f>VLOOKUP(K16,#REF!,6,FALSE)</f>
        <v>#REF!</v>
      </c>
      <c r="BF16" s="252" t="str">
        <f>VLOOKUP(I16,'[1]convenios 2017'!A$2:O$82,15,FALSE)</f>
        <v>en revisión</v>
      </c>
      <c r="BG16" s="280">
        <f>R16+AO16</f>
        <v>2000000</v>
      </c>
      <c r="BH16" s="252" t="e">
        <f>VLOOKUP(I16,'[1]convenio 2016'!A$2:N$196,14,FALSE)</f>
        <v>#N/A</v>
      </c>
      <c r="BI16" s="252" t="e">
        <f>VLOOKUP(I16,'[1]convenio 2015'!A$4:M$228,13,FALSE)</f>
        <v>#N/A</v>
      </c>
      <c r="BJ16" s="252" t="e">
        <f>VLOOKUP(K16,#REF!,6,FALSE)</f>
        <v>#REF!</v>
      </c>
      <c r="BK16" s="280">
        <f>R16+AO16</f>
        <v>2000000</v>
      </c>
      <c r="BL16" s="252" t="s">
        <v>3005</v>
      </c>
      <c r="BM16" s="252"/>
      <c r="BN16" s="281"/>
      <c r="BO16" s="282"/>
      <c r="BP16" s="252" t="str">
        <f>VLOOKUP(K16,'[1]RATE JUNIO '!F$2:K$346,6,FALSE)</f>
        <v>RS</v>
      </c>
      <c r="BQ16" s="252" t="s">
        <v>2984</v>
      </c>
      <c r="BR16" s="253" t="str">
        <f>VLOOKUP(K16,'[1]RATES 30-06-2017'!F$2:K$374,6,FALSE)</f>
        <v>RS</v>
      </c>
      <c r="BS16" s="253"/>
      <c r="BT16" s="253" t="str">
        <f>VLOOKUP(K16,[1]Hoja4!C$2:E$268,2,FALSE)</f>
        <v>LIBRE</v>
      </c>
      <c r="BU16" s="253">
        <f>VLOOKUP(K16,[1]Hoja4!C$2:E$268,3,FALSE)</f>
        <v>31</v>
      </c>
      <c r="BV16" s="253"/>
      <c r="BW16" s="253"/>
      <c r="BX16" s="252" t="str">
        <f>VLOOKUP(K16,[1]RATES!F$2:K$309,6,FALSE)</f>
        <v>RS</v>
      </c>
      <c r="BY16" s="280">
        <v>0</v>
      </c>
      <c r="BZ16" s="280">
        <f>R16-BY16</f>
        <v>0</v>
      </c>
      <c r="CA16" s="283" t="str">
        <f>VLOOKUP(I16,'[1]CONVENIOS A SEPTIEMBRE'!A$2:O$171,15,FALSE)</f>
        <v>CON CONVENIO</v>
      </c>
      <c r="CH16" s="283" t="str">
        <f>VLOOKUP(I16,'[1]planilla convenio'!A$2:M$183,13,FALSE)</f>
        <v>con convenio</v>
      </c>
      <c r="CM16" s="283" t="e">
        <f>VLOOKUP(I16,[1]chileindica!A$2:B$1889,2,FALSE)</f>
        <v>#N/A</v>
      </c>
    </row>
    <row r="17" spans="1:91" s="283" customFormat="1" ht="15" customHeight="1" x14ac:dyDescent="0.25">
      <c r="A17" s="263">
        <v>31</v>
      </c>
      <c r="B17" s="264">
        <v>0</v>
      </c>
      <c r="C17" s="263" t="s">
        <v>11</v>
      </c>
      <c r="D17" s="265" t="s">
        <v>274</v>
      </c>
      <c r="E17" s="265" t="s">
        <v>7</v>
      </c>
      <c r="F17" s="265" t="s">
        <v>7</v>
      </c>
      <c r="G17" s="266" t="s">
        <v>2980</v>
      </c>
      <c r="H17" s="265" t="s">
        <v>168</v>
      </c>
      <c r="I17" s="265">
        <v>30470902</v>
      </c>
      <c r="J17" s="265" t="str">
        <f t="shared" si="10"/>
        <v>30470902</v>
      </c>
      <c r="K17" s="265" t="str">
        <f t="shared" si="11"/>
        <v>30470902-EJECUCION</v>
      </c>
      <c r="L17" s="265" t="e">
        <f>VLOOKUP(I17,[1]Hoja9!A$5:A$42,1,FALSE)</f>
        <v>#N/A</v>
      </c>
      <c r="M17" s="265"/>
      <c r="N17" s="267" t="s">
        <v>279</v>
      </c>
      <c r="O17" s="268"/>
      <c r="P17" s="269">
        <v>111219000</v>
      </c>
      <c r="Q17" s="268"/>
      <c r="R17" s="269">
        <v>0</v>
      </c>
      <c r="S17" s="288">
        <v>0</v>
      </c>
      <c r="T17" s="269"/>
      <c r="U17" s="271"/>
      <c r="V17" s="272"/>
      <c r="W17" s="273"/>
      <c r="X17" s="273">
        <v>500000</v>
      </c>
      <c r="Y17" s="274">
        <v>500000</v>
      </c>
      <c r="Z17" s="274">
        <v>0</v>
      </c>
      <c r="AA17" s="274">
        <v>0</v>
      </c>
      <c r="AB17" s="274">
        <v>0</v>
      </c>
      <c r="AC17" s="274">
        <f t="shared" si="12"/>
        <v>0</v>
      </c>
      <c r="AD17" s="274">
        <v>0</v>
      </c>
      <c r="AE17" s="274">
        <v>0</v>
      </c>
      <c r="AF17" s="274">
        <v>0</v>
      </c>
      <c r="AG17" s="274">
        <f t="shared" si="13"/>
        <v>0</v>
      </c>
      <c r="AH17" s="274">
        <v>0</v>
      </c>
      <c r="AI17" s="274">
        <v>0</v>
      </c>
      <c r="AJ17" s="274">
        <v>0</v>
      </c>
      <c r="AK17" s="274">
        <f t="shared" si="14"/>
        <v>0</v>
      </c>
      <c r="AL17" s="274">
        <v>0</v>
      </c>
      <c r="AM17" s="274">
        <v>500000</v>
      </c>
      <c r="AN17" s="274">
        <v>0</v>
      </c>
      <c r="AO17" s="274">
        <f t="shared" si="15"/>
        <v>500000</v>
      </c>
      <c r="AP17" s="274">
        <f t="shared" si="16"/>
        <v>0</v>
      </c>
      <c r="AQ17" s="275">
        <v>0</v>
      </c>
      <c r="AR17" s="273">
        <f>P17-(R17+Y17+AQ17)</f>
        <v>110719000</v>
      </c>
      <c r="AS17" s="274">
        <f t="shared" si="17"/>
        <v>110719000</v>
      </c>
      <c r="AT17" s="263" t="s">
        <v>2991</v>
      </c>
      <c r="AU17" s="263" t="s">
        <v>553</v>
      </c>
      <c r="AV17" s="276" t="s">
        <v>8</v>
      </c>
      <c r="AW17" s="277"/>
      <c r="AX17" s="278"/>
      <c r="AY17" s="279"/>
      <c r="AZ17" s="278"/>
      <c r="BA17" s="234" t="str">
        <f>CONCATENATE( "OR PRO.CODIGO=",I17)</f>
        <v>OR PRO.CODIGO=30470902</v>
      </c>
      <c r="BB17" s="234">
        <f>LEN(I17)</f>
        <v>8</v>
      </c>
      <c r="BC17" s="234"/>
      <c r="BD17" s="234"/>
      <c r="BE17" s="234"/>
      <c r="BF17" s="252" t="e">
        <f>VLOOKUP(I17,'[1]convenios 2017'!A$2:O$82,15,FALSE)</f>
        <v>#N/A</v>
      </c>
      <c r="BG17" s="280">
        <f>R17+AO17</f>
        <v>500000</v>
      </c>
      <c r="BH17" s="252" t="e">
        <f>VLOOKUP(I17,'[1]convenio 2016'!A$2:N$196,14,FALSE)</f>
        <v>#N/A</v>
      </c>
      <c r="BI17" s="252" t="e">
        <f>VLOOKUP(I17,'[1]convenio 2015'!A$4:M$228,13,FALSE)</f>
        <v>#N/A</v>
      </c>
      <c r="BJ17" s="252" t="e">
        <f>VLOOKUP(K17,#REF!,6,FALSE)</f>
        <v>#REF!</v>
      </c>
      <c r="BK17" s="280">
        <f>R17+AO17</f>
        <v>500000</v>
      </c>
      <c r="BL17" s="252" t="e">
        <v>#N/A</v>
      </c>
      <c r="BM17" s="252" t="e">
        <v>#N/A</v>
      </c>
      <c r="BN17" s="281" t="e">
        <v>#N/A</v>
      </c>
      <c r="BO17" s="282"/>
      <c r="BP17" s="252" t="str">
        <f>VLOOKUP(K17,'[1]RATE JUNIO '!F$2:K$346,6,FALSE)</f>
        <v>RS</v>
      </c>
      <c r="BQ17" s="252" t="s">
        <v>2984</v>
      </c>
      <c r="BR17" s="253" t="str">
        <f>VLOOKUP(K17,'[1]RATES 30-06-2017'!F$2:K$374,6,FALSE)</f>
        <v>RS</v>
      </c>
      <c r="BS17" s="253"/>
      <c r="BT17" s="253" t="e">
        <f>VLOOKUP(K17,[1]Hoja4!C$2:E$268,2,FALSE)</f>
        <v>#N/A</v>
      </c>
      <c r="BU17" s="253" t="e">
        <f>VLOOKUP(K17,[1]Hoja4!C$2:E$268,3,FALSE)</f>
        <v>#N/A</v>
      </c>
      <c r="BV17" s="253"/>
      <c r="BW17" s="253"/>
      <c r="BX17" s="252" t="str">
        <f>VLOOKUP(K17,[1]RATES!F$2:K$309,6,FALSE)</f>
        <v>RS</v>
      </c>
      <c r="BY17" s="280" t="e">
        <v>#N/A</v>
      </c>
      <c r="BZ17" s="280" t="e">
        <f>R17-BY17</f>
        <v>#N/A</v>
      </c>
      <c r="CA17" s="283" t="str">
        <f>VLOOKUP(I17,'[1]CONVENIOS A SEPTIEMBRE'!A$2:O$171,15,FALSE)</f>
        <v>CON CONVENIO</v>
      </c>
      <c r="CH17" s="283" t="str">
        <f>VLOOKUP(I17,'[1]planilla convenio'!A$2:M$183,13,FALSE)</f>
        <v>con convenio</v>
      </c>
      <c r="CM17" s="283" t="e">
        <f>VLOOKUP(I17,[1]chileindica!A$2:B$1889,2,FALSE)</f>
        <v>#N/A</v>
      </c>
    </row>
    <row r="18" spans="1:91" s="283" customFormat="1" ht="15" customHeight="1" x14ac:dyDescent="0.25">
      <c r="A18" s="263">
        <v>31</v>
      </c>
      <c r="B18" s="264">
        <v>13</v>
      </c>
      <c r="C18" s="263" t="s">
        <v>11</v>
      </c>
      <c r="D18" s="265" t="s">
        <v>275</v>
      </c>
      <c r="E18" s="265" t="s">
        <v>7</v>
      </c>
      <c r="F18" s="265" t="s">
        <v>7</v>
      </c>
      <c r="G18" s="266" t="s">
        <v>2980</v>
      </c>
      <c r="H18" s="265" t="s">
        <v>168</v>
      </c>
      <c r="I18" s="265">
        <v>30259772</v>
      </c>
      <c r="J18" s="265" t="str">
        <f t="shared" si="10"/>
        <v>30259772</v>
      </c>
      <c r="K18" s="265" t="str">
        <f t="shared" si="11"/>
        <v>30259772-EJECUCION</v>
      </c>
      <c r="L18" s="265" t="e">
        <f>VLOOKUP(I18,[1]Hoja9!A$5:A$42,1,FALSE)</f>
        <v>#N/A</v>
      </c>
      <c r="M18" s="265"/>
      <c r="N18" s="267" t="s">
        <v>280</v>
      </c>
      <c r="O18" s="268">
        <v>103274000</v>
      </c>
      <c r="P18" s="269">
        <v>103274000</v>
      </c>
      <c r="Q18" s="268">
        <v>0</v>
      </c>
      <c r="R18" s="269">
        <v>0</v>
      </c>
      <c r="S18" s="270">
        <v>103274000</v>
      </c>
      <c r="T18" s="269">
        <v>0</v>
      </c>
      <c r="U18" s="271">
        <v>103274000</v>
      </c>
      <c r="V18" s="272">
        <v>0</v>
      </c>
      <c r="W18" s="273">
        <v>0</v>
      </c>
      <c r="X18" s="273">
        <v>0</v>
      </c>
      <c r="Y18" s="274">
        <v>0</v>
      </c>
      <c r="Z18" s="274">
        <v>0</v>
      </c>
      <c r="AA18" s="274">
        <v>0</v>
      </c>
      <c r="AB18" s="274">
        <v>0</v>
      </c>
      <c r="AC18" s="274">
        <f t="shared" si="12"/>
        <v>0</v>
      </c>
      <c r="AD18" s="274">
        <v>0</v>
      </c>
      <c r="AE18" s="274">
        <v>0</v>
      </c>
      <c r="AF18" s="274">
        <v>0</v>
      </c>
      <c r="AG18" s="274">
        <f t="shared" si="13"/>
        <v>0</v>
      </c>
      <c r="AH18" s="274">
        <v>0</v>
      </c>
      <c r="AI18" s="274">
        <v>0</v>
      </c>
      <c r="AJ18" s="274">
        <v>0</v>
      </c>
      <c r="AK18" s="274">
        <f t="shared" si="14"/>
        <v>0</v>
      </c>
      <c r="AL18" s="274">
        <v>0</v>
      </c>
      <c r="AM18" s="274">
        <v>0</v>
      </c>
      <c r="AN18" s="274">
        <v>0</v>
      </c>
      <c r="AO18" s="274">
        <f t="shared" si="15"/>
        <v>0</v>
      </c>
      <c r="AP18" s="274">
        <f t="shared" si="16"/>
        <v>0</v>
      </c>
      <c r="AQ18" s="275">
        <v>0</v>
      </c>
      <c r="AR18" s="273">
        <f>P18-(R18+Y18+AQ18)</f>
        <v>103274000</v>
      </c>
      <c r="AS18" s="274">
        <f t="shared" si="17"/>
        <v>103274000</v>
      </c>
      <c r="AT18" s="263" t="s">
        <v>281</v>
      </c>
      <c r="AU18" s="263" t="s">
        <v>102</v>
      </c>
      <c r="AV18" s="276" t="s">
        <v>8</v>
      </c>
      <c r="AW18" s="301" t="s">
        <v>2797</v>
      </c>
      <c r="AX18" s="302" t="s">
        <v>8</v>
      </c>
      <c r="AY18" s="303" t="s">
        <v>3006</v>
      </c>
      <c r="AZ18" s="302" t="s">
        <v>2983</v>
      </c>
      <c r="BA18" s="234" t="str">
        <f>CONCATENATE( "OR PRO.CODIGO=",I18)</f>
        <v>OR PRO.CODIGO=30259772</v>
      </c>
      <c r="BB18" s="234">
        <f>LEN(I18)</f>
        <v>8</v>
      </c>
      <c r="BC18" s="234" t="e">
        <f>VLOOKUP(K18,#REF!,5,FALSE)</f>
        <v>#REF!</v>
      </c>
      <c r="BD18" s="234"/>
      <c r="BE18" s="234" t="e">
        <f>VLOOKUP(K18,#REF!,6,FALSE)</f>
        <v>#REF!</v>
      </c>
      <c r="BF18" s="252" t="e">
        <f>VLOOKUP(I18,'[1]convenios 2017'!A$2:O$82,15,FALSE)</f>
        <v>#N/A</v>
      </c>
      <c r="BG18" s="280">
        <f>R18+AO18</f>
        <v>0</v>
      </c>
      <c r="BH18" s="252" t="e">
        <f>VLOOKUP(I18,'[1]convenio 2016'!A$2:N$196,14,FALSE)</f>
        <v>#N/A</v>
      </c>
      <c r="BI18" s="252" t="e">
        <f>VLOOKUP(I18,'[1]convenio 2015'!A$4:M$228,13,FALSE)</f>
        <v>#N/A</v>
      </c>
      <c r="BJ18" s="252" t="e">
        <f>VLOOKUP(K18,#REF!,6,FALSE)</f>
        <v>#REF!</v>
      </c>
      <c r="BK18" s="280">
        <f>R18+AO18</f>
        <v>0</v>
      </c>
      <c r="BL18" s="252" t="e">
        <v>#N/A</v>
      </c>
      <c r="BM18" s="252" t="e">
        <v>#N/A</v>
      </c>
      <c r="BN18" s="281" t="e">
        <v>#N/A</v>
      </c>
      <c r="BO18" s="282"/>
      <c r="BP18" s="252" t="str">
        <f>VLOOKUP(K18,'[1]RATE JUNIO '!F$2:K$346,6,FALSE)</f>
        <v>RS</v>
      </c>
      <c r="BQ18" s="252" t="s">
        <v>2984</v>
      </c>
      <c r="BR18" s="253" t="str">
        <f>VLOOKUP(K18,'[1]RATES 30-06-2017'!F$2:K$374,6,FALSE)</f>
        <v>RS</v>
      </c>
      <c r="BS18" s="253"/>
      <c r="BT18" s="253" t="e">
        <f>VLOOKUP(K18,[1]Hoja4!C$2:E$268,2,FALSE)</f>
        <v>#N/A</v>
      </c>
      <c r="BU18" s="253" t="e">
        <f>VLOOKUP(K18,[1]Hoja4!C$2:E$268,3,FALSE)</f>
        <v>#N/A</v>
      </c>
      <c r="BV18" s="253"/>
      <c r="BW18" s="253"/>
      <c r="BX18" s="252" t="str">
        <f>VLOOKUP(K18,[1]RATES!F$2:K$309,6,FALSE)</f>
        <v>RS</v>
      </c>
      <c r="BY18" s="280" t="e">
        <v>#N/A</v>
      </c>
      <c r="BZ18" s="280" t="e">
        <f>R18-BY18</f>
        <v>#N/A</v>
      </c>
      <c r="CA18" s="283" t="e">
        <f>VLOOKUP(I18,'[1]CONVENIOS A SEPTIEMBRE'!A$2:O$171,15,FALSE)</f>
        <v>#N/A</v>
      </c>
      <c r="CH18" s="283" t="e">
        <f>VLOOKUP(I18,'[1]planilla convenio'!A$2:M$183,13,FALSE)</f>
        <v>#N/A</v>
      </c>
      <c r="CM18" s="283" t="e">
        <f>VLOOKUP(I18,[1]chileindica!A$2:B$1889,2,FALSE)</f>
        <v>#N/A</v>
      </c>
    </row>
    <row r="19" spans="1:91" s="283" customFormat="1" ht="15" customHeight="1" x14ac:dyDescent="0.25">
      <c r="A19" s="263">
        <v>31</v>
      </c>
      <c r="B19" s="264"/>
      <c r="C19" s="263" t="s">
        <v>11</v>
      </c>
      <c r="D19" s="265" t="s">
        <v>287</v>
      </c>
      <c r="E19" s="265" t="s">
        <v>7</v>
      </c>
      <c r="F19" s="265" t="s">
        <v>7</v>
      </c>
      <c r="G19" s="266"/>
      <c r="H19" s="265" t="s">
        <v>168</v>
      </c>
      <c r="I19" s="265" t="s">
        <v>3007</v>
      </c>
      <c r="J19" s="265" t="str">
        <f t="shared" si="10"/>
        <v>30485994</v>
      </c>
      <c r="K19" s="265" t="str">
        <f t="shared" si="11"/>
        <v>30485994-EJECUCION</v>
      </c>
      <c r="L19" s="265" t="e">
        <f>VLOOKUP(I19,[1]Hoja9!A$5:A$42,1,FALSE)</f>
        <v>#N/A</v>
      </c>
      <c r="M19" s="265"/>
      <c r="N19" s="267" t="s">
        <v>3008</v>
      </c>
      <c r="O19" s="304"/>
      <c r="P19" s="269">
        <v>139301000</v>
      </c>
      <c r="Q19" s="268"/>
      <c r="R19" s="269">
        <v>0</v>
      </c>
      <c r="S19" s="270"/>
      <c r="T19" s="269"/>
      <c r="U19" s="271"/>
      <c r="V19" s="272"/>
      <c r="W19" s="273"/>
      <c r="X19" s="273"/>
      <c r="Y19" s="274">
        <v>0</v>
      </c>
      <c r="Z19" s="274">
        <v>0</v>
      </c>
      <c r="AA19" s="274">
        <v>0</v>
      </c>
      <c r="AB19" s="274">
        <v>0</v>
      </c>
      <c r="AC19" s="274">
        <f t="shared" si="12"/>
        <v>0</v>
      </c>
      <c r="AD19" s="274">
        <v>0</v>
      </c>
      <c r="AE19" s="274">
        <v>0</v>
      </c>
      <c r="AF19" s="274">
        <v>0</v>
      </c>
      <c r="AG19" s="274">
        <f t="shared" si="13"/>
        <v>0</v>
      </c>
      <c r="AH19" s="274">
        <v>0</v>
      </c>
      <c r="AI19" s="274">
        <v>0</v>
      </c>
      <c r="AJ19" s="274">
        <v>0</v>
      </c>
      <c r="AK19" s="274">
        <f t="shared" si="14"/>
        <v>0</v>
      </c>
      <c r="AL19" s="274">
        <v>0</v>
      </c>
      <c r="AM19" s="274">
        <v>0</v>
      </c>
      <c r="AN19" s="274">
        <v>139301000</v>
      </c>
      <c r="AO19" s="274">
        <f t="shared" si="15"/>
        <v>139301000</v>
      </c>
      <c r="AP19" s="274">
        <f t="shared" si="16"/>
        <v>-139301000</v>
      </c>
      <c r="AQ19" s="275"/>
      <c r="AR19" s="273"/>
      <c r="AS19" s="274">
        <f t="shared" si="17"/>
        <v>0</v>
      </c>
      <c r="AT19" s="263" t="s">
        <v>273</v>
      </c>
      <c r="AU19" s="263" t="s">
        <v>81</v>
      </c>
      <c r="AV19" s="276" t="s">
        <v>8</v>
      </c>
      <c r="AW19" s="301"/>
      <c r="AX19" s="302"/>
      <c r="AY19" s="303"/>
      <c r="AZ19" s="302"/>
      <c r="BA19" s="234"/>
      <c r="BB19" s="234"/>
      <c r="BC19" s="234"/>
      <c r="BD19" s="234"/>
      <c r="BE19" s="234"/>
      <c r="BF19" s="252"/>
      <c r="BG19" s="280"/>
      <c r="BH19" s="252"/>
      <c r="BI19" s="252"/>
      <c r="BJ19" s="252"/>
      <c r="BK19" s="280"/>
      <c r="BL19" s="252"/>
      <c r="BM19" s="252"/>
      <c r="BN19" s="254"/>
      <c r="BO19" s="305"/>
      <c r="BP19" s="252"/>
      <c r="BQ19" s="252"/>
      <c r="BR19" s="253"/>
      <c r="BS19" s="253"/>
      <c r="BT19" s="253"/>
      <c r="BU19" s="253"/>
      <c r="BV19" s="253"/>
      <c r="BW19" s="253"/>
      <c r="BX19" s="252"/>
      <c r="BY19" s="280"/>
      <c r="BZ19" s="280"/>
      <c r="CM19" s="283" t="str">
        <f>VLOOKUP(I19,[1]chileindica!A$2:B$1889,2,FALSE)</f>
        <v>Prov.Energización</v>
      </c>
    </row>
    <row r="20" spans="1:91" s="283" customFormat="1" ht="15" customHeight="1" x14ac:dyDescent="0.25">
      <c r="A20" s="263">
        <v>31</v>
      </c>
      <c r="B20" s="264"/>
      <c r="C20" s="263" t="s">
        <v>11</v>
      </c>
      <c r="D20" s="265" t="s">
        <v>275</v>
      </c>
      <c r="E20" s="265" t="s">
        <v>7</v>
      </c>
      <c r="F20" s="265" t="s">
        <v>7</v>
      </c>
      <c r="G20" s="266"/>
      <c r="H20" s="265" t="s">
        <v>168</v>
      </c>
      <c r="I20" s="265">
        <v>30464699</v>
      </c>
      <c r="J20" s="265" t="str">
        <f t="shared" si="10"/>
        <v>30464699</v>
      </c>
      <c r="K20" s="265" t="str">
        <f t="shared" si="11"/>
        <v>30464699-EJECUCION</v>
      </c>
      <c r="L20" s="265" t="e">
        <f>VLOOKUP(I20,[1]Hoja9!A$5:A$42,1,FALSE)</f>
        <v>#N/A</v>
      </c>
      <c r="M20" s="265"/>
      <c r="N20" s="267" t="s">
        <v>3009</v>
      </c>
      <c r="O20" s="304"/>
      <c r="P20" s="269">
        <v>410000000</v>
      </c>
      <c r="Q20" s="268"/>
      <c r="R20" s="269">
        <v>0</v>
      </c>
      <c r="S20" s="270"/>
      <c r="T20" s="269"/>
      <c r="U20" s="271"/>
      <c r="V20" s="272"/>
      <c r="W20" s="273"/>
      <c r="X20" s="273">
        <v>1000000</v>
      </c>
      <c r="Y20" s="274">
        <v>1000000</v>
      </c>
      <c r="Z20" s="274">
        <v>0</v>
      </c>
      <c r="AA20" s="274">
        <v>0</v>
      </c>
      <c r="AB20" s="274">
        <v>0</v>
      </c>
      <c r="AC20" s="274">
        <f t="shared" si="12"/>
        <v>0</v>
      </c>
      <c r="AD20" s="274">
        <v>0</v>
      </c>
      <c r="AE20" s="274">
        <v>0</v>
      </c>
      <c r="AF20" s="274">
        <v>0</v>
      </c>
      <c r="AG20" s="274">
        <f t="shared" si="13"/>
        <v>0</v>
      </c>
      <c r="AH20" s="274">
        <v>0</v>
      </c>
      <c r="AI20" s="274">
        <v>0</v>
      </c>
      <c r="AJ20" s="274">
        <v>0</v>
      </c>
      <c r="AK20" s="274">
        <f t="shared" si="14"/>
        <v>0</v>
      </c>
      <c r="AL20" s="274">
        <v>0</v>
      </c>
      <c r="AM20" s="274">
        <v>1000000</v>
      </c>
      <c r="AN20" s="274">
        <v>0</v>
      </c>
      <c r="AO20" s="274">
        <f t="shared" si="15"/>
        <v>1000000</v>
      </c>
      <c r="AP20" s="274">
        <f t="shared" si="16"/>
        <v>0</v>
      </c>
      <c r="AQ20" s="275"/>
      <c r="AR20" s="273"/>
      <c r="AS20" s="274">
        <f t="shared" si="17"/>
        <v>409000000</v>
      </c>
      <c r="AT20" s="263" t="s">
        <v>2991</v>
      </c>
      <c r="AU20" s="263" t="s">
        <v>553</v>
      </c>
      <c r="AV20" s="276" t="s">
        <v>10</v>
      </c>
      <c r="AW20" s="301"/>
      <c r="AX20" s="302"/>
      <c r="AY20" s="303"/>
      <c r="AZ20" s="302"/>
      <c r="BA20" s="234"/>
      <c r="BB20" s="234"/>
      <c r="BC20" s="234"/>
      <c r="BD20" s="234"/>
      <c r="BE20" s="234"/>
      <c r="BF20" s="252"/>
      <c r="BG20" s="280"/>
      <c r="BH20" s="252"/>
      <c r="BI20" s="252"/>
      <c r="BJ20" s="252"/>
      <c r="BK20" s="280"/>
      <c r="BL20" s="252"/>
      <c r="BM20" s="252"/>
      <c r="BN20" s="254"/>
      <c r="BO20" s="305"/>
      <c r="BP20" s="252"/>
      <c r="BQ20" s="252"/>
      <c r="BR20" s="253"/>
      <c r="BS20" s="253"/>
      <c r="BT20" s="253"/>
      <c r="BU20" s="253"/>
      <c r="BV20" s="253"/>
      <c r="BW20" s="253"/>
      <c r="BX20" s="252"/>
      <c r="BY20" s="280"/>
      <c r="BZ20" s="280"/>
      <c r="CM20" s="283" t="e">
        <f>VLOOKUP(I20,[1]chileindica!A$2:B$1889,2,FALSE)</f>
        <v>#N/A</v>
      </c>
    </row>
    <row r="21" spans="1:91" s="283" customFormat="1" ht="15" customHeight="1" x14ac:dyDescent="0.25">
      <c r="A21" s="263">
        <v>31</v>
      </c>
      <c r="B21" s="264"/>
      <c r="C21" s="263" t="s">
        <v>11</v>
      </c>
      <c r="D21" s="265" t="s">
        <v>274</v>
      </c>
      <c r="E21" s="265" t="s">
        <v>7</v>
      </c>
      <c r="F21" s="265" t="s">
        <v>7</v>
      </c>
      <c r="G21" s="266" t="s">
        <v>2985</v>
      </c>
      <c r="H21" s="265" t="s">
        <v>168</v>
      </c>
      <c r="I21" s="265">
        <v>30087456</v>
      </c>
      <c r="J21" s="265" t="str">
        <f t="shared" si="10"/>
        <v>30087456</v>
      </c>
      <c r="K21" s="265" t="str">
        <f t="shared" si="11"/>
        <v>30087456-EJECUCION</v>
      </c>
      <c r="L21" s="265" t="e">
        <f>VLOOKUP(I21,[1]Hoja9!A$5:A$42,1,FALSE)</f>
        <v>#N/A</v>
      </c>
      <c r="M21" s="265"/>
      <c r="N21" s="267" t="s">
        <v>3010</v>
      </c>
      <c r="O21" s="304"/>
      <c r="P21" s="269">
        <v>635599000</v>
      </c>
      <c r="Q21" s="268"/>
      <c r="R21" s="269">
        <v>0</v>
      </c>
      <c r="S21" s="270"/>
      <c r="T21" s="269"/>
      <c r="U21" s="271"/>
      <c r="V21" s="272"/>
      <c r="W21" s="273"/>
      <c r="X21" s="273">
        <v>0</v>
      </c>
      <c r="Y21" s="274">
        <v>0</v>
      </c>
      <c r="Z21" s="274">
        <v>0</v>
      </c>
      <c r="AA21" s="274">
        <v>0</v>
      </c>
      <c r="AB21" s="274">
        <v>0</v>
      </c>
      <c r="AC21" s="274">
        <f t="shared" si="12"/>
        <v>0</v>
      </c>
      <c r="AD21" s="274">
        <v>0</v>
      </c>
      <c r="AE21" s="274">
        <v>0</v>
      </c>
      <c r="AF21" s="274">
        <v>0</v>
      </c>
      <c r="AG21" s="274">
        <f t="shared" si="13"/>
        <v>0</v>
      </c>
      <c r="AH21" s="274">
        <v>0</v>
      </c>
      <c r="AI21" s="274">
        <v>0</v>
      </c>
      <c r="AJ21" s="274">
        <v>0</v>
      </c>
      <c r="AK21" s="274">
        <f t="shared" si="14"/>
        <v>0</v>
      </c>
      <c r="AL21" s="274">
        <v>0</v>
      </c>
      <c r="AM21" s="274">
        <v>0</v>
      </c>
      <c r="AN21" s="274">
        <v>0</v>
      </c>
      <c r="AO21" s="274">
        <f t="shared" si="15"/>
        <v>0</v>
      </c>
      <c r="AP21" s="274">
        <f t="shared" si="16"/>
        <v>0</v>
      </c>
      <c r="AQ21" s="275"/>
      <c r="AR21" s="273"/>
      <c r="AS21" s="274">
        <f t="shared" si="17"/>
        <v>635599000</v>
      </c>
      <c r="AT21" s="263" t="s">
        <v>282</v>
      </c>
      <c r="AU21" s="263" t="s">
        <v>553</v>
      </c>
      <c r="AV21" s="276" t="s">
        <v>8</v>
      </c>
      <c r="AW21" s="301"/>
      <c r="AX21" s="302"/>
      <c r="AY21" s="303"/>
      <c r="AZ21" s="302"/>
      <c r="BA21" s="234" t="str">
        <f>CONCATENATE( "OR PRO.CODIGO=",I21)</f>
        <v>OR PRO.CODIGO=30087456</v>
      </c>
      <c r="BB21" s="234"/>
      <c r="BC21" s="234"/>
      <c r="BD21" s="234"/>
      <c r="BE21" s="234"/>
      <c r="BF21" s="252"/>
      <c r="BG21" s="280"/>
      <c r="BH21" s="252"/>
      <c r="BI21" s="252"/>
      <c r="BJ21" s="252"/>
      <c r="BK21" s="280"/>
      <c r="BL21" s="252"/>
      <c r="BM21" s="252"/>
      <c r="BN21" s="254"/>
      <c r="BO21" s="305"/>
      <c r="BP21" s="252"/>
      <c r="BQ21" s="252"/>
      <c r="BR21" s="253"/>
      <c r="BS21" s="253"/>
      <c r="BT21" s="253"/>
      <c r="BU21" s="253"/>
      <c r="BV21" s="253"/>
      <c r="BW21" s="253"/>
      <c r="BX21" s="252"/>
      <c r="BY21" s="280"/>
      <c r="BZ21" s="280"/>
      <c r="CH21" s="283" t="e">
        <f>VLOOKUP(I21,'[1]planilla convenio'!A$2:M$183,13,FALSE)</f>
        <v>#N/A</v>
      </c>
      <c r="CM21" s="283" t="e">
        <f>VLOOKUP(I21,[1]chileindica!A$2:B$1889,2,FALSE)</f>
        <v>#N/A</v>
      </c>
    </row>
    <row r="22" spans="1:91" s="234" customFormat="1" x14ac:dyDescent="0.25">
      <c r="A22" s="289"/>
      <c r="B22" s="237"/>
      <c r="C22" s="290"/>
      <c r="D22" s="290"/>
      <c r="E22" s="289"/>
      <c r="F22" s="291"/>
      <c r="G22" s="256"/>
      <c r="H22" s="289"/>
      <c r="I22" s="256"/>
      <c r="J22" s="256"/>
      <c r="K22" s="237"/>
      <c r="L22" s="237"/>
      <c r="M22" s="237"/>
      <c r="N22" s="292" t="s">
        <v>3011</v>
      </c>
      <c r="O22" s="293">
        <f>SUBTOTAL(9,O16:O18)</f>
        <v>5509650219</v>
      </c>
      <c r="P22" s="294">
        <f>SUBTOTAL(9,P16:P21)</f>
        <v>6805769219</v>
      </c>
      <c r="Q22" s="294">
        <f t="shared" ref="Q22:AP22" si="18">SUBTOTAL(9,Q16:Q21)</f>
        <v>0</v>
      </c>
      <c r="R22" s="294">
        <f>SUBTOTAL(9,R16:R21)</f>
        <v>0</v>
      </c>
      <c r="S22" s="294">
        <f t="shared" si="18"/>
        <v>303274000</v>
      </c>
      <c r="T22" s="294">
        <f t="shared" si="18"/>
        <v>5206376219</v>
      </c>
      <c r="U22" s="294">
        <f t="shared" si="18"/>
        <v>303274000</v>
      </c>
      <c r="V22" s="294">
        <f t="shared" si="18"/>
        <v>5206376219</v>
      </c>
      <c r="W22" s="294">
        <f t="shared" si="18"/>
        <v>0</v>
      </c>
      <c r="X22" s="294"/>
      <c r="Y22" s="294">
        <f>SUBTOTAL(9,Y16:Y21)</f>
        <v>3500000</v>
      </c>
      <c r="Z22" s="294">
        <f t="shared" si="18"/>
        <v>0</v>
      </c>
      <c r="AA22" s="294">
        <f t="shared" si="18"/>
        <v>0</v>
      </c>
      <c r="AB22" s="294">
        <f t="shared" si="18"/>
        <v>0</v>
      </c>
      <c r="AC22" s="294">
        <f>SUBTOTAL(9,AC16:AC21)</f>
        <v>0</v>
      </c>
      <c r="AD22" s="294">
        <f t="shared" si="18"/>
        <v>0</v>
      </c>
      <c r="AE22" s="294">
        <f t="shared" si="18"/>
        <v>0</v>
      </c>
      <c r="AF22" s="294">
        <f t="shared" si="18"/>
        <v>0</v>
      </c>
      <c r="AG22" s="294">
        <f t="shared" si="18"/>
        <v>0</v>
      </c>
      <c r="AH22" s="294">
        <f t="shared" si="18"/>
        <v>2000000</v>
      </c>
      <c r="AI22" s="294">
        <f t="shared" si="18"/>
        <v>0</v>
      </c>
      <c r="AJ22" s="294">
        <f t="shared" si="18"/>
        <v>0</v>
      </c>
      <c r="AK22" s="294">
        <f t="shared" si="18"/>
        <v>2000000</v>
      </c>
      <c r="AL22" s="294">
        <f t="shared" si="18"/>
        <v>0</v>
      </c>
      <c r="AM22" s="294">
        <f t="shared" si="18"/>
        <v>1500000</v>
      </c>
      <c r="AN22" s="294">
        <f t="shared" si="18"/>
        <v>139301000</v>
      </c>
      <c r="AO22" s="294">
        <f t="shared" si="18"/>
        <v>142801000</v>
      </c>
      <c r="AP22" s="294">
        <f t="shared" si="18"/>
        <v>-139301000</v>
      </c>
      <c r="AQ22" s="294">
        <f>SUBTOTAL(9,AQ16:AQ21)</f>
        <v>5246376219</v>
      </c>
      <c r="AR22" s="294">
        <f>SUBTOTAL(9,AR16:AR21)</f>
        <v>371993000</v>
      </c>
      <c r="AS22" s="294">
        <f t="shared" ref="AS22" si="19">SUBTOTAL(9,AS16:AS21)</f>
        <v>6662968219</v>
      </c>
      <c r="AT22" s="256"/>
      <c r="AU22" s="289"/>
      <c r="AV22" s="262"/>
      <c r="AX22" s="278"/>
      <c r="AY22" s="279"/>
      <c r="AZ22" s="278"/>
      <c r="BA22" s="253"/>
      <c r="BB22" s="253"/>
      <c r="BC22" s="253"/>
      <c r="BD22" s="253"/>
      <c r="BE22" s="253"/>
      <c r="BF22" s="253"/>
      <c r="BG22" s="253"/>
      <c r="BH22" s="253"/>
      <c r="BI22" s="253"/>
      <c r="BJ22" s="253"/>
      <c r="BK22" s="253"/>
      <c r="BL22" s="252" t="e">
        <v>#N/A</v>
      </c>
      <c r="BM22" s="252" t="s">
        <v>2999</v>
      </c>
      <c r="BN22" s="250"/>
      <c r="BO22" s="251"/>
      <c r="BR22" s="237"/>
      <c r="BS22" s="237"/>
      <c r="BT22" s="237"/>
      <c r="BU22" s="237"/>
      <c r="BV22" s="237"/>
      <c r="BW22" s="237"/>
      <c r="BY22" s="238"/>
    </row>
    <row r="23" spans="1:91" s="252" customFormat="1" ht="6" customHeight="1" x14ac:dyDescent="0.25">
      <c r="A23" s="253"/>
      <c r="B23" s="237"/>
      <c r="C23" s="254"/>
      <c r="D23" s="254"/>
      <c r="E23" s="253"/>
      <c r="F23" s="255"/>
      <c r="G23" s="256"/>
      <c r="H23" s="253"/>
      <c r="I23" s="257"/>
      <c r="J23" s="257"/>
      <c r="K23" s="253"/>
      <c r="L23" s="253"/>
      <c r="M23" s="253"/>
      <c r="N23" s="297"/>
      <c r="O23" s="237"/>
      <c r="P23" s="259"/>
      <c r="Q23" s="260"/>
      <c r="R23" s="259"/>
      <c r="S23" s="261"/>
      <c r="T23" s="260"/>
      <c r="U23" s="260"/>
      <c r="V23" s="260"/>
      <c r="W23" s="260"/>
      <c r="X23" s="260"/>
      <c r="Y23" s="259"/>
      <c r="Z23" s="259"/>
      <c r="AA23" s="259"/>
      <c r="AB23" s="259"/>
      <c r="AC23" s="259"/>
      <c r="AD23" s="259"/>
      <c r="AE23" s="259"/>
      <c r="AF23" s="259"/>
      <c r="AG23" s="259"/>
      <c r="AH23" s="259"/>
      <c r="AI23" s="259"/>
      <c r="AJ23" s="259"/>
      <c r="AK23" s="259"/>
      <c r="AL23" s="259"/>
      <c r="AM23" s="259"/>
      <c r="AN23" s="259"/>
      <c r="AO23" s="259"/>
      <c r="AP23" s="259"/>
      <c r="AQ23" s="261"/>
      <c r="AR23" s="261"/>
      <c r="AS23" s="259"/>
      <c r="AT23" s="257"/>
      <c r="AU23" s="253"/>
      <c r="AV23" s="262"/>
      <c r="AW23" s="234"/>
      <c r="AX23" s="278"/>
      <c r="AY23" s="279"/>
      <c r="AZ23" s="278"/>
      <c r="BA23" s="234"/>
      <c r="BB23" s="234"/>
      <c r="BC23" s="234"/>
      <c r="BD23" s="234"/>
      <c r="BE23" s="234"/>
      <c r="BF23" s="234"/>
      <c r="BG23" s="234"/>
      <c r="BH23" s="234"/>
      <c r="BI23" s="234"/>
      <c r="BJ23" s="234"/>
      <c r="BK23" s="234"/>
      <c r="BL23" s="252" t="e">
        <v>#N/A</v>
      </c>
      <c r="BM23" s="252" t="s">
        <v>2999</v>
      </c>
      <c r="BN23" s="250"/>
      <c r="BO23" s="251"/>
      <c r="BP23" s="234"/>
      <c r="BQ23" s="234"/>
      <c r="BR23" s="237"/>
      <c r="BS23" s="237"/>
      <c r="BT23" s="237"/>
      <c r="BU23" s="237"/>
      <c r="BV23" s="237"/>
      <c r="BW23" s="237"/>
      <c r="BX23" s="234"/>
      <c r="BY23" s="238"/>
      <c r="BZ23" s="234"/>
      <c r="CA23" s="234"/>
      <c r="CB23" s="234"/>
      <c r="CC23" s="234"/>
      <c r="CD23" s="234"/>
      <c r="CE23" s="234"/>
      <c r="CF23" s="234"/>
      <c r="CG23" s="234"/>
      <c r="CH23" s="234"/>
      <c r="CI23" s="234"/>
      <c r="CJ23" s="234"/>
      <c r="CK23" s="234"/>
      <c r="CL23" s="234"/>
    </row>
    <row r="24" spans="1:91" s="234" customFormat="1" ht="15" customHeight="1" x14ac:dyDescent="0.25">
      <c r="A24" s="289"/>
      <c r="B24" s="237"/>
      <c r="C24" s="290"/>
      <c r="D24" s="290"/>
      <c r="E24" s="289"/>
      <c r="F24" s="291"/>
      <c r="G24" s="256"/>
      <c r="H24" s="289"/>
      <c r="I24" s="256"/>
      <c r="J24" s="256"/>
      <c r="K24" s="237"/>
      <c r="L24" s="237"/>
      <c r="M24" s="237"/>
      <c r="N24" s="306" t="s">
        <v>3012</v>
      </c>
      <c r="O24" s="307">
        <f>O22+O13+O9</f>
        <v>15419916859</v>
      </c>
      <c r="P24" s="295">
        <f>P22+P13+P9</f>
        <v>17745553781</v>
      </c>
      <c r="Q24" s="307">
        <v>3505889679</v>
      </c>
      <c r="R24" s="295">
        <f>R22+R13+R9</f>
        <v>3441916325</v>
      </c>
      <c r="S24" s="295">
        <f>S22+S13+S9</f>
        <v>4351987961</v>
      </c>
      <c r="T24" s="295">
        <v>9970253732</v>
      </c>
      <c r="U24" s="307">
        <v>4547018961</v>
      </c>
      <c r="V24" s="307">
        <v>9540843219</v>
      </c>
      <c r="W24" s="307">
        <v>0</v>
      </c>
      <c r="X24" s="307"/>
      <c r="Y24" s="295">
        <f>Y22+Y13+Y9</f>
        <v>3213464198</v>
      </c>
      <c r="Z24" s="295">
        <f>Z22+Z13+Z9</f>
        <v>74902633</v>
      </c>
      <c r="AA24" s="295">
        <f>AA22+AA13+AA9</f>
        <v>3999597</v>
      </c>
      <c r="AB24" s="295">
        <f>AB22+AB13+AB9</f>
        <v>162814492</v>
      </c>
      <c r="AC24" s="295">
        <f>AC22+AC13+AC9</f>
        <v>241716722</v>
      </c>
      <c r="AD24" s="295">
        <f t="shared" ref="AD24:AS24" si="20">AD22+AD13+AD9</f>
        <v>92815965</v>
      </c>
      <c r="AE24" s="295">
        <f t="shared" si="20"/>
        <v>261591641</v>
      </c>
      <c r="AF24" s="295">
        <f t="shared" si="20"/>
        <v>222820778</v>
      </c>
      <c r="AG24" s="295">
        <f t="shared" si="20"/>
        <v>577228384</v>
      </c>
      <c r="AH24" s="295">
        <f t="shared" si="20"/>
        <v>62319563</v>
      </c>
      <c r="AI24" s="295">
        <f t="shared" si="20"/>
        <v>627771457</v>
      </c>
      <c r="AJ24" s="295">
        <f t="shared" si="20"/>
        <v>1155200</v>
      </c>
      <c r="AK24" s="295">
        <f t="shared" si="20"/>
        <v>691246220</v>
      </c>
      <c r="AL24" s="295">
        <f t="shared" si="20"/>
        <v>912930843</v>
      </c>
      <c r="AM24" s="295">
        <f t="shared" si="20"/>
        <v>421538029</v>
      </c>
      <c r="AN24" s="295">
        <f t="shared" si="20"/>
        <v>505276198</v>
      </c>
      <c r="AO24" s="295">
        <f t="shared" si="20"/>
        <v>3349936396</v>
      </c>
      <c r="AP24" s="295">
        <f t="shared" si="20"/>
        <v>-136472198</v>
      </c>
      <c r="AQ24" s="295">
        <f t="shared" si="20"/>
        <v>10405102202</v>
      </c>
      <c r="AR24" s="295">
        <f t="shared" si="20"/>
        <v>-498828944</v>
      </c>
      <c r="AS24" s="295">
        <f t="shared" si="20"/>
        <v>10953701060</v>
      </c>
      <c r="AT24" s="256"/>
      <c r="AU24" s="289"/>
      <c r="AV24" s="262"/>
      <c r="AX24" s="278"/>
      <c r="AY24" s="279"/>
      <c r="AZ24" s="278"/>
      <c r="BA24" s="253"/>
      <c r="BB24" s="253"/>
      <c r="BC24" s="253"/>
      <c r="BD24" s="253"/>
      <c r="BE24" s="253"/>
      <c r="BF24" s="253"/>
      <c r="BG24" s="253"/>
      <c r="BH24" s="253"/>
      <c r="BI24" s="253"/>
      <c r="BJ24" s="253"/>
      <c r="BK24" s="253"/>
      <c r="BL24" s="252" t="e">
        <v>#N/A</v>
      </c>
      <c r="BM24" s="252" t="s">
        <v>2999</v>
      </c>
      <c r="BN24" s="250"/>
      <c r="BO24" s="251"/>
      <c r="BR24" s="237"/>
      <c r="BS24" s="237"/>
      <c r="BT24" s="237"/>
      <c r="BU24" s="237"/>
      <c r="BV24" s="237"/>
      <c r="BW24" s="237"/>
      <c r="BY24" s="238"/>
    </row>
    <row r="25" spans="1:91" s="253" customFormat="1" ht="9" customHeight="1" x14ac:dyDescent="0.25">
      <c r="B25" s="289"/>
      <c r="C25" s="254"/>
      <c r="D25" s="254"/>
      <c r="F25" s="255"/>
      <c r="G25" s="256"/>
      <c r="I25" s="257"/>
      <c r="J25" s="257"/>
      <c r="N25" s="308"/>
      <c r="O25" s="309"/>
      <c r="P25" s="310"/>
      <c r="Q25" s="309"/>
      <c r="R25" s="310"/>
      <c r="S25" s="309"/>
      <c r="T25" s="309"/>
      <c r="U25" s="309"/>
      <c r="V25" s="309"/>
      <c r="W25" s="309"/>
      <c r="X25" s="309"/>
      <c r="Y25" s="310"/>
      <c r="Z25" s="310"/>
      <c r="AA25" s="310"/>
      <c r="AB25" s="310"/>
      <c r="AC25" s="310"/>
      <c r="AD25" s="310"/>
      <c r="AE25" s="310"/>
      <c r="AF25" s="310"/>
      <c r="AG25" s="310"/>
      <c r="AH25" s="310"/>
      <c r="AI25" s="310"/>
      <c r="AJ25" s="310"/>
      <c r="AK25" s="310"/>
      <c r="AL25" s="310"/>
      <c r="AM25" s="310"/>
      <c r="AN25" s="310"/>
      <c r="AO25" s="310"/>
      <c r="AP25" s="310"/>
      <c r="AQ25" s="309"/>
      <c r="AR25" s="309"/>
      <c r="AS25" s="310"/>
      <c r="AT25" s="257"/>
      <c r="AV25" s="262"/>
      <c r="AW25" s="289"/>
      <c r="AX25" s="311"/>
      <c r="AY25" s="312"/>
      <c r="AZ25" s="311"/>
      <c r="BA25" s="289"/>
      <c r="BB25" s="289"/>
      <c r="BC25" s="289"/>
      <c r="BD25" s="289"/>
      <c r="BE25" s="289"/>
      <c r="BF25" s="289"/>
      <c r="BG25" s="289"/>
      <c r="BH25" s="289"/>
      <c r="BI25" s="289"/>
      <c r="BJ25" s="289"/>
      <c r="BK25" s="289"/>
      <c r="BL25" s="252" t="e">
        <v>#N/A</v>
      </c>
      <c r="BM25" s="252" t="s">
        <v>2999</v>
      </c>
      <c r="BN25" s="290"/>
      <c r="BO25" s="313"/>
      <c r="BP25" s="289"/>
      <c r="BQ25" s="289"/>
      <c r="BR25" s="289"/>
      <c r="BS25" s="289"/>
      <c r="BT25" s="289"/>
      <c r="BU25" s="289"/>
      <c r="BV25" s="289"/>
      <c r="BW25" s="289"/>
      <c r="BX25" s="289"/>
      <c r="BY25" s="261"/>
      <c r="BZ25" s="289"/>
      <c r="CA25" s="289"/>
      <c r="CB25" s="289"/>
      <c r="CC25" s="289"/>
      <c r="CD25" s="289"/>
      <c r="CE25" s="289"/>
      <c r="CF25" s="289"/>
      <c r="CG25" s="289"/>
      <c r="CH25" s="289"/>
      <c r="CI25" s="289"/>
      <c r="CJ25" s="289"/>
      <c r="CK25" s="289"/>
      <c r="CL25" s="289"/>
    </row>
    <row r="26" spans="1:91" s="252" customFormat="1" ht="15" customHeight="1" x14ac:dyDescent="0.25">
      <c r="A26" s="241"/>
      <c r="B26" s="242"/>
      <c r="C26" s="243"/>
      <c r="D26" s="241"/>
      <c r="E26" s="241"/>
      <c r="F26" s="241"/>
      <c r="G26" s="244"/>
      <c r="H26" s="241"/>
      <c r="I26" s="245"/>
      <c r="J26" s="245"/>
      <c r="K26" s="242"/>
      <c r="L26" s="242"/>
      <c r="M26" s="242"/>
      <c r="N26" s="314" t="s">
        <v>571</v>
      </c>
      <c r="O26" s="242"/>
      <c r="P26" s="247"/>
      <c r="Q26" s="248"/>
      <c r="R26" s="247"/>
      <c r="S26" s="249"/>
      <c r="T26" s="247"/>
      <c r="U26" s="248"/>
      <c r="V26" s="248"/>
      <c r="W26" s="248"/>
      <c r="X26" s="247"/>
      <c r="Y26" s="247"/>
      <c r="Z26" s="247"/>
      <c r="AA26" s="247"/>
      <c r="AB26" s="247"/>
      <c r="AC26" s="247"/>
      <c r="AD26" s="247"/>
      <c r="AE26" s="247"/>
      <c r="AF26" s="247"/>
      <c r="AG26" s="247"/>
      <c r="AH26" s="247"/>
      <c r="AI26" s="247"/>
      <c r="AJ26" s="247"/>
      <c r="AK26" s="247"/>
      <c r="AL26" s="247"/>
      <c r="AM26" s="247"/>
      <c r="AN26" s="247"/>
      <c r="AO26" s="247"/>
      <c r="AP26" s="247"/>
      <c r="AQ26" s="249"/>
      <c r="AR26" s="249"/>
      <c r="AS26" s="247"/>
      <c r="AT26" s="245"/>
      <c r="AU26" s="241"/>
      <c r="AV26" s="241"/>
      <c r="AW26" s="234"/>
      <c r="AX26" s="278"/>
      <c r="AY26" s="279"/>
      <c r="AZ26" s="278"/>
      <c r="BA26" s="234"/>
      <c r="BB26" s="234"/>
      <c r="BC26" s="234"/>
      <c r="BD26" s="234"/>
      <c r="BE26" s="234"/>
      <c r="BF26" s="234"/>
      <c r="BG26" s="234"/>
      <c r="BH26" s="234"/>
      <c r="BI26" s="234"/>
      <c r="BJ26" s="234"/>
      <c r="BK26" s="234"/>
      <c r="BL26" s="252" t="e">
        <v>#N/A</v>
      </c>
      <c r="BM26" s="252" t="s">
        <v>2999</v>
      </c>
      <c r="BN26" s="250"/>
      <c r="BO26" s="251"/>
      <c r="BP26" s="234"/>
      <c r="BQ26" s="234"/>
      <c r="BR26" s="237"/>
      <c r="BS26" s="237"/>
      <c r="BT26" s="237"/>
      <c r="BU26" s="237"/>
      <c r="BV26" s="237"/>
      <c r="BW26" s="237"/>
      <c r="BX26" s="234"/>
      <c r="BY26" s="238"/>
      <c r="BZ26" s="234"/>
      <c r="CA26" s="234"/>
      <c r="CB26" s="234"/>
      <c r="CC26" s="234"/>
      <c r="CD26" s="234"/>
      <c r="CE26" s="234"/>
      <c r="CF26" s="234"/>
      <c r="CG26" s="234"/>
      <c r="CH26" s="234"/>
      <c r="CI26" s="234"/>
      <c r="CJ26" s="234"/>
      <c r="CK26" s="234"/>
      <c r="CL26" s="234"/>
    </row>
    <row r="27" spans="1:91" s="252" customFormat="1" x14ac:dyDescent="0.25">
      <c r="A27" s="253"/>
      <c r="B27" s="237"/>
      <c r="C27" s="254"/>
      <c r="D27" s="254"/>
      <c r="E27" s="253"/>
      <c r="F27" s="255"/>
      <c r="G27" s="256"/>
      <c r="H27" s="253"/>
      <c r="I27" s="257"/>
      <c r="J27" s="257"/>
      <c r="K27" s="253"/>
      <c r="L27" s="253"/>
      <c r="M27" s="253"/>
      <c r="N27" s="258" t="s">
        <v>271</v>
      </c>
      <c r="O27" s="237"/>
      <c r="P27" s="259"/>
      <c r="Q27" s="260"/>
      <c r="R27" s="259"/>
      <c r="S27" s="261"/>
      <c r="T27" s="238"/>
      <c r="U27" s="260"/>
      <c r="V27" s="260"/>
      <c r="W27" s="260"/>
      <c r="X27" s="260"/>
      <c r="Y27" s="259"/>
      <c r="Z27" s="259"/>
      <c r="AA27" s="259"/>
      <c r="AB27" s="259"/>
      <c r="AC27" s="259"/>
      <c r="AD27" s="259"/>
      <c r="AE27" s="259"/>
      <c r="AF27" s="259"/>
      <c r="AG27" s="259"/>
      <c r="AH27" s="259"/>
      <c r="AI27" s="259"/>
      <c r="AJ27" s="259"/>
      <c r="AK27" s="259"/>
      <c r="AL27" s="259"/>
      <c r="AM27" s="259"/>
      <c r="AN27" s="259"/>
      <c r="AO27" s="259"/>
      <c r="AP27" s="259"/>
      <c r="AQ27" s="261"/>
      <c r="AR27" s="261"/>
      <c r="AS27" s="259"/>
      <c r="AT27" s="257"/>
      <c r="AU27" s="253"/>
      <c r="AV27" s="262"/>
      <c r="AW27" s="234"/>
      <c r="AX27" s="278"/>
      <c r="AY27" s="279"/>
      <c r="AZ27" s="278"/>
      <c r="BA27" s="234"/>
      <c r="BB27" s="234"/>
      <c r="BC27" s="234"/>
      <c r="BD27" s="234"/>
      <c r="BE27" s="234"/>
      <c r="BF27" s="234"/>
      <c r="BG27" s="234"/>
      <c r="BH27" s="234"/>
      <c r="BI27" s="234"/>
      <c r="BJ27" s="234"/>
      <c r="BK27" s="234"/>
      <c r="BL27" s="252" t="e">
        <v>#N/A</v>
      </c>
      <c r="BM27" s="252" t="s">
        <v>2999</v>
      </c>
      <c r="BN27" s="250"/>
      <c r="BO27" s="251"/>
      <c r="BP27" s="234"/>
      <c r="BQ27" s="234"/>
      <c r="BR27" s="237"/>
      <c r="BS27" s="237"/>
      <c r="BT27" s="237"/>
      <c r="BU27" s="237"/>
      <c r="BV27" s="237"/>
      <c r="BW27" s="237"/>
      <c r="BX27" s="234"/>
      <c r="BY27" s="238"/>
      <c r="BZ27" s="234"/>
      <c r="CA27" s="234"/>
      <c r="CB27" s="234"/>
      <c r="CC27" s="234"/>
      <c r="CD27" s="234"/>
      <c r="CE27" s="234"/>
      <c r="CF27" s="234"/>
      <c r="CG27" s="234"/>
      <c r="CH27" s="234"/>
      <c r="CI27" s="234"/>
      <c r="CJ27" s="234"/>
      <c r="CK27" s="234"/>
      <c r="CL27" s="234"/>
    </row>
    <row r="28" spans="1:91" s="283" customFormat="1" ht="15" customHeight="1" x14ac:dyDescent="0.25">
      <c r="A28" s="263">
        <v>33</v>
      </c>
      <c r="B28" s="264">
        <v>1</v>
      </c>
      <c r="C28" s="263" t="s">
        <v>5</v>
      </c>
      <c r="D28" s="265" t="s">
        <v>283</v>
      </c>
      <c r="E28" s="265" t="s">
        <v>7</v>
      </c>
      <c r="F28" s="265" t="s">
        <v>858</v>
      </c>
      <c r="G28" s="266" t="s">
        <v>3013</v>
      </c>
      <c r="H28" s="265" t="s">
        <v>168</v>
      </c>
      <c r="I28" s="265">
        <v>30068581</v>
      </c>
      <c r="J28" s="265" t="str">
        <f t="shared" ref="J28:J30" si="21">CLEAN(I28)</f>
        <v>30068581</v>
      </c>
      <c r="K28" s="265" t="str">
        <f t="shared" ref="K28:K30" si="22">CONCATENATE(I28,"-",H28)</f>
        <v>30068581-EJECUCION</v>
      </c>
      <c r="L28" s="265" t="e">
        <f>VLOOKUP(I28,[1]Hoja9!A$5:A$42,1,FALSE)</f>
        <v>#N/A</v>
      </c>
      <c r="M28" s="265"/>
      <c r="N28" s="267" t="s">
        <v>74</v>
      </c>
      <c r="O28" s="268">
        <v>1836998000</v>
      </c>
      <c r="P28" s="269">
        <v>1836998000</v>
      </c>
      <c r="Q28" s="268">
        <v>1501516000</v>
      </c>
      <c r="R28" s="269">
        <v>1369473125</v>
      </c>
      <c r="S28" s="270">
        <v>467524875</v>
      </c>
      <c r="T28" s="269">
        <v>0</v>
      </c>
      <c r="U28" s="271">
        <v>335482000</v>
      </c>
      <c r="V28" s="272">
        <v>0</v>
      </c>
      <c r="W28" s="273">
        <v>0</v>
      </c>
      <c r="X28" s="273">
        <v>0</v>
      </c>
      <c r="Y28" s="274">
        <v>0</v>
      </c>
      <c r="Z28" s="274">
        <v>0</v>
      </c>
      <c r="AA28" s="274">
        <v>0</v>
      </c>
      <c r="AB28" s="274">
        <v>0</v>
      </c>
      <c r="AC28" s="274">
        <f t="shared" ref="AC28:AC30" si="23">Z28+AA28+AB28</f>
        <v>0</v>
      </c>
      <c r="AD28" s="274">
        <v>0</v>
      </c>
      <c r="AE28" s="274">
        <v>0</v>
      </c>
      <c r="AF28" s="274">
        <v>0</v>
      </c>
      <c r="AG28" s="274">
        <f t="shared" ref="AG28:AG30" si="24">AD28+AE28+AF28</f>
        <v>0</v>
      </c>
      <c r="AH28" s="274">
        <v>0</v>
      </c>
      <c r="AI28" s="274">
        <v>0</v>
      </c>
      <c r="AJ28" s="274">
        <v>0</v>
      </c>
      <c r="AK28" s="274">
        <f t="shared" ref="AK28:AK30" si="25">AH28+AI28+AJ28</f>
        <v>0</v>
      </c>
      <c r="AL28" s="274">
        <v>0</v>
      </c>
      <c r="AM28" s="274">
        <v>0</v>
      </c>
      <c r="AN28" s="274">
        <v>0</v>
      </c>
      <c r="AO28" s="274">
        <f t="shared" ref="AO28:AO30" si="26">Z28+AA28+AB28+AD28+AE28+AF28+AH28+AI28+AJ28+AL28+AM28+AN28</f>
        <v>0</v>
      </c>
      <c r="AP28" s="274">
        <f t="shared" ref="AP28:AP30" si="27">Y28-AO28</f>
        <v>0</v>
      </c>
      <c r="AQ28" s="275">
        <v>467524875</v>
      </c>
      <c r="AR28" s="273">
        <f>P28-(R28+Y28+AQ28)</f>
        <v>0</v>
      </c>
      <c r="AS28" s="274">
        <f t="shared" ref="AS28:AS30" si="28">P28-(R28+AO28)</f>
        <v>467524875</v>
      </c>
      <c r="AT28" s="263" t="s">
        <v>273</v>
      </c>
      <c r="AU28" s="263" t="s">
        <v>14</v>
      </c>
      <c r="AV28" s="276" t="s">
        <v>12</v>
      </c>
      <c r="AW28" s="277" t="s">
        <v>2797</v>
      </c>
      <c r="AX28" s="278"/>
      <c r="AY28" s="279"/>
      <c r="AZ28" s="278" t="s">
        <v>2983</v>
      </c>
      <c r="BA28" s="234" t="str">
        <f>CONCATENATE( "OR PRO.CODIGO=",I28)</f>
        <v>OR PRO.CODIGO=30068581</v>
      </c>
      <c r="BB28" s="234">
        <f>LEN(I28)</f>
        <v>8</v>
      </c>
      <c r="BC28" s="315" t="e">
        <f>VLOOKUP(K28,#REF!,5,FALSE)</f>
        <v>#REF!</v>
      </c>
      <c r="BD28" s="234"/>
      <c r="BE28" s="234" t="e">
        <f>VLOOKUP(K28,#REF!,6,FALSE)</f>
        <v>#REF!</v>
      </c>
      <c r="BF28" s="252" t="e">
        <f>VLOOKUP(I28,'[1]convenios 2017'!A$2:O$82,15,FALSE)</f>
        <v>#N/A</v>
      </c>
      <c r="BG28" s="280">
        <f>R28+AO28</f>
        <v>1369473125</v>
      </c>
      <c r="BH28" s="252" t="e">
        <f>VLOOKUP(I28,'[1]convenio 2016'!A$2:N$196,14,FALSE)</f>
        <v>#N/A</v>
      </c>
      <c r="BI28" s="252" t="e">
        <f>VLOOKUP(I28,'[1]convenio 2015'!A$4:M$228,13,FALSE)</f>
        <v>#N/A</v>
      </c>
      <c r="BJ28" s="252" t="e">
        <f>VLOOKUP(K28,#REF!,6,FALSE)</f>
        <v>#REF!</v>
      </c>
      <c r="BK28" s="280">
        <f>R28+AO28</f>
        <v>1369473125</v>
      </c>
      <c r="BL28" s="252" t="e">
        <v>#N/A</v>
      </c>
      <c r="BM28" s="252" t="e">
        <v>#N/A</v>
      </c>
      <c r="BN28" s="281" t="e">
        <v>#N/A</v>
      </c>
      <c r="BO28" s="282"/>
      <c r="BP28" s="252" t="e">
        <f>VLOOKUP(K28,'[1]RATE JUNIO '!F$2:K$346,6,FALSE)</f>
        <v>#N/A</v>
      </c>
      <c r="BQ28" s="252" t="s">
        <v>2984</v>
      </c>
      <c r="BR28" s="253" t="e">
        <f>VLOOKUP(K28,'[1]RATES 30-06-2017'!F$2:K$374,6,FALSE)</f>
        <v>#N/A</v>
      </c>
      <c r="BS28" s="253"/>
      <c r="BT28" s="253" t="str">
        <f>VLOOKUP(K28,[1]Hoja4!C$2:E$268,2,FALSE)</f>
        <v>SS</v>
      </c>
      <c r="BU28" s="253">
        <f>VLOOKUP(K28,[1]Hoja4!C$2:E$268,3,FALSE)</f>
        <v>33</v>
      </c>
      <c r="BV28" s="253"/>
      <c r="BW28" s="253"/>
      <c r="BX28" s="252" t="e">
        <f>VLOOKUP(K28,[1]RATES!F$2:K$309,6,FALSE)</f>
        <v>#N/A</v>
      </c>
      <c r="BY28" s="280">
        <v>1369473125</v>
      </c>
      <c r="BZ28" s="280">
        <f>R28-BY28</f>
        <v>0</v>
      </c>
      <c r="CA28" s="283" t="e">
        <f>VLOOKUP(I28,'[1]CONVENIOS A SEPTIEMBRE'!A$2:O$171,15,FALSE)</f>
        <v>#N/A</v>
      </c>
      <c r="CH28" s="283" t="e">
        <f>VLOOKUP(I28,'[1]planilla convenio'!A$2:M$183,13,FALSE)</f>
        <v>#N/A</v>
      </c>
      <c r="CM28" s="283" t="e">
        <f>VLOOKUP(I28,[1]chileindica!A$2:B$1889,2,FALSE)</f>
        <v>#N/A</v>
      </c>
    </row>
    <row r="29" spans="1:91" s="283" customFormat="1" ht="15" customHeight="1" x14ac:dyDescent="0.25">
      <c r="A29" s="263">
        <v>31</v>
      </c>
      <c r="B29" s="264">
        <v>0</v>
      </c>
      <c r="C29" s="263" t="s">
        <v>5</v>
      </c>
      <c r="D29" s="265" t="s">
        <v>274</v>
      </c>
      <c r="E29" s="265" t="s">
        <v>7</v>
      </c>
      <c r="F29" s="265" t="s">
        <v>858</v>
      </c>
      <c r="G29" s="266" t="s">
        <v>2985</v>
      </c>
      <c r="H29" s="265" t="s">
        <v>168</v>
      </c>
      <c r="I29" s="265">
        <v>30158072</v>
      </c>
      <c r="J29" s="265" t="str">
        <f t="shared" si="21"/>
        <v>30158072</v>
      </c>
      <c r="K29" s="265" t="str">
        <f t="shared" si="22"/>
        <v>30158072-EJECUCION</v>
      </c>
      <c r="L29" s="265" t="e">
        <f>VLOOKUP(I29,[1]Hoja9!A$5:A$42,1,FALSE)</f>
        <v>#N/A</v>
      </c>
      <c r="M29" s="265"/>
      <c r="N29" s="267" t="s">
        <v>284</v>
      </c>
      <c r="O29" s="268">
        <v>3084791000</v>
      </c>
      <c r="P29" s="269">
        <v>3257705000</v>
      </c>
      <c r="Q29" s="268">
        <v>0</v>
      </c>
      <c r="R29" s="269">
        <v>2093000</v>
      </c>
      <c r="S29" s="270">
        <v>500000000</v>
      </c>
      <c r="T29" s="269">
        <v>1375130930</v>
      </c>
      <c r="U29" s="271">
        <v>500000000</v>
      </c>
      <c r="V29" s="272">
        <v>2584791000</v>
      </c>
      <c r="W29" s="273">
        <v>0</v>
      </c>
      <c r="X29" s="273">
        <v>0</v>
      </c>
      <c r="Y29" s="274">
        <v>0</v>
      </c>
      <c r="Z29" s="274">
        <v>0</v>
      </c>
      <c r="AA29" s="274">
        <v>0</v>
      </c>
      <c r="AB29" s="274">
        <v>0</v>
      </c>
      <c r="AC29" s="274">
        <f t="shared" si="23"/>
        <v>0</v>
      </c>
      <c r="AD29" s="274">
        <v>0</v>
      </c>
      <c r="AE29" s="274">
        <v>0</v>
      </c>
      <c r="AF29" s="274">
        <v>0</v>
      </c>
      <c r="AG29" s="274">
        <f t="shared" si="24"/>
        <v>0</v>
      </c>
      <c r="AH29" s="274">
        <v>0</v>
      </c>
      <c r="AI29" s="274">
        <v>0</v>
      </c>
      <c r="AJ29" s="274">
        <v>0</v>
      </c>
      <c r="AK29" s="274">
        <f t="shared" si="25"/>
        <v>0</v>
      </c>
      <c r="AL29" s="274">
        <v>0</v>
      </c>
      <c r="AM29" s="274">
        <v>0</v>
      </c>
      <c r="AN29" s="274">
        <v>0</v>
      </c>
      <c r="AO29" s="274">
        <f t="shared" si="26"/>
        <v>0</v>
      </c>
      <c r="AP29" s="274">
        <f t="shared" si="27"/>
        <v>0</v>
      </c>
      <c r="AQ29" s="275">
        <v>3255612000</v>
      </c>
      <c r="AR29" s="273">
        <f>P29-(R29+Y29+AQ29)</f>
        <v>0</v>
      </c>
      <c r="AS29" s="274">
        <f t="shared" si="28"/>
        <v>3255612000</v>
      </c>
      <c r="AT29" s="263" t="s">
        <v>2991</v>
      </c>
      <c r="AU29" s="263" t="s">
        <v>553</v>
      </c>
      <c r="AV29" s="276" t="s">
        <v>8</v>
      </c>
      <c r="AW29" s="277" t="s">
        <v>3014</v>
      </c>
      <c r="AX29" s="278" t="s">
        <v>8</v>
      </c>
      <c r="AY29" s="279" t="s">
        <v>3015</v>
      </c>
      <c r="AZ29" s="278" t="s">
        <v>2983</v>
      </c>
      <c r="BA29" s="234" t="str">
        <f>CONCATENATE( "OR PRO.CODIGO=",I29)</f>
        <v>OR PRO.CODIGO=30158072</v>
      </c>
      <c r="BB29" s="234">
        <f>LEN(I29)</f>
        <v>8</v>
      </c>
      <c r="BC29" s="234" t="e">
        <f>VLOOKUP(K29,#REF!,5,FALSE)</f>
        <v>#REF!</v>
      </c>
      <c r="BD29" s="234"/>
      <c r="BE29" s="234" t="e">
        <f>VLOOKUP(K29,#REF!,6,FALSE)</f>
        <v>#REF!</v>
      </c>
      <c r="BF29" s="252" t="e">
        <f>VLOOKUP(I29,'[1]convenios 2017'!A$2:O$82,15,FALSE)</f>
        <v>#N/A</v>
      </c>
      <c r="BG29" s="280">
        <f>R29+AO29</f>
        <v>2093000</v>
      </c>
      <c r="BH29" s="252" t="str">
        <f>VLOOKUP(I29,'[1]convenio 2016'!A$2:N$196,14,FALSE)</f>
        <v>toma razon</v>
      </c>
      <c r="BI29" s="252" t="str">
        <f>VLOOKUP(I29,'[1]convenio 2015'!A$4:M$228,13,FALSE)</f>
        <v>en convenio</v>
      </c>
      <c r="BJ29" s="252" t="e">
        <f>VLOOKUP(K29,#REF!,6,FALSE)</f>
        <v>#REF!</v>
      </c>
      <c r="BK29" s="280">
        <f>R29+AO29</f>
        <v>2093000</v>
      </c>
      <c r="BL29" s="252" t="s">
        <v>2996</v>
      </c>
      <c r="BM29" s="252" t="s">
        <v>3016</v>
      </c>
      <c r="BN29" s="281">
        <v>2495</v>
      </c>
      <c r="BO29" s="282">
        <v>42625</v>
      </c>
      <c r="BP29" s="252" t="str">
        <f>VLOOKUP(K29,'[1]RATE JUNIO '!F$2:K$346,6,FALSE)</f>
        <v>RS</v>
      </c>
      <c r="BQ29" s="252" t="s">
        <v>2984</v>
      </c>
      <c r="BR29" s="253" t="str">
        <f>VLOOKUP(K29,'[1]RATES 30-06-2017'!F$2:K$374,6,FALSE)</f>
        <v>RS</v>
      </c>
      <c r="BS29" s="253"/>
      <c r="BT29" s="253" t="e">
        <f>VLOOKUP(K29,[1]Hoja4!C$2:E$268,2,FALSE)</f>
        <v>#N/A</v>
      </c>
      <c r="BU29" s="253" t="e">
        <f>VLOOKUP(K29,[1]Hoja4!C$2:E$268,3,FALSE)</f>
        <v>#N/A</v>
      </c>
      <c r="BV29" s="253"/>
      <c r="BW29" s="253"/>
      <c r="BX29" s="252" t="str">
        <f>VLOOKUP(K29,[1]RATES!F$2:K$309,6,FALSE)</f>
        <v>RS</v>
      </c>
      <c r="BY29" s="280" t="e">
        <v>#N/A</v>
      </c>
      <c r="BZ29" s="280" t="e">
        <f>R29-BY29</f>
        <v>#N/A</v>
      </c>
      <c r="CA29" s="283" t="str">
        <f>VLOOKUP(I29,'[1]CONVENIOS A SEPTIEMBRE'!A$2:O$171,15,FALSE)</f>
        <v>CON CONVENIO</v>
      </c>
      <c r="CH29" s="283" t="str">
        <f>VLOOKUP(I29,'[1]planilla convenio'!A$2:M$183,13,FALSE)</f>
        <v>con convenio</v>
      </c>
      <c r="CM29" s="283" t="e">
        <f>VLOOKUP(I29,[1]chileindica!A$2:B$1889,2,FALSE)</f>
        <v>#N/A</v>
      </c>
    </row>
    <row r="30" spans="1:91" s="283" customFormat="1" ht="15" customHeight="1" x14ac:dyDescent="0.25">
      <c r="A30" s="263">
        <v>31</v>
      </c>
      <c r="B30" s="264">
        <v>1</v>
      </c>
      <c r="C30" s="263" t="s">
        <v>5</v>
      </c>
      <c r="D30" s="265" t="s">
        <v>283</v>
      </c>
      <c r="E30" s="265" t="s">
        <v>7</v>
      </c>
      <c r="F30" s="265" t="s">
        <v>858</v>
      </c>
      <c r="G30" s="266" t="s">
        <v>3013</v>
      </c>
      <c r="H30" s="265" t="s">
        <v>168</v>
      </c>
      <c r="I30" s="316">
        <v>30116956</v>
      </c>
      <c r="J30" s="265" t="str">
        <f t="shared" si="21"/>
        <v>30116956</v>
      </c>
      <c r="K30" s="265" t="str">
        <f t="shared" si="22"/>
        <v>30116956-EJECUCION</v>
      </c>
      <c r="L30" s="265" t="e">
        <f>VLOOKUP(I30,[1]Hoja9!A$5:A$42,1,FALSE)</f>
        <v>#N/A</v>
      </c>
      <c r="M30" s="265"/>
      <c r="N30" s="267" t="s">
        <v>3017</v>
      </c>
      <c r="O30" s="304">
        <v>475092118</v>
      </c>
      <c r="P30" s="269">
        <v>475092118</v>
      </c>
      <c r="Q30" s="304"/>
      <c r="R30" s="269">
        <v>473254163</v>
      </c>
      <c r="S30" s="288">
        <v>1837955</v>
      </c>
      <c r="T30" s="269">
        <v>0</v>
      </c>
      <c r="U30" s="317">
        <v>0</v>
      </c>
      <c r="V30" s="318">
        <v>0</v>
      </c>
      <c r="W30" s="319"/>
      <c r="X30" s="273">
        <v>1837955</v>
      </c>
      <c r="Y30" s="274">
        <v>1568250</v>
      </c>
      <c r="Z30" s="274">
        <v>1568250</v>
      </c>
      <c r="AA30" s="274">
        <v>0</v>
      </c>
      <c r="AB30" s="274">
        <v>0</v>
      </c>
      <c r="AC30" s="274">
        <f t="shared" si="23"/>
        <v>1568250</v>
      </c>
      <c r="AD30" s="274">
        <v>0</v>
      </c>
      <c r="AE30" s="274">
        <v>0</v>
      </c>
      <c r="AF30" s="274">
        <v>0</v>
      </c>
      <c r="AG30" s="274">
        <f t="shared" si="24"/>
        <v>0</v>
      </c>
      <c r="AH30" s="274">
        <v>0</v>
      </c>
      <c r="AI30" s="274">
        <v>0</v>
      </c>
      <c r="AJ30" s="274">
        <v>0</v>
      </c>
      <c r="AK30" s="274">
        <f t="shared" si="25"/>
        <v>0</v>
      </c>
      <c r="AL30" s="274">
        <v>0</v>
      </c>
      <c r="AM30" s="274">
        <v>0</v>
      </c>
      <c r="AN30" s="274">
        <v>0</v>
      </c>
      <c r="AO30" s="274">
        <f t="shared" si="26"/>
        <v>1568250</v>
      </c>
      <c r="AP30" s="274">
        <f t="shared" si="27"/>
        <v>0</v>
      </c>
      <c r="AQ30" s="275">
        <v>269705</v>
      </c>
      <c r="AR30" s="273">
        <f>P30-(R30+Y30+AQ30)</f>
        <v>0</v>
      </c>
      <c r="AS30" s="274">
        <f t="shared" si="28"/>
        <v>269705</v>
      </c>
      <c r="AT30" s="263" t="s">
        <v>273</v>
      </c>
      <c r="AU30" s="263" t="s">
        <v>14</v>
      </c>
      <c r="AV30" s="276" t="s">
        <v>8</v>
      </c>
      <c r="AW30" s="277"/>
      <c r="AX30" s="278"/>
      <c r="AY30" s="279"/>
      <c r="AZ30" s="278"/>
      <c r="BA30" s="234" t="str">
        <f>CONCATENATE( "OR PRO.CODIGO=",I30)</f>
        <v>OR PRO.CODIGO=30116956</v>
      </c>
      <c r="BB30" s="234">
        <f>LEN(I30)</f>
        <v>8</v>
      </c>
      <c r="BC30" s="234" t="e">
        <f>VLOOKUP(K30,#REF!,5,FALSE)</f>
        <v>#REF!</v>
      </c>
      <c r="BD30" s="234"/>
      <c r="BE30" s="234" t="e">
        <f>VLOOKUP(K30,#REF!,6,FALSE)</f>
        <v>#REF!</v>
      </c>
      <c r="BF30" s="252" t="e">
        <f>VLOOKUP(I30,'[1]convenios 2017'!A$2:O$82,15,FALSE)</f>
        <v>#N/A</v>
      </c>
      <c r="BG30" s="280">
        <f>R30+AO30</f>
        <v>474822413</v>
      </c>
      <c r="BH30" s="252" t="str">
        <f>VLOOKUP(I30,'[1]convenio 2016'!A$2:N$196,14,FALSE)</f>
        <v>toma razon</v>
      </c>
      <c r="BI30" s="252" t="str">
        <f>VLOOKUP(I30,'[1]convenio 2015'!A$4:M$228,13,FALSE)</f>
        <v>en convenio</v>
      </c>
      <c r="BJ30" s="252" t="e">
        <f>VLOOKUP(K30,#REF!,6,FALSE)</f>
        <v>#REF!</v>
      </c>
      <c r="BK30" s="280">
        <f>R30+AO30</f>
        <v>474822413</v>
      </c>
      <c r="BL30" s="252" t="s">
        <v>2996</v>
      </c>
      <c r="BM30" s="252" t="s">
        <v>3018</v>
      </c>
      <c r="BN30" s="281">
        <v>205</v>
      </c>
      <c r="BO30" s="282">
        <v>42417</v>
      </c>
      <c r="BP30" s="252" t="str">
        <f>VLOOKUP(K30,'[1]RATE JUNIO '!F$2:K$346,6,FALSE)</f>
        <v>RS</v>
      </c>
      <c r="BQ30" s="252" t="s">
        <v>2984</v>
      </c>
      <c r="BR30" s="253" t="str">
        <f>VLOOKUP(K30,'[1]RATES 30-06-2017'!F$2:K$374,6,FALSE)</f>
        <v>RS</v>
      </c>
      <c r="BS30" s="253"/>
      <c r="BT30" s="253" t="str">
        <f>VLOOKUP(K30,[1]Hoja4!C$2:E$268,2,FALSE)</f>
        <v>SS</v>
      </c>
      <c r="BU30" s="253">
        <f>VLOOKUP(K30,[1]Hoja4!C$2:E$268,3,FALSE)</f>
        <v>31</v>
      </c>
      <c r="BV30" s="253"/>
      <c r="BW30" s="253"/>
      <c r="BX30" s="252" t="str">
        <f>VLOOKUP(K30,[1]RATES!F$2:K$309,6,FALSE)</f>
        <v>RS</v>
      </c>
      <c r="BY30" s="280">
        <v>473254163</v>
      </c>
      <c r="BZ30" s="280">
        <f>R30-BY30</f>
        <v>0</v>
      </c>
      <c r="CA30" s="283" t="e">
        <f>VLOOKUP(I30,'[1]CONVENIOS A SEPTIEMBRE'!A$2:O$171,15,FALSE)</f>
        <v>#N/A</v>
      </c>
      <c r="CH30" s="283" t="e">
        <f>VLOOKUP(I30,'[1]planilla convenio'!A$2:M$183,13,FALSE)</f>
        <v>#N/A</v>
      </c>
      <c r="CM30" s="283" t="e">
        <f>VLOOKUP(I30,[1]chileindica!A$2:B$1889,2,FALSE)</f>
        <v>#N/A</v>
      </c>
    </row>
    <row r="31" spans="1:91" s="234" customFormat="1" x14ac:dyDescent="0.25">
      <c r="A31" s="289"/>
      <c r="C31" s="290"/>
      <c r="D31" s="290"/>
      <c r="E31" s="289"/>
      <c r="F31" s="291"/>
      <c r="G31" s="256"/>
      <c r="H31" s="289"/>
      <c r="I31" s="256"/>
      <c r="J31" s="256"/>
      <c r="N31" s="292" t="s">
        <v>2998</v>
      </c>
      <c r="O31" s="293">
        <f>SUBTOTAL(9,O28:O30)</f>
        <v>5396881118</v>
      </c>
      <c r="P31" s="294">
        <f>SUBTOTAL(9,P28:P30)</f>
        <v>5569795118</v>
      </c>
      <c r="Q31" s="293">
        <f>SUBTOTAL(9,Q28:Q30)</f>
        <v>1501516000</v>
      </c>
      <c r="R31" s="294">
        <f>SUBTOTAL(9,R28:R30)</f>
        <v>1844820288</v>
      </c>
      <c r="S31" s="295">
        <f>SUBTOTAL(9,S28:S30)</f>
        <v>969362830</v>
      </c>
      <c r="T31" s="294">
        <v>1375130930</v>
      </c>
      <c r="U31" s="293">
        <v>835482000</v>
      </c>
      <c r="V31" s="293">
        <v>2584791000</v>
      </c>
      <c r="W31" s="293">
        <v>0</v>
      </c>
      <c r="X31" s="293"/>
      <c r="Y31" s="294">
        <f>SUBTOTAL(9,Y28:Y30)</f>
        <v>1568250</v>
      </c>
      <c r="Z31" s="294">
        <f>SUBTOTAL(9,Z28:Z30)</f>
        <v>1568250</v>
      </c>
      <c r="AA31" s="294">
        <f>SUBTOTAL(9,AA28:AA30)</f>
        <v>0</v>
      </c>
      <c r="AB31" s="294">
        <f>SUBTOTAL(9,AB28:AB30)</f>
        <v>0</v>
      </c>
      <c r="AC31" s="294">
        <f>SUBTOTAL(9,AC28:AC30)</f>
        <v>1568250</v>
      </c>
      <c r="AD31" s="294">
        <f t="shared" ref="AD31:AS31" si="29">SUBTOTAL(9,AD28:AD30)</f>
        <v>0</v>
      </c>
      <c r="AE31" s="294">
        <f t="shared" si="29"/>
        <v>0</v>
      </c>
      <c r="AF31" s="294">
        <f t="shared" si="29"/>
        <v>0</v>
      </c>
      <c r="AG31" s="294">
        <f t="shared" si="29"/>
        <v>0</v>
      </c>
      <c r="AH31" s="294">
        <f t="shared" si="29"/>
        <v>0</v>
      </c>
      <c r="AI31" s="294">
        <f t="shared" si="29"/>
        <v>0</v>
      </c>
      <c r="AJ31" s="294">
        <f t="shared" si="29"/>
        <v>0</v>
      </c>
      <c r="AK31" s="294">
        <f t="shared" si="29"/>
        <v>0</v>
      </c>
      <c r="AL31" s="294">
        <f t="shared" si="29"/>
        <v>0</v>
      </c>
      <c r="AM31" s="294">
        <f t="shared" si="29"/>
        <v>0</v>
      </c>
      <c r="AN31" s="294">
        <f t="shared" si="29"/>
        <v>0</v>
      </c>
      <c r="AO31" s="294">
        <f t="shared" si="29"/>
        <v>1568250</v>
      </c>
      <c r="AP31" s="294">
        <f t="shared" si="29"/>
        <v>0</v>
      </c>
      <c r="AQ31" s="295">
        <f t="shared" si="29"/>
        <v>3723406580</v>
      </c>
      <c r="AR31" s="295">
        <f t="shared" si="29"/>
        <v>0</v>
      </c>
      <c r="AS31" s="294">
        <f t="shared" si="29"/>
        <v>3723406580</v>
      </c>
      <c r="AT31" s="256"/>
      <c r="AU31" s="289"/>
      <c r="AV31" s="262"/>
      <c r="AX31" s="278"/>
      <c r="AY31" s="279"/>
      <c r="AZ31" s="278"/>
      <c r="BA31" s="253"/>
      <c r="BB31" s="253"/>
      <c r="BC31" s="253"/>
      <c r="BD31" s="253"/>
      <c r="BE31" s="253"/>
      <c r="BF31" s="253"/>
      <c r="BG31" s="253"/>
      <c r="BH31" s="253"/>
      <c r="BI31" s="253"/>
      <c r="BJ31" s="253"/>
      <c r="BK31" s="253"/>
      <c r="BL31" s="252" t="e">
        <v>#N/A</v>
      </c>
      <c r="BM31" s="252" t="s">
        <v>2999</v>
      </c>
      <c r="BN31" s="250"/>
      <c r="BO31" s="251"/>
      <c r="BR31" s="237"/>
      <c r="BS31" s="237"/>
      <c r="BT31" s="237"/>
      <c r="BU31" s="237"/>
      <c r="BV31" s="237"/>
      <c r="BW31" s="237"/>
      <c r="BY31" s="238"/>
    </row>
    <row r="32" spans="1:91" s="252" customFormat="1" ht="12" customHeight="1" x14ac:dyDescent="0.25">
      <c r="A32" s="253"/>
      <c r="B32" s="237"/>
      <c r="C32" s="254"/>
      <c r="D32" s="254"/>
      <c r="E32" s="253"/>
      <c r="F32" s="255"/>
      <c r="G32" s="256"/>
      <c r="H32" s="253"/>
      <c r="I32" s="257"/>
      <c r="J32" s="257"/>
      <c r="K32" s="253"/>
      <c r="L32" s="253"/>
      <c r="M32" s="253"/>
      <c r="N32" s="297"/>
      <c r="O32" s="237"/>
      <c r="P32" s="259"/>
      <c r="Q32" s="260"/>
      <c r="R32" s="259"/>
      <c r="S32" s="261"/>
      <c r="T32" s="238"/>
      <c r="U32" s="260"/>
      <c r="V32" s="260"/>
      <c r="W32" s="260"/>
      <c r="X32" s="260"/>
      <c r="Y32" s="259"/>
      <c r="Z32" s="259"/>
      <c r="AA32" s="259"/>
      <c r="AB32" s="259"/>
      <c r="AC32" s="259"/>
      <c r="AD32" s="259"/>
      <c r="AE32" s="259"/>
      <c r="AF32" s="259"/>
      <c r="AG32" s="259"/>
      <c r="AH32" s="259"/>
      <c r="AI32" s="259"/>
      <c r="AJ32" s="259"/>
      <c r="AK32" s="259"/>
      <c r="AL32" s="259"/>
      <c r="AM32" s="259"/>
      <c r="AN32" s="259"/>
      <c r="AO32" s="259"/>
      <c r="AP32" s="259"/>
      <c r="AQ32" s="261"/>
      <c r="AR32" s="261"/>
      <c r="AS32" s="259"/>
      <c r="AT32" s="257"/>
      <c r="AU32" s="253"/>
      <c r="AV32" s="262"/>
      <c r="AW32" s="234"/>
      <c r="AX32" s="278"/>
      <c r="AY32" s="279"/>
      <c r="AZ32" s="278"/>
      <c r="BA32" s="234"/>
      <c r="BB32" s="234"/>
      <c r="BC32" s="234"/>
      <c r="BD32" s="234"/>
      <c r="BE32" s="234"/>
      <c r="BF32" s="234"/>
      <c r="BG32" s="234"/>
      <c r="BH32" s="234"/>
      <c r="BI32" s="234"/>
      <c r="BJ32" s="234"/>
      <c r="BK32" s="234"/>
      <c r="BL32" s="252" t="e">
        <v>#N/A</v>
      </c>
      <c r="BM32" s="252" t="s">
        <v>2999</v>
      </c>
      <c r="BN32" s="250"/>
      <c r="BO32" s="251"/>
      <c r="BP32" s="234"/>
      <c r="BQ32" s="234"/>
      <c r="BR32" s="237"/>
      <c r="BS32" s="237"/>
      <c r="BT32" s="237"/>
      <c r="BU32" s="237"/>
      <c r="BV32" s="237"/>
      <c r="BW32" s="237"/>
      <c r="BX32" s="234"/>
      <c r="BY32" s="238"/>
      <c r="BZ32" s="234"/>
      <c r="CA32" s="234"/>
      <c r="CB32" s="234"/>
      <c r="CC32" s="234"/>
      <c r="CD32" s="234"/>
      <c r="CE32" s="234"/>
      <c r="CF32" s="234"/>
      <c r="CG32" s="234"/>
      <c r="CH32" s="234"/>
      <c r="CI32" s="234"/>
      <c r="CJ32" s="234"/>
      <c r="CK32" s="234"/>
      <c r="CL32" s="234"/>
    </row>
    <row r="33" spans="1:91" s="252" customFormat="1" x14ac:dyDescent="0.25">
      <c r="A33" s="253"/>
      <c r="B33" s="237"/>
      <c r="C33" s="254"/>
      <c r="D33" s="254"/>
      <c r="E33" s="253"/>
      <c r="F33" s="255"/>
      <c r="G33" s="256"/>
      <c r="H33" s="253"/>
      <c r="I33" s="257"/>
      <c r="J33" s="257"/>
      <c r="K33" s="253"/>
      <c r="L33" s="253"/>
      <c r="M33" s="253"/>
      <c r="N33" s="258" t="s">
        <v>3000</v>
      </c>
      <c r="O33" s="237"/>
      <c r="P33" s="259"/>
      <c r="Q33" s="260"/>
      <c r="R33" s="259"/>
      <c r="S33" s="261"/>
      <c r="T33" s="238"/>
      <c r="U33" s="260"/>
      <c r="V33" s="260"/>
      <c r="W33" s="260"/>
      <c r="X33" s="260"/>
      <c r="Y33" s="259"/>
      <c r="Z33" s="259"/>
      <c r="AA33" s="259"/>
      <c r="AB33" s="259"/>
      <c r="AC33" s="259"/>
      <c r="AD33" s="259"/>
      <c r="AE33" s="259"/>
      <c r="AF33" s="259"/>
      <c r="AG33" s="259"/>
      <c r="AH33" s="259"/>
      <c r="AI33" s="259"/>
      <c r="AJ33" s="259"/>
      <c r="AK33" s="259"/>
      <c r="AL33" s="259"/>
      <c r="AM33" s="259"/>
      <c r="AN33" s="259"/>
      <c r="AO33" s="259"/>
      <c r="AP33" s="259"/>
      <c r="AQ33" s="261"/>
      <c r="AR33" s="261"/>
      <c r="AS33" s="259"/>
      <c r="AT33" s="257"/>
      <c r="AU33" s="253"/>
      <c r="AV33" s="262"/>
      <c r="AW33" s="234"/>
      <c r="AX33" s="278"/>
      <c r="AY33" s="279"/>
      <c r="AZ33" s="278"/>
      <c r="BA33" s="234"/>
      <c r="BB33" s="234"/>
      <c r="BC33" s="234"/>
      <c r="BD33" s="234"/>
      <c r="BE33" s="234"/>
      <c r="BF33" s="234"/>
      <c r="BG33" s="234"/>
      <c r="BH33" s="234"/>
      <c r="BI33" s="234"/>
      <c r="BJ33" s="234"/>
      <c r="BK33" s="234"/>
      <c r="BL33" s="252" t="e">
        <v>#N/A</v>
      </c>
      <c r="BM33" s="252" t="s">
        <v>2999</v>
      </c>
      <c r="BN33" s="250"/>
      <c r="BO33" s="251"/>
      <c r="BP33" s="234"/>
      <c r="BQ33" s="234"/>
      <c r="BR33" s="237"/>
      <c r="BS33" s="237"/>
      <c r="BT33" s="237"/>
      <c r="BU33" s="237"/>
      <c r="BV33" s="237"/>
      <c r="BW33" s="237"/>
      <c r="BX33" s="234"/>
      <c r="BY33" s="238"/>
      <c r="BZ33" s="234"/>
      <c r="CA33" s="234"/>
      <c r="CB33" s="234"/>
      <c r="CC33" s="234"/>
      <c r="CD33" s="234"/>
      <c r="CE33" s="234"/>
      <c r="CF33" s="234"/>
      <c r="CG33" s="234"/>
      <c r="CH33" s="234"/>
      <c r="CI33" s="234"/>
      <c r="CJ33" s="234"/>
      <c r="CK33" s="234"/>
      <c r="CL33" s="234"/>
    </row>
    <row r="34" spans="1:91" s="283" customFormat="1" ht="15" customHeight="1" x14ac:dyDescent="0.25">
      <c r="A34" s="263">
        <v>31</v>
      </c>
      <c r="B34" s="264">
        <v>8</v>
      </c>
      <c r="C34" s="263" t="s">
        <v>56</v>
      </c>
      <c r="D34" s="265" t="s">
        <v>274</v>
      </c>
      <c r="E34" s="265" t="s">
        <v>7</v>
      </c>
      <c r="F34" s="265" t="s">
        <v>858</v>
      </c>
      <c r="G34" s="266" t="s">
        <v>3013</v>
      </c>
      <c r="H34" s="265" t="s">
        <v>9</v>
      </c>
      <c r="I34" s="265">
        <v>30412923</v>
      </c>
      <c r="J34" s="265" t="str">
        <f>CLEAN(I34)</f>
        <v>30412923</v>
      </c>
      <c r="K34" s="265" t="str">
        <f>CONCATENATE(I34,"-",H34)</f>
        <v>30412923-DISEÑO</v>
      </c>
      <c r="L34" s="265" t="e">
        <f>VLOOKUP(I34,[1]Hoja9!A$5:A$42,1,FALSE)</f>
        <v>#N/A</v>
      </c>
      <c r="M34" s="265"/>
      <c r="N34" s="267" t="s">
        <v>285</v>
      </c>
      <c r="O34" s="268">
        <v>19780000</v>
      </c>
      <c r="P34" s="269">
        <v>19780000</v>
      </c>
      <c r="Q34" s="268">
        <v>0</v>
      </c>
      <c r="R34" s="269">
        <v>0</v>
      </c>
      <c r="S34" s="288">
        <v>19780000</v>
      </c>
      <c r="T34" s="269">
        <v>0</v>
      </c>
      <c r="U34" s="271">
        <v>19780000</v>
      </c>
      <c r="V34" s="272">
        <v>0</v>
      </c>
      <c r="W34" s="273">
        <v>0</v>
      </c>
      <c r="X34" s="273">
        <v>0</v>
      </c>
      <c r="Y34" s="274">
        <v>0</v>
      </c>
      <c r="Z34" s="274">
        <v>0</v>
      </c>
      <c r="AA34" s="274">
        <v>0</v>
      </c>
      <c r="AB34" s="274">
        <v>0</v>
      </c>
      <c r="AC34" s="274">
        <f>Z34+AA34+AB34</f>
        <v>0</v>
      </c>
      <c r="AD34" s="274">
        <v>0</v>
      </c>
      <c r="AE34" s="274">
        <v>0</v>
      </c>
      <c r="AF34" s="274">
        <v>0</v>
      </c>
      <c r="AG34" s="274">
        <f>AD34+AE34+AF34</f>
        <v>0</v>
      </c>
      <c r="AH34" s="274">
        <v>0</v>
      </c>
      <c r="AI34" s="274">
        <v>0</v>
      </c>
      <c r="AJ34" s="274">
        <v>0</v>
      </c>
      <c r="AK34" s="274">
        <f>AH34+AI34+AJ34</f>
        <v>0</v>
      </c>
      <c r="AL34" s="274">
        <v>0</v>
      </c>
      <c r="AM34" s="274">
        <v>0</v>
      </c>
      <c r="AN34" s="274">
        <v>3756000</v>
      </c>
      <c r="AO34" s="274">
        <f>Z34+AA34+AB34+AD34+AE34+AF34+AH34+AI34+AJ34+AL34+AM34+AN34</f>
        <v>3756000</v>
      </c>
      <c r="AP34" s="274">
        <f>Y34-AO34</f>
        <v>-3756000</v>
      </c>
      <c r="AQ34" s="275">
        <v>0</v>
      </c>
      <c r="AR34" s="273">
        <f>P34-(R34+Y34+AQ34)</f>
        <v>19780000</v>
      </c>
      <c r="AS34" s="274">
        <f>P34-(R34+AO34)</f>
        <v>16024000</v>
      </c>
      <c r="AT34" s="263" t="s">
        <v>277</v>
      </c>
      <c r="AU34" s="263" t="s">
        <v>553</v>
      </c>
      <c r="AV34" s="276" t="s">
        <v>8</v>
      </c>
      <c r="AW34" s="277" t="s">
        <v>2983</v>
      </c>
      <c r="AX34" s="278" t="s">
        <v>8</v>
      </c>
      <c r="AY34" s="279" t="s">
        <v>3019</v>
      </c>
      <c r="AZ34" s="278"/>
      <c r="BA34" s="234" t="str">
        <f>CONCATENATE( "OR PRO.CODIGO=",I34)</f>
        <v>OR PRO.CODIGO=30412923</v>
      </c>
      <c r="BB34" s="234">
        <f>LEN(I34)</f>
        <v>8</v>
      </c>
      <c r="BC34" s="234" t="e">
        <f>VLOOKUP(K34,#REF!,5,FALSE)</f>
        <v>#REF!</v>
      </c>
      <c r="BD34" s="234"/>
      <c r="BE34" s="234" t="e">
        <f>VLOOKUP(K34,#REF!,6,FALSE)</f>
        <v>#REF!</v>
      </c>
      <c r="BF34" s="252" t="str">
        <f>VLOOKUP(I34,'[1]convenios 2017'!A$2:O$82,15,FALSE)</f>
        <v>con convenio</v>
      </c>
      <c r="BG34" s="280">
        <f>R34+AO34</f>
        <v>3756000</v>
      </c>
      <c r="BH34" s="252" t="e">
        <f>VLOOKUP(I34,'[1]convenio 2016'!A$2:N$196,14,FALSE)</f>
        <v>#N/A</v>
      </c>
      <c r="BI34" s="252" t="e">
        <f>VLOOKUP(I34,'[1]convenio 2015'!A$4:M$228,13,FALSE)</f>
        <v>#N/A</v>
      </c>
      <c r="BJ34" s="252" t="e">
        <f>VLOOKUP(K34,#REF!,6,FALSE)</f>
        <v>#REF!</v>
      </c>
      <c r="BK34" s="280">
        <f>R34+AO34</f>
        <v>3756000</v>
      </c>
      <c r="BL34" s="252" t="s">
        <v>277</v>
      </c>
      <c r="BM34" s="252" t="s">
        <v>3020</v>
      </c>
      <c r="BN34" s="281">
        <v>690</v>
      </c>
      <c r="BO34" s="282">
        <v>42835</v>
      </c>
      <c r="BP34" s="252" t="str">
        <f>VLOOKUP(K34,'[1]RATE JUNIO '!F$2:K$346,6,FALSE)</f>
        <v>RS</v>
      </c>
      <c r="BQ34" s="252" t="s">
        <v>2984</v>
      </c>
      <c r="BR34" s="253" t="str">
        <f>VLOOKUP(K34,'[1]RATES 30-06-2017'!F$2:K$374,6,FALSE)</f>
        <v>RS</v>
      </c>
      <c r="BS34" s="253"/>
      <c r="BT34" s="253" t="e">
        <f>VLOOKUP(K34,[1]Hoja4!C$2:E$268,2,FALSE)</f>
        <v>#N/A</v>
      </c>
      <c r="BU34" s="253" t="e">
        <f>VLOOKUP(K34,[1]Hoja4!C$2:E$268,3,FALSE)</f>
        <v>#N/A</v>
      </c>
      <c r="BV34" s="253"/>
      <c r="BW34" s="253"/>
      <c r="BX34" s="252" t="str">
        <f>VLOOKUP(K34,[1]RATES!F$2:K$309,6,FALSE)</f>
        <v>RS</v>
      </c>
      <c r="BY34" s="280" t="e">
        <v>#N/A</v>
      </c>
      <c r="BZ34" s="280" t="e">
        <f>R34-BY34</f>
        <v>#N/A</v>
      </c>
      <c r="CA34" s="283" t="str">
        <f>VLOOKUP(I34,'[1]CONVENIOS A SEPTIEMBRE'!A$2:O$171,15,FALSE)</f>
        <v>CON CONVENIO</v>
      </c>
      <c r="CH34" s="283" t="str">
        <f>VLOOKUP(I34,'[1]planilla convenio'!A$2:M$183,13,FALSE)</f>
        <v>con convenio</v>
      </c>
      <c r="CM34" s="283" t="e">
        <f>VLOOKUP(I34,[1]chileindica!A$2:B$1889,2,FALSE)</f>
        <v>#N/A</v>
      </c>
    </row>
    <row r="35" spans="1:91" s="234" customFormat="1" x14ac:dyDescent="0.25">
      <c r="A35" s="289"/>
      <c r="B35" s="237"/>
      <c r="C35" s="290"/>
      <c r="D35" s="290"/>
      <c r="E35" s="289"/>
      <c r="F35" s="291"/>
      <c r="G35" s="256"/>
      <c r="H35" s="289"/>
      <c r="I35" s="256"/>
      <c r="J35" s="256"/>
      <c r="K35" s="237"/>
      <c r="L35" s="237"/>
      <c r="M35" s="237"/>
      <c r="N35" s="292" t="s">
        <v>3003</v>
      </c>
      <c r="O35" s="293">
        <f>SUBTOTAL(9,O34:O34)</f>
        <v>19780000</v>
      </c>
      <c r="P35" s="294">
        <f>SUBTOTAL(9,P34:P34)</f>
        <v>19780000</v>
      </c>
      <c r="Q35" s="293">
        <f>SUBTOTAL(9,Q34:Q34)</f>
        <v>0</v>
      </c>
      <c r="R35" s="294">
        <f>SUBTOTAL(9,R34:R34)</f>
        <v>0</v>
      </c>
      <c r="S35" s="295">
        <f>SUBTOTAL(9,S34:S34)</f>
        <v>19780000</v>
      </c>
      <c r="T35" s="294">
        <v>0</v>
      </c>
      <c r="U35" s="293">
        <v>519780000</v>
      </c>
      <c r="V35" s="293">
        <v>2584791000</v>
      </c>
      <c r="W35" s="293">
        <v>0</v>
      </c>
      <c r="X35" s="293"/>
      <c r="Y35" s="294">
        <f>SUBTOTAL(9,Y34:Y34)</f>
        <v>0</v>
      </c>
      <c r="Z35" s="294">
        <f>SUBTOTAL(9,Z34:Z34)</f>
        <v>0</v>
      </c>
      <c r="AA35" s="294">
        <f>SUBTOTAL(9,AA34:AA34)</f>
        <v>0</v>
      </c>
      <c r="AB35" s="294">
        <f>SUBTOTAL(9,AB34:AB34)</f>
        <v>0</v>
      </c>
      <c r="AC35" s="294">
        <f>SUBTOTAL(9,AC34:AC34)</f>
        <v>0</v>
      </c>
      <c r="AD35" s="294">
        <f t="shared" ref="AD35:AS35" si="30">SUBTOTAL(9,AD34:AD34)</f>
        <v>0</v>
      </c>
      <c r="AE35" s="294">
        <f t="shared" si="30"/>
        <v>0</v>
      </c>
      <c r="AF35" s="294">
        <f t="shared" si="30"/>
        <v>0</v>
      </c>
      <c r="AG35" s="294">
        <f t="shared" si="30"/>
        <v>0</v>
      </c>
      <c r="AH35" s="294">
        <f t="shared" si="30"/>
        <v>0</v>
      </c>
      <c r="AI35" s="294">
        <f t="shared" si="30"/>
        <v>0</v>
      </c>
      <c r="AJ35" s="294">
        <f t="shared" si="30"/>
        <v>0</v>
      </c>
      <c r="AK35" s="294">
        <f t="shared" si="30"/>
        <v>0</v>
      </c>
      <c r="AL35" s="294">
        <f t="shared" si="30"/>
        <v>0</v>
      </c>
      <c r="AM35" s="294">
        <f t="shared" si="30"/>
        <v>0</v>
      </c>
      <c r="AN35" s="294">
        <f t="shared" si="30"/>
        <v>3756000</v>
      </c>
      <c r="AO35" s="294">
        <f t="shared" si="30"/>
        <v>3756000</v>
      </c>
      <c r="AP35" s="294">
        <f t="shared" si="30"/>
        <v>-3756000</v>
      </c>
      <c r="AQ35" s="295">
        <f t="shared" si="30"/>
        <v>0</v>
      </c>
      <c r="AR35" s="295">
        <f t="shared" si="30"/>
        <v>19780000</v>
      </c>
      <c r="AS35" s="294">
        <f t="shared" si="30"/>
        <v>16024000</v>
      </c>
      <c r="AT35" s="256"/>
      <c r="AU35" s="289"/>
      <c r="AV35" s="262"/>
      <c r="AX35" s="278"/>
      <c r="AY35" s="279"/>
      <c r="AZ35" s="278"/>
      <c r="BA35" s="253"/>
      <c r="BB35" s="253"/>
      <c r="BC35" s="253"/>
      <c r="BD35" s="253"/>
      <c r="BE35" s="253"/>
      <c r="BF35" s="253"/>
      <c r="BG35" s="253"/>
      <c r="BH35" s="253"/>
      <c r="BI35" s="253"/>
      <c r="BJ35" s="253"/>
      <c r="BK35" s="253"/>
      <c r="BL35" s="252" t="e">
        <v>#N/A</v>
      </c>
      <c r="BM35" s="252" t="s">
        <v>2999</v>
      </c>
      <c r="BN35" s="250"/>
      <c r="BO35" s="251"/>
      <c r="BR35" s="237"/>
      <c r="BS35" s="237"/>
      <c r="BT35" s="237"/>
      <c r="BU35" s="237"/>
      <c r="BV35" s="237"/>
      <c r="BW35" s="237"/>
      <c r="BY35" s="238"/>
    </row>
    <row r="36" spans="1:91" s="252" customFormat="1" ht="9" customHeight="1" x14ac:dyDescent="0.25">
      <c r="A36" s="253"/>
      <c r="B36" s="237"/>
      <c r="C36" s="254"/>
      <c r="D36" s="254"/>
      <c r="E36" s="253"/>
      <c r="F36" s="255"/>
      <c r="G36" s="256"/>
      <c r="H36" s="253"/>
      <c r="I36" s="257"/>
      <c r="J36" s="257"/>
      <c r="K36" s="253"/>
      <c r="L36" s="253"/>
      <c r="M36" s="253"/>
      <c r="N36" s="297"/>
      <c r="O36" s="237"/>
      <c r="P36" s="259"/>
      <c r="Q36" s="260"/>
      <c r="R36" s="259"/>
      <c r="S36" s="261"/>
      <c r="T36" s="260"/>
      <c r="U36" s="260"/>
      <c r="V36" s="260"/>
      <c r="W36" s="260"/>
      <c r="X36" s="260"/>
      <c r="Y36" s="259"/>
      <c r="Z36" s="259"/>
      <c r="AA36" s="259"/>
      <c r="AB36" s="259"/>
      <c r="AC36" s="259"/>
      <c r="AD36" s="259"/>
      <c r="AE36" s="259"/>
      <c r="AF36" s="259"/>
      <c r="AG36" s="259"/>
      <c r="AH36" s="259"/>
      <c r="AI36" s="259"/>
      <c r="AJ36" s="259"/>
      <c r="AK36" s="259"/>
      <c r="AL36" s="259"/>
      <c r="AM36" s="259"/>
      <c r="AN36" s="259"/>
      <c r="AO36" s="259"/>
      <c r="AP36" s="259"/>
      <c r="AQ36" s="261"/>
      <c r="AR36" s="261"/>
      <c r="AS36" s="259"/>
      <c r="AT36" s="257"/>
      <c r="AU36" s="253"/>
      <c r="AV36" s="262"/>
      <c r="AW36" s="234"/>
      <c r="AX36" s="278"/>
      <c r="AY36" s="279"/>
      <c r="AZ36" s="278"/>
      <c r="BA36" s="234"/>
      <c r="BB36" s="234"/>
      <c r="BC36" s="234"/>
      <c r="BD36" s="234"/>
      <c r="BE36" s="234"/>
      <c r="BF36" s="234"/>
      <c r="BG36" s="234"/>
      <c r="BH36" s="234"/>
      <c r="BI36" s="234"/>
      <c r="BJ36" s="234"/>
      <c r="BK36" s="234"/>
      <c r="BL36" s="252" t="e">
        <v>#N/A</v>
      </c>
      <c r="BM36" s="252" t="s">
        <v>2999</v>
      </c>
      <c r="BN36" s="250"/>
      <c r="BO36" s="251"/>
      <c r="BP36" s="234"/>
      <c r="BQ36" s="234"/>
      <c r="BR36" s="237"/>
      <c r="BS36" s="237"/>
      <c r="BT36" s="237"/>
      <c r="BU36" s="237"/>
      <c r="BV36" s="237"/>
      <c r="BW36" s="237"/>
      <c r="BX36" s="234"/>
      <c r="BY36" s="238"/>
      <c r="BZ36" s="234"/>
      <c r="CA36" s="234"/>
      <c r="CB36" s="234"/>
      <c r="CC36" s="234"/>
      <c r="CD36" s="234"/>
      <c r="CE36" s="234"/>
      <c r="CF36" s="234"/>
      <c r="CG36" s="234"/>
      <c r="CH36" s="234"/>
      <c r="CI36" s="234"/>
      <c r="CJ36" s="234"/>
      <c r="CK36" s="234"/>
      <c r="CL36" s="234"/>
    </row>
    <row r="37" spans="1:91" s="252" customFormat="1" x14ac:dyDescent="0.25">
      <c r="A37" s="253"/>
      <c r="B37" s="234"/>
      <c r="C37" s="254"/>
      <c r="D37" s="254"/>
      <c r="E37" s="253"/>
      <c r="F37" s="255"/>
      <c r="G37" s="256"/>
      <c r="H37" s="253"/>
      <c r="I37" s="257"/>
      <c r="J37" s="257"/>
      <c r="N37" s="258" t="s">
        <v>278</v>
      </c>
      <c r="O37" s="237"/>
      <c r="P37" s="259"/>
      <c r="Q37" s="260"/>
      <c r="R37" s="259"/>
      <c r="S37" s="261"/>
      <c r="T37" s="260"/>
      <c r="U37" s="260"/>
      <c r="V37" s="260"/>
      <c r="W37" s="260"/>
      <c r="X37" s="260"/>
      <c r="Y37" s="259"/>
      <c r="Z37" s="259"/>
      <c r="AA37" s="259"/>
      <c r="AB37" s="259"/>
      <c r="AC37" s="259"/>
      <c r="AD37" s="259"/>
      <c r="AE37" s="259"/>
      <c r="AF37" s="259"/>
      <c r="AG37" s="259"/>
      <c r="AH37" s="259"/>
      <c r="AI37" s="259"/>
      <c r="AJ37" s="259"/>
      <c r="AK37" s="259"/>
      <c r="AL37" s="259"/>
      <c r="AM37" s="259"/>
      <c r="AN37" s="259"/>
      <c r="AO37" s="259"/>
      <c r="AP37" s="259"/>
      <c r="AQ37" s="261"/>
      <c r="AR37" s="261"/>
      <c r="AS37" s="259"/>
      <c r="AT37" s="257"/>
      <c r="AU37" s="253"/>
      <c r="AV37" s="262"/>
      <c r="AW37" s="234"/>
      <c r="AX37" s="278"/>
      <c r="AY37" s="279"/>
      <c r="AZ37" s="278"/>
      <c r="BA37" s="234"/>
      <c r="BB37" s="234"/>
      <c r="BC37" s="234"/>
      <c r="BD37" s="234"/>
      <c r="BE37" s="234"/>
      <c r="BF37" s="234"/>
      <c r="BG37" s="234"/>
      <c r="BH37" s="234"/>
      <c r="BI37" s="234"/>
      <c r="BJ37" s="234"/>
      <c r="BK37" s="234"/>
      <c r="BL37" s="252" t="e">
        <v>#N/A</v>
      </c>
      <c r="BM37" s="252" t="s">
        <v>2999</v>
      </c>
      <c r="BN37" s="250"/>
      <c r="BO37" s="251"/>
      <c r="BP37" s="234"/>
      <c r="BQ37" s="234"/>
      <c r="BR37" s="237"/>
      <c r="BS37" s="237"/>
      <c r="BT37" s="237"/>
      <c r="BU37" s="237"/>
      <c r="BV37" s="237"/>
      <c r="BW37" s="237"/>
      <c r="BX37" s="234"/>
      <c r="BY37" s="238"/>
      <c r="BZ37" s="234"/>
      <c r="CA37" s="234"/>
      <c r="CB37" s="234"/>
      <c r="CC37" s="234"/>
      <c r="CD37" s="234"/>
      <c r="CE37" s="234"/>
      <c r="CF37" s="234"/>
      <c r="CG37" s="234"/>
      <c r="CH37" s="234"/>
      <c r="CI37" s="234"/>
      <c r="CJ37" s="234"/>
      <c r="CK37" s="234"/>
      <c r="CL37" s="234"/>
    </row>
    <row r="38" spans="1:91" s="283" customFormat="1" ht="15" customHeight="1" x14ac:dyDescent="0.25">
      <c r="A38" s="320">
        <v>29</v>
      </c>
      <c r="B38" s="321"/>
      <c r="C38" s="322" t="s">
        <v>11</v>
      </c>
      <c r="D38" s="323" t="s">
        <v>286</v>
      </c>
      <c r="E38" s="323" t="s">
        <v>7</v>
      </c>
      <c r="F38" s="265" t="s">
        <v>858</v>
      </c>
      <c r="G38" s="266" t="s">
        <v>3013</v>
      </c>
      <c r="H38" s="320" t="s">
        <v>168</v>
      </c>
      <c r="I38" s="323">
        <v>30487412</v>
      </c>
      <c r="J38" s="265" t="str">
        <f t="shared" ref="J38:J40" si="31">CLEAN(I38)</f>
        <v>30487412</v>
      </c>
      <c r="K38" s="265" t="str">
        <f t="shared" ref="K38:K40" si="32">CONCATENATE(I38,"-",H38)</f>
        <v>30487412-EJECUCION</v>
      </c>
      <c r="L38" s="265" t="e">
        <f>VLOOKUP(I38,[1]Hoja9!A$5:A$42,1,FALSE)</f>
        <v>#N/A</v>
      </c>
      <c r="M38" s="265"/>
      <c r="N38" s="324" t="s">
        <v>3021</v>
      </c>
      <c r="O38" s="325"/>
      <c r="P38" s="326">
        <v>39980000</v>
      </c>
      <c r="Q38" s="327"/>
      <c r="R38" s="326">
        <v>0</v>
      </c>
      <c r="S38" s="328"/>
      <c r="T38" s="329"/>
      <c r="U38" s="329"/>
      <c r="V38" s="329"/>
      <c r="W38" s="330"/>
      <c r="X38" s="273">
        <v>0</v>
      </c>
      <c r="Y38" s="274">
        <v>39980000</v>
      </c>
      <c r="Z38" s="326">
        <v>0</v>
      </c>
      <c r="AA38" s="326">
        <v>0</v>
      </c>
      <c r="AB38" s="326">
        <v>0</v>
      </c>
      <c r="AC38" s="274">
        <f t="shared" ref="AC38:AC40" si="33">Z38+AA38+AB38</f>
        <v>0</v>
      </c>
      <c r="AD38" s="326">
        <v>0</v>
      </c>
      <c r="AE38" s="326">
        <v>0</v>
      </c>
      <c r="AF38" s="326">
        <v>0</v>
      </c>
      <c r="AG38" s="274">
        <f t="shared" ref="AG38:AG40" si="34">AD38+AE38+AF38</f>
        <v>0</v>
      </c>
      <c r="AH38" s="326">
        <v>0</v>
      </c>
      <c r="AI38" s="274">
        <v>0</v>
      </c>
      <c r="AJ38" s="274">
        <v>0</v>
      </c>
      <c r="AK38" s="274">
        <f t="shared" ref="AK38:AK40" si="35">AH38+AI38+AJ38</f>
        <v>0</v>
      </c>
      <c r="AL38" s="274">
        <v>0</v>
      </c>
      <c r="AM38" s="274">
        <v>0</v>
      </c>
      <c r="AN38" s="274">
        <v>39980000</v>
      </c>
      <c r="AO38" s="274">
        <f t="shared" ref="AO38:AO40" si="36">Z38+AA38+AB38+AD38+AE38+AF38+AH38+AI38+AJ38+AL38+AM38+AN38</f>
        <v>39980000</v>
      </c>
      <c r="AP38" s="274">
        <f t="shared" ref="AP38:AP40" si="37">Y38-AO38</f>
        <v>0</v>
      </c>
      <c r="AQ38" s="328"/>
      <c r="AR38" s="330"/>
      <c r="AS38" s="274">
        <f t="shared" ref="AS38:AS40" si="38">P38-(R38+AO38)</f>
        <v>0</v>
      </c>
      <c r="AT38" s="263" t="s">
        <v>556</v>
      </c>
      <c r="AU38" s="263" t="s">
        <v>553</v>
      </c>
      <c r="AV38" s="331" t="s">
        <v>10</v>
      </c>
      <c r="AW38" s="252"/>
      <c r="AX38" s="278"/>
      <c r="AY38" s="279"/>
      <c r="AZ38" s="278"/>
      <c r="BA38" s="234" t="str">
        <f>CONCATENATE( "OR PRO.CODIGO=",I38)</f>
        <v>OR PRO.CODIGO=30487412</v>
      </c>
      <c r="BB38" s="252"/>
      <c r="BC38" s="252"/>
      <c r="BD38" s="252"/>
      <c r="BE38" s="252"/>
      <c r="BF38" s="252"/>
      <c r="BG38" s="252"/>
      <c r="BH38" s="252"/>
      <c r="BI38" s="252"/>
      <c r="BJ38" s="252"/>
      <c r="BK38" s="252"/>
      <c r="BL38" s="252"/>
      <c r="BM38" s="252"/>
      <c r="BN38" s="332"/>
      <c r="BO38" s="333"/>
      <c r="BP38" s="252"/>
      <c r="BQ38" s="252"/>
      <c r="BR38" s="253"/>
      <c r="BS38" s="253"/>
      <c r="BT38" s="253"/>
      <c r="BU38" s="253"/>
      <c r="BV38" s="253"/>
      <c r="BW38" s="253"/>
      <c r="BX38" s="252"/>
      <c r="BY38" s="280"/>
      <c r="BZ38" s="252"/>
      <c r="CA38" s="283" t="str">
        <f>VLOOKUP(I38,'[1]CONVENIOS A SEPTIEMBRE'!A$2:O$171,15,FALSE)</f>
        <v>EN TRAMITE</v>
      </c>
      <c r="CH38" s="283" t="str">
        <f>VLOOKUP(I38,'[1]planilla convenio'!A$2:M$183,13,FALSE)</f>
        <v>con convenio</v>
      </c>
      <c r="CM38" s="283" t="e">
        <f>VLOOKUP(I38,[1]chileindica!A$2:B$1889,2,FALSE)</f>
        <v>#N/A</v>
      </c>
    </row>
    <row r="39" spans="1:91" s="283" customFormat="1" ht="15" customHeight="1" x14ac:dyDescent="0.25">
      <c r="A39" s="320">
        <v>29</v>
      </c>
      <c r="B39" s="321"/>
      <c r="C39" s="322" t="s">
        <v>11</v>
      </c>
      <c r="D39" s="323" t="s">
        <v>274</v>
      </c>
      <c r="E39" s="323" t="s">
        <v>7</v>
      </c>
      <c r="F39" s="265" t="s">
        <v>858</v>
      </c>
      <c r="G39" s="266" t="s">
        <v>3013</v>
      </c>
      <c r="H39" s="320" t="s">
        <v>168</v>
      </c>
      <c r="I39" s="323">
        <v>30487760</v>
      </c>
      <c r="J39" s="265" t="str">
        <f t="shared" si="31"/>
        <v>30487760</v>
      </c>
      <c r="K39" s="265" t="str">
        <f t="shared" si="32"/>
        <v>30487760-EJECUCION</v>
      </c>
      <c r="L39" s="265" t="e">
        <f>VLOOKUP(I39,[1]Hoja9!A$5:A$42,1,FALSE)</f>
        <v>#N/A</v>
      </c>
      <c r="M39" s="265"/>
      <c r="N39" s="324" t="s">
        <v>3022</v>
      </c>
      <c r="O39" s="325"/>
      <c r="P39" s="326">
        <v>40000000</v>
      </c>
      <c r="Q39" s="327"/>
      <c r="R39" s="326">
        <v>0</v>
      </c>
      <c r="S39" s="328"/>
      <c r="T39" s="329"/>
      <c r="U39" s="329"/>
      <c r="V39" s="329"/>
      <c r="W39" s="330"/>
      <c r="X39" s="273">
        <v>0</v>
      </c>
      <c r="Y39" s="274">
        <v>40000000</v>
      </c>
      <c r="Z39" s="326">
        <v>0</v>
      </c>
      <c r="AA39" s="326">
        <v>0</v>
      </c>
      <c r="AB39" s="326">
        <v>0</v>
      </c>
      <c r="AC39" s="274">
        <f t="shared" si="33"/>
        <v>0</v>
      </c>
      <c r="AD39" s="326">
        <v>0</v>
      </c>
      <c r="AE39" s="326">
        <v>0</v>
      </c>
      <c r="AF39" s="326">
        <v>0</v>
      </c>
      <c r="AG39" s="274">
        <f t="shared" si="34"/>
        <v>0</v>
      </c>
      <c r="AH39" s="326">
        <v>0</v>
      </c>
      <c r="AI39" s="274">
        <v>0</v>
      </c>
      <c r="AJ39" s="274">
        <v>0</v>
      </c>
      <c r="AK39" s="274">
        <f t="shared" si="35"/>
        <v>0</v>
      </c>
      <c r="AL39" s="274">
        <v>0</v>
      </c>
      <c r="AM39" s="274">
        <v>0</v>
      </c>
      <c r="AN39" s="274">
        <v>40000000</v>
      </c>
      <c r="AO39" s="274">
        <f t="shared" si="36"/>
        <v>40000000</v>
      </c>
      <c r="AP39" s="274">
        <f t="shared" si="37"/>
        <v>0</v>
      </c>
      <c r="AQ39" s="328"/>
      <c r="AR39" s="330"/>
      <c r="AS39" s="274">
        <f t="shared" si="38"/>
        <v>0</v>
      </c>
      <c r="AT39" s="263" t="s">
        <v>556</v>
      </c>
      <c r="AU39" s="263" t="s">
        <v>553</v>
      </c>
      <c r="AV39" s="331" t="s">
        <v>10</v>
      </c>
      <c r="AW39" s="252"/>
      <c r="AX39" s="278"/>
      <c r="AY39" s="279"/>
      <c r="AZ39" s="278"/>
      <c r="BA39" s="234" t="str">
        <f>CONCATENATE( "OR PRO.CODIGO=",I39)</f>
        <v>OR PRO.CODIGO=30487760</v>
      </c>
      <c r="BB39" s="252"/>
      <c r="BC39" s="252"/>
      <c r="BD39" s="252"/>
      <c r="BE39" s="252"/>
      <c r="BF39" s="252"/>
      <c r="BG39" s="252"/>
      <c r="BH39" s="252"/>
      <c r="BI39" s="252"/>
      <c r="BJ39" s="252"/>
      <c r="BK39" s="252"/>
      <c r="BL39" s="252"/>
      <c r="BM39" s="252"/>
      <c r="BN39" s="332"/>
      <c r="BO39" s="333"/>
      <c r="BP39" s="252"/>
      <c r="BQ39" s="252"/>
      <c r="BR39" s="253"/>
      <c r="BS39" s="253"/>
      <c r="BT39" s="253"/>
      <c r="BU39" s="253"/>
      <c r="BV39" s="253"/>
      <c r="BW39" s="253"/>
      <c r="BX39" s="252"/>
      <c r="BY39" s="280"/>
      <c r="BZ39" s="252"/>
      <c r="CA39" s="283" t="str">
        <f>VLOOKUP(I39,'[1]CONVENIOS A SEPTIEMBRE'!A$2:O$171,15,FALSE)</f>
        <v>EN TRAMITE</v>
      </c>
      <c r="CH39" s="283" t="str">
        <f>VLOOKUP(I39,'[1]planilla convenio'!A$2:M$183,13,FALSE)</f>
        <v>con convenio</v>
      </c>
      <c r="CM39" s="283" t="e">
        <f>VLOOKUP(I39,[1]chileindica!A$2:B$1889,2,FALSE)</f>
        <v>#N/A</v>
      </c>
    </row>
    <row r="40" spans="1:91" s="283" customFormat="1" ht="15" customHeight="1" x14ac:dyDescent="0.25">
      <c r="A40" s="263">
        <v>31</v>
      </c>
      <c r="B40" s="264">
        <v>9</v>
      </c>
      <c r="C40" s="263" t="s">
        <v>11</v>
      </c>
      <c r="D40" s="265" t="s">
        <v>287</v>
      </c>
      <c r="E40" s="265" t="s">
        <v>7</v>
      </c>
      <c r="F40" s="265" t="s">
        <v>858</v>
      </c>
      <c r="G40" s="266" t="s">
        <v>3013</v>
      </c>
      <c r="H40" s="265" t="s">
        <v>168</v>
      </c>
      <c r="I40" s="265">
        <v>30285474</v>
      </c>
      <c r="J40" s="265" t="str">
        <f t="shared" si="31"/>
        <v>30285474</v>
      </c>
      <c r="K40" s="265" t="str">
        <f t="shared" si="32"/>
        <v>30285474-EJECUCION</v>
      </c>
      <c r="L40" s="265" t="e">
        <f>VLOOKUP(I40,[1]Hoja9!A$5:A$42,1,FALSE)</f>
        <v>#N/A</v>
      </c>
      <c r="M40" s="265"/>
      <c r="N40" s="267" t="s">
        <v>3023</v>
      </c>
      <c r="O40" s="268">
        <v>121929000</v>
      </c>
      <c r="P40" s="269">
        <v>177300000</v>
      </c>
      <c r="Q40" s="268">
        <v>0</v>
      </c>
      <c r="R40" s="269">
        <v>0</v>
      </c>
      <c r="S40" s="270">
        <v>121929000</v>
      </c>
      <c r="T40" s="269">
        <v>0</v>
      </c>
      <c r="U40" s="272">
        <v>121929000</v>
      </c>
      <c r="V40" s="272">
        <v>0</v>
      </c>
      <c r="W40" s="273">
        <v>0</v>
      </c>
      <c r="X40" s="273">
        <v>177300000</v>
      </c>
      <c r="Y40" s="274">
        <v>177300000</v>
      </c>
      <c r="Z40" s="274">
        <v>0</v>
      </c>
      <c r="AA40" s="274">
        <v>0</v>
      </c>
      <c r="AB40" s="274">
        <v>0</v>
      </c>
      <c r="AC40" s="274">
        <f t="shared" si="33"/>
        <v>0</v>
      </c>
      <c r="AD40" s="274">
        <v>0</v>
      </c>
      <c r="AE40" s="274">
        <v>0</v>
      </c>
      <c r="AF40" s="274">
        <v>177300000</v>
      </c>
      <c r="AG40" s="274">
        <f t="shared" si="34"/>
        <v>177300000</v>
      </c>
      <c r="AH40" s="274">
        <v>0</v>
      </c>
      <c r="AI40" s="274">
        <v>0</v>
      </c>
      <c r="AJ40" s="274">
        <v>0</v>
      </c>
      <c r="AK40" s="274">
        <f t="shared" si="35"/>
        <v>0</v>
      </c>
      <c r="AL40" s="274">
        <v>0</v>
      </c>
      <c r="AM40" s="274">
        <v>0</v>
      </c>
      <c r="AN40" s="274">
        <v>0</v>
      </c>
      <c r="AO40" s="274">
        <f t="shared" si="36"/>
        <v>177300000</v>
      </c>
      <c r="AP40" s="274">
        <f t="shared" si="37"/>
        <v>0</v>
      </c>
      <c r="AQ40" s="275">
        <v>0</v>
      </c>
      <c r="AR40" s="273">
        <f>P40-(R40+Y40+AQ40)</f>
        <v>0</v>
      </c>
      <c r="AS40" s="274">
        <f t="shared" si="38"/>
        <v>0</v>
      </c>
      <c r="AT40" s="263" t="s">
        <v>556</v>
      </c>
      <c r="AU40" s="263" t="s">
        <v>81</v>
      </c>
      <c r="AV40" s="276" t="s">
        <v>8</v>
      </c>
      <c r="AW40" s="301" t="s">
        <v>2797</v>
      </c>
      <c r="AX40" s="302" t="s">
        <v>8</v>
      </c>
      <c r="AY40" s="303" t="s">
        <v>3024</v>
      </c>
      <c r="AZ40" s="302" t="s">
        <v>2983</v>
      </c>
      <c r="BA40" s="234" t="str">
        <f>CONCATENATE( "OR PRO.CODIGO=",I40)</f>
        <v>OR PRO.CODIGO=30285474</v>
      </c>
      <c r="BB40" s="234">
        <f>LEN(I40)</f>
        <v>8</v>
      </c>
      <c r="BC40" s="315" t="e">
        <f>VLOOKUP(K40,#REF!,5,FALSE)</f>
        <v>#REF!</v>
      </c>
      <c r="BD40" s="234"/>
      <c r="BE40" s="234" t="e">
        <f>VLOOKUP(K40,#REF!,6,FALSE)</f>
        <v>#REF!</v>
      </c>
      <c r="BF40" s="252" t="e">
        <f>VLOOKUP(I40,'[1]convenios 2017'!A$2:O$82,15,FALSE)</f>
        <v>#N/A</v>
      </c>
      <c r="BG40" s="280">
        <f>R40+AO40</f>
        <v>177300000</v>
      </c>
      <c r="BH40" s="252" t="e">
        <f>VLOOKUP(I40,'[1]convenio 2016'!A$2:N$196,14,FALSE)</f>
        <v>#N/A</v>
      </c>
      <c r="BI40" s="252" t="e">
        <f>VLOOKUP(I40,'[1]convenio 2015'!A$4:M$228,13,FALSE)</f>
        <v>#N/A</v>
      </c>
      <c r="BJ40" s="252" t="e">
        <f>VLOOKUP(K40,#REF!,6,FALSE)</f>
        <v>#REF!</v>
      </c>
      <c r="BK40" s="280">
        <f>R40+AO40</f>
        <v>177300000</v>
      </c>
      <c r="BL40" s="252" t="e">
        <v>#N/A</v>
      </c>
      <c r="BM40" s="252" t="e">
        <v>#N/A</v>
      </c>
      <c r="BN40" s="281" t="e">
        <v>#N/A</v>
      </c>
      <c r="BO40" s="282"/>
      <c r="BP40" s="252" t="str">
        <f>VLOOKUP(K40,'[1]RATE JUNIO '!F$2:K$346,6,FALSE)</f>
        <v>RS</v>
      </c>
      <c r="BQ40" s="252" t="s">
        <v>2984</v>
      </c>
      <c r="BR40" s="253" t="str">
        <f>VLOOKUP(K40,'[1]RATES 30-06-2017'!F$2:K$374,6,FALSE)</f>
        <v>RS</v>
      </c>
      <c r="BS40" s="253"/>
      <c r="BT40" s="253" t="str">
        <f>VLOOKUP(K40,[1]Hoja4!C$2:E$268,2,FALSE)</f>
        <v>ENERGIZACION</v>
      </c>
      <c r="BU40" s="253">
        <f>VLOOKUP(K40,[1]Hoja4!C$2:E$268,3,FALSE)</f>
        <v>31</v>
      </c>
      <c r="BV40" s="253"/>
      <c r="BW40" s="253"/>
      <c r="BX40" s="252" t="str">
        <f>VLOOKUP(K40,[1]RATES!F$2:K$309,6,FALSE)</f>
        <v>RS</v>
      </c>
      <c r="BY40" s="280">
        <v>0</v>
      </c>
      <c r="BZ40" s="280">
        <f>R40-BY40</f>
        <v>0</v>
      </c>
      <c r="CA40" s="283" t="str">
        <f>VLOOKUP(I40,'[1]CONVENIOS A SEPTIEMBRE'!A$2:O$171,15,FALSE)</f>
        <v>EN TRAMITE</v>
      </c>
      <c r="CH40" s="283" t="str">
        <f>VLOOKUP(I40,'[1]planilla convenio'!A$2:M$183,13,FALSE)</f>
        <v>en tramite</v>
      </c>
      <c r="CM40" s="283" t="e">
        <f>VLOOKUP(I40,[1]chileindica!A$2:B$1889,2,FALSE)</f>
        <v>#N/A</v>
      </c>
    </row>
    <row r="41" spans="1:91" s="234" customFormat="1" x14ac:dyDescent="0.25">
      <c r="A41" s="289"/>
      <c r="C41" s="290"/>
      <c r="D41" s="290"/>
      <c r="E41" s="289"/>
      <c r="F41" s="291"/>
      <c r="G41" s="256"/>
      <c r="H41" s="289"/>
      <c r="I41" s="256"/>
      <c r="J41" s="256"/>
      <c r="N41" s="292" t="s">
        <v>3011</v>
      </c>
      <c r="O41" s="293">
        <f>SUBTOTAL(9,O40:O40)</f>
        <v>121929000</v>
      </c>
      <c r="P41" s="294">
        <f t="shared" ref="P41:AS41" si="39">SUBTOTAL(9,P38:P40)</f>
        <v>257280000</v>
      </c>
      <c r="Q41" s="295">
        <f t="shared" si="39"/>
        <v>0</v>
      </c>
      <c r="R41" s="294">
        <f t="shared" si="39"/>
        <v>0</v>
      </c>
      <c r="S41" s="295">
        <f t="shared" si="39"/>
        <v>121929000</v>
      </c>
      <c r="T41" s="295">
        <f t="shared" si="39"/>
        <v>0</v>
      </c>
      <c r="U41" s="295">
        <f t="shared" si="39"/>
        <v>121929000</v>
      </c>
      <c r="V41" s="295">
        <f t="shared" si="39"/>
        <v>0</v>
      </c>
      <c r="W41" s="295">
        <f t="shared" si="39"/>
        <v>0</v>
      </c>
      <c r="X41" s="294"/>
      <c r="Y41" s="294">
        <f t="shared" si="39"/>
        <v>257280000</v>
      </c>
      <c r="Z41" s="294">
        <f t="shared" si="39"/>
        <v>0</v>
      </c>
      <c r="AA41" s="294">
        <f t="shared" si="39"/>
        <v>0</v>
      </c>
      <c r="AB41" s="294">
        <f t="shared" si="39"/>
        <v>0</v>
      </c>
      <c r="AC41" s="294">
        <f t="shared" si="39"/>
        <v>0</v>
      </c>
      <c r="AD41" s="294">
        <f t="shared" si="39"/>
        <v>0</v>
      </c>
      <c r="AE41" s="294">
        <f t="shared" si="39"/>
        <v>0</v>
      </c>
      <c r="AF41" s="294">
        <f t="shared" si="39"/>
        <v>177300000</v>
      </c>
      <c r="AG41" s="294">
        <f t="shared" si="39"/>
        <v>177300000</v>
      </c>
      <c r="AH41" s="294">
        <f t="shared" si="39"/>
        <v>0</v>
      </c>
      <c r="AI41" s="294">
        <f t="shared" si="39"/>
        <v>0</v>
      </c>
      <c r="AJ41" s="294">
        <f t="shared" si="39"/>
        <v>0</v>
      </c>
      <c r="AK41" s="294">
        <f t="shared" si="39"/>
        <v>0</v>
      </c>
      <c r="AL41" s="294">
        <f t="shared" si="39"/>
        <v>0</v>
      </c>
      <c r="AM41" s="294">
        <f t="shared" si="39"/>
        <v>0</v>
      </c>
      <c r="AN41" s="294">
        <f t="shared" si="39"/>
        <v>79980000</v>
      </c>
      <c r="AO41" s="294">
        <f t="shared" si="39"/>
        <v>257280000</v>
      </c>
      <c r="AP41" s="294">
        <f t="shared" si="39"/>
        <v>0</v>
      </c>
      <c r="AQ41" s="295">
        <f t="shared" si="39"/>
        <v>0</v>
      </c>
      <c r="AR41" s="295">
        <f t="shared" si="39"/>
        <v>0</v>
      </c>
      <c r="AS41" s="294">
        <f t="shared" si="39"/>
        <v>0</v>
      </c>
      <c r="AT41" s="256"/>
      <c r="AU41" s="289"/>
      <c r="AV41" s="262"/>
      <c r="AX41" s="278"/>
      <c r="AY41" s="279"/>
      <c r="AZ41" s="278"/>
      <c r="BA41" s="253"/>
      <c r="BB41" s="253"/>
      <c r="BC41" s="253"/>
      <c r="BD41" s="253"/>
      <c r="BE41" s="253"/>
      <c r="BF41" s="253"/>
      <c r="BG41" s="253"/>
      <c r="BH41" s="253"/>
      <c r="BI41" s="253"/>
      <c r="BJ41" s="253"/>
      <c r="BK41" s="253"/>
      <c r="BM41" s="252" t="s">
        <v>2999</v>
      </c>
      <c r="BN41" s="250"/>
      <c r="BO41" s="251"/>
      <c r="BR41" s="237"/>
      <c r="BS41" s="237"/>
      <c r="BT41" s="237"/>
      <c r="BU41" s="237"/>
      <c r="BV41" s="237"/>
      <c r="BW41" s="237"/>
      <c r="BY41" s="238"/>
    </row>
    <row r="42" spans="1:91" s="252" customFormat="1" ht="7.5" customHeight="1" x14ac:dyDescent="0.25">
      <c r="A42" s="253"/>
      <c r="B42" s="234"/>
      <c r="C42" s="254"/>
      <c r="D42" s="254"/>
      <c r="E42" s="253"/>
      <c r="F42" s="255"/>
      <c r="G42" s="256"/>
      <c r="H42" s="253"/>
      <c r="I42" s="257"/>
      <c r="J42" s="257"/>
      <c r="N42" s="283"/>
      <c r="O42" s="234"/>
      <c r="P42" s="259"/>
      <c r="Q42" s="238"/>
      <c r="R42" s="259"/>
      <c r="S42" s="261"/>
      <c r="T42" s="238"/>
      <c r="U42" s="238"/>
      <c r="V42" s="238"/>
      <c r="W42" s="238"/>
      <c r="X42" s="238"/>
      <c r="Y42" s="280"/>
      <c r="Z42" s="259"/>
      <c r="AA42" s="259"/>
      <c r="AB42" s="259"/>
      <c r="AC42" s="259"/>
      <c r="AD42" s="259"/>
      <c r="AE42" s="259"/>
      <c r="AF42" s="259"/>
      <c r="AG42" s="259"/>
      <c r="AH42" s="259"/>
      <c r="AI42" s="259"/>
      <c r="AJ42" s="259"/>
      <c r="AK42" s="259"/>
      <c r="AL42" s="259"/>
      <c r="AM42" s="259"/>
      <c r="AN42" s="259"/>
      <c r="AO42" s="259"/>
      <c r="AP42" s="259"/>
      <c r="AQ42" s="261"/>
      <c r="AR42" s="261"/>
      <c r="AS42" s="259"/>
      <c r="AT42" s="257"/>
      <c r="AU42" s="253"/>
      <c r="AV42" s="262"/>
      <c r="AW42" s="234"/>
      <c r="AX42" s="278"/>
      <c r="AY42" s="279"/>
      <c r="AZ42" s="278"/>
      <c r="BA42" s="234"/>
      <c r="BB42" s="234"/>
      <c r="BC42" s="234"/>
      <c r="BD42" s="234"/>
      <c r="BE42" s="234"/>
      <c r="BF42" s="234"/>
      <c r="BG42" s="234"/>
      <c r="BH42" s="234"/>
      <c r="BI42" s="234"/>
      <c r="BJ42" s="234"/>
      <c r="BK42" s="234"/>
      <c r="BL42" s="234"/>
      <c r="BM42" s="252" t="s">
        <v>2999</v>
      </c>
      <c r="BN42" s="250"/>
      <c r="BO42" s="251"/>
      <c r="BP42" s="234"/>
      <c r="BQ42" s="234"/>
      <c r="BR42" s="237"/>
      <c r="BS42" s="237"/>
      <c r="BT42" s="237"/>
      <c r="BU42" s="237"/>
      <c r="BV42" s="237"/>
      <c r="BW42" s="237"/>
      <c r="BX42" s="234"/>
      <c r="BY42" s="238"/>
      <c r="BZ42" s="234"/>
      <c r="CA42" s="234"/>
      <c r="CB42" s="234"/>
      <c r="CC42" s="234"/>
      <c r="CD42" s="234"/>
      <c r="CE42" s="234"/>
      <c r="CF42" s="234"/>
      <c r="CG42" s="234"/>
      <c r="CH42" s="234"/>
      <c r="CI42" s="234"/>
      <c r="CJ42" s="234"/>
      <c r="CK42" s="234"/>
      <c r="CL42" s="234"/>
    </row>
    <row r="43" spans="1:91" s="234" customFormat="1" ht="15" customHeight="1" x14ac:dyDescent="0.25">
      <c r="A43" s="289"/>
      <c r="C43" s="290"/>
      <c r="D43" s="290"/>
      <c r="E43" s="289"/>
      <c r="F43" s="291"/>
      <c r="G43" s="256"/>
      <c r="H43" s="289"/>
      <c r="I43" s="256"/>
      <c r="J43" s="256"/>
      <c r="N43" s="306" t="s">
        <v>3025</v>
      </c>
      <c r="O43" s="334">
        <f>O41+O35+O31</f>
        <v>5538590118</v>
      </c>
      <c r="P43" s="295">
        <f>P41+P35+P31</f>
        <v>5846855118</v>
      </c>
      <c r="Q43" s="295">
        <f>Q41+Q35+Q31</f>
        <v>1501516000</v>
      </c>
      <c r="R43" s="295">
        <f>R41+R35+R31</f>
        <v>1844820288</v>
      </c>
      <c r="S43" s="295">
        <f>S41+S35+S31</f>
        <v>1111071830</v>
      </c>
      <c r="T43" s="295">
        <v>2294831930</v>
      </c>
      <c r="U43" s="334">
        <v>1177191000</v>
      </c>
      <c r="V43" s="334">
        <v>3504492000</v>
      </c>
      <c r="W43" s="334">
        <v>0</v>
      </c>
      <c r="X43" s="334"/>
      <c r="Y43" s="295">
        <f>Y41+Y35+Y31</f>
        <v>258848250</v>
      </c>
      <c r="Z43" s="295">
        <f>Z41+Z35+Z31</f>
        <v>1568250</v>
      </c>
      <c r="AA43" s="295">
        <f>AA41+AA35+AA31</f>
        <v>0</v>
      </c>
      <c r="AB43" s="295">
        <f>AB41+AB35+AB31</f>
        <v>0</v>
      </c>
      <c r="AC43" s="295">
        <f>AC41+AC35+AC31</f>
        <v>1568250</v>
      </c>
      <c r="AD43" s="295">
        <f t="shared" ref="AD43:AS43" si="40">AD41+AD35+AD31</f>
        <v>0</v>
      </c>
      <c r="AE43" s="295">
        <f t="shared" si="40"/>
        <v>0</v>
      </c>
      <c r="AF43" s="295">
        <f t="shared" si="40"/>
        <v>177300000</v>
      </c>
      <c r="AG43" s="295">
        <f t="shared" si="40"/>
        <v>177300000</v>
      </c>
      <c r="AH43" s="295">
        <f t="shared" si="40"/>
        <v>0</v>
      </c>
      <c r="AI43" s="295">
        <f t="shared" si="40"/>
        <v>0</v>
      </c>
      <c r="AJ43" s="295">
        <f t="shared" si="40"/>
        <v>0</v>
      </c>
      <c r="AK43" s="295">
        <f t="shared" si="40"/>
        <v>0</v>
      </c>
      <c r="AL43" s="295">
        <f t="shared" si="40"/>
        <v>0</v>
      </c>
      <c r="AM43" s="295">
        <f t="shared" si="40"/>
        <v>0</v>
      </c>
      <c r="AN43" s="295">
        <f t="shared" si="40"/>
        <v>83736000</v>
      </c>
      <c r="AO43" s="295">
        <f t="shared" si="40"/>
        <v>262604250</v>
      </c>
      <c r="AP43" s="295">
        <f t="shared" si="40"/>
        <v>-3756000</v>
      </c>
      <c r="AQ43" s="295">
        <f t="shared" si="40"/>
        <v>3723406580</v>
      </c>
      <c r="AR43" s="295">
        <f t="shared" si="40"/>
        <v>19780000</v>
      </c>
      <c r="AS43" s="295">
        <f t="shared" si="40"/>
        <v>3739430580</v>
      </c>
      <c r="AT43" s="256"/>
      <c r="AU43" s="289"/>
      <c r="AV43" s="262"/>
      <c r="AX43" s="278"/>
      <c r="AY43" s="279"/>
      <c r="AZ43" s="278"/>
      <c r="BA43" s="253"/>
      <c r="BB43" s="253"/>
      <c r="BC43" s="253"/>
      <c r="BD43" s="253"/>
      <c r="BE43" s="253"/>
      <c r="BF43" s="253"/>
      <c r="BG43" s="253"/>
      <c r="BH43" s="253"/>
      <c r="BI43" s="253"/>
      <c r="BJ43" s="253"/>
      <c r="BK43" s="253"/>
      <c r="BM43" s="252" t="s">
        <v>2999</v>
      </c>
      <c r="BN43" s="250"/>
      <c r="BO43" s="251"/>
      <c r="BR43" s="237"/>
      <c r="BS43" s="237"/>
      <c r="BT43" s="237"/>
      <c r="BU43" s="237"/>
      <c r="BV43" s="237"/>
      <c r="BW43" s="237"/>
      <c r="BY43" s="238"/>
    </row>
    <row r="44" spans="1:91" s="253" customFormat="1" ht="6.75" customHeight="1" x14ac:dyDescent="0.25">
      <c r="B44" s="289"/>
      <c r="C44" s="254"/>
      <c r="D44" s="254"/>
      <c r="F44" s="255"/>
      <c r="G44" s="256"/>
      <c r="I44" s="257"/>
      <c r="J44" s="257"/>
      <c r="N44" s="308"/>
      <c r="O44" s="309"/>
      <c r="P44" s="310"/>
      <c r="Q44" s="309"/>
      <c r="R44" s="310"/>
      <c r="S44" s="309"/>
      <c r="T44" s="309"/>
      <c r="U44" s="309"/>
      <c r="V44" s="309"/>
      <c r="W44" s="309"/>
      <c r="X44" s="309"/>
      <c r="Y44" s="310"/>
      <c r="Z44" s="310"/>
      <c r="AA44" s="310"/>
      <c r="AB44" s="310"/>
      <c r="AC44" s="310"/>
      <c r="AD44" s="310"/>
      <c r="AE44" s="310"/>
      <c r="AF44" s="310"/>
      <c r="AG44" s="310"/>
      <c r="AH44" s="310"/>
      <c r="AI44" s="310"/>
      <c r="AJ44" s="310"/>
      <c r="AK44" s="310"/>
      <c r="AL44" s="310"/>
      <c r="AM44" s="310"/>
      <c r="AN44" s="310"/>
      <c r="AO44" s="310"/>
      <c r="AP44" s="310"/>
      <c r="AQ44" s="309"/>
      <c r="AR44" s="309"/>
      <c r="AS44" s="310"/>
      <c r="AT44" s="257"/>
      <c r="AV44" s="262"/>
      <c r="AW44" s="289"/>
      <c r="AX44" s="311"/>
      <c r="AY44" s="312"/>
      <c r="AZ44" s="311"/>
      <c r="BA44" s="289"/>
      <c r="BB44" s="289"/>
      <c r="BC44" s="289"/>
      <c r="BD44" s="289"/>
      <c r="BE44" s="289"/>
      <c r="BF44" s="289"/>
      <c r="BG44" s="289"/>
      <c r="BH44" s="289"/>
      <c r="BI44" s="289"/>
      <c r="BJ44" s="289"/>
      <c r="BK44" s="289"/>
      <c r="BL44" s="289"/>
      <c r="BM44" s="252" t="s">
        <v>2999</v>
      </c>
      <c r="BN44" s="290"/>
      <c r="BO44" s="313"/>
      <c r="BP44" s="289"/>
      <c r="BQ44" s="289"/>
      <c r="BR44" s="289"/>
      <c r="BS44" s="289"/>
      <c r="BT44" s="289"/>
      <c r="BU44" s="289"/>
      <c r="BV44" s="289"/>
      <c r="BW44" s="289"/>
      <c r="BX44" s="289"/>
      <c r="BY44" s="261"/>
      <c r="BZ44" s="289"/>
      <c r="CA44" s="289"/>
      <c r="CB44" s="289"/>
      <c r="CC44" s="289"/>
      <c r="CD44" s="289"/>
      <c r="CE44" s="289"/>
      <c r="CF44" s="289"/>
      <c r="CG44" s="289"/>
      <c r="CH44" s="289"/>
      <c r="CI44" s="289"/>
      <c r="CJ44" s="289"/>
      <c r="CK44" s="289"/>
      <c r="CL44" s="289"/>
    </row>
    <row r="45" spans="1:91" s="252" customFormat="1" ht="15" customHeight="1" x14ac:dyDescent="0.25">
      <c r="A45" s="241"/>
      <c r="B45" s="242"/>
      <c r="C45" s="243"/>
      <c r="D45" s="241"/>
      <c r="E45" s="241"/>
      <c r="F45" s="241"/>
      <c r="G45" s="244"/>
      <c r="H45" s="241"/>
      <c r="I45" s="245"/>
      <c r="J45" s="245"/>
      <c r="K45" s="242"/>
      <c r="L45" s="242"/>
      <c r="M45" s="242"/>
      <c r="N45" s="314" t="s">
        <v>202</v>
      </c>
      <c r="O45" s="242"/>
      <c r="P45" s="247"/>
      <c r="Q45" s="248"/>
      <c r="R45" s="247"/>
      <c r="S45" s="249"/>
      <c r="T45" s="247"/>
      <c r="U45" s="248"/>
      <c r="V45" s="248"/>
      <c r="W45" s="248"/>
      <c r="X45" s="247"/>
      <c r="Y45" s="247"/>
      <c r="Z45" s="247"/>
      <c r="AA45" s="247"/>
      <c r="AB45" s="247"/>
      <c r="AC45" s="247"/>
      <c r="AD45" s="247"/>
      <c r="AE45" s="247"/>
      <c r="AF45" s="247"/>
      <c r="AG45" s="247"/>
      <c r="AH45" s="247"/>
      <c r="AI45" s="247"/>
      <c r="AJ45" s="247"/>
      <c r="AK45" s="247"/>
      <c r="AL45" s="247"/>
      <c r="AM45" s="247"/>
      <c r="AN45" s="247"/>
      <c r="AO45" s="247"/>
      <c r="AP45" s="247"/>
      <c r="AQ45" s="249"/>
      <c r="AR45" s="249"/>
      <c r="AS45" s="247"/>
      <c r="AT45" s="245"/>
      <c r="AU45" s="241"/>
      <c r="AV45" s="241"/>
      <c r="AW45" s="234"/>
      <c r="AX45" s="278"/>
      <c r="AY45" s="279"/>
      <c r="AZ45" s="278"/>
      <c r="BA45" s="234"/>
      <c r="BB45" s="234"/>
      <c r="BC45" s="234"/>
      <c r="BD45" s="234"/>
      <c r="BE45" s="234"/>
      <c r="BF45" s="234"/>
      <c r="BG45" s="234"/>
      <c r="BH45" s="234"/>
      <c r="BI45" s="234"/>
      <c r="BJ45" s="234"/>
      <c r="BK45" s="234"/>
      <c r="BL45" s="234"/>
      <c r="BM45" s="252" t="s">
        <v>2999</v>
      </c>
      <c r="BN45" s="250"/>
      <c r="BO45" s="251"/>
      <c r="BP45" s="234"/>
      <c r="BQ45" s="234"/>
      <c r="BR45" s="237"/>
      <c r="BS45" s="237"/>
      <c r="BT45" s="237"/>
      <c r="BU45" s="237"/>
      <c r="BV45" s="237"/>
      <c r="BW45" s="237"/>
      <c r="BX45" s="234"/>
      <c r="BY45" s="238"/>
      <c r="BZ45" s="234"/>
      <c r="CA45" s="234"/>
      <c r="CB45" s="234"/>
      <c r="CC45" s="234"/>
      <c r="CD45" s="234"/>
      <c r="CE45" s="234"/>
      <c r="CF45" s="234"/>
      <c r="CG45" s="234"/>
      <c r="CH45" s="234"/>
      <c r="CI45" s="234"/>
      <c r="CJ45" s="234"/>
      <c r="CK45" s="234"/>
      <c r="CL45" s="234"/>
    </row>
    <row r="46" spans="1:91" s="252" customFormat="1" x14ac:dyDescent="0.25">
      <c r="A46" s="253"/>
      <c r="B46" s="237"/>
      <c r="C46" s="254"/>
      <c r="D46" s="254"/>
      <c r="E46" s="253"/>
      <c r="F46" s="255"/>
      <c r="G46" s="256"/>
      <c r="H46" s="253"/>
      <c r="I46" s="257"/>
      <c r="J46" s="257"/>
      <c r="K46" s="253"/>
      <c r="L46" s="253"/>
      <c r="M46" s="253"/>
      <c r="N46" s="258" t="s">
        <v>271</v>
      </c>
      <c r="O46" s="237"/>
      <c r="P46" s="259"/>
      <c r="Q46" s="260"/>
      <c r="R46" s="259"/>
      <c r="S46" s="261"/>
      <c r="T46" s="238"/>
      <c r="U46" s="260"/>
      <c r="V46" s="260"/>
      <c r="W46" s="260"/>
      <c r="X46" s="260"/>
      <c r="Y46" s="259"/>
      <c r="Z46" s="259"/>
      <c r="AA46" s="259"/>
      <c r="AB46" s="259"/>
      <c r="AC46" s="259"/>
      <c r="AD46" s="259"/>
      <c r="AE46" s="259"/>
      <c r="AF46" s="259"/>
      <c r="AG46" s="259"/>
      <c r="AH46" s="259"/>
      <c r="AI46" s="259"/>
      <c r="AJ46" s="259"/>
      <c r="AK46" s="259"/>
      <c r="AL46" s="259"/>
      <c r="AM46" s="259"/>
      <c r="AN46" s="259"/>
      <c r="AO46" s="259"/>
      <c r="AP46" s="259"/>
      <c r="AQ46" s="261"/>
      <c r="AR46" s="261"/>
      <c r="AS46" s="259"/>
      <c r="AT46" s="257"/>
      <c r="AU46" s="253"/>
      <c r="AV46" s="262"/>
      <c r="AW46" s="234"/>
      <c r="AX46" s="278"/>
      <c r="AY46" s="279"/>
      <c r="AZ46" s="278"/>
      <c r="BA46" s="234"/>
      <c r="BB46" s="234"/>
      <c r="BC46" s="234"/>
      <c r="BD46" s="234"/>
      <c r="BE46" s="234"/>
      <c r="BF46" s="234"/>
      <c r="BG46" s="234"/>
      <c r="BH46" s="234"/>
      <c r="BI46" s="234"/>
      <c r="BJ46" s="234"/>
      <c r="BK46" s="234"/>
      <c r="BL46" s="234"/>
      <c r="BM46" s="252" t="s">
        <v>2999</v>
      </c>
      <c r="BN46" s="250"/>
      <c r="BO46" s="251"/>
      <c r="BP46" s="234"/>
      <c r="BQ46" s="234"/>
      <c r="BR46" s="237"/>
      <c r="BS46" s="237"/>
      <c r="BT46" s="237"/>
      <c r="BU46" s="237"/>
      <c r="BV46" s="237"/>
      <c r="BW46" s="237"/>
      <c r="BX46" s="234"/>
      <c r="BY46" s="238"/>
      <c r="BZ46" s="234"/>
      <c r="CA46" s="234"/>
      <c r="CB46" s="234"/>
      <c r="CC46" s="234"/>
      <c r="CD46" s="234"/>
      <c r="CE46" s="234"/>
      <c r="CF46" s="234"/>
      <c r="CG46" s="234"/>
      <c r="CH46" s="234"/>
      <c r="CI46" s="234"/>
      <c r="CJ46" s="234"/>
      <c r="CK46" s="234"/>
      <c r="CL46" s="234"/>
    </row>
    <row r="47" spans="1:91" s="283" customFormat="1" ht="15" customHeight="1" x14ac:dyDescent="0.25">
      <c r="A47" s="263">
        <v>29</v>
      </c>
      <c r="B47" s="264">
        <v>1</v>
      </c>
      <c r="C47" s="263" t="s">
        <v>5</v>
      </c>
      <c r="D47" s="265" t="s">
        <v>286</v>
      </c>
      <c r="E47" s="265" t="s">
        <v>7</v>
      </c>
      <c r="F47" s="265" t="s">
        <v>16</v>
      </c>
      <c r="G47" s="266" t="s">
        <v>3026</v>
      </c>
      <c r="H47" s="265" t="s">
        <v>168</v>
      </c>
      <c r="I47" s="265">
        <v>30214373</v>
      </c>
      <c r="J47" s="265" t="str">
        <f t="shared" ref="J47:J51" si="41">CLEAN(I47)</f>
        <v>30214373</v>
      </c>
      <c r="K47" s="265" t="str">
        <f t="shared" ref="K47:K51" si="42">CONCATENATE(I47,"-",H47)</f>
        <v>30214373-EJECUCION</v>
      </c>
      <c r="L47" s="265" t="e">
        <f>VLOOKUP(I47,[1]Hoja9!A$5:A$42,1,FALSE)</f>
        <v>#N/A</v>
      </c>
      <c r="M47" s="265"/>
      <c r="N47" s="267" t="s">
        <v>3027</v>
      </c>
      <c r="O47" s="268">
        <v>463146851</v>
      </c>
      <c r="P47" s="269">
        <v>450126851</v>
      </c>
      <c r="Q47" s="268">
        <v>154215851</v>
      </c>
      <c r="R47" s="269">
        <v>154215851</v>
      </c>
      <c r="S47" s="270">
        <v>282896000</v>
      </c>
      <c r="T47" s="269">
        <v>0</v>
      </c>
      <c r="U47" s="271">
        <v>308931000</v>
      </c>
      <c r="V47" s="272">
        <v>0</v>
      </c>
      <c r="W47" s="273">
        <v>0</v>
      </c>
      <c r="X47" s="273">
        <v>295911000</v>
      </c>
      <c r="Y47" s="274">
        <v>278000000</v>
      </c>
      <c r="Z47" s="274">
        <v>0</v>
      </c>
      <c r="AA47" s="274">
        <v>0</v>
      </c>
      <c r="AB47" s="274">
        <v>0</v>
      </c>
      <c r="AC47" s="274">
        <f t="shared" ref="AC47:AC51" si="43">Z47+AA47+AB47</f>
        <v>0</v>
      </c>
      <c r="AD47" s="274">
        <v>0</v>
      </c>
      <c r="AE47" s="274">
        <v>0</v>
      </c>
      <c r="AF47" s="274">
        <v>0</v>
      </c>
      <c r="AG47" s="274">
        <f t="shared" ref="AG47:AG51" si="44">AD47+AE47+AF47</f>
        <v>0</v>
      </c>
      <c r="AH47" s="274">
        <v>0</v>
      </c>
      <c r="AI47" s="274">
        <v>0</v>
      </c>
      <c r="AJ47" s="274">
        <v>0</v>
      </c>
      <c r="AK47" s="274">
        <f t="shared" ref="AK47:AK51" si="45">AH47+AI47+AJ47</f>
        <v>0</v>
      </c>
      <c r="AL47" s="274">
        <v>0</v>
      </c>
      <c r="AM47" s="274">
        <v>0</v>
      </c>
      <c r="AN47" s="274">
        <v>277061870</v>
      </c>
      <c r="AO47" s="274">
        <f t="shared" ref="AO47:AO51" si="46">Z47+AA47+AB47+AD47+AE47+AF47+AH47+AI47+AJ47+AL47+AM47+AN47</f>
        <v>277061870</v>
      </c>
      <c r="AP47" s="274">
        <f t="shared" ref="AP47:AP51" si="47">Y47-AO47</f>
        <v>938130</v>
      </c>
      <c r="AQ47" s="275">
        <v>0</v>
      </c>
      <c r="AR47" s="273">
        <f>P47-(R47+Y47+AQ47)</f>
        <v>17911000</v>
      </c>
      <c r="AS47" s="274">
        <f t="shared" ref="AS47:AS51" si="48">P47-(R47+AO47)</f>
        <v>18849130</v>
      </c>
      <c r="AT47" s="263" t="s">
        <v>273</v>
      </c>
      <c r="AU47" s="263" t="s">
        <v>553</v>
      </c>
      <c r="AV47" s="276" t="s">
        <v>10</v>
      </c>
      <c r="AW47" s="277" t="s">
        <v>2797</v>
      </c>
      <c r="AX47" s="278"/>
      <c r="AY47" s="279">
        <v>2015</v>
      </c>
      <c r="AZ47" s="278" t="s">
        <v>2983</v>
      </c>
      <c r="BA47" s="234" t="str">
        <f>CONCATENATE( "OR PRO.CODIGO=",I47)</f>
        <v>OR PRO.CODIGO=30214373</v>
      </c>
      <c r="BB47" s="234">
        <f>LEN(I47)</f>
        <v>8</v>
      </c>
      <c r="BC47" s="234" t="e">
        <f>VLOOKUP(K47,#REF!,5,FALSE)</f>
        <v>#REF!</v>
      </c>
      <c r="BD47" s="234"/>
      <c r="BE47" s="234" t="e">
        <f>VLOOKUP(K47,#REF!,6,FALSE)</f>
        <v>#REF!</v>
      </c>
      <c r="BF47" s="252" t="e">
        <f>VLOOKUP(I47,'[1]convenios 2017'!A$2:O$82,15,FALSE)</f>
        <v>#N/A</v>
      </c>
      <c r="BG47" s="280">
        <f>R47+AO47</f>
        <v>431277721</v>
      </c>
      <c r="BH47" s="252" t="e">
        <f>VLOOKUP(I47,'[1]convenio 2016'!A$2:N$196,14,FALSE)</f>
        <v>#N/A</v>
      </c>
      <c r="BI47" s="252" t="str">
        <f>VLOOKUP(I47,'[1]convenio 2015'!A$4:M$228,13,FALSE)</f>
        <v>en convenio</v>
      </c>
      <c r="BJ47" s="252" t="e">
        <f>VLOOKUP(K47,#REF!,6,FALSE)</f>
        <v>#REF!</v>
      </c>
      <c r="BK47" s="280">
        <f>R47+AO47</f>
        <v>431277721</v>
      </c>
      <c r="BL47" s="252" t="e">
        <v>#N/A</v>
      </c>
      <c r="BM47" s="252">
        <v>27</v>
      </c>
      <c r="BN47" s="281">
        <v>27</v>
      </c>
      <c r="BO47" s="282">
        <v>42380</v>
      </c>
      <c r="BP47" s="252">
        <f>VLOOKUP(K47,'[1]RATE JUNIO '!F$2:K$346,6,FALSE)</f>
        <v>0</v>
      </c>
      <c r="BQ47" s="252" t="s">
        <v>2984</v>
      </c>
      <c r="BR47" s="253">
        <f>VLOOKUP(K47,'[1]RATES 30-06-2017'!F$2:K$374,6,FALSE)</f>
        <v>0</v>
      </c>
      <c r="BS47" s="253"/>
      <c r="BT47" s="253" t="str">
        <f>VLOOKUP(K47,[1]Hoja4!C$2:E$268,2,FALSE)</f>
        <v>LIBRE</v>
      </c>
      <c r="BU47" s="253">
        <f>VLOOKUP(K47,[1]Hoja4!C$2:E$268,3,FALSE)</f>
        <v>29</v>
      </c>
      <c r="BV47" s="253"/>
      <c r="BW47" s="253"/>
      <c r="BX47" s="252">
        <f>VLOOKUP(K47,[1]RATES!F$2:K$309,6,FALSE)</f>
        <v>0</v>
      </c>
      <c r="BY47" s="280">
        <v>154215851</v>
      </c>
      <c r="BZ47" s="280">
        <f>R47-BY47</f>
        <v>0</v>
      </c>
      <c r="CA47" s="283" t="e">
        <f>VLOOKUP(I47,'[1]CONVENIOS A SEPTIEMBRE'!A$2:O$171,15,FALSE)</f>
        <v>#N/A</v>
      </c>
      <c r="CH47" s="283" t="e">
        <f>VLOOKUP(I47,'[1]planilla convenio'!A$2:M$183,13,FALSE)</f>
        <v>#N/A</v>
      </c>
      <c r="CM47" s="283" t="e">
        <f>VLOOKUP(I47,[1]chileindica!A$2:B$1889,2,FALSE)</f>
        <v>#N/A</v>
      </c>
    </row>
    <row r="48" spans="1:91" s="283" customFormat="1" ht="15" customHeight="1" x14ac:dyDescent="0.25">
      <c r="A48" s="263">
        <v>31</v>
      </c>
      <c r="B48" s="264">
        <v>3</v>
      </c>
      <c r="C48" s="263" t="s">
        <v>5</v>
      </c>
      <c r="D48" s="265" t="s">
        <v>286</v>
      </c>
      <c r="E48" s="265" t="s">
        <v>7</v>
      </c>
      <c r="F48" s="265" t="s">
        <v>16</v>
      </c>
      <c r="G48" s="266" t="s">
        <v>3026</v>
      </c>
      <c r="H48" s="265" t="s">
        <v>168</v>
      </c>
      <c r="I48" s="265">
        <v>30134906</v>
      </c>
      <c r="J48" s="265" t="str">
        <f t="shared" si="41"/>
        <v>30134906</v>
      </c>
      <c r="K48" s="265" t="str">
        <f t="shared" si="42"/>
        <v>30134906-EJECUCION</v>
      </c>
      <c r="L48" s="265" t="e">
        <f>VLOOKUP(I48,[1]Hoja9!A$5:A$42,1,FALSE)</f>
        <v>#N/A</v>
      </c>
      <c r="M48" s="265"/>
      <c r="N48" s="267" t="s">
        <v>570</v>
      </c>
      <c r="O48" s="335">
        <v>1727722979</v>
      </c>
      <c r="P48" s="269">
        <v>1727840672</v>
      </c>
      <c r="Q48" s="335">
        <v>236911691</v>
      </c>
      <c r="R48" s="269">
        <v>236911146</v>
      </c>
      <c r="S48" s="270">
        <v>1313037068</v>
      </c>
      <c r="T48" s="336">
        <v>0</v>
      </c>
      <c r="U48" s="337">
        <v>1004036309</v>
      </c>
      <c r="V48" s="338">
        <v>0</v>
      </c>
      <c r="W48" s="339">
        <v>0</v>
      </c>
      <c r="X48" s="273">
        <v>1490929526</v>
      </c>
      <c r="Y48" s="274">
        <v>1490929526</v>
      </c>
      <c r="Z48" s="274">
        <v>204931337</v>
      </c>
      <c r="AA48" s="274">
        <v>149313844</v>
      </c>
      <c r="AB48" s="274">
        <v>228287329</v>
      </c>
      <c r="AC48" s="274">
        <f t="shared" si="43"/>
        <v>582532510</v>
      </c>
      <c r="AD48" s="274">
        <v>223970800</v>
      </c>
      <c r="AE48" s="274">
        <v>200487591</v>
      </c>
      <c r="AF48" s="274">
        <v>266165957</v>
      </c>
      <c r="AG48" s="274">
        <f t="shared" si="44"/>
        <v>690624348</v>
      </c>
      <c r="AH48" s="274">
        <v>18080712</v>
      </c>
      <c r="AI48" s="274">
        <v>65618376</v>
      </c>
      <c r="AJ48" s="274">
        <v>1046167</v>
      </c>
      <c r="AK48" s="274">
        <f t="shared" si="45"/>
        <v>84745255</v>
      </c>
      <c r="AL48" s="274">
        <v>0</v>
      </c>
      <c r="AM48" s="274">
        <v>133027413</v>
      </c>
      <c r="AN48" s="274">
        <v>0</v>
      </c>
      <c r="AO48" s="274">
        <f t="shared" si="46"/>
        <v>1490929526</v>
      </c>
      <c r="AP48" s="274">
        <f t="shared" si="47"/>
        <v>0</v>
      </c>
      <c r="AQ48" s="275">
        <v>1974641</v>
      </c>
      <c r="AR48" s="273">
        <f>P48-(R48+Y48+AQ48)</f>
        <v>-1974641</v>
      </c>
      <c r="AS48" s="274">
        <f t="shared" si="48"/>
        <v>0</v>
      </c>
      <c r="AT48" s="263" t="s">
        <v>556</v>
      </c>
      <c r="AU48" s="263" t="s">
        <v>102</v>
      </c>
      <c r="AV48" s="276" t="s">
        <v>8</v>
      </c>
      <c r="AW48" s="340" t="s">
        <v>2983</v>
      </c>
      <c r="AX48" s="341" t="s">
        <v>142</v>
      </c>
      <c r="AY48" s="342" t="s">
        <v>3028</v>
      </c>
      <c r="AZ48" s="341" t="s">
        <v>2983</v>
      </c>
      <c r="BA48" s="234" t="str">
        <f>CONCATENATE( "OR PRO.CODIGO=",I48)</f>
        <v>OR PRO.CODIGO=30134906</v>
      </c>
      <c r="BB48" s="234">
        <f>LEN(I48)</f>
        <v>8</v>
      </c>
      <c r="BC48" s="234" t="e">
        <f>VLOOKUP(K48,#REF!,5,FALSE)</f>
        <v>#REF!</v>
      </c>
      <c r="BD48" s="252"/>
      <c r="BE48" s="234" t="e">
        <f>VLOOKUP(K48,#REF!,6,FALSE)</f>
        <v>#REF!</v>
      </c>
      <c r="BF48" s="252" t="str">
        <f>VLOOKUP(I48,'[1]convenios 2017'!A$2:O$82,15,FALSE)</f>
        <v>con convenio</v>
      </c>
      <c r="BG48" s="280">
        <f>R48+AO48</f>
        <v>1727840672</v>
      </c>
      <c r="BH48" s="252" t="str">
        <f>VLOOKUP(I48,'[1]convenio 2016'!A$2:N$196,14,FALSE)</f>
        <v>toma razon</v>
      </c>
      <c r="BI48" s="252">
        <f>VLOOKUP(I48,'[1]convenio 2015'!A$4:M$228,13,FALSE)</f>
        <v>0</v>
      </c>
      <c r="BJ48" s="252" t="e">
        <f>VLOOKUP(K48,#REF!,6,FALSE)</f>
        <v>#REF!</v>
      </c>
      <c r="BK48" s="280">
        <f>R48+AO48</f>
        <v>1727840672</v>
      </c>
      <c r="BL48" s="252" t="s">
        <v>277</v>
      </c>
      <c r="BM48" s="252" t="s">
        <v>3029</v>
      </c>
      <c r="BN48" s="281">
        <v>430</v>
      </c>
      <c r="BO48" s="282">
        <v>42797</v>
      </c>
      <c r="BP48" s="252" t="str">
        <f>VLOOKUP(K48,'[1]RATE JUNIO '!F$2:K$346,6,FALSE)</f>
        <v>RS</v>
      </c>
      <c r="BQ48" s="252" t="s">
        <v>2984</v>
      </c>
      <c r="BR48" s="253" t="str">
        <f>VLOOKUP(K48,'[1]RATES 30-06-2017'!F$2:K$374,6,FALSE)</f>
        <v>RS</v>
      </c>
      <c r="BS48" s="253"/>
      <c r="BT48" s="253" t="str">
        <f>VLOOKUP(K48,[1]Hoja4!C$2:E$268,2,FALSE)</f>
        <v>FAR</v>
      </c>
      <c r="BU48" s="253">
        <f>VLOOKUP(K48,[1]Hoja4!C$2:E$268,3,FALSE)</f>
        <v>31</v>
      </c>
      <c r="BV48" s="253"/>
      <c r="BW48" s="253"/>
      <c r="BX48" s="252" t="str">
        <f>VLOOKUP(K48,[1]RATES!F$2:K$309,6,FALSE)</f>
        <v>RS</v>
      </c>
      <c r="BY48" s="280">
        <v>236911146</v>
      </c>
      <c r="BZ48" s="280">
        <f>R48-BY48</f>
        <v>0</v>
      </c>
      <c r="CA48" s="283" t="str">
        <f>VLOOKUP(I48,'[1]CONVENIOS A SEPTIEMBRE'!A$2:O$171,15,FALSE)</f>
        <v>CON CONVENIO</v>
      </c>
      <c r="CH48" s="283" t="str">
        <f>VLOOKUP(I48,'[1]planilla convenio'!A$2:M$183,13,FALSE)</f>
        <v>con convenio</v>
      </c>
      <c r="CM48" s="283" t="e">
        <f>VLOOKUP(I48,[1]chileindica!A$2:B$1889,2,FALSE)</f>
        <v>#N/A</v>
      </c>
    </row>
    <row r="49" spans="1:91" s="283" customFormat="1" ht="15" customHeight="1" x14ac:dyDescent="0.25">
      <c r="A49" s="263">
        <v>33</v>
      </c>
      <c r="B49" s="264"/>
      <c r="C49" s="263" t="s">
        <v>5</v>
      </c>
      <c r="D49" s="265" t="s">
        <v>283</v>
      </c>
      <c r="E49" s="265" t="s">
        <v>7</v>
      </c>
      <c r="F49" s="265" t="s">
        <v>16</v>
      </c>
      <c r="G49" s="266"/>
      <c r="H49" s="265" t="s">
        <v>168</v>
      </c>
      <c r="I49" s="265">
        <v>30074834</v>
      </c>
      <c r="J49" s="265" t="str">
        <f t="shared" si="41"/>
        <v>30074834</v>
      </c>
      <c r="K49" s="265" t="str">
        <f t="shared" si="42"/>
        <v>30074834-EJECUCION</v>
      </c>
      <c r="L49" s="265" t="e">
        <f>VLOOKUP(I49,[1]Hoja9!A$5:A$42,1,FALSE)</f>
        <v>#N/A</v>
      </c>
      <c r="M49" s="265"/>
      <c r="N49" s="267" t="s">
        <v>3030</v>
      </c>
      <c r="O49" s="335"/>
      <c r="P49" s="269">
        <v>999484566</v>
      </c>
      <c r="Q49" s="335"/>
      <c r="R49" s="269">
        <v>918122454</v>
      </c>
      <c r="S49" s="270">
        <v>0</v>
      </c>
      <c r="T49" s="336"/>
      <c r="U49" s="337"/>
      <c r="V49" s="338"/>
      <c r="W49" s="339"/>
      <c r="X49" s="273">
        <v>78092407</v>
      </c>
      <c r="Y49" s="274">
        <v>0</v>
      </c>
      <c r="Z49" s="274">
        <v>0</v>
      </c>
      <c r="AA49" s="274">
        <v>0</v>
      </c>
      <c r="AB49" s="274">
        <v>0</v>
      </c>
      <c r="AC49" s="274">
        <f t="shared" si="43"/>
        <v>0</v>
      </c>
      <c r="AD49" s="274">
        <v>0</v>
      </c>
      <c r="AE49" s="274">
        <v>0</v>
      </c>
      <c r="AF49" s="274">
        <v>0</v>
      </c>
      <c r="AG49" s="274">
        <f t="shared" si="44"/>
        <v>0</v>
      </c>
      <c r="AH49" s="274">
        <v>0</v>
      </c>
      <c r="AI49" s="274">
        <v>0</v>
      </c>
      <c r="AJ49" s="274">
        <v>0</v>
      </c>
      <c r="AK49" s="274">
        <f t="shared" si="45"/>
        <v>0</v>
      </c>
      <c r="AL49" s="274">
        <v>0</v>
      </c>
      <c r="AM49" s="274">
        <v>0</v>
      </c>
      <c r="AN49" s="274">
        <v>11205583</v>
      </c>
      <c r="AO49" s="274">
        <f t="shared" si="46"/>
        <v>11205583</v>
      </c>
      <c r="AP49" s="274">
        <f t="shared" si="47"/>
        <v>-11205583</v>
      </c>
      <c r="AQ49" s="275">
        <v>0</v>
      </c>
      <c r="AR49" s="273">
        <f>P49-(R49+Y49+AQ49)</f>
        <v>81362112</v>
      </c>
      <c r="AS49" s="274">
        <f t="shared" si="48"/>
        <v>70156529</v>
      </c>
      <c r="AT49" s="263" t="s">
        <v>273</v>
      </c>
      <c r="AU49" s="263" t="s">
        <v>14</v>
      </c>
      <c r="AV49" s="276" t="s">
        <v>12</v>
      </c>
      <c r="AW49" s="340"/>
      <c r="AX49" s="341"/>
      <c r="AY49" s="342"/>
      <c r="AZ49" s="341"/>
      <c r="BA49" s="234" t="str">
        <f>CONCATENATE( "OR PRO.CODIGO=",I49)</f>
        <v>OR PRO.CODIGO=30074834</v>
      </c>
      <c r="BB49" s="234"/>
      <c r="BC49" s="234"/>
      <c r="BD49" s="252"/>
      <c r="BE49" s="234"/>
      <c r="BF49" s="252"/>
      <c r="BG49" s="280"/>
      <c r="BH49" s="252"/>
      <c r="BI49" s="252"/>
      <c r="BJ49" s="252"/>
      <c r="BK49" s="280"/>
      <c r="BL49" s="252"/>
      <c r="BM49" s="252"/>
      <c r="BN49" s="281"/>
      <c r="BO49" s="282"/>
      <c r="BP49" s="252"/>
      <c r="BQ49" s="252"/>
      <c r="BR49" s="253"/>
      <c r="BS49" s="253"/>
      <c r="BT49" s="253" t="str">
        <f>VLOOKUP(K49,[1]Hoja4!C$2:E$268,2,FALSE)</f>
        <v>SS</v>
      </c>
      <c r="BU49" s="253">
        <f>VLOOKUP(K49,[1]Hoja4!C$2:E$268,3,FALSE)</f>
        <v>33</v>
      </c>
      <c r="BV49" s="253"/>
      <c r="BW49" s="253"/>
      <c r="BX49" s="252"/>
      <c r="BY49" s="280">
        <v>918122454</v>
      </c>
      <c r="BZ49" s="280">
        <f>R49-BY49</f>
        <v>0</v>
      </c>
      <c r="CA49" s="283" t="e">
        <f>VLOOKUP(I49,'[1]CONVENIOS A SEPTIEMBRE'!A$2:O$171,15,FALSE)</f>
        <v>#N/A</v>
      </c>
      <c r="CH49" s="283" t="e">
        <f>VLOOKUP(I49,'[1]planilla convenio'!A$2:M$183,13,FALSE)</f>
        <v>#N/A</v>
      </c>
      <c r="CM49" s="283" t="e">
        <f>VLOOKUP(I49,[1]chileindica!A$2:B$1889,2,FALSE)</f>
        <v>#N/A</v>
      </c>
    </row>
    <row r="50" spans="1:91" s="283" customFormat="1" ht="15" customHeight="1" x14ac:dyDescent="0.25">
      <c r="A50" s="263">
        <v>31</v>
      </c>
      <c r="B50" s="264">
        <v>6</v>
      </c>
      <c r="C50" s="263" t="s">
        <v>5</v>
      </c>
      <c r="D50" s="265" t="s">
        <v>274</v>
      </c>
      <c r="E50" s="265" t="s">
        <v>7</v>
      </c>
      <c r="F50" s="265" t="s">
        <v>16</v>
      </c>
      <c r="G50" s="266" t="s">
        <v>3026</v>
      </c>
      <c r="H50" s="265" t="s">
        <v>9</v>
      </c>
      <c r="I50" s="265">
        <v>30171924</v>
      </c>
      <c r="J50" s="265" t="str">
        <f t="shared" si="41"/>
        <v>30171924</v>
      </c>
      <c r="K50" s="265" t="str">
        <f t="shared" si="42"/>
        <v>30171924-DISEÑO</v>
      </c>
      <c r="L50" s="265" t="e">
        <f>VLOOKUP(I50,[1]Hoja9!A$5:A$42,1,FALSE)</f>
        <v>#N/A</v>
      </c>
      <c r="M50" s="265"/>
      <c r="N50" s="267" t="s">
        <v>3031</v>
      </c>
      <c r="O50" s="268">
        <v>16859700</v>
      </c>
      <c r="P50" s="269">
        <v>19746000</v>
      </c>
      <c r="Q50" s="268">
        <v>3500000</v>
      </c>
      <c r="R50" s="269">
        <v>1046000</v>
      </c>
      <c r="S50" s="270">
        <v>18700000</v>
      </c>
      <c r="T50" s="269">
        <v>0</v>
      </c>
      <c r="U50" s="271">
        <v>13359700</v>
      </c>
      <c r="V50" s="272">
        <v>0</v>
      </c>
      <c r="W50" s="273">
        <v>0</v>
      </c>
      <c r="X50" s="273">
        <v>16859700</v>
      </c>
      <c r="Y50" s="274">
        <v>10115820</v>
      </c>
      <c r="Z50" s="274">
        <v>0</v>
      </c>
      <c r="AA50" s="274">
        <v>0</v>
      </c>
      <c r="AB50" s="274">
        <v>3371940</v>
      </c>
      <c r="AC50" s="274">
        <f t="shared" si="43"/>
        <v>3371940</v>
      </c>
      <c r="AD50" s="274">
        <v>0</v>
      </c>
      <c r="AE50" s="274">
        <v>0</v>
      </c>
      <c r="AF50" s="274">
        <v>3371940</v>
      </c>
      <c r="AG50" s="274">
        <f t="shared" si="44"/>
        <v>3371940</v>
      </c>
      <c r="AH50" s="274">
        <v>0</v>
      </c>
      <c r="AI50" s="274">
        <v>3371940</v>
      </c>
      <c r="AJ50" s="274">
        <v>0</v>
      </c>
      <c r="AK50" s="274">
        <f t="shared" si="45"/>
        <v>3371940</v>
      </c>
      <c r="AL50" s="274">
        <v>0</v>
      </c>
      <c r="AM50" s="274">
        <v>0</v>
      </c>
      <c r="AN50" s="274">
        <v>0</v>
      </c>
      <c r="AO50" s="274">
        <f t="shared" si="46"/>
        <v>10115820</v>
      </c>
      <c r="AP50" s="274">
        <f t="shared" si="47"/>
        <v>0</v>
      </c>
      <c r="AQ50" s="275">
        <v>1840300</v>
      </c>
      <c r="AR50" s="273">
        <f>P50-(R50+Y50+AQ50)</f>
        <v>6743880</v>
      </c>
      <c r="AS50" s="274">
        <f t="shared" si="48"/>
        <v>8584180</v>
      </c>
      <c r="AT50" s="263" t="s">
        <v>273</v>
      </c>
      <c r="AU50" s="263" t="s">
        <v>102</v>
      </c>
      <c r="AV50" s="276" t="s">
        <v>8</v>
      </c>
      <c r="AW50" s="277" t="s">
        <v>2797</v>
      </c>
      <c r="AX50" s="278"/>
      <c r="AY50" s="279"/>
      <c r="AZ50" s="278" t="s">
        <v>2983</v>
      </c>
      <c r="BA50" s="234" t="str">
        <f>CONCATENATE( "OR PRO.CODIGO=",I50)</f>
        <v>OR PRO.CODIGO=30171924</v>
      </c>
      <c r="BB50" s="234">
        <f>LEN(I50)</f>
        <v>8</v>
      </c>
      <c r="BC50" s="234" t="e">
        <f>VLOOKUP(K50,#REF!,5,FALSE)</f>
        <v>#REF!</v>
      </c>
      <c r="BD50" s="234"/>
      <c r="BE50" s="234" t="e">
        <f>VLOOKUP(K50,#REF!,6,FALSE)</f>
        <v>#REF!</v>
      </c>
      <c r="BF50" s="252" t="e">
        <f>VLOOKUP(I50,'[1]convenios 2017'!A$2:O$82,15,FALSE)</f>
        <v>#N/A</v>
      </c>
      <c r="BG50" s="280">
        <f>R50+AO50</f>
        <v>11161820</v>
      </c>
      <c r="BH50" s="252" t="e">
        <f>VLOOKUP(I50,'[1]convenio 2016'!A$2:N$196,14,FALSE)</f>
        <v>#N/A</v>
      </c>
      <c r="BI50" s="252" t="str">
        <f>VLOOKUP(I50,'[1]convenio 2015'!A$4:M$228,13,FALSE)</f>
        <v>en convenio</v>
      </c>
      <c r="BJ50" s="252" t="e">
        <f>VLOOKUP(K50,#REF!,6,FALSE)</f>
        <v>#REF!</v>
      </c>
      <c r="BK50" s="280">
        <f>R50+AO50</f>
        <v>11161820</v>
      </c>
      <c r="BL50" s="252" t="e">
        <v>#N/A</v>
      </c>
      <c r="BM50" s="252">
        <v>2751</v>
      </c>
      <c r="BN50" s="281">
        <v>2751</v>
      </c>
      <c r="BO50" s="282">
        <v>42303</v>
      </c>
      <c r="BP50" s="252" t="str">
        <f>VLOOKUP(K50,'[1]RATE JUNIO '!F$2:K$346,6,FALSE)</f>
        <v>RS</v>
      </c>
      <c r="BQ50" s="252" t="s">
        <v>2984</v>
      </c>
      <c r="BR50" s="253" t="str">
        <f>VLOOKUP(K50,'[1]RATES 30-06-2017'!F$2:K$374,6,FALSE)</f>
        <v>RS</v>
      </c>
      <c r="BS50" s="253"/>
      <c r="BT50" s="253" t="str">
        <f>VLOOKUP(K50,[1]Hoja4!C$2:E$268,2,FALSE)</f>
        <v>FAR</v>
      </c>
      <c r="BU50" s="253">
        <f>VLOOKUP(K50,[1]Hoja4!C$2:E$268,3,FALSE)</f>
        <v>31</v>
      </c>
      <c r="BV50" s="253"/>
      <c r="BW50" s="253"/>
      <c r="BX50" s="252" t="str">
        <f>VLOOKUP(K50,[1]RATES!F$2:K$309,6,FALSE)</f>
        <v>RS</v>
      </c>
      <c r="BY50" s="280">
        <v>1046000</v>
      </c>
      <c r="BZ50" s="280">
        <f>R50-BY50</f>
        <v>0</v>
      </c>
      <c r="CA50" s="283" t="e">
        <f>VLOOKUP(I50,'[1]CONVENIOS A SEPTIEMBRE'!A$2:O$171,15,FALSE)</f>
        <v>#N/A</v>
      </c>
      <c r="CH50" s="283" t="e">
        <f>VLOOKUP(I50,'[1]planilla convenio'!A$2:M$183,13,FALSE)</f>
        <v>#N/A</v>
      </c>
      <c r="CM50" s="283" t="e">
        <f>VLOOKUP(I50,[1]chileindica!A$2:B$1889,2,FALSE)</f>
        <v>#N/A</v>
      </c>
    </row>
    <row r="51" spans="1:91" s="283" customFormat="1" ht="15" customHeight="1" x14ac:dyDescent="0.25">
      <c r="A51" s="263">
        <v>31</v>
      </c>
      <c r="B51" s="264">
        <v>6</v>
      </c>
      <c r="C51" s="263" t="s">
        <v>5</v>
      </c>
      <c r="D51" s="265" t="s">
        <v>274</v>
      </c>
      <c r="E51" s="265" t="s">
        <v>7</v>
      </c>
      <c r="F51" s="265" t="s">
        <v>16</v>
      </c>
      <c r="G51" s="266"/>
      <c r="H51" s="265" t="s">
        <v>9</v>
      </c>
      <c r="I51" s="343">
        <v>30068433</v>
      </c>
      <c r="J51" s="265" t="str">
        <f t="shared" si="41"/>
        <v>30068433</v>
      </c>
      <c r="K51" s="265" t="str">
        <f t="shared" si="42"/>
        <v>30068433-DISEÑO</v>
      </c>
      <c r="L51" s="265" t="e">
        <f>VLOOKUP(I51,[1]Hoja9!A$5:A$42,1,FALSE)</f>
        <v>#N/A</v>
      </c>
      <c r="M51" s="265"/>
      <c r="N51" s="267" t="s">
        <v>3032</v>
      </c>
      <c r="O51" s="304">
        <v>19411000</v>
      </c>
      <c r="P51" s="269">
        <v>19411000</v>
      </c>
      <c r="Q51" s="304">
        <v>0</v>
      </c>
      <c r="R51" s="269">
        <v>12832500</v>
      </c>
      <c r="S51" s="288">
        <v>6578500</v>
      </c>
      <c r="T51" s="269">
        <v>0</v>
      </c>
      <c r="U51" s="317">
        <v>0</v>
      </c>
      <c r="V51" s="318">
        <v>19411000</v>
      </c>
      <c r="W51" s="319"/>
      <c r="X51" s="273">
        <v>6578500</v>
      </c>
      <c r="Y51" s="274">
        <v>0</v>
      </c>
      <c r="Z51" s="274">
        <v>0</v>
      </c>
      <c r="AA51" s="274">
        <v>0</v>
      </c>
      <c r="AB51" s="274">
        <v>0</v>
      </c>
      <c r="AC51" s="274">
        <f t="shared" si="43"/>
        <v>0</v>
      </c>
      <c r="AD51" s="274">
        <v>0</v>
      </c>
      <c r="AE51" s="274">
        <v>0</v>
      </c>
      <c r="AF51" s="274">
        <v>0</v>
      </c>
      <c r="AG51" s="274">
        <f t="shared" si="44"/>
        <v>0</v>
      </c>
      <c r="AH51" s="274">
        <v>0</v>
      </c>
      <c r="AI51" s="274">
        <v>0</v>
      </c>
      <c r="AJ51" s="274">
        <v>0</v>
      </c>
      <c r="AK51" s="274">
        <f t="shared" si="45"/>
        <v>0</v>
      </c>
      <c r="AL51" s="274">
        <v>0</v>
      </c>
      <c r="AM51" s="274">
        <v>0</v>
      </c>
      <c r="AN51" s="274">
        <v>0</v>
      </c>
      <c r="AO51" s="274">
        <f t="shared" si="46"/>
        <v>0</v>
      </c>
      <c r="AP51" s="274">
        <f t="shared" si="47"/>
        <v>0</v>
      </c>
      <c r="AQ51" s="275">
        <v>711400</v>
      </c>
      <c r="AR51" s="273">
        <f>P51-(R51+Y51+AQ51)</f>
        <v>5867100</v>
      </c>
      <c r="AS51" s="274">
        <f t="shared" si="48"/>
        <v>6578500</v>
      </c>
      <c r="AT51" s="263" t="s">
        <v>273</v>
      </c>
      <c r="AU51" s="263" t="s">
        <v>102</v>
      </c>
      <c r="AV51" s="276" t="s">
        <v>8</v>
      </c>
      <c r="AW51" s="277"/>
      <c r="AX51" s="278"/>
      <c r="AY51" s="279"/>
      <c r="AZ51" s="278"/>
      <c r="BA51" s="234" t="str">
        <f>CONCATENATE( "OR PRO.CODIGO=",I51)</f>
        <v>OR PRO.CODIGO=30068433</v>
      </c>
      <c r="BB51" s="234">
        <f>LEN(I51)</f>
        <v>8</v>
      </c>
      <c r="BC51" s="234" t="e">
        <f>VLOOKUP(K51,#REF!,5,FALSE)</f>
        <v>#REF!</v>
      </c>
      <c r="BD51" s="234"/>
      <c r="BE51" s="234" t="e">
        <f>VLOOKUP(K51,#REF!,6,FALSE)</f>
        <v>#REF!</v>
      </c>
      <c r="BF51" s="252" t="e">
        <f>VLOOKUP(I51,'[1]convenios 2017'!A$2:O$82,15,FALSE)</f>
        <v>#N/A</v>
      </c>
      <c r="BG51" s="280">
        <f>R51+AO51</f>
        <v>12832500</v>
      </c>
      <c r="BH51" s="252" t="e">
        <f>VLOOKUP(I51,'[1]convenio 2016'!A$2:N$196,14,FALSE)</f>
        <v>#N/A</v>
      </c>
      <c r="BI51" s="252" t="e">
        <f>VLOOKUP(I51,'[1]convenio 2015'!A$4:M$228,13,FALSE)</f>
        <v>#N/A</v>
      </c>
      <c r="BJ51" s="252" t="e">
        <f>VLOOKUP(K51,#REF!,6,FALSE)</f>
        <v>#REF!</v>
      </c>
      <c r="BK51" s="280">
        <f>R51+AO51</f>
        <v>12832500</v>
      </c>
      <c r="BL51" s="252" t="e">
        <v>#N/A</v>
      </c>
      <c r="BM51" s="252" t="e">
        <v>#N/A</v>
      </c>
      <c r="BN51" s="281" t="e">
        <v>#N/A</v>
      </c>
      <c r="BO51" s="282"/>
      <c r="BP51" s="252" t="str">
        <f>VLOOKUP(K51,'[1]RATE JUNIO '!F$2:K$346,6,FALSE)</f>
        <v>RS</v>
      </c>
      <c r="BQ51" s="252" t="s">
        <v>2984</v>
      </c>
      <c r="BR51" s="253" t="str">
        <f>VLOOKUP(K51,'[1]RATES 30-06-2017'!F$2:K$374,6,FALSE)</f>
        <v>RS</v>
      </c>
      <c r="BS51" s="253"/>
      <c r="BT51" s="253" t="str">
        <f>VLOOKUP(K51,[1]Hoja4!C$2:E$268,2,FALSE)</f>
        <v>FAR</v>
      </c>
      <c r="BU51" s="253">
        <f>VLOOKUP(K51,[1]Hoja4!C$2:E$268,3,FALSE)</f>
        <v>31</v>
      </c>
      <c r="BV51" s="253"/>
      <c r="BW51" s="253"/>
      <c r="BX51" s="252" t="str">
        <f>VLOOKUP(K51,[1]RATES!F$2:K$309,6,FALSE)</f>
        <v>RS</v>
      </c>
      <c r="BY51" s="280">
        <v>12832500</v>
      </c>
      <c r="BZ51" s="280">
        <f>R51-BY51</f>
        <v>0</v>
      </c>
      <c r="CA51" s="283" t="e">
        <f>VLOOKUP(I51,'[1]CONVENIOS A SEPTIEMBRE'!A$2:O$171,15,FALSE)</f>
        <v>#N/A</v>
      </c>
      <c r="CH51" s="283" t="e">
        <f>VLOOKUP(I51,'[1]planilla convenio'!A$2:M$183,13,FALSE)</f>
        <v>#N/A</v>
      </c>
      <c r="CM51" s="283" t="e">
        <f>VLOOKUP(I51,[1]chileindica!A$2:B$1889,2,FALSE)</f>
        <v>#N/A</v>
      </c>
    </row>
    <row r="52" spans="1:91" s="234" customFormat="1" x14ac:dyDescent="0.25">
      <c r="A52" s="289"/>
      <c r="C52" s="290"/>
      <c r="D52" s="290"/>
      <c r="E52" s="289"/>
      <c r="F52" s="291"/>
      <c r="G52" s="256"/>
      <c r="H52" s="289"/>
      <c r="I52" s="256"/>
      <c r="J52" s="256"/>
      <c r="N52" s="292" t="s">
        <v>2998</v>
      </c>
      <c r="O52" s="293">
        <f>SUBTOTAL(9,O47:O51)</f>
        <v>2227140530</v>
      </c>
      <c r="P52" s="294">
        <f>SUBTOTAL(9,P47:P51)</f>
        <v>3216609089</v>
      </c>
      <c r="Q52" s="293">
        <f>SUBTOTAL(9,Q47:Q51)</f>
        <v>394627542</v>
      </c>
      <c r="R52" s="294">
        <f>SUBTOTAL(9,R47:R51)</f>
        <v>1323127951</v>
      </c>
      <c r="S52" s="295">
        <f>SUBTOTAL(9,S47:S51)</f>
        <v>1621211568</v>
      </c>
      <c r="T52" s="294">
        <v>0</v>
      </c>
      <c r="U52" s="293">
        <v>1411567130</v>
      </c>
      <c r="V52" s="293">
        <v>0</v>
      </c>
      <c r="W52" s="293">
        <v>0</v>
      </c>
      <c r="X52" s="293"/>
      <c r="Y52" s="294">
        <f>SUBTOTAL(9,Y47:Y51)</f>
        <v>1779045346</v>
      </c>
      <c r="Z52" s="294">
        <f>SUBTOTAL(9,Z47:Z51)</f>
        <v>204931337</v>
      </c>
      <c r="AA52" s="294">
        <f>SUBTOTAL(9,AA47:AA51)</f>
        <v>149313844</v>
      </c>
      <c r="AB52" s="294">
        <f>SUBTOTAL(9,AB47:AB51)</f>
        <v>231659269</v>
      </c>
      <c r="AC52" s="294">
        <f>SUBTOTAL(9,AC47:AC51)</f>
        <v>585904450</v>
      </c>
      <c r="AD52" s="294">
        <f t="shared" ref="AD52:AS52" si="49">SUBTOTAL(9,AD47:AD51)</f>
        <v>223970800</v>
      </c>
      <c r="AE52" s="294">
        <f t="shared" si="49"/>
        <v>200487591</v>
      </c>
      <c r="AF52" s="294">
        <f t="shared" si="49"/>
        <v>269537897</v>
      </c>
      <c r="AG52" s="294">
        <f t="shared" si="49"/>
        <v>693996288</v>
      </c>
      <c r="AH52" s="294">
        <f t="shared" si="49"/>
        <v>18080712</v>
      </c>
      <c r="AI52" s="294">
        <f t="shared" si="49"/>
        <v>68990316</v>
      </c>
      <c r="AJ52" s="294">
        <f t="shared" si="49"/>
        <v>1046167</v>
      </c>
      <c r="AK52" s="294">
        <f t="shared" si="49"/>
        <v>88117195</v>
      </c>
      <c r="AL52" s="294">
        <f t="shared" si="49"/>
        <v>0</v>
      </c>
      <c r="AM52" s="294">
        <f t="shared" si="49"/>
        <v>133027413</v>
      </c>
      <c r="AN52" s="294">
        <f t="shared" si="49"/>
        <v>288267453</v>
      </c>
      <c r="AO52" s="294">
        <f t="shared" si="49"/>
        <v>1789312799</v>
      </c>
      <c r="AP52" s="294">
        <f t="shared" si="49"/>
        <v>-10267453</v>
      </c>
      <c r="AQ52" s="295">
        <f t="shared" si="49"/>
        <v>4526341</v>
      </c>
      <c r="AR52" s="295">
        <f t="shared" si="49"/>
        <v>109909451</v>
      </c>
      <c r="AS52" s="294">
        <f t="shared" si="49"/>
        <v>104168339</v>
      </c>
      <c r="AT52" s="256"/>
      <c r="AU52" s="289"/>
      <c r="AV52" s="262"/>
      <c r="AX52" s="278"/>
      <c r="AY52" s="279"/>
      <c r="AZ52" s="278"/>
      <c r="BA52" s="253"/>
      <c r="BB52" s="253"/>
      <c r="BC52" s="253"/>
      <c r="BD52" s="253"/>
      <c r="BE52" s="253"/>
      <c r="BF52" s="253"/>
      <c r="BG52" s="253"/>
      <c r="BH52" s="253"/>
      <c r="BI52" s="253"/>
      <c r="BJ52" s="253"/>
      <c r="BK52" s="253"/>
      <c r="BM52" s="252" t="s">
        <v>2999</v>
      </c>
      <c r="BN52" s="250"/>
      <c r="BO52" s="251"/>
      <c r="BR52" s="237"/>
      <c r="BS52" s="237"/>
      <c r="BT52" s="237"/>
      <c r="BU52" s="237"/>
      <c r="BV52" s="237"/>
      <c r="BW52" s="237"/>
      <c r="BY52" s="238"/>
    </row>
    <row r="53" spans="1:91" s="252" customFormat="1" ht="5.25" customHeight="1" x14ac:dyDescent="0.25">
      <c r="A53" s="253"/>
      <c r="B53" s="237"/>
      <c r="C53" s="254"/>
      <c r="D53" s="254"/>
      <c r="E53" s="253"/>
      <c r="F53" s="255"/>
      <c r="G53" s="256"/>
      <c r="H53" s="253"/>
      <c r="I53" s="257"/>
      <c r="J53" s="257"/>
      <c r="K53" s="253"/>
      <c r="L53" s="253"/>
      <c r="M53" s="253"/>
      <c r="N53" s="297"/>
      <c r="O53" s="237"/>
      <c r="P53" s="259"/>
      <c r="Q53" s="260"/>
      <c r="R53" s="259"/>
      <c r="S53" s="261"/>
      <c r="T53" s="260"/>
      <c r="U53" s="260"/>
      <c r="V53" s="260"/>
      <c r="W53" s="260"/>
      <c r="X53" s="260"/>
      <c r="Y53" s="259"/>
      <c r="Z53" s="259"/>
      <c r="AA53" s="259"/>
      <c r="AB53" s="259"/>
      <c r="AC53" s="259"/>
      <c r="AD53" s="259"/>
      <c r="AE53" s="259"/>
      <c r="AF53" s="259"/>
      <c r="AG53" s="259"/>
      <c r="AH53" s="259"/>
      <c r="AI53" s="259"/>
      <c r="AJ53" s="259"/>
      <c r="AK53" s="259"/>
      <c r="AL53" s="259"/>
      <c r="AM53" s="259"/>
      <c r="AN53" s="259"/>
      <c r="AO53" s="259"/>
      <c r="AP53" s="259"/>
      <c r="AQ53" s="261"/>
      <c r="AR53" s="261"/>
      <c r="AS53" s="259"/>
      <c r="AT53" s="257"/>
      <c r="AU53" s="253"/>
      <c r="AV53" s="262"/>
      <c r="AW53" s="234"/>
      <c r="AX53" s="278"/>
      <c r="AY53" s="279"/>
      <c r="AZ53" s="278"/>
      <c r="BA53" s="234"/>
      <c r="BB53" s="234"/>
      <c r="BC53" s="234"/>
      <c r="BD53" s="234"/>
      <c r="BE53" s="234"/>
      <c r="BF53" s="234"/>
      <c r="BG53" s="234"/>
      <c r="BH53" s="234"/>
      <c r="BI53" s="234"/>
      <c r="BJ53" s="234"/>
      <c r="BK53" s="234"/>
      <c r="BL53" s="234"/>
      <c r="BM53" s="252" t="s">
        <v>2999</v>
      </c>
      <c r="BN53" s="250"/>
      <c r="BO53" s="251"/>
      <c r="BP53" s="234"/>
      <c r="BQ53" s="234"/>
      <c r="BR53" s="237"/>
      <c r="BS53" s="237"/>
      <c r="BT53" s="237"/>
      <c r="BU53" s="237"/>
      <c r="BV53" s="237"/>
      <c r="BW53" s="237"/>
      <c r="BX53" s="234"/>
      <c r="BY53" s="238"/>
      <c r="BZ53" s="234"/>
      <c r="CA53" s="234"/>
      <c r="CB53" s="234"/>
      <c r="CC53" s="234"/>
      <c r="CD53" s="234"/>
      <c r="CE53" s="234"/>
      <c r="CF53" s="234"/>
      <c r="CG53" s="234"/>
      <c r="CH53" s="234"/>
      <c r="CI53" s="234"/>
      <c r="CJ53" s="234"/>
      <c r="CK53" s="234"/>
      <c r="CL53" s="234"/>
    </row>
    <row r="54" spans="1:91" s="252" customFormat="1" x14ac:dyDescent="0.25">
      <c r="A54" s="253"/>
      <c r="B54" s="234"/>
      <c r="C54" s="254"/>
      <c r="D54" s="254"/>
      <c r="E54" s="253"/>
      <c r="F54" s="255"/>
      <c r="G54" s="256"/>
      <c r="H54" s="253"/>
      <c r="I54" s="257"/>
      <c r="J54" s="257"/>
      <c r="N54" s="258" t="s">
        <v>3000</v>
      </c>
      <c r="O54" s="234"/>
      <c r="P54" s="259"/>
      <c r="Q54" s="238"/>
      <c r="R54" s="259"/>
      <c r="S54" s="261"/>
      <c r="T54" s="260"/>
      <c r="U54" s="238"/>
      <c r="V54" s="238"/>
      <c r="W54" s="238"/>
      <c r="X54" s="238"/>
      <c r="Y54" s="280"/>
      <c r="Z54" s="259"/>
      <c r="AA54" s="259"/>
      <c r="AB54" s="259"/>
      <c r="AC54" s="259"/>
      <c r="AD54" s="259"/>
      <c r="AE54" s="259"/>
      <c r="AF54" s="259"/>
      <c r="AG54" s="259"/>
      <c r="AH54" s="259"/>
      <c r="AI54" s="259"/>
      <c r="AJ54" s="259"/>
      <c r="AK54" s="259"/>
      <c r="AL54" s="259"/>
      <c r="AM54" s="259"/>
      <c r="AN54" s="259"/>
      <c r="AO54" s="259"/>
      <c r="AP54" s="259"/>
      <c r="AQ54" s="261"/>
      <c r="AR54" s="261"/>
      <c r="AS54" s="259"/>
      <c r="AT54" s="257"/>
      <c r="AU54" s="253"/>
      <c r="AV54" s="262"/>
      <c r="AW54" s="234"/>
      <c r="AX54" s="278"/>
      <c r="AY54" s="279"/>
      <c r="AZ54" s="278"/>
      <c r="BA54" s="234"/>
      <c r="BB54" s="234"/>
      <c r="BC54" s="234"/>
      <c r="BD54" s="234"/>
      <c r="BE54" s="234"/>
      <c r="BF54" s="234"/>
      <c r="BG54" s="234"/>
      <c r="BH54" s="234"/>
      <c r="BI54" s="234"/>
      <c r="BJ54" s="234"/>
      <c r="BK54" s="234"/>
      <c r="BL54" s="234"/>
      <c r="BM54" s="252" t="s">
        <v>2999</v>
      </c>
      <c r="BN54" s="250"/>
      <c r="BO54" s="251"/>
      <c r="BP54" s="234"/>
      <c r="BQ54" s="234"/>
      <c r="BR54" s="237"/>
      <c r="BS54" s="237"/>
      <c r="BT54" s="237"/>
      <c r="BU54" s="237"/>
      <c r="BV54" s="237"/>
      <c r="BW54" s="237"/>
      <c r="BX54" s="234"/>
      <c r="BY54" s="238"/>
      <c r="BZ54" s="234"/>
      <c r="CA54" s="234"/>
      <c r="CB54" s="234"/>
      <c r="CC54" s="234"/>
      <c r="CD54" s="234"/>
      <c r="CE54" s="234"/>
      <c r="CF54" s="234"/>
      <c r="CG54" s="234"/>
      <c r="CH54" s="234"/>
      <c r="CI54" s="234"/>
      <c r="CJ54" s="234"/>
      <c r="CK54" s="234"/>
      <c r="CL54" s="234"/>
    </row>
    <row r="55" spans="1:91" s="283" customFormat="1" ht="15" customHeight="1" x14ac:dyDescent="0.25">
      <c r="A55" s="263">
        <v>31</v>
      </c>
      <c r="B55" s="264">
        <v>7</v>
      </c>
      <c r="C55" s="263" t="s">
        <v>56</v>
      </c>
      <c r="D55" s="265" t="s">
        <v>274</v>
      </c>
      <c r="E55" s="284" t="s">
        <v>7</v>
      </c>
      <c r="F55" s="284" t="s">
        <v>16</v>
      </c>
      <c r="G55" s="266" t="s">
        <v>3026</v>
      </c>
      <c r="H55" s="285" t="s">
        <v>9</v>
      </c>
      <c r="I55" s="284">
        <v>30171875</v>
      </c>
      <c r="J55" s="265" t="str">
        <f t="shared" ref="J55:J57" si="50">CLEAN(I55)</f>
        <v>30171875</v>
      </c>
      <c r="K55" s="265" t="str">
        <f t="shared" ref="K55:K57" si="51">CONCATENATE(I55,"-",H55)</f>
        <v>30171875-DISEÑO</v>
      </c>
      <c r="L55" s="265" t="e">
        <f>VLOOKUP(I55,[1]Hoja9!A$5:A$42,1,FALSE)</f>
        <v>#N/A</v>
      </c>
      <c r="M55" s="265"/>
      <c r="N55" s="286" t="s">
        <v>103</v>
      </c>
      <c r="O55" s="268">
        <v>19769000</v>
      </c>
      <c r="P55" s="269">
        <v>19769000</v>
      </c>
      <c r="Q55" s="268">
        <v>0</v>
      </c>
      <c r="R55" s="269">
        <v>0</v>
      </c>
      <c r="S55" s="270">
        <v>19769000</v>
      </c>
      <c r="T55" s="269">
        <v>0</v>
      </c>
      <c r="U55" s="270">
        <v>19769000</v>
      </c>
      <c r="V55" s="272">
        <v>0</v>
      </c>
      <c r="W55" s="273">
        <v>0</v>
      </c>
      <c r="X55" s="273">
        <v>5000000</v>
      </c>
      <c r="Y55" s="274">
        <v>0</v>
      </c>
      <c r="Z55" s="274">
        <v>0</v>
      </c>
      <c r="AA55" s="274">
        <v>0</v>
      </c>
      <c r="AB55" s="274">
        <v>0</v>
      </c>
      <c r="AC55" s="274">
        <f t="shared" ref="AC55:AC57" si="52">Z55+AA55+AB55</f>
        <v>0</v>
      </c>
      <c r="AD55" s="274">
        <v>0</v>
      </c>
      <c r="AE55" s="274">
        <v>0</v>
      </c>
      <c r="AF55" s="274">
        <v>0</v>
      </c>
      <c r="AG55" s="274">
        <f t="shared" ref="AG55:AG57" si="53">AD55+AE55+AF55</f>
        <v>0</v>
      </c>
      <c r="AH55" s="274">
        <v>0</v>
      </c>
      <c r="AI55" s="274">
        <v>0</v>
      </c>
      <c r="AJ55" s="274">
        <v>0</v>
      </c>
      <c r="AK55" s="274">
        <f t="shared" ref="AK55:AK57" si="54">AH55+AI55+AJ55</f>
        <v>0</v>
      </c>
      <c r="AL55" s="274">
        <v>0</v>
      </c>
      <c r="AM55" s="274">
        <v>0</v>
      </c>
      <c r="AN55" s="274">
        <v>0</v>
      </c>
      <c r="AO55" s="274">
        <f t="shared" ref="AO55:AO57" si="55">Z55+AA55+AB55+AD55+AE55+AF55+AH55+AI55+AJ55+AL55+AM55+AN55</f>
        <v>0</v>
      </c>
      <c r="AP55" s="274">
        <f t="shared" ref="AP55:AP57" si="56">Y55-AO55</f>
        <v>0</v>
      </c>
      <c r="AQ55" s="275">
        <v>14769000</v>
      </c>
      <c r="AR55" s="273">
        <f>P55-(R55+Y55+AQ55)</f>
        <v>5000000</v>
      </c>
      <c r="AS55" s="274">
        <f t="shared" ref="AS55:AS57" si="57">P55-(R55+AO55)</f>
        <v>19769000</v>
      </c>
      <c r="AT55" s="263" t="s">
        <v>277</v>
      </c>
      <c r="AU55" s="263" t="s">
        <v>553</v>
      </c>
      <c r="AV55" s="276" t="s">
        <v>8</v>
      </c>
      <c r="AW55" s="277" t="s">
        <v>2797</v>
      </c>
      <c r="AX55" s="278" t="s">
        <v>8</v>
      </c>
      <c r="AY55" s="279" t="s">
        <v>3033</v>
      </c>
      <c r="AZ55" s="278" t="s">
        <v>2983</v>
      </c>
      <c r="BA55" s="234" t="str">
        <f>CONCATENATE( "OR PRO.CODIGO=",I55)</f>
        <v>OR PRO.CODIGO=30171875</v>
      </c>
      <c r="BB55" s="234">
        <f>LEN(I55)</f>
        <v>8</v>
      </c>
      <c r="BC55" s="234" t="e">
        <f>VLOOKUP(K55,#REF!,5,FALSE)</f>
        <v>#REF!</v>
      </c>
      <c r="BD55" s="234"/>
      <c r="BE55" s="234" t="e">
        <f>VLOOKUP(K55,#REF!,6,FALSE)</f>
        <v>#REF!</v>
      </c>
      <c r="BF55" s="252" t="e">
        <f>VLOOKUP(I55,'[1]convenios 2017'!A$2:O$82,15,FALSE)</f>
        <v>#N/A</v>
      </c>
      <c r="BG55" s="280">
        <f>R55+AO55</f>
        <v>0</v>
      </c>
      <c r="BH55" s="252" t="str">
        <f>VLOOKUP(I55,'[1]convenio 2016'!A$2:N$196,14,FALSE)</f>
        <v>toma razon</v>
      </c>
      <c r="BI55" s="252" t="e">
        <f>VLOOKUP(I55,'[1]convenio 2015'!A$4:M$228,13,FALSE)</f>
        <v>#N/A</v>
      </c>
      <c r="BJ55" s="252" t="e">
        <f>VLOOKUP(K55,#REF!,6,FALSE)</f>
        <v>#REF!</v>
      </c>
      <c r="BK55" s="280">
        <f>R55+AO55</f>
        <v>0</v>
      </c>
      <c r="BL55" s="252" t="s">
        <v>2996</v>
      </c>
      <c r="BM55" s="252" t="s">
        <v>3034</v>
      </c>
      <c r="BN55" s="281">
        <v>585</v>
      </c>
      <c r="BO55" s="282">
        <v>42480</v>
      </c>
      <c r="BP55" s="252" t="str">
        <f>VLOOKUP(K55,'[1]RATE JUNIO '!F$2:K$346,6,FALSE)</f>
        <v>RS</v>
      </c>
      <c r="BQ55" s="252" t="s">
        <v>2984</v>
      </c>
      <c r="BR55" s="253" t="str">
        <f>VLOOKUP(K55,'[1]RATES 30-06-2017'!F$2:K$374,6,FALSE)</f>
        <v>RS</v>
      </c>
      <c r="BS55" s="253"/>
      <c r="BT55" s="253" t="str">
        <f>VLOOKUP(K55,[1]Hoja4!C$2:E$268,2,FALSE)</f>
        <v>LIBRE</v>
      </c>
      <c r="BU55" s="253">
        <f>VLOOKUP(K55,[1]Hoja4!C$2:E$268,3,FALSE)</f>
        <v>31</v>
      </c>
      <c r="BV55" s="253"/>
      <c r="BW55" s="253"/>
      <c r="BX55" s="252" t="str">
        <f>VLOOKUP(K55,[1]RATES!F$2:K$309,6,FALSE)</f>
        <v>RS</v>
      </c>
      <c r="BY55" s="280">
        <v>0</v>
      </c>
      <c r="BZ55" s="280">
        <f>R55-BY55</f>
        <v>0</v>
      </c>
      <c r="CA55" s="283" t="e">
        <f>VLOOKUP(I55,'[1]CONVENIOS A SEPTIEMBRE'!A$2:O$171,15,FALSE)</f>
        <v>#N/A</v>
      </c>
      <c r="CH55" s="283" t="e">
        <f>VLOOKUP(I55,'[1]planilla convenio'!A$2:M$183,13,FALSE)</f>
        <v>#N/A</v>
      </c>
      <c r="CI55" s="287" t="s">
        <v>3035</v>
      </c>
      <c r="CM55" s="283" t="e">
        <f>VLOOKUP(I55,[1]chileindica!A$2:B$1889,2,FALSE)</f>
        <v>#N/A</v>
      </c>
    </row>
    <row r="56" spans="1:91" s="283" customFormat="1" ht="15" customHeight="1" x14ac:dyDescent="0.25">
      <c r="A56" s="263">
        <v>31</v>
      </c>
      <c r="B56" s="264">
        <v>8</v>
      </c>
      <c r="C56" s="263" t="s">
        <v>56</v>
      </c>
      <c r="D56" s="265" t="s">
        <v>274</v>
      </c>
      <c r="E56" s="265" t="s">
        <v>7</v>
      </c>
      <c r="F56" s="265" t="s">
        <v>16</v>
      </c>
      <c r="G56" s="266" t="s">
        <v>3026</v>
      </c>
      <c r="H56" s="265" t="s">
        <v>9</v>
      </c>
      <c r="I56" s="265">
        <v>30171923</v>
      </c>
      <c r="J56" s="265" t="str">
        <f t="shared" si="50"/>
        <v>30171923</v>
      </c>
      <c r="K56" s="265" t="str">
        <f t="shared" si="51"/>
        <v>30171923-DISEÑO</v>
      </c>
      <c r="L56" s="265" t="e">
        <f>VLOOKUP(I56,[1]Hoja9!A$5:A$42,1,FALSE)</f>
        <v>#N/A</v>
      </c>
      <c r="M56" s="265"/>
      <c r="N56" s="267" t="s">
        <v>3036</v>
      </c>
      <c r="O56" s="268">
        <v>19500000</v>
      </c>
      <c r="P56" s="269">
        <v>19500000</v>
      </c>
      <c r="Q56" s="268">
        <v>0</v>
      </c>
      <c r="R56" s="269">
        <v>0</v>
      </c>
      <c r="S56" s="270">
        <v>19500000</v>
      </c>
      <c r="T56" s="269">
        <v>0</v>
      </c>
      <c r="U56" s="271">
        <v>19500000</v>
      </c>
      <c r="V56" s="272">
        <v>0</v>
      </c>
      <c r="W56" s="273">
        <v>0</v>
      </c>
      <c r="X56" s="273">
        <v>19500000</v>
      </c>
      <c r="Y56" s="274">
        <v>3900000</v>
      </c>
      <c r="Z56" s="274">
        <v>0</v>
      </c>
      <c r="AA56" s="274">
        <v>0</v>
      </c>
      <c r="AB56" s="274">
        <v>0</v>
      </c>
      <c r="AC56" s="274">
        <f t="shared" si="52"/>
        <v>0</v>
      </c>
      <c r="AD56" s="274">
        <v>0</v>
      </c>
      <c r="AE56" s="274">
        <v>0</v>
      </c>
      <c r="AF56" s="274">
        <v>3900000</v>
      </c>
      <c r="AG56" s="274">
        <f t="shared" si="53"/>
        <v>3900000</v>
      </c>
      <c r="AH56" s="274">
        <v>0</v>
      </c>
      <c r="AI56" s="274">
        <v>0</v>
      </c>
      <c r="AJ56" s="274">
        <v>0</v>
      </c>
      <c r="AK56" s="274">
        <f t="shared" si="54"/>
        <v>0</v>
      </c>
      <c r="AL56" s="274">
        <v>0</v>
      </c>
      <c r="AM56" s="274">
        <v>0</v>
      </c>
      <c r="AN56" s="274">
        <v>0</v>
      </c>
      <c r="AO56" s="274">
        <f t="shared" si="55"/>
        <v>3900000</v>
      </c>
      <c r="AP56" s="274">
        <f t="shared" si="56"/>
        <v>0</v>
      </c>
      <c r="AQ56" s="275">
        <v>0</v>
      </c>
      <c r="AR56" s="273">
        <f>P56-(R56+Y56+AQ56)</f>
        <v>15600000</v>
      </c>
      <c r="AS56" s="274">
        <f t="shared" si="57"/>
        <v>15600000</v>
      </c>
      <c r="AT56" s="263" t="s">
        <v>2991</v>
      </c>
      <c r="AU56" s="263" t="s">
        <v>553</v>
      </c>
      <c r="AV56" s="276" t="s">
        <v>8</v>
      </c>
      <c r="AW56" s="277" t="s">
        <v>2797</v>
      </c>
      <c r="AX56" s="278" t="s">
        <v>8</v>
      </c>
      <c r="AY56" s="279" t="s">
        <v>3033</v>
      </c>
      <c r="AZ56" s="278" t="s">
        <v>2983</v>
      </c>
      <c r="BA56" s="234" t="str">
        <f>CONCATENATE( "OR PRO.CODIGO=",I56)</f>
        <v>OR PRO.CODIGO=30171923</v>
      </c>
      <c r="BB56" s="234">
        <f>LEN(I56)</f>
        <v>8</v>
      </c>
      <c r="BC56" s="234" t="e">
        <f>VLOOKUP(K56,#REF!,5,FALSE)</f>
        <v>#REF!</v>
      </c>
      <c r="BD56" s="234"/>
      <c r="BE56" s="234" t="e">
        <f>VLOOKUP(K56,#REF!,6,FALSE)</f>
        <v>#REF!</v>
      </c>
      <c r="BF56" s="252" t="e">
        <f>VLOOKUP(I56,'[1]convenios 2017'!A$2:O$82,15,FALSE)</f>
        <v>#N/A</v>
      </c>
      <c r="BG56" s="280">
        <f>R56+AO56</f>
        <v>3900000</v>
      </c>
      <c r="BH56" s="252" t="str">
        <f>VLOOKUP(I56,'[1]convenio 2016'!A$2:N$196,14,FALSE)</f>
        <v>toma razon</v>
      </c>
      <c r="BI56" s="252" t="e">
        <f>VLOOKUP(I56,'[1]convenio 2015'!A$4:M$228,13,FALSE)</f>
        <v>#N/A</v>
      </c>
      <c r="BJ56" s="252" t="e">
        <f>VLOOKUP(K56,#REF!,6,FALSE)</f>
        <v>#REF!</v>
      </c>
      <c r="BK56" s="280">
        <f>R56+AO56</f>
        <v>3900000</v>
      </c>
      <c r="BL56" s="252" t="s">
        <v>2996</v>
      </c>
      <c r="BM56" s="252" t="s">
        <v>3037</v>
      </c>
      <c r="BN56" s="281">
        <v>584</v>
      </c>
      <c r="BO56" s="282">
        <v>42480</v>
      </c>
      <c r="BP56" s="252" t="str">
        <f>VLOOKUP(K56,'[1]RATE JUNIO '!F$2:K$346,6,FALSE)</f>
        <v>RS</v>
      </c>
      <c r="BQ56" s="252" t="s">
        <v>2984</v>
      </c>
      <c r="BR56" s="253" t="str">
        <f>VLOOKUP(K56,'[1]RATES 30-06-2017'!F$2:K$374,6,FALSE)</f>
        <v>RS</v>
      </c>
      <c r="BS56" s="253"/>
      <c r="BT56" s="253" t="str">
        <f>VLOOKUP(K56,[1]Hoja4!C$2:E$268,2,FALSE)</f>
        <v>LIBRE</v>
      </c>
      <c r="BU56" s="253">
        <f>VLOOKUP(K56,[1]Hoja4!C$2:E$268,3,FALSE)</f>
        <v>31</v>
      </c>
      <c r="BV56" s="253"/>
      <c r="BW56" s="253"/>
      <c r="BX56" s="252" t="str">
        <f>VLOOKUP(K56,[1]RATES!F$2:K$309,6,FALSE)</f>
        <v>RS</v>
      </c>
      <c r="BY56" s="280">
        <v>0</v>
      </c>
      <c r="BZ56" s="280">
        <f>R56-BY56</f>
        <v>0</v>
      </c>
      <c r="CA56" s="283" t="e">
        <f>VLOOKUP(I56,'[1]CONVENIOS A SEPTIEMBRE'!A$2:O$171,15,FALSE)</f>
        <v>#N/A</v>
      </c>
      <c r="CH56" s="283" t="e">
        <f>VLOOKUP(I56,'[1]planilla convenio'!A$2:M$183,13,FALSE)</f>
        <v>#N/A</v>
      </c>
      <c r="CM56" s="283" t="e">
        <f>VLOOKUP(I56,[1]chileindica!A$2:B$1889,2,FALSE)</f>
        <v>#N/A</v>
      </c>
    </row>
    <row r="57" spans="1:91" s="283" customFormat="1" ht="15" customHeight="1" x14ac:dyDescent="0.25">
      <c r="A57" s="263">
        <v>29</v>
      </c>
      <c r="B57" s="264">
        <v>2</v>
      </c>
      <c r="C57" s="263" t="s">
        <v>56</v>
      </c>
      <c r="D57" s="265" t="s">
        <v>286</v>
      </c>
      <c r="E57" s="265" t="s">
        <v>7</v>
      </c>
      <c r="F57" s="265" t="s">
        <v>16</v>
      </c>
      <c r="G57" s="266" t="s">
        <v>3026</v>
      </c>
      <c r="H57" s="265" t="s">
        <v>168</v>
      </c>
      <c r="I57" s="265">
        <v>30211924</v>
      </c>
      <c r="J57" s="265" t="str">
        <f t="shared" si="50"/>
        <v>30211924</v>
      </c>
      <c r="K57" s="265" t="str">
        <f t="shared" si="51"/>
        <v>30211924-EJECUCION</v>
      </c>
      <c r="L57" s="265" t="e">
        <f>VLOOKUP(I57,[1]Hoja9!A$5:A$42,1,FALSE)</f>
        <v>#N/A</v>
      </c>
      <c r="M57" s="265"/>
      <c r="N57" s="267" t="s">
        <v>3038</v>
      </c>
      <c r="O57" s="268">
        <v>464288020</v>
      </c>
      <c r="P57" s="269">
        <v>464288020</v>
      </c>
      <c r="Q57" s="268">
        <v>0</v>
      </c>
      <c r="R57" s="269">
        <v>0</v>
      </c>
      <c r="S57" s="288">
        <v>464288020</v>
      </c>
      <c r="T57" s="269">
        <v>0</v>
      </c>
      <c r="U57" s="270">
        <v>464288020</v>
      </c>
      <c r="V57" s="272">
        <v>0</v>
      </c>
      <c r="W57" s="273">
        <v>0</v>
      </c>
      <c r="X57" s="273">
        <v>0</v>
      </c>
      <c r="Y57" s="274">
        <v>443870000</v>
      </c>
      <c r="Z57" s="274">
        <v>0</v>
      </c>
      <c r="AA57" s="274">
        <v>0</v>
      </c>
      <c r="AB57" s="274">
        <v>0</v>
      </c>
      <c r="AC57" s="274">
        <f t="shared" si="52"/>
        <v>0</v>
      </c>
      <c r="AD57" s="274">
        <v>0</v>
      </c>
      <c r="AE57" s="274">
        <v>0</v>
      </c>
      <c r="AF57" s="274">
        <v>0</v>
      </c>
      <c r="AG57" s="274">
        <f t="shared" si="53"/>
        <v>0</v>
      </c>
      <c r="AH57" s="274">
        <v>0</v>
      </c>
      <c r="AI57" s="274">
        <v>0</v>
      </c>
      <c r="AJ57" s="274">
        <v>0</v>
      </c>
      <c r="AK57" s="274">
        <f t="shared" si="54"/>
        <v>0</v>
      </c>
      <c r="AL57" s="274">
        <v>0</v>
      </c>
      <c r="AM57" s="274">
        <v>0</v>
      </c>
      <c r="AN57" s="274">
        <v>353148277</v>
      </c>
      <c r="AO57" s="274">
        <f t="shared" si="55"/>
        <v>353148277</v>
      </c>
      <c r="AP57" s="274">
        <f t="shared" si="56"/>
        <v>90721723</v>
      </c>
      <c r="AQ57" s="275">
        <v>0</v>
      </c>
      <c r="AR57" s="273">
        <f>P57-(R57+Y57+AQ57)</f>
        <v>20418020</v>
      </c>
      <c r="AS57" s="274">
        <f t="shared" si="57"/>
        <v>111139743</v>
      </c>
      <c r="AT57" s="322" t="s">
        <v>273</v>
      </c>
      <c r="AU57" s="263" t="s">
        <v>553</v>
      </c>
      <c r="AV57" s="276" t="s">
        <v>10</v>
      </c>
      <c r="AW57" s="298"/>
      <c r="AX57" s="299"/>
      <c r="AY57" s="300">
        <v>2015</v>
      </c>
      <c r="AZ57" s="299" t="s">
        <v>2983</v>
      </c>
      <c r="BA57" s="234" t="str">
        <f>CONCATENATE( "OR PRO.CODIGO=",I57)</f>
        <v>OR PRO.CODIGO=30211924</v>
      </c>
      <c r="BB57" s="234">
        <f>LEN(I57)</f>
        <v>8</v>
      </c>
      <c r="BC57" s="234" t="e">
        <f>VLOOKUP(K57,#REF!,5,FALSE)</f>
        <v>#REF!</v>
      </c>
      <c r="BD57" s="234"/>
      <c r="BE57" s="234" t="e">
        <f>VLOOKUP(K57,#REF!,6,FALSE)</f>
        <v>#REF!</v>
      </c>
      <c r="BF57" s="252" t="e">
        <f>VLOOKUP(I57,'[1]convenios 2017'!A$2:O$82,15,FALSE)</f>
        <v>#N/A</v>
      </c>
      <c r="BG57" s="280">
        <f>R57+AO57</f>
        <v>353148277</v>
      </c>
      <c r="BH57" s="252" t="e">
        <f>VLOOKUP(I57,'[1]convenio 2016'!A$2:N$196,14,FALSE)</f>
        <v>#N/A</v>
      </c>
      <c r="BI57" s="252" t="e">
        <f>VLOOKUP(I57,'[1]convenio 2015'!A$4:M$228,13,FALSE)</f>
        <v>#N/A</v>
      </c>
      <c r="BJ57" s="252" t="e">
        <f>VLOOKUP(K57,#REF!,6,FALSE)</f>
        <v>#REF!</v>
      </c>
      <c r="BK57" s="280">
        <f>R57+AO57</f>
        <v>353148277</v>
      </c>
      <c r="BL57" s="252" t="e">
        <v>#N/A</v>
      </c>
      <c r="BM57" s="252" t="e">
        <v>#N/A</v>
      </c>
      <c r="BN57" s="281" t="e">
        <v>#N/A</v>
      </c>
      <c r="BO57" s="282"/>
      <c r="BP57" s="252">
        <f>VLOOKUP(K57,'[1]RATE JUNIO '!F$2:K$346,6,FALSE)</f>
        <v>0</v>
      </c>
      <c r="BQ57" s="252" t="s">
        <v>2984</v>
      </c>
      <c r="BR57" s="253">
        <f>VLOOKUP(K57,'[1]RATES 30-06-2017'!F$2:K$374,6,FALSE)</f>
        <v>0</v>
      </c>
      <c r="BS57" s="344"/>
      <c r="BT57" s="253" t="e">
        <f>VLOOKUP(K57,[1]Hoja4!C$2:E$268,2,FALSE)</f>
        <v>#N/A</v>
      </c>
      <c r="BU57" s="253" t="e">
        <f>VLOOKUP(K57,[1]Hoja4!C$2:E$268,3,FALSE)</f>
        <v>#N/A</v>
      </c>
      <c r="BV57" s="253"/>
      <c r="BW57" s="253"/>
      <c r="BX57" s="252">
        <f>VLOOKUP(K57,[1]RATES!F$2:K$309,6,FALSE)</f>
        <v>0</v>
      </c>
      <c r="BY57" s="280" t="e">
        <v>#N/A</v>
      </c>
      <c r="BZ57" s="280" t="e">
        <f>R57-BY57</f>
        <v>#N/A</v>
      </c>
      <c r="CA57" s="283" t="str">
        <f>VLOOKUP(I57,'[1]CONVENIOS A SEPTIEMBRE'!A$2:O$171,15,FALSE)</f>
        <v>EN TRAMITE</v>
      </c>
      <c r="CH57" s="283" t="str">
        <f>VLOOKUP(I57,'[1]planilla convenio'!A$2:M$183,13,FALSE)</f>
        <v>con convenio</v>
      </c>
      <c r="CM57" s="283" t="e">
        <f>VLOOKUP(I57,[1]chileindica!A$2:B$1889,2,FALSE)</f>
        <v>#N/A</v>
      </c>
    </row>
    <row r="58" spans="1:91" s="234" customFormat="1" x14ac:dyDescent="0.25">
      <c r="A58" s="289"/>
      <c r="C58" s="290"/>
      <c r="D58" s="290"/>
      <c r="E58" s="289"/>
      <c r="F58" s="291"/>
      <c r="G58" s="256"/>
      <c r="H58" s="289"/>
      <c r="I58" s="256"/>
      <c r="J58" s="256"/>
      <c r="N58" s="292" t="s">
        <v>3003</v>
      </c>
      <c r="O58" s="293">
        <f>SUBTOTAL(9,O55:O57)</f>
        <v>503557020</v>
      </c>
      <c r="P58" s="294">
        <f>SUBTOTAL(9,P55:P57)</f>
        <v>503557020</v>
      </c>
      <c r="Q58" s="293">
        <v>0</v>
      </c>
      <c r="R58" s="294">
        <f>SUBTOTAL(9,R55:R57)</f>
        <v>0</v>
      </c>
      <c r="S58" s="295">
        <f>SUBTOTAL(9,S55:S57)</f>
        <v>503557020</v>
      </c>
      <c r="T58" s="294">
        <v>0</v>
      </c>
      <c r="U58" s="293">
        <v>503557020</v>
      </c>
      <c r="V58" s="293">
        <v>0</v>
      </c>
      <c r="W58" s="293">
        <v>0</v>
      </c>
      <c r="X58" s="293"/>
      <c r="Y58" s="294">
        <f>SUBTOTAL(9,Y55:Y57)</f>
        <v>447770000</v>
      </c>
      <c r="Z58" s="294">
        <f>SUBTOTAL(9,Z55:Z57)</f>
        <v>0</v>
      </c>
      <c r="AA58" s="294">
        <f>SUBTOTAL(9,AA55:AA57)</f>
        <v>0</v>
      </c>
      <c r="AB58" s="294">
        <f>SUBTOTAL(9,AB55:AB57)</f>
        <v>0</v>
      </c>
      <c r="AC58" s="294">
        <f>SUBTOTAL(9,AC55:AC57)</f>
        <v>0</v>
      </c>
      <c r="AD58" s="294">
        <f t="shared" ref="AD58:AS58" si="58">SUBTOTAL(9,AD55:AD57)</f>
        <v>0</v>
      </c>
      <c r="AE58" s="294">
        <f t="shared" si="58"/>
        <v>0</v>
      </c>
      <c r="AF58" s="294">
        <f t="shared" si="58"/>
        <v>3900000</v>
      </c>
      <c r="AG58" s="294">
        <f t="shared" si="58"/>
        <v>3900000</v>
      </c>
      <c r="AH58" s="294">
        <f t="shared" si="58"/>
        <v>0</v>
      </c>
      <c r="AI58" s="294">
        <f t="shared" si="58"/>
        <v>0</v>
      </c>
      <c r="AJ58" s="294">
        <f t="shared" si="58"/>
        <v>0</v>
      </c>
      <c r="AK58" s="294">
        <f t="shared" si="58"/>
        <v>0</v>
      </c>
      <c r="AL58" s="294">
        <f t="shared" si="58"/>
        <v>0</v>
      </c>
      <c r="AM58" s="294">
        <f t="shared" si="58"/>
        <v>0</v>
      </c>
      <c r="AN58" s="294">
        <f t="shared" si="58"/>
        <v>353148277</v>
      </c>
      <c r="AO58" s="294">
        <f t="shared" si="58"/>
        <v>357048277</v>
      </c>
      <c r="AP58" s="294">
        <f t="shared" si="58"/>
        <v>90721723</v>
      </c>
      <c r="AQ58" s="295">
        <f t="shared" si="58"/>
        <v>14769000</v>
      </c>
      <c r="AR58" s="295">
        <f t="shared" si="58"/>
        <v>41018020</v>
      </c>
      <c r="AS58" s="294">
        <f t="shared" si="58"/>
        <v>146508743</v>
      </c>
      <c r="AT58" s="256"/>
      <c r="AU58" s="289"/>
      <c r="AV58" s="262"/>
      <c r="AX58" s="278"/>
      <c r="AY58" s="279"/>
      <c r="AZ58" s="278"/>
      <c r="BA58" s="253"/>
      <c r="BB58" s="253"/>
      <c r="BC58" s="253"/>
      <c r="BD58" s="253"/>
      <c r="BE58" s="253"/>
      <c r="BF58" s="253"/>
      <c r="BG58" s="253"/>
      <c r="BH58" s="253"/>
      <c r="BI58" s="253"/>
      <c r="BJ58" s="253"/>
      <c r="BK58" s="253"/>
      <c r="BM58" s="252" t="s">
        <v>2999</v>
      </c>
      <c r="BN58" s="250"/>
      <c r="BO58" s="251"/>
      <c r="BR58" s="237"/>
      <c r="BS58" s="237"/>
      <c r="BT58" s="237"/>
      <c r="BU58" s="237"/>
      <c r="BV58" s="237"/>
      <c r="BW58" s="237"/>
      <c r="BY58" s="238"/>
    </row>
    <row r="59" spans="1:91" s="252" customFormat="1" ht="7.5" customHeight="1" x14ac:dyDescent="0.25">
      <c r="A59" s="253"/>
      <c r="B59" s="234"/>
      <c r="C59" s="254"/>
      <c r="D59" s="254"/>
      <c r="E59" s="253"/>
      <c r="F59" s="255"/>
      <c r="G59" s="256"/>
      <c r="H59" s="253"/>
      <c r="I59" s="257"/>
      <c r="J59" s="257"/>
      <c r="N59" s="283"/>
      <c r="O59" s="234"/>
      <c r="P59" s="259"/>
      <c r="Q59" s="238"/>
      <c r="R59" s="259"/>
      <c r="S59" s="261"/>
      <c r="T59" s="238"/>
      <c r="U59" s="238"/>
      <c r="V59" s="238"/>
      <c r="W59" s="238"/>
      <c r="X59" s="238"/>
      <c r="Y59" s="280"/>
      <c r="Z59" s="259"/>
      <c r="AA59" s="259"/>
      <c r="AB59" s="259"/>
      <c r="AC59" s="259"/>
      <c r="AD59" s="259"/>
      <c r="AE59" s="259"/>
      <c r="AF59" s="259"/>
      <c r="AG59" s="259"/>
      <c r="AH59" s="259"/>
      <c r="AI59" s="259"/>
      <c r="AJ59" s="259"/>
      <c r="AK59" s="259"/>
      <c r="AL59" s="259"/>
      <c r="AM59" s="259"/>
      <c r="AN59" s="259"/>
      <c r="AO59" s="259"/>
      <c r="AP59" s="259"/>
      <c r="AQ59" s="261"/>
      <c r="AR59" s="261"/>
      <c r="AS59" s="259"/>
      <c r="AT59" s="257"/>
      <c r="AU59" s="253"/>
      <c r="AV59" s="262"/>
      <c r="AW59" s="234"/>
      <c r="AX59" s="278"/>
      <c r="AY59" s="279"/>
      <c r="AZ59" s="278"/>
      <c r="BA59" s="234"/>
      <c r="BB59" s="234"/>
      <c r="BC59" s="234"/>
      <c r="BD59" s="234"/>
      <c r="BE59" s="234"/>
      <c r="BF59" s="234"/>
      <c r="BG59" s="234"/>
      <c r="BH59" s="234"/>
      <c r="BI59" s="234"/>
      <c r="BJ59" s="234"/>
      <c r="BK59" s="234"/>
      <c r="BL59" s="234"/>
      <c r="BM59" s="252" t="s">
        <v>2999</v>
      </c>
      <c r="BN59" s="250"/>
      <c r="BO59" s="251"/>
      <c r="BP59" s="234"/>
      <c r="BQ59" s="234"/>
      <c r="BR59" s="237"/>
      <c r="BS59" s="237"/>
      <c r="BT59" s="237"/>
      <c r="BU59" s="237"/>
      <c r="BV59" s="237"/>
      <c r="BW59" s="237"/>
      <c r="BX59" s="234"/>
      <c r="BY59" s="238"/>
      <c r="BZ59" s="234"/>
      <c r="CA59" s="234"/>
      <c r="CB59" s="234"/>
      <c r="CC59" s="234"/>
      <c r="CD59" s="234"/>
      <c r="CE59" s="234"/>
      <c r="CF59" s="234"/>
      <c r="CG59" s="234"/>
      <c r="CH59" s="234"/>
      <c r="CI59" s="234"/>
      <c r="CJ59" s="234"/>
      <c r="CK59" s="234"/>
      <c r="CL59" s="234"/>
    </row>
    <row r="60" spans="1:91" s="252" customFormat="1" x14ac:dyDescent="0.25">
      <c r="A60" s="253"/>
      <c r="B60" s="234"/>
      <c r="C60" s="254"/>
      <c r="D60" s="254"/>
      <c r="E60" s="253"/>
      <c r="F60" s="255"/>
      <c r="G60" s="256"/>
      <c r="H60" s="253"/>
      <c r="I60" s="257"/>
      <c r="J60" s="257"/>
      <c r="N60" s="258" t="s">
        <v>278</v>
      </c>
      <c r="O60" s="234"/>
      <c r="P60" s="259"/>
      <c r="Q60" s="238"/>
      <c r="R60" s="259"/>
      <c r="S60" s="261"/>
      <c r="T60" s="260"/>
      <c r="U60" s="238"/>
      <c r="V60" s="238"/>
      <c r="W60" s="238"/>
      <c r="X60" s="238"/>
      <c r="Y60" s="280"/>
      <c r="Z60" s="259"/>
      <c r="AA60" s="259"/>
      <c r="AB60" s="259"/>
      <c r="AC60" s="259"/>
      <c r="AD60" s="259"/>
      <c r="AE60" s="259"/>
      <c r="AF60" s="259"/>
      <c r="AG60" s="259"/>
      <c r="AH60" s="259"/>
      <c r="AI60" s="259"/>
      <c r="AJ60" s="259"/>
      <c r="AK60" s="259"/>
      <c r="AL60" s="259"/>
      <c r="AM60" s="259"/>
      <c r="AN60" s="259"/>
      <c r="AO60" s="259"/>
      <c r="AP60" s="259"/>
      <c r="AQ60" s="261"/>
      <c r="AR60" s="261"/>
      <c r="AS60" s="259"/>
      <c r="AT60" s="257"/>
      <c r="AU60" s="253"/>
      <c r="AV60" s="262"/>
      <c r="AW60" s="234"/>
      <c r="AX60" s="278"/>
      <c r="AY60" s="279"/>
      <c r="AZ60" s="278"/>
      <c r="BA60" s="234"/>
      <c r="BB60" s="234"/>
      <c r="BC60" s="234"/>
      <c r="BD60" s="234"/>
      <c r="BE60" s="234"/>
      <c r="BF60" s="234"/>
      <c r="BG60" s="234"/>
      <c r="BH60" s="234"/>
      <c r="BI60" s="234"/>
      <c r="BJ60" s="234"/>
      <c r="BK60" s="234"/>
      <c r="BL60" s="234"/>
      <c r="BM60" s="252" t="s">
        <v>2999</v>
      </c>
      <c r="BN60" s="250"/>
      <c r="BO60" s="251"/>
      <c r="BP60" s="234"/>
      <c r="BQ60" s="234"/>
      <c r="BR60" s="237"/>
      <c r="BS60" s="237"/>
      <c r="BT60" s="237"/>
      <c r="BU60" s="237"/>
      <c r="BV60" s="237"/>
      <c r="BW60" s="237"/>
      <c r="BX60" s="234"/>
      <c r="BY60" s="238"/>
      <c r="BZ60" s="234"/>
      <c r="CA60" s="234"/>
      <c r="CB60" s="234"/>
      <c r="CC60" s="234"/>
      <c r="CD60" s="234"/>
      <c r="CE60" s="234"/>
      <c r="CF60" s="234"/>
      <c r="CG60" s="234"/>
      <c r="CH60" s="234"/>
      <c r="CI60" s="234"/>
      <c r="CJ60" s="234"/>
      <c r="CK60" s="234"/>
      <c r="CL60" s="234"/>
    </row>
    <row r="61" spans="1:91" s="283" customFormat="1" ht="15" customHeight="1" x14ac:dyDescent="0.25">
      <c r="A61" s="263">
        <v>31</v>
      </c>
      <c r="B61" s="264"/>
      <c r="C61" s="263" t="s">
        <v>11</v>
      </c>
      <c r="D61" s="265" t="s">
        <v>274</v>
      </c>
      <c r="E61" s="265" t="s">
        <v>7</v>
      </c>
      <c r="F61" s="265" t="s">
        <v>16</v>
      </c>
      <c r="G61" s="266" t="s">
        <v>3026</v>
      </c>
      <c r="H61" s="265" t="s">
        <v>168</v>
      </c>
      <c r="I61" s="265">
        <v>30125776</v>
      </c>
      <c r="J61" s="265" t="str">
        <f>CLEAN(I61)</f>
        <v>30125776</v>
      </c>
      <c r="K61" s="265" t="str">
        <f>CONCATENATE(I61,"-",H61)</f>
        <v>30125776-EJECUCION</v>
      </c>
      <c r="L61" s="265" t="e">
        <f>VLOOKUP(I61,[1]Hoja9!A$5:A$42,1,FALSE)</f>
        <v>#N/A</v>
      </c>
      <c r="M61" s="265"/>
      <c r="N61" s="267" t="s">
        <v>3039</v>
      </c>
      <c r="O61" s="345"/>
      <c r="P61" s="269">
        <v>1417072000</v>
      </c>
      <c r="Q61" s="345"/>
      <c r="R61" s="269">
        <v>0</v>
      </c>
      <c r="S61" s="288"/>
      <c r="T61" s="346"/>
      <c r="U61" s="347"/>
      <c r="V61" s="348"/>
      <c r="W61" s="349"/>
      <c r="X61" s="273">
        <v>0</v>
      </c>
      <c r="Y61" s="274">
        <v>0</v>
      </c>
      <c r="Z61" s="326">
        <v>0</v>
      </c>
      <c r="AA61" s="326">
        <v>0</v>
      </c>
      <c r="AB61" s="326">
        <v>0</v>
      </c>
      <c r="AC61" s="274">
        <f>Z61+AA61+AB61</f>
        <v>0</v>
      </c>
      <c r="AD61" s="274">
        <v>0</v>
      </c>
      <c r="AE61" s="274">
        <v>0</v>
      </c>
      <c r="AF61" s="274">
        <v>0</v>
      </c>
      <c r="AG61" s="274">
        <f>AD61+AE61+AF61</f>
        <v>0</v>
      </c>
      <c r="AH61" s="274">
        <v>0</v>
      </c>
      <c r="AI61" s="274">
        <v>0</v>
      </c>
      <c r="AJ61" s="274">
        <v>0</v>
      </c>
      <c r="AK61" s="274">
        <f>AH61+AI61+AJ61</f>
        <v>0</v>
      </c>
      <c r="AL61" s="274">
        <v>0</v>
      </c>
      <c r="AM61" s="274">
        <v>0</v>
      </c>
      <c r="AN61" s="274">
        <v>0</v>
      </c>
      <c r="AO61" s="274">
        <f>Z61+AA61+AB61+AD61+AE61+AF61+AH61+AI61+AJ61+AL61+AM61+AN61</f>
        <v>0</v>
      </c>
      <c r="AP61" s="274">
        <f>Y61-AO61</f>
        <v>0</v>
      </c>
      <c r="AQ61" s="350">
        <v>0</v>
      </c>
      <c r="AR61" s="349">
        <f>P61-(R61+Y61+AQ61)</f>
        <v>1417072000</v>
      </c>
      <c r="AS61" s="274">
        <f>P61-(R61+AO61)</f>
        <v>1417072000</v>
      </c>
      <c r="AT61" s="263" t="s">
        <v>282</v>
      </c>
      <c r="AU61" s="263" t="s">
        <v>102</v>
      </c>
      <c r="AV61" s="276" t="s">
        <v>8</v>
      </c>
      <c r="AW61" s="277"/>
      <c r="AX61" s="278"/>
      <c r="AY61" s="279"/>
      <c r="AZ61" s="278"/>
      <c r="BA61" s="234" t="str">
        <f>CONCATENATE( "OR PRO.CODIGO=",I61)</f>
        <v>OR PRO.CODIGO=30125776</v>
      </c>
      <c r="BB61" s="234"/>
      <c r="BC61" s="234"/>
      <c r="BD61" s="234"/>
      <c r="BE61" s="234"/>
      <c r="BF61" s="252"/>
      <c r="BG61" s="280"/>
      <c r="BH61" s="252"/>
      <c r="BI61" s="252"/>
      <c r="BJ61" s="252"/>
      <c r="BK61" s="280"/>
      <c r="BL61" s="252"/>
      <c r="BM61" s="252"/>
      <c r="BN61" s="281"/>
      <c r="BO61" s="282"/>
      <c r="BP61" s="252"/>
      <c r="BQ61" s="252"/>
      <c r="BR61" s="253"/>
      <c r="BS61" s="253"/>
      <c r="BT61" s="253"/>
      <c r="BU61" s="253"/>
      <c r="BV61" s="253"/>
      <c r="BW61" s="253"/>
      <c r="BX61" s="252"/>
      <c r="BY61" s="280" t="e">
        <v>#N/A</v>
      </c>
      <c r="BZ61" s="280" t="e">
        <f>R61-BY61</f>
        <v>#N/A</v>
      </c>
      <c r="CA61" s="283" t="e">
        <f>VLOOKUP(I61,'[1]CONVENIOS A SEPTIEMBRE'!A$2:O$171,15,FALSE)</f>
        <v>#N/A</v>
      </c>
      <c r="CH61" s="283" t="e">
        <f>VLOOKUP(I61,'[1]planilla convenio'!A$2:M$183,13,FALSE)</f>
        <v>#N/A</v>
      </c>
      <c r="CM61" s="283" t="e">
        <f>VLOOKUP(I61,[1]chileindica!A$2:B$1889,2,FALSE)</f>
        <v>#N/A</v>
      </c>
    </row>
    <row r="62" spans="1:91" s="234" customFormat="1" x14ac:dyDescent="0.25">
      <c r="A62" s="289"/>
      <c r="C62" s="290"/>
      <c r="D62" s="290"/>
      <c r="E62" s="289"/>
      <c r="F62" s="291"/>
      <c r="G62" s="256"/>
      <c r="H62" s="289"/>
      <c r="I62" s="256"/>
      <c r="J62" s="256"/>
      <c r="N62" s="292" t="s">
        <v>3011</v>
      </c>
      <c r="O62" s="351">
        <f>SUBTOTAL(9,O61:O61)</f>
        <v>0</v>
      </c>
      <c r="P62" s="294">
        <f>SUBTOTAL(9,P61:P61)</f>
        <v>1417072000</v>
      </c>
      <c r="Q62" s="351">
        <v>0</v>
      </c>
      <c r="R62" s="294">
        <f>SUBTOTAL(9,R61:R61)</f>
        <v>0</v>
      </c>
      <c r="S62" s="295">
        <f>SUBTOTAL(9,S61:S61)</f>
        <v>0</v>
      </c>
      <c r="T62" s="295">
        <v>1108122224</v>
      </c>
      <c r="U62" s="351">
        <v>334000000</v>
      </c>
      <c r="V62" s="351">
        <v>1130041000</v>
      </c>
      <c r="W62" s="351">
        <v>0</v>
      </c>
      <c r="X62" s="293"/>
      <c r="Y62" s="294">
        <f>SUBTOTAL(9,Y61:Y61)</f>
        <v>0</v>
      </c>
      <c r="Z62" s="294">
        <f>SUBTOTAL(9,Z61:Z61)</f>
        <v>0</v>
      </c>
      <c r="AA62" s="294">
        <f>SUBTOTAL(9,AA61:AA61)</f>
        <v>0</v>
      </c>
      <c r="AB62" s="294">
        <f>SUBTOTAL(9,AB61:AB61)</f>
        <v>0</v>
      </c>
      <c r="AC62" s="294">
        <f>SUBTOTAL(9,AC61:AC61)</f>
        <v>0</v>
      </c>
      <c r="AD62" s="294">
        <f t="shared" ref="AD62:AS62" si="59">SUBTOTAL(9,AD61:AD61)</f>
        <v>0</v>
      </c>
      <c r="AE62" s="294">
        <f t="shared" si="59"/>
        <v>0</v>
      </c>
      <c r="AF62" s="294">
        <f t="shared" si="59"/>
        <v>0</v>
      </c>
      <c r="AG62" s="294">
        <f t="shared" si="59"/>
        <v>0</v>
      </c>
      <c r="AH62" s="294">
        <f t="shared" si="59"/>
        <v>0</v>
      </c>
      <c r="AI62" s="294">
        <f t="shared" si="59"/>
        <v>0</v>
      </c>
      <c r="AJ62" s="294">
        <f t="shared" si="59"/>
        <v>0</v>
      </c>
      <c r="AK62" s="294">
        <f t="shared" si="59"/>
        <v>0</v>
      </c>
      <c r="AL62" s="294">
        <f t="shared" si="59"/>
        <v>0</v>
      </c>
      <c r="AM62" s="294">
        <f t="shared" si="59"/>
        <v>0</v>
      </c>
      <c r="AN62" s="294">
        <f t="shared" si="59"/>
        <v>0</v>
      </c>
      <c r="AO62" s="294">
        <f t="shared" si="59"/>
        <v>0</v>
      </c>
      <c r="AP62" s="294">
        <f t="shared" si="59"/>
        <v>0</v>
      </c>
      <c r="AQ62" s="295">
        <f t="shared" si="59"/>
        <v>0</v>
      </c>
      <c r="AR62" s="295">
        <f t="shared" si="59"/>
        <v>1417072000</v>
      </c>
      <c r="AS62" s="294">
        <f t="shared" si="59"/>
        <v>1417072000</v>
      </c>
      <c r="AT62" s="256"/>
      <c r="AU62" s="289"/>
      <c r="AV62" s="262"/>
      <c r="AX62" s="278"/>
      <c r="AY62" s="279"/>
      <c r="AZ62" s="278"/>
      <c r="BA62" s="253"/>
      <c r="BB62" s="253"/>
      <c r="BC62" s="253"/>
      <c r="BD62" s="253"/>
      <c r="BE62" s="253"/>
      <c r="BF62" s="253"/>
      <c r="BG62" s="253"/>
      <c r="BH62" s="253"/>
      <c r="BI62" s="253"/>
      <c r="BJ62" s="253"/>
      <c r="BK62" s="253"/>
      <c r="BM62" s="252" t="s">
        <v>2999</v>
      </c>
      <c r="BN62" s="250"/>
      <c r="BO62" s="251"/>
      <c r="BR62" s="237"/>
      <c r="BS62" s="237"/>
      <c r="BT62" s="237"/>
      <c r="BU62" s="237"/>
      <c r="BV62" s="237"/>
      <c r="BW62" s="237"/>
      <c r="BY62" s="238"/>
    </row>
    <row r="63" spans="1:91" s="252" customFormat="1" ht="6.75" customHeight="1" x14ac:dyDescent="0.25">
      <c r="A63" s="253"/>
      <c r="B63" s="237"/>
      <c r="C63" s="254"/>
      <c r="D63" s="254"/>
      <c r="E63" s="253"/>
      <c r="F63" s="255"/>
      <c r="G63" s="256"/>
      <c r="H63" s="253"/>
      <c r="I63" s="257"/>
      <c r="J63" s="257"/>
      <c r="K63" s="253"/>
      <c r="L63" s="253"/>
      <c r="M63" s="253"/>
      <c r="N63" s="297"/>
      <c r="O63" s="237"/>
      <c r="P63" s="259"/>
      <c r="Q63" s="260"/>
      <c r="R63" s="259"/>
      <c r="S63" s="261"/>
      <c r="T63" s="260"/>
      <c r="U63" s="260"/>
      <c r="V63" s="260"/>
      <c r="W63" s="260"/>
      <c r="X63" s="260"/>
      <c r="Y63" s="259"/>
      <c r="Z63" s="259"/>
      <c r="AA63" s="259"/>
      <c r="AB63" s="259"/>
      <c r="AC63" s="259"/>
      <c r="AD63" s="259"/>
      <c r="AE63" s="259"/>
      <c r="AF63" s="259"/>
      <c r="AG63" s="259"/>
      <c r="AH63" s="259"/>
      <c r="AI63" s="259"/>
      <c r="AJ63" s="259"/>
      <c r="AK63" s="259"/>
      <c r="AL63" s="259"/>
      <c r="AM63" s="259"/>
      <c r="AN63" s="259"/>
      <c r="AO63" s="259"/>
      <c r="AP63" s="259"/>
      <c r="AQ63" s="261"/>
      <c r="AR63" s="261"/>
      <c r="AS63" s="259"/>
      <c r="AT63" s="257"/>
      <c r="AU63" s="253"/>
      <c r="AV63" s="262"/>
      <c r="AW63" s="234"/>
      <c r="AX63" s="278"/>
      <c r="AY63" s="279"/>
      <c r="AZ63" s="278"/>
      <c r="BA63" s="234"/>
      <c r="BB63" s="234"/>
      <c r="BC63" s="234"/>
      <c r="BD63" s="234"/>
      <c r="BE63" s="234"/>
      <c r="BF63" s="234"/>
      <c r="BG63" s="234"/>
      <c r="BH63" s="234"/>
      <c r="BI63" s="234"/>
      <c r="BJ63" s="234"/>
      <c r="BK63" s="234"/>
      <c r="BL63" s="234"/>
      <c r="BM63" s="252" t="s">
        <v>2999</v>
      </c>
      <c r="BN63" s="250"/>
      <c r="BO63" s="251"/>
      <c r="BP63" s="234"/>
      <c r="BQ63" s="234"/>
      <c r="BR63" s="237"/>
      <c r="BS63" s="237"/>
      <c r="BT63" s="237"/>
      <c r="BU63" s="237"/>
      <c r="BV63" s="237"/>
      <c r="BW63" s="237"/>
      <c r="BX63" s="234"/>
      <c r="BY63" s="238"/>
      <c r="BZ63" s="234"/>
      <c r="CA63" s="234"/>
      <c r="CB63" s="234"/>
      <c r="CC63" s="234"/>
      <c r="CD63" s="234"/>
      <c r="CE63" s="234"/>
      <c r="CF63" s="234"/>
      <c r="CG63" s="234"/>
      <c r="CH63" s="234"/>
      <c r="CI63" s="234"/>
      <c r="CJ63" s="234"/>
      <c r="CK63" s="234"/>
      <c r="CL63" s="234"/>
    </row>
    <row r="64" spans="1:91" s="234" customFormat="1" ht="15" customHeight="1" x14ac:dyDescent="0.25">
      <c r="A64" s="289"/>
      <c r="B64" s="237"/>
      <c r="C64" s="290"/>
      <c r="D64" s="290"/>
      <c r="E64" s="289"/>
      <c r="F64" s="291"/>
      <c r="G64" s="256"/>
      <c r="H64" s="289"/>
      <c r="I64" s="256"/>
      <c r="J64" s="256"/>
      <c r="K64" s="237"/>
      <c r="L64" s="237"/>
      <c r="M64" s="237"/>
      <c r="N64" s="306" t="s">
        <v>3040</v>
      </c>
      <c r="O64" s="334">
        <f>O62+O58+O52</f>
        <v>2730697550</v>
      </c>
      <c r="P64" s="295">
        <f>P62+P58+P52</f>
        <v>5137238109</v>
      </c>
      <c r="Q64" s="334">
        <v>1248085421</v>
      </c>
      <c r="R64" s="295">
        <f>R62+R58+R52</f>
        <v>1323127951</v>
      </c>
      <c r="S64" s="295">
        <f>S62+S58+S52</f>
        <v>2124768588</v>
      </c>
      <c r="T64" s="295">
        <v>1108122224</v>
      </c>
      <c r="U64" s="334">
        <v>2249124150</v>
      </c>
      <c r="V64" s="334">
        <v>1130041000</v>
      </c>
      <c r="W64" s="334">
        <v>0</v>
      </c>
      <c r="X64" s="334"/>
      <c r="Y64" s="295">
        <f>Y62+Y58+Y52</f>
        <v>2226815346</v>
      </c>
      <c r="Z64" s="295">
        <f>Z62+Z58+Z52</f>
        <v>204931337</v>
      </c>
      <c r="AA64" s="295">
        <f>AA62+AA58+AA52</f>
        <v>149313844</v>
      </c>
      <c r="AB64" s="295">
        <f>AB62+AB58+AB52</f>
        <v>231659269</v>
      </c>
      <c r="AC64" s="295">
        <f>AC62+AC58+AC52</f>
        <v>585904450</v>
      </c>
      <c r="AD64" s="295">
        <f t="shared" ref="AD64:AS64" si="60">AD62+AD58+AD52</f>
        <v>223970800</v>
      </c>
      <c r="AE64" s="295">
        <f t="shared" si="60"/>
        <v>200487591</v>
      </c>
      <c r="AF64" s="295">
        <f t="shared" si="60"/>
        <v>273437897</v>
      </c>
      <c r="AG64" s="295">
        <f t="shared" si="60"/>
        <v>697896288</v>
      </c>
      <c r="AH64" s="295">
        <f t="shared" si="60"/>
        <v>18080712</v>
      </c>
      <c r="AI64" s="295">
        <f t="shared" si="60"/>
        <v>68990316</v>
      </c>
      <c r="AJ64" s="295">
        <f t="shared" si="60"/>
        <v>1046167</v>
      </c>
      <c r="AK64" s="295">
        <f t="shared" si="60"/>
        <v>88117195</v>
      </c>
      <c r="AL64" s="295">
        <f t="shared" si="60"/>
        <v>0</v>
      </c>
      <c r="AM64" s="295">
        <f t="shared" si="60"/>
        <v>133027413</v>
      </c>
      <c r="AN64" s="295">
        <f t="shared" si="60"/>
        <v>641415730</v>
      </c>
      <c r="AO64" s="295">
        <f t="shared" si="60"/>
        <v>2146361076</v>
      </c>
      <c r="AP64" s="295">
        <f t="shared" si="60"/>
        <v>80454270</v>
      </c>
      <c r="AQ64" s="295">
        <f t="shared" si="60"/>
        <v>19295341</v>
      </c>
      <c r="AR64" s="295">
        <f t="shared" si="60"/>
        <v>1567999471</v>
      </c>
      <c r="AS64" s="295">
        <f t="shared" si="60"/>
        <v>1667749082</v>
      </c>
      <c r="AT64" s="256"/>
      <c r="AU64" s="289"/>
      <c r="AV64" s="262"/>
      <c r="AX64" s="278"/>
      <c r="AY64" s="279"/>
      <c r="AZ64" s="278"/>
      <c r="BA64" s="253"/>
      <c r="BB64" s="253"/>
      <c r="BC64" s="253"/>
      <c r="BD64" s="253"/>
      <c r="BE64" s="253"/>
      <c r="BF64" s="253"/>
      <c r="BG64" s="253"/>
      <c r="BH64" s="253"/>
      <c r="BI64" s="253"/>
      <c r="BJ64" s="253"/>
      <c r="BK64" s="253"/>
      <c r="BM64" s="252" t="s">
        <v>2999</v>
      </c>
      <c r="BN64" s="250"/>
      <c r="BO64" s="251"/>
      <c r="BR64" s="237"/>
      <c r="BS64" s="237"/>
      <c r="BT64" s="237"/>
      <c r="BU64" s="237"/>
      <c r="BV64" s="237"/>
      <c r="BW64" s="237"/>
      <c r="BY64" s="238"/>
    </row>
    <row r="65" spans="1:91" s="253" customFormat="1" ht="7.5" customHeight="1" x14ac:dyDescent="0.25">
      <c r="B65" s="289"/>
      <c r="C65" s="254"/>
      <c r="D65" s="254"/>
      <c r="F65" s="255"/>
      <c r="G65" s="256"/>
      <c r="I65" s="257"/>
      <c r="J65" s="257"/>
      <c r="N65" s="308"/>
      <c r="O65" s="309"/>
      <c r="P65" s="310"/>
      <c r="Q65" s="309"/>
      <c r="R65" s="310"/>
      <c r="S65" s="309"/>
      <c r="T65" s="309"/>
      <c r="U65" s="309"/>
      <c r="V65" s="309"/>
      <c r="W65" s="309"/>
      <c r="X65" s="309"/>
      <c r="Y65" s="310"/>
      <c r="Z65" s="310"/>
      <c r="AA65" s="310"/>
      <c r="AB65" s="310"/>
      <c r="AC65" s="310"/>
      <c r="AD65" s="310"/>
      <c r="AE65" s="310"/>
      <c r="AF65" s="310"/>
      <c r="AG65" s="310"/>
      <c r="AH65" s="310"/>
      <c r="AI65" s="310"/>
      <c r="AJ65" s="310"/>
      <c r="AK65" s="310"/>
      <c r="AL65" s="310"/>
      <c r="AM65" s="310"/>
      <c r="AN65" s="310"/>
      <c r="AO65" s="310"/>
      <c r="AP65" s="310"/>
      <c r="AQ65" s="309"/>
      <c r="AR65" s="309"/>
      <c r="AS65" s="310"/>
      <c r="AT65" s="257"/>
      <c r="AV65" s="262"/>
      <c r="AW65" s="289"/>
      <c r="AX65" s="311"/>
      <c r="AY65" s="312"/>
      <c r="AZ65" s="311"/>
      <c r="BA65" s="289"/>
      <c r="BB65" s="289"/>
      <c r="BC65" s="289"/>
      <c r="BD65" s="289"/>
      <c r="BE65" s="289"/>
      <c r="BF65" s="289"/>
      <c r="BG65" s="289"/>
      <c r="BH65" s="289"/>
      <c r="BI65" s="289"/>
      <c r="BJ65" s="289"/>
      <c r="BK65" s="289"/>
      <c r="BL65" s="289"/>
      <c r="BM65" s="252" t="s">
        <v>2999</v>
      </c>
      <c r="BN65" s="290"/>
      <c r="BO65" s="313"/>
      <c r="BP65" s="289"/>
      <c r="BQ65" s="289"/>
      <c r="BR65" s="289"/>
      <c r="BS65" s="289"/>
      <c r="BT65" s="289"/>
      <c r="BU65" s="289"/>
      <c r="BV65" s="289"/>
      <c r="BW65" s="289"/>
      <c r="BX65" s="289"/>
      <c r="BY65" s="261"/>
      <c r="BZ65" s="289"/>
      <c r="CA65" s="289"/>
      <c r="CB65" s="289"/>
      <c r="CC65" s="289"/>
      <c r="CD65" s="289"/>
      <c r="CE65" s="289"/>
      <c r="CF65" s="289"/>
      <c r="CG65" s="289"/>
      <c r="CH65" s="289"/>
      <c r="CI65" s="289"/>
      <c r="CJ65" s="289"/>
      <c r="CK65" s="289"/>
      <c r="CL65" s="289"/>
    </row>
    <row r="66" spans="1:91" s="252" customFormat="1" ht="15" customHeight="1" x14ac:dyDescent="0.25">
      <c r="A66" s="241"/>
      <c r="B66" s="242"/>
      <c r="C66" s="243"/>
      <c r="D66" s="241"/>
      <c r="E66" s="241"/>
      <c r="F66" s="241"/>
      <c r="G66" s="244"/>
      <c r="H66" s="241"/>
      <c r="I66" s="245"/>
      <c r="J66" s="245"/>
      <c r="K66" s="242"/>
      <c r="L66" s="242"/>
      <c r="M66" s="242"/>
      <c r="N66" s="314" t="s">
        <v>203</v>
      </c>
      <c r="O66" s="242"/>
      <c r="P66" s="247"/>
      <c r="Q66" s="248"/>
      <c r="R66" s="247"/>
      <c r="S66" s="249"/>
      <c r="T66" s="247"/>
      <c r="U66" s="248"/>
      <c r="V66" s="248"/>
      <c r="W66" s="248"/>
      <c r="X66" s="247"/>
      <c r="Y66" s="247"/>
      <c r="Z66" s="247"/>
      <c r="AA66" s="247"/>
      <c r="AB66" s="247"/>
      <c r="AC66" s="247"/>
      <c r="AD66" s="247"/>
      <c r="AE66" s="247"/>
      <c r="AF66" s="247"/>
      <c r="AG66" s="247"/>
      <c r="AH66" s="247"/>
      <c r="AI66" s="247"/>
      <c r="AJ66" s="247"/>
      <c r="AK66" s="247"/>
      <c r="AL66" s="247"/>
      <c r="AM66" s="247"/>
      <c r="AN66" s="247"/>
      <c r="AO66" s="247"/>
      <c r="AP66" s="247"/>
      <c r="AQ66" s="249"/>
      <c r="AR66" s="249"/>
      <c r="AS66" s="247"/>
      <c r="AT66" s="245"/>
      <c r="AU66" s="241"/>
      <c r="AV66" s="241"/>
      <c r="AW66" s="234"/>
      <c r="AX66" s="278"/>
      <c r="AY66" s="279"/>
      <c r="AZ66" s="278"/>
      <c r="BA66" s="234"/>
      <c r="BB66" s="234"/>
      <c r="BC66" s="234"/>
      <c r="BD66" s="234"/>
      <c r="BE66" s="234"/>
      <c r="BF66" s="234"/>
      <c r="BG66" s="234"/>
      <c r="BH66" s="234"/>
      <c r="BI66" s="234"/>
      <c r="BJ66" s="234"/>
      <c r="BK66" s="234"/>
      <c r="BL66" s="234"/>
      <c r="BM66" s="252" t="s">
        <v>2999</v>
      </c>
      <c r="BN66" s="250"/>
      <c r="BO66" s="251"/>
      <c r="BP66" s="234"/>
      <c r="BQ66" s="234"/>
      <c r="BR66" s="237"/>
      <c r="BS66" s="237"/>
      <c r="BT66" s="237"/>
      <c r="BU66" s="237"/>
      <c r="BV66" s="237"/>
      <c r="BW66" s="237"/>
      <c r="BX66" s="234"/>
      <c r="BY66" s="238"/>
      <c r="BZ66" s="234"/>
      <c r="CA66" s="234"/>
      <c r="CB66" s="234"/>
      <c r="CC66" s="234"/>
      <c r="CD66" s="234"/>
      <c r="CE66" s="234"/>
      <c r="CF66" s="234"/>
      <c r="CG66" s="234"/>
      <c r="CH66" s="234"/>
      <c r="CI66" s="234"/>
      <c r="CJ66" s="234"/>
      <c r="CK66" s="234"/>
      <c r="CL66" s="234"/>
    </row>
    <row r="67" spans="1:91" s="252" customFormat="1" x14ac:dyDescent="0.25">
      <c r="A67" s="253"/>
      <c r="B67" s="234"/>
      <c r="C67" s="254"/>
      <c r="D67" s="254"/>
      <c r="E67" s="253"/>
      <c r="F67" s="255"/>
      <c r="G67" s="256"/>
      <c r="H67" s="253"/>
      <c r="I67" s="257"/>
      <c r="J67" s="257"/>
      <c r="N67" s="258" t="s">
        <v>271</v>
      </c>
      <c r="O67" s="234"/>
      <c r="P67" s="259"/>
      <c r="Q67" s="238"/>
      <c r="R67" s="259"/>
      <c r="S67" s="261"/>
      <c r="T67" s="260"/>
      <c r="U67" s="238"/>
      <c r="V67" s="238"/>
      <c r="W67" s="238"/>
      <c r="X67" s="238"/>
      <c r="Y67" s="280"/>
      <c r="Z67" s="259"/>
      <c r="AA67" s="259"/>
      <c r="AB67" s="259"/>
      <c r="AC67" s="259"/>
      <c r="AD67" s="259"/>
      <c r="AE67" s="259"/>
      <c r="AF67" s="259"/>
      <c r="AG67" s="259"/>
      <c r="AH67" s="259"/>
      <c r="AI67" s="259"/>
      <c r="AJ67" s="259"/>
      <c r="AK67" s="259"/>
      <c r="AL67" s="259"/>
      <c r="AM67" s="259"/>
      <c r="AN67" s="259"/>
      <c r="AO67" s="259"/>
      <c r="AP67" s="259"/>
      <c r="AQ67" s="261"/>
      <c r="AR67" s="261"/>
      <c r="AS67" s="259"/>
      <c r="AT67" s="257"/>
      <c r="AU67" s="253"/>
      <c r="AV67" s="262"/>
      <c r="AW67" s="234"/>
      <c r="AX67" s="278"/>
      <c r="AY67" s="279"/>
      <c r="AZ67" s="278"/>
      <c r="BA67" s="234"/>
      <c r="BB67" s="234"/>
      <c r="BC67" s="234"/>
      <c r="BD67" s="234"/>
      <c r="BE67" s="234"/>
      <c r="BF67" s="234"/>
      <c r="BG67" s="234"/>
      <c r="BH67" s="234"/>
      <c r="BI67" s="234"/>
      <c r="BJ67" s="234"/>
      <c r="BK67" s="234"/>
      <c r="BL67" s="234"/>
      <c r="BM67" s="252" t="s">
        <v>2999</v>
      </c>
      <c r="BN67" s="250"/>
      <c r="BO67" s="251"/>
      <c r="BP67" s="234"/>
      <c r="BQ67" s="234"/>
      <c r="BR67" s="237"/>
      <c r="BS67" s="237"/>
      <c r="BT67" s="237"/>
      <c r="BU67" s="237"/>
      <c r="BV67" s="237"/>
      <c r="BW67" s="237"/>
      <c r="BX67" s="234"/>
      <c r="BY67" s="238"/>
      <c r="BZ67" s="234"/>
      <c r="CA67" s="234"/>
      <c r="CB67" s="234"/>
      <c r="CC67" s="234"/>
      <c r="CD67" s="234"/>
      <c r="CE67" s="234"/>
      <c r="CF67" s="234"/>
      <c r="CG67" s="234"/>
      <c r="CH67" s="234"/>
      <c r="CI67" s="234"/>
      <c r="CJ67" s="234"/>
      <c r="CK67" s="234"/>
      <c r="CL67" s="234"/>
    </row>
    <row r="68" spans="1:91" s="283" customFormat="1" ht="15" customHeight="1" x14ac:dyDescent="0.25">
      <c r="A68" s="263">
        <v>31</v>
      </c>
      <c r="B68" s="264">
        <v>1</v>
      </c>
      <c r="C68" s="263" t="s">
        <v>5</v>
      </c>
      <c r="D68" s="265" t="s">
        <v>272</v>
      </c>
      <c r="E68" s="265" t="s">
        <v>7</v>
      </c>
      <c r="F68" s="265" t="s">
        <v>17</v>
      </c>
      <c r="G68" s="266" t="s">
        <v>3041</v>
      </c>
      <c r="H68" s="265" t="s">
        <v>168</v>
      </c>
      <c r="I68" s="265">
        <v>30067012</v>
      </c>
      <c r="J68" s="265" t="str">
        <f t="shared" ref="J68:J69" si="61">CLEAN(I68)</f>
        <v>30067012</v>
      </c>
      <c r="K68" s="265" t="str">
        <f t="shared" ref="K68:K69" si="62">CONCATENATE(I68,"-",H68)</f>
        <v>30067012-EJECUCION</v>
      </c>
      <c r="L68" s="265" t="e">
        <f>VLOOKUP(I68,[1]Hoja9!A$5:A$42,1,FALSE)</f>
        <v>#N/A</v>
      </c>
      <c r="M68" s="265"/>
      <c r="N68" s="267" t="s">
        <v>3042</v>
      </c>
      <c r="O68" s="268">
        <v>2958804000</v>
      </c>
      <c r="P68" s="269">
        <v>4255882452</v>
      </c>
      <c r="Q68" s="268">
        <v>4545333</v>
      </c>
      <c r="R68" s="269">
        <v>4545333</v>
      </c>
      <c r="S68" s="270">
        <v>934336775</v>
      </c>
      <c r="T68" s="269">
        <v>1246164892</v>
      </c>
      <c r="U68" s="271">
        <v>1000000000</v>
      </c>
      <c r="V68" s="272">
        <v>1954258667</v>
      </c>
      <c r="W68" s="273">
        <v>0</v>
      </c>
      <c r="X68" s="273">
        <v>1469842008</v>
      </c>
      <c r="Y68" s="274">
        <v>4251337119</v>
      </c>
      <c r="Z68" s="274">
        <v>0</v>
      </c>
      <c r="AA68" s="274">
        <v>1111111</v>
      </c>
      <c r="AB68" s="274">
        <v>2222222</v>
      </c>
      <c r="AC68" s="274">
        <f t="shared" ref="AC68:AC69" si="63">Z68+AA68+AB68</f>
        <v>3333333</v>
      </c>
      <c r="AD68" s="274">
        <v>117417604</v>
      </c>
      <c r="AE68" s="274">
        <v>120368979</v>
      </c>
      <c r="AF68" s="274">
        <v>169675360</v>
      </c>
      <c r="AG68" s="274">
        <f t="shared" ref="AG68:AG69" si="64">AD68+AE68+AF68</f>
        <v>407461943</v>
      </c>
      <c r="AH68" s="274">
        <v>201327204</v>
      </c>
      <c r="AI68" s="274">
        <v>223486068</v>
      </c>
      <c r="AJ68" s="274">
        <v>225129101</v>
      </c>
      <c r="AK68" s="274">
        <f t="shared" ref="AK68:AK69" si="65">AH68+AI68+AJ68</f>
        <v>649942373</v>
      </c>
      <c r="AL68" s="274">
        <v>238006369</v>
      </c>
      <c r="AM68" s="274">
        <v>171097990</v>
      </c>
      <c r="AN68" s="274">
        <v>279494679</v>
      </c>
      <c r="AO68" s="274">
        <f t="shared" ref="AO68:AO69" si="66">Z68+AA68+AB68+AD68+AE68+AF68+AH68+AI68+AJ68+AL68+AM68+AN68</f>
        <v>1749336687</v>
      </c>
      <c r="AP68" s="274">
        <f t="shared" ref="AP68:AP69" si="67">Y68-AO68</f>
        <v>2502000432</v>
      </c>
      <c r="AQ68" s="275">
        <v>1043039725</v>
      </c>
      <c r="AR68" s="273">
        <f>P68-(R68+Y68+AQ68)</f>
        <v>-1043039725</v>
      </c>
      <c r="AS68" s="274">
        <f t="shared" ref="AS68:AS69" si="68">P68-(R68+AO68)</f>
        <v>2502000432</v>
      </c>
      <c r="AT68" s="263" t="s">
        <v>273</v>
      </c>
      <c r="AU68" s="263" t="s">
        <v>553</v>
      </c>
      <c r="AV68" s="276" t="s">
        <v>8</v>
      </c>
      <c r="AW68" s="277" t="s">
        <v>2983</v>
      </c>
      <c r="AX68" s="278" t="s">
        <v>8</v>
      </c>
      <c r="AY68" s="279" t="s">
        <v>3043</v>
      </c>
      <c r="AZ68" s="278" t="s">
        <v>2983</v>
      </c>
      <c r="BA68" s="234" t="str">
        <f>CONCATENATE( "OR PRO.CODIGO=",I68)</f>
        <v>OR PRO.CODIGO=30067012</v>
      </c>
      <c r="BB68" s="234">
        <f>LEN(I68)</f>
        <v>8</v>
      </c>
      <c r="BC68" s="234" t="e">
        <f>VLOOKUP(K68,#REF!,5,FALSE)</f>
        <v>#REF!</v>
      </c>
      <c r="BD68" s="234"/>
      <c r="BE68" s="234" t="e">
        <f>VLOOKUP(K68,#REF!,6,FALSE)</f>
        <v>#REF!</v>
      </c>
      <c r="BF68" s="252" t="e">
        <f>VLOOKUP(I68,'[1]convenios 2017'!A$2:O$82,15,FALSE)</f>
        <v>#N/A</v>
      </c>
      <c r="BG68" s="280">
        <f>R68+AO68</f>
        <v>1753882020</v>
      </c>
      <c r="BH68" s="252" t="str">
        <f>VLOOKUP(I68,'[1]convenio 2016'!A$2:N$196,14,FALSE)</f>
        <v>toma razon</v>
      </c>
      <c r="BI68" s="252">
        <f>VLOOKUP(I68,'[1]convenio 2015'!A$4:M$228,13,FALSE)</f>
        <v>0</v>
      </c>
      <c r="BJ68" s="252" t="e">
        <f>VLOOKUP(K68,#REF!,6,FALSE)</f>
        <v>#REF!</v>
      </c>
      <c r="BK68" s="280">
        <f>R68+AO68</f>
        <v>1753882020</v>
      </c>
      <c r="BL68" s="252" t="s">
        <v>2996</v>
      </c>
      <c r="BM68" s="252" t="s">
        <v>3044</v>
      </c>
      <c r="BN68" s="281">
        <v>261</v>
      </c>
      <c r="BO68" s="282">
        <v>42424</v>
      </c>
      <c r="BP68" s="252" t="str">
        <f>VLOOKUP(K68,'[1]RATE JUNIO '!F$2:K$346,6,FALSE)</f>
        <v>RS</v>
      </c>
      <c r="BQ68" s="252" t="s">
        <v>2984</v>
      </c>
      <c r="BR68" s="253" t="str">
        <f>VLOOKUP(K68,'[1]RATES 30-06-2017'!F$2:K$374,6,FALSE)</f>
        <v>RS</v>
      </c>
      <c r="BS68" s="253"/>
      <c r="BT68" s="253" t="str">
        <f>VLOOKUP(K68,[1]Hoja4!C$2:E$268,2,FALSE)</f>
        <v>LIBRE</v>
      </c>
      <c r="BU68" s="253">
        <f>VLOOKUP(K68,[1]Hoja4!C$2:E$268,3,FALSE)</f>
        <v>31</v>
      </c>
      <c r="BV68" s="253"/>
      <c r="BW68" s="253"/>
      <c r="BX68" s="252" t="str">
        <f>VLOOKUP(K68,[1]RATES!F$2:K$309,6,FALSE)</f>
        <v>RS</v>
      </c>
      <c r="BY68" s="280">
        <v>4545333</v>
      </c>
      <c r="BZ68" s="280">
        <f>R68-BY68</f>
        <v>0</v>
      </c>
      <c r="CA68" s="283" t="e">
        <f>VLOOKUP(I68,'[1]CONVENIOS A SEPTIEMBRE'!A$2:O$171,15,FALSE)</f>
        <v>#N/A</v>
      </c>
      <c r="CH68" s="283" t="e">
        <f>VLOOKUP(I68,'[1]planilla convenio'!A$2:M$183,13,FALSE)</f>
        <v>#N/A</v>
      </c>
      <c r="CM68" s="283" t="e">
        <f>VLOOKUP(I68,[1]chileindica!A$2:B$1889,2,FALSE)</f>
        <v>#N/A</v>
      </c>
    </row>
    <row r="69" spans="1:91" s="283" customFormat="1" ht="15" customHeight="1" x14ac:dyDescent="0.25">
      <c r="A69" s="263">
        <v>33</v>
      </c>
      <c r="B69" s="264">
        <v>2</v>
      </c>
      <c r="C69" s="263" t="s">
        <v>5</v>
      </c>
      <c r="D69" s="265" t="s">
        <v>283</v>
      </c>
      <c r="E69" s="265" t="s">
        <v>7</v>
      </c>
      <c r="F69" s="265" t="s">
        <v>17</v>
      </c>
      <c r="G69" s="266" t="s">
        <v>3004</v>
      </c>
      <c r="H69" s="265" t="s">
        <v>168</v>
      </c>
      <c r="I69" s="265">
        <v>20132784</v>
      </c>
      <c r="J69" s="265" t="str">
        <f t="shared" si="61"/>
        <v>20132784</v>
      </c>
      <c r="K69" s="265" t="str">
        <f t="shared" si="62"/>
        <v>20132784-EJECUCION</v>
      </c>
      <c r="L69" s="265" t="e">
        <f>VLOOKUP(I69,[1]Hoja9!A$5:A$42,1,FALSE)</f>
        <v>#N/A</v>
      </c>
      <c r="M69" s="265"/>
      <c r="N69" s="267" t="s">
        <v>546</v>
      </c>
      <c r="O69" s="268">
        <v>1121998332</v>
      </c>
      <c r="P69" s="269">
        <v>1386616875</v>
      </c>
      <c r="Q69" s="268">
        <v>335482000</v>
      </c>
      <c r="R69" s="269">
        <v>249336775</v>
      </c>
      <c r="S69" s="288">
        <v>852179557</v>
      </c>
      <c r="T69" s="269">
        <v>0</v>
      </c>
      <c r="U69" s="271">
        <v>786516332</v>
      </c>
      <c r="V69" s="272">
        <v>0</v>
      </c>
      <c r="W69" s="273">
        <v>0</v>
      </c>
      <c r="X69" s="273">
        <v>1137280100</v>
      </c>
      <c r="Y69" s="274">
        <v>993128941</v>
      </c>
      <c r="Z69" s="274">
        <v>166898117</v>
      </c>
      <c r="AA69" s="274">
        <v>128144023</v>
      </c>
      <c r="AB69" s="274">
        <v>129795301</v>
      </c>
      <c r="AC69" s="274">
        <f t="shared" si="63"/>
        <v>424837441</v>
      </c>
      <c r="AD69" s="274">
        <v>0</v>
      </c>
      <c r="AE69" s="274">
        <v>0</v>
      </c>
      <c r="AF69" s="274">
        <v>201567410</v>
      </c>
      <c r="AG69" s="274">
        <f t="shared" si="64"/>
        <v>201567410</v>
      </c>
      <c r="AH69" s="274">
        <v>0</v>
      </c>
      <c r="AI69" s="274">
        <v>206171929</v>
      </c>
      <c r="AJ69" s="274">
        <v>1280000</v>
      </c>
      <c r="AK69" s="274">
        <f t="shared" si="65"/>
        <v>207451929</v>
      </c>
      <c r="AL69" s="274">
        <v>148066578</v>
      </c>
      <c r="AM69" s="274">
        <v>0</v>
      </c>
      <c r="AN69" s="274">
        <v>0</v>
      </c>
      <c r="AO69" s="274">
        <f t="shared" si="66"/>
        <v>981923358</v>
      </c>
      <c r="AP69" s="274">
        <f t="shared" si="67"/>
        <v>11205583</v>
      </c>
      <c r="AQ69" s="275">
        <v>178632603</v>
      </c>
      <c r="AR69" s="273">
        <f>P69-(R69+Y69+AQ69)</f>
        <v>-34481444</v>
      </c>
      <c r="AS69" s="274">
        <f t="shared" si="68"/>
        <v>155356742</v>
      </c>
      <c r="AT69" s="263" t="s">
        <v>273</v>
      </c>
      <c r="AU69" s="263" t="s">
        <v>14</v>
      </c>
      <c r="AV69" s="276" t="s">
        <v>12</v>
      </c>
      <c r="AW69" s="277" t="s">
        <v>2797</v>
      </c>
      <c r="AX69" s="278" t="s">
        <v>8</v>
      </c>
      <c r="AY69" s="279" t="s">
        <v>3045</v>
      </c>
      <c r="AZ69" s="278" t="s">
        <v>2983</v>
      </c>
      <c r="BA69" s="234" t="str">
        <f>CONCATENATE( "OR PRO.CODIGO=",I69)</f>
        <v>OR PRO.CODIGO=20132784</v>
      </c>
      <c r="BB69" s="234">
        <f>LEN(I69)</f>
        <v>8</v>
      </c>
      <c r="BC69" s="234" t="e">
        <f>VLOOKUP(K69,#REF!,5,FALSE)</f>
        <v>#REF!</v>
      </c>
      <c r="BD69" s="234"/>
      <c r="BE69" s="234" t="e">
        <f>VLOOKUP(K69,#REF!,6,FALSE)</f>
        <v>#REF!</v>
      </c>
      <c r="BF69" s="252" t="e">
        <f>VLOOKUP(I69,'[1]convenios 2017'!A$2:O$82,15,FALSE)</f>
        <v>#N/A</v>
      </c>
      <c r="BG69" s="280">
        <f>R69+AO69</f>
        <v>1231260133</v>
      </c>
      <c r="BH69" s="252" t="str">
        <f>VLOOKUP(I69,'[1]convenio 2016'!A$2:N$196,14,FALSE)</f>
        <v>toma razon</v>
      </c>
      <c r="BI69" s="252">
        <f>VLOOKUP(I69,'[1]convenio 2015'!A$4:M$228,13,FALSE)</f>
        <v>0</v>
      </c>
      <c r="BJ69" s="252" t="e">
        <f>VLOOKUP(K69,#REF!,6,FALSE)</f>
        <v>#REF!</v>
      </c>
      <c r="BK69" s="280">
        <f>R69+AO69</f>
        <v>1231260133</v>
      </c>
      <c r="BL69" s="252" t="s">
        <v>2996</v>
      </c>
      <c r="BM69" s="252" t="s">
        <v>3046</v>
      </c>
      <c r="BN69" s="281" t="s">
        <v>3047</v>
      </c>
      <c r="BO69" s="282">
        <v>42444</v>
      </c>
      <c r="BP69" s="252" t="str">
        <f>VLOOKUP(K69,'[1]RATE JUNIO '!F$2:K$346,6,FALSE)</f>
        <v>RE</v>
      </c>
      <c r="BQ69" s="252" t="s">
        <v>2984</v>
      </c>
      <c r="BR69" s="253" t="str">
        <f>VLOOKUP(K69,'[1]RATES 30-06-2017'!F$2:K$374,6,FALSE)</f>
        <v>RS</v>
      </c>
      <c r="BS69" s="253"/>
      <c r="BT69" s="253" t="str">
        <f>VLOOKUP(K69,[1]Hoja4!C$2:E$268,2,FALSE)</f>
        <v>SS</v>
      </c>
      <c r="BU69" s="253">
        <f>VLOOKUP(K69,[1]Hoja4!C$2:E$268,3,FALSE)</f>
        <v>33</v>
      </c>
      <c r="BV69" s="253"/>
      <c r="BW69" s="253"/>
      <c r="BX69" s="252" t="str">
        <f>VLOOKUP(K69,[1]RATES!F$2:K$309,6,FALSE)</f>
        <v>RS</v>
      </c>
      <c r="BY69" s="280">
        <v>249336775</v>
      </c>
      <c r="BZ69" s="280">
        <f>R69-BY69</f>
        <v>0</v>
      </c>
      <c r="CA69" s="283" t="str">
        <f>VLOOKUP(I69,'[1]CONVENIOS A SEPTIEMBRE'!A$2:O$171,15,FALSE)</f>
        <v>EN TRAMITE</v>
      </c>
      <c r="CH69" s="283" t="str">
        <f>VLOOKUP(I69,'[1]planilla convenio'!A$2:M$183,13,FALSE)</f>
        <v>con convenio</v>
      </c>
      <c r="CM69" s="283" t="e">
        <f>VLOOKUP(I69,[1]chileindica!A$2:B$1889,2,FALSE)</f>
        <v>#N/A</v>
      </c>
    </row>
    <row r="70" spans="1:91" s="234" customFormat="1" x14ac:dyDescent="0.25">
      <c r="A70" s="289"/>
      <c r="B70" s="237"/>
      <c r="C70" s="290"/>
      <c r="D70" s="290"/>
      <c r="E70" s="289"/>
      <c r="F70" s="291"/>
      <c r="G70" s="256"/>
      <c r="H70" s="289"/>
      <c r="I70" s="256"/>
      <c r="J70" s="256"/>
      <c r="K70" s="237"/>
      <c r="L70" s="237"/>
      <c r="M70" s="237"/>
      <c r="N70" s="292" t="s">
        <v>2998</v>
      </c>
      <c r="O70" s="293">
        <f>SUBTOTAL(9,O68:O69)</f>
        <v>4080802332</v>
      </c>
      <c r="P70" s="294">
        <f>SUBTOTAL(9,P68:P69)</f>
        <v>5642499327</v>
      </c>
      <c r="Q70" s="293">
        <v>340027333</v>
      </c>
      <c r="R70" s="294">
        <f>SUBTOTAL(9,R68:R69)</f>
        <v>253882108</v>
      </c>
      <c r="S70" s="295">
        <f>SUBTOTAL(9,S68:S69)</f>
        <v>1786516332</v>
      </c>
      <c r="T70" s="294">
        <v>1246164892</v>
      </c>
      <c r="U70" s="293">
        <v>1786516332</v>
      </c>
      <c r="V70" s="293">
        <v>1954258667</v>
      </c>
      <c r="W70" s="293">
        <v>0</v>
      </c>
      <c r="X70" s="293"/>
      <c r="Y70" s="294">
        <f>SUBTOTAL(9,Y68:Y69)</f>
        <v>5244466060</v>
      </c>
      <c r="Z70" s="294">
        <f>SUBTOTAL(9,Z68:Z69)</f>
        <v>166898117</v>
      </c>
      <c r="AA70" s="294">
        <f>SUBTOTAL(9,AA68:AA69)</f>
        <v>129255134</v>
      </c>
      <c r="AB70" s="294">
        <f>SUBTOTAL(9,AB68:AB69)</f>
        <v>132017523</v>
      </c>
      <c r="AC70" s="294">
        <f>SUBTOTAL(9,AC68:AC69)</f>
        <v>428170774</v>
      </c>
      <c r="AD70" s="294">
        <f t="shared" ref="AD70:AS70" si="69">SUBTOTAL(9,AD68:AD69)</f>
        <v>117417604</v>
      </c>
      <c r="AE70" s="294">
        <f t="shared" si="69"/>
        <v>120368979</v>
      </c>
      <c r="AF70" s="294">
        <f t="shared" si="69"/>
        <v>371242770</v>
      </c>
      <c r="AG70" s="294">
        <f t="shared" si="69"/>
        <v>609029353</v>
      </c>
      <c r="AH70" s="294">
        <f t="shared" si="69"/>
        <v>201327204</v>
      </c>
      <c r="AI70" s="294">
        <f t="shared" si="69"/>
        <v>429657997</v>
      </c>
      <c r="AJ70" s="294">
        <f t="shared" si="69"/>
        <v>226409101</v>
      </c>
      <c r="AK70" s="294">
        <f t="shared" si="69"/>
        <v>857394302</v>
      </c>
      <c r="AL70" s="294">
        <f t="shared" si="69"/>
        <v>386072947</v>
      </c>
      <c r="AM70" s="294">
        <f t="shared" si="69"/>
        <v>171097990</v>
      </c>
      <c r="AN70" s="294">
        <f t="shared" si="69"/>
        <v>279494679</v>
      </c>
      <c r="AO70" s="294">
        <f t="shared" si="69"/>
        <v>2731260045</v>
      </c>
      <c r="AP70" s="294">
        <f t="shared" si="69"/>
        <v>2513206015</v>
      </c>
      <c r="AQ70" s="295">
        <f t="shared" si="69"/>
        <v>1221672328</v>
      </c>
      <c r="AR70" s="295">
        <f t="shared" si="69"/>
        <v>-1077521169</v>
      </c>
      <c r="AS70" s="294">
        <f t="shared" si="69"/>
        <v>2657357174</v>
      </c>
      <c r="AT70" s="256"/>
      <c r="AU70" s="289"/>
      <c r="AV70" s="262"/>
      <c r="AX70" s="278"/>
      <c r="AY70" s="279"/>
      <c r="AZ70" s="278"/>
      <c r="BA70" s="253"/>
      <c r="BB70" s="253"/>
      <c r="BC70" s="253"/>
      <c r="BD70" s="253"/>
      <c r="BE70" s="253"/>
      <c r="BF70" s="253"/>
      <c r="BG70" s="253"/>
      <c r="BH70" s="253"/>
      <c r="BI70" s="253"/>
      <c r="BJ70" s="253"/>
      <c r="BK70" s="253"/>
      <c r="BM70" s="252" t="s">
        <v>2999</v>
      </c>
      <c r="BN70" s="250"/>
      <c r="BO70" s="251"/>
      <c r="BR70" s="237"/>
      <c r="BS70" s="237"/>
      <c r="BT70" s="237"/>
      <c r="BU70" s="237"/>
      <c r="BV70" s="237"/>
      <c r="BW70" s="237"/>
      <c r="BY70" s="238"/>
    </row>
    <row r="71" spans="1:91" s="252" customFormat="1" ht="8.25" customHeight="1" x14ac:dyDescent="0.25">
      <c r="A71" s="253"/>
      <c r="B71" s="234"/>
      <c r="C71" s="254"/>
      <c r="D71" s="254"/>
      <c r="E71" s="253"/>
      <c r="F71" s="255"/>
      <c r="G71" s="256"/>
      <c r="H71" s="253"/>
      <c r="I71" s="257"/>
      <c r="J71" s="257"/>
      <c r="N71" s="297"/>
      <c r="O71" s="234"/>
      <c r="P71" s="259"/>
      <c r="Q71" s="238"/>
      <c r="R71" s="259"/>
      <c r="S71" s="261"/>
      <c r="T71" s="238"/>
      <c r="U71" s="238"/>
      <c r="V71" s="238"/>
      <c r="W71" s="238"/>
      <c r="X71" s="238"/>
      <c r="Y71" s="280"/>
      <c r="Z71" s="259"/>
      <c r="AA71" s="259"/>
      <c r="AB71" s="259"/>
      <c r="AC71" s="259"/>
      <c r="AD71" s="259"/>
      <c r="AE71" s="259"/>
      <c r="AF71" s="259"/>
      <c r="AG71" s="259"/>
      <c r="AH71" s="259"/>
      <c r="AI71" s="259"/>
      <c r="AJ71" s="259"/>
      <c r="AK71" s="259"/>
      <c r="AL71" s="259"/>
      <c r="AM71" s="259"/>
      <c r="AN71" s="259"/>
      <c r="AO71" s="259"/>
      <c r="AP71" s="259"/>
      <c r="AQ71" s="261"/>
      <c r="AR71" s="261"/>
      <c r="AS71" s="259"/>
      <c r="AT71" s="257"/>
      <c r="AU71" s="253"/>
      <c r="AV71" s="262"/>
      <c r="AW71" s="234"/>
      <c r="AX71" s="278"/>
      <c r="AY71" s="279"/>
      <c r="AZ71" s="278"/>
      <c r="BA71" s="234"/>
      <c r="BB71" s="234"/>
      <c r="BC71" s="234"/>
      <c r="BD71" s="234"/>
      <c r="BE71" s="234"/>
      <c r="BF71" s="234"/>
      <c r="BG71" s="234"/>
      <c r="BH71" s="234"/>
      <c r="BI71" s="234"/>
      <c r="BJ71" s="234"/>
      <c r="BK71" s="234"/>
      <c r="BL71" s="234"/>
      <c r="BM71" s="252" t="s">
        <v>2999</v>
      </c>
      <c r="BN71" s="250"/>
      <c r="BO71" s="251"/>
      <c r="BP71" s="234"/>
      <c r="BQ71" s="234"/>
      <c r="BR71" s="237"/>
      <c r="BS71" s="237"/>
      <c r="BT71" s="237"/>
      <c r="BU71" s="237"/>
      <c r="BV71" s="237"/>
      <c r="BW71" s="237"/>
      <c r="BX71" s="234"/>
      <c r="BY71" s="238"/>
      <c r="BZ71" s="234"/>
      <c r="CA71" s="234"/>
      <c r="CB71" s="234"/>
      <c r="CC71" s="234"/>
      <c r="CD71" s="234"/>
      <c r="CE71" s="234"/>
      <c r="CF71" s="234"/>
      <c r="CG71" s="234"/>
      <c r="CH71" s="234"/>
      <c r="CI71" s="234"/>
      <c r="CJ71" s="234"/>
      <c r="CK71" s="234"/>
      <c r="CL71" s="234"/>
    </row>
    <row r="72" spans="1:91" s="252" customFormat="1" x14ac:dyDescent="0.25">
      <c r="A72" s="253"/>
      <c r="B72" s="237"/>
      <c r="C72" s="254"/>
      <c r="D72" s="254"/>
      <c r="E72" s="253"/>
      <c r="F72" s="255"/>
      <c r="G72" s="256"/>
      <c r="H72" s="253"/>
      <c r="I72" s="257"/>
      <c r="J72" s="257"/>
      <c r="K72" s="253"/>
      <c r="L72" s="253"/>
      <c r="M72" s="253"/>
      <c r="N72" s="258" t="s">
        <v>278</v>
      </c>
      <c r="O72" s="237"/>
      <c r="P72" s="259"/>
      <c r="Q72" s="260"/>
      <c r="R72" s="259"/>
      <c r="S72" s="261"/>
      <c r="T72" s="260"/>
      <c r="U72" s="260"/>
      <c r="V72" s="260"/>
      <c r="W72" s="260"/>
      <c r="X72" s="260"/>
      <c r="Y72" s="259"/>
      <c r="Z72" s="259"/>
      <c r="AA72" s="259"/>
      <c r="AB72" s="259"/>
      <c r="AC72" s="259"/>
      <c r="AD72" s="259"/>
      <c r="AE72" s="259"/>
      <c r="AF72" s="259"/>
      <c r="AG72" s="259"/>
      <c r="AH72" s="259"/>
      <c r="AI72" s="259"/>
      <c r="AJ72" s="259"/>
      <c r="AK72" s="259"/>
      <c r="AL72" s="259"/>
      <c r="AM72" s="259"/>
      <c r="AN72" s="259"/>
      <c r="AO72" s="259"/>
      <c r="AP72" s="259"/>
      <c r="AQ72" s="261"/>
      <c r="AR72" s="261"/>
      <c r="AS72" s="259"/>
      <c r="AT72" s="257"/>
      <c r="AU72" s="253"/>
      <c r="AV72" s="262"/>
      <c r="AW72" s="234"/>
      <c r="AX72" s="278"/>
      <c r="AY72" s="279"/>
      <c r="AZ72" s="278"/>
      <c r="BA72" s="234"/>
      <c r="BB72" s="234"/>
      <c r="BC72" s="234"/>
      <c r="BD72" s="234"/>
      <c r="BE72" s="234"/>
      <c r="BF72" s="234"/>
      <c r="BG72" s="234"/>
      <c r="BH72" s="234"/>
      <c r="BI72" s="234"/>
      <c r="BJ72" s="234"/>
      <c r="BK72" s="234"/>
      <c r="BL72" s="234"/>
      <c r="BM72" s="252" t="s">
        <v>2999</v>
      </c>
      <c r="BN72" s="250"/>
      <c r="BO72" s="251"/>
      <c r="BP72" s="234"/>
      <c r="BQ72" s="234"/>
      <c r="BR72" s="237"/>
      <c r="BS72" s="237"/>
      <c r="BT72" s="237"/>
      <c r="BU72" s="237"/>
      <c r="BV72" s="237"/>
      <c r="BW72" s="237"/>
      <c r="BX72" s="234"/>
      <c r="BY72" s="238"/>
      <c r="BZ72" s="234"/>
      <c r="CA72" s="234"/>
      <c r="CB72" s="234"/>
      <c r="CC72" s="234"/>
      <c r="CD72" s="234"/>
      <c r="CE72" s="234"/>
      <c r="CF72" s="234"/>
      <c r="CG72" s="234"/>
      <c r="CH72" s="234"/>
      <c r="CI72" s="234"/>
      <c r="CJ72" s="234"/>
      <c r="CK72" s="234"/>
      <c r="CL72" s="234"/>
    </row>
    <row r="73" spans="1:91" s="283" customFormat="1" ht="15" customHeight="1" x14ac:dyDescent="0.25">
      <c r="A73" s="263">
        <v>29</v>
      </c>
      <c r="B73" s="264">
        <v>8</v>
      </c>
      <c r="C73" s="263" t="s">
        <v>11</v>
      </c>
      <c r="D73" s="265" t="s">
        <v>275</v>
      </c>
      <c r="E73" s="265" t="s">
        <v>7</v>
      </c>
      <c r="F73" s="265" t="s">
        <v>17</v>
      </c>
      <c r="G73" s="266" t="s">
        <v>3041</v>
      </c>
      <c r="H73" s="265" t="s">
        <v>168</v>
      </c>
      <c r="I73" s="265">
        <v>30358323</v>
      </c>
      <c r="J73" s="265" t="str">
        <f t="shared" ref="J73:J74" si="70">CLEAN(I73)</f>
        <v>30358323</v>
      </c>
      <c r="K73" s="265" t="str">
        <f t="shared" ref="K73:K74" si="71">CONCATENATE(I73,"-",H73)</f>
        <v>30358323-EJECUCION</v>
      </c>
      <c r="L73" s="265" t="e">
        <f>VLOOKUP(I73,[1]Hoja9!A$5:A$42,1,FALSE)</f>
        <v>#N/A</v>
      </c>
      <c r="M73" s="265"/>
      <c r="N73" s="267" t="s">
        <v>3048</v>
      </c>
      <c r="O73" s="268">
        <v>81515000</v>
      </c>
      <c r="P73" s="269">
        <v>80459827</v>
      </c>
      <c r="Q73" s="268">
        <v>0</v>
      </c>
      <c r="R73" s="269">
        <v>0</v>
      </c>
      <c r="S73" s="270">
        <v>81515000</v>
      </c>
      <c r="T73" s="269">
        <v>0</v>
      </c>
      <c r="U73" s="271">
        <v>81515000</v>
      </c>
      <c r="V73" s="272">
        <v>0</v>
      </c>
      <c r="W73" s="273">
        <v>0</v>
      </c>
      <c r="X73" s="273">
        <v>80459827</v>
      </c>
      <c r="Y73" s="274">
        <v>80459827</v>
      </c>
      <c r="Z73" s="274">
        <v>0</v>
      </c>
      <c r="AA73" s="274">
        <v>0</v>
      </c>
      <c r="AB73" s="274">
        <v>0</v>
      </c>
      <c r="AC73" s="274">
        <f t="shared" ref="AC73:AC74" si="72">Z73+AA73+AB73</f>
        <v>0</v>
      </c>
      <c r="AD73" s="274">
        <v>0</v>
      </c>
      <c r="AE73" s="274">
        <v>0</v>
      </c>
      <c r="AF73" s="274">
        <v>0</v>
      </c>
      <c r="AG73" s="274">
        <f t="shared" ref="AG73:AG74" si="73">AD73+AE73+AF73</f>
        <v>0</v>
      </c>
      <c r="AH73" s="274">
        <v>0</v>
      </c>
      <c r="AI73" s="274">
        <v>0</v>
      </c>
      <c r="AJ73" s="274">
        <v>0</v>
      </c>
      <c r="AK73" s="274">
        <f t="shared" ref="AK73:AK74" si="74">AH73+AI73+AJ73</f>
        <v>0</v>
      </c>
      <c r="AL73" s="274">
        <v>0</v>
      </c>
      <c r="AM73" s="274">
        <v>80459827</v>
      </c>
      <c r="AN73" s="274">
        <v>0</v>
      </c>
      <c r="AO73" s="274">
        <f t="shared" ref="AO73:AO74" si="75">Z73+AA73+AB73+AD73+AE73+AF73+AH73+AI73+AJ73+AL73+AM73+AN73</f>
        <v>80459827</v>
      </c>
      <c r="AP73" s="274">
        <f t="shared" ref="AP73:AP74" si="76">Y73-AO73</f>
        <v>0</v>
      </c>
      <c r="AQ73" s="275">
        <v>0</v>
      </c>
      <c r="AR73" s="273">
        <f>P73-(R73+Y73+AQ73)</f>
        <v>0</v>
      </c>
      <c r="AS73" s="274">
        <f t="shared" ref="AS73:AS74" si="77">P73-(R73+AO73)</f>
        <v>0</v>
      </c>
      <c r="AT73" s="263" t="s">
        <v>556</v>
      </c>
      <c r="AU73" s="263" t="s">
        <v>553</v>
      </c>
      <c r="AV73" s="276" t="s">
        <v>10</v>
      </c>
      <c r="AW73" s="301" t="s">
        <v>2797</v>
      </c>
      <c r="AX73" s="302"/>
      <c r="AY73" s="303" t="s">
        <v>3049</v>
      </c>
      <c r="AZ73" s="302"/>
      <c r="BA73" s="234" t="str">
        <f>CONCATENATE( "OR PRO.CODIGO=",I73)</f>
        <v>OR PRO.CODIGO=30358323</v>
      </c>
      <c r="BB73" s="234">
        <f>LEN(I73)</f>
        <v>8</v>
      </c>
      <c r="BC73" s="234" t="e">
        <f>VLOOKUP(K73,#REF!,5,FALSE)</f>
        <v>#REF!</v>
      </c>
      <c r="BD73" s="234"/>
      <c r="BE73" s="234" t="e">
        <f>VLOOKUP(K73,#REF!,6,FALSE)</f>
        <v>#REF!</v>
      </c>
      <c r="BF73" s="252" t="e">
        <f>VLOOKUP(I73,'[1]convenios 2017'!A$2:O$82,15,FALSE)</f>
        <v>#N/A</v>
      </c>
      <c r="BG73" s="280">
        <f>R73+AO73</f>
        <v>80459827</v>
      </c>
      <c r="BH73" s="252" t="e">
        <f>VLOOKUP(I73,'[1]convenio 2016'!A$2:N$196,14,FALSE)</f>
        <v>#N/A</v>
      </c>
      <c r="BI73" s="252" t="e">
        <f>VLOOKUP(I73,'[1]convenio 2015'!A$4:M$228,13,FALSE)</f>
        <v>#N/A</v>
      </c>
      <c r="BJ73" s="252" t="e">
        <f>VLOOKUP(K73,#REF!,6,FALSE)</f>
        <v>#REF!</v>
      </c>
      <c r="BK73" s="280">
        <f>R73+AO73</f>
        <v>80459827</v>
      </c>
      <c r="BL73" s="252" t="e">
        <v>#N/A</v>
      </c>
      <c r="BM73" s="252" t="e">
        <v>#N/A</v>
      </c>
      <c r="BN73" s="281" t="e">
        <v>#N/A</v>
      </c>
      <c r="BO73" s="282"/>
      <c r="BP73" s="252" t="e">
        <f>VLOOKUP(K73,'[1]RATE JUNIO '!F$2:K$346,6,FALSE)</f>
        <v>#N/A</v>
      </c>
      <c r="BQ73" s="252" t="s">
        <v>2984</v>
      </c>
      <c r="BR73" s="253" t="e">
        <f>VLOOKUP(K73,'[1]RATES 30-06-2017'!F$2:K$374,6,FALSE)</f>
        <v>#N/A</v>
      </c>
      <c r="BS73" s="344"/>
      <c r="BT73" s="253" t="e">
        <f>VLOOKUP(K73,[1]Hoja4!C$2:E$268,2,FALSE)</f>
        <v>#N/A</v>
      </c>
      <c r="BU73" s="253" t="e">
        <f>VLOOKUP(K73,[1]Hoja4!C$2:E$268,3,FALSE)</f>
        <v>#N/A</v>
      </c>
      <c r="BV73" s="253"/>
      <c r="BW73" s="253"/>
      <c r="BX73" s="252">
        <f>VLOOKUP(K73,[1]RATES!F$2:K$309,6,FALSE)</f>
        <v>0</v>
      </c>
      <c r="BY73" s="280" t="e">
        <v>#N/A</v>
      </c>
      <c r="BZ73" s="280" t="e">
        <f>R73-BY73</f>
        <v>#N/A</v>
      </c>
      <c r="CA73" s="283" t="str">
        <f>VLOOKUP(I73,'[1]CONVENIOS A SEPTIEMBRE'!A$2:O$171,15,FALSE)</f>
        <v>EN TRAMITE</v>
      </c>
      <c r="CH73" s="283" t="str">
        <f>VLOOKUP(I73,'[1]planilla convenio'!A$2:M$183,13,FALSE)</f>
        <v>con convenio</v>
      </c>
      <c r="CM73" s="283" t="e">
        <f>VLOOKUP(I73,[1]chileindica!A$2:B$1889,2,FALSE)</f>
        <v>#N/A</v>
      </c>
    </row>
    <row r="74" spans="1:91" s="283" customFormat="1" ht="15" customHeight="1" x14ac:dyDescent="0.25">
      <c r="A74" s="263">
        <v>29</v>
      </c>
      <c r="B74" s="264">
        <v>0</v>
      </c>
      <c r="C74" s="263" t="s">
        <v>11</v>
      </c>
      <c r="D74" s="265" t="s">
        <v>286</v>
      </c>
      <c r="E74" s="265" t="s">
        <v>7</v>
      </c>
      <c r="F74" s="265" t="s">
        <v>17</v>
      </c>
      <c r="G74" s="266" t="s">
        <v>3041</v>
      </c>
      <c r="H74" s="265" t="s">
        <v>168</v>
      </c>
      <c r="I74" s="265">
        <v>30402526</v>
      </c>
      <c r="J74" s="265" t="str">
        <f t="shared" si="70"/>
        <v>30402526</v>
      </c>
      <c r="K74" s="265" t="str">
        <f t="shared" si="71"/>
        <v>30402526-EJECUCION</v>
      </c>
      <c r="L74" s="265" t="e">
        <f>VLOOKUP(I74,[1]Hoja9!A$5:A$42,1,FALSE)</f>
        <v>#N/A</v>
      </c>
      <c r="M74" s="265"/>
      <c r="N74" s="267" t="s">
        <v>3050</v>
      </c>
      <c r="O74" s="268">
        <v>220150000</v>
      </c>
      <c r="P74" s="269">
        <v>192775957</v>
      </c>
      <c r="Q74" s="268"/>
      <c r="R74" s="269">
        <v>0</v>
      </c>
      <c r="S74" s="288">
        <v>0</v>
      </c>
      <c r="T74" s="269"/>
      <c r="U74" s="271"/>
      <c r="V74" s="272"/>
      <c r="W74" s="273"/>
      <c r="X74" s="273">
        <v>192775957</v>
      </c>
      <c r="Y74" s="274">
        <v>192775957</v>
      </c>
      <c r="Z74" s="274">
        <v>0</v>
      </c>
      <c r="AA74" s="274">
        <v>0</v>
      </c>
      <c r="AB74" s="274">
        <v>0</v>
      </c>
      <c r="AC74" s="274">
        <f t="shared" si="72"/>
        <v>0</v>
      </c>
      <c r="AD74" s="274">
        <v>0</v>
      </c>
      <c r="AE74" s="274">
        <v>0</v>
      </c>
      <c r="AF74" s="274">
        <v>0</v>
      </c>
      <c r="AG74" s="274">
        <f t="shared" si="73"/>
        <v>0</v>
      </c>
      <c r="AH74" s="274">
        <v>0</v>
      </c>
      <c r="AI74" s="274">
        <v>0</v>
      </c>
      <c r="AJ74" s="274">
        <v>0</v>
      </c>
      <c r="AK74" s="274">
        <f t="shared" si="74"/>
        <v>0</v>
      </c>
      <c r="AL74" s="274">
        <v>0</v>
      </c>
      <c r="AM74" s="274">
        <v>192775957</v>
      </c>
      <c r="AN74" s="274">
        <v>0</v>
      </c>
      <c r="AO74" s="274">
        <f t="shared" si="75"/>
        <v>192775957</v>
      </c>
      <c r="AP74" s="274">
        <f t="shared" si="76"/>
        <v>0</v>
      </c>
      <c r="AQ74" s="275">
        <v>0</v>
      </c>
      <c r="AR74" s="273">
        <f>P74-(R74+Y74+AQ74)</f>
        <v>0</v>
      </c>
      <c r="AS74" s="274">
        <f t="shared" si="77"/>
        <v>0</v>
      </c>
      <c r="AT74" s="263" t="s">
        <v>556</v>
      </c>
      <c r="AU74" s="263" t="s">
        <v>13</v>
      </c>
      <c r="AV74" s="276" t="s">
        <v>10</v>
      </c>
      <c r="AW74" s="301"/>
      <c r="AX74" s="302"/>
      <c r="AY74" s="303"/>
      <c r="AZ74" s="302"/>
      <c r="BA74" s="234" t="str">
        <f>CONCATENATE( "OR PRO.CODIGO=",I74)</f>
        <v>OR PRO.CODIGO=30402526</v>
      </c>
      <c r="BB74" s="234">
        <f>LEN(I74)</f>
        <v>8</v>
      </c>
      <c r="BC74" s="234" t="e">
        <f>VLOOKUP(K74,#REF!,5,FALSE)</f>
        <v>#REF!</v>
      </c>
      <c r="BD74" s="234"/>
      <c r="BE74" s="234" t="e">
        <f>VLOOKUP(K74,#REF!,6,FALSE)</f>
        <v>#REF!</v>
      </c>
      <c r="BF74" s="252" t="str">
        <f>VLOOKUP(I74,'[1]convenios 2017'!A$2:O$82,15,FALSE)</f>
        <v>con convenio</v>
      </c>
      <c r="BG74" s="280">
        <f>R74+AO74</f>
        <v>192775957</v>
      </c>
      <c r="BH74" s="252" t="e">
        <f>VLOOKUP(I74,'[1]convenio 2016'!A$2:N$196,14,FALSE)</f>
        <v>#N/A</v>
      </c>
      <c r="BI74" s="252" t="e">
        <f>VLOOKUP(I74,'[1]convenio 2015'!A$4:M$228,13,FALSE)</f>
        <v>#N/A</v>
      </c>
      <c r="BJ74" s="252" t="e">
        <f>VLOOKUP(K74,#REF!,6,FALSE)</f>
        <v>#REF!</v>
      </c>
      <c r="BK74" s="280">
        <f>R74+AO74</f>
        <v>192775957</v>
      </c>
      <c r="BL74" s="252" t="s">
        <v>277</v>
      </c>
      <c r="BM74" s="252" t="s">
        <v>3051</v>
      </c>
      <c r="BN74" s="281">
        <v>802</v>
      </c>
      <c r="BO74" s="282">
        <v>42849</v>
      </c>
      <c r="BP74" s="252">
        <f>VLOOKUP(K74,'[1]RATE JUNIO '!F$2:K$346,6,FALSE)</f>
        <v>0</v>
      </c>
      <c r="BQ74" s="252" t="s">
        <v>2984</v>
      </c>
      <c r="BR74" s="253">
        <f>VLOOKUP(K74,'[1]RATES 30-06-2017'!F$2:K$374,6,FALSE)</f>
        <v>0</v>
      </c>
      <c r="BS74" s="253"/>
      <c r="BT74" s="253" t="str">
        <f>VLOOKUP(K74,[1]Hoja4!C$2:E$268,2,FALSE)</f>
        <v>RSD</v>
      </c>
      <c r="BU74" s="253">
        <f>VLOOKUP(K74,[1]Hoja4!C$2:E$268,3,FALSE)</f>
        <v>29</v>
      </c>
      <c r="BV74" s="253"/>
      <c r="BW74" s="253"/>
      <c r="BX74" s="252">
        <f>VLOOKUP(K74,[1]RATES!F$2:K$309,6,FALSE)</f>
        <v>0</v>
      </c>
      <c r="BY74" s="280" t="e">
        <v>#N/A</v>
      </c>
      <c r="BZ74" s="280" t="e">
        <f>R74-BY74</f>
        <v>#N/A</v>
      </c>
      <c r="CA74" s="283" t="str">
        <f>VLOOKUP(I74,'[1]CONVENIOS A SEPTIEMBRE'!A$2:O$171,15,FALSE)</f>
        <v>CON CONVENIO</v>
      </c>
      <c r="CH74" s="283" t="str">
        <f>VLOOKUP(I74,'[1]planilla convenio'!A$2:M$183,13,FALSE)</f>
        <v>con convenio</v>
      </c>
      <c r="CM74" s="283" t="e">
        <f>VLOOKUP(I74,[1]chileindica!A$2:B$1889,2,FALSE)</f>
        <v>#N/A</v>
      </c>
    </row>
    <row r="75" spans="1:91" s="234" customFormat="1" x14ac:dyDescent="0.25">
      <c r="A75" s="289"/>
      <c r="C75" s="290"/>
      <c r="D75" s="290"/>
      <c r="E75" s="289"/>
      <c r="F75" s="291"/>
      <c r="G75" s="256"/>
      <c r="H75" s="289"/>
      <c r="I75" s="256"/>
      <c r="J75" s="256"/>
      <c r="N75" s="292" t="s">
        <v>3011</v>
      </c>
      <c r="O75" s="293">
        <f>SUBTOTAL(9,O73:O74)</f>
        <v>301665000</v>
      </c>
      <c r="P75" s="294">
        <f>SUBTOTAL(9,P73:P74)</f>
        <v>273235784</v>
      </c>
      <c r="Q75" s="293">
        <v>0</v>
      </c>
      <c r="R75" s="294">
        <f>SUBTOTAL(9,R73:R74)</f>
        <v>0</v>
      </c>
      <c r="S75" s="295">
        <f>SUBTOTAL(9,S73:S74)</f>
        <v>81515000</v>
      </c>
      <c r="T75" s="294">
        <v>44546000</v>
      </c>
      <c r="U75" s="293">
        <v>181016000</v>
      </c>
      <c r="V75" s="293">
        <v>44546000</v>
      </c>
      <c r="W75" s="293">
        <v>0</v>
      </c>
      <c r="X75" s="293"/>
      <c r="Y75" s="294">
        <f>SUBTOTAL(9,Y73:Y74)</f>
        <v>273235784</v>
      </c>
      <c r="Z75" s="294">
        <f>SUBTOTAL(9,Z73:Z74)</f>
        <v>0</v>
      </c>
      <c r="AA75" s="294">
        <f>SUBTOTAL(9,AA73:AA74)</f>
        <v>0</v>
      </c>
      <c r="AB75" s="294">
        <f>SUBTOTAL(9,AB73:AB74)</f>
        <v>0</v>
      </c>
      <c r="AC75" s="294">
        <f>SUBTOTAL(9,AC73:AC74)</f>
        <v>0</v>
      </c>
      <c r="AD75" s="294">
        <f t="shared" ref="AD75:AS75" si="78">SUBTOTAL(9,AD73:AD74)</f>
        <v>0</v>
      </c>
      <c r="AE75" s="294">
        <f t="shared" si="78"/>
        <v>0</v>
      </c>
      <c r="AF75" s="294">
        <f t="shared" si="78"/>
        <v>0</v>
      </c>
      <c r="AG75" s="294">
        <f t="shared" si="78"/>
        <v>0</v>
      </c>
      <c r="AH75" s="294">
        <f t="shared" si="78"/>
        <v>0</v>
      </c>
      <c r="AI75" s="294">
        <f t="shared" si="78"/>
        <v>0</v>
      </c>
      <c r="AJ75" s="294">
        <f t="shared" si="78"/>
        <v>0</v>
      </c>
      <c r="AK75" s="294">
        <f t="shared" si="78"/>
        <v>0</v>
      </c>
      <c r="AL75" s="294">
        <f t="shared" si="78"/>
        <v>0</v>
      </c>
      <c r="AM75" s="294">
        <f t="shared" si="78"/>
        <v>273235784</v>
      </c>
      <c r="AN75" s="294">
        <f t="shared" si="78"/>
        <v>0</v>
      </c>
      <c r="AO75" s="294">
        <f t="shared" si="78"/>
        <v>273235784</v>
      </c>
      <c r="AP75" s="294">
        <f t="shared" si="78"/>
        <v>0</v>
      </c>
      <c r="AQ75" s="295">
        <f t="shared" si="78"/>
        <v>0</v>
      </c>
      <c r="AR75" s="295">
        <f t="shared" si="78"/>
        <v>0</v>
      </c>
      <c r="AS75" s="294">
        <f t="shared" si="78"/>
        <v>0</v>
      </c>
      <c r="AT75" s="256"/>
      <c r="AU75" s="289"/>
      <c r="AV75" s="262"/>
      <c r="AX75" s="278"/>
      <c r="AY75" s="279"/>
      <c r="AZ75" s="278"/>
      <c r="BA75" s="253"/>
      <c r="BB75" s="253"/>
      <c r="BC75" s="253"/>
      <c r="BD75" s="253"/>
      <c r="BE75" s="253"/>
      <c r="BF75" s="253"/>
      <c r="BG75" s="253"/>
      <c r="BH75" s="253"/>
      <c r="BI75" s="253"/>
      <c r="BJ75" s="253"/>
      <c r="BK75" s="253"/>
      <c r="BM75" s="252" t="s">
        <v>2999</v>
      </c>
      <c r="BN75" s="250"/>
      <c r="BO75" s="251"/>
      <c r="BR75" s="237"/>
      <c r="BS75" s="237"/>
      <c r="BT75" s="237"/>
      <c r="BU75" s="237"/>
      <c r="BV75" s="237"/>
      <c r="BW75" s="237"/>
      <c r="BY75" s="238"/>
    </row>
    <row r="76" spans="1:91" s="252" customFormat="1" ht="4.5" customHeight="1" x14ac:dyDescent="0.25">
      <c r="A76" s="253"/>
      <c r="B76" s="237"/>
      <c r="C76" s="254"/>
      <c r="D76" s="254"/>
      <c r="E76" s="253"/>
      <c r="F76" s="255"/>
      <c r="G76" s="256"/>
      <c r="H76" s="253"/>
      <c r="I76" s="257"/>
      <c r="J76" s="257"/>
      <c r="K76" s="253"/>
      <c r="L76" s="253"/>
      <c r="M76" s="253"/>
      <c r="N76" s="297"/>
      <c r="O76" s="237"/>
      <c r="P76" s="259"/>
      <c r="Q76" s="260"/>
      <c r="R76" s="259"/>
      <c r="S76" s="261"/>
      <c r="T76" s="260"/>
      <c r="U76" s="260"/>
      <c r="V76" s="260"/>
      <c r="W76" s="260"/>
      <c r="X76" s="260"/>
      <c r="Y76" s="259"/>
      <c r="Z76" s="259"/>
      <c r="AA76" s="259"/>
      <c r="AB76" s="259"/>
      <c r="AC76" s="259"/>
      <c r="AD76" s="259"/>
      <c r="AE76" s="259"/>
      <c r="AF76" s="259"/>
      <c r="AG76" s="259"/>
      <c r="AH76" s="259"/>
      <c r="AI76" s="259"/>
      <c r="AJ76" s="259"/>
      <c r="AK76" s="259"/>
      <c r="AL76" s="259"/>
      <c r="AM76" s="259"/>
      <c r="AN76" s="259"/>
      <c r="AO76" s="259"/>
      <c r="AP76" s="259"/>
      <c r="AQ76" s="261"/>
      <c r="AR76" s="261"/>
      <c r="AS76" s="259"/>
      <c r="AT76" s="257"/>
      <c r="AU76" s="253"/>
      <c r="AV76" s="262"/>
      <c r="AW76" s="234"/>
      <c r="AX76" s="278"/>
      <c r="AY76" s="279"/>
      <c r="AZ76" s="278"/>
      <c r="BA76" s="234"/>
      <c r="BB76" s="234"/>
      <c r="BC76" s="234"/>
      <c r="BD76" s="234"/>
      <c r="BE76" s="234"/>
      <c r="BF76" s="234"/>
      <c r="BG76" s="234"/>
      <c r="BH76" s="234"/>
      <c r="BI76" s="234"/>
      <c r="BJ76" s="234"/>
      <c r="BK76" s="234"/>
      <c r="BL76" s="234"/>
      <c r="BM76" s="252" t="s">
        <v>2999</v>
      </c>
      <c r="BN76" s="250"/>
      <c r="BO76" s="251"/>
      <c r="BP76" s="234"/>
      <c r="BQ76" s="234"/>
      <c r="BR76" s="237"/>
      <c r="BS76" s="237"/>
      <c r="BT76" s="237"/>
      <c r="BU76" s="237"/>
      <c r="BV76" s="237"/>
      <c r="BW76" s="237"/>
      <c r="BX76" s="234"/>
      <c r="BY76" s="238"/>
      <c r="BZ76" s="234"/>
      <c r="CA76" s="234"/>
      <c r="CB76" s="234"/>
      <c r="CC76" s="234"/>
      <c r="CD76" s="234"/>
      <c r="CE76" s="234"/>
      <c r="CF76" s="234"/>
      <c r="CG76" s="234"/>
      <c r="CH76" s="234"/>
      <c r="CI76" s="234"/>
      <c r="CJ76" s="234"/>
      <c r="CK76" s="234"/>
      <c r="CL76" s="234"/>
    </row>
    <row r="77" spans="1:91" s="234" customFormat="1" ht="15" customHeight="1" x14ac:dyDescent="0.25">
      <c r="A77" s="289"/>
      <c r="B77" s="237"/>
      <c r="C77" s="290"/>
      <c r="D77" s="290"/>
      <c r="E77" s="289"/>
      <c r="F77" s="291"/>
      <c r="G77" s="256"/>
      <c r="H77" s="289"/>
      <c r="I77" s="256"/>
      <c r="J77" s="256"/>
      <c r="K77" s="237"/>
      <c r="L77" s="237"/>
      <c r="M77" s="237"/>
      <c r="N77" s="306" t="s">
        <v>3052</v>
      </c>
      <c r="O77" s="334">
        <f>O75+O70</f>
        <v>4382467332</v>
      </c>
      <c r="P77" s="295">
        <f>P75+P70</f>
        <v>5915735111</v>
      </c>
      <c r="Q77" s="334">
        <v>340027333</v>
      </c>
      <c r="R77" s="295">
        <f>R75+R70</f>
        <v>253882108</v>
      </c>
      <c r="S77" s="295">
        <f>S75+S70</f>
        <v>1868031332</v>
      </c>
      <c r="T77" s="295">
        <v>1290710892</v>
      </c>
      <c r="U77" s="334">
        <v>1967532332</v>
      </c>
      <c r="V77" s="334">
        <v>1998804667</v>
      </c>
      <c r="W77" s="334">
        <v>0</v>
      </c>
      <c r="X77" s="334"/>
      <c r="Y77" s="295">
        <f>Y75+Y70</f>
        <v>5517701844</v>
      </c>
      <c r="Z77" s="295">
        <f>Z75+Z70</f>
        <v>166898117</v>
      </c>
      <c r="AA77" s="295">
        <f>AA75+AA70</f>
        <v>129255134</v>
      </c>
      <c r="AB77" s="295">
        <f>AB75+AB70</f>
        <v>132017523</v>
      </c>
      <c r="AC77" s="295">
        <f>AC75+AC70</f>
        <v>428170774</v>
      </c>
      <c r="AD77" s="295">
        <f t="shared" ref="AD77:AS77" si="79">AD75+AD70</f>
        <v>117417604</v>
      </c>
      <c r="AE77" s="295">
        <f t="shared" si="79"/>
        <v>120368979</v>
      </c>
      <c r="AF77" s="295">
        <f t="shared" si="79"/>
        <v>371242770</v>
      </c>
      <c r="AG77" s="295">
        <f t="shared" si="79"/>
        <v>609029353</v>
      </c>
      <c r="AH77" s="295">
        <f t="shared" si="79"/>
        <v>201327204</v>
      </c>
      <c r="AI77" s="295">
        <f t="shared" si="79"/>
        <v>429657997</v>
      </c>
      <c r="AJ77" s="295">
        <f t="shared" si="79"/>
        <v>226409101</v>
      </c>
      <c r="AK77" s="295">
        <f t="shared" si="79"/>
        <v>857394302</v>
      </c>
      <c r="AL77" s="295">
        <f t="shared" si="79"/>
        <v>386072947</v>
      </c>
      <c r="AM77" s="295">
        <f t="shared" si="79"/>
        <v>444333774</v>
      </c>
      <c r="AN77" s="295">
        <f t="shared" si="79"/>
        <v>279494679</v>
      </c>
      <c r="AO77" s="295">
        <f t="shared" si="79"/>
        <v>3004495829</v>
      </c>
      <c r="AP77" s="295">
        <f t="shared" si="79"/>
        <v>2513206015</v>
      </c>
      <c r="AQ77" s="295">
        <f t="shared" si="79"/>
        <v>1221672328</v>
      </c>
      <c r="AR77" s="295">
        <f t="shared" si="79"/>
        <v>-1077521169</v>
      </c>
      <c r="AS77" s="295">
        <f t="shared" si="79"/>
        <v>2657357174</v>
      </c>
      <c r="AT77" s="256"/>
      <c r="AU77" s="289"/>
      <c r="AV77" s="262"/>
      <c r="AX77" s="278"/>
      <c r="AY77" s="279"/>
      <c r="AZ77" s="278"/>
      <c r="BA77" s="253"/>
      <c r="BB77" s="253"/>
      <c r="BC77" s="253"/>
      <c r="BD77" s="253"/>
      <c r="BE77" s="253"/>
      <c r="BF77" s="253"/>
      <c r="BG77" s="253"/>
      <c r="BH77" s="253"/>
      <c r="BI77" s="253"/>
      <c r="BJ77" s="253"/>
      <c r="BK77" s="253"/>
      <c r="BM77" s="252" t="s">
        <v>2999</v>
      </c>
      <c r="BN77" s="250"/>
      <c r="BO77" s="251"/>
      <c r="BR77" s="237"/>
      <c r="BS77" s="237"/>
      <c r="BT77" s="237"/>
      <c r="BU77" s="237"/>
      <c r="BV77" s="237"/>
      <c r="BW77" s="237"/>
      <c r="BY77" s="238"/>
    </row>
    <row r="78" spans="1:91" s="253" customFormat="1" ht="5.25" customHeight="1" x14ac:dyDescent="0.25">
      <c r="B78" s="289"/>
      <c r="C78" s="254"/>
      <c r="D78" s="254"/>
      <c r="F78" s="255"/>
      <c r="G78" s="256"/>
      <c r="I78" s="257"/>
      <c r="J78" s="257"/>
      <c r="N78" s="308"/>
      <c r="O78" s="309"/>
      <c r="P78" s="310"/>
      <c r="Q78" s="309"/>
      <c r="R78" s="310"/>
      <c r="S78" s="309"/>
      <c r="T78" s="309"/>
      <c r="U78" s="309"/>
      <c r="V78" s="309"/>
      <c r="W78" s="309"/>
      <c r="X78" s="309"/>
      <c r="Y78" s="310"/>
      <c r="Z78" s="310"/>
      <c r="AA78" s="310"/>
      <c r="AB78" s="310"/>
      <c r="AC78" s="310"/>
      <c r="AD78" s="310"/>
      <c r="AE78" s="310"/>
      <c r="AF78" s="310"/>
      <c r="AG78" s="310"/>
      <c r="AH78" s="310"/>
      <c r="AI78" s="310"/>
      <c r="AJ78" s="310"/>
      <c r="AK78" s="310"/>
      <c r="AL78" s="310"/>
      <c r="AM78" s="310"/>
      <c r="AN78" s="310"/>
      <c r="AO78" s="310"/>
      <c r="AP78" s="310"/>
      <c r="AQ78" s="309"/>
      <c r="AR78" s="309"/>
      <c r="AS78" s="310"/>
      <c r="AT78" s="257"/>
      <c r="AV78" s="262"/>
      <c r="AW78" s="289"/>
      <c r="AX78" s="311"/>
      <c r="AY78" s="312"/>
      <c r="AZ78" s="311"/>
      <c r="BA78" s="289"/>
      <c r="BB78" s="289"/>
      <c r="BC78" s="289"/>
      <c r="BD78" s="289"/>
      <c r="BE78" s="289"/>
      <c r="BF78" s="289"/>
      <c r="BG78" s="289"/>
      <c r="BH78" s="289"/>
      <c r="BI78" s="289"/>
      <c r="BJ78" s="289"/>
      <c r="BK78" s="289"/>
      <c r="BL78" s="289"/>
      <c r="BM78" s="252" t="s">
        <v>2999</v>
      </c>
      <c r="BN78" s="290"/>
      <c r="BO78" s="313"/>
      <c r="BP78" s="289"/>
      <c r="BQ78" s="289"/>
      <c r="BR78" s="289"/>
      <c r="BS78" s="289"/>
      <c r="BT78" s="289"/>
      <c r="BU78" s="289"/>
      <c r="BV78" s="289"/>
      <c r="BW78" s="289"/>
      <c r="BX78" s="289"/>
      <c r="BY78" s="261"/>
      <c r="BZ78" s="289"/>
      <c r="CA78" s="289"/>
      <c r="CB78" s="289"/>
      <c r="CC78" s="289"/>
      <c r="CD78" s="289"/>
      <c r="CE78" s="289"/>
      <c r="CF78" s="289"/>
      <c r="CG78" s="289"/>
      <c r="CH78" s="289"/>
      <c r="CI78" s="289"/>
      <c r="CJ78" s="289"/>
      <c r="CK78" s="289"/>
      <c r="CL78" s="289"/>
    </row>
    <row r="79" spans="1:91" s="252" customFormat="1" ht="15" customHeight="1" x14ac:dyDescent="0.25">
      <c r="A79" s="241"/>
      <c r="B79" s="242"/>
      <c r="C79" s="243"/>
      <c r="D79" s="241"/>
      <c r="E79" s="241"/>
      <c r="F79" s="241"/>
      <c r="G79" s="352"/>
      <c r="H79" s="241"/>
      <c r="I79" s="245"/>
      <c r="J79" s="245"/>
      <c r="K79" s="242"/>
      <c r="L79" s="242"/>
      <c r="M79" s="242"/>
      <c r="N79" s="314" t="s">
        <v>204</v>
      </c>
      <c r="O79" s="353"/>
      <c r="P79" s="247"/>
      <c r="Q79" s="354"/>
      <c r="R79" s="247"/>
      <c r="S79" s="249"/>
      <c r="T79" s="247"/>
      <c r="U79" s="354"/>
      <c r="V79" s="354"/>
      <c r="W79" s="354"/>
      <c r="X79" s="355"/>
      <c r="Y79" s="355"/>
      <c r="Z79" s="355"/>
      <c r="AA79" s="355"/>
      <c r="AB79" s="355"/>
      <c r="AC79" s="355"/>
      <c r="AD79" s="355"/>
      <c r="AE79" s="355"/>
      <c r="AF79" s="355"/>
      <c r="AG79" s="355"/>
      <c r="AH79" s="355"/>
      <c r="AI79" s="355"/>
      <c r="AJ79" s="355"/>
      <c r="AK79" s="355"/>
      <c r="AL79" s="355"/>
      <c r="AM79" s="355"/>
      <c r="AN79" s="355"/>
      <c r="AO79" s="355"/>
      <c r="AP79" s="355"/>
      <c r="AQ79" s="356"/>
      <c r="AR79" s="356"/>
      <c r="AS79" s="355"/>
      <c r="AT79" s="245"/>
      <c r="AU79" s="241"/>
      <c r="AV79" s="241"/>
      <c r="AW79" s="234"/>
      <c r="AX79" s="278"/>
      <c r="AY79" s="279"/>
      <c r="AZ79" s="278"/>
      <c r="BA79" s="234"/>
      <c r="BB79" s="234"/>
      <c r="BC79" s="234"/>
      <c r="BD79" s="234"/>
      <c r="BE79" s="234"/>
      <c r="BF79" s="234"/>
      <c r="BG79" s="234"/>
      <c r="BH79" s="234"/>
      <c r="BI79" s="234"/>
      <c r="BJ79" s="234"/>
      <c r="BK79" s="234"/>
      <c r="BL79" s="234"/>
      <c r="BM79" s="252" t="s">
        <v>2999</v>
      </c>
      <c r="BN79" s="250"/>
      <c r="BO79" s="251"/>
      <c r="BP79" s="234"/>
      <c r="BQ79" s="234"/>
      <c r="BR79" s="237"/>
      <c r="BS79" s="237"/>
      <c r="BT79" s="237"/>
      <c r="BU79" s="237"/>
      <c r="BV79" s="237"/>
      <c r="BW79" s="237"/>
      <c r="BX79" s="234"/>
      <c r="BY79" s="238"/>
      <c r="BZ79" s="234"/>
      <c r="CA79" s="234"/>
      <c r="CB79" s="234"/>
      <c r="CC79" s="234"/>
      <c r="CD79" s="234"/>
      <c r="CE79" s="234"/>
      <c r="CF79" s="234"/>
      <c r="CG79" s="234"/>
      <c r="CH79" s="234"/>
      <c r="CI79" s="234"/>
      <c r="CJ79" s="234"/>
      <c r="CK79" s="234"/>
      <c r="CL79" s="234"/>
    </row>
    <row r="80" spans="1:91" s="252" customFormat="1" x14ac:dyDescent="0.25">
      <c r="A80" s="253"/>
      <c r="B80" s="234"/>
      <c r="C80" s="254"/>
      <c r="D80" s="254"/>
      <c r="E80" s="253"/>
      <c r="F80" s="255"/>
      <c r="G80" s="256"/>
      <c r="H80" s="253"/>
      <c r="I80" s="257"/>
      <c r="J80" s="257"/>
      <c r="N80" s="258" t="s">
        <v>271</v>
      </c>
      <c r="O80" s="234"/>
      <c r="P80" s="259"/>
      <c r="Q80" s="238"/>
      <c r="R80" s="259"/>
      <c r="S80" s="261"/>
      <c r="T80" s="238"/>
      <c r="U80" s="238"/>
      <c r="V80" s="238"/>
      <c r="W80" s="238"/>
      <c r="X80" s="238"/>
      <c r="Y80" s="280"/>
      <c r="Z80" s="259"/>
      <c r="AA80" s="259"/>
      <c r="AB80" s="259"/>
      <c r="AC80" s="259"/>
      <c r="AD80" s="259"/>
      <c r="AE80" s="259"/>
      <c r="AF80" s="259"/>
      <c r="AG80" s="259"/>
      <c r="AH80" s="259"/>
      <c r="AI80" s="259"/>
      <c r="AJ80" s="259"/>
      <c r="AK80" s="259"/>
      <c r="AL80" s="259"/>
      <c r="AM80" s="259"/>
      <c r="AN80" s="259"/>
      <c r="AO80" s="259"/>
      <c r="AP80" s="259"/>
      <c r="AQ80" s="261"/>
      <c r="AR80" s="261"/>
      <c r="AS80" s="259"/>
      <c r="AT80" s="257"/>
      <c r="AU80" s="253"/>
      <c r="AV80" s="262"/>
      <c r="AW80" s="234"/>
      <c r="AX80" s="278"/>
      <c r="AY80" s="279"/>
      <c r="AZ80" s="278"/>
      <c r="BA80" s="234"/>
      <c r="BB80" s="234"/>
      <c r="BC80" s="234"/>
      <c r="BD80" s="234"/>
      <c r="BE80" s="234"/>
      <c r="BF80" s="234"/>
      <c r="BG80" s="234"/>
      <c r="BH80" s="234"/>
      <c r="BI80" s="234"/>
      <c r="BJ80" s="234"/>
      <c r="BK80" s="234"/>
      <c r="BL80" s="234"/>
      <c r="BM80" s="252" t="s">
        <v>2999</v>
      </c>
      <c r="BN80" s="250"/>
      <c r="BO80" s="251"/>
      <c r="BP80" s="234"/>
      <c r="BQ80" s="234"/>
      <c r="BR80" s="237"/>
      <c r="BS80" s="237"/>
      <c r="BT80" s="237"/>
      <c r="BU80" s="237"/>
      <c r="BV80" s="237"/>
      <c r="BW80" s="237"/>
      <c r="BX80" s="234"/>
      <c r="BY80" s="238"/>
      <c r="BZ80" s="234"/>
      <c r="CA80" s="234"/>
      <c r="CB80" s="234"/>
      <c r="CC80" s="234"/>
      <c r="CD80" s="234"/>
      <c r="CE80" s="234"/>
      <c r="CF80" s="234"/>
      <c r="CG80" s="234"/>
      <c r="CH80" s="234"/>
      <c r="CI80" s="234"/>
      <c r="CJ80" s="234"/>
      <c r="CK80" s="234"/>
      <c r="CL80" s="234"/>
    </row>
    <row r="81" spans="1:91" s="283" customFormat="1" ht="15" customHeight="1" x14ac:dyDescent="0.25">
      <c r="A81" s="263">
        <v>31</v>
      </c>
      <c r="B81" s="264">
        <v>1</v>
      </c>
      <c r="C81" s="263" t="s">
        <v>5</v>
      </c>
      <c r="D81" s="265" t="s">
        <v>272</v>
      </c>
      <c r="E81" s="265" t="s">
        <v>7</v>
      </c>
      <c r="F81" s="265" t="s">
        <v>3053</v>
      </c>
      <c r="G81" s="266" t="s">
        <v>3054</v>
      </c>
      <c r="H81" s="265" t="s">
        <v>9</v>
      </c>
      <c r="I81" s="265">
        <v>30088194</v>
      </c>
      <c r="J81" s="265" t="str">
        <f t="shared" ref="J81:J82" si="80">CLEAN(I81)</f>
        <v>30088194</v>
      </c>
      <c r="K81" s="265" t="str">
        <f t="shared" ref="K81:K82" si="81">CONCATENATE(I81,"-",H81)</f>
        <v>30088194-DISEÑO</v>
      </c>
      <c r="L81" s="265" t="e">
        <f>VLOOKUP(I81,[1]Hoja9!A$5:A$42,1,FALSE)</f>
        <v>#N/A</v>
      </c>
      <c r="M81" s="265"/>
      <c r="N81" s="267" t="s">
        <v>3055</v>
      </c>
      <c r="O81" s="268">
        <v>135136000</v>
      </c>
      <c r="P81" s="269">
        <v>135135324</v>
      </c>
      <c r="Q81" s="268">
        <v>25667865</v>
      </c>
      <c r="R81" s="269">
        <v>32463865</v>
      </c>
      <c r="S81" s="270">
        <v>102671459</v>
      </c>
      <c r="T81" s="269">
        <v>0</v>
      </c>
      <c r="U81" s="271">
        <v>109468135</v>
      </c>
      <c r="V81" s="272">
        <v>0</v>
      </c>
      <c r="W81" s="273">
        <v>0</v>
      </c>
      <c r="X81" s="273">
        <v>50000000</v>
      </c>
      <c r="Y81" s="274">
        <v>0</v>
      </c>
      <c r="Z81" s="274">
        <v>0</v>
      </c>
      <c r="AA81" s="274">
        <v>0</v>
      </c>
      <c r="AB81" s="274">
        <v>0</v>
      </c>
      <c r="AC81" s="274">
        <f t="shared" ref="AC81:AC82" si="82">Z81+AA81+AB81</f>
        <v>0</v>
      </c>
      <c r="AD81" s="274">
        <v>0</v>
      </c>
      <c r="AE81" s="274">
        <v>0</v>
      </c>
      <c r="AF81" s="274">
        <v>0</v>
      </c>
      <c r="AG81" s="274">
        <f t="shared" ref="AG81:AG82" si="83">AD81+AE81+AF81</f>
        <v>0</v>
      </c>
      <c r="AH81" s="274">
        <v>0</v>
      </c>
      <c r="AI81" s="274">
        <v>0</v>
      </c>
      <c r="AJ81" s="274">
        <v>0</v>
      </c>
      <c r="AK81" s="274">
        <f t="shared" ref="AK81:AK82" si="84">AH81+AI81+AJ81</f>
        <v>0</v>
      </c>
      <c r="AL81" s="274">
        <v>0</v>
      </c>
      <c r="AM81" s="274">
        <v>0</v>
      </c>
      <c r="AN81" s="274">
        <v>0</v>
      </c>
      <c r="AO81" s="274">
        <f t="shared" ref="AO81:AO82" si="85">Z81+AA81+AB81+AD81+AE81+AF81+AH81+AI81+AJ81+AL81+AM81+AN81</f>
        <v>0</v>
      </c>
      <c r="AP81" s="274">
        <f t="shared" ref="AP81:AP82" si="86">Y81-AO81</f>
        <v>0</v>
      </c>
      <c r="AQ81" s="275">
        <v>52671459</v>
      </c>
      <c r="AR81" s="273">
        <f>P81-(R81+Y81+AQ81)</f>
        <v>50000000</v>
      </c>
      <c r="AS81" s="274">
        <f t="shared" ref="AS81:AS82" si="87">P81-(R81+AO81)</f>
        <v>102671459</v>
      </c>
      <c r="AT81" s="263" t="s">
        <v>273</v>
      </c>
      <c r="AU81" s="263" t="s">
        <v>553</v>
      </c>
      <c r="AV81" s="276" t="s">
        <v>8</v>
      </c>
      <c r="AW81" s="301" t="s">
        <v>2797</v>
      </c>
      <c r="AX81" s="302" t="s">
        <v>8</v>
      </c>
      <c r="AY81" s="303" t="s">
        <v>3056</v>
      </c>
      <c r="AZ81" s="302" t="s">
        <v>2983</v>
      </c>
      <c r="BA81" s="234" t="str">
        <f>CONCATENATE( "OR PRO.CODIGO=",I81)</f>
        <v>OR PRO.CODIGO=30088194</v>
      </c>
      <c r="BB81" s="234">
        <f>LEN(I81)</f>
        <v>8</v>
      </c>
      <c r="BC81" s="234" t="e">
        <f>VLOOKUP(K81,#REF!,5,FALSE)</f>
        <v>#REF!</v>
      </c>
      <c r="BD81" s="234"/>
      <c r="BE81" s="234" t="e">
        <f>VLOOKUP(K81,#REF!,6,FALSE)</f>
        <v>#REF!</v>
      </c>
      <c r="BF81" s="252" t="str">
        <f>VLOOKUP(I81,'[1]convenios 2017'!A$2:O$82,15,FALSE)</f>
        <v>en revisión</v>
      </c>
      <c r="BG81" s="280">
        <f>R81+AO81</f>
        <v>32463865</v>
      </c>
      <c r="BH81" s="252" t="e">
        <f>VLOOKUP(I81,'[1]convenio 2016'!A$2:N$196,14,FALSE)</f>
        <v>#N/A</v>
      </c>
      <c r="BI81" s="252" t="e">
        <f>VLOOKUP(I81,'[1]convenio 2015'!A$4:M$228,13,FALSE)</f>
        <v>#N/A</v>
      </c>
      <c r="BJ81" s="252" t="e">
        <f>VLOOKUP(K81,#REF!,6,FALSE)</f>
        <v>#REF!</v>
      </c>
      <c r="BK81" s="280">
        <f>R81+AO81</f>
        <v>32463865</v>
      </c>
      <c r="BL81" s="252" t="s">
        <v>277</v>
      </c>
      <c r="BM81" s="252" t="s">
        <v>3057</v>
      </c>
      <c r="BN81" s="281">
        <v>102</v>
      </c>
      <c r="BO81" s="282">
        <v>42877</v>
      </c>
      <c r="BP81" s="252" t="str">
        <f>VLOOKUP(K81,'[1]RATE JUNIO '!F$2:K$346,6,FALSE)</f>
        <v>RS</v>
      </c>
      <c r="BQ81" s="252" t="s">
        <v>2984</v>
      </c>
      <c r="BR81" s="253" t="str">
        <f>VLOOKUP(K81,'[1]RATES 30-06-2017'!F$2:K$374,6,FALSE)</f>
        <v>RS</v>
      </c>
      <c r="BS81" s="253"/>
      <c r="BT81" s="253" t="str">
        <f>VLOOKUP(K81,[1]Hoja4!C$2:E$268,2,FALSE)</f>
        <v>LIBRE</v>
      </c>
      <c r="BU81" s="253">
        <f>VLOOKUP(K81,[1]Hoja4!C$2:E$268,3,FALSE)</f>
        <v>31</v>
      </c>
      <c r="BV81" s="253"/>
      <c r="BW81" s="253"/>
      <c r="BX81" s="252" t="str">
        <f>VLOOKUP(K81,[1]RATES!F$2:K$309,6,FALSE)</f>
        <v>RS</v>
      </c>
      <c r="BY81" s="280">
        <v>32463865</v>
      </c>
      <c r="BZ81" s="280">
        <f>R81-BY81</f>
        <v>0</v>
      </c>
      <c r="CA81" s="283" t="str">
        <f>VLOOKUP(I81,'[1]CONVENIOS A SEPTIEMBRE'!A$2:O$171,15,FALSE)</f>
        <v>CON CONVENIO</v>
      </c>
      <c r="CH81" s="283" t="str">
        <f>VLOOKUP(I81,'[1]planilla convenio'!A$2:M$183,13,FALSE)</f>
        <v>con convenio</v>
      </c>
      <c r="CM81" s="283" t="e">
        <f>VLOOKUP(I81,[1]chileindica!A$2:B$1889,2,FALSE)</f>
        <v>#N/A</v>
      </c>
    </row>
    <row r="82" spans="1:91" s="283" customFormat="1" ht="15" customHeight="1" x14ac:dyDescent="0.25">
      <c r="A82" s="263">
        <v>31</v>
      </c>
      <c r="B82" s="264">
        <v>0</v>
      </c>
      <c r="C82" s="263" t="s">
        <v>5</v>
      </c>
      <c r="D82" s="265" t="s">
        <v>283</v>
      </c>
      <c r="E82" s="265" t="s">
        <v>7</v>
      </c>
      <c r="F82" s="265" t="s">
        <v>3053</v>
      </c>
      <c r="G82" s="266"/>
      <c r="H82" s="265" t="s">
        <v>168</v>
      </c>
      <c r="I82" s="323">
        <v>30095480</v>
      </c>
      <c r="J82" s="265" t="str">
        <f t="shared" si="80"/>
        <v>30095480</v>
      </c>
      <c r="K82" s="265" t="str">
        <f t="shared" si="81"/>
        <v>30095480-EJECUCION</v>
      </c>
      <c r="L82" s="265" t="e">
        <f>VLOOKUP(I82,[1]Hoja9!A$5:A$42,1,FALSE)</f>
        <v>#N/A</v>
      </c>
      <c r="M82" s="265"/>
      <c r="N82" s="267" t="s">
        <v>3058</v>
      </c>
      <c r="O82" s="304">
        <v>987390835</v>
      </c>
      <c r="P82" s="269">
        <v>987390835</v>
      </c>
      <c r="Q82" s="304">
        <v>0</v>
      </c>
      <c r="R82" s="269">
        <v>953589363</v>
      </c>
      <c r="S82" s="288">
        <v>33801472</v>
      </c>
      <c r="T82" s="269">
        <v>0</v>
      </c>
      <c r="U82" s="317">
        <v>0</v>
      </c>
      <c r="V82" s="272">
        <v>987390835</v>
      </c>
      <c r="W82" s="319"/>
      <c r="X82" s="273">
        <v>33801472</v>
      </c>
      <c r="Y82" s="274">
        <v>33801472</v>
      </c>
      <c r="Z82" s="274">
        <v>0</v>
      </c>
      <c r="AA82" s="274">
        <v>0</v>
      </c>
      <c r="AB82" s="274">
        <v>0</v>
      </c>
      <c r="AC82" s="274">
        <f t="shared" si="82"/>
        <v>0</v>
      </c>
      <c r="AD82" s="274">
        <v>0</v>
      </c>
      <c r="AE82" s="274">
        <v>0</v>
      </c>
      <c r="AF82" s="274">
        <v>0</v>
      </c>
      <c r="AG82" s="274">
        <f t="shared" si="83"/>
        <v>0</v>
      </c>
      <c r="AH82" s="274">
        <v>33801472</v>
      </c>
      <c r="AI82" s="274">
        <v>0</v>
      </c>
      <c r="AJ82" s="274">
        <v>0</v>
      </c>
      <c r="AK82" s="274">
        <f t="shared" si="84"/>
        <v>33801472</v>
      </c>
      <c r="AL82" s="274">
        <v>0</v>
      </c>
      <c r="AM82" s="274">
        <v>0</v>
      </c>
      <c r="AN82" s="274">
        <v>0</v>
      </c>
      <c r="AO82" s="274">
        <f t="shared" si="85"/>
        <v>33801472</v>
      </c>
      <c r="AP82" s="274">
        <f t="shared" si="86"/>
        <v>0</v>
      </c>
      <c r="AQ82" s="275">
        <v>0</v>
      </c>
      <c r="AR82" s="273">
        <f>P82-(R82+Y82+AQ82)</f>
        <v>0</v>
      </c>
      <c r="AS82" s="274">
        <f t="shared" si="87"/>
        <v>0</v>
      </c>
      <c r="AT82" s="263" t="s">
        <v>556</v>
      </c>
      <c r="AU82" s="263" t="s">
        <v>553</v>
      </c>
      <c r="AV82" s="276" t="s">
        <v>8</v>
      </c>
      <c r="AW82" s="301"/>
      <c r="AX82" s="302"/>
      <c r="AY82" s="303"/>
      <c r="AZ82" s="302"/>
      <c r="BA82" s="234" t="str">
        <f>CONCATENATE( "OR PRO.CODIGO=",I82)</f>
        <v>OR PRO.CODIGO=30095480</v>
      </c>
      <c r="BB82" s="234">
        <f>LEN(I82)</f>
        <v>8</v>
      </c>
      <c r="BC82" s="234" t="e">
        <f>VLOOKUP(K82,#REF!,5,FALSE)</f>
        <v>#REF!</v>
      </c>
      <c r="BD82" s="234"/>
      <c r="BE82" s="234" t="e">
        <f>VLOOKUP(K82,#REF!,6,FALSE)</f>
        <v>#REF!</v>
      </c>
      <c r="BF82" s="252" t="e">
        <f>VLOOKUP(I82,'[1]convenios 2017'!A$2:O$82,15,FALSE)</f>
        <v>#N/A</v>
      </c>
      <c r="BG82" s="280">
        <f>R82+AO82</f>
        <v>987390835</v>
      </c>
      <c r="BH82" s="252" t="e">
        <f>VLOOKUP(I82,'[1]convenio 2016'!A$2:N$196,14,FALSE)</f>
        <v>#N/A</v>
      </c>
      <c r="BI82" s="252" t="e">
        <f>VLOOKUP(I82,'[1]convenio 2015'!A$4:M$228,13,FALSE)</f>
        <v>#N/A</v>
      </c>
      <c r="BJ82" s="252" t="e">
        <f>VLOOKUP(K82,#REF!,6,FALSE)</f>
        <v>#REF!</v>
      </c>
      <c r="BK82" s="280">
        <f>R82+AO82</f>
        <v>987390835</v>
      </c>
      <c r="BL82" s="252" t="e">
        <v>#N/A</v>
      </c>
      <c r="BM82" s="252" t="e">
        <v>#N/A</v>
      </c>
      <c r="BN82" s="281" t="e">
        <v>#N/A</v>
      </c>
      <c r="BO82" s="282"/>
      <c r="BP82" s="252" t="str">
        <f>VLOOKUP(K82,'[1]RATE JUNIO '!F$2:K$346,6,FALSE)</f>
        <v>RS</v>
      </c>
      <c r="BQ82" s="252" t="s">
        <v>2984</v>
      </c>
      <c r="BR82" s="253" t="str">
        <f>VLOOKUP(K82,'[1]RATES 30-06-2017'!F$2:K$374,6,FALSE)</f>
        <v>RS</v>
      </c>
      <c r="BS82" s="253"/>
      <c r="BT82" s="253" t="e">
        <f>VLOOKUP(K82,[1]Hoja4!C$2:E$268,2,FALSE)</f>
        <v>#N/A</v>
      </c>
      <c r="BU82" s="253" t="e">
        <f>VLOOKUP(K82,[1]Hoja4!C$2:E$268,3,FALSE)</f>
        <v>#N/A</v>
      </c>
      <c r="BV82" s="253"/>
      <c r="BW82" s="253"/>
      <c r="BX82" s="252" t="str">
        <f>VLOOKUP(K82,[1]RATES!F$2:K$309,6,FALSE)</f>
        <v>RS</v>
      </c>
      <c r="BY82" s="280">
        <v>953589363</v>
      </c>
      <c r="BZ82" s="280">
        <f>R82-BY82</f>
        <v>0</v>
      </c>
      <c r="CA82" s="283" t="e">
        <f>VLOOKUP(I82,'[1]CONVENIOS A SEPTIEMBRE'!A$2:O$171,15,FALSE)</f>
        <v>#N/A</v>
      </c>
      <c r="CH82" s="283" t="e">
        <f>VLOOKUP(I82,'[1]planilla convenio'!A$2:M$183,13,FALSE)</f>
        <v>#N/A</v>
      </c>
      <c r="CM82" s="283" t="e">
        <f>VLOOKUP(I82,[1]chileindica!A$2:B$1889,2,FALSE)</f>
        <v>#N/A</v>
      </c>
    </row>
    <row r="83" spans="1:91" s="234" customFormat="1" x14ac:dyDescent="0.25">
      <c r="A83" s="289"/>
      <c r="B83" s="237"/>
      <c r="C83" s="290"/>
      <c r="D83" s="290"/>
      <c r="E83" s="289"/>
      <c r="F83" s="291"/>
      <c r="G83" s="256"/>
      <c r="H83" s="289"/>
      <c r="I83" s="256"/>
      <c r="J83" s="256"/>
      <c r="K83" s="237"/>
      <c r="L83" s="237"/>
      <c r="M83" s="237"/>
      <c r="N83" s="292" t="s">
        <v>2998</v>
      </c>
      <c r="O83" s="293">
        <f>SUBTOTAL(9,O81:O82)</f>
        <v>1122526835</v>
      </c>
      <c r="P83" s="294">
        <f>SUBTOTAL(9,P81:P82)</f>
        <v>1122526159</v>
      </c>
      <c r="Q83" s="293">
        <f>SUBTOTAL(9,Q81:Q82)</f>
        <v>25667865</v>
      </c>
      <c r="R83" s="294">
        <f>SUBTOTAL(9,R81:R82)</f>
        <v>986053228</v>
      </c>
      <c r="S83" s="295">
        <f>SUBTOTAL(9,S81:S82)</f>
        <v>136472931</v>
      </c>
      <c r="T83" s="294">
        <v>0</v>
      </c>
      <c r="U83" s="293">
        <v>109468135</v>
      </c>
      <c r="V83" s="293">
        <v>987390835</v>
      </c>
      <c r="W83" s="293" t="e">
        <v>#REF!</v>
      </c>
      <c r="X83" s="293"/>
      <c r="Y83" s="294">
        <f>SUBTOTAL(9,Y81:Y82)</f>
        <v>33801472</v>
      </c>
      <c r="Z83" s="294">
        <f>SUBTOTAL(9,Z81:Z82)</f>
        <v>0</v>
      </c>
      <c r="AA83" s="294">
        <f>SUBTOTAL(9,AA81:AA82)</f>
        <v>0</v>
      </c>
      <c r="AB83" s="294">
        <f>SUBTOTAL(9,AB81:AB82)</f>
        <v>0</v>
      </c>
      <c r="AC83" s="294">
        <f>SUBTOTAL(9,AC81:AC82)</f>
        <v>0</v>
      </c>
      <c r="AD83" s="294">
        <f t="shared" ref="AD83:AS83" si="88">SUBTOTAL(9,AD81:AD82)</f>
        <v>0</v>
      </c>
      <c r="AE83" s="294">
        <f t="shared" si="88"/>
        <v>0</v>
      </c>
      <c r="AF83" s="294">
        <f t="shared" si="88"/>
        <v>0</v>
      </c>
      <c r="AG83" s="294">
        <f t="shared" si="88"/>
        <v>0</v>
      </c>
      <c r="AH83" s="294">
        <f t="shared" si="88"/>
        <v>33801472</v>
      </c>
      <c r="AI83" s="294">
        <f t="shared" si="88"/>
        <v>0</v>
      </c>
      <c r="AJ83" s="294">
        <f t="shared" si="88"/>
        <v>0</v>
      </c>
      <c r="AK83" s="294">
        <f t="shared" si="88"/>
        <v>33801472</v>
      </c>
      <c r="AL83" s="294">
        <f t="shared" si="88"/>
        <v>0</v>
      </c>
      <c r="AM83" s="294">
        <f t="shared" si="88"/>
        <v>0</v>
      </c>
      <c r="AN83" s="294">
        <f t="shared" si="88"/>
        <v>0</v>
      </c>
      <c r="AO83" s="294">
        <f t="shared" si="88"/>
        <v>33801472</v>
      </c>
      <c r="AP83" s="294">
        <f t="shared" si="88"/>
        <v>0</v>
      </c>
      <c r="AQ83" s="295">
        <f t="shared" si="88"/>
        <v>52671459</v>
      </c>
      <c r="AR83" s="295">
        <f t="shared" si="88"/>
        <v>50000000</v>
      </c>
      <c r="AS83" s="294">
        <f t="shared" si="88"/>
        <v>102671459</v>
      </c>
      <c r="AT83" s="256"/>
      <c r="AU83" s="289"/>
      <c r="AV83" s="262"/>
      <c r="AX83" s="278"/>
      <c r="AY83" s="279"/>
      <c r="AZ83" s="278"/>
      <c r="BA83" s="253"/>
      <c r="BB83" s="253"/>
      <c r="BC83" s="253"/>
      <c r="BD83" s="253"/>
      <c r="BE83" s="253"/>
      <c r="BF83" s="253"/>
      <c r="BG83" s="253"/>
      <c r="BH83" s="253"/>
      <c r="BI83" s="253"/>
      <c r="BJ83" s="253"/>
      <c r="BK83" s="253"/>
      <c r="BM83" s="252" t="s">
        <v>2999</v>
      </c>
      <c r="BN83" s="250"/>
      <c r="BO83" s="251"/>
      <c r="BR83" s="237"/>
      <c r="BS83" s="237"/>
      <c r="BT83" s="237"/>
      <c r="BU83" s="237"/>
      <c r="BV83" s="237"/>
      <c r="BW83" s="237"/>
      <c r="BY83" s="238"/>
    </row>
    <row r="84" spans="1:91" s="252" customFormat="1" ht="24" customHeight="1" x14ac:dyDescent="0.25">
      <c r="A84" s="253"/>
      <c r="B84" s="237"/>
      <c r="C84" s="254"/>
      <c r="D84" s="254"/>
      <c r="E84" s="253"/>
      <c r="F84" s="255"/>
      <c r="G84" s="256"/>
      <c r="H84" s="253"/>
      <c r="I84" s="257"/>
      <c r="J84" s="257"/>
      <c r="K84" s="253"/>
      <c r="L84" s="253"/>
      <c r="M84" s="253"/>
      <c r="N84" s="297"/>
      <c r="O84" s="237"/>
      <c r="P84" s="259"/>
      <c r="Q84" s="260"/>
      <c r="R84" s="259"/>
      <c r="S84" s="261"/>
      <c r="T84" s="238"/>
      <c r="U84" s="260"/>
      <c r="V84" s="260"/>
      <c r="W84" s="260"/>
      <c r="X84" s="260"/>
      <c r="Y84" s="259"/>
      <c r="Z84" s="259"/>
      <c r="AA84" s="259"/>
      <c r="AB84" s="259"/>
      <c r="AC84" s="259"/>
      <c r="AD84" s="259"/>
      <c r="AE84" s="259"/>
      <c r="AF84" s="259"/>
      <c r="AG84" s="259"/>
      <c r="AH84" s="259"/>
      <c r="AI84" s="259"/>
      <c r="AJ84" s="259"/>
      <c r="AK84" s="259"/>
      <c r="AL84" s="259"/>
      <c r="AM84" s="259"/>
      <c r="AN84" s="259"/>
      <c r="AO84" s="259"/>
      <c r="AP84" s="259"/>
      <c r="AQ84" s="261"/>
      <c r="AR84" s="261"/>
      <c r="AS84" s="259"/>
      <c r="AT84" s="257"/>
      <c r="AU84" s="253"/>
      <c r="AV84" s="262"/>
      <c r="AW84" s="234"/>
      <c r="AX84" s="278"/>
      <c r="AY84" s="279"/>
      <c r="AZ84" s="278"/>
      <c r="BA84" s="234"/>
      <c r="BB84" s="234"/>
      <c r="BC84" s="234"/>
      <c r="BD84" s="234"/>
      <c r="BE84" s="234"/>
      <c r="BF84" s="234"/>
      <c r="BG84" s="234"/>
      <c r="BH84" s="234"/>
      <c r="BI84" s="234"/>
      <c r="BJ84" s="234"/>
      <c r="BK84" s="234"/>
      <c r="BL84" s="234"/>
      <c r="BM84" s="252" t="s">
        <v>2999</v>
      </c>
      <c r="BN84" s="250"/>
      <c r="BO84" s="251"/>
      <c r="BP84" s="234"/>
      <c r="BQ84" s="234"/>
      <c r="BR84" s="237"/>
      <c r="BS84" s="237"/>
      <c r="BT84" s="237"/>
      <c r="BU84" s="237"/>
      <c r="BV84" s="237"/>
      <c r="BW84" s="237"/>
      <c r="BX84" s="234"/>
      <c r="BY84" s="238"/>
      <c r="BZ84" s="234"/>
      <c r="CA84" s="234"/>
      <c r="CB84" s="234"/>
      <c r="CC84" s="234"/>
      <c r="CD84" s="234"/>
      <c r="CE84" s="234"/>
      <c r="CF84" s="234"/>
      <c r="CG84" s="234"/>
      <c r="CH84" s="234"/>
      <c r="CI84" s="234"/>
      <c r="CJ84" s="234"/>
      <c r="CK84" s="234"/>
      <c r="CL84" s="234"/>
    </row>
    <row r="85" spans="1:91" s="252" customFormat="1" x14ac:dyDescent="0.25">
      <c r="A85" s="253"/>
      <c r="B85" s="234"/>
      <c r="C85" s="254"/>
      <c r="D85" s="254"/>
      <c r="E85" s="253"/>
      <c r="F85" s="255"/>
      <c r="G85" s="256"/>
      <c r="H85" s="253"/>
      <c r="I85" s="257"/>
      <c r="J85" s="257"/>
      <c r="N85" s="258" t="s">
        <v>3000</v>
      </c>
      <c r="O85" s="237"/>
      <c r="P85" s="259"/>
      <c r="Q85" s="260"/>
      <c r="R85" s="259"/>
      <c r="S85" s="261"/>
      <c r="T85" s="238"/>
      <c r="U85" s="260"/>
      <c r="V85" s="260"/>
      <c r="W85" s="260"/>
      <c r="X85" s="260"/>
      <c r="Y85" s="259"/>
      <c r="Z85" s="259"/>
      <c r="AA85" s="259"/>
      <c r="AB85" s="259"/>
      <c r="AC85" s="259"/>
      <c r="AD85" s="259"/>
      <c r="AE85" s="259"/>
      <c r="AF85" s="259"/>
      <c r="AG85" s="259"/>
      <c r="AH85" s="259"/>
      <c r="AI85" s="259"/>
      <c r="AJ85" s="259"/>
      <c r="AK85" s="259"/>
      <c r="AL85" s="259"/>
      <c r="AM85" s="259"/>
      <c r="AN85" s="259"/>
      <c r="AO85" s="259"/>
      <c r="AP85" s="259"/>
      <c r="AQ85" s="261"/>
      <c r="AR85" s="261"/>
      <c r="AS85" s="259"/>
      <c r="AT85" s="257"/>
      <c r="AU85" s="253"/>
      <c r="AV85" s="262"/>
      <c r="AW85" s="234"/>
      <c r="AX85" s="278"/>
      <c r="AY85" s="279"/>
      <c r="AZ85" s="278"/>
      <c r="BA85" s="234"/>
      <c r="BB85" s="234"/>
      <c r="BC85" s="234"/>
      <c r="BD85" s="234"/>
      <c r="BE85" s="234"/>
      <c r="BF85" s="234"/>
      <c r="BG85" s="234"/>
      <c r="BH85" s="234"/>
      <c r="BI85" s="234"/>
      <c r="BJ85" s="234"/>
      <c r="BK85" s="234"/>
      <c r="BL85" s="234"/>
      <c r="BM85" s="252" t="s">
        <v>2999</v>
      </c>
      <c r="BN85" s="250"/>
      <c r="BO85" s="251"/>
      <c r="BP85" s="234"/>
      <c r="BQ85" s="234"/>
      <c r="BR85" s="237"/>
      <c r="BS85" s="237"/>
      <c r="BT85" s="237"/>
      <c r="BU85" s="237"/>
      <c r="BV85" s="237"/>
      <c r="BW85" s="237"/>
      <c r="BX85" s="234"/>
      <c r="BY85" s="238"/>
      <c r="BZ85" s="234"/>
      <c r="CA85" s="234"/>
      <c r="CB85" s="234"/>
      <c r="CC85" s="234"/>
      <c r="CD85" s="234"/>
      <c r="CE85" s="234"/>
      <c r="CF85" s="234"/>
      <c r="CG85" s="234"/>
      <c r="CH85" s="234"/>
      <c r="CI85" s="234"/>
      <c r="CJ85" s="234"/>
      <c r="CK85" s="234"/>
      <c r="CL85" s="234"/>
    </row>
    <row r="86" spans="1:91" s="283" customFormat="1" ht="15" customHeight="1" x14ac:dyDescent="0.25">
      <c r="A86" s="263">
        <v>31</v>
      </c>
      <c r="B86" s="264">
        <v>0</v>
      </c>
      <c r="C86" s="263" t="s">
        <v>56</v>
      </c>
      <c r="D86" s="265" t="s">
        <v>274</v>
      </c>
      <c r="E86" s="265" t="s">
        <v>7</v>
      </c>
      <c r="F86" s="265" t="s">
        <v>3053</v>
      </c>
      <c r="G86" s="266" t="s">
        <v>2985</v>
      </c>
      <c r="H86" s="265" t="s">
        <v>168</v>
      </c>
      <c r="I86" s="265">
        <v>30126943</v>
      </c>
      <c r="J86" s="265" t="str">
        <f>CLEAN(I86)</f>
        <v>30126943</v>
      </c>
      <c r="K86" s="265" t="str">
        <f>CONCATENATE(I86,"-",H86)</f>
        <v>30126943-EJECUCION</v>
      </c>
      <c r="L86" s="265" t="e">
        <f>VLOOKUP(I86,[1]Hoja9!A$5:A$42,1,FALSE)</f>
        <v>#N/A</v>
      </c>
      <c r="M86" s="265"/>
      <c r="N86" s="267" t="s">
        <v>261</v>
      </c>
      <c r="O86" s="268">
        <v>3086914000</v>
      </c>
      <c r="P86" s="269">
        <v>3242559000</v>
      </c>
      <c r="Q86" s="268">
        <v>0</v>
      </c>
      <c r="R86" s="269">
        <v>2092000</v>
      </c>
      <c r="S86" s="288">
        <v>500000000</v>
      </c>
      <c r="T86" s="269">
        <v>1099735000</v>
      </c>
      <c r="U86" s="271">
        <v>500000000</v>
      </c>
      <c r="V86" s="272">
        <v>2586914000</v>
      </c>
      <c r="W86" s="273">
        <v>0</v>
      </c>
      <c r="X86" s="273">
        <v>0</v>
      </c>
      <c r="Y86" s="274">
        <v>0</v>
      </c>
      <c r="Z86" s="274">
        <v>0</v>
      </c>
      <c r="AA86" s="274">
        <v>0</v>
      </c>
      <c r="AB86" s="274">
        <v>0</v>
      </c>
      <c r="AC86" s="274">
        <f>Z86+AA86+AB86</f>
        <v>0</v>
      </c>
      <c r="AD86" s="274">
        <v>0</v>
      </c>
      <c r="AE86" s="274">
        <v>0</v>
      </c>
      <c r="AF86" s="274">
        <v>0</v>
      </c>
      <c r="AG86" s="274">
        <f>AD86+AE86+AF86</f>
        <v>0</v>
      </c>
      <c r="AH86" s="274">
        <v>0</v>
      </c>
      <c r="AI86" s="274">
        <v>0</v>
      </c>
      <c r="AJ86" s="274">
        <v>0</v>
      </c>
      <c r="AK86" s="274">
        <f>AH86+AI86+AJ86</f>
        <v>0</v>
      </c>
      <c r="AL86" s="274">
        <v>0</v>
      </c>
      <c r="AM86" s="274">
        <v>0</v>
      </c>
      <c r="AN86" s="274">
        <v>0</v>
      </c>
      <c r="AO86" s="274">
        <f>Z86+AA86+AB86+AD86+AE86+AF86+AH86+AI86+AJ86+AL86+AM86+AN86</f>
        <v>0</v>
      </c>
      <c r="AP86" s="274">
        <f>Y86-AO86</f>
        <v>0</v>
      </c>
      <c r="AQ86" s="275">
        <v>3240467000</v>
      </c>
      <c r="AR86" s="273">
        <f>P86-(R86+Y86+AQ86)</f>
        <v>0</v>
      </c>
      <c r="AS86" s="274">
        <f>P86-(R86+AO86)</f>
        <v>3240467000</v>
      </c>
      <c r="AT86" s="263" t="s">
        <v>2991</v>
      </c>
      <c r="AU86" s="263" t="s">
        <v>553</v>
      </c>
      <c r="AV86" s="276" t="s">
        <v>8</v>
      </c>
      <c r="AW86" s="301" t="s">
        <v>2983</v>
      </c>
      <c r="AX86" s="302" t="s">
        <v>8</v>
      </c>
      <c r="AY86" s="303" t="s">
        <v>3015</v>
      </c>
      <c r="AZ86" s="302" t="s">
        <v>2983</v>
      </c>
      <c r="BA86" s="234" t="str">
        <f>CONCATENATE( "OR PRO.CODIGO=",I86)</f>
        <v>OR PRO.CODIGO=30126943</v>
      </c>
      <c r="BB86" s="234">
        <f>LEN(I86)</f>
        <v>8</v>
      </c>
      <c r="BC86" s="234" t="e">
        <f>VLOOKUP(K86,#REF!,5,FALSE)</f>
        <v>#REF!</v>
      </c>
      <c r="BD86" s="234"/>
      <c r="BE86" s="234" t="e">
        <f>VLOOKUP(K86,#REF!,6,FALSE)</f>
        <v>#REF!</v>
      </c>
      <c r="BF86" s="252" t="e">
        <f>VLOOKUP(I86,'[1]convenios 2017'!A$2:O$82,15,FALSE)</f>
        <v>#N/A</v>
      </c>
      <c r="BG86" s="280">
        <f>R86+AO86</f>
        <v>2092000</v>
      </c>
      <c r="BH86" s="252" t="str">
        <f>VLOOKUP(I86,'[1]convenio 2016'!A$2:N$196,14,FALSE)</f>
        <v>toma razon</v>
      </c>
      <c r="BI86" s="252" t="str">
        <f>VLOOKUP(I86,'[1]convenio 2015'!A$4:M$228,13,FALSE)</f>
        <v>en convenio</v>
      </c>
      <c r="BJ86" s="252" t="e">
        <f>VLOOKUP(K86,#REF!,6,FALSE)</f>
        <v>#REF!</v>
      </c>
      <c r="BK86" s="280">
        <f>R86+AO86</f>
        <v>2092000</v>
      </c>
      <c r="BL86" s="252" t="s">
        <v>2996</v>
      </c>
      <c r="BM86" s="252" t="s">
        <v>3059</v>
      </c>
      <c r="BN86" s="281">
        <v>2494</v>
      </c>
      <c r="BO86" s="282">
        <v>42625</v>
      </c>
      <c r="BP86" s="252" t="str">
        <f>VLOOKUP(K86,'[1]RATE JUNIO '!F$2:K$346,6,FALSE)</f>
        <v>RS</v>
      </c>
      <c r="BQ86" s="252" t="s">
        <v>2984</v>
      </c>
      <c r="BR86" s="253" t="str">
        <f>VLOOKUP(K86,'[1]RATES 30-06-2017'!F$2:K$374,6,FALSE)</f>
        <v>RS</v>
      </c>
      <c r="BS86" s="253"/>
      <c r="BT86" s="253" t="e">
        <f>VLOOKUP(K86,[1]Hoja4!C$2:E$268,2,FALSE)</f>
        <v>#N/A</v>
      </c>
      <c r="BU86" s="253" t="e">
        <f>VLOOKUP(K86,[1]Hoja4!C$2:E$268,3,FALSE)</f>
        <v>#N/A</v>
      </c>
      <c r="BV86" s="253"/>
      <c r="BW86" s="253"/>
      <c r="BX86" s="252" t="str">
        <f>VLOOKUP(K86,[1]RATES!F$2:K$309,6,FALSE)</f>
        <v>RS</v>
      </c>
      <c r="BY86" s="280" t="e">
        <v>#N/A</v>
      </c>
      <c r="BZ86" s="280" t="e">
        <f>R86-BY86</f>
        <v>#N/A</v>
      </c>
      <c r="CA86" s="283" t="str">
        <f>VLOOKUP(I86,'[1]CONVENIOS A SEPTIEMBRE'!A$2:O$171,15,FALSE)</f>
        <v>CON CONVENIO</v>
      </c>
      <c r="CH86" s="283" t="str">
        <f>VLOOKUP(I86,'[1]planilla convenio'!A$2:M$183,13,FALSE)</f>
        <v>con convenio</v>
      </c>
      <c r="CM86" s="283" t="e">
        <f>VLOOKUP(I86,[1]chileindica!A$2:B$1889,2,FALSE)</f>
        <v>#N/A</v>
      </c>
    </row>
    <row r="87" spans="1:91" s="234" customFormat="1" x14ac:dyDescent="0.25">
      <c r="A87" s="289"/>
      <c r="C87" s="290"/>
      <c r="D87" s="290"/>
      <c r="E87" s="289"/>
      <c r="F87" s="291"/>
      <c r="G87" s="256"/>
      <c r="H87" s="289"/>
      <c r="I87" s="256"/>
      <c r="J87" s="256"/>
      <c r="N87" s="292" t="s">
        <v>3003</v>
      </c>
      <c r="O87" s="293">
        <f>SUBTOTAL(9,O86)</f>
        <v>3086914000</v>
      </c>
      <c r="P87" s="294">
        <f>SUBTOTAL(9,P86)</f>
        <v>3242559000</v>
      </c>
      <c r="Q87" s="293">
        <v>0</v>
      </c>
      <c r="R87" s="294">
        <f>SUBTOTAL(9,R86)</f>
        <v>2092000</v>
      </c>
      <c r="S87" s="295">
        <f>SUBTOTAL(9,S86)</f>
        <v>500000000</v>
      </c>
      <c r="T87" s="294">
        <v>1099735000</v>
      </c>
      <c r="U87" s="293">
        <v>500000000</v>
      </c>
      <c r="V87" s="293">
        <v>2586914000</v>
      </c>
      <c r="W87" s="293" t="e">
        <v>#REF!</v>
      </c>
      <c r="X87" s="293"/>
      <c r="Y87" s="294">
        <f>SUBTOTAL(9,Y86)</f>
        <v>0</v>
      </c>
      <c r="Z87" s="294">
        <f>SUBTOTAL(9,Z86)</f>
        <v>0</v>
      </c>
      <c r="AA87" s="294">
        <f>SUBTOTAL(9,AA86)</f>
        <v>0</v>
      </c>
      <c r="AB87" s="294">
        <f>SUBTOTAL(9,AB86)</f>
        <v>0</v>
      </c>
      <c r="AC87" s="294">
        <f>SUBTOTAL(9,AC86)</f>
        <v>0</v>
      </c>
      <c r="AD87" s="294">
        <f t="shared" ref="AD87:AS87" si="89">SUBTOTAL(9,AD86)</f>
        <v>0</v>
      </c>
      <c r="AE87" s="294">
        <f t="shared" si="89"/>
        <v>0</v>
      </c>
      <c r="AF87" s="294">
        <f t="shared" si="89"/>
        <v>0</v>
      </c>
      <c r="AG87" s="294">
        <f t="shared" si="89"/>
        <v>0</v>
      </c>
      <c r="AH87" s="294">
        <f t="shared" si="89"/>
        <v>0</v>
      </c>
      <c r="AI87" s="294">
        <f t="shared" si="89"/>
        <v>0</v>
      </c>
      <c r="AJ87" s="294">
        <f t="shared" si="89"/>
        <v>0</v>
      </c>
      <c r="AK87" s="294">
        <f t="shared" si="89"/>
        <v>0</v>
      </c>
      <c r="AL87" s="294">
        <f t="shared" si="89"/>
        <v>0</v>
      </c>
      <c r="AM87" s="294">
        <f t="shared" si="89"/>
        <v>0</v>
      </c>
      <c r="AN87" s="294">
        <f t="shared" si="89"/>
        <v>0</v>
      </c>
      <c r="AO87" s="294">
        <f t="shared" si="89"/>
        <v>0</v>
      </c>
      <c r="AP87" s="294">
        <f t="shared" si="89"/>
        <v>0</v>
      </c>
      <c r="AQ87" s="295">
        <f t="shared" si="89"/>
        <v>3240467000</v>
      </c>
      <c r="AR87" s="295">
        <f t="shared" si="89"/>
        <v>0</v>
      </c>
      <c r="AS87" s="294">
        <f t="shared" si="89"/>
        <v>3240467000</v>
      </c>
      <c r="AT87" s="256"/>
      <c r="AU87" s="289"/>
      <c r="AV87" s="262"/>
      <c r="AX87" s="278"/>
      <c r="AY87" s="279"/>
      <c r="AZ87" s="278"/>
      <c r="BA87" s="253"/>
      <c r="BB87" s="253"/>
      <c r="BC87" s="253"/>
      <c r="BD87" s="253"/>
      <c r="BE87" s="253"/>
      <c r="BF87" s="253"/>
      <c r="BG87" s="253"/>
      <c r="BH87" s="253"/>
      <c r="BI87" s="253"/>
      <c r="BJ87" s="253"/>
      <c r="BK87" s="253"/>
      <c r="BM87" s="252" t="s">
        <v>2999</v>
      </c>
      <c r="BN87" s="250"/>
      <c r="BO87" s="251"/>
      <c r="BR87" s="237"/>
      <c r="BS87" s="237"/>
      <c r="BT87" s="237"/>
      <c r="BU87" s="237"/>
      <c r="BV87" s="237"/>
      <c r="BW87" s="237"/>
      <c r="BY87" s="238"/>
    </row>
    <row r="88" spans="1:91" s="252" customFormat="1" ht="12" customHeight="1" x14ac:dyDescent="0.25">
      <c r="A88" s="253"/>
      <c r="B88" s="234"/>
      <c r="C88" s="254"/>
      <c r="D88" s="254"/>
      <c r="E88" s="253"/>
      <c r="F88" s="255"/>
      <c r="G88" s="256"/>
      <c r="H88" s="253"/>
      <c r="I88" s="257"/>
      <c r="J88" s="257"/>
      <c r="N88" s="297"/>
      <c r="O88" s="237"/>
      <c r="P88" s="259"/>
      <c r="Q88" s="260"/>
      <c r="R88" s="259"/>
      <c r="S88" s="261"/>
      <c r="T88" s="260"/>
      <c r="U88" s="260"/>
      <c r="V88" s="260"/>
      <c r="W88" s="260"/>
      <c r="X88" s="260"/>
      <c r="Y88" s="259"/>
      <c r="Z88" s="259"/>
      <c r="AA88" s="259"/>
      <c r="AB88" s="259"/>
      <c r="AC88" s="259"/>
      <c r="AD88" s="259"/>
      <c r="AE88" s="259"/>
      <c r="AF88" s="259"/>
      <c r="AG88" s="259"/>
      <c r="AH88" s="259"/>
      <c r="AI88" s="259"/>
      <c r="AJ88" s="259"/>
      <c r="AK88" s="259"/>
      <c r="AL88" s="259"/>
      <c r="AM88" s="259"/>
      <c r="AN88" s="259"/>
      <c r="AO88" s="259"/>
      <c r="AP88" s="259"/>
      <c r="AQ88" s="261"/>
      <c r="AR88" s="261"/>
      <c r="AS88" s="259"/>
      <c r="AT88" s="257"/>
      <c r="AU88" s="253"/>
      <c r="AV88" s="262"/>
      <c r="AW88" s="234"/>
      <c r="AX88" s="278"/>
      <c r="AY88" s="279"/>
      <c r="AZ88" s="278"/>
      <c r="BA88" s="234"/>
      <c r="BB88" s="234"/>
      <c r="BC88" s="234"/>
      <c r="BD88" s="234"/>
      <c r="BE88" s="234"/>
      <c r="BF88" s="234"/>
      <c r="BG88" s="234"/>
      <c r="BH88" s="234"/>
      <c r="BI88" s="234"/>
      <c r="BJ88" s="234"/>
      <c r="BK88" s="234"/>
      <c r="BL88" s="234"/>
      <c r="BM88" s="252" t="s">
        <v>2999</v>
      </c>
      <c r="BN88" s="250"/>
      <c r="BO88" s="251"/>
      <c r="BP88" s="234"/>
      <c r="BQ88" s="234"/>
      <c r="BR88" s="237"/>
      <c r="BS88" s="237"/>
      <c r="BT88" s="237"/>
      <c r="BU88" s="237"/>
      <c r="BV88" s="237"/>
      <c r="BW88" s="237"/>
      <c r="BX88" s="234"/>
      <c r="BY88" s="238"/>
      <c r="BZ88" s="234"/>
      <c r="CA88" s="234"/>
      <c r="CB88" s="234"/>
      <c r="CC88" s="234"/>
      <c r="CD88" s="234"/>
      <c r="CE88" s="234"/>
      <c r="CF88" s="234"/>
      <c r="CG88" s="234"/>
      <c r="CH88" s="234"/>
      <c r="CI88" s="234"/>
      <c r="CJ88" s="234"/>
      <c r="CK88" s="234"/>
      <c r="CL88" s="234"/>
    </row>
    <row r="89" spans="1:91" s="252" customFormat="1" x14ac:dyDescent="0.25">
      <c r="A89" s="253"/>
      <c r="B89" s="237"/>
      <c r="C89" s="254"/>
      <c r="D89" s="254"/>
      <c r="E89" s="253"/>
      <c r="F89" s="255"/>
      <c r="G89" s="256"/>
      <c r="H89" s="253"/>
      <c r="I89" s="257"/>
      <c r="J89" s="257"/>
      <c r="K89" s="253"/>
      <c r="L89" s="253"/>
      <c r="M89" s="253"/>
      <c r="N89" s="258" t="s">
        <v>278</v>
      </c>
      <c r="O89" s="237"/>
      <c r="P89" s="259"/>
      <c r="Q89" s="260"/>
      <c r="R89" s="259"/>
      <c r="S89" s="261"/>
      <c r="T89" s="260"/>
      <c r="U89" s="260"/>
      <c r="V89" s="260"/>
      <c r="W89" s="260"/>
      <c r="X89" s="260"/>
      <c r="Y89" s="259"/>
      <c r="Z89" s="259"/>
      <c r="AA89" s="259"/>
      <c r="AB89" s="259"/>
      <c r="AC89" s="259"/>
      <c r="AD89" s="259"/>
      <c r="AE89" s="259"/>
      <c r="AF89" s="259"/>
      <c r="AG89" s="259"/>
      <c r="AH89" s="259"/>
      <c r="AI89" s="259"/>
      <c r="AJ89" s="259"/>
      <c r="AK89" s="259"/>
      <c r="AL89" s="259"/>
      <c r="AM89" s="259"/>
      <c r="AN89" s="259"/>
      <c r="AO89" s="259"/>
      <c r="AP89" s="259"/>
      <c r="AQ89" s="261"/>
      <c r="AR89" s="261"/>
      <c r="AS89" s="259"/>
      <c r="AT89" s="257"/>
      <c r="AU89" s="253"/>
      <c r="AV89" s="262"/>
      <c r="AW89" s="234"/>
      <c r="AX89" s="278"/>
      <c r="AY89" s="279"/>
      <c r="AZ89" s="278"/>
      <c r="BA89" s="234"/>
      <c r="BB89" s="234"/>
      <c r="BC89" s="234"/>
      <c r="BD89" s="234"/>
      <c r="BE89" s="234"/>
      <c r="BF89" s="234"/>
      <c r="BG89" s="234"/>
      <c r="BH89" s="234"/>
      <c r="BI89" s="234"/>
      <c r="BJ89" s="234"/>
      <c r="BK89" s="234"/>
      <c r="BL89" s="234"/>
      <c r="BM89" s="252" t="s">
        <v>2999</v>
      </c>
      <c r="BN89" s="250"/>
      <c r="BO89" s="251"/>
      <c r="BP89" s="234"/>
      <c r="BQ89" s="234"/>
      <c r="BR89" s="237"/>
      <c r="BS89" s="237"/>
      <c r="BT89" s="237"/>
      <c r="BU89" s="237"/>
      <c r="BV89" s="237"/>
      <c r="BW89" s="237"/>
      <c r="BX89" s="234"/>
      <c r="BY89" s="238"/>
      <c r="BZ89" s="234"/>
      <c r="CA89" s="234"/>
      <c r="CB89" s="234"/>
      <c r="CC89" s="234"/>
      <c r="CD89" s="234"/>
      <c r="CE89" s="234"/>
      <c r="CF89" s="234"/>
      <c r="CG89" s="234"/>
      <c r="CH89" s="234"/>
      <c r="CI89" s="234"/>
      <c r="CJ89" s="234"/>
      <c r="CK89" s="234"/>
      <c r="CL89" s="234"/>
    </row>
    <row r="90" spans="1:91" s="283" customFormat="1" ht="15" customHeight="1" x14ac:dyDescent="0.25">
      <c r="A90" s="263">
        <v>31</v>
      </c>
      <c r="B90" s="264">
        <v>4</v>
      </c>
      <c r="C90" s="263" t="s">
        <v>11</v>
      </c>
      <c r="D90" s="265" t="s">
        <v>288</v>
      </c>
      <c r="E90" s="284" t="s">
        <v>7</v>
      </c>
      <c r="F90" s="284" t="s">
        <v>3053</v>
      </c>
      <c r="G90" s="266" t="s">
        <v>3060</v>
      </c>
      <c r="H90" s="285" t="s">
        <v>168</v>
      </c>
      <c r="I90" s="284">
        <v>30102235</v>
      </c>
      <c r="J90" s="265" t="str">
        <f>CLEAN(I90)</f>
        <v>30102235</v>
      </c>
      <c r="K90" s="265" t="str">
        <f>CONCATENATE(I90,"-",H90)</f>
        <v>30102235-EJECUCION</v>
      </c>
      <c r="L90" s="265" t="e">
        <f>VLOOKUP(I90,[1]Hoja9!A$5:A$42,1,FALSE)</f>
        <v>#N/A</v>
      </c>
      <c r="M90" s="265"/>
      <c r="N90" s="286" t="s">
        <v>3061</v>
      </c>
      <c r="O90" s="268">
        <v>310000000</v>
      </c>
      <c r="P90" s="269">
        <v>310000000</v>
      </c>
      <c r="Q90" s="268">
        <v>0</v>
      </c>
      <c r="R90" s="269">
        <v>0</v>
      </c>
      <c r="S90" s="288">
        <v>50000000</v>
      </c>
      <c r="T90" s="269">
        <v>260000000</v>
      </c>
      <c r="U90" s="271">
        <v>50000000</v>
      </c>
      <c r="V90" s="272">
        <v>260000000</v>
      </c>
      <c r="W90" s="273">
        <v>0</v>
      </c>
      <c r="X90" s="273">
        <v>163680813</v>
      </c>
      <c r="Y90" s="274">
        <v>0</v>
      </c>
      <c r="Z90" s="274">
        <v>0</v>
      </c>
      <c r="AA90" s="274">
        <v>0</v>
      </c>
      <c r="AB90" s="274">
        <v>0</v>
      </c>
      <c r="AC90" s="274">
        <f>Z90+AA90+AB90</f>
        <v>0</v>
      </c>
      <c r="AD90" s="274">
        <v>0</v>
      </c>
      <c r="AE90" s="274">
        <v>0</v>
      </c>
      <c r="AF90" s="274">
        <v>0</v>
      </c>
      <c r="AG90" s="274">
        <f>AD90+AE90+AF90</f>
        <v>0</v>
      </c>
      <c r="AH90" s="274">
        <v>0</v>
      </c>
      <c r="AI90" s="274">
        <v>0</v>
      </c>
      <c r="AJ90" s="274">
        <v>0</v>
      </c>
      <c r="AK90" s="274">
        <f>AH90+AI90+AJ90</f>
        <v>0</v>
      </c>
      <c r="AL90" s="274">
        <v>0</v>
      </c>
      <c r="AM90" s="274">
        <v>0</v>
      </c>
      <c r="AN90" s="274">
        <v>0</v>
      </c>
      <c r="AO90" s="274">
        <f>Z90+AA90+AB90+AD90+AE90+AF90+AH90+AI90+AJ90+AL90+AM90+AN90</f>
        <v>0</v>
      </c>
      <c r="AP90" s="274">
        <f>Y90-AO90</f>
        <v>0</v>
      </c>
      <c r="AQ90" s="275">
        <v>60000000</v>
      </c>
      <c r="AR90" s="273">
        <f>P90-(R90+Y90+AQ90)</f>
        <v>250000000</v>
      </c>
      <c r="AS90" s="274">
        <f>P90-(R90+AO90)</f>
        <v>310000000</v>
      </c>
      <c r="AT90" s="263" t="s">
        <v>277</v>
      </c>
      <c r="AU90" s="263" t="s">
        <v>553</v>
      </c>
      <c r="AV90" s="276" t="s">
        <v>10</v>
      </c>
      <c r="AW90" s="277" t="s">
        <v>2797</v>
      </c>
      <c r="AX90" s="278"/>
      <c r="AY90" s="279"/>
      <c r="AZ90" s="278" t="s">
        <v>2983</v>
      </c>
      <c r="BA90" s="234" t="str">
        <f>CONCATENATE( "OR PRO.CODIGO=",I90)</f>
        <v>OR PRO.CODIGO=30102235</v>
      </c>
      <c r="BB90" s="234">
        <f>LEN(I90)</f>
        <v>8</v>
      </c>
      <c r="BC90" s="234" t="e">
        <f>VLOOKUP(K90,#REF!,5,FALSE)</f>
        <v>#REF!</v>
      </c>
      <c r="BD90" s="234"/>
      <c r="BE90" s="234" t="e">
        <f>VLOOKUP(K90,#REF!,6,FALSE)</f>
        <v>#REF!</v>
      </c>
      <c r="BF90" s="252" t="e">
        <f>VLOOKUP(I90,'[1]convenios 2017'!A$2:O$82,15,FALSE)</f>
        <v>#N/A</v>
      </c>
      <c r="BG90" s="280">
        <f>R90+AO90</f>
        <v>0</v>
      </c>
      <c r="BH90" s="252" t="e">
        <f>VLOOKUP(I90,'[1]convenio 2016'!A$2:N$196,14,FALSE)</f>
        <v>#N/A</v>
      </c>
      <c r="BI90" s="252" t="e">
        <f>VLOOKUP(I90,'[1]convenio 2015'!A$4:M$228,13,FALSE)</f>
        <v>#N/A</v>
      </c>
      <c r="BJ90" s="252" t="e">
        <f>VLOOKUP(K90,#REF!,6,FALSE)</f>
        <v>#REF!</v>
      </c>
      <c r="BK90" s="280">
        <f>R90+AO90</f>
        <v>0</v>
      </c>
      <c r="BL90" s="252" t="s">
        <v>3062</v>
      </c>
      <c r="BM90" s="252"/>
      <c r="BN90" s="281"/>
      <c r="BO90" s="282"/>
      <c r="BP90" s="252">
        <f>VLOOKUP(K90,'[1]RATE JUNIO '!F$2:K$346,6,FALSE)</f>
        <v>0</v>
      </c>
      <c r="BQ90" s="252" t="s">
        <v>2984</v>
      </c>
      <c r="BR90" s="253">
        <f>VLOOKUP(K90,'[1]RATES 30-06-2017'!F$2:K$374,6,FALSE)</f>
        <v>0</v>
      </c>
      <c r="BS90" s="253"/>
      <c r="BT90" s="253" t="str">
        <f>VLOOKUP(K90,[1]Hoja4!C$2:E$268,2,FALSE)</f>
        <v>LIBRE</v>
      </c>
      <c r="BU90" s="253">
        <f>VLOOKUP(K90,[1]Hoja4!C$2:E$268,3,FALSE)</f>
        <v>31</v>
      </c>
      <c r="BV90" s="357">
        <v>150000000</v>
      </c>
      <c r="BW90" s="253"/>
      <c r="BX90" s="252">
        <f>VLOOKUP(K90,[1]RATES!F$2:K$309,6,FALSE)</f>
        <v>0</v>
      </c>
      <c r="BY90" s="280" t="e">
        <v>#N/A</v>
      </c>
      <c r="BZ90" s="280" t="e">
        <f>R90-BY90</f>
        <v>#N/A</v>
      </c>
      <c r="CA90" s="283" t="str">
        <f>VLOOKUP(I90,'[1]CONVENIOS A SEPTIEMBRE'!A$2:O$171,15,FALSE)</f>
        <v>CON CONVENIO</v>
      </c>
      <c r="CH90" s="283" t="str">
        <f>VLOOKUP(I90,'[1]planilla convenio'!A$2:M$183,13,FALSE)</f>
        <v>con convenio</v>
      </c>
      <c r="CI90" s="287" t="s">
        <v>3063</v>
      </c>
      <c r="CM90" s="283" t="e">
        <f>VLOOKUP(I90,[1]chileindica!A$2:B$1889,2,FALSE)</f>
        <v>#N/A</v>
      </c>
    </row>
    <row r="91" spans="1:91" s="234" customFormat="1" x14ac:dyDescent="0.25">
      <c r="A91" s="289"/>
      <c r="C91" s="290"/>
      <c r="D91" s="290"/>
      <c r="E91" s="289"/>
      <c r="F91" s="291"/>
      <c r="G91" s="256"/>
      <c r="H91" s="289"/>
      <c r="I91" s="256"/>
      <c r="J91" s="256"/>
      <c r="N91" s="292" t="s">
        <v>3011</v>
      </c>
      <c r="O91" s="293">
        <f>SUBTOTAL(9,O90:O90)</f>
        <v>310000000</v>
      </c>
      <c r="P91" s="294">
        <f>SUBTOTAL(9,P90:P90)</f>
        <v>310000000</v>
      </c>
      <c r="Q91" s="293">
        <v>0</v>
      </c>
      <c r="R91" s="294">
        <f>SUBTOTAL(9,R90:R90)</f>
        <v>0</v>
      </c>
      <c r="S91" s="295">
        <f>SUBTOTAL(9,S90:S90)</f>
        <v>50000000</v>
      </c>
      <c r="T91" s="294">
        <v>587004796</v>
      </c>
      <c r="U91" s="293">
        <v>250000000</v>
      </c>
      <c r="V91" s="293">
        <v>560000000</v>
      </c>
      <c r="W91" s="293">
        <v>0</v>
      </c>
      <c r="X91" s="293"/>
      <c r="Y91" s="294">
        <f>SUBTOTAL(9,Y90:Y90)</f>
        <v>0</v>
      </c>
      <c r="Z91" s="294">
        <f>SUBTOTAL(9,Z90:Z90)</f>
        <v>0</v>
      </c>
      <c r="AA91" s="294">
        <f>SUBTOTAL(9,AA90:AA90)</f>
        <v>0</v>
      </c>
      <c r="AB91" s="294">
        <f>SUBTOTAL(9,AB90:AB90)</f>
        <v>0</v>
      </c>
      <c r="AC91" s="294">
        <f>SUBTOTAL(9,AC90:AC90)</f>
        <v>0</v>
      </c>
      <c r="AD91" s="294">
        <f t="shared" ref="AD91:AS91" si="90">SUBTOTAL(9,AD90:AD90)</f>
        <v>0</v>
      </c>
      <c r="AE91" s="294">
        <f t="shared" si="90"/>
        <v>0</v>
      </c>
      <c r="AF91" s="294">
        <f t="shared" si="90"/>
        <v>0</v>
      </c>
      <c r="AG91" s="294">
        <f t="shared" si="90"/>
        <v>0</v>
      </c>
      <c r="AH91" s="294">
        <f t="shared" si="90"/>
        <v>0</v>
      </c>
      <c r="AI91" s="294">
        <f t="shared" si="90"/>
        <v>0</v>
      </c>
      <c r="AJ91" s="294">
        <f t="shared" si="90"/>
        <v>0</v>
      </c>
      <c r="AK91" s="294">
        <f t="shared" si="90"/>
        <v>0</v>
      </c>
      <c r="AL91" s="294">
        <f t="shared" si="90"/>
        <v>0</v>
      </c>
      <c r="AM91" s="294">
        <f t="shared" si="90"/>
        <v>0</v>
      </c>
      <c r="AN91" s="294">
        <f t="shared" si="90"/>
        <v>0</v>
      </c>
      <c r="AO91" s="294">
        <f t="shared" si="90"/>
        <v>0</v>
      </c>
      <c r="AP91" s="294">
        <f t="shared" si="90"/>
        <v>0</v>
      </c>
      <c r="AQ91" s="295">
        <f t="shared" si="90"/>
        <v>60000000</v>
      </c>
      <c r="AR91" s="295">
        <f t="shared" si="90"/>
        <v>250000000</v>
      </c>
      <c r="AS91" s="294">
        <f t="shared" si="90"/>
        <v>310000000</v>
      </c>
      <c r="AT91" s="256"/>
      <c r="AU91" s="289"/>
      <c r="AV91" s="262"/>
      <c r="AX91" s="278"/>
      <c r="AY91" s="279"/>
      <c r="AZ91" s="278"/>
      <c r="BA91" s="253"/>
      <c r="BB91" s="253"/>
      <c r="BC91" s="253"/>
      <c r="BD91" s="253"/>
      <c r="BE91" s="253"/>
      <c r="BF91" s="253"/>
      <c r="BG91" s="253"/>
      <c r="BH91" s="253"/>
      <c r="BI91" s="253"/>
      <c r="BJ91" s="253"/>
      <c r="BK91" s="253"/>
      <c r="BM91" s="252" t="s">
        <v>2999</v>
      </c>
      <c r="BN91" s="250"/>
      <c r="BO91" s="251"/>
      <c r="BR91" s="237"/>
      <c r="BS91" s="237"/>
      <c r="BT91" s="237"/>
      <c r="BU91" s="237"/>
      <c r="BV91" s="237"/>
      <c r="BW91" s="237"/>
      <c r="BY91" s="238"/>
    </row>
    <row r="92" spans="1:91" s="252" customFormat="1" ht="6.75" customHeight="1" x14ac:dyDescent="0.25">
      <c r="A92" s="253"/>
      <c r="B92" s="234"/>
      <c r="C92" s="254"/>
      <c r="D92" s="254"/>
      <c r="E92" s="253"/>
      <c r="F92" s="255"/>
      <c r="G92" s="256"/>
      <c r="H92" s="253"/>
      <c r="I92" s="257"/>
      <c r="J92" s="257"/>
      <c r="N92" s="283"/>
      <c r="O92" s="234"/>
      <c r="P92" s="259"/>
      <c r="Q92" s="238"/>
      <c r="R92" s="259"/>
      <c r="S92" s="261"/>
      <c r="T92" s="238"/>
      <c r="U92" s="238"/>
      <c r="V92" s="238"/>
      <c r="W92" s="238"/>
      <c r="X92" s="238"/>
      <c r="Y92" s="280"/>
      <c r="Z92" s="259"/>
      <c r="AA92" s="259"/>
      <c r="AB92" s="259"/>
      <c r="AC92" s="259"/>
      <c r="AD92" s="259"/>
      <c r="AE92" s="259"/>
      <c r="AF92" s="259"/>
      <c r="AG92" s="259"/>
      <c r="AH92" s="259"/>
      <c r="AI92" s="259"/>
      <c r="AJ92" s="259"/>
      <c r="AK92" s="259"/>
      <c r="AL92" s="259"/>
      <c r="AM92" s="259"/>
      <c r="AN92" s="259"/>
      <c r="AO92" s="259"/>
      <c r="AP92" s="259"/>
      <c r="AQ92" s="261"/>
      <c r="AR92" s="261"/>
      <c r="AS92" s="259"/>
      <c r="AT92" s="257"/>
      <c r="AU92" s="253"/>
      <c r="AV92" s="262"/>
      <c r="AW92" s="234"/>
      <c r="AX92" s="278"/>
      <c r="AY92" s="279"/>
      <c r="AZ92" s="278"/>
      <c r="BA92" s="234"/>
      <c r="BB92" s="234"/>
      <c r="BC92" s="234"/>
      <c r="BD92" s="234"/>
      <c r="BE92" s="234"/>
      <c r="BF92" s="234"/>
      <c r="BG92" s="234"/>
      <c r="BH92" s="234"/>
      <c r="BI92" s="234"/>
      <c r="BJ92" s="234"/>
      <c r="BK92" s="234"/>
      <c r="BL92" s="234"/>
      <c r="BM92" s="252" t="s">
        <v>2999</v>
      </c>
      <c r="BN92" s="250"/>
      <c r="BO92" s="251"/>
      <c r="BP92" s="234"/>
      <c r="BQ92" s="234"/>
      <c r="BR92" s="237"/>
      <c r="BS92" s="237"/>
      <c r="BT92" s="237"/>
      <c r="BU92" s="237"/>
      <c r="BV92" s="237"/>
      <c r="BW92" s="237"/>
      <c r="BX92" s="234"/>
      <c r="BY92" s="238"/>
      <c r="BZ92" s="234"/>
      <c r="CA92" s="234"/>
      <c r="CB92" s="234"/>
      <c r="CC92" s="234"/>
      <c r="CD92" s="234"/>
      <c r="CE92" s="234"/>
      <c r="CF92" s="234"/>
      <c r="CG92" s="234"/>
      <c r="CH92" s="234"/>
      <c r="CI92" s="234"/>
      <c r="CJ92" s="234"/>
      <c r="CK92" s="234"/>
      <c r="CL92" s="234"/>
    </row>
    <row r="93" spans="1:91" s="234" customFormat="1" ht="15" customHeight="1" x14ac:dyDescent="0.25">
      <c r="A93" s="289"/>
      <c r="C93" s="290"/>
      <c r="D93" s="290"/>
      <c r="E93" s="289"/>
      <c r="F93" s="291"/>
      <c r="G93" s="256"/>
      <c r="H93" s="289"/>
      <c r="I93" s="256"/>
      <c r="J93" s="256"/>
      <c r="N93" s="306" t="s">
        <v>3064</v>
      </c>
      <c r="O93" s="334">
        <f>O91+O87+O83</f>
        <v>4519440835</v>
      </c>
      <c r="P93" s="295">
        <f>P91+P87+P83</f>
        <v>4675085159</v>
      </c>
      <c r="Q93" s="334">
        <v>25667865</v>
      </c>
      <c r="R93" s="295">
        <f>R91+R87+R83</f>
        <v>988145228</v>
      </c>
      <c r="S93" s="295">
        <f>S91+S87+S83</f>
        <v>686472931</v>
      </c>
      <c r="T93" s="295">
        <v>1686739796</v>
      </c>
      <c r="U93" s="334">
        <v>859468135</v>
      </c>
      <c r="V93" s="334">
        <v>3146914000</v>
      </c>
      <c r="W93" s="334" t="e">
        <v>#REF!</v>
      </c>
      <c r="X93" s="334"/>
      <c r="Y93" s="295">
        <f>Y91+Y87+Y83</f>
        <v>33801472</v>
      </c>
      <c r="Z93" s="295">
        <f>Z91+Z87+Z83</f>
        <v>0</v>
      </c>
      <c r="AA93" s="295">
        <f>AA91+AA87+AA83</f>
        <v>0</v>
      </c>
      <c r="AB93" s="295">
        <f>AB91+AB87+AB83</f>
        <v>0</v>
      </c>
      <c r="AC93" s="295">
        <f>AC91+AC87+AC83</f>
        <v>0</v>
      </c>
      <c r="AD93" s="295">
        <f t="shared" ref="AD93:AS93" si="91">AD91+AD87+AD83</f>
        <v>0</v>
      </c>
      <c r="AE93" s="295">
        <f t="shared" si="91"/>
        <v>0</v>
      </c>
      <c r="AF93" s="295">
        <f t="shared" si="91"/>
        <v>0</v>
      </c>
      <c r="AG93" s="295">
        <f t="shared" si="91"/>
        <v>0</v>
      </c>
      <c r="AH93" s="295">
        <f t="shared" si="91"/>
        <v>33801472</v>
      </c>
      <c r="AI93" s="295">
        <f t="shared" si="91"/>
        <v>0</v>
      </c>
      <c r="AJ93" s="295">
        <f t="shared" si="91"/>
        <v>0</v>
      </c>
      <c r="AK93" s="295">
        <f t="shared" si="91"/>
        <v>33801472</v>
      </c>
      <c r="AL93" s="295">
        <f t="shared" si="91"/>
        <v>0</v>
      </c>
      <c r="AM93" s="295">
        <f t="shared" si="91"/>
        <v>0</v>
      </c>
      <c r="AN93" s="295">
        <f t="shared" si="91"/>
        <v>0</v>
      </c>
      <c r="AO93" s="295">
        <f t="shared" si="91"/>
        <v>33801472</v>
      </c>
      <c r="AP93" s="295">
        <f t="shared" si="91"/>
        <v>0</v>
      </c>
      <c r="AQ93" s="295">
        <f t="shared" si="91"/>
        <v>3353138459</v>
      </c>
      <c r="AR93" s="295">
        <f t="shared" si="91"/>
        <v>300000000</v>
      </c>
      <c r="AS93" s="295">
        <f t="shared" si="91"/>
        <v>3653138459</v>
      </c>
      <c r="AT93" s="256"/>
      <c r="AU93" s="289"/>
      <c r="AV93" s="262"/>
      <c r="AX93" s="278"/>
      <c r="AY93" s="279"/>
      <c r="AZ93" s="278"/>
      <c r="BA93" s="253"/>
      <c r="BB93" s="253"/>
      <c r="BC93" s="253"/>
      <c r="BD93" s="253"/>
      <c r="BE93" s="253"/>
      <c r="BF93" s="253"/>
      <c r="BG93" s="253"/>
      <c r="BH93" s="253"/>
      <c r="BI93" s="253"/>
      <c r="BJ93" s="253"/>
      <c r="BK93" s="253"/>
      <c r="BM93" s="252" t="s">
        <v>2999</v>
      </c>
      <c r="BN93" s="250"/>
      <c r="BO93" s="251"/>
      <c r="BR93" s="237"/>
      <c r="BS93" s="237"/>
      <c r="BT93" s="237"/>
      <c r="BU93" s="237"/>
      <c r="BV93" s="237"/>
      <c r="BW93" s="237"/>
      <c r="BY93" s="238"/>
    </row>
    <row r="94" spans="1:91" s="253" customFormat="1" ht="7.5" customHeight="1" x14ac:dyDescent="0.25">
      <c r="B94" s="289"/>
      <c r="C94" s="254"/>
      <c r="D94" s="254"/>
      <c r="F94" s="255"/>
      <c r="G94" s="256"/>
      <c r="I94" s="257"/>
      <c r="J94" s="257"/>
      <c r="N94" s="308"/>
      <c r="O94" s="309"/>
      <c r="P94" s="310"/>
      <c r="Q94" s="309"/>
      <c r="R94" s="310"/>
      <c r="S94" s="309"/>
      <c r="T94" s="309"/>
      <c r="U94" s="309"/>
      <c r="V94" s="309"/>
      <c r="W94" s="309"/>
      <c r="X94" s="309"/>
      <c r="Y94" s="310"/>
      <c r="Z94" s="310"/>
      <c r="AA94" s="310"/>
      <c r="AB94" s="310"/>
      <c r="AC94" s="310"/>
      <c r="AD94" s="310"/>
      <c r="AE94" s="310"/>
      <c r="AF94" s="310"/>
      <c r="AG94" s="310"/>
      <c r="AH94" s="310"/>
      <c r="AI94" s="310"/>
      <c r="AJ94" s="310"/>
      <c r="AK94" s="310"/>
      <c r="AL94" s="310"/>
      <c r="AM94" s="310"/>
      <c r="AN94" s="310"/>
      <c r="AO94" s="310"/>
      <c r="AP94" s="310"/>
      <c r="AQ94" s="309"/>
      <c r="AR94" s="309"/>
      <c r="AS94" s="310"/>
      <c r="AT94" s="257"/>
      <c r="AV94" s="262"/>
      <c r="AW94" s="289"/>
      <c r="AX94" s="311"/>
      <c r="AY94" s="312"/>
      <c r="AZ94" s="311"/>
      <c r="BA94" s="289"/>
      <c r="BB94" s="289"/>
      <c r="BC94" s="289"/>
      <c r="BD94" s="289"/>
      <c r="BE94" s="289"/>
      <c r="BF94" s="289"/>
      <c r="BG94" s="289"/>
      <c r="BH94" s="289"/>
      <c r="BI94" s="289"/>
      <c r="BJ94" s="289"/>
      <c r="BK94" s="289"/>
      <c r="BL94" s="289"/>
      <c r="BM94" s="252" t="s">
        <v>2999</v>
      </c>
      <c r="BN94" s="290"/>
      <c r="BO94" s="313"/>
      <c r="BP94" s="289"/>
      <c r="BQ94" s="289"/>
      <c r="BR94" s="289"/>
      <c r="BS94" s="289"/>
      <c r="BT94" s="289"/>
      <c r="BU94" s="289"/>
      <c r="BV94" s="289"/>
      <c r="BW94" s="289"/>
      <c r="BX94" s="289"/>
      <c r="BY94" s="261"/>
      <c r="BZ94" s="289"/>
      <c r="CA94" s="289"/>
      <c r="CB94" s="289"/>
      <c r="CC94" s="289"/>
      <c r="CD94" s="289"/>
      <c r="CE94" s="289"/>
      <c r="CF94" s="289"/>
      <c r="CG94" s="289"/>
      <c r="CH94" s="289"/>
      <c r="CI94" s="289"/>
      <c r="CJ94" s="289"/>
      <c r="CK94" s="289"/>
      <c r="CL94" s="289"/>
    </row>
    <row r="95" spans="1:91" s="252" customFormat="1" ht="15" customHeight="1" x14ac:dyDescent="0.25">
      <c r="A95" s="241"/>
      <c r="B95" s="242"/>
      <c r="C95" s="243"/>
      <c r="D95" s="241"/>
      <c r="E95" s="241"/>
      <c r="F95" s="241"/>
      <c r="G95" s="352"/>
      <c r="H95" s="241"/>
      <c r="I95" s="245"/>
      <c r="J95" s="245"/>
      <c r="K95" s="242"/>
      <c r="L95" s="242"/>
      <c r="M95" s="242"/>
      <c r="N95" s="314" t="s">
        <v>3065</v>
      </c>
      <c r="O95" s="353"/>
      <c r="P95" s="247"/>
      <c r="Q95" s="354"/>
      <c r="R95" s="247"/>
      <c r="S95" s="249"/>
      <c r="T95" s="247"/>
      <c r="U95" s="354"/>
      <c r="V95" s="354"/>
      <c r="W95" s="354"/>
      <c r="X95" s="355"/>
      <c r="Y95" s="355"/>
      <c r="Z95" s="355"/>
      <c r="AA95" s="355"/>
      <c r="AB95" s="355"/>
      <c r="AC95" s="355"/>
      <c r="AD95" s="355"/>
      <c r="AE95" s="355"/>
      <c r="AF95" s="355"/>
      <c r="AG95" s="355"/>
      <c r="AH95" s="355"/>
      <c r="AI95" s="355"/>
      <c r="AJ95" s="355"/>
      <c r="AK95" s="355"/>
      <c r="AL95" s="355"/>
      <c r="AM95" s="355"/>
      <c r="AN95" s="355"/>
      <c r="AO95" s="355"/>
      <c r="AP95" s="355"/>
      <c r="AQ95" s="356"/>
      <c r="AR95" s="356"/>
      <c r="AS95" s="355"/>
      <c r="AT95" s="245"/>
      <c r="AU95" s="241"/>
      <c r="AV95" s="241"/>
      <c r="AW95" s="234"/>
      <c r="AX95" s="278"/>
      <c r="AY95" s="279"/>
      <c r="AZ95" s="278"/>
      <c r="BA95" s="234"/>
      <c r="BB95" s="234"/>
      <c r="BC95" s="234"/>
      <c r="BD95" s="234"/>
      <c r="BE95" s="234"/>
      <c r="BF95" s="234"/>
      <c r="BG95" s="234"/>
      <c r="BH95" s="234"/>
      <c r="BI95" s="234"/>
      <c r="BJ95" s="234"/>
      <c r="BK95" s="234"/>
      <c r="BL95" s="234"/>
      <c r="BM95" s="252" t="s">
        <v>2999</v>
      </c>
      <c r="BN95" s="250"/>
      <c r="BO95" s="251"/>
      <c r="BP95" s="234"/>
      <c r="BQ95" s="234"/>
      <c r="BR95" s="237"/>
      <c r="BS95" s="237"/>
      <c r="BT95" s="237"/>
      <c r="BU95" s="237"/>
      <c r="BV95" s="237"/>
      <c r="BW95" s="237"/>
      <c r="BX95" s="234"/>
      <c r="BY95" s="238"/>
      <c r="BZ95" s="234"/>
      <c r="CA95" s="234"/>
      <c r="CB95" s="234"/>
      <c r="CC95" s="234"/>
      <c r="CD95" s="234"/>
      <c r="CE95" s="234"/>
      <c r="CF95" s="234"/>
      <c r="CG95" s="234"/>
      <c r="CH95" s="234"/>
      <c r="CI95" s="234"/>
      <c r="CJ95" s="234"/>
      <c r="CK95" s="234"/>
      <c r="CL95" s="234"/>
    </row>
    <row r="96" spans="1:91" s="252" customFormat="1" x14ac:dyDescent="0.25">
      <c r="A96" s="253"/>
      <c r="B96" s="237"/>
      <c r="C96" s="254"/>
      <c r="D96" s="254"/>
      <c r="E96" s="253"/>
      <c r="F96" s="255"/>
      <c r="G96" s="256"/>
      <c r="H96" s="253"/>
      <c r="I96" s="257"/>
      <c r="J96" s="257"/>
      <c r="K96" s="253"/>
      <c r="L96" s="253"/>
      <c r="M96" s="253"/>
      <c r="N96" s="258" t="s">
        <v>271</v>
      </c>
      <c r="O96" s="237"/>
      <c r="P96" s="259"/>
      <c r="Q96" s="260"/>
      <c r="R96" s="259"/>
      <c r="S96" s="261"/>
      <c r="T96" s="260"/>
      <c r="U96" s="260"/>
      <c r="V96" s="260"/>
      <c r="W96" s="260"/>
      <c r="X96" s="260"/>
      <c r="Y96" s="259"/>
      <c r="Z96" s="259"/>
      <c r="AA96" s="259"/>
      <c r="AB96" s="259"/>
      <c r="AC96" s="259"/>
      <c r="AD96" s="259"/>
      <c r="AE96" s="259"/>
      <c r="AF96" s="259"/>
      <c r="AG96" s="259"/>
      <c r="AH96" s="259"/>
      <c r="AI96" s="259"/>
      <c r="AJ96" s="259"/>
      <c r="AK96" s="259"/>
      <c r="AL96" s="259"/>
      <c r="AM96" s="259"/>
      <c r="AN96" s="259"/>
      <c r="AO96" s="259"/>
      <c r="AP96" s="259"/>
      <c r="AQ96" s="261"/>
      <c r="AR96" s="261"/>
      <c r="AS96" s="259"/>
      <c r="AT96" s="257"/>
      <c r="AU96" s="253"/>
      <c r="AV96" s="262"/>
      <c r="AW96" s="234"/>
      <c r="AX96" s="278"/>
      <c r="AY96" s="279"/>
      <c r="AZ96" s="278"/>
      <c r="BA96" s="234"/>
      <c r="BB96" s="234"/>
      <c r="BC96" s="234"/>
      <c r="BD96" s="234"/>
      <c r="BE96" s="234"/>
      <c r="BF96" s="234"/>
      <c r="BG96" s="234"/>
      <c r="BH96" s="234"/>
      <c r="BI96" s="234"/>
      <c r="BJ96" s="234"/>
      <c r="BK96" s="234"/>
      <c r="BL96" s="234"/>
      <c r="BM96" s="252" t="s">
        <v>2999</v>
      </c>
      <c r="BN96" s="250"/>
      <c r="BO96" s="251"/>
      <c r="BP96" s="234"/>
      <c r="BQ96" s="234"/>
      <c r="BR96" s="237"/>
      <c r="BS96" s="237"/>
      <c r="BT96" s="237"/>
      <c r="BU96" s="237"/>
      <c r="BV96" s="237"/>
      <c r="BW96" s="237"/>
      <c r="BX96" s="234"/>
      <c r="BY96" s="238"/>
      <c r="BZ96" s="234"/>
      <c r="CA96" s="234"/>
      <c r="CB96" s="234"/>
      <c r="CC96" s="234"/>
      <c r="CD96" s="234"/>
      <c r="CE96" s="234"/>
      <c r="CF96" s="234"/>
      <c r="CG96" s="234"/>
      <c r="CH96" s="234"/>
      <c r="CI96" s="234"/>
      <c r="CJ96" s="234"/>
      <c r="CK96" s="234"/>
      <c r="CL96" s="234"/>
    </row>
    <row r="97" spans="1:91" s="283" customFormat="1" ht="15" customHeight="1" x14ac:dyDescent="0.25">
      <c r="A97" s="263">
        <v>31</v>
      </c>
      <c r="B97" s="264">
        <v>0</v>
      </c>
      <c r="C97" s="263" t="s">
        <v>5</v>
      </c>
      <c r="D97" s="265" t="s">
        <v>274</v>
      </c>
      <c r="E97" s="265" t="s">
        <v>7</v>
      </c>
      <c r="F97" s="265" t="s">
        <v>289</v>
      </c>
      <c r="G97" s="266" t="s">
        <v>3066</v>
      </c>
      <c r="H97" s="265" t="s">
        <v>168</v>
      </c>
      <c r="I97" s="265">
        <v>30071876</v>
      </c>
      <c r="J97" s="265" t="str">
        <f t="shared" ref="J97:J100" si="92">CLEAN(I97)</f>
        <v>30071876</v>
      </c>
      <c r="K97" s="265" t="str">
        <f t="shared" ref="K97:K100" si="93">CONCATENATE(I97,"-",H97)</f>
        <v>30071876-EJECUCION</v>
      </c>
      <c r="L97" s="265" t="e">
        <f>VLOOKUP(I97,[1]Hoja9!A$5:A$42,1,FALSE)</f>
        <v>#N/A</v>
      </c>
      <c r="M97" s="265"/>
      <c r="N97" s="267" t="s">
        <v>3067</v>
      </c>
      <c r="O97" s="268">
        <v>439345361</v>
      </c>
      <c r="P97" s="269">
        <v>440283361</v>
      </c>
      <c r="Q97" s="268">
        <v>424283361</v>
      </c>
      <c r="R97" s="269">
        <v>414240291</v>
      </c>
      <c r="S97" s="270">
        <v>10043070</v>
      </c>
      <c r="T97" s="269">
        <v>0</v>
      </c>
      <c r="U97" s="272">
        <v>15062000</v>
      </c>
      <c r="V97" s="272">
        <v>0</v>
      </c>
      <c r="W97" s="273"/>
      <c r="X97" s="273">
        <v>26043070</v>
      </c>
      <c r="Y97" s="274">
        <v>10043070</v>
      </c>
      <c r="Z97" s="274">
        <v>0</v>
      </c>
      <c r="AA97" s="274">
        <v>10043070</v>
      </c>
      <c r="AB97" s="274">
        <v>0</v>
      </c>
      <c r="AC97" s="274">
        <f t="shared" ref="AC97:AC100" si="94">Z97+AA97+AB97</f>
        <v>10043070</v>
      </c>
      <c r="AD97" s="274">
        <v>0</v>
      </c>
      <c r="AE97" s="274">
        <v>0</v>
      </c>
      <c r="AF97" s="274">
        <v>0</v>
      </c>
      <c r="AG97" s="274">
        <f t="shared" ref="AG97:AG100" si="95">AD97+AE97+AF97</f>
        <v>0</v>
      </c>
      <c r="AH97" s="274">
        <v>0</v>
      </c>
      <c r="AI97" s="274">
        <v>0</v>
      </c>
      <c r="AJ97" s="274">
        <v>0</v>
      </c>
      <c r="AK97" s="274">
        <f t="shared" ref="AK97:AK100" si="96">AH97+AI97+AJ97</f>
        <v>0</v>
      </c>
      <c r="AL97" s="274">
        <v>0</v>
      </c>
      <c r="AM97" s="274">
        <v>0</v>
      </c>
      <c r="AN97" s="274">
        <v>16771146</v>
      </c>
      <c r="AO97" s="274">
        <f t="shared" ref="AO97:AO100" si="97">Z97+AA97+AB97+AD97+AE97+AF97+AH97+AI97+AJ97+AL97+AM97+AN97</f>
        <v>26814216</v>
      </c>
      <c r="AP97" s="274">
        <f t="shared" ref="AP97:AP100" si="98">Y97-AO97</f>
        <v>-16771146</v>
      </c>
      <c r="AQ97" s="275">
        <v>0</v>
      </c>
      <c r="AR97" s="273">
        <f>P97-(R97+Y97+AQ97)</f>
        <v>16000000</v>
      </c>
      <c r="AS97" s="274">
        <f t="shared" ref="AS97:AS100" si="99">P97-(R97+AO97)</f>
        <v>-771146</v>
      </c>
      <c r="AT97" s="263" t="s">
        <v>273</v>
      </c>
      <c r="AU97" s="263" t="s">
        <v>102</v>
      </c>
      <c r="AV97" s="276" t="s">
        <v>8</v>
      </c>
      <c r="AW97" s="277"/>
      <c r="AX97" s="278"/>
      <c r="AY97" s="279"/>
      <c r="AZ97" s="278"/>
      <c r="BA97" s="234" t="str">
        <f>CONCATENATE( "OR PRO.CODIGO=",I97)</f>
        <v>OR PRO.CODIGO=30071876</v>
      </c>
      <c r="BB97" s="234">
        <f>LEN(I97)</f>
        <v>8</v>
      </c>
      <c r="BC97" s="234" t="e">
        <f>VLOOKUP(K97,#REF!,5,FALSE)</f>
        <v>#REF!</v>
      </c>
      <c r="BD97" s="234"/>
      <c r="BE97" s="234" t="e">
        <f>VLOOKUP(K97,#REF!,6,FALSE)</f>
        <v>#REF!</v>
      </c>
      <c r="BF97" s="252" t="e">
        <f>VLOOKUP(I97,'[1]convenios 2017'!A$2:O$82,15,FALSE)</f>
        <v>#N/A</v>
      </c>
      <c r="BG97" s="280">
        <f>R97+AO97</f>
        <v>441054507</v>
      </c>
      <c r="BH97" s="252" t="str">
        <f>VLOOKUP(I97,'[1]convenio 2016'!A$2:N$196,14,FALSE)</f>
        <v>toma razon</v>
      </c>
      <c r="BI97" s="252" t="str">
        <f>VLOOKUP(I97,'[1]convenio 2015'!A$4:M$228,13,FALSE)</f>
        <v>en convenio</v>
      </c>
      <c r="BJ97" s="252" t="e">
        <f>VLOOKUP(K97,#REF!,6,FALSE)</f>
        <v>#REF!</v>
      </c>
      <c r="BK97" s="280">
        <f>R97+AO97</f>
        <v>441054507</v>
      </c>
      <c r="BL97" s="252" t="s">
        <v>3062</v>
      </c>
      <c r="BM97" s="252"/>
      <c r="BN97" s="281"/>
      <c r="BO97" s="282"/>
      <c r="BP97" s="252" t="str">
        <f>VLOOKUP(K97,'[1]RATE JUNIO '!F$2:K$346,6,FALSE)</f>
        <v>RS</v>
      </c>
      <c r="BQ97" s="252" t="s">
        <v>2984</v>
      </c>
      <c r="BR97" s="253" t="str">
        <f>VLOOKUP(K97,'[1]RATES 30-06-2017'!F$2:K$374,6,FALSE)</f>
        <v>RS</v>
      </c>
      <c r="BS97" s="253"/>
      <c r="BT97" s="253" t="str">
        <f>VLOOKUP(K97,[1]Hoja4!C$2:E$268,2,FALSE)</f>
        <v>FAR</v>
      </c>
      <c r="BU97" s="253">
        <f>VLOOKUP(K97,[1]Hoja4!C$2:E$268,3,FALSE)</f>
        <v>31</v>
      </c>
      <c r="BV97" s="253"/>
      <c r="BW97" s="253"/>
      <c r="BX97" s="252" t="str">
        <f>VLOOKUP(K97,[1]RATES!F$2:K$309,6,FALSE)</f>
        <v>RS</v>
      </c>
      <c r="BY97" s="280">
        <v>414240291</v>
      </c>
      <c r="BZ97" s="280">
        <f>R97-BY97</f>
        <v>0</v>
      </c>
      <c r="CA97" s="283" t="str">
        <f>VLOOKUP(I97,'[1]CONVENIOS A SEPTIEMBRE'!A$2:O$171,15,FALSE)</f>
        <v>CON CONVENIO</v>
      </c>
      <c r="CH97" s="283" t="str">
        <f>VLOOKUP(I97,'[1]planilla convenio'!A$2:M$183,13,FALSE)</f>
        <v>con convenio</v>
      </c>
      <c r="CM97" s="283" t="e">
        <f>VLOOKUP(I97,[1]chileindica!A$2:B$1889,2,FALSE)</f>
        <v>#N/A</v>
      </c>
    </row>
    <row r="98" spans="1:91" s="283" customFormat="1" ht="15" customHeight="1" x14ac:dyDescent="0.25">
      <c r="A98" s="263">
        <v>31</v>
      </c>
      <c r="B98" s="264">
        <v>1</v>
      </c>
      <c r="C98" s="263" t="s">
        <v>5</v>
      </c>
      <c r="D98" s="265" t="s">
        <v>272</v>
      </c>
      <c r="E98" s="265" t="s">
        <v>7</v>
      </c>
      <c r="F98" s="265" t="s">
        <v>289</v>
      </c>
      <c r="G98" s="266" t="s">
        <v>3066</v>
      </c>
      <c r="H98" s="265" t="s">
        <v>168</v>
      </c>
      <c r="I98" s="265">
        <v>30110580</v>
      </c>
      <c r="J98" s="265" t="str">
        <f t="shared" si="92"/>
        <v>30110580</v>
      </c>
      <c r="K98" s="265" t="str">
        <f t="shared" si="93"/>
        <v>30110580-EJECUCION</v>
      </c>
      <c r="L98" s="265" t="e">
        <f>VLOOKUP(I98,[1]Hoja9!A$5:A$42,1,FALSE)</f>
        <v>#N/A</v>
      </c>
      <c r="M98" s="265"/>
      <c r="N98" s="267" t="s">
        <v>49</v>
      </c>
      <c r="O98" s="268">
        <v>1378829000</v>
      </c>
      <c r="P98" s="269">
        <v>2693960520</v>
      </c>
      <c r="Q98" s="268">
        <v>6233000</v>
      </c>
      <c r="R98" s="269">
        <v>47819520</v>
      </c>
      <c r="S98" s="270">
        <f>939106930-16874000-9004000</f>
        <v>913228930</v>
      </c>
      <c r="T98" s="269">
        <v>1707034070</v>
      </c>
      <c r="U98" s="272">
        <v>900000000</v>
      </c>
      <c r="V98" s="272">
        <v>472596000</v>
      </c>
      <c r="W98" s="273">
        <v>0</v>
      </c>
      <c r="X98" s="273">
        <v>190132010</v>
      </c>
      <c r="Y98" s="274">
        <v>8151912</v>
      </c>
      <c r="Z98" s="274">
        <v>0</v>
      </c>
      <c r="AA98" s="274">
        <v>0</v>
      </c>
      <c r="AB98" s="274">
        <v>0</v>
      </c>
      <c r="AC98" s="274">
        <f t="shared" si="94"/>
        <v>0</v>
      </c>
      <c r="AD98" s="274">
        <v>0</v>
      </c>
      <c r="AE98" s="274">
        <v>0</v>
      </c>
      <c r="AF98" s="274">
        <v>0</v>
      </c>
      <c r="AG98" s="274">
        <f t="shared" si="95"/>
        <v>0</v>
      </c>
      <c r="AH98" s="274">
        <v>0</v>
      </c>
      <c r="AI98" s="274">
        <v>0</v>
      </c>
      <c r="AJ98" s="274">
        <v>0</v>
      </c>
      <c r="AK98" s="274">
        <f t="shared" si="96"/>
        <v>0</v>
      </c>
      <c r="AL98" s="274">
        <v>8151912</v>
      </c>
      <c r="AM98" s="274">
        <v>0</v>
      </c>
      <c r="AN98" s="274">
        <v>0</v>
      </c>
      <c r="AO98" s="274">
        <f t="shared" si="97"/>
        <v>8151912</v>
      </c>
      <c r="AP98" s="274">
        <f t="shared" si="98"/>
        <v>0</v>
      </c>
      <c r="AQ98" s="275">
        <v>2246141000</v>
      </c>
      <c r="AR98" s="273">
        <f>P98-(R98+Y98+AQ98)</f>
        <v>391848088</v>
      </c>
      <c r="AS98" s="274">
        <f t="shared" si="99"/>
        <v>2637989088</v>
      </c>
      <c r="AT98" s="263" t="s">
        <v>273</v>
      </c>
      <c r="AU98" s="263" t="s">
        <v>6</v>
      </c>
      <c r="AV98" s="276" t="s">
        <v>8</v>
      </c>
      <c r="AW98" s="277" t="s">
        <v>2797</v>
      </c>
      <c r="AX98" s="278" t="s">
        <v>8</v>
      </c>
      <c r="AY98" s="279" t="s">
        <v>3045</v>
      </c>
      <c r="AZ98" s="278" t="s">
        <v>2983</v>
      </c>
      <c r="BA98" s="234" t="str">
        <f>CONCATENATE( "OR PRO.CODIGO=",I98)</f>
        <v>OR PRO.CODIGO=30110580</v>
      </c>
      <c r="BB98" s="234">
        <f>LEN(I98)</f>
        <v>8</v>
      </c>
      <c r="BC98" s="234" t="e">
        <f>VLOOKUP(K98,#REF!,5,FALSE)</f>
        <v>#REF!</v>
      </c>
      <c r="BD98" s="234"/>
      <c r="BE98" s="234" t="e">
        <f>VLOOKUP(K98,#REF!,6,FALSE)</f>
        <v>#REF!</v>
      </c>
      <c r="BF98" s="252" t="e">
        <f>VLOOKUP(I98,'[1]convenios 2017'!A$2:O$82,15,FALSE)</f>
        <v>#N/A</v>
      </c>
      <c r="BG98" s="280">
        <f>R98+AO98</f>
        <v>55971432</v>
      </c>
      <c r="BH98" s="252" t="e">
        <f>VLOOKUP(I98,'[1]convenio 2016'!A$2:N$196,14,FALSE)</f>
        <v>#N/A</v>
      </c>
      <c r="BI98" s="252" t="str">
        <f>VLOOKUP(I98,'[1]convenio 2015'!A$4:M$228,13,FALSE)</f>
        <v>en convenio</v>
      </c>
      <c r="BJ98" s="252" t="e">
        <f>VLOOKUP(K98,#REF!,6,FALSE)</f>
        <v>#REF!</v>
      </c>
      <c r="BK98" s="280">
        <f>R98+AO98</f>
        <v>55971432</v>
      </c>
      <c r="BL98" s="252" t="e">
        <v>#N/A</v>
      </c>
      <c r="BM98" s="252">
        <v>2777</v>
      </c>
      <c r="BN98" s="281">
        <v>2777</v>
      </c>
      <c r="BO98" s="282">
        <v>42306</v>
      </c>
      <c r="BP98" s="252" t="str">
        <f>VLOOKUP(K98,'[1]RATE JUNIO '!F$2:K$346,6,FALSE)</f>
        <v>RS</v>
      </c>
      <c r="BQ98" s="252" t="s">
        <v>2984</v>
      </c>
      <c r="BR98" s="253" t="str">
        <f>VLOOKUP(K98,'[1]RATES 30-06-2017'!F$2:K$374,6,FALSE)</f>
        <v>RS</v>
      </c>
      <c r="BS98" s="253"/>
      <c r="BT98" s="253" t="str">
        <f>VLOOKUP(K98,[1]Hoja4!C$2:E$268,2,FALSE)</f>
        <v>FIE</v>
      </c>
      <c r="BU98" s="253">
        <f>VLOOKUP(K98,[1]Hoja4!C$2:E$268,3,FALSE)</f>
        <v>31</v>
      </c>
      <c r="BV98" s="253"/>
      <c r="BW98" s="253"/>
      <c r="BX98" s="252" t="str">
        <f>VLOOKUP(K98,[1]RATES!F$2:K$309,6,FALSE)</f>
        <v>RS</v>
      </c>
      <c r="BY98" s="280">
        <v>47819520</v>
      </c>
      <c r="BZ98" s="280">
        <f>R98-BY98</f>
        <v>0</v>
      </c>
      <c r="CA98" s="283" t="e">
        <f>VLOOKUP(I98,'[1]CONVENIOS A SEPTIEMBRE'!A$2:O$171,15,FALSE)</f>
        <v>#N/A</v>
      </c>
      <c r="CH98" s="283" t="e">
        <f>VLOOKUP(I98,'[1]planilla convenio'!A$2:M$183,13,FALSE)</f>
        <v>#N/A</v>
      </c>
      <c r="CM98" s="283" t="e">
        <f>VLOOKUP(I98,[1]chileindica!A$2:B$1889,2,FALSE)</f>
        <v>#N/A</v>
      </c>
    </row>
    <row r="99" spans="1:91" s="283" customFormat="1" ht="15" customHeight="1" x14ac:dyDescent="0.25">
      <c r="A99" s="263">
        <v>31</v>
      </c>
      <c r="B99" s="264">
        <v>0</v>
      </c>
      <c r="C99" s="263" t="s">
        <v>5</v>
      </c>
      <c r="D99" s="265" t="s">
        <v>274</v>
      </c>
      <c r="E99" s="265" t="s">
        <v>7</v>
      </c>
      <c r="F99" s="265" t="s">
        <v>289</v>
      </c>
      <c r="G99" s="266" t="s">
        <v>3066</v>
      </c>
      <c r="H99" s="265" t="s">
        <v>168</v>
      </c>
      <c r="I99" s="265">
        <v>30135939</v>
      </c>
      <c r="J99" s="265" t="str">
        <f t="shared" si="92"/>
        <v>30135939</v>
      </c>
      <c r="K99" s="265" t="str">
        <f t="shared" si="93"/>
        <v>30135939-EJECUCION</v>
      </c>
      <c r="L99" s="265" t="e">
        <f>VLOOKUP(I99,[1]Hoja9!A$5:A$42,1,FALSE)</f>
        <v>#N/A</v>
      </c>
      <c r="M99" s="265"/>
      <c r="N99" s="267" t="s">
        <v>569</v>
      </c>
      <c r="O99" s="268"/>
      <c r="P99" s="269">
        <v>435711564</v>
      </c>
      <c r="Q99" s="268"/>
      <c r="R99" s="269">
        <v>420588687</v>
      </c>
      <c r="S99" s="270">
        <v>16874000</v>
      </c>
      <c r="T99" s="269"/>
      <c r="U99" s="272"/>
      <c r="V99" s="272"/>
      <c r="W99" s="273"/>
      <c r="X99" s="273">
        <v>15122877</v>
      </c>
      <c r="Y99" s="274">
        <v>15122877</v>
      </c>
      <c r="Z99" s="274">
        <v>0</v>
      </c>
      <c r="AA99" s="274">
        <v>0</v>
      </c>
      <c r="AB99" s="274">
        <v>0</v>
      </c>
      <c r="AC99" s="274">
        <f t="shared" si="94"/>
        <v>0</v>
      </c>
      <c r="AD99" s="274">
        <v>0</v>
      </c>
      <c r="AE99" s="274">
        <v>0</v>
      </c>
      <c r="AF99" s="274">
        <v>0</v>
      </c>
      <c r="AG99" s="274">
        <f t="shared" si="95"/>
        <v>0</v>
      </c>
      <c r="AH99" s="274">
        <v>0</v>
      </c>
      <c r="AI99" s="274">
        <v>0</v>
      </c>
      <c r="AJ99" s="274">
        <v>15122877</v>
      </c>
      <c r="AK99" s="274">
        <f t="shared" si="96"/>
        <v>15122877</v>
      </c>
      <c r="AL99" s="274">
        <v>0</v>
      </c>
      <c r="AM99" s="274">
        <v>0</v>
      </c>
      <c r="AN99" s="274">
        <v>0</v>
      </c>
      <c r="AO99" s="274">
        <f t="shared" si="97"/>
        <v>15122877</v>
      </c>
      <c r="AP99" s="274">
        <f t="shared" si="98"/>
        <v>0</v>
      </c>
      <c r="AQ99" s="275">
        <v>0</v>
      </c>
      <c r="AR99" s="273">
        <f>P99-(R99+Y99+AQ99)</f>
        <v>0</v>
      </c>
      <c r="AS99" s="274">
        <f t="shared" si="99"/>
        <v>0</v>
      </c>
      <c r="AT99" s="263" t="s">
        <v>556</v>
      </c>
      <c r="AU99" s="263" t="s">
        <v>102</v>
      </c>
      <c r="AV99" s="276" t="s">
        <v>8</v>
      </c>
      <c r="AW99" s="277"/>
      <c r="AX99" s="278"/>
      <c r="AY99" s="279"/>
      <c r="AZ99" s="278"/>
      <c r="BA99" s="234" t="str">
        <f>CONCATENATE( "OR PRO.CODIGO=",I99)</f>
        <v>OR PRO.CODIGO=30135939</v>
      </c>
      <c r="BB99" s="234">
        <f>LEN(I99)</f>
        <v>8</v>
      </c>
      <c r="BC99" s="234" t="e">
        <f>VLOOKUP(K99,#REF!,5,FALSE)</f>
        <v>#REF!</v>
      </c>
      <c r="BD99" s="234"/>
      <c r="BE99" s="234" t="e">
        <f>VLOOKUP(K99,#REF!,6,FALSE)</f>
        <v>#REF!</v>
      </c>
      <c r="BF99" s="252" t="e">
        <f>VLOOKUP(I99,'[1]convenios 2017'!A$2:O$82,15,FALSE)</f>
        <v>#N/A</v>
      </c>
      <c r="BG99" s="280">
        <f>R99+AO99</f>
        <v>435711564</v>
      </c>
      <c r="BH99" s="252" t="str">
        <f>VLOOKUP(I99,'[1]convenio 2016'!A$2:N$196,14,FALSE)</f>
        <v>toma razon</v>
      </c>
      <c r="BI99" s="252" t="str">
        <f>VLOOKUP(I99,'[1]convenio 2015'!A$4:M$228,13,FALSE)</f>
        <v>en convenio</v>
      </c>
      <c r="BJ99" s="252" t="e">
        <f>VLOOKUP(K99,#REF!,6,FALSE)</f>
        <v>#REF!</v>
      </c>
      <c r="BK99" s="280">
        <f>R99+AO99</f>
        <v>435711564</v>
      </c>
      <c r="BL99" s="252" t="s">
        <v>2996</v>
      </c>
      <c r="BM99" s="252" t="s">
        <v>3068</v>
      </c>
      <c r="BN99" s="281">
        <v>313</v>
      </c>
      <c r="BO99" s="282">
        <v>42431</v>
      </c>
      <c r="BP99" s="252" t="str">
        <f>VLOOKUP(K99,'[1]RATE JUNIO '!F$2:K$346,6,FALSE)</f>
        <v>RS</v>
      </c>
      <c r="BQ99" s="252" t="s">
        <v>2984</v>
      </c>
      <c r="BR99" s="253" t="str">
        <f>VLOOKUP(K99,'[1]RATES 30-06-2017'!F$2:K$374,6,FALSE)</f>
        <v>RS</v>
      </c>
      <c r="BS99" s="253"/>
      <c r="BT99" s="253" t="str">
        <f>VLOOKUP(K99,[1]Hoja4!C$2:E$268,2,FALSE)</f>
        <v>FAR</v>
      </c>
      <c r="BU99" s="253">
        <f>VLOOKUP(K99,[1]Hoja4!C$2:E$268,3,FALSE)</f>
        <v>31</v>
      </c>
      <c r="BV99" s="253"/>
      <c r="BW99" s="253"/>
      <c r="BX99" s="252" t="str">
        <f>VLOOKUP(K99,[1]RATES!F$2:K$309,6,FALSE)</f>
        <v>RS</v>
      </c>
      <c r="BY99" s="280" t="e">
        <v>#N/A</v>
      </c>
      <c r="BZ99" s="280" t="e">
        <f>R99-BY99</f>
        <v>#N/A</v>
      </c>
      <c r="CA99" s="283" t="e">
        <f>VLOOKUP(I99,'[1]CONVENIOS A SEPTIEMBRE'!A$2:O$171,15,FALSE)</f>
        <v>#N/A</v>
      </c>
      <c r="CH99" s="283" t="e">
        <f>VLOOKUP(I99,'[1]planilla convenio'!A$2:M$183,13,FALSE)</f>
        <v>#N/A</v>
      </c>
      <c r="CM99" s="283" t="e">
        <f>VLOOKUP(I99,[1]chileindica!A$2:B$1889,2,FALSE)</f>
        <v>#N/A</v>
      </c>
    </row>
    <row r="100" spans="1:91" s="283" customFormat="1" ht="15" customHeight="1" x14ac:dyDescent="0.25">
      <c r="A100" s="263">
        <v>31</v>
      </c>
      <c r="B100" s="264">
        <v>0</v>
      </c>
      <c r="C100" s="263" t="s">
        <v>5</v>
      </c>
      <c r="D100" s="265" t="s">
        <v>288</v>
      </c>
      <c r="E100" s="265" t="s">
        <v>7</v>
      </c>
      <c r="F100" s="265" t="s">
        <v>289</v>
      </c>
      <c r="G100" s="266" t="s">
        <v>3066</v>
      </c>
      <c r="H100" s="265" t="s">
        <v>168</v>
      </c>
      <c r="I100" s="265">
        <v>30269724</v>
      </c>
      <c r="J100" s="265" t="str">
        <f t="shared" si="92"/>
        <v>30269724</v>
      </c>
      <c r="K100" s="265" t="str">
        <f t="shared" si="93"/>
        <v>30269724-EJECUCION</v>
      </c>
      <c r="L100" s="265" t="e">
        <f>VLOOKUP(I100,[1]Hoja9!A$5:A$42,1,FALSE)</f>
        <v>#N/A</v>
      </c>
      <c r="M100" s="265"/>
      <c r="N100" s="267" t="s">
        <v>568</v>
      </c>
      <c r="O100" s="268"/>
      <c r="P100" s="269">
        <v>1154269824</v>
      </c>
      <c r="Q100" s="268"/>
      <c r="R100" s="269">
        <v>1138036824</v>
      </c>
      <c r="S100" s="270">
        <v>9004000</v>
      </c>
      <c r="T100" s="269"/>
      <c r="U100" s="272"/>
      <c r="V100" s="272"/>
      <c r="W100" s="273"/>
      <c r="X100" s="273">
        <v>16233000</v>
      </c>
      <c r="Y100" s="274">
        <v>0</v>
      </c>
      <c r="Z100" s="274">
        <v>0</v>
      </c>
      <c r="AA100" s="274">
        <v>0</v>
      </c>
      <c r="AB100" s="274">
        <v>0</v>
      </c>
      <c r="AC100" s="274">
        <f t="shared" si="94"/>
        <v>0</v>
      </c>
      <c r="AD100" s="274">
        <v>0</v>
      </c>
      <c r="AE100" s="274">
        <v>0</v>
      </c>
      <c r="AF100" s="274">
        <v>0</v>
      </c>
      <c r="AG100" s="274">
        <f t="shared" si="95"/>
        <v>0</v>
      </c>
      <c r="AH100" s="274">
        <v>0</v>
      </c>
      <c r="AI100" s="274">
        <v>0</v>
      </c>
      <c r="AJ100" s="274">
        <v>0</v>
      </c>
      <c r="AK100" s="274">
        <f t="shared" si="96"/>
        <v>0</v>
      </c>
      <c r="AL100" s="274">
        <v>0</v>
      </c>
      <c r="AM100" s="274">
        <v>0</v>
      </c>
      <c r="AN100" s="274">
        <v>0</v>
      </c>
      <c r="AO100" s="274">
        <f t="shared" si="97"/>
        <v>0</v>
      </c>
      <c r="AP100" s="274">
        <f t="shared" si="98"/>
        <v>0</v>
      </c>
      <c r="AQ100" s="275">
        <v>0</v>
      </c>
      <c r="AR100" s="273">
        <f>P100-(R100+Y100+AQ100)</f>
        <v>16233000</v>
      </c>
      <c r="AS100" s="274">
        <f t="shared" si="99"/>
        <v>16233000</v>
      </c>
      <c r="AT100" s="263" t="s">
        <v>273</v>
      </c>
      <c r="AU100" s="263" t="s">
        <v>102</v>
      </c>
      <c r="AV100" s="276" t="s">
        <v>8</v>
      </c>
      <c r="AW100" s="277"/>
      <c r="AX100" s="278"/>
      <c r="AY100" s="279"/>
      <c r="AZ100" s="278"/>
      <c r="BA100" s="234" t="str">
        <f>CONCATENATE( "OR PRO.CODIGO=",I100)</f>
        <v>OR PRO.CODIGO=30269724</v>
      </c>
      <c r="BB100" s="234">
        <f>LEN(I100)</f>
        <v>8</v>
      </c>
      <c r="BC100" s="234" t="e">
        <f>VLOOKUP(K100,#REF!,5,FALSE)</f>
        <v>#REF!</v>
      </c>
      <c r="BD100" s="234"/>
      <c r="BE100" s="234" t="e">
        <f>VLOOKUP(K100,#REF!,6,FALSE)</f>
        <v>#REF!</v>
      </c>
      <c r="BF100" s="252" t="e">
        <f>VLOOKUP(I100,'[1]convenios 2017'!A$2:O$82,15,FALSE)</f>
        <v>#N/A</v>
      </c>
      <c r="BG100" s="280">
        <f>R100+AO100</f>
        <v>1138036824</v>
      </c>
      <c r="BH100" s="252" t="str">
        <f>VLOOKUP(I100,'[1]convenio 2016'!A$2:N$196,14,FALSE)</f>
        <v>toma razon</v>
      </c>
      <c r="BI100" s="252">
        <f>VLOOKUP(I100,'[1]convenio 2015'!A$4:M$228,13,FALSE)</f>
        <v>0</v>
      </c>
      <c r="BJ100" s="252" t="e">
        <f>VLOOKUP(K100,#REF!,6,FALSE)</f>
        <v>#REF!</v>
      </c>
      <c r="BK100" s="280">
        <f>R100+AO100</f>
        <v>1138036824</v>
      </c>
      <c r="BL100" s="252" t="s">
        <v>2996</v>
      </c>
      <c r="BM100" s="252" t="s">
        <v>3069</v>
      </c>
      <c r="BN100" s="281">
        <v>463</v>
      </c>
      <c r="BO100" s="282">
        <v>42466</v>
      </c>
      <c r="BP100" s="252" t="str">
        <f>VLOOKUP(K100,'[1]RATE JUNIO '!F$2:K$346,6,FALSE)</f>
        <v>RS</v>
      </c>
      <c r="BQ100" s="252" t="s">
        <v>2984</v>
      </c>
      <c r="BR100" s="253" t="str">
        <f>VLOOKUP(K100,'[1]RATES 30-06-2017'!F$2:K$374,6,FALSE)</f>
        <v>RS</v>
      </c>
      <c r="BS100" s="253"/>
      <c r="BT100" s="253" t="str">
        <f>VLOOKUP(K100,[1]Hoja4!C$2:E$268,2,FALSE)</f>
        <v>FAR</v>
      </c>
      <c r="BU100" s="253">
        <f>VLOOKUP(K100,[1]Hoja4!C$2:E$268,3,FALSE)</f>
        <v>31</v>
      </c>
      <c r="BV100" s="253"/>
      <c r="BW100" s="253"/>
      <c r="BX100" s="252" t="str">
        <f>VLOOKUP(K100,[1]RATES!F$2:K$309,6,FALSE)</f>
        <v>RS</v>
      </c>
      <c r="BY100" s="280">
        <v>1138036824</v>
      </c>
      <c r="BZ100" s="280">
        <f>R100-BY100</f>
        <v>0</v>
      </c>
      <c r="CA100" s="283" t="e">
        <f>VLOOKUP(I100,'[1]CONVENIOS A SEPTIEMBRE'!A$2:O$171,15,FALSE)</f>
        <v>#N/A</v>
      </c>
      <c r="CH100" s="283" t="e">
        <f>VLOOKUP(I100,'[1]planilla convenio'!A$2:M$183,13,FALSE)</f>
        <v>#N/A</v>
      </c>
      <c r="CM100" s="283" t="e">
        <f>VLOOKUP(I100,[1]chileindica!A$2:B$1889,2,FALSE)</f>
        <v>#N/A</v>
      </c>
    </row>
    <row r="101" spans="1:91" s="234" customFormat="1" x14ac:dyDescent="0.25">
      <c r="A101" s="289"/>
      <c r="C101" s="290"/>
      <c r="D101" s="290"/>
      <c r="E101" s="289"/>
      <c r="F101" s="291"/>
      <c r="G101" s="256"/>
      <c r="H101" s="289"/>
      <c r="I101" s="256"/>
      <c r="J101" s="256"/>
      <c r="N101" s="292" t="s">
        <v>2998</v>
      </c>
      <c r="O101" s="293">
        <f>SUBTOTAL(9,O97:O98)</f>
        <v>1818174361</v>
      </c>
      <c r="P101" s="294">
        <f t="shared" ref="P101:AS101" si="100">SUBTOTAL(9,P97:P100)</f>
        <v>4724225269</v>
      </c>
      <c r="Q101" s="294">
        <f t="shared" si="100"/>
        <v>430516361</v>
      </c>
      <c r="R101" s="294">
        <f t="shared" si="100"/>
        <v>2020685322</v>
      </c>
      <c r="S101" s="294">
        <f t="shared" si="100"/>
        <v>949150000</v>
      </c>
      <c r="T101" s="294">
        <f t="shared" si="100"/>
        <v>1707034070</v>
      </c>
      <c r="U101" s="294">
        <f t="shared" si="100"/>
        <v>915062000</v>
      </c>
      <c r="V101" s="294">
        <f t="shared" si="100"/>
        <v>472596000</v>
      </c>
      <c r="W101" s="294">
        <f t="shared" si="100"/>
        <v>0</v>
      </c>
      <c r="X101" s="294"/>
      <c r="Y101" s="294">
        <f t="shared" si="100"/>
        <v>33317859</v>
      </c>
      <c r="Z101" s="294">
        <f t="shared" si="100"/>
        <v>0</v>
      </c>
      <c r="AA101" s="294">
        <f t="shared" si="100"/>
        <v>10043070</v>
      </c>
      <c r="AB101" s="294">
        <f t="shared" si="100"/>
        <v>0</v>
      </c>
      <c r="AC101" s="294">
        <f t="shared" si="100"/>
        <v>10043070</v>
      </c>
      <c r="AD101" s="294">
        <f t="shared" si="100"/>
        <v>0</v>
      </c>
      <c r="AE101" s="294">
        <f t="shared" si="100"/>
        <v>0</v>
      </c>
      <c r="AF101" s="294">
        <f t="shared" si="100"/>
        <v>0</v>
      </c>
      <c r="AG101" s="294">
        <f t="shared" si="100"/>
        <v>0</v>
      </c>
      <c r="AH101" s="294">
        <f t="shared" si="100"/>
        <v>0</v>
      </c>
      <c r="AI101" s="294">
        <f t="shared" si="100"/>
        <v>0</v>
      </c>
      <c r="AJ101" s="294">
        <f t="shared" si="100"/>
        <v>15122877</v>
      </c>
      <c r="AK101" s="294">
        <f t="shared" si="100"/>
        <v>15122877</v>
      </c>
      <c r="AL101" s="294">
        <f t="shared" si="100"/>
        <v>8151912</v>
      </c>
      <c r="AM101" s="294">
        <f t="shared" si="100"/>
        <v>0</v>
      </c>
      <c r="AN101" s="294">
        <f t="shared" si="100"/>
        <v>16771146</v>
      </c>
      <c r="AO101" s="294">
        <f t="shared" si="100"/>
        <v>50089005</v>
      </c>
      <c r="AP101" s="294">
        <f t="shared" si="100"/>
        <v>-16771146</v>
      </c>
      <c r="AQ101" s="294">
        <f t="shared" si="100"/>
        <v>2246141000</v>
      </c>
      <c r="AR101" s="294">
        <f t="shared" si="100"/>
        <v>424081088</v>
      </c>
      <c r="AS101" s="294">
        <f t="shared" si="100"/>
        <v>2653450942</v>
      </c>
      <c r="AT101" s="256"/>
      <c r="AU101" s="289"/>
      <c r="AV101" s="262"/>
      <c r="AX101" s="278"/>
      <c r="AY101" s="279"/>
      <c r="AZ101" s="278"/>
      <c r="BA101" s="253"/>
      <c r="BB101" s="253"/>
      <c r="BC101" s="253"/>
      <c r="BD101" s="253"/>
      <c r="BE101" s="253"/>
      <c r="BF101" s="253"/>
      <c r="BG101" s="253"/>
      <c r="BH101" s="253"/>
      <c r="BI101" s="253"/>
      <c r="BJ101" s="253"/>
      <c r="BK101" s="253"/>
      <c r="BM101" s="252" t="s">
        <v>2999</v>
      </c>
      <c r="BN101" s="250"/>
      <c r="BO101" s="251"/>
      <c r="BR101" s="237"/>
      <c r="BS101" s="237"/>
      <c r="BT101" s="237"/>
      <c r="BU101" s="237"/>
      <c r="BV101" s="237"/>
      <c r="BW101" s="237"/>
      <c r="BY101" s="238"/>
    </row>
    <row r="102" spans="1:91" s="252" customFormat="1" ht="8.25" customHeight="1" x14ac:dyDescent="0.25">
      <c r="A102" s="253"/>
      <c r="B102" s="237"/>
      <c r="C102" s="254"/>
      <c r="D102" s="254"/>
      <c r="E102" s="253"/>
      <c r="F102" s="255"/>
      <c r="G102" s="256"/>
      <c r="H102" s="253"/>
      <c r="I102" s="257"/>
      <c r="J102" s="257"/>
      <c r="K102" s="253"/>
      <c r="L102" s="253"/>
      <c r="M102" s="253"/>
      <c r="N102" s="297"/>
      <c r="O102" s="237"/>
      <c r="P102" s="259"/>
      <c r="Q102" s="260"/>
      <c r="R102" s="259"/>
      <c r="S102" s="261"/>
      <c r="T102" s="260"/>
      <c r="U102" s="260"/>
      <c r="V102" s="260"/>
      <c r="W102" s="260"/>
      <c r="X102" s="260"/>
      <c r="Y102" s="259"/>
      <c r="Z102" s="259"/>
      <c r="AA102" s="259"/>
      <c r="AB102" s="259"/>
      <c r="AC102" s="259"/>
      <c r="AD102" s="259"/>
      <c r="AE102" s="259"/>
      <c r="AF102" s="259"/>
      <c r="AG102" s="259"/>
      <c r="AH102" s="259"/>
      <c r="AI102" s="259"/>
      <c r="AJ102" s="259"/>
      <c r="AK102" s="259"/>
      <c r="AL102" s="259"/>
      <c r="AM102" s="259"/>
      <c r="AN102" s="259"/>
      <c r="AO102" s="259"/>
      <c r="AP102" s="259"/>
      <c r="AQ102" s="261"/>
      <c r="AR102" s="261"/>
      <c r="AS102" s="259"/>
      <c r="AT102" s="257"/>
      <c r="AU102" s="253"/>
      <c r="AV102" s="262"/>
      <c r="AW102" s="234"/>
      <c r="AX102" s="278"/>
      <c r="AY102" s="279"/>
      <c r="AZ102" s="278"/>
      <c r="BA102" s="234"/>
      <c r="BB102" s="234"/>
      <c r="BC102" s="234"/>
      <c r="BD102" s="234"/>
      <c r="BE102" s="234"/>
      <c r="BF102" s="234"/>
      <c r="BG102" s="234"/>
      <c r="BH102" s="234"/>
      <c r="BI102" s="234"/>
      <c r="BJ102" s="234"/>
      <c r="BK102" s="234"/>
      <c r="BL102" s="234"/>
      <c r="BM102" s="252" t="s">
        <v>2999</v>
      </c>
      <c r="BN102" s="250"/>
      <c r="BO102" s="251"/>
      <c r="BP102" s="234"/>
      <c r="BQ102" s="234"/>
      <c r="BR102" s="237"/>
      <c r="BS102" s="237"/>
      <c r="BT102" s="237"/>
      <c r="BU102" s="237"/>
      <c r="BV102" s="237"/>
      <c r="BW102" s="237"/>
      <c r="BX102" s="234"/>
      <c r="BY102" s="238"/>
      <c r="BZ102" s="234"/>
      <c r="CA102" s="234"/>
      <c r="CB102" s="234"/>
      <c r="CC102" s="234"/>
      <c r="CD102" s="234"/>
      <c r="CE102" s="234"/>
      <c r="CF102" s="234"/>
      <c r="CG102" s="234"/>
      <c r="CH102" s="234"/>
      <c r="CI102" s="234"/>
      <c r="CJ102" s="234"/>
      <c r="CK102" s="234"/>
      <c r="CL102" s="234"/>
    </row>
    <row r="103" spans="1:91" s="252" customFormat="1" x14ac:dyDescent="0.25">
      <c r="A103" s="253"/>
      <c r="B103" s="234"/>
      <c r="C103" s="254"/>
      <c r="D103" s="254"/>
      <c r="E103" s="253"/>
      <c r="F103" s="255"/>
      <c r="G103" s="256"/>
      <c r="H103" s="253"/>
      <c r="I103" s="257"/>
      <c r="J103" s="257"/>
      <c r="N103" s="258" t="s">
        <v>3000</v>
      </c>
      <c r="O103" s="234"/>
      <c r="P103" s="259"/>
      <c r="Q103" s="238"/>
      <c r="R103" s="259"/>
      <c r="S103" s="261"/>
      <c r="T103" s="260"/>
      <c r="U103" s="238"/>
      <c r="V103" s="238"/>
      <c r="W103" s="238"/>
      <c r="X103" s="238"/>
      <c r="Y103" s="280"/>
      <c r="Z103" s="259"/>
      <c r="AA103" s="259"/>
      <c r="AB103" s="259"/>
      <c r="AC103" s="259"/>
      <c r="AD103" s="259"/>
      <c r="AE103" s="259"/>
      <c r="AF103" s="259"/>
      <c r="AG103" s="259"/>
      <c r="AH103" s="259"/>
      <c r="AI103" s="259"/>
      <c r="AJ103" s="259"/>
      <c r="AK103" s="259"/>
      <c r="AL103" s="259"/>
      <c r="AM103" s="259"/>
      <c r="AN103" s="259"/>
      <c r="AO103" s="259"/>
      <c r="AP103" s="259"/>
      <c r="AQ103" s="261"/>
      <c r="AR103" s="261"/>
      <c r="AS103" s="259"/>
      <c r="AT103" s="257"/>
      <c r="AU103" s="253"/>
      <c r="AV103" s="262"/>
      <c r="AW103" s="234"/>
      <c r="AX103" s="278"/>
      <c r="AY103" s="279"/>
      <c r="AZ103" s="278"/>
      <c r="BA103" s="234"/>
      <c r="BB103" s="234"/>
      <c r="BC103" s="234"/>
      <c r="BD103" s="234"/>
      <c r="BE103" s="234"/>
      <c r="BF103" s="234"/>
      <c r="BG103" s="234"/>
      <c r="BH103" s="234"/>
      <c r="BI103" s="234"/>
      <c r="BJ103" s="234"/>
      <c r="BK103" s="234"/>
      <c r="BL103" s="234"/>
      <c r="BM103" s="252" t="s">
        <v>2999</v>
      </c>
      <c r="BN103" s="250"/>
      <c r="BO103" s="251"/>
      <c r="BP103" s="234"/>
      <c r="BQ103" s="234"/>
      <c r="BR103" s="237"/>
      <c r="BS103" s="237"/>
      <c r="BT103" s="237"/>
      <c r="BU103" s="237"/>
      <c r="BV103" s="237"/>
      <c r="BW103" s="237"/>
      <c r="BX103" s="234"/>
      <c r="BY103" s="238"/>
      <c r="BZ103" s="234"/>
      <c r="CA103" s="234"/>
      <c r="CB103" s="234"/>
      <c r="CC103" s="234"/>
      <c r="CD103" s="234"/>
      <c r="CE103" s="234"/>
      <c r="CF103" s="234"/>
      <c r="CG103" s="234"/>
      <c r="CH103" s="234"/>
      <c r="CI103" s="234"/>
      <c r="CJ103" s="234"/>
      <c r="CK103" s="234"/>
      <c r="CL103" s="234"/>
    </row>
    <row r="104" spans="1:91" s="283" customFormat="1" ht="15" customHeight="1" x14ac:dyDescent="0.25">
      <c r="A104" s="263">
        <v>29</v>
      </c>
      <c r="B104" s="264">
        <v>0</v>
      </c>
      <c r="C104" s="263" t="s">
        <v>56</v>
      </c>
      <c r="D104" s="265" t="s">
        <v>275</v>
      </c>
      <c r="E104" s="265" t="s">
        <v>7</v>
      </c>
      <c r="F104" s="265" t="s">
        <v>289</v>
      </c>
      <c r="G104" s="266" t="s">
        <v>3066</v>
      </c>
      <c r="H104" s="265" t="s">
        <v>168</v>
      </c>
      <c r="I104" s="265">
        <v>30350274</v>
      </c>
      <c r="J104" s="265" t="str">
        <f t="shared" ref="J104:J105" si="101">CLEAN(I104)</f>
        <v>30350274</v>
      </c>
      <c r="K104" s="265" t="str">
        <f t="shared" ref="K104:K105" si="102">CONCATENATE(I104,"-",H104)</f>
        <v>30350274-EJECUCION</v>
      </c>
      <c r="L104" s="265" t="e">
        <f>VLOOKUP(I104,[1]Hoja9!A$5:A$42,1,FALSE)</f>
        <v>#N/A</v>
      </c>
      <c r="M104" s="265"/>
      <c r="N104" s="267" t="s">
        <v>3070</v>
      </c>
      <c r="O104" s="268">
        <v>589404000</v>
      </c>
      <c r="P104" s="269">
        <v>527480528</v>
      </c>
      <c r="Q104" s="268">
        <v>0</v>
      </c>
      <c r="R104" s="269">
        <v>0</v>
      </c>
      <c r="S104" s="270">
        <v>589404000</v>
      </c>
      <c r="T104" s="269">
        <v>0</v>
      </c>
      <c r="U104" s="271">
        <v>589404000</v>
      </c>
      <c r="V104" s="272">
        <v>0</v>
      </c>
      <c r="W104" s="273">
        <v>0</v>
      </c>
      <c r="X104" s="273">
        <v>527480528</v>
      </c>
      <c r="Y104" s="274">
        <v>527480528</v>
      </c>
      <c r="Z104" s="274">
        <v>0</v>
      </c>
      <c r="AA104" s="274">
        <v>0</v>
      </c>
      <c r="AB104" s="274">
        <v>0</v>
      </c>
      <c r="AC104" s="274">
        <f t="shared" ref="AC104:AC105" si="103">Z104+AA104+AB104</f>
        <v>0</v>
      </c>
      <c r="AD104" s="274">
        <v>0</v>
      </c>
      <c r="AE104" s="274">
        <v>0</v>
      </c>
      <c r="AF104" s="274">
        <v>527480528</v>
      </c>
      <c r="AG104" s="274">
        <f t="shared" ref="AG104:AG105" si="104">AD104+AE104+AF104</f>
        <v>527480528</v>
      </c>
      <c r="AH104" s="274">
        <v>0</v>
      </c>
      <c r="AI104" s="274">
        <v>0</v>
      </c>
      <c r="AJ104" s="274">
        <v>0</v>
      </c>
      <c r="AK104" s="274">
        <f t="shared" ref="AK104:AK105" si="105">AH104+AI104+AJ104</f>
        <v>0</v>
      </c>
      <c r="AL104" s="274">
        <v>0</v>
      </c>
      <c r="AM104" s="274">
        <v>0</v>
      </c>
      <c r="AN104" s="274">
        <v>0</v>
      </c>
      <c r="AO104" s="274">
        <f t="shared" ref="AO104:AO105" si="106">Z104+AA104+AB104+AD104+AE104+AF104+AH104+AI104+AJ104+AL104+AM104+AN104</f>
        <v>527480528</v>
      </c>
      <c r="AP104" s="274">
        <f t="shared" ref="AP104:AP105" si="107">Y104-AO104</f>
        <v>0</v>
      </c>
      <c r="AQ104" s="275">
        <v>0</v>
      </c>
      <c r="AR104" s="273">
        <f>P104-(R104+Y104+AQ104)</f>
        <v>0</v>
      </c>
      <c r="AS104" s="274">
        <f t="shared" ref="AS104:AS105" si="108">P104-(R104+AO104)</f>
        <v>0</v>
      </c>
      <c r="AT104" s="263" t="s">
        <v>556</v>
      </c>
      <c r="AU104" s="263" t="s">
        <v>13</v>
      </c>
      <c r="AV104" s="276" t="s">
        <v>10</v>
      </c>
      <c r="AW104" s="277" t="s">
        <v>2983</v>
      </c>
      <c r="AX104" s="278"/>
      <c r="AY104" s="279" t="s">
        <v>3071</v>
      </c>
      <c r="AZ104" s="278"/>
      <c r="BA104" s="234" t="str">
        <f>CONCATENATE( "OR PRO.CODIGO=",I104)</f>
        <v>OR PRO.CODIGO=30350274</v>
      </c>
      <c r="BB104" s="234">
        <f>LEN(I104)</f>
        <v>8</v>
      </c>
      <c r="BC104" s="234" t="e">
        <f>VLOOKUP(K104,#REF!,5,FALSE)</f>
        <v>#REF!</v>
      </c>
      <c r="BD104" s="234"/>
      <c r="BE104" s="234" t="e">
        <f>VLOOKUP(K104,#REF!,6,FALSE)</f>
        <v>#REF!</v>
      </c>
      <c r="BF104" s="252" t="str">
        <f>VLOOKUP(I104,'[1]convenios 2017'!A$2:O$82,15,FALSE)</f>
        <v>con convenio</v>
      </c>
      <c r="BG104" s="280">
        <f>R104+AO104</f>
        <v>527480528</v>
      </c>
      <c r="BH104" s="252" t="e">
        <f>VLOOKUP(I104,'[1]convenio 2016'!A$2:N$196,14,FALSE)</f>
        <v>#N/A</v>
      </c>
      <c r="BI104" s="252" t="e">
        <f>VLOOKUP(I104,'[1]convenio 2015'!A$4:M$228,13,FALSE)</f>
        <v>#N/A</v>
      </c>
      <c r="BJ104" s="252" t="e">
        <f>VLOOKUP(K104,#REF!,6,FALSE)</f>
        <v>#REF!</v>
      </c>
      <c r="BK104" s="280">
        <f>R104+AO104</f>
        <v>527480528</v>
      </c>
      <c r="BL104" s="252" t="s">
        <v>277</v>
      </c>
      <c r="BM104" s="252" t="s">
        <v>3072</v>
      </c>
      <c r="BN104" s="281">
        <v>341</v>
      </c>
      <c r="BO104" s="282">
        <v>42783</v>
      </c>
      <c r="BP104" s="252">
        <f>VLOOKUP(K104,'[1]RATE JUNIO '!F$2:K$346,6,FALSE)</f>
        <v>0</v>
      </c>
      <c r="BQ104" s="252" t="s">
        <v>2984</v>
      </c>
      <c r="BR104" s="253">
        <f>VLOOKUP(K104,'[1]RATES 30-06-2017'!F$2:K$374,6,FALSE)</f>
        <v>0</v>
      </c>
      <c r="BS104" s="253"/>
      <c r="BT104" s="253" t="str">
        <f>VLOOKUP(K104,[1]Hoja4!C$2:E$268,2,FALSE)</f>
        <v>RSD</v>
      </c>
      <c r="BU104" s="253">
        <f>VLOOKUP(K104,[1]Hoja4!C$2:E$268,3,FALSE)</f>
        <v>29</v>
      </c>
      <c r="BV104" s="253"/>
      <c r="BW104" s="253"/>
      <c r="BX104" s="252">
        <f>VLOOKUP(K104,[1]RATES!F$2:K$309,6,FALSE)</f>
        <v>0</v>
      </c>
      <c r="BY104" s="280">
        <v>0</v>
      </c>
      <c r="BZ104" s="280">
        <f>R104-BY104</f>
        <v>0</v>
      </c>
      <c r="CA104" s="283" t="str">
        <f>VLOOKUP(I104,'[1]CONVENIOS A SEPTIEMBRE'!A$2:O$171,15,FALSE)</f>
        <v>CON CONVENIO</v>
      </c>
      <c r="CH104" s="283" t="str">
        <f>VLOOKUP(I104,'[1]planilla convenio'!A$2:M$183,13,FALSE)</f>
        <v>con convenio</v>
      </c>
      <c r="CM104" s="283" t="e">
        <f>VLOOKUP(I104,[1]chileindica!A$2:B$1889,2,FALSE)</f>
        <v>#N/A</v>
      </c>
    </row>
    <row r="105" spans="1:91" s="283" customFormat="1" ht="15" customHeight="1" x14ac:dyDescent="0.25">
      <c r="A105" s="263">
        <v>31</v>
      </c>
      <c r="B105" s="264">
        <v>4</v>
      </c>
      <c r="C105" s="263" t="s">
        <v>56</v>
      </c>
      <c r="D105" s="265" t="s">
        <v>287</v>
      </c>
      <c r="E105" s="265" t="s">
        <v>7</v>
      </c>
      <c r="F105" s="265" t="s">
        <v>289</v>
      </c>
      <c r="G105" s="266" t="s">
        <v>3066</v>
      </c>
      <c r="H105" s="265" t="s">
        <v>168</v>
      </c>
      <c r="I105" s="265">
        <v>30124378</v>
      </c>
      <c r="J105" s="265" t="str">
        <f t="shared" si="101"/>
        <v>30124378</v>
      </c>
      <c r="K105" s="265" t="str">
        <f t="shared" si="102"/>
        <v>30124378-EJECUCION</v>
      </c>
      <c r="L105" s="265" t="e">
        <f>VLOOKUP(I105,[1]Hoja9!A$5:A$42,1,FALSE)</f>
        <v>#N/A</v>
      </c>
      <c r="M105" s="265"/>
      <c r="N105" s="267" t="s">
        <v>3073</v>
      </c>
      <c r="O105" s="268">
        <v>134834000</v>
      </c>
      <c r="P105" s="269">
        <v>120129000</v>
      </c>
      <c r="Q105" s="268">
        <v>0</v>
      </c>
      <c r="R105" s="269">
        <v>0</v>
      </c>
      <c r="S105" s="288">
        <v>134834000</v>
      </c>
      <c r="T105" s="269">
        <v>0</v>
      </c>
      <c r="U105" s="271">
        <v>134834000</v>
      </c>
      <c r="V105" s="272">
        <v>0</v>
      </c>
      <c r="W105" s="273">
        <v>0</v>
      </c>
      <c r="X105" s="273">
        <v>120129000</v>
      </c>
      <c r="Y105" s="274">
        <v>120129000</v>
      </c>
      <c r="Z105" s="274">
        <v>0</v>
      </c>
      <c r="AA105" s="274">
        <v>0</v>
      </c>
      <c r="AB105" s="274">
        <v>0</v>
      </c>
      <c r="AC105" s="274">
        <f t="shared" si="103"/>
        <v>0</v>
      </c>
      <c r="AD105" s="274">
        <v>0</v>
      </c>
      <c r="AE105" s="274">
        <v>0</v>
      </c>
      <c r="AF105" s="274">
        <v>120129000</v>
      </c>
      <c r="AG105" s="274">
        <f t="shared" si="104"/>
        <v>120129000</v>
      </c>
      <c r="AH105" s="274">
        <v>0</v>
      </c>
      <c r="AI105" s="274">
        <v>0</v>
      </c>
      <c r="AJ105" s="274">
        <v>0</v>
      </c>
      <c r="AK105" s="274">
        <f t="shared" si="105"/>
        <v>0</v>
      </c>
      <c r="AL105" s="274">
        <v>0</v>
      </c>
      <c r="AM105" s="274">
        <v>0</v>
      </c>
      <c r="AN105" s="274">
        <v>0</v>
      </c>
      <c r="AO105" s="274">
        <f t="shared" si="106"/>
        <v>120129000</v>
      </c>
      <c r="AP105" s="274">
        <f t="shared" si="107"/>
        <v>0</v>
      </c>
      <c r="AQ105" s="275">
        <v>4007000</v>
      </c>
      <c r="AR105" s="273">
        <f>P105-(R105+Y105+AQ105)</f>
        <v>-4007000</v>
      </c>
      <c r="AS105" s="274">
        <f t="shared" si="108"/>
        <v>0</v>
      </c>
      <c r="AT105" s="263" t="s">
        <v>556</v>
      </c>
      <c r="AU105" s="263" t="s">
        <v>81</v>
      </c>
      <c r="AV105" s="276" t="s">
        <v>8</v>
      </c>
      <c r="AW105" s="358">
        <v>1</v>
      </c>
      <c r="AX105" s="359" t="s">
        <v>8</v>
      </c>
      <c r="AY105" s="360" t="s">
        <v>3074</v>
      </c>
      <c r="AZ105" s="359" t="s">
        <v>2983</v>
      </c>
      <c r="BA105" s="234" t="str">
        <f>CONCATENATE( "OR PRO.CODIGO=",I105)</f>
        <v>OR PRO.CODIGO=30124378</v>
      </c>
      <c r="BB105" s="234">
        <f>LEN(I105)</f>
        <v>8</v>
      </c>
      <c r="BC105" s="234" t="e">
        <f>VLOOKUP(K105,#REF!,5,FALSE)</f>
        <v>#REF!</v>
      </c>
      <c r="BD105" s="234"/>
      <c r="BE105" s="234" t="e">
        <f>VLOOKUP(K105,#REF!,6,FALSE)</f>
        <v>#REF!</v>
      </c>
      <c r="BF105" s="252" t="e">
        <f>VLOOKUP(I105,'[1]convenios 2017'!A$2:O$82,15,FALSE)</f>
        <v>#N/A</v>
      </c>
      <c r="BG105" s="280">
        <f>R105+AO105</f>
        <v>120129000</v>
      </c>
      <c r="BH105" s="252" t="e">
        <f>VLOOKUP(I105,'[1]convenio 2016'!A$2:N$196,14,FALSE)</f>
        <v>#N/A</v>
      </c>
      <c r="BI105" s="252" t="e">
        <f>VLOOKUP(I105,'[1]convenio 2015'!A$4:M$228,13,FALSE)</f>
        <v>#N/A</v>
      </c>
      <c r="BJ105" s="252" t="e">
        <f>VLOOKUP(K105,#REF!,6,FALSE)</f>
        <v>#REF!</v>
      </c>
      <c r="BK105" s="280">
        <f>R105+AO105</f>
        <v>120129000</v>
      </c>
      <c r="BL105" s="252" t="e">
        <v>#N/A</v>
      </c>
      <c r="BM105" s="252" t="e">
        <v>#N/A</v>
      </c>
      <c r="BN105" s="281" t="e">
        <v>#N/A</v>
      </c>
      <c r="BO105" s="282"/>
      <c r="BP105" s="252" t="str">
        <f>VLOOKUP(K105,'[1]RATE JUNIO '!F$2:K$346,6,FALSE)</f>
        <v>RS</v>
      </c>
      <c r="BQ105" s="252" t="s">
        <v>2984</v>
      </c>
      <c r="BR105" s="253" t="str">
        <f>VLOOKUP(K105,'[1]RATES 30-06-2017'!F$2:K$374,6,FALSE)</f>
        <v>RS</v>
      </c>
      <c r="BS105" s="253"/>
      <c r="BT105" s="253" t="str">
        <f>VLOOKUP(K105,[1]Hoja4!C$2:E$268,2,FALSE)</f>
        <v>ENERGIZACION</v>
      </c>
      <c r="BU105" s="253">
        <f>VLOOKUP(K105,[1]Hoja4!C$2:E$268,3,FALSE)</f>
        <v>31</v>
      </c>
      <c r="BV105" s="253"/>
      <c r="BW105" s="253"/>
      <c r="BX105" s="252" t="str">
        <f>VLOOKUP(K105,[1]RATES!F$2:K$309,6,FALSE)</f>
        <v>RS</v>
      </c>
      <c r="BY105" s="280">
        <v>0</v>
      </c>
      <c r="BZ105" s="280">
        <f>R105-BY105</f>
        <v>0</v>
      </c>
      <c r="CA105" s="283" t="e">
        <f>VLOOKUP(I105,'[1]CONVENIOS A SEPTIEMBRE'!A$2:O$171,15,FALSE)</f>
        <v>#N/A</v>
      </c>
      <c r="CH105" s="283" t="e">
        <f>VLOOKUP(I105,'[1]planilla convenio'!A$2:M$183,13,FALSE)</f>
        <v>#N/A</v>
      </c>
      <c r="CM105" s="283" t="e">
        <f>VLOOKUP(I105,[1]chileindica!A$2:B$1889,2,FALSE)</f>
        <v>#N/A</v>
      </c>
    </row>
    <row r="106" spans="1:91" s="234" customFormat="1" x14ac:dyDescent="0.25">
      <c r="A106" s="289"/>
      <c r="C106" s="290"/>
      <c r="D106" s="290"/>
      <c r="E106" s="289"/>
      <c r="F106" s="291"/>
      <c r="G106" s="256"/>
      <c r="H106" s="289"/>
      <c r="I106" s="256"/>
      <c r="J106" s="256"/>
      <c r="N106" s="292" t="s">
        <v>3003</v>
      </c>
      <c r="O106" s="293">
        <f>SUBTOTAL(9,O104:O105)</f>
        <v>724238000</v>
      </c>
      <c r="P106" s="294">
        <f>SUBTOTAL(9,P104:P105)</f>
        <v>647609528</v>
      </c>
      <c r="Q106" s="293">
        <v>0</v>
      </c>
      <c r="R106" s="294">
        <f>SUBTOTAL(9,R104:R105)</f>
        <v>0</v>
      </c>
      <c r="S106" s="295">
        <f>SUBTOTAL(9,S104:S105)</f>
        <v>724238000</v>
      </c>
      <c r="T106" s="294">
        <v>0</v>
      </c>
      <c r="U106" s="293">
        <v>724238000</v>
      </c>
      <c r="V106" s="293">
        <v>0</v>
      </c>
      <c r="W106" s="293">
        <v>0</v>
      </c>
      <c r="X106" s="293"/>
      <c r="Y106" s="294">
        <f>SUBTOTAL(9,Y104:Y105)</f>
        <v>647609528</v>
      </c>
      <c r="Z106" s="294">
        <f>SUBTOTAL(9,Z104:Z105)</f>
        <v>0</v>
      </c>
      <c r="AA106" s="294">
        <f>SUBTOTAL(9,AA104:AA105)</f>
        <v>0</v>
      </c>
      <c r="AB106" s="294">
        <f>SUBTOTAL(9,AB104:AB105)</f>
        <v>0</v>
      </c>
      <c r="AC106" s="294">
        <f>SUBTOTAL(9,AC104:AC105)</f>
        <v>0</v>
      </c>
      <c r="AD106" s="294">
        <f t="shared" ref="AD106:AS106" si="109">SUBTOTAL(9,AD104:AD105)</f>
        <v>0</v>
      </c>
      <c r="AE106" s="294">
        <f t="shared" si="109"/>
        <v>0</v>
      </c>
      <c r="AF106" s="294">
        <f t="shared" si="109"/>
        <v>647609528</v>
      </c>
      <c r="AG106" s="294">
        <f t="shared" si="109"/>
        <v>647609528</v>
      </c>
      <c r="AH106" s="294">
        <f t="shared" si="109"/>
        <v>0</v>
      </c>
      <c r="AI106" s="294">
        <f t="shared" si="109"/>
        <v>0</v>
      </c>
      <c r="AJ106" s="294">
        <f t="shared" si="109"/>
        <v>0</v>
      </c>
      <c r="AK106" s="294">
        <f t="shared" si="109"/>
        <v>0</v>
      </c>
      <c r="AL106" s="294">
        <f t="shared" si="109"/>
        <v>0</v>
      </c>
      <c r="AM106" s="294">
        <f t="shared" si="109"/>
        <v>0</v>
      </c>
      <c r="AN106" s="294">
        <f t="shared" si="109"/>
        <v>0</v>
      </c>
      <c r="AO106" s="294">
        <f t="shared" si="109"/>
        <v>647609528</v>
      </c>
      <c r="AP106" s="294">
        <f t="shared" si="109"/>
        <v>0</v>
      </c>
      <c r="AQ106" s="295">
        <f t="shared" si="109"/>
        <v>4007000</v>
      </c>
      <c r="AR106" s="295">
        <f t="shared" si="109"/>
        <v>-4007000</v>
      </c>
      <c r="AS106" s="294">
        <f t="shared" si="109"/>
        <v>0</v>
      </c>
      <c r="AT106" s="256"/>
      <c r="AU106" s="289"/>
      <c r="AV106" s="262"/>
      <c r="AX106" s="278"/>
      <c r="AY106" s="279"/>
      <c r="AZ106" s="278"/>
      <c r="BA106" s="253"/>
      <c r="BB106" s="253"/>
      <c r="BC106" s="253"/>
      <c r="BD106" s="253"/>
      <c r="BE106" s="253"/>
      <c r="BF106" s="253"/>
      <c r="BG106" s="253"/>
      <c r="BH106" s="253"/>
      <c r="BI106" s="253"/>
      <c r="BJ106" s="253"/>
      <c r="BK106" s="253"/>
      <c r="BM106" s="252" t="s">
        <v>2999</v>
      </c>
      <c r="BN106" s="250"/>
      <c r="BO106" s="251"/>
      <c r="BR106" s="237"/>
      <c r="BS106" s="237"/>
      <c r="BT106" s="237"/>
      <c r="BU106" s="237"/>
      <c r="BV106" s="237"/>
      <c r="BW106" s="237"/>
      <c r="BY106" s="238"/>
    </row>
    <row r="107" spans="1:91" s="252" customFormat="1" ht="12" customHeight="1" x14ac:dyDescent="0.25">
      <c r="A107" s="253"/>
      <c r="B107" s="234"/>
      <c r="C107" s="254"/>
      <c r="D107" s="254"/>
      <c r="E107" s="253"/>
      <c r="F107" s="255"/>
      <c r="G107" s="256"/>
      <c r="H107" s="253"/>
      <c r="I107" s="257"/>
      <c r="J107" s="257"/>
      <c r="N107" s="283"/>
      <c r="O107" s="234"/>
      <c r="P107" s="259"/>
      <c r="Q107" s="238"/>
      <c r="R107" s="259"/>
      <c r="S107" s="261"/>
      <c r="T107" s="260"/>
      <c r="U107" s="238"/>
      <c r="V107" s="238"/>
      <c r="W107" s="238"/>
      <c r="X107" s="238"/>
      <c r="Y107" s="280"/>
      <c r="Z107" s="259"/>
      <c r="AA107" s="259"/>
      <c r="AB107" s="259"/>
      <c r="AC107" s="259"/>
      <c r="AD107" s="259"/>
      <c r="AE107" s="259"/>
      <c r="AF107" s="259"/>
      <c r="AG107" s="259"/>
      <c r="AH107" s="259"/>
      <c r="AI107" s="259"/>
      <c r="AJ107" s="259"/>
      <c r="AK107" s="259"/>
      <c r="AL107" s="259"/>
      <c r="AM107" s="259"/>
      <c r="AN107" s="259"/>
      <c r="AO107" s="259"/>
      <c r="AP107" s="259"/>
      <c r="AQ107" s="261"/>
      <c r="AR107" s="261"/>
      <c r="AS107" s="259"/>
      <c r="AT107" s="257"/>
      <c r="AU107" s="253"/>
      <c r="AV107" s="262"/>
      <c r="AW107" s="234"/>
      <c r="AX107" s="278"/>
      <c r="AY107" s="279"/>
      <c r="AZ107" s="278"/>
      <c r="BA107" s="234"/>
      <c r="BB107" s="234"/>
      <c r="BC107" s="234"/>
      <c r="BD107" s="234"/>
      <c r="BE107" s="234"/>
      <c r="BF107" s="234"/>
      <c r="BG107" s="234"/>
      <c r="BH107" s="234"/>
      <c r="BI107" s="234"/>
      <c r="BJ107" s="234"/>
      <c r="BK107" s="234"/>
      <c r="BL107" s="234"/>
      <c r="BM107" s="252" t="s">
        <v>2999</v>
      </c>
      <c r="BN107" s="250"/>
      <c r="BO107" s="251"/>
      <c r="BP107" s="234"/>
      <c r="BQ107" s="234"/>
      <c r="BR107" s="237"/>
      <c r="BS107" s="237"/>
      <c r="BT107" s="237"/>
      <c r="BU107" s="237"/>
      <c r="BV107" s="237"/>
      <c r="BW107" s="237"/>
      <c r="BX107" s="234"/>
      <c r="BY107" s="238"/>
      <c r="BZ107" s="234"/>
      <c r="CA107" s="234"/>
      <c r="CB107" s="234"/>
      <c r="CC107" s="234"/>
      <c r="CD107" s="234"/>
      <c r="CE107" s="234"/>
      <c r="CF107" s="234"/>
      <c r="CG107" s="234"/>
      <c r="CH107" s="234"/>
      <c r="CI107" s="234"/>
      <c r="CJ107" s="234"/>
      <c r="CK107" s="234"/>
      <c r="CL107" s="234"/>
    </row>
    <row r="108" spans="1:91" s="252" customFormat="1" x14ac:dyDescent="0.25">
      <c r="A108" s="253"/>
      <c r="B108" s="234"/>
      <c r="C108" s="254"/>
      <c r="D108" s="254"/>
      <c r="E108" s="253"/>
      <c r="F108" s="255"/>
      <c r="G108" s="256"/>
      <c r="H108" s="253"/>
      <c r="I108" s="257"/>
      <c r="J108" s="257"/>
      <c r="N108" s="258" t="s">
        <v>278</v>
      </c>
      <c r="O108" s="234"/>
      <c r="P108" s="259"/>
      <c r="Q108" s="238"/>
      <c r="R108" s="259"/>
      <c r="S108" s="261"/>
      <c r="T108" s="238"/>
      <c r="U108" s="238"/>
      <c r="V108" s="238"/>
      <c r="W108" s="238"/>
      <c r="X108" s="238"/>
      <c r="Y108" s="280"/>
      <c r="Z108" s="259"/>
      <c r="AA108" s="259"/>
      <c r="AB108" s="259"/>
      <c r="AC108" s="259"/>
      <c r="AD108" s="259"/>
      <c r="AE108" s="259"/>
      <c r="AF108" s="259"/>
      <c r="AG108" s="259"/>
      <c r="AH108" s="259"/>
      <c r="AI108" s="259"/>
      <c r="AJ108" s="259"/>
      <c r="AK108" s="259"/>
      <c r="AL108" s="259"/>
      <c r="AM108" s="259"/>
      <c r="AN108" s="259"/>
      <c r="AO108" s="259"/>
      <c r="AP108" s="259"/>
      <c r="AQ108" s="261"/>
      <c r="AR108" s="261"/>
      <c r="AS108" s="259"/>
      <c r="AT108" s="257"/>
      <c r="AU108" s="253"/>
      <c r="AV108" s="262"/>
      <c r="AW108" s="234"/>
      <c r="AX108" s="278"/>
      <c r="AY108" s="279"/>
      <c r="AZ108" s="278"/>
      <c r="BA108" s="234"/>
      <c r="BB108" s="234"/>
      <c r="BC108" s="234"/>
      <c r="BD108" s="234"/>
      <c r="BE108" s="234"/>
      <c r="BF108" s="234"/>
      <c r="BG108" s="234"/>
      <c r="BH108" s="234"/>
      <c r="BI108" s="234"/>
      <c r="BJ108" s="234"/>
      <c r="BK108" s="234"/>
      <c r="BL108" s="234"/>
      <c r="BM108" s="252" t="s">
        <v>2999</v>
      </c>
      <c r="BN108" s="250"/>
      <c r="BO108" s="251"/>
      <c r="BP108" s="234"/>
      <c r="BQ108" s="234"/>
      <c r="BR108" s="237"/>
      <c r="BS108" s="237"/>
      <c r="BT108" s="237"/>
      <c r="BU108" s="237"/>
      <c r="BV108" s="237"/>
      <c r="BW108" s="237"/>
      <c r="BX108" s="234"/>
      <c r="BY108" s="238"/>
      <c r="BZ108" s="234"/>
      <c r="CA108" s="234"/>
      <c r="CB108" s="234"/>
      <c r="CC108" s="234"/>
      <c r="CD108" s="234"/>
      <c r="CE108" s="234"/>
      <c r="CF108" s="234"/>
      <c r="CG108" s="234"/>
      <c r="CH108" s="234"/>
      <c r="CI108" s="234"/>
      <c r="CJ108" s="234"/>
      <c r="CK108" s="234"/>
      <c r="CL108" s="234"/>
    </row>
    <row r="109" spans="1:91" s="283" customFormat="1" ht="15" customHeight="1" x14ac:dyDescent="0.25">
      <c r="A109" s="263">
        <v>31</v>
      </c>
      <c r="B109" s="264">
        <v>8</v>
      </c>
      <c r="C109" s="263" t="s">
        <v>11</v>
      </c>
      <c r="D109" s="265" t="s">
        <v>287</v>
      </c>
      <c r="E109" s="265" t="s">
        <v>7</v>
      </c>
      <c r="F109" s="265" t="s">
        <v>289</v>
      </c>
      <c r="G109" s="266" t="s">
        <v>3066</v>
      </c>
      <c r="H109" s="265" t="s">
        <v>168</v>
      </c>
      <c r="I109" s="265">
        <v>30134570</v>
      </c>
      <c r="J109" s="265" t="str">
        <f t="shared" ref="J109:J115" si="110">CLEAN(I109)</f>
        <v>30134570</v>
      </c>
      <c r="K109" s="265" t="str">
        <f t="shared" ref="K109:K115" si="111">CONCATENATE(I109,"-",H109)</f>
        <v>30134570-EJECUCION</v>
      </c>
      <c r="L109" s="265" t="e">
        <f>VLOOKUP(I109,[1]Hoja9!A$5:A$42,1,FALSE)</f>
        <v>#N/A</v>
      </c>
      <c r="M109" s="265"/>
      <c r="N109" s="267" t="s">
        <v>3075</v>
      </c>
      <c r="O109" s="268">
        <v>93197000</v>
      </c>
      <c r="P109" s="269">
        <v>85542000</v>
      </c>
      <c r="Q109" s="268">
        <v>0</v>
      </c>
      <c r="R109" s="269">
        <v>0</v>
      </c>
      <c r="S109" s="270">
        <v>93197000</v>
      </c>
      <c r="T109" s="269">
        <v>0</v>
      </c>
      <c r="U109" s="271">
        <v>93197000</v>
      </c>
      <c r="V109" s="272">
        <v>0</v>
      </c>
      <c r="W109" s="273">
        <v>0</v>
      </c>
      <c r="X109" s="273">
        <v>85542000</v>
      </c>
      <c r="Y109" s="274">
        <v>85542000</v>
      </c>
      <c r="Z109" s="274">
        <v>0</v>
      </c>
      <c r="AA109" s="274">
        <v>0</v>
      </c>
      <c r="AB109" s="274">
        <v>0</v>
      </c>
      <c r="AC109" s="274">
        <f t="shared" ref="AC109:AC115" si="112">Z109+AA109+AB109</f>
        <v>0</v>
      </c>
      <c r="AD109" s="274">
        <v>0</v>
      </c>
      <c r="AE109" s="274">
        <v>0</v>
      </c>
      <c r="AF109" s="274">
        <v>85542000</v>
      </c>
      <c r="AG109" s="274">
        <f t="shared" ref="AG109:AG115" si="113">AD109+AE109+AF109</f>
        <v>85542000</v>
      </c>
      <c r="AH109" s="274">
        <v>0</v>
      </c>
      <c r="AI109" s="274">
        <v>0</v>
      </c>
      <c r="AJ109" s="274">
        <v>0</v>
      </c>
      <c r="AK109" s="274">
        <f t="shared" ref="AK109:AK115" si="114">AH109+AI109+AJ109</f>
        <v>0</v>
      </c>
      <c r="AL109" s="274">
        <v>0</v>
      </c>
      <c r="AM109" s="274">
        <v>0</v>
      </c>
      <c r="AN109" s="274">
        <v>0</v>
      </c>
      <c r="AO109" s="274">
        <f t="shared" ref="AO109:AO115" si="115">Z109+AA109+AB109+AD109+AE109+AF109+AH109+AI109+AJ109+AL109+AM109+AN109</f>
        <v>85542000</v>
      </c>
      <c r="AP109" s="274">
        <f t="shared" ref="AP109:AP115" si="116">Y109-AO109</f>
        <v>0</v>
      </c>
      <c r="AQ109" s="275">
        <v>0</v>
      </c>
      <c r="AR109" s="273">
        <f>P109-(R109+Y109+AQ109)</f>
        <v>0</v>
      </c>
      <c r="AS109" s="274">
        <f t="shared" ref="AS109:AS115" si="117">P109-(R109+AO109)</f>
        <v>0</v>
      </c>
      <c r="AT109" s="263" t="s">
        <v>556</v>
      </c>
      <c r="AU109" s="263" t="s">
        <v>81</v>
      </c>
      <c r="AV109" s="276" t="s">
        <v>8</v>
      </c>
      <c r="AW109" s="301">
        <v>3</v>
      </c>
      <c r="AX109" s="302" t="s">
        <v>8</v>
      </c>
      <c r="AY109" s="303" t="s">
        <v>3076</v>
      </c>
      <c r="AZ109" s="302" t="s">
        <v>2983</v>
      </c>
      <c r="BA109" s="234" t="str">
        <f>CONCATENATE( "OR PRO.CODIGO=",I109)</f>
        <v>OR PRO.CODIGO=30134570</v>
      </c>
      <c r="BB109" s="234">
        <f>LEN(I109)</f>
        <v>8</v>
      </c>
      <c r="BC109" s="234" t="e">
        <f>VLOOKUP(K109,#REF!,5,FALSE)</f>
        <v>#REF!</v>
      </c>
      <c r="BD109" s="234"/>
      <c r="BE109" s="234" t="e">
        <f>VLOOKUP(K109,#REF!,6,FALSE)</f>
        <v>#REF!</v>
      </c>
      <c r="BF109" s="252" t="e">
        <f>VLOOKUP(I109,'[1]convenios 2017'!A$2:O$82,15,FALSE)</f>
        <v>#N/A</v>
      </c>
      <c r="BG109" s="280">
        <f>R109+AO109</f>
        <v>85542000</v>
      </c>
      <c r="BH109" s="252" t="e">
        <f>VLOOKUP(I109,'[1]convenio 2016'!A$2:N$196,14,FALSE)</f>
        <v>#N/A</v>
      </c>
      <c r="BI109" s="252" t="e">
        <f>VLOOKUP(I109,'[1]convenio 2015'!A$4:M$228,13,FALSE)</f>
        <v>#N/A</v>
      </c>
      <c r="BJ109" s="252" t="e">
        <f>VLOOKUP(K109,#REF!,6,FALSE)</f>
        <v>#REF!</v>
      </c>
      <c r="BK109" s="280">
        <f>R109+AO109</f>
        <v>85542000</v>
      </c>
      <c r="BL109" s="252" t="e">
        <v>#N/A</v>
      </c>
      <c r="BM109" s="252" t="e">
        <v>#N/A</v>
      </c>
      <c r="BN109" s="281" t="e">
        <v>#N/A</v>
      </c>
      <c r="BO109" s="282"/>
      <c r="BP109" s="252" t="str">
        <f>VLOOKUP(K109,'[1]RATE JUNIO '!F$2:K$346,6,FALSE)</f>
        <v>RS</v>
      </c>
      <c r="BQ109" s="252" t="s">
        <v>2984</v>
      </c>
      <c r="BR109" s="253" t="str">
        <f>VLOOKUP(K109,'[1]RATES 30-06-2017'!F$2:K$374,6,FALSE)</f>
        <v>RS</v>
      </c>
      <c r="BS109" s="253"/>
      <c r="BT109" s="253" t="str">
        <f>VLOOKUP(K109,[1]Hoja4!C$2:E$268,2,FALSE)</f>
        <v>ENERGIZACION</v>
      </c>
      <c r="BU109" s="253">
        <f>VLOOKUP(K109,[1]Hoja4!C$2:E$268,3,FALSE)</f>
        <v>31</v>
      </c>
      <c r="BV109" s="253"/>
      <c r="BW109" s="253"/>
      <c r="BX109" s="252" t="str">
        <f>VLOOKUP(K109,[1]RATES!F$2:K$309,6,FALSE)</f>
        <v>RS</v>
      </c>
      <c r="BY109" s="280">
        <v>0</v>
      </c>
      <c r="BZ109" s="280">
        <f>R109-BY109</f>
        <v>0</v>
      </c>
      <c r="CA109" s="283" t="e">
        <f>VLOOKUP(I109,'[1]CONVENIOS A SEPTIEMBRE'!A$2:O$171,15,FALSE)</f>
        <v>#N/A</v>
      </c>
      <c r="CH109" s="283" t="e">
        <f>VLOOKUP(I109,'[1]planilla convenio'!A$2:M$183,13,FALSE)</f>
        <v>#N/A</v>
      </c>
      <c r="CM109" s="283" t="e">
        <f>VLOOKUP(I109,[1]chileindica!A$2:B$1889,2,FALSE)</f>
        <v>#N/A</v>
      </c>
    </row>
    <row r="110" spans="1:91" s="283" customFormat="1" ht="15" customHeight="1" x14ac:dyDescent="0.25">
      <c r="A110" s="263">
        <v>31</v>
      </c>
      <c r="B110" s="264">
        <v>9</v>
      </c>
      <c r="C110" s="263" t="s">
        <v>11</v>
      </c>
      <c r="D110" s="265" t="s">
        <v>287</v>
      </c>
      <c r="E110" s="265" t="s">
        <v>7</v>
      </c>
      <c r="F110" s="265" t="s">
        <v>289</v>
      </c>
      <c r="G110" s="266" t="s">
        <v>3066</v>
      </c>
      <c r="H110" s="265" t="s">
        <v>168</v>
      </c>
      <c r="I110" s="265">
        <v>30092386</v>
      </c>
      <c r="J110" s="265" t="str">
        <f t="shared" si="110"/>
        <v>30092386</v>
      </c>
      <c r="K110" s="265" t="str">
        <f t="shared" si="111"/>
        <v>30092386-EJECUCION</v>
      </c>
      <c r="L110" s="265" t="e">
        <f>VLOOKUP(I110,[1]Hoja9!A$5:A$42,1,FALSE)</f>
        <v>#N/A</v>
      </c>
      <c r="M110" s="265"/>
      <c r="N110" s="267" t="s">
        <v>3077</v>
      </c>
      <c r="O110" s="268">
        <v>63745000</v>
      </c>
      <c r="P110" s="269">
        <v>76457000</v>
      </c>
      <c r="Q110" s="268">
        <v>0</v>
      </c>
      <c r="R110" s="269">
        <v>0</v>
      </c>
      <c r="S110" s="270">
        <v>76457000</v>
      </c>
      <c r="T110" s="269">
        <v>0</v>
      </c>
      <c r="U110" s="271">
        <v>63745000</v>
      </c>
      <c r="V110" s="272">
        <v>0</v>
      </c>
      <c r="W110" s="273">
        <v>0</v>
      </c>
      <c r="X110" s="273">
        <v>76457000</v>
      </c>
      <c r="Y110" s="274">
        <v>76457000</v>
      </c>
      <c r="Z110" s="274">
        <v>0</v>
      </c>
      <c r="AA110" s="274">
        <v>0</v>
      </c>
      <c r="AB110" s="274">
        <v>0</v>
      </c>
      <c r="AC110" s="274">
        <f t="shared" si="112"/>
        <v>0</v>
      </c>
      <c r="AD110" s="274">
        <v>0</v>
      </c>
      <c r="AE110" s="274">
        <v>0</v>
      </c>
      <c r="AF110" s="274">
        <v>0</v>
      </c>
      <c r="AG110" s="274">
        <f t="shared" si="113"/>
        <v>0</v>
      </c>
      <c r="AH110" s="274">
        <v>76457000</v>
      </c>
      <c r="AI110" s="274">
        <v>0</v>
      </c>
      <c r="AJ110" s="274">
        <v>0</v>
      </c>
      <c r="AK110" s="274">
        <f t="shared" si="114"/>
        <v>76457000</v>
      </c>
      <c r="AL110" s="274">
        <v>0</v>
      </c>
      <c r="AM110" s="274">
        <v>0</v>
      </c>
      <c r="AN110" s="274">
        <v>0</v>
      </c>
      <c r="AO110" s="274">
        <f t="shared" si="115"/>
        <v>76457000</v>
      </c>
      <c r="AP110" s="274">
        <f t="shared" si="116"/>
        <v>0</v>
      </c>
      <c r="AQ110" s="275">
        <v>0</v>
      </c>
      <c r="AR110" s="273">
        <f>P110-(R110+Y110+AQ110)</f>
        <v>0</v>
      </c>
      <c r="AS110" s="274">
        <f t="shared" si="117"/>
        <v>0</v>
      </c>
      <c r="AT110" s="263" t="s">
        <v>556</v>
      </c>
      <c r="AU110" s="263" t="s">
        <v>81</v>
      </c>
      <c r="AV110" s="276" t="s">
        <v>8</v>
      </c>
      <c r="AW110" s="301">
        <v>2</v>
      </c>
      <c r="AX110" s="302" t="s">
        <v>8</v>
      </c>
      <c r="AY110" s="303" t="s">
        <v>3076</v>
      </c>
      <c r="AZ110" s="302" t="s">
        <v>2983</v>
      </c>
      <c r="BA110" s="234" t="str">
        <f>CONCATENATE( "OR PRO.CODIGO=",I110)</f>
        <v>OR PRO.CODIGO=30092386</v>
      </c>
      <c r="BB110" s="234">
        <f>LEN(I110)</f>
        <v>8</v>
      </c>
      <c r="BC110" s="234" t="e">
        <f>VLOOKUP(K110,#REF!,5,FALSE)</f>
        <v>#REF!</v>
      </c>
      <c r="BD110" s="234"/>
      <c r="BE110" s="234" t="e">
        <f>VLOOKUP(K110,#REF!,6,FALSE)</f>
        <v>#REF!</v>
      </c>
      <c r="BF110" s="252" t="e">
        <f>VLOOKUP(I110,'[1]convenios 2017'!A$2:O$82,15,FALSE)</f>
        <v>#N/A</v>
      </c>
      <c r="BG110" s="280">
        <f>R110+AO110</f>
        <v>76457000</v>
      </c>
      <c r="BH110" s="252" t="e">
        <f>VLOOKUP(I110,'[1]convenio 2016'!A$2:N$196,14,FALSE)</f>
        <v>#N/A</v>
      </c>
      <c r="BI110" s="252" t="e">
        <f>VLOOKUP(I110,'[1]convenio 2015'!A$4:M$228,13,FALSE)</f>
        <v>#N/A</v>
      </c>
      <c r="BJ110" s="252" t="e">
        <f>VLOOKUP(K110,#REF!,6,FALSE)</f>
        <v>#REF!</v>
      </c>
      <c r="BK110" s="280">
        <f>R110+AO110</f>
        <v>76457000</v>
      </c>
      <c r="BL110" s="252" t="e">
        <v>#N/A</v>
      </c>
      <c r="BM110" s="252" t="e">
        <v>#N/A</v>
      </c>
      <c r="BN110" s="281" t="e">
        <v>#N/A</v>
      </c>
      <c r="BO110" s="282"/>
      <c r="BP110" s="252" t="str">
        <f>VLOOKUP(K110,'[1]RATE JUNIO '!F$2:K$346,6,FALSE)</f>
        <v>RS</v>
      </c>
      <c r="BQ110" s="252" t="s">
        <v>2984</v>
      </c>
      <c r="BR110" s="253" t="str">
        <f>VLOOKUP(K110,'[1]RATES 30-06-2017'!F$2:K$374,6,FALSE)</f>
        <v>RS</v>
      </c>
      <c r="BS110" s="253"/>
      <c r="BT110" s="253" t="str">
        <f>VLOOKUP(K110,[1]Hoja4!C$2:E$268,2,FALSE)</f>
        <v>ENERGIZACION</v>
      </c>
      <c r="BU110" s="253">
        <f>VLOOKUP(K110,[1]Hoja4!C$2:E$268,3,FALSE)</f>
        <v>31</v>
      </c>
      <c r="BV110" s="253"/>
      <c r="BW110" s="253"/>
      <c r="BX110" s="252" t="str">
        <f>VLOOKUP(K110,[1]RATES!F$2:K$309,6,FALSE)</f>
        <v>RS</v>
      </c>
      <c r="BY110" s="280">
        <v>0</v>
      </c>
      <c r="BZ110" s="280">
        <f>R110-BY110</f>
        <v>0</v>
      </c>
      <c r="CA110" s="283" t="e">
        <f>VLOOKUP(I110,'[1]CONVENIOS A SEPTIEMBRE'!A$2:O$171,15,FALSE)</f>
        <v>#N/A</v>
      </c>
      <c r="CH110" s="283" t="e">
        <f>VLOOKUP(I110,'[1]planilla convenio'!A$2:M$183,13,FALSE)</f>
        <v>#N/A</v>
      </c>
      <c r="CM110" s="283" t="e">
        <f>VLOOKUP(I110,[1]chileindica!A$2:B$1889,2,FALSE)</f>
        <v>#N/A</v>
      </c>
    </row>
    <row r="111" spans="1:91" s="283" customFormat="1" ht="15" customHeight="1" x14ac:dyDescent="0.25">
      <c r="A111" s="263">
        <v>31</v>
      </c>
      <c r="B111" s="264">
        <v>10</v>
      </c>
      <c r="C111" s="263" t="s">
        <v>11</v>
      </c>
      <c r="D111" s="265" t="s">
        <v>287</v>
      </c>
      <c r="E111" s="265" t="s">
        <v>7</v>
      </c>
      <c r="F111" s="265" t="s">
        <v>289</v>
      </c>
      <c r="G111" s="266" t="s">
        <v>3066</v>
      </c>
      <c r="H111" s="265" t="s">
        <v>168</v>
      </c>
      <c r="I111" s="265">
        <v>30134514</v>
      </c>
      <c r="J111" s="265" t="str">
        <f t="shared" si="110"/>
        <v>30134514</v>
      </c>
      <c r="K111" s="265" t="str">
        <f t="shared" si="111"/>
        <v>30134514-EJECUCION</v>
      </c>
      <c r="L111" s="265" t="e">
        <f>VLOOKUP(I111,[1]Hoja9!A$5:A$42,1,FALSE)</f>
        <v>#N/A</v>
      </c>
      <c r="M111" s="265"/>
      <c r="N111" s="267" t="s">
        <v>3078</v>
      </c>
      <c r="O111" s="268">
        <v>216129000</v>
      </c>
      <c r="P111" s="269">
        <v>216129000</v>
      </c>
      <c r="Q111" s="268">
        <v>0</v>
      </c>
      <c r="R111" s="269">
        <v>0</v>
      </c>
      <c r="S111" s="270">
        <v>216129000</v>
      </c>
      <c r="T111" s="269">
        <v>0</v>
      </c>
      <c r="U111" s="271">
        <v>216129000</v>
      </c>
      <c r="V111" s="272">
        <v>0</v>
      </c>
      <c r="W111" s="273">
        <v>0</v>
      </c>
      <c r="X111" s="273">
        <v>216129000</v>
      </c>
      <c r="Y111" s="274">
        <v>216129000</v>
      </c>
      <c r="Z111" s="274">
        <v>0</v>
      </c>
      <c r="AA111" s="274">
        <v>0</v>
      </c>
      <c r="AB111" s="274">
        <v>0</v>
      </c>
      <c r="AC111" s="274">
        <f t="shared" si="112"/>
        <v>0</v>
      </c>
      <c r="AD111" s="274">
        <v>0</v>
      </c>
      <c r="AE111" s="274">
        <v>0</v>
      </c>
      <c r="AF111" s="274">
        <v>216129000</v>
      </c>
      <c r="AG111" s="274">
        <f t="shared" si="113"/>
        <v>216129000</v>
      </c>
      <c r="AH111" s="274">
        <v>0</v>
      </c>
      <c r="AI111" s="274">
        <v>0</v>
      </c>
      <c r="AJ111" s="274">
        <v>0</v>
      </c>
      <c r="AK111" s="274">
        <f t="shared" si="114"/>
        <v>0</v>
      </c>
      <c r="AL111" s="274">
        <v>0</v>
      </c>
      <c r="AM111" s="274">
        <v>0</v>
      </c>
      <c r="AN111" s="274">
        <v>0</v>
      </c>
      <c r="AO111" s="274">
        <f t="shared" si="115"/>
        <v>216129000</v>
      </c>
      <c r="AP111" s="274">
        <f t="shared" si="116"/>
        <v>0</v>
      </c>
      <c r="AQ111" s="275">
        <v>0</v>
      </c>
      <c r="AR111" s="273">
        <f>P111-(R111+Y111+AQ111)</f>
        <v>0</v>
      </c>
      <c r="AS111" s="274">
        <f t="shared" si="117"/>
        <v>0</v>
      </c>
      <c r="AT111" s="263" t="s">
        <v>556</v>
      </c>
      <c r="AU111" s="263" t="s">
        <v>81</v>
      </c>
      <c r="AV111" s="276" t="s">
        <v>8</v>
      </c>
      <c r="AW111" s="301">
        <v>4</v>
      </c>
      <c r="AX111" s="302" t="s">
        <v>8</v>
      </c>
      <c r="AY111" s="303" t="s">
        <v>3074</v>
      </c>
      <c r="AZ111" s="302"/>
      <c r="BA111" s="234" t="str">
        <f>CONCATENATE( "OR PRO.CODIGO=",I111)</f>
        <v>OR PRO.CODIGO=30134514</v>
      </c>
      <c r="BB111" s="234">
        <f>LEN(I111)</f>
        <v>8</v>
      </c>
      <c r="BC111" s="234" t="e">
        <f>VLOOKUP(K111,#REF!,5,FALSE)</f>
        <v>#REF!</v>
      </c>
      <c r="BD111" s="234"/>
      <c r="BE111" s="234" t="e">
        <f>VLOOKUP(K111,#REF!,6,FALSE)</f>
        <v>#REF!</v>
      </c>
      <c r="BF111" s="252" t="e">
        <f>VLOOKUP(I111,'[1]convenios 2017'!A$2:O$82,15,FALSE)</f>
        <v>#N/A</v>
      </c>
      <c r="BG111" s="280">
        <f>R111+AO111</f>
        <v>216129000</v>
      </c>
      <c r="BH111" s="252" t="e">
        <f>VLOOKUP(I111,'[1]convenio 2016'!A$2:N$196,14,FALSE)</f>
        <v>#N/A</v>
      </c>
      <c r="BI111" s="252" t="e">
        <f>VLOOKUP(I111,'[1]convenio 2015'!A$4:M$228,13,FALSE)</f>
        <v>#N/A</v>
      </c>
      <c r="BJ111" s="252" t="e">
        <f>VLOOKUP(K111,#REF!,6,FALSE)</f>
        <v>#REF!</v>
      </c>
      <c r="BK111" s="280">
        <f>R111+AO111</f>
        <v>216129000</v>
      </c>
      <c r="BL111" s="252" t="e">
        <v>#N/A</v>
      </c>
      <c r="BM111" s="252" t="e">
        <v>#N/A</v>
      </c>
      <c r="BN111" s="281" t="e">
        <v>#N/A</v>
      </c>
      <c r="BO111" s="282"/>
      <c r="BP111" s="252" t="str">
        <f>VLOOKUP(K111,'[1]RATE JUNIO '!F$2:K$346,6,FALSE)</f>
        <v>RS</v>
      </c>
      <c r="BQ111" s="252" t="s">
        <v>2984</v>
      </c>
      <c r="BR111" s="253" t="str">
        <f>VLOOKUP(K111,'[1]RATES 30-06-2017'!F$2:K$374,6,FALSE)</f>
        <v>RS</v>
      </c>
      <c r="BS111" s="253"/>
      <c r="BT111" s="253" t="str">
        <f>VLOOKUP(K111,[1]Hoja4!C$2:E$268,2,FALSE)</f>
        <v>ENERGIZACION</v>
      </c>
      <c r="BU111" s="253">
        <f>VLOOKUP(K111,[1]Hoja4!C$2:E$268,3,FALSE)</f>
        <v>31</v>
      </c>
      <c r="BV111" s="253"/>
      <c r="BW111" s="253"/>
      <c r="BX111" s="252" t="str">
        <f>VLOOKUP(K111,[1]RATES!F$2:K$309,6,FALSE)</f>
        <v>RS</v>
      </c>
      <c r="BY111" s="280">
        <v>0</v>
      </c>
      <c r="BZ111" s="280">
        <f>R111-BY111</f>
        <v>0</v>
      </c>
      <c r="CA111" s="283" t="e">
        <f>VLOOKUP(I111,'[1]CONVENIOS A SEPTIEMBRE'!A$2:O$171,15,FALSE)</f>
        <v>#N/A</v>
      </c>
      <c r="CH111" s="283" t="e">
        <f>VLOOKUP(I111,'[1]planilla convenio'!A$2:M$183,13,FALSE)</f>
        <v>#N/A</v>
      </c>
      <c r="CM111" s="283" t="e">
        <f>VLOOKUP(I111,[1]chileindica!A$2:B$1889,2,FALSE)</f>
        <v>#N/A</v>
      </c>
    </row>
    <row r="112" spans="1:91" s="283" customFormat="1" ht="15" customHeight="1" x14ac:dyDescent="0.25">
      <c r="A112" s="263">
        <v>31</v>
      </c>
      <c r="B112" s="264">
        <v>10</v>
      </c>
      <c r="C112" s="263" t="s">
        <v>11</v>
      </c>
      <c r="D112" s="265" t="s">
        <v>287</v>
      </c>
      <c r="E112" s="265" t="s">
        <v>7</v>
      </c>
      <c r="F112" s="265" t="s">
        <v>289</v>
      </c>
      <c r="G112" s="266" t="s">
        <v>3066</v>
      </c>
      <c r="H112" s="265" t="s">
        <v>168</v>
      </c>
      <c r="I112" s="265">
        <v>30103245</v>
      </c>
      <c r="J112" s="265" t="str">
        <f t="shared" si="110"/>
        <v>30103245</v>
      </c>
      <c r="K112" s="265" t="str">
        <f t="shared" si="111"/>
        <v>30103245-EJECUCION</v>
      </c>
      <c r="L112" s="265" t="e">
        <f>VLOOKUP(I112,[1]Hoja9!A$5:A$42,1,FALSE)</f>
        <v>#N/A</v>
      </c>
      <c r="M112" s="265"/>
      <c r="N112" s="267" t="s">
        <v>3079</v>
      </c>
      <c r="O112" s="268"/>
      <c r="P112" s="269">
        <v>159098000</v>
      </c>
      <c r="Q112" s="268"/>
      <c r="R112" s="269">
        <v>0</v>
      </c>
      <c r="S112" s="288"/>
      <c r="T112" s="269"/>
      <c r="U112" s="271"/>
      <c r="V112" s="272"/>
      <c r="W112" s="273"/>
      <c r="X112" s="273"/>
      <c r="Y112" s="274">
        <v>0</v>
      </c>
      <c r="Z112" s="274">
        <v>0</v>
      </c>
      <c r="AA112" s="274">
        <v>0</v>
      </c>
      <c r="AB112" s="274">
        <v>0</v>
      </c>
      <c r="AC112" s="274">
        <f t="shared" si="112"/>
        <v>0</v>
      </c>
      <c r="AD112" s="274">
        <v>0</v>
      </c>
      <c r="AE112" s="274">
        <v>0</v>
      </c>
      <c r="AF112" s="274">
        <v>0</v>
      </c>
      <c r="AG112" s="274">
        <f t="shared" si="113"/>
        <v>0</v>
      </c>
      <c r="AH112" s="274">
        <v>0</v>
      </c>
      <c r="AI112" s="274">
        <v>0</v>
      </c>
      <c r="AJ112" s="274">
        <v>0</v>
      </c>
      <c r="AK112" s="274">
        <f t="shared" si="114"/>
        <v>0</v>
      </c>
      <c r="AL112" s="274">
        <v>0</v>
      </c>
      <c r="AM112" s="274">
        <v>0</v>
      </c>
      <c r="AN112" s="274">
        <v>159098000</v>
      </c>
      <c r="AO112" s="274">
        <f t="shared" si="115"/>
        <v>159098000</v>
      </c>
      <c r="AP112" s="274">
        <f t="shared" si="116"/>
        <v>-159098000</v>
      </c>
      <c r="AQ112" s="275"/>
      <c r="AR112" s="273"/>
      <c r="AS112" s="274">
        <f t="shared" si="117"/>
        <v>0</v>
      </c>
      <c r="AT112" s="263" t="s">
        <v>273</v>
      </c>
      <c r="AU112" s="263" t="s">
        <v>81</v>
      </c>
      <c r="AV112" s="276" t="s">
        <v>8</v>
      </c>
      <c r="AW112" s="301"/>
      <c r="AX112" s="302"/>
      <c r="AY112" s="303"/>
      <c r="AZ112" s="302"/>
      <c r="BA112" s="234"/>
      <c r="BB112" s="234"/>
      <c r="BC112" s="234"/>
      <c r="BD112" s="234"/>
      <c r="BE112" s="234"/>
      <c r="BF112" s="252"/>
      <c r="BG112" s="280"/>
      <c r="BH112" s="252"/>
      <c r="BI112" s="252"/>
      <c r="BJ112" s="252"/>
      <c r="BK112" s="280"/>
      <c r="BL112" s="252"/>
      <c r="BM112" s="252"/>
      <c r="BN112" s="281"/>
      <c r="BO112" s="282"/>
      <c r="BP112" s="252"/>
      <c r="BQ112" s="252"/>
      <c r="BR112" s="253"/>
      <c r="BS112" s="253"/>
      <c r="BT112" s="253"/>
      <c r="BU112" s="253"/>
      <c r="BV112" s="253"/>
      <c r="BW112" s="253"/>
      <c r="BX112" s="252"/>
      <c r="BY112" s="280"/>
      <c r="BZ112" s="280"/>
      <c r="CM112" s="283" t="e">
        <f>VLOOKUP(I112,[1]chileindica!A$2:B$1889,2,FALSE)</f>
        <v>#N/A</v>
      </c>
    </row>
    <row r="113" spans="1:91" s="283" customFormat="1" ht="15" customHeight="1" x14ac:dyDescent="0.25">
      <c r="A113" s="263">
        <v>31</v>
      </c>
      <c r="B113" s="264">
        <v>10</v>
      </c>
      <c r="C113" s="263" t="s">
        <v>11</v>
      </c>
      <c r="D113" s="265" t="s">
        <v>287</v>
      </c>
      <c r="E113" s="265" t="s">
        <v>7</v>
      </c>
      <c r="F113" s="265" t="s">
        <v>289</v>
      </c>
      <c r="G113" s="266" t="s">
        <v>3066</v>
      </c>
      <c r="H113" s="265" t="s">
        <v>168</v>
      </c>
      <c r="I113" s="265">
        <v>30471541</v>
      </c>
      <c r="J113" s="265" t="str">
        <f t="shared" si="110"/>
        <v>30471541</v>
      </c>
      <c r="K113" s="265" t="str">
        <f t="shared" si="111"/>
        <v>30471541-EJECUCION</v>
      </c>
      <c r="L113" s="265" t="e">
        <f>VLOOKUP(I113,[1]Hoja9!A$5:A$42,1,FALSE)</f>
        <v>#N/A</v>
      </c>
      <c r="M113" s="265"/>
      <c r="N113" s="267" t="s">
        <v>2212</v>
      </c>
      <c r="O113" s="268"/>
      <c r="P113" s="269">
        <v>142983000</v>
      </c>
      <c r="Q113" s="268"/>
      <c r="R113" s="269">
        <v>0</v>
      </c>
      <c r="S113" s="288"/>
      <c r="T113" s="269"/>
      <c r="U113" s="271"/>
      <c r="V113" s="272"/>
      <c r="W113" s="273"/>
      <c r="X113" s="273"/>
      <c r="Y113" s="274">
        <v>0</v>
      </c>
      <c r="Z113" s="274">
        <v>0</v>
      </c>
      <c r="AA113" s="274">
        <v>0</v>
      </c>
      <c r="AB113" s="274">
        <v>0</v>
      </c>
      <c r="AC113" s="274">
        <f t="shared" si="112"/>
        <v>0</v>
      </c>
      <c r="AD113" s="274">
        <v>0</v>
      </c>
      <c r="AE113" s="274">
        <v>0</v>
      </c>
      <c r="AF113" s="274">
        <v>0</v>
      </c>
      <c r="AG113" s="274">
        <f t="shared" si="113"/>
        <v>0</v>
      </c>
      <c r="AH113" s="274">
        <v>0</v>
      </c>
      <c r="AI113" s="274">
        <v>0</v>
      </c>
      <c r="AJ113" s="274">
        <v>0</v>
      </c>
      <c r="AK113" s="274">
        <f t="shared" si="114"/>
        <v>0</v>
      </c>
      <c r="AL113" s="274">
        <v>0</v>
      </c>
      <c r="AM113" s="274">
        <v>0</v>
      </c>
      <c r="AN113" s="274">
        <v>142983000</v>
      </c>
      <c r="AO113" s="274">
        <f t="shared" si="115"/>
        <v>142983000</v>
      </c>
      <c r="AP113" s="274">
        <f t="shared" si="116"/>
        <v>-142983000</v>
      </c>
      <c r="AQ113" s="275"/>
      <c r="AR113" s="273"/>
      <c r="AS113" s="274">
        <f t="shared" si="117"/>
        <v>0</v>
      </c>
      <c r="AT113" s="263" t="s">
        <v>273</v>
      </c>
      <c r="AU113" s="263" t="s">
        <v>81</v>
      </c>
      <c r="AV113" s="276" t="s">
        <v>8</v>
      </c>
      <c r="AW113" s="301"/>
      <c r="AX113" s="302"/>
      <c r="AY113" s="303"/>
      <c r="AZ113" s="302"/>
      <c r="BA113" s="234"/>
      <c r="BB113" s="234"/>
      <c r="BC113" s="234"/>
      <c r="BD113" s="234"/>
      <c r="BE113" s="234"/>
      <c r="BF113" s="252"/>
      <c r="BG113" s="280"/>
      <c r="BH113" s="252"/>
      <c r="BI113" s="252"/>
      <c r="BJ113" s="252"/>
      <c r="BK113" s="280"/>
      <c r="BL113" s="252"/>
      <c r="BM113" s="252"/>
      <c r="BN113" s="281"/>
      <c r="BO113" s="282"/>
      <c r="BP113" s="252"/>
      <c r="BQ113" s="252"/>
      <c r="BR113" s="253"/>
      <c r="BS113" s="253"/>
      <c r="BT113" s="253"/>
      <c r="BU113" s="253"/>
      <c r="BV113" s="253"/>
      <c r="BW113" s="253"/>
      <c r="BX113" s="252"/>
      <c r="BY113" s="280"/>
      <c r="BZ113" s="280"/>
      <c r="CM113" s="283" t="e">
        <f>VLOOKUP(I113,[1]chileindica!A$2:B$1889,2,FALSE)</f>
        <v>#N/A</v>
      </c>
    </row>
    <row r="114" spans="1:91" s="283" customFormat="1" ht="15" customHeight="1" x14ac:dyDescent="0.25">
      <c r="A114" s="263">
        <v>29</v>
      </c>
      <c r="B114" s="264"/>
      <c r="C114" s="263" t="s">
        <v>11</v>
      </c>
      <c r="D114" s="265" t="s">
        <v>286</v>
      </c>
      <c r="E114" s="265" t="s">
        <v>7</v>
      </c>
      <c r="F114" s="265" t="s">
        <v>289</v>
      </c>
      <c r="G114" s="266" t="s">
        <v>3066</v>
      </c>
      <c r="H114" s="265" t="s">
        <v>168</v>
      </c>
      <c r="I114" s="265">
        <v>30459655</v>
      </c>
      <c r="J114" s="265" t="str">
        <f t="shared" si="110"/>
        <v>30459655</v>
      </c>
      <c r="K114" s="265" t="str">
        <f t="shared" si="111"/>
        <v>30459655-EJECUCION</v>
      </c>
      <c r="L114" s="265" t="e">
        <f>VLOOKUP(I114,[1]Hoja9!A$5:A$42,1,FALSE)</f>
        <v>#N/A</v>
      </c>
      <c r="M114" s="265"/>
      <c r="N114" s="267" t="s">
        <v>3080</v>
      </c>
      <c r="O114" s="268"/>
      <c r="P114" s="269">
        <v>124948970</v>
      </c>
      <c r="Q114" s="268"/>
      <c r="R114" s="269">
        <v>0</v>
      </c>
      <c r="S114" s="288">
        <v>0</v>
      </c>
      <c r="T114" s="269"/>
      <c r="U114" s="271"/>
      <c r="V114" s="272"/>
      <c r="W114" s="273"/>
      <c r="X114" s="273">
        <v>124948970</v>
      </c>
      <c r="Y114" s="274">
        <v>124948970</v>
      </c>
      <c r="Z114" s="274">
        <v>0</v>
      </c>
      <c r="AA114" s="274">
        <v>0</v>
      </c>
      <c r="AB114" s="274">
        <v>0</v>
      </c>
      <c r="AC114" s="274">
        <f t="shared" si="112"/>
        <v>0</v>
      </c>
      <c r="AD114" s="274">
        <v>0</v>
      </c>
      <c r="AE114" s="274">
        <v>0</v>
      </c>
      <c r="AF114" s="274">
        <v>0</v>
      </c>
      <c r="AG114" s="274">
        <f t="shared" si="113"/>
        <v>0</v>
      </c>
      <c r="AH114" s="274">
        <v>0</v>
      </c>
      <c r="AI114" s="274">
        <v>0</v>
      </c>
      <c r="AJ114" s="274">
        <v>0</v>
      </c>
      <c r="AK114" s="274">
        <f t="shared" si="114"/>
        <v>0</v>
      </c>
      <c r="AL114" s="274">
        <v>0</v>
      </c>
      <c r="AM114" s="274">
        <v>124948970</v>
      </c>
      <c r="AN114" s="274">
        <v>0</v>
      </c>
      <c r="AO114" s="274">
        <f t="shared" si="115"/>
        <v>124948970</v>
      </c>
      <c r="AP114" s="274">
        <f t="shared" si="116"/>
        <v>0</v>
      </c>
      <c r="AQ114" s="275">
        <v>0</v>
      </c>
      <c r="AR114" s="273">
        <f>P114-(R114+Y114+AQ114)</f>
        <v>0</v>
      </c>
      <c r="AS114" s="274">
        <f t="shared" si="117"/>
        <v>0</v>
      </c>
      <c r="AT114" s="263" t="s">
        <v>556</v>
      </c>
      <c r="AU114" s="263" t="s">
        <v>553</v>
      </c>
      <c r="AV114" s="276" t="s">
        <v>10</v>
      </c>
      <c r="AW114" s="301"/>
      <c r="AX114" s="302"/>
      <c r="AY114" s="303"/>
      <c r="AZ114" s="302"/>
      <c r="BA114" s="234" t="str">
        <f>CONCATENATE( "OR PRO.CODIGO=",I114)</f>
        <v>OR PRO.CODIGO=30459655</v>
      </c>
      <c r="BB114" s="234">
        <f>LEN(I114)</f>
        <v>8</v>
      </c>
      <c r="BC114" s="234"/>
      <c r="BD114" s="234"/>
      <c r="BE114" s="234"/>
      <c r="BF114" s="252"/>
      <c r="BG114" s="280"/>
      <c r="BH114" s="252"/>
      <c r="BI114" s="252"/>
      <c r="BJ114" s="252"/>
      <c r="BK114" s="280">
        <f>R114+AO114</f>
        <v>124948970</v>
      </c>
      <c r="BL114" s="252" t="s">
        <v>3062</v>
      </c>
      <c r="BM114" s="252"/>
      <c r="BN114" s="281"/>
      <c r="BO114" s="282"/>
      <c r="BP114" s="252">
        <f>VLOOKUP(K114,'[1]RATE JUNIO '!F$2:K$346,6,FALSE)</f>
        <v>0</v>
      </c>
      <c r="BQ114" s="252" t="s">
        <v>2984</v>
      </c>
      <c r="BR114" s="253">
        <f>VLOOKUP(K114,'[1]RATES 30-06-2017'!F$2:K$374,6,FALSE)</f>
        <v>0</v>
      </c>
      <c r="BS114" s="253"/>
      <c r="BT114" s="253" t="str">
        <f>VLOOKUP(K114,[1]Hoja4!C$2:E$268,2,FALSE)</f>
        <v>LIBRE</v>
      </c>
      <c r="BU114" s="253">
        <f>VLOOKUP(K114,[1]Hoja4!C$2:E$268,3,FALSE)</f>
        <v>29</v>
      </c>
      <c r="BV114" s="253"/>
      <c r="BW114" s="253"/>
      <c r="BX114" s="252">
        <f>VLOOKUP(K114,[1]RATES!F$2:K$309,6,FALSE)</f>
        <v>0</v>
      </c>
      <c r="BY114" s="280" t="e">
        <v>#N/A</v>
      </c>
      <c r="BZ114" s="280" t="e">
        <f>R114-BY114</f>
        <v>#N/A</v>
      </c>
      <c r="CA114" s="283" t="str">
        <f>VLOOKUP(I114,'[1]CONVENIOS A SEPTIEMBRE'!A$2:O$171,15,FALSE)</f>
        <v>CON CONVENIO</v>
      </c>
      <c r="CH114" s="283" t="str">
        <f>VLOOKUP(I114,'[1]planilla convenio'!A$2:M$183,13,FALSE)</f>
        <v>con convenio</v>
      </c>
      <c r="CM114" s="283" t="e">
        <f>VLOOKUP(I114,[1]chileindica!A$2:B$1889,2,FALSE)</f>
        <v>#N/A</v>
      </c>
    </row>
    <row r="115" spans="1:91" s="283" customFormat="1" ht="15" customHeight="1" x14ac:dyDescent="0.25">
      <c r="A115" s="263">
        <v>31</v>
      </c>
      <c r="B115" s="264">
        <v>0</v>
      </c>
      <c r="C115" s="263" t="s">
        <v>11</v>
      </c>
      <c r="D115" s="265" t="s">
        <v>287</v>
      </c>
      <c r="E115" s="265" t="s">
        <v>7</v>
      </c>
      <c r="F115" s="265" t="s">
        <v>289</v>
      </c>
      <c r="G115" s="266" t="s">
        <v>3066</v>
      </c>
      <c r="H115" s="265" t="s">
        <v>168</v>
      </c>
      <c r="I115" s="265">
        <v>30124377</v>
      </c>
      <c r="J115" s="265" t="str">
        <f t="shared" si="110"/>
        <v>30124377</v>
      </c>
      <c r="K115" s="265" t="str">
        <f t="shared" si="111"/>
        <v>30124377-EJECUCION</v>
      </c>
      <c r="L115" s="265" t="e">
        <f>VLOOKUP(I115,[1]Hoja9!A$5:A$42,1,FALSE)</f>
        <v>#N/A</v>
      </c>
      <c r="M115" s="265"/>
      <c r="N115" s="267" t="s">
        <v>290</v>
      </c>
      <c r="O115" s="268">
        <v>187762000</v>
      </c>
      <c r="P115" s="269">
        <v>187762000</v>
      </c>
      <c r="Q115" s="268">
        <v>0</v>
      </c>
      <c r="R115" s="269">
        <v>0</v>
      </c>
      <c r="S115" s="288">
        <v>187762000</v>
      </c>
      <c r="T115" s="269">
        <v>0</v>
      </c>
      <c r="U115" s="271">
        <v>187762000</v>
      </c>
      <c r="V115" s="272">
        <v>0</v>
      </c>
      <c r="W115" s="273">
        <v>0</v>
      </c>
      <c r="X115" s="273">
        <v>0</v>
      </c>
      <c r="Y115" s="274">
        <v>0</v>
      </c>
      <c r="Z115" s="274">
        <v>0</v>
      </c>
      <c r="AA115" s="274">
        <v>0</v>
      </c>
      <c r="AB115" s="274">
        <v>0</v>
      </c>
      <c r="AC115" s="274">
        <f t="shared" si="112"/>
        <v>0</v>
      </c>
      <c r="AD115" s="274">
        <v>0</v>
      </c>
      <c r="AE115" s="274">
        <v>0</v>
      </c>
      <c r="AF115" s="274">
        <v>0</v>
      </c>
      <c r="AG115" s="274">
        <f t="shared" si="113"/>
        <v>0</v>
      </c>
      <c r="AH115" s="274">
        <v>0</v>
      </c>
      <c r="AI115" s="274">
        <v>0</v>
      </c>
      <c r="AJ115" s="274">
        <v>0</v>
      </c>
      <c r="AK115" s="274">
        <f t="shared" si="114"/>
        <v>0</v>
      </c>
      <c r="AL115" s="274">
        <v>0</v>
      </c>
      <c r="AM115" s="274">
        <v>0</v>
      </c>
      <c r="AN115" s="274">
        <v>0</v>
      </c>
      <c r="AO115" s="274">
        <f t="shared" si="115"/>
        <v>0</v>
      </c>
      <c r="AP115" s="274">
        <f t="shared" si="116"/>
        <v>0</v>
      </c>
      <c r="AQ115" s="275">
        <v>0</v>
      </c>
      <c r="AR115" s="273">
        <f>P115-(R115+Y115+AQ115)</f>
        <v>187762000</v>
      </c>
      <c r="AS115" s="274">
        <f t="shared" si="117"/>
        <v>187762000</v>
      </c>
      <c r="AT115" s="263" t="s">
        <v>277</v>
      </c>
      <c r="AU115" s="263" t="s">
        <v>81</v>
      </c>
      <c r="AV115" s="276" t="s">
        <v>8</v>
      </c>
      <c r="AW115" s="277">
        <v>5</v>
      </c>
      <c r="AX115" s="278" t="s">
        <v>8</v>
      </c>
      <c r="AY115" s="279" t="s">
        <v>3081</v>
      </c>
      <c r="AZ115" s="278" t="s">
        <v>2983</v>
      </c>
      <c r="BA115" s="234" t="str">
        <f>CONCATENATE( "OR PRO.CODIGO=",I115)</f>
        <v>OR PRO.CODIGO=30124377</v>
      </c>
      <c r="BB115" s="234">
        <f>LEN(I115)</f>
        <v>8</v>
      </c>
      <c r="BC115" s="234" t="e">
        <f>VLOOKUP(K115,#REF!,5,FALSE)</f>
        <v>#REF!</v>
      </c>
      <c r="BD115" s="234"/>
      <c r="BE115" s="234" t="e">
        <f>VLOOKUP(K115,#REF!,6,FALSE)</f>
        <v>#REF!</v>
      </c>
      <c r="BF115" s="252" t="e">
        <f>VLOOKUP(I115,'[1]convenios 2017'!A$2:O$82,15,FALSE)</f>
        <v>#N/A</v>
      </c>
      <c r="BG115" s="280">
        <f>R115+AO115</f>
        <v>0</v>
      </c>
      <c r="BH115" s="252" t="e">
        <f>VLOOKUP(I115,'[1]convenio 2016'!A$2:N$196,14,FALSE)</f>
        <v>#N/A</v>
      </c>
      <c r="BI115" s="252" t="str">
        <f>VLOOKUP(I115,'[1]convenio 2015'!A$4:M$228,13,FALSE)</f>
        <v>en convenio</v>
      </c>
      <c r="BJ115" s="252" t="e">
        <f>VLOOKUP(K115,#REF!,6,FALSE)</f>
        <v>#REF!</v>
      </c>
      <c r="BK115" s="280">
        <f>R115+AO115</f>
        <v>0</v>
      </c>
      <c r="BL115" s="252" t="e">
        <v>#N/A</v>
      </c>
      <c r="BM115" s="252">
        <v>1785</v>
      </c>
      <c r="BN115" s="281">
        <v>1785</v>
      </c>
      <c r="BO115" s="282">
        <v>42255</v>
      </c>
      <c r="BP115" s="252">
        <f>VLOOKUP(K115,'[1]RATE JUNIO '!F$2:K$346,6,FALSE)</f>
        <v>0</v>
      </c>
      <c r="BQ115" s="252" t="s">
        <v>2984</v>
      </c>
      <c r="BR115" s="253">
        <f>VLOOKUP(K115,'[1]RATES 30-06-2017'!F$2:K$374,6,FALSE)</f>
        <v>0</v>
      </c>
      <c r="BS115" s="253"/>
      <c r="BT115" s="253" t="e">
        <f>VLOOKUP(K115,[1]Hoja4!C$2:E$268,2,FALSE)</f>
        <v>#N/A</v>
      </c>
      <c r="BU115" s="253" t="e">
        <f>VLOOKUP(K115,[1]Hoja4!C$2:E$268,3,FALSE)</f>
        <v>#N/A</v>
      </c>
      <c r="BV115" s="253"/>
      <c r="BW115" s="253"/>
      <c r="BX115" s="252">
        <f>VLOOKUP(K115,[1]RATES!F$2:K$309,6,FALSE)</f>
        <v>0</v>
      </c>
      <c r="BY115" s="280" t="e">
        <v>#N/A</v>
      </c>
      <c r="BZ115" s="280" t="e">
        <f>R115-BY115</f>
        <v>#N/A</v>
      </c>
      <c r="CA115" s="283" t="e">
        <f>VLOOKUP(I115,'[1]CONVENIOS A SEPTIEMBRE'!A$2:O$171,15,FALSE)</f>
        <v>#N/A</v>
      </c>
      <c r="CH115" s="283" t="e">
        <f>VLOOKUP(I115,'[1]planilla convenio'!A$2:M$183,13,FALSE)</f>
        <v>#N/A</v>
      </c>
      <c r="CM115" s="283" t="e">
        <f>VLOOKUP(I115,[1]chileindica!A$2:B$1889,2,FALSE)</f>
        <v>#N/A</v>
      </c>
    </row>
    <row r="116" spans="1:91" s="234" customFormat="1" x14ac:dyDescent="0.25">
      <c r="A116" s="289"/>
      <c r="B116" s="237"/>
      <c r="C116" s="290"/>
      <c r="D116" s="290"/>
      <c r="E116" s="289"/>
      <c r="F116" s="291"/>
      <c r="G116" s="256"/>
      <c r="H116" s="289"/>
      <c r="I116" s="256"/>
      <c r="J116" s="256"/>
      <c r="K116" s="237"/>
      <c r="L116" s="237"/>
      <c r="M116" s="237"/>
      <c r="N116" s="292" t="s">
        <v>3011</v>
      </c>
      <c r="O116" s="293">
        <f>SUBTOTAL(9,O109:O115)</f>
        <v>560833000</v>
      </c>
      <c r="P116" s="294">
        <f>SUBTOTAL(9,P109:P115)</f>
        <v>992919970</v>
      </c>
      <c r="Q116" s="293">
        <v>0</v>
      </c>
      <c r="R116" s="294">
        <f>SUBTOTAL(9,R109:R115)</f>
        <v>0</v>
      </c>
      <c r="S116" s="295">
        <f>SUBTOTAL(9,S109:S115)</f>
        <v>573545000</v>
      </c>
      <c r="T116" s="294">
        <v>0</v>
      </c>
      <c r="U116" s="293">
        <v>560833000</v>
      </c>
      <c r="V116" s="293">
        <v>0</v>
      </c>
      <c r="W116" s="293">
        <v>0</v>
      </c>
      <c r="X116" s="293"/>
      <c r="Y116" s="294">
        <f>SUBTOTAL(9,Y109:Y115)</f>
        <v>503076970</v>
      </c>
      <c r="Z116" s="294">
        <f>SUBTOTAL(9,Z109:Z115)</f>
        <v>0</v>
      </c>
      <c r="AA116" s="294">
        <f>SUBTOTAL(9,AA109:AA115)</f>
        <v>0</v>
      </c>
      <c r="AB116" s="294">
        <f>SUBTOTAL(9,AB109:AB115)</f>
        <v>0</v>
      </c>
      <c r="AC116" s="294">
        <f>SUBTOTAL(9,AC109:AC115)</f>
        <v>0</v>
      </c>
      <c r="AD116" s="294">
        <f t="shared" ref="AD116:AS116" si="118">SUBTOTAL(9,AD109:AD115)</f>
        <v>0</v>
      </c>
      <c r="AE116" s="294">
        <f t="shared" si="118"/>
        <v>0</v>
      </c>
      <c r="AF116" s="294">
        <f t="shared" si="118"/>
        <v>301671000</v>
      </c>
      <c r="AG116" s="294">
        <f t="shared" si="118"/>
        <v>301671000</v>
      </c>
      <c r="AH116" s="294">
        <f t="shared" si="118"/>
        <v>76457000</v>
      </c>
      <c r="AI116" s="294">
        <f t="shared" si="118"/>
        <v>0</v>
      </c>
      <c r="AJ116" s="294">
        <f t="shared" si="118"/>
        <v>0</v>
      </c>
      <c r="AK116" s="294">
        <f t="shared" si="118"/>
        <v>76457000</v>
      </c>
      <c r="AL116" s="294">
        <f t="shared" si="118"/>
        <v>0</v>
      </c>
      <c r="AM116" s="294">
        <f t="shared" si="118"/>
        <v>124948970</v>
      </c>
      <c r="AN116" s="294">
        <f t="shared" si="118"/>
        <v>302081000</v>
      </c>
      <c r="AO116" s="294">
        <f t="shared" si="118"/>
        <v>805157970</v>
      </c>
      <c r="AP116" s="294">
        <f t="shared" si="118"/>
        <v>-302081000</v>
      </c>
      <c r="AQ116" s="295">
        <f t="shared" si="118"/>
        <v>0</v>
      </c>
      <c r="AR116" s="295">
        <f t="shared" si="118"/>
        <v>187762000</v>
      </c>
      <c r="AS116" s="294">
        <f t="shared" si="118"/>
        <v>187762000</v>
      </c>
      <c r="AT116" s="256"/>
      <c r="AU116" s="289"/>
      <c r="AV116" s="262"/>
      <c r="AX116" s="278"/>
      <c r="AY116" s="279"/>
      <c r="AZ116" s="278"/>
      <c r="BA116" s="253"/>
      <c r="BB116" s="253"/>
      <c r="BC116" s="253"/>
      <c r="BD116" s="253"/>
      <c r="BE116" s="253"/>
      <c r="BF116" s="253"/>
      <c r="BG116" s="253"/>
      <c r="BH116" s="253"/>
      <c r="BI116" s="253"/>
      <c r="BJ116" s="253"/>
      <c r="BK116" s="253"/>
      <c r="BM116" s="252" t="s">
        <v>2999</v>
      </c>
      <c r="BN116" s="250"/>
      <c r="BO116" s="251"/>
      <c r="BR116" s="237"/>
      <c r="BS116" s="237"/>
      <c r="BT116" s="237"/>
      <c r="BU116" s="237"/>
      <c r="BV116" s="237"/>
      <c r="BW116" s="237"/>
      <c r="BY116" s="238"/>
    </row>
    <row r="117" spans="1:91" s="252" customFormat="1" ht="5.25" customHeight="1" x14ac:dyDescent="0.25">
      <c r="A117" s="253"/>
      <c r="B117" s="237"/>
      <c r="C117" s="254"/>
      <c r="D117" s="254"/>
      <c r="E117" s="253"/>
      <c r="F117" s="255"/>
      <c r="G117" s="256"/>
      <c r="H117" s="253"/>
      <c r="I117" s="257"/>
      <c r="J117" s="257"/>
      <c r="K117" s="253"/>
      <c r="L117" s="253"/>
      <c r="M117" s="253"/>
      <c r="N117" s="297"/>
      <c r="O117" s="237"/>
      <c r="P117" s="259"/>
      <c r="Q117" s="260"/>
      <c r="R117" s="259"/>
      <c r="S117" s="261"/>
      <c r="T117" s="260"/>
      <c r="U117" s="260"/>
      <c r="V117" s="260"/>
      <c r="W117" s="260"/>
      <c r="X117" s="260"/>
      <c r="Y117" s="259"/>
      <c r="Z117" s="259"/>
      <c r="AA117" s="259"/>
      <c r="AB117" s="259"/>
      <c r="AC117" s="259"/>
      <c r="AD117" s="259"/>
      <c r="AE117" s="259"/>
      <c r="AF117" s="259"/>
      <c r="AG117" s="259"/>
      <c r="AH117" s="259"/>
      <c r="AI117" s="259"/>
      <c r="AJ117" s="259"/>
      <c r="AK117" s="259"/>
      <c r="AL117" s="259"/>
      <c r="AM117" s="259"/>
      <c r="AN117" s="259"/>
      <c r="AO117" s="259"/>
      <c r="AP117" s="259"/>
      <c r="AQ117" s="261"/>
      <c r="AR117" s="261"/>
      <c r="AS117" s="259"/>
      <c r="AT117" s="257"/>
      <c r="AU117" s="253"/>
      <c r="AV117" s="262"/>
      <c r="AW117" s="234"/>
      <c r="AX117" s="278"/>
      <c r="AY117" s="279"/>
      <c r="AZ117" s="278"/>
      <c r="BA117" s="234"/>
      <c r="BB117" s="234"/>
      <c r="BC117" s="234"/>
      <c r="BD117" s="234"/>
      <c r="BE117" s="234"/>
      <c r="BF117" s="234"/>
      <c r="BG117" s="234"/>
      <c r="BH117" s="234"/>
      <c r="BI117" s="234"/>
      <c r="BJ117" s="234"/>
      <c r="BK117" s="234"/>
      <c r="BL117" s="234"/>
      <c r="BM117" s="252" t="s">
        <v>2999</v>
      </c>
      <c r="BN117" s="250"/>
      <c r="BO117" s="251"/>
      <c r="BP117" s="234"/>
      <c r="BQ117" s="234"/>
      <c r="BR117" s="237"/>
      <c r="BS117" s="237"/>
      <c r="BT117" s="237"/>
      <c r="BU117" s="237"/>
      <c r="BV117" s="237"/>
      <c r="BW117" s="237"/>
      <c r="BX117" s="234"/>
      <c r="BY117" s="238"/>
      <c r="BZ117" s="234"/>
      <c r="CA117" s="234"/>
      <c r="CB117" s="234"/>
      <c r="CC117" s="234"/>
      <c r="CD117" s="234"/>
      <c r="CE117" s="234"/>
      <c r="CF117" s="234"/>
      <c r="CG117" s="234"/>
      <c r="CH117" s="234"/>
      <c r="CI117" s="234"/>
      <c r="CJ117" s="234"/>
      <c r="CK117" s="234"/>
      <c r="CL117" s="234"/>
    </row>
    <row r="118" spans="1:91" s="234" customFormat="1" ht="15" customHeight="1" x14ac:dyDescent="0.25">
      <c r="A118" s="289"/>
      <c r="B118" s="237"/>
      <c r="C118" s="290"/>
      <c r="D118" s="290"/>
      <c r="E118" s="289"/>
      <c r="F118" s="291"/>
      <c r="G118" s="256"/>
      <c r="H118" s="289"/>
      <c r="I118" s="256"/>
      <c r="J118" s="256"/>
      <c r="K118" s="237"/>
      <c r="L118" s="237"/>
      <c r="M118" s="237"/>
      <c r="N118" s="306" t="s">
        <v>3082</v>
      </c>
      <c r="O118" s="334">
        <f>O116+O106+O101</f>
        <v>3103245361</v>
      </c>
      <c r="P118" s="295">
        <f>P116+P106+P101</f>
        <v>6364754767</v>
      </c>
      <c r="Q118" s="334">
        <v>1987194253</v>
      </c>
      <c r="R118" s="295">
        <f>R116+R106+R101</f>
        <v>2020685322</v>
      </c>
      <c r="S118" s="295">
        <f>S116+S106+S101</f>
        <v>2246933000</v>
      </c>
      <c r="T118" s="295">
        <v>1707034070</v>
      </c>
      <c r="U118" s="334">
        <v>2234221000</v>
      </c>
      <c r="V118" s="334">
        <v>472596000</v>
      </c>
      <c r="W118" s="334">
        <v>0</v>
      </c>
      <c r="X118" s="334"/>
      <c r="Y118" s="295">
        <f>Y116+Y106+Y101</f>
        <v>1184004357</v>
      </c>
      <c r="Z118" s="295">
        <f>Z116+Z106+Z101</f>
        <v>0</v>
      </c>
      <c r="AA118" s="295">
        <f>AA116+AA106+AA101</f>
        <v>10043070</v>
      </c>
      <c r="AB118" s="295">
        <f>AB116+AB106+AB101</f>
        <v>0</v>
      </c>
      <c r="AC118" s="295">
        <f>AC116+AC106+AC101</f>
        <v>10043070</v>
      </c>
      <c r="AD118" s="295">
        <f t="shared" ref="AD118:AS118" si="119">AD116+AD106+AD101</f>
        <v>0</v>
      </c>
      <c r="AE118" s="295">
        <f t="shared" si="119"/>
        <v>0</v>
      </c>
      <c r="AF118" s="295">
        <f t="shared" si="119"/>
        <v>949280528</v>
      </c>
      <c r="AG118" s="295">
        <f t="shared" si="119"/>
        <v>949280528</v>
      </c>
      <c r="AH118" s="295">
        <f t="shared" si="119"/>
        <v>76457000</v>
      </c>
      <c r="AI118" s="295">
        <f t="shared" si="119"/>
        <v>0</v>
      </c>
      <c r="AJ118" s="295">
        <f t="shared" si="119"/>
        <v>15122877</v>
      </c>
      <c r="AK118" s="295">
        <f t="shared" si="119"/>
        <v>91579877</v>
      </c>
      <c r="AL118" s="295">
        <f t="shared" si="119"/>
        <v>8151912</v>
      </c>
      <c r="AM118" s="295">
        <f t="shared" si="119"/>
        <v>124948970</v>
      </c>
      <c r="AN118" s="295">
        <f t="shared" si="119"/>
        <v>318852146</v>
      </c>
      <c r="AO118" s="295">
        <f t="shared" si="119"/>
        <v>1502856503</v>
      </c>
      <c r="AP118" s="295">
        <f t="shared" si="119"/>
        <v>-318852146</v>
      </c>
      <c r="AQ118" s="295">
        <f t="shared" si="119"/>
        <v>2250148000</v>
      </c>
      <c r="AR118" s="295">
        <f t="shared" si="119"/>
        <v>607836088</v>
      </c>
      <c r="AS118" s="295">
        <f t="shared" si="119"/>
        <v>2841212942</v>
      </c>
      <c r="AT118" s="256"/>
      <c r="AU118" s="289"/>
      <c r="AV118" s="262"/>
      <c r="AX118" s="278"/>
      <c r="AY118" s="279"/>
      <c r="AZ118" s="278"/>
      <c r="BA118" s="253"/>
      <c r="BB118" s="253"/>
      <c r="BC118" s="253"/>
      <c r="BD118" s="253"/>
      <c r="BE118" s="253"/>
      <c r="BF118" s="253"/>
      <c r="BG118" s="253"/>
      <c r="BH118" s="253"/>
      <c r="BI118" s="253"/>
      <c r="BJ118" s="253"/>
      <c r="BK118" s="253"/>
      <c r="BM118" s="252" t="s">
        <v>2999</v>
      </c>
      <c r="BN118" s="250"/>
      <c r="BO118" s="251"/>
      <c r="BR118" s="237"/>
      <c r="BS118" s="237"/>
      <c r="BT118" s="237"/>
      <c r="BU118" s="237"/>
      <c r="BV118" s="237"/>
      <c r="BW118" s="237"/>
      <c r="BY118" s="238"/>
    </row>
    <row r="119" spans="1:91" s="253" customFormat="1" ht="8.25" customHeight="1" x14ac:dyDescent="0.25">
      <c r="B119" s="289"/>
      <c r="C119" s="254"/>
      <c r="D119" s="254"/>
      <c r="F119" s="255"/>
      <c r="G119" s="256"/>
      <c r="I119" s="257"/>
      <c r="J119" s="257"/>
      <c r="N119" s="308"/>
      <c r="O119" s="309"/>
      <c r="P119" s="310"/>
      <c r="Q119" s="309"/>
      <c r="R119" s="310"/>
      <c r="S119" s="309"/>
      <c r="T119" s="309"/>
      <c r="U119" s="309"/>
      <c r="V119" s="309"/>
      <c r="W119" s="309"/>
      <c r="X119" s="309"/>
      <c r="Y119" s="310"/>
      <c r="Z119" s="310"/>
      <c r="AA119" s="310"/>
      <c r="AB119" s="310"/>
      <c r="AC119" s="310"/>
      <c r="AD119" s="310"/>
      <c r="AE119" s="310"/>
      <c r="AF119" s="310"/>
      <c r="AG119" s="310"/>
      <c r="AH119" s="310"/>
      <c r="AI119" s="310"/>
      <c r="AJ119" s="310"/>
      <c r="AK119" s="310"/>
      <c r="AL119" s="310"/>
      <c r="AM119" s="310"/>
      <c r="AN119" s="310"/>
      <c r="AO119" s="310"/>
      <c r="AP119" s="310"/>
      <c r="AQ119" s="309"/>
      <c r="AR119" s="309"/>
      <c r="AS119" s="310"/>
      <c r="AT119" s="257"/>
      <c r="AV119" s="262"/>
      <c r="AW119" s="289"/>
      <c r="AX119" s="311"/>
      <c r="AY119" s="312"/>
      <c r="AZ119" s="311"/>
      <c r="BA119" s="289"/>
      <c r="BB119" s="289"/>
      <c r="BC119" s="289"/>
      <c r="BD119" s="289"/>
      <c r="BE119" s="289"/>
      <c r="BF119" s="289"/>
      <c r="BG119" s="289"/>
      <c r="BH119" s="289"/>
      <c r="BI119" s="289"/>
      <c r="BJ119" s="289"/>
      <c r="BK119" s="289"/>
      <c r="BL119" s="289"/>
      <c r="BM119" s="252" t="s">
        <v>2999</v>
      </c>
      <c r="BN119" s="290"/>
      <c r="BO119" s="313"/>
      <c r="BP119" s="289"/>
      <c r="BQ119" s="289"/>
      <c r="BR119" s="289"/>
      <c r="BS119" s="289"/>
      <c r="BT119" s="289"/>
      <c r="BU119" s="289"/>
      <c r="BV119" s="289"/>
      <c r="BW119" s="289"/>
      <c r="BX119" s="289"/>
      <c r="BY119" s="261"/>
      <c r="BZ119" s="289"/>
      <c r="CA119" s="289"/>
      <c r="CB119" s="289"/>
      <c r="CC119" s="289"/>
      <c r="CD119" s="289"/>
      <c r="CE119" s="289"/>
      <c r="CF119" s="289"/>
      <c r="CG119" s="289"/>
      <c r="CH119" s="289"/>
      <c r="CI119" s="289"/>
      <c r="CJ119" s="289"/>
      <c r="CK119" s="289"/>
      <c r="CL119" s="289"/>
    </row>
    <row r="120" spans="1:91" s="252" customFormat="1" ht="15" customHeight="1" x14ac:dyDescent="0.25">
      <c r="A120" s="241"/>
      <c r="B120" s="242"/>
      <c r="C120" s="243"/>
      <c r="D120" s="241"/>
      <c r="E120" s="241"/>
      <c r="F120" s="241"/>
      <c r="G120" s="352"/>
      <c r="H120" s="241"/>
      <c r="I120" s="245"/>
      <c r="J120" s="245"/>
      <c r="K120" s="242"/>
      <c r="L120" s="242"/>
      <c r="M120" s="242"/>
      <c r="N120" s="314" t="s">
        <v>207</v>
      </c>
      <c r="O120" s="353"/>
      <c r="P120" s="247"/>
      <c r="Q120" s="354"/>
      <c r="R120" s="247"/>
      <c r="S120" s="249"/>
      <c r="T120" s="247"/>
      <c r="U120" s="354"/>
      <c r="V120" s="354"/>
      <c r="W120" s="354"/>
      <c r="X120" s="355"/>
      <c r="Y120" s="355"/>
      <c r="Z120" s="355"/>
      <c r="AA120" s="355"/>
      <c r="AB120" s="355"/>
      <c r="AC120" s="355"/>
      <c r="AD120" s="355"/>
      <c r="AE120" s="355"/>
      <c r="AF120" s="355"/>
      <c r="AG120" s="355"/>
      <c r="AH120" s="355"/>
      <c r="AI120" s="355"/>
      <c r="AJ120" s="355"/>
      <c r="AK120" s="355"/>
      <c r="AL120" s="355"/>
      <c r="AM120" s="355"/>
      <c r="AN120" s="355"/>
      <c r="AO120" s="355"/>
      <c r="AP120" s="355"/>
      <c r="AQ120" s="356"/>
      <c r="AR120" s="356"/>
      <c r="AS120" s="355"/>
      <c r="AT120" s="245"/>
      <c r="AU120" s="241"/>
      <c r="AV120" s="241"/>
      <c r="AW120" s="234"/>
      <c r="AX120" s="278"/>
      <c r="AY120" s="279"/>
      <c r="AZ120" s="278"/>
      <c r="BA120" s="234"/>
      <c r="BB120" s="234"/>
      <c r="BC120" s="234"/>
      <c r="BD120" s="234"/>
      <c r="BE120" s="234"/>
      <c r="BF120" s="234"/>
      <c r="BG120" s="234"/>
      <c r="BH120" s="234"/>
      <c r="BI120" s="234"/>
      <c r="BJ120" s="234"/>
      <c r="BK120" s="234"/>
      <c r="BL120" s="234"/>
      <c r="BM120" s="252" t="s">
        <v>2999</v>
      </c>
      <c r="BN120" s="250"/>
      <c r="BO120" s="251"/>
      <c r="BP120" s="234"/>
      <c r="BQ120" s="234"/>
      <c r="BR120" s="237"/>
      <c r="BS120" s="237"/>
      <c r="BT120" s="237"/>
      <c r="BU120" s="237"/>
      <c r="BV120" s="237"/>
      <c r="BW120" s="237"/>
      <c r="BX120" s="234"/>
      <c r="BY120" s="238"/>
      <c r="BZ120" s="234"/>
      <c r="CA120" s="234"/>
      <c r="CB120" s="234"/>
      <c r="CC120" s="234"/>
      <c r="CD120" s="234"/>
      <c r="CE120" s="234"/>
      <c r="CF120" s="234"/>
      <c r="CG120" s="234"/>
      <c r="CH120" s="234"/>
      <c r="CI120" s="234"/>
      <c r="CJ120" s="234"/>
      <c r="CK120" s="234"/>
      <c r="CL120" s="234"/>
    </row>
    <row r="121" spans="1:91" s="252" customFormat="1" x14ac:dyDescent="0.25">
      <c r="A121" s="253"/>
      <c r="B121" s="234"/>
      <c r="C121" s="254"/>
      <c r="D121" s="254"/>
      <c r="E121" s="253"/>
      <c r="F121" s="255"/>
      <c r="G121" s="256"/>
      <c r="H121" s="253"/>
      <c r="I121" s="257"/>
      <c r="J121" s="257"/>
      <c r="N121" s="258" t="s">
        <v>271</v>
      </c>
      <c r="O121" s="237"/>
      <c r="P121" s="259"/>
      <c r="Q121" s="260"/>
      <c r="R121" s="259"/>
      <c r="S121" s="261"/>
      <c r="T121" s="260"/>
      <c r="U121" s="260"/>
      <c r="V121" s="260"/>
      <c r="W121" s="260"/>
      <c r="X121" s="260"/>
      <c r="Y121" s="259"/>
      <c r="Z121" s="259"/>
      <c r="AA121" s="259"/>
      <c r="AB121" s="259"/>
      <c r="AC121" s="259"/>
      <c r="AD121" s="259"/>
      <c r="AE121" s="259"/>
      <c r="AF121" s="259"/>
      <c r="AG121" s="259"/>
      <c r="AH121" s="259"/>
      <c r="AI121" s="259"/>
      <c r="AJ121" s="259"/>
      <c r="AK121" s="259"/>
      <c r="AL121" s="259"/>
      <c r="AM121" s="259"/>
      <c r="AN121" s="259"/>
      <c r="AO121" s="259"/>
      <c r="AP121" s="259"/>
      <c r="AQ121" s="261"/>
      <c r="AR121" s="261"/>
      <c r="AS121" s="259"/>
      <c r="AT121" s="257"/>
      <c r="AU121" s="253"/>
      <c r="AV121" s="262"/>
      <c r="AX121" s="278"/>
      <c r="AY121" s="279"/>
      <c r="AZ121" s="278"/>
      <c r="BA121" s="234"/>
      <c r="BB121" s="234"/>
      <c r="BC121" s="234"/>
      <c r="BD121" s="234"/>
      <c r="BE121" s="234"/>
      <c r="BF121" s="234"/>
      <c r="BG121" s="234"/>
      <c r="BH121" s="234"/>
      <c r="BI121" s="234"/>
      <c r="BJ121" s="234"/>
      <c r="BK121" s="234"/>
      <c r="BL121" s="234"/>
      <c r="BM121" s="252" t="s">
        <v>2999</v>
      </c>
      <c r="BN121" s="250"/>
      <c r="BO121" s="251"/>
      <c r="BP121" s="234"/>
      <c r="BQ121" s="234"/>
      <c r="BR121" s="237"/>
      <c r="BS121" s="237"/>
      <c r="BT121" s="237"/>
      <c r="BU121" s="237"/>
      <c r="BV121" s="237"/>
      <c r="BW121" s="237"/>
      <c r="BX121" s="234"/>
      <c r="BY121" s="238"/>
      <c r="BZ121" s="234"/>
      <c r="CA121" s="234"/>
      <c r="CB121" s="234"/>
      <c r="CC121" s="234"/>
      <c r="CD121" s="234"/>
      <c r="CE121" s="234"/>
      <c r="CF121" s="234"/>
      <c r="CG121" s="234"/>
      <c r="CH121" s="234"/>
      <c r="CI121" s="234"/>
      <c r="CJ121" s="234"/>
      <c r="CK121" s="234"/>
      <c r="CL121" s="234"/>
    </row>
    <row r="122" spans="1:91" s="283" customFormat="1" ht="15" customHeight="1" x14ac:dyDescent="0.25">
      <c r="A122" s="263">
        <v>31</v>
      </c>
      <c r="B122" s="264">
        <v>1</v>
      </c>
      <c r="C122" s="263" t="s">
        <v>5</v>
      </c>
      <c r="D122" s="265" t="s">
        <v>275</v>
      </c>
      <c r="E122" s="265" t="s">
        <v>7</v>
      </c>
      <c r="F122" s="265" t="s">
        <v>19</v>
      </c>
      <c r="G122" s="266" t="s">
        <v>3083</v>
      </c>
      <c r="H122" s="265" t="s">
        <v>9</v>
      </c>
      <c r="I122" s="265">
        <v>30247072</v>
      </c>
      <c r="J122" s="265" t="str">
        <f>CLEAN(I122)</f>
        <v>30247072</v>
      </c>
      <c r="K122" s="265" t="str">
        <f>CONCATENATE(I122,"-",H122)</f>
        <v>30247072-DISEÑO</v>
      </c>
      <c r="L122" s="265" t="e">
        <f>VLOOKUP(I122,[1]Hoja9!A$5:A$42,1,FALSE)</f>
        <v>#N/A</v>
      </c>
      <c r="M122" s="265"/>
      <c r="N122" s="267" t="s">
        <v>99</v>
      </c>
      <c r="O122" s="268">
        <v>85775000</v>
      </c>
      <c r="P122" s="269">
        <v>82093000</v>
      </c>
      <c r="Q122" s="268">
        <v>0</v>
      </c>
      <c r="R122" s="269">
        <v>2093000</v>
      </c>
      <c r="S122" s="288">
        <v>80000000</v>
      </c>
      <c r="T122" s="269">
        <v>0</v>
      </c>
      <c r="U122" s="271">
        <v>83682000</v>
      </c>
      <c r="V122" s="272">
        <v>2093000</v>
      </c>
      <c r="W122" s="273">
        <v>0</v>
      </c>
      <c r="X122" s="273">
        <v>56100000</v>
      </c>
      <c r="Y122" s="274">
        <v>33660000</v>
      </c>
      <c r="Z122" s="274">
        <v>18700000</v>
      </c>
      <c r="AA122" s="274">
        <v>0</v>
      </c>
      <c r="AB122" s="274">
        <v>0</v>
      </c>
      <c r="AC122" s="274">
        <f>Z122+AA122+AB122</f>
        <v>18700000</v>
      </c>
      <c r="AD122" s="274">
        <v>0</v>
      </c>
      <c r="AE122" s="274">
        <v>0</v>
      </c>
      <c r="AF122" s="274">
        <v>14960000</v>
      </c>
      <c r="AG122" s="274">
        <f>AD122+AE122+AF122</f>
        <v>14960000</v>
      </c>
      <c r="AH122" s="274">
        <v>0</v>
      </c>
      <c r="AI122" s="274">
        <v>0</v>
      </c>
      <c r="AJ122" s="274">
        <v>0</v>
      </c>
      <c r="AK122" s="274">
        <f>AH122+AI122+AJ122</f>
        <v>0</v>
      </c>
      <c r="AL122" s="274">
        <v>0</v>
      </c>
      <c r="AM122" s="274">
        <v>0</v>
      </c>
      <c r="AN122" s="274">
        <v>0</v>
      </c>
      <c r="AO122" s="274">
        <f>Z122+AA122+AB122+AD122+AE122+AF122+AH122+AI122+AJ122+AL122+AM122+AN122</f>
        <v>33660000</v>
      </c>
      <c r="AP122" s="274">
        <f>Y122-AO122</f>
        <v>0</v>
      </c>
      <c r="AQ122" s="275">
        <v>23900000</v>
      </c>
      <c r="AR122" s="273">
        <f>P122-(R122+Y122+AQ122)</f>
        <v>22440000</v>
      </c>
      <c r="AS122" s="274">
        <f>P122-(R122+AO122)</f>
        <v>46340000</v>
      </c>
      <c r="AT122" s="263" t="s">
        <v>273</v>
      </c>
      <c r="AU122" s="263" t="s">
        <v>102</v>
      </c>
      <c r="AV122" s="276" t="s">
        <v>8</v>
      </c>
      <c r="AW122" s="277" t="s">
        <v>2797</v>
      </c>
      <c r="AX122" s="278" t="s">
        <v>8</v>
      </c>
      <c r="AY122" s="279" t="s">
        <v>3045</v>
      </c>
      <c r="AZ122" s="278" t="s">
        <v>2983</v>
      </c>
      <c r="BA122" s="234" t="str">
        <f>CONCATENATE( "OR PRO.CODIGO=",I122)</f>
        <v>OR PRO.CODIGO=30247072</v>
      </c>
      <c r="BB122" s="234">
        <f>LEN(I122)</f>
        <v>8</v>
      </c>
      <c r="BC122" s="234" t="e">
        <f>VLOOKUP(K122,#REF!,5,FALSE)</f>
        <v>#REF!</v>
      </c>
      <c r="BD122" s="234"/>
      <c r="BE122" s="234" t="e">
        <f>VLOOKUP(K122,#REF!,6,FALSE)</f>
        <v>#REF!</v>
      </c>
      <c r="BF122" s="252" t="e">
        <f>VLOOKUP(I122,'[1]convenios 2017'!A$2:O$82,15,FALSE)</f>
        <v>#N/A</v>
      </c>
      <c r="BG122" s="280">
        <f>R122+AO122</f>
        <v>35753000</v>
      </c>
      <c r="BH122" s="252" t="e">
        <f>VLOOKUP(I122,'[1]convenio 2016'!A$2:N$196,14,FALSE)</f>
        <v>#N/A</v>
      </c>
      <c r="BI122" s="252">
        <f>VLOOKUP(I122,'[1]convenio 2015'!A$4:M$228,13,FALSE)</f>
        <v>0</v>
      </c>
      <c r="BJ122" s="252" t="e">
        <f>VLOOKUP(K122,#REF!,6,FALSE)</f>
        <v>#REF!</v>
      </c>
      <c r="BK122" s="280">
        <f>R122+AO122</f>
        <v>35753000</v>
      </c>
      <c r="BL122" s="252" t="e">
        <v>#N/A</v>
      </c>
      <c r="BM122" s="252" t="e">
        <v>#N/A</v>
      </c>
      <c r="BN122" s="281">
        <v>0</v>
      </c>
      <c r="BO122" s="282"/>
      <c r="BP122" s="252" t="str">
        <f>VLOOKUP(K122,'[1]RATE JUNIO '!F$2:K$346,6,FALSE)</f>
        <v>RS</v>
      </c>
      <c r="BQ122" s="252" t="s">
        <v>2984</v>
      </c>
      <c r="BR122" s="253" t="str">
        <f>VLOOKUP(K122,'[1]RATES 30-06-2017'!F$2:K$374,6,FALSE)</f>
        <v>RS</v>
      </c>
      <c r="BS122" s="253"/>
      <c r="BT122" s="253" t="str">
        <f>VLOOKUP(K122,[1]Hoja4!C$2:E$268,2,FALSE)</f>
        <v>FAR</v>
      </c>
      <c r="BU122" s="253">
        <f>VLOOKUP(K122,[1]Hoja4!C$2:E$268,3,FALSE)</f>
        <v>31</v>
      </c>
      <c r="BV122" s="253"/>
      <c r="BW122" s="253"/>
      <c r="BX122" s="252" t="str">
        <f>VLOOKUP(K122,[1]RATES!F$2:K$309,6,FALSE)</f>
        <v>RS</v>
      </c>
      <c r="BY122" s="280">
        <v>2093000</v>
      </c>
      <c r="BZ122" s="280">
        <f>R122-BY122</f>
        <v>0</v>
      </c>
      <c r="CA122" s="283" t="e">
        <f>VLOOKUP(I122,'[1]CONVENIOS A SEPTIEMBRE'!A$2:O$171,15,FALSE)</f>
        <v>#N/A</v>
      </c>
      <c r="CH122" s="283" t="e">
        <f>VLOOKUP(I122,'[1]planilla convenio'!A$2:M$183,13,FALSE)</f>
        <v>#N/A</v>
      </c>
      <c r="CM122" s="283" t="e">
        <f>VLOOKUP(I122,[1]chileindica!A$2:B$1889,2,FALSE)</f>
        <v>#N/A</v>
      </c>
    </row>
    <row r="123" spans="1:91" s="234" customFormat="1" x14ac:dyDescent="0.25">
      <c r="A123" s="361"/>
      <c r="B123" s="362"/>
      <c r="C123" s="361"/>
      <c r="D123" s="363"/>
      <c r="E123" s="361"/>
      <c r="F123" s="364"/>
      <c r="G123" s="363"/>
      <c r="H123" s="363"/>
      <c r="I123" s="363"/>
      <c r="J123" s="363"/>
      <c r="K123" s="362"/>
      <c r="L123" s="362"/>
      <c r="M123" s="362"/>
      <c r="N123" s="292" t="s">
        <v>2998</v>
      </c>
      <c r="O123" s="293">
        <f>SUBTOTAL(9,O122)</f>
        <v>85775000</v>
      </c>
      <c r="P123" s="294">
        <f>SUBTOTAL(9,P122)</f>
        <v>82093000</v>
      </c>
      <c r="Q123" s="293">
        <f>SUBTOTAL(9,Q122)</f>
        <v>0</v>
      </c>
      <c r="R123" s="294">
        <f>SUBTOTAL(9,R122)</f>
        <v>2093000</v>
      </c>
      <c r="S123" s="295">
        <f>SUBTOTAL(9,S122)</f>
        <v>80000000</v>
      </c>
      <c r="T123" s="294">
        <v>0</v>
      </c>
      <c r="U123" s="272"/>
      <c r="V123" s="272"/>
      <c r="W123" s="274"/>
      <c r="X123" s="365"/>
      <c r="Y123" s="294">
        <f>SUBTOTAL(9,Y122)</f>
        <v>33660000</v>
      </c>
      <c r="Z123" s="294">
        <f>SUBTOTAL(9,Z122)</f>
        <v>18700000</v>
      </c>
      <c r="AA123" s="294">
        <f>SUBTOTAL(9,AA122)</f>
        <v>0</v>
      </c>
      <c r="AB123" s="294">
        <f>SUBTOTAL(9,AB122)</f>
        <v>0</v>
      </c>
      <c r="AC123" s="294">
        <f>SUBTOTAL(9,AC122)</f>
        <v>18700000</v>
      </c>
      <c r="AD123" s="294">
        <f t="shared" ref="AD123:AS123" si="120">SUBTOTAL(9,AD122)</f>
        <v>0</v>
      </c>
      <c r="AE123" s="294">
        <f t="shared" si="120"/>
        <v>0</v>
      </c>
      <c r="AF123" s="294">
        <f t="shared" si="120"/>
        <v>14960000</v>
      </c>
      <c r="AG123" s="294">
        <f t="shared" si="120"/>
        <v>14960000</v>
      </c>
      <c r="AH123" s="294">
        <f t="shared" si="120"/>
        <v>0</v>
      </c>
      <c r="AI123" s="294">
        <f t="shared" si="120"/>
        <v>0</v>
      </c>
      <c r="AJ123" s="294">
        <f t="shared" si="120"/>
        <v>0</v>
      </c>
      <c r="AK123" s="294">
        <f t="shared" si="120"/>
        <v>0</v>
      </c>
      <c r="AL123" s="294">
        <f t="shared" si="120"/>
        <v>0</v>
      </c>
      <c r="AM123" s="294">
        <f t="shared" si="120"/>
        <v>0</v>
      </c>
      <c r="AN123" s="294">
        <f t="shared" si="120"/>
        <v>0</v>
      </c>
      <c r="AO123" s="294">
        <f t="shared" si="120"/>
        <v>33660000</v>
      </c>
      <c r="AP123" s="294">
        <f t="shared" si="120"/>
        <v>0</v>
      </c>
      <c r="AQ123" s="295">
        <f t="shared" si="120"/>
        <v>23900000</v>
      </c>
      <c r="AR123" s="295">
        <f t="shared" si="120"/>
        <v>22440000</v>
      </c>
      <c r="AS123" s="294">
        <f t="shared" si="120"/>
        <v>46340000</v>
      </c>
      <c r="AT123" s="363"/>
      <c r="AU123" s="361"/>
      <c r="AV123" s="366"/>
      <c r="AW123" s="277"/>
      <c r="AX123" s="278"/>
      <c r="AY123" s="279"/>
      <c r="AZ123" s="278"/>
      <c r="BA123" s="253"/>
      <c r="BB123" s="253"/>
      <c r="BC123" s="253"/>
      <c r="BD123" s="253"/>
      <c r="BE123" s="253"/>
      <c r="BF123" s="253"/>
      <c r="BG123" s="253"/>
      <c r="BH123" s="253"/>
      <c r="BI123" s="253"/>
      <c r="BJ123" s="253"/>
      <c r="BK123" s="253"/>
      <c r="BM123" s="252" t="s">
        <v>2999</v>
      </c>
      <c r="BN123" s="250"/>
      <c r="BO123" s="251"/>
      <c r="BR123" s="237"/>
      <c r="BS123" s="237"/>
      <c r="BT123" s="237"/>
      <c r="BU123" s="237"/>
      <c r="BV123" s="237"/>
      <c r="BW123" s="237"/>
      <c r="BY123" s="238"/>
    </row>
    <row r="124" spans="1:91" s="252" customFormat="1" ht="12" customHeight="1" x14ac:dyDescent="0.25">
      <c r="A124" s="367"/>
      <c r="B124" s="368"/>
      <c r="C124" s="367"/>
      <c r="D124" s="369"/>
      <c r="E124" s="367"/>
      <c r="F124" s="370"/>
      <c r="G124" s="363"/>
      <c r="H124" s="369"/>
      <c r="I124" s="369"/>
      <c r="J124" s="369"/>
      <c r="K124" s="264"/>
      <c r="L124" s="367"/>
      <c r="M124" s="367"/>
      <c r="N124" s="369"/>
      <c r="O124" s="268"/>
      <c r="P124" s="371"/>
      <c r="Q124" s="268"/>
      <c r="R124" s="371"/>
      <c r="S124" s="372"/>
      <c r="T124" s="270"/>
      <c r="U124" s="272"/>
      <c r="V124" s="272"/>
      <c r="W124" s="273"/>
      <c r="X124" s="373"/>
      <c r="Y124" s="373"/>
      <c r="Z124" s="373"/>
      <c r="AA124" s="373"/>
      <c r="AB124" s="373"/>
      <c r="AC124" s="373"/>
      <c r="AD124" s="373"/>
      <c r="AE124" s="373"/>
      <c r="AF124" s="373"/>
      <c r="AG124" s="373"/>
      <c r="AH124" s="373"/>
      <c r="AI124" s="373"/>
      <c r="AJ124" s="373"/>
      <c r="AK124" s="373"/>
      <c r="AL124" s="373"/>
      <c r="AM124" s="373"/>
      <c r="AN124" s="373"/>
      <c r="AO124" s="373"/>
      <c r="AP124" s="373"/>
      <c r="AQ124" s="374"/>
      <c r="AR124" s="374"/>
      <c r="AS124" s="373"/>
      <c r="AT124" s="369"/>
      <c r="AU124" s="367"/>
      <c r="AV124" s="366"/>
      <c r="AW124" s="277"/>
      <c r="AX124" s="278"/>
      <c r="AY124" s="279"/>
      <c r="AZ124" s="278"/>
      <c r="BA124" s="234"/>
      <c r="BB124" s="234"/>
      <c r="BC124" s="234"/>
      <c r="BD124" s="234"/>
      <c r="BE124" s="234"/>
      <c r="BF124" s="234"/>
      <c r="BG124" s="234"/>
      <c r="BH124" s="234"/>
      <c r="BI124" s="234"/>
      <c r="BJ124" s="234"/>
      <c r="BK124" s="234"/>
      <c r="BL124" s="234"/>
      <c r="BM124" s="252" t="s">
        <v>2999</v>
      </c>
      <c r="BN124" s="250"/>
      <c r="BO124" s="251"/>
      <c r="BP124" s="234"/>
      <c r="BQ124" s="234"/>
      <c r="BR124" s="237"/>
      <c r="BS124" s="237"/>
      <c r="BT124" s="237"/>
      <c r="BU124" s="237"/>
      <c r="BV124" s="237"/>
      <c r="BW124" s="237"/>
      <c r="BX124" s="234"/>
      <c r="BY124" s="238"/>
      <c r="BZ124" s="234"/>
      <c r="CA124" s="234"/>
      <c r="CB124" s="234"/>
      <c r="CC124" s="234"/>
      <c r="CD124" s="234"/>
      <c r="CE124" s="234"/>
      <c r="CF124" s="234"/>
      <c r="CG124" s="234"/>
      <c r="CH124" s="234"/>
      <c r="CI124" s="234"/>
      <c r="CJ124" s="234"/>
      <c r="CK124" s="234"/>
      <c r="CL124" s="234"/>
    </row>
    <row r="125" spans="1:91" s="252" customFormat="1" x14ac:dyDescent="0.25">
      <c r="A125" s="367"/>
      <c r="B125" s="375"/>
      <c r="C125" s="367"/>
      <c r="D125" s="369"/>
      <c r="E125" s="367"/>
      <c r="F125" s="370"/>
      <c r="G125" s="363"/>
      <c r="H125" s="369"/>
      <c r="I125" s="369"/>
      <c r="J125" s="369"/>
      <c r="K125" s="375"/>
      <c r="L125" s="375"/>
      <c r="M125" s="375"/>
      <c r="N125" s="258" t="s">
        <v>3000</v>
      </c>
      <c r="O125" s="376"/>
      <c r="P125" s="371"/>
      <c r="Q125" s="268"/>
      <c r="R125" s="371"/>
      <c r="S125" s="372"/>
      <c r="T125" s="270"/>
      <c r="U125" s="272"/>
      <c r="V125" s="272"/>
      <c r="W125" s="273"/>
      <c r="X125" s="373"/>
      <c r="Y125" s="373"/>
      <c r="Z125" s="373"/>
      <c r="AA125" s="373"/>
      <c r="AB125" s="373"/>
      <c r="AC125" s="373"/>
      <c r="AD125" s="373"/>
      <c r="AE125" s="373"/>
      <c r="AF125" s="373"/>
      <c r="AG125" s="373"/>
      <c r="AH125" s="373"/>
      <c r="AI125" s="373"/>
      <c r="AJ125" s="373"/>
      <c r="AK125" s="373"/>
      <c r="AL125" s="373"/>
      <c r="AM125" s="373"/>
      <c r="AN125" s="373"/>
      <c r="AO125" s="373"/>
      <c r="AP125" s="373"/>
      <c r="AQ125" s="374"/>
      <c r="AR125" s="374"/>
      <c r="AS125" s="373"/>
      <c r="AT125" s="369"/>
      <c r="AU125" s="367"/>
      <c r="AV125" s="366"/>
      <c r="AW125" s="277"/>
      <c r="AX125" s="278"/>
      <c r="AY125" s="279"/>
      <c r="AZ125" s="278"/>
      <c r="BA125" s="234"/>
      <c r="BB125" s="234"/>
      <c r="BC125" s="234"/>
      <c r="BD125" s="234"/>
      <c r="BE125" s="234"/>
      <c r="BF125" s="234"/>
      <c r="BG125" s="234"/>
      <c r="BH125" s="234"/>
      <c r="BI125" s="234"/>
      <c r="BJ125" s="234"/>
      <c r="BK125" s="234"/>
      <c r="BL125" s="234"/>
      <c r="BM125" s="252" t="s">
        <v>2999</v>
      </c>
      <c r="BN125" s="250"/>
      <c r="BO125" s="251"/>
      <c r="BP125" s="234"/>
      <c r="BQ125" s="234"/>
      <c r="BR125" s="237"/>
      <c r="BS125" s="237"/>
      <c r="BT125" s="237"/>
      <c r="BU125" s="237"/>
      <c r="BV125" s="237"/>
      <c r="BW125" s="237"/>
      <c r="BX125" s="234"/>
      <c r="BY125" s="238"/>
      <c r="BZ125" s="234"/>
      <c r="CA125" s="234"/>
      <c r="CB125" s="234"/>
      <c r="CC125" s="234"/>
      <c r="CD125" s="234"/>
      <c r="CE125" s="234"/>
      <c r="CF125" s="234"/>
      <c r="CG125" s="234"/>
      <c r="CH125" s="234"/>
      <c r="CI125" s="234"/>
      <c r="CJ125" s="234"/>
      <c r="CK125" s="234"/>
      <c r="CL125" s="234"/>
    </row>
    <row r="126" spans="1:91" s="283" customFormat="1" ht="15" customHeight="1" x14ac:dyDescent="0.25">
      <c r="A126" s="263">
        <v>29</v>
      </c>
      <c r="B126" s="264">
        <v>5</v>
      </c>
      <c r="C126" s="263" t="s">
        <v>56</v>
      </c>
      <c r="D126" s="265" t="s">
        <v>286</v>
      </c>
      <c r="E126" s="265" t="s">
        <v>7</v>
      </c>
      <c r="F126" s="265" t="s">
        <v>19</v>
      </c>
      <c r="G126" s="266" t="s">
        <v>3083</v>
      </c>
      <c r="H126" s="265" t="s">
        <v>168</v>
      </c>
      <c r="I126" s="265">
        <v>30272972</v>
      </c>
      <c r="J126" s="265" t="str">
        <f>CLEAN(I126)</f>
        <v>30272972</v>
      </c>
      <c r="K126" s="265" t="str">
        <f>CONCATENATE(I126,"-",H126)</f>
        <v>30272972-EJECUCION</v>
      </c>
      <c r="L126" s="265" t="e">
        <f>VLOOKUP(I126,[1]Hoja9!A$5:A$42,1,FALSE)</f>
        <v>#N/A</v>
      </c>
      <c r="M126" s="265"/>
      <c r="N126" s="267" t="s">
        <v>3084</v>
      </c>
      <c r="O126" s="268">
        <v>136850000</v>
      </c>
      <c r="P126" s="269">
        <v>136849285</v>
      </c>
      <c r="Q126" s="268">
        <v>0</v>
      </c>
      <c r="R126" s="269">
        <v>0</v>
      </c>
      <c r="S126" s="288">
        <v>136850000</v>
      </c>
      <c r="T126" s="269">
        <v>0</v>
      </c>
      <c r="U126" s="271">
        <v>136850000</v>
      </c>
      <c r="V126" s="272">
        <v>0</v>
      </c>
      <c r="W126" s="273">
        <v>0</v>
      </c>
      <c r="X126" s="273">
        <v>136849285</v>
      </c>
      <c r="Y126" s="274">
        <v>136849285</v>
      </c>
      <c r="Z126" s="274">
        <v>0</v>
      </c>
      <c r="AA126" s="274">
        <v>0</v>
      </c>
      <c r="AB126" s="274">
        <v>0</v>
      </c>
      <c r="AC126" s="274">
        <f>Z126+AA126+AB126</f>
        <v>0</v>
      </c>
      <c r="AD126" s="274">
        <v>0</v>
      </c>
      <c r="AE126" s="274">
        <v>0</v>
      </c>
      <c r="AF126" s="274">
        <v>0</v>
      </c>
      <c r="AG126" s="274">
        <f>AD126+AE126+AF126</f>
        <v>0</v>
      </c>
      <c r="AH126" s="274">
        <v>0</v>
      </c>
      <c r="AI126" s="274">
        <v>0</v>
      </c>
      <c r="AJ126" s="274">
        <v>0</v>
      </c>
      <c r="AK126" s="274">
        <f>AH126+AI126+AJ126</f>
        <v>0</v>
      </c>
      <c r="AL126" s="274">
        <v>136849285</v>
      </c>
      <c r="AM126" s="274">
        <v>0</v>
      </c>
      <c r="AN126" s="274">
        <v>0</v>
      </c>
      <c r="AO126" s="274">
        <f>Z126+AA126+AB126+AD126+AE126+AF126+AH126+AI126+AJ126+AL126+AM126+AN126</f>
        <v>136849285</v>
      </c>
      <c r="AP126" s="274">
        <f>Y126-AO126</f>
        <v>0</v>
      </c>
      <c r="AQ126" s="275">
        <v>30000000</v>
      </c>
      <c r="AR126" s="273">
        <f>P126-(R126+Y126+AQ126)</f>
        <v>-30000000</v>
      </c>
      <c r="AS126" s="274">
        <f>P126-(R126+AO126)</f>
        <v>0</v>
      </c>
      <c r="AT126" s="263" t="s">
        <v>556</v>
      </c>
      <c r="AU126" s="263" t="s">
        <v>13</v>
      </c>
      <c r="AV126" s="276" t="s">
        <v>10</v>
      </c>
      <c r="AW126" s="277" t="s">
        <v>2797</v>
      </c>
      <c r="AX126" s="278"/>
      <c r="AY126" s="279">
        <v>2015</v>
      </c>
      <c r="AZ126" s="278" t="s">
        <v>2983</v>
      </c>
      <c r="BA126" s="234" t="str">
        <f>CONCATENATE( "OR PRO.CODIGO=",I126)</f>
        <v>OR PRO.CODIGO=30272972</v>
      </c>
      <c r="BB126" s="234">
        <f>LEN(I126)</f>
        <v>8</v>
      </c>
      <c r="BC126" s="234" t="e">
        <f>VLOOKUP(K126,#REF!,5,FALSE)</f>
        <v>#REF!</v>
      </c>
      <c r="BD126" s="234"/>
      <c r="BE126" s="234" t="e">
        <f>VLOOKUP(K126,#REF!,6,FALSE)</f>
        <v>#REF!</v>
      </c>
      <c r="BF126" s="252" t="str">
        <f>VLOOKUP(I126,'[1]convenios 2017'!A$2:O$82,15,FALSE)</f>
        <v>con convenio</v>
      </c>
      <c r="BG126" s="280">
        <f>R126+AO126</f>
        <v>136849285</v>
      </c>
      <c r="BH126" s="252" t="str">
        <f>VLOOKUP(I126,'[1]convenio 2016'!A$2:N$196,14,FALSE)</f>
        <v>sectorialista</v>
      </c>
      <c r="BI126" s="252" t="e">
        <f>VLOOKUP(I126,'[1]convenio 2015'!A$4:M$228,13,FALSE)</f>
        <v>#N/A</v>
      </c>
      <c r="BJ126" s="252" t="e">
        <f>VLOOKUP(K126,#REF!,6,FALSE)</f>
        <v>#REF!</v>
      </c>
      <c r="BK126" s="280">
        <f>R126+AO126</f>
        <v>136849285</v>
      </c>
      <c r="BL126" s="252" t="s">
        <v>277</v>
      </c>
      <c r="BM126" s="252" t="s">
        <v>3085</v>
      </c>
      <c r="BN126" s="281">
        <v>676</v>
      </c>
      <c r="BO126" s="282">
        <v>42835</v>
      </c>
      <c r="BP126" s="252">
        <f>VLOOKUP(K126,'[1]RATE JUNIO '!F$2:K$346,6,FALSE)</f>
        <v>0</v>
      </c>
      <c r="BQ126" s="252" t="s">
        <v>2984</v>
      </c>
      <c r="BR126" s="253">
        <f>VLOOKUP(K126,'[1]RATES 30-06-2017'!F$2:K$374,6,FALSE)</f>
        <v>0</v>
      </c>
      <c r="BS126" s="253"/>
      <c r="BT126" s="253" t="str">
        <f>VLOOKUP(K126,[1]Hoja4!C$2:E$268,2,FALSE)</f>
        <v>RSD</v>
      </c>
      <c r="BU126" s="253">
        <f>VLOOKUP(K126,[1]Hoja4!C$2:E$268,3,FALSE)</f>
        <v>29</v>
      </c>
      <c r="BV126" s="253"/>
      <c r="BW126" s="253"/>
      <c r="BX126" s="252">
        <f>VLOOKUP(K126,[1]RATES!F$2:K$309,6,FALSE)</f>
        <v>0</v>
      </c>
      <c r="BY126" s="280" t="e">
        <v>#N/A</v>
      </c>
      <c r="BZ126" s="280" t="e">
        <f>R126-BY126</f>
        <v>#N/A</v>
      </c>
      <c r="CA126" s="283" t="str">
        <f>VLOOKUP(I126,'[1]CONVENIOS A SEPTIEMBRE'!A$2:O$171,15,FALSE)</f>
        <v>CON CONVENIO</v>
      </c>
      <c r="CH126" s="283" t="str">
        <f>VLOOKUP(I126,'[1]planilla convenio'!A$2:M$183,13,FALSE)</f>
        <v>con convenio</v>
      </c>
      <c r="CM126" s="283" t="e">
        <f>VLOOKUP(I126,[1]chileindica!A$2:B$1889,2,FALSE)</f>
        <v>#N/A</v>
      </c>
    </row>
    <row r="127" spans="1:91" s="234" customFormat="1" x14ac:dyDescent="0.25">
      <c r="A127" s="289"/>
      <c r="B127" s="237"/>
      <c r="C127" s="290"/>
      <c r="D127" s="290"/>
      <c r="E127" s="289"/>
      <c r="F127" s="291"/>
      <c r="G127" s="256"/>
      <c r="H127" s="289"/>
      <c r="I127" s="256"/>
      <c r="J127" s="256"/>
      <c r="K127" s="237"/>
      <c r="L127" s="237"/>
      <c r="M127" s="237"/>
      <c r="N127" s="292" t="s">
        <v>3003</v>
      </c>
      <c r="O127" s="293">
        <f>SUBTOTAL(9,O126)</f>
        <v>136850000</v>
      </c>
      <c r="P127" s="294">
        <f>SUBTOTAL(9,P126)</f>
        <v>136849285</v>
      </c>
      <c r="Q127" s="293">
        <f>SUBTOTAL(9,Q126)</f>
        <v>0</v>
      </c>
      <c r="R127" s="294">
        <f>SUBTOTAL(9,R126)</f>
        <v>0</v>
      </c>
      <c r="S127" s="295">
        <f>SUBTOTAL(9,S126)</f>
        <v>136850000</v>
      </c>
      <c r="T127" s="294">
        <v>0</v>
      </c>
      <c r="U127" s="293">
        <v>220532000</v>
      </c>
      <c r="V127" s="293">
        <v>2093000</v>
      </c>
      <c r="W127" s="293">
        <v>0</v>
      </c>
      <c r="X127" s="293"/>
      <c r="Y127" s="294">
        <f>SUBTOTAL(9,Y126)</f>
        <v>136849285</v>
      </c>
      <c r="Z127" s="294">
        <f>SUBTOTAL(9,Z126)</f>
        <v>0</v>
      </c>
      <c r="AA127" s="294">
        <f>SUBTOTAL(9,AA126)</f>
        <v>0</v>
      </c>
      <c r="AB127" s="294">
        <f>SUBTOTAL(9,AB126)</f>
        <v>0</v>
      </c>
      <c r="AC127" s="294">
        <f>SUBTOTAL(9,AC126)</f>
        <v>0</v>
      </c>
      <c r="AD127" s="294">
        <f t="shared" ref="AD127:AS127" si="121">SUBTOTAL(9,AD126)</f>
        <v>0</v>
      </c>
      <c r="AE127" s="294">
        <f t="shared" si="121"/>
        <v>0</v>
      </c>
      <c r="AF127" s="294">
        <f t="shared" si="121"/>
        <v>0</v>
      </c>
      <c r="AG127" s="294">
        <f t="shared" si="121"/>
        <v>0</v>
      </c>
      <c r="AH127" s="294">
        <f t="shared" si="121"/>
        <v>0</v>
      </c>
      <c r="AI127" s="294">
        <f t="shared" si="121"/>
        <v>0</v>
      </c>
      <c r="AJ127" s="294">
        <f t="shared" si="121"/>
        <v>0</v>
      </c>
      <c r="AK127" s="294">
        <f t="shared" si="121"/>
        <v>0</v>
      </c>
      <c r="AL127" s="294">
        <f t="shared" si="121"/>
        <v>136849285</v>
      </c>
      <c r="AM127" s="294">
        <f t="shared" si="121"/>
        <v>0</v>
      </c>
      <c r="AN127" s="294">
        <f t="shared" si="121"/>
        <v>0</v>
      </c>
      <c r="AO127" s="294">
        <f t="shared" si="121"/>
        <v>136849285</v>
      </c>
      <c r="AP127" s="294">
        <f t="shared" si="121"/>
        <v>0</v>
      </c>
      <c r="AQ127" s="295">
        <f t="shared" si="121"/>
        <v>30000000</v>
      </c>
      <c r="AR127" s="295">
        <f t="shared" si="121"/>
        <v>-30000000</v>
      </c>
      <c r="AS127" s="294">
        <f t="shared" si="121"/>
        <v>0</v>
      </c>
      <c r="AT127" s="256"/>
      <c r="AU127" s="289"/>
      <c r="AV127" s="262"/>
      <c r="AW127" s="252"/>
      <c r="AX127" s="278"/>
      <c r="AY127" s="279"/>
      <c r="AZ127" s="278"/>
      <c r="BA127" s="253"/>
      <c r="BB127" s="253"/>
      <c r="BC127" s="253"/>
      <c r="BD127" s="253"/>
      <c r="BE127" s="253"/>
      <c r="BF127" s="253"/>
      <c r="BG127" s="253"/>
      <c r="BH127" s="253"/>
      <c r="BI127" s="253"/>
      <c r="BJ127" s="253"/>
      <c r="BK127" s="253"/>
      <c r="BM127" s="252" t="s">
        <v>2999</v>
      </c>
      <c r="BN127" s="250"/>
      <c r="BO127" s="251"/>
      <c r="BR127" s="237"/>
      <c r="BS127" s="237"/>
      <c r="BT127" s="237"/>
      <c r="BU127" s="237"/>
      <c r="BV127" s="237"/>
      <c r="BW127" s="237"/>
      <c r="BY127" s="238"/>
    </row>
    <row r="128" spans="1:91" s="252" customFormat="1" ht="12" customHeight="1" x14ac:dyDescent="0.25">
      <c r="A128" s="253"/>
      <c r="B128" s="237"/>
      <c r="C128" s="254"/>
      <c r="D128" s="254"/>
      <c r="E128" s="253"/>
      <c r="F128" s="255"/>
      <c r="G128" s="256"/>
      <c r="H128" s="253"/>
      <c r="I128" s="257"/>
      <c r="J128" s="257"/>
      <c r="K128" s="253"/>
      <c r="L128" s="253"/>
      <c r="M128" s="253"/>
      <c r="N128" s="297"/>
      <c r="O128" s="237"/>
      <c r="P128" s="259"/>
      <c r="Q128" s="260"/>
      <c r="R128" s="259"/>
      <c r="S128" s="261"/>
      <c r="T128" s="238"/>
      <c r="U128" s="260"/>
      <c r="V128" s="260"/>
      <c r="W128" s="260"/>
      <c r="X128" s="260"/>
      <c r="Y128" s="259"/>
      <c r="Z128" s="259"/>
      <c r="AA128" s="259"/>
      <c r="AB128" s="259"/>
      <c r="AC128" s="259"/>
      <c r="AD128" s="259"/>
      <c r="AE128" s="259"/>
      <c r="AF128" s="259"/>
      <c r="AG128" s="259"/>
      <c r="AH128" s="259"/>
      <c r="AI128" s="259"/>
      <c r="AJ128" s="259"/>
      <c r="AK128" s="259"/>
      <c r="AL128" s="259"/>
      <c r="AM128" s="259"/>
      <c r="AN128" s="259"/>
      <c r="AO128" s="259"/>
      <c r="AP128" s="259"/>
      <c r="AQ128" s="261"/>
      <c r="AR128" s="261"/>
      <c r="AS128" s="259"/>
      <c r="AT128" s="257"/>
      <c r="AU128" s="253"/>
      <c r="AV128" s="262"/>
      <c r="AW128" s="234"/>
      <c r="AX128" s="278"/>
      <c r="AY128" s="279"/>
      <c r="AZ128" s="278"/>
      <c r="BA128" s="234"/>
      <c r="BB128" s="234"/>
      <c r="BC128" s="234"/>
      <c r="BD128" s="234"/>
      <c r="BE128" s="234"/>
      <c r="BF128" s="234"/>
      <c r="BG128" s="234"/>
      <c r="BH128" s="234"/>
      <c r="BI128" s="234"/>
      <c r="BJ128" s="234"/>
      <c r="BK128" s="234"/>
      <c r="BL128" s="234"/>
      <c r="BM128" s="252" t="s">
        <v>2999</v>
      </c>
      <c r="BN128" s="250"/>
      <c r="BO128" s="251"/>
      <c r="BP128" s="234"/>
      <c r="BQ128" s="234"/>
      <c r="BR128" s="237"/>
      <c r="BS128" s="237"/>
      <c r="BT128" s="237"/>
      <c r="BU128" s="237"/>
      <c r="BV128" s="237"/>
      <c r="BW128" s="237"/>
      <c r="BX128" s="234"/>
      <c r="BY128" s="238"/>
      <c r="BZ128" s="234"/>
      <c r="CA128" s="234"/>
      <c r="CB128" s="234"/>
      <c r="CC128" s="234"/>
      <c r="CD128" s="234"/>
      <c r="CE128" s="234"/>
      <c r="CF128" s="234"/>
      <c r="CG128" s="234"/>
      <c r="CH128" s="234"/>
      <c r="CI128" s="234"/>
      <c r="CJ128" s="234"/>
      <c r="CK128" s="234"/>
      <c r="CL128" s="234"/>
    </row>
    <row r="129" spans="1:91" s="252" customFormat="1" ht="12" customHeight="1" x14ac:dyDescent="0.25">
      <c r="A129" s="253"/>
      <c r="B129" s="237"/>
      <c r="C129" s="254"/>
      <c r="D129" s="254"/>
      <c r="E129" s="253"/>
      <c r="F129" s="255"/>
      <c r="G129" s="256"/>
      <c r="H129" s="253"/>
      <c r="I129" s="257"/>
      <c r="J129" s="257"/>
      <c r="K129" s="253"/>
      <c r="L129" s="253"/>
      <c r="M129" s="253"/>
      <c r="N129" s="258" t="s">
        <v>278</v>
      </c>
      <c r="O129" s="237"/>
      <c r="P129" s="259"/>
      <c r="Q129" s="260"/>
      <c r="R129" s="259"/>
      <c r="S129" s="261"/>
      <c r="T129" s="238"/>
      <c r="U129" s="260"/>
      <c r="V129" s="260"/>
      <c r="W129" s="260"/>
      <c r="X129" s="260"/>
      <c r="Y129" s="259"/>
      <c r="Z129" s="259"/>
      <c r="AA129" s="259"/>
      <c r="AB129" s="259"/>
      <c r="AC129" s="259"/>
      <c r="AD129" s="259"/>
      <c r="AE129" s="259"/>
      <c r="AF129" s="259"/>
      <c r="AG129" s="259"/>
      <c r="AH129" s="259"/>
      <c r="AI129" s="259"/>
      <c r="AJ129" s="259"/>
      <c r="AK129" s="259"/>
      <c r="AL129" s="259"/>
      <c r="AM129" s="259"/>
      <c r="AN129" s="259"/>
      <c r="AO129" s="259"/>
      <c r="AP129" s="259"/>
      <c r="AQ129" s="261"/>
      <c r="AR129" s="261"/>
      <c r="AS129" s="259"/>
      <c r="AT129" s="257"/>
      <c r="AU129" s="253"/>
      <c r="AV129" s="262"/>
      <c r="AW129" s="234"/>
      <c r="AX129" s="278"/>
      <c r="AY129" s="279"/>
      <c r="AZ129" s="278"/>
      <c r="BA129" s="234"/>
      <c r="BB129" s="234"/>
      <c r="BC129" s="234"/>
      <c r="BD129" s="234"/>
      <c r="BE129" s="234"/>
      <c r="BF129" s="234"/>
      <c r="BG129" s="234"/>
      <c r="BH129" s="234"/>
      <c r="BI129" s="234"/>
      <c r="BJ129" s="234"/>
      <c r="BK129" s="234"/>
      <c r="BL129" s="234"/>
      <c r="BN129" s="250"/>
      <c r="BO129" s="251"/>
      <c r="BP129" s="234"/>
      <c r="BQ129" s="234"/>
      <c r="BR129" s="237"/>
      <c r="BS129" s="237"/>
      <c r="BT129" s="237"/>
      <c r="BU129" s="237"/>
      <c r="BV129" s="237"/>
      <c r="BW129" s="237"/>
      <c r="BX129" s="234"/>
      <c r="BY129" s="238"/>
      <c r="BZ129" s="234"/>
      <c r="CA129" s="234"/>
      <c r="CB129" s="234"/>
      <c r="CC129" s="234"/>
      <c r="CD129" s="234"/>
      <c r="CE129" s="234"/>
      <c r="CF129" s="234"/>
      <c r="CG129" s="234"/>
      <c r="CH129" s="234"/>
      <c r="CI129" s="234"/>
      <c r="CJ129" s="234"/>
      <c r="CK129" s="234"/>
      <c r="CL129" s="234"/>
    </row>
    <row r="130" spans="1:91" s="252" customFormat="1" ht="15" customHeight="1" x14ac:dyDescent="0.25">
      <c r="A130" s="320">
        <v>29</v>
      </c>
      <c r="B130" s="377"/>
      <c r="C130" s="322" t="s">
        <v>11</v>
      </c>
      <c r="D130" s="265" t="s">
        <v>286</v>
      </c>
      <c r="E130" s="265" t="s">
        <v>7</v>
      </c>
      <c r="F130" s="265" t="s">
        <v>19</v>
      </c>
      <c r="G130" s="266" t="s">
        <v>3083</v>
      </c>
      <c r="H130" s="265" t="s">
        <v>168</v>
      </c>
      <c r="I130" s="323">
        <v>30487187</v>
      </c>
      <c r="J130" s="265" t="str">
        <f>CLEAN(I130)</f>
        <v>30487187</v>
      </c>
      <c r="K130" s="265" t="str">
        <f>CONCATENATE(I130,"-",H130)</f>
        <v>30487187-EJECUCION</v>
      </c>
      <c r="L130" s="265" t="e">
        <f>VLOOKUP(I130,[1]Hoja9!A$5:A$42,1,FALSE)</f>
        <v>#N/A</v>
      </c>
      <c r="M130" s="265"/>
      <c r="N130" s="324" t="s">
        <v>424</v>
      </c>
      <c r="O130" s="377"/>
      <c r="P130" s="326">
        <v>116946000</v>
      </c>
      <c r="Q130" s="378"/>
      <c r="R130" s="326">
        <v>0</v>
      </c>
      <c r="S130" s="379"/>
      <c r="T130" s="380"/>
      <c r="U130" s="380"/>
      <c r="V130" s="380"/>
      <c r="W130" s="381"/>
      <c r="X130" s="273">
        <v>0</v>
      </c>
      <c r="Y130" s="274">
        <v>0</v>
      </c>
      <c r="Z130" s="274">
        <v>0</v>
      </c>
      <c r="AA130" s="274">
        <v>0</v>
      </c>
      <c r="AB130" s="274">
        <v>0</v>
      </c>
      <c r="AC130" s="274">
        <f>Z130+AA130+AB130</f>
        <v>0</v>
      </c>
      <c r="AD130" s="326">
        <v>0</v>
      </c>
      <c r="AE130" s="326">
        <v>0</v>
      </c>
      <c r="AF130" s="326">
        <v>0</v>
      </c>
      <c r="AG130" s="274">
        <f>AD130+AE130+AF130</f>
        <v>0</v>
      </c>
      <c r="AH130" s="274">
        <v>0</v>
      </c>
      <c r="AI130" s="274">
        <v>0</v>
      </c>
      <c r="AJ130" s="274">
        <v>0</v>
      </c>
      <c r="AK130" s="274">
        <f>AH130+AI130+AJ130</f>
        <v>0</v>
      </c>
      <c r="AL130" s="274">
        <v>0</v>
      </c>
      <c r="AM130" s="274">
        <v>0</v>
      </c>
      <c r="AN130" s="274">
        <v>89920068</v>
      </c>
      <c r="AO130" s="274">
        <f>Z130+AA130+AB130+AD130+AE130+AF130+AH130+AI130+AJ130+AL130+AM130+AN130</f>
        <v>89920068</v>
      </c>
      <c r="AP130" s="274">
        <f>Y130-AO130</f>
        <v>-89920068</v>
      </c>
      <c r="AQ130" s="379"/>
      <c r="AR130" s="382"/>
      <c r="AS130" s="274">
        <f>P130-(R130+AO130)</f>
        <v>27025932</v>
      </c>
      <c r="AT130" s="263" t="s">
        <v>282</v>
      </c>
      <c r="AU130" s="263" t="s">
        <v>553</v>
      </c>
      <c r="AV130" s="331" t="s">
        <v>10</v>
      </c>
      <c r="AW130" s="234"/>
      <c r="AX130" s="278"/>
      <c r="AY130" s="279"/>
      <c r="AZ130" s="278"/>
      <c r="BA130" s="234" t="str">
        <f>CONCATENATE( "OR PRO.CODIGO=",I130)</f>
        <v>OR PRO.CODIGO=30487187</v>
      </c>
      <c r="BB130" s="234"/>
      <c r="BC130" s="234"/>
      <c r="BD130" s="234"/>
      <c r="BE130" s="234"/>
      <c r="BF130" s="234"/>
      <c r="BG130" s="234"/>
      <c r="BH130" s="234"/>
      <c r="BI130" s="234"/>
      <c r="BJ130" s="234"/>
      <c r="BK130" s="234"/>
      <c r="BL130" s="234"/>
      <c r="BN130" s="250"/>
      <c r="BO130" s="251"/>
      <c r="BP130" s="234"/>
      <c r="BQ130" s="234"/>
      <c r="BR130" s="237"/>
      <c r="BS130" s="237"/>
      <c r="BT130" s="237"/>
      <c r="BU130" s="237"/>
      <c r="BV130" s="237"/>
      <c r="BW130" s="237"/>
      <c r="BX130" s="234"/>
      <c r="BY130" s="238"/>
      <c r="BZ130" s="234"/>
      <c r="CA130" s="234"/>
      <c r="CB130" s="234"/>
      <c r="CC130" s="234"/>
      <c r="CD130" s="234"/>
      <c r="CE130" s="234"/>
      <c r="CF130" s="234"/>
      <c r="CG130" s="234"/>
      <c r="CH130" s="283" t="e">
        <f>VLOOKUP(I130,'[1]planilla convenio'!A$2:M$183,13,FALSE)</f>
        <v>#N/A</v>
      </c>
      <c r="CI130" s="234"/>
      <c r="CJ130" s="234"/>
      <c r="CK130" s="234"/>
      <c r="CL130" s="234"/>
      <c r="CM130" s="283" t="e">
        <f>VLOOKUP(I130,[1]chileindica!A$2:B$1889,2,FALSE)</f>
        <v>#N/A</v>
      </c>
    </row>
    <row r="131" spans="1:91" s="234" customFormat="1" ht="15" customHeight="1" x14ac:dyDescent="0.25">
      <c r="A131" s="289"/>
      <c r="B131" s="237"/>
      <c r="C131" s="290"/>
      <c r="D131" s="290"/>
      <c r="E131" s="289"/>
      <c r="F131" s="291"/>
      <c r="G131" s="256"/>
      <c r="H131" s="289"/>
      <c r="I131" s="256"/>
      <c r="J131" s="256"/>
      <c r="K131" s="237"/>
      <c r="L131" s="237"/>
      <c r="M131" s="237"/>
      <c r="N131" s="292" t="s">
        <v>291</v>
      </c>
      <c r="O131" s="237"/>
      <c r="P131" s="294">
        <f>SUBTOTAL(9,P130)</f>
        <v>116946000</v>
      </c>
      <c r="Q131" s="295">
        <f t="shared" ref="Q131:AS131" si="122">SUBTOTAL(9,Q130)</f>
        <v>0</v>
      </c>
      <c r="R131" s="294">
        <f>SUBTOTAL(9,R130)</f>
        <v>0</v>
      </c>
      <c r="S131" s="294">
        <f t="shared" si="122"/>
        <v>0</v>
      </c>
      <c r="T131" s="295">
        <f t="shared" si="122"/>
        <v>0</v>
      </c>
      <c r="U131" s="295">
        <f t="shared" si="122"/>
        <v>0</v>
      </c>
      <c r="V131" s="295">
        <f t="shared" si="122"/>
        <v>0</v>
      </c>
      <c r="W131" s="295">
        <f t="shared" si="122"/>
        <v>0</v>
      </c>
      <c r="X131" s="294"/>
      <c r="Y131" s="294">
        <f>SUBTOTAL(9,Y130)</f>
        <v>0</v>
      </c>
      <c r="Z131" s="294">
        <f t="shared" si="122"/>
        <v>0</v>
      </c>
      <c r="AA131" s="294">
        <f t="shared" si="122"/>
        <v>0</v>
      </c>
      <c r="AB131" s="294">
        <f t="shared" si="122"/>
        <v>0</v>
      </c>
      <c r="AC131" s="294">
        <f>SUBTOTAL(9,AC130)</f>
        <v>0</v>
      </c>
      <c r="AD131" s="294">
        <f t="shared" si="122"/>
        <v>0</v>
      </c>
      <c r="AE131" s="294">
        <f t="shared" si="122"/>
        <v>0</v>
      </c>
      <c r="AF131" s="294">
        <f t="shared" si="122"/>
        <v>0</v>
      </c>
      <c r="AG131" s="294">
        <f t="shared" si="122"/>
        <v>0</v>
      </c>
      <c r="AH131" s="294">
        <f t="shared" si="122"/>
        <v>0</v>
      </c>
      <c r="AI131" s="294">
        <f t="shared" si="122"/>
        <v>0</v>
      </c>
      <c r="AJ131" s="294">
        <f t="shared" si="122"/>
        <v>0</v>
      </c>
      <c r="AK131" s="294">
        <f t="shared" si="122"/>
        <v>0</v>
      </c>
      <c r="AL131" s="294">
        <f t="shared" si="122"/>
        <v>0</v>
      </c>
      <c r="AM131" s="294">
        <f t="shared" si="122"/>
        <v>0</v>
      </c>
      <c r="AN131" s="294">
        <f t="shared" si="122"/>
        <v>89920068</v>
      </c>
      <c r="AO131" s="294">
        <f t="shared" si="122"/>
        <v>89920068</v>
      </c>
      <c r="AP131" s="294">
        <f t="shared" si="122"/>
        <v>-89920068</v>
      </c>
      <c r="AQ131" s="295">
        <f t="shared" si="122"/>
        <v>0</v>
      </c>
      <c r="AR131" s="295">
        <f t="shared" si="122"/>
        <v>0</v>
      </c>
      <c r="AS131" s="294">
        <f t="shared" si="122"/>
        <v>27025932</v>
      </c>
      <c r="AT131" s="256"/>
      <c r="AU131" s="289"/>
      <c r="AV131" s="262"/>
      <c r="AX131" s="278"/>
      <c r="AY131" s="279"/>
      <c r="AZ131" s="278"/>
      <c r="BM131" s="252"/>
      <c r="BN131" s="250"/>
      <c r="BO131" s="251"/>
      <c r="BR131" s="237"/>
      <c r="BS131" s="237"/>
      <c r="BT131" s="237"/>
      <c r="BU131" s="237"/>
      <c r="BV131" s="237"/>
      <c r="BW131" s="237"/>
      <c r="BY131" s="238"/>
    </row>
    <row r="132" spans="1:91" s="252" customFormat="1" ht="15" customHeight="1" x14ac:dyDescent="0.25">
      <c r="A132" s="253"/>
      <c r="B132" s="237"/>
      <c r="C132" s="254"/>
      <c r="D132" s="254"/>
      <c r="E132" s="253"/>
      <c r="F132" s="255"/>
      <c r="G132" s="256"/>
      <c r="H132" s="253"/>
      <c r="I132" s="257"/>
      <c r="J132" s="257"/>
      <c r="K132" s="253"/>
      <c r="L132" s="253"/>
      <c r="M132" s="253"/>
      <c r="N132" s="297"/>
      <c r="O132" s="237"/>
      <c r="P132" s="259"/>
      <c r="Q132" s="260"/>
      <c r="R132" s="259"/>
      <c r="S132" s="261"/>
      <c r="T132" s="238"/>
      <c r="U132" s="260"/>
      <c r="V132" s="260"/>
      <c r="W132" s="260"/>
      <c r="X132" s="260"/>
      <c r="Y132" s="259"/>
      <c r="Z132" s="259"/>
      <c r="AA132" s="259"/>
      <c r="AB132" s="259"/>
      <c r="AC132" s="259"/>
      <c r="AD132" s="259"/>
      <c r="AE132" s="259"/>
      <c r="AF132" s="259"/>
      <c r="AG132" s="259"/>
      <c r="AH132" s="259"/>
      <c r="AI132" s="259"/>
      <c r="AJ132" s="259"/>
      <c r="AK132" s="259"/>
      <c r="AL132" s="259"/>
      <c r="AM132" s="259"/>
      <c r="AN132" s="259"/>
      <c r="AO132" s="259"/>
      <c r="AP132" s="259"/>
      <c r="AQ132" s="261"/>
      <c r="AR132" s="261"/>
      <c r="AS132" s="259"/>
      <c r="AT132" s="257"/>
      <c r="AU132" s="253"/>
      <c r="AV132" s="262"/>
      <c r="AW132" s="234"/>
      <c r="AX132" s="278"/>
      <c r="AY132" s="279"/>
      <c r="AZ132" s="278"/>
      <c r="BA132" s="234"/>
      <c r="BB132" s="234"/>
      <c r="BC132" s="234"/>
      <c r="BD132" s="234"/>
      <c r="BE132" s="234"/>
      <c r="BF132" s="234"/>
      <c r="BG132" s="234"/>
      <c r="BH132" s="234"/>
      <c r="BI132" s="234"/>
      <c r="BJ132" s="234"/>
      <c r="BK132" s="234"/>
      <c r="BL132" s="234"/>
      <c r="BN132" s="250"/>
      <c r="BO132" s="251"/>
      <c r="BP132" s="234"/>
      <c r="BQ132" s="234"/>
      <c r="BR132" s="237"/>
      <c r="BS132" s="237"/>
      <c r="BT132" s="237"/>
      <c r="BU132" s="237"/>
      <c r="BV132" s="237"/>
      <c r="BW132" s="237"/>
      <c r="BX132" s="234"/>
      <c r="BY132" s="238"/>
      <c r="BZ132" s="234"/>
      <c r="CA132" s="234"/>
      <c r="CB132" s="234"/>
      <c r="CC132" s="234"/>
      <c r="CD132" s="234"/>
      <c r="CE132" s="234"/>
      <c r="CF132" s="234"/>
      <c r="CG132" s="234"/>
      <c r="CH132" s="234"/>
      <c r="CI132" s="234"/>
      <c r="CJ132" s="234"/>
      <c r="CK132" s="234"/>
      <c r="CL132" s="234"/>
    </row>
    <row r="133" spans="1:91" s="234" customFormat="1" ht="15" customHeight="1" x14ac:dyDescent="0.25">
      <c r="A133" s="289"/>
      <c r="C133" s="290"/>
      <c r="D133" s="290"/>
      <c r="E133" s="289"/>
      <c r="F133" s="291"/>
      <c r="G133" s="256"/>
      <c r="H133" s="289"/>
      <c r="I133" s="256"/>
      <c r="J133" s="256"/>
      <c r="N133" s="306" t="s">
        <v>3086</v>
      </c>
      <c r="O133" s="334" t="e">
        <f>O127+#REF!+O123</f>
        <v>#REF!</v>
      </c>
      <c r="P133" s="295">
        <f>P127+P123+P131</f>
        <v>335888285</v>
      </c>
      <c r="Q133" s="295">
        <f t="shared" ref="Q133:AS133" si="123">Q127+Q123+Q131</f>
        <v>0</v>
      </c>
      <c r="R133" s="295">
        <f>R127+R123+R131</f>
        <v>2093000</v>
      </c>
      <c r="S133" s="295">
        <f t="shared" si="123"/>
        <v>216850000</v>
      </c>
      <c r="T133" s="295">
        <f t="shared" si="123"/>
        <v>0</v>
      </c>
      <c r="U133" s="295">
        <f t="shared" si="123"/>
        <v>220532000</v>
      </c>
      <c r="V133" s="295">
        <f t="shared" si="123"/>
        <v>2093000</v>
      </c>
      <c r="W133" s="295">
        <f t="shared" si="123"/>
        <v>0</v>
      </c>
      <c r="X133" s="295"/>
      <c r="Y133" s="295">
        <f>Y127+Y123+Y131</f>
        <v>170509285</v>
      </c>
      <c r="Z133" s="295">
        <f t="shared" si="123"/>
        <v>18700000</v>
      </c>
      <c r="AA133" s="295">
        <f t="shared" si="123"/>
        <v>0</v>
      </c>
      <c r="AB133" s="295">
        <f t="shared" si="123"/>
        <v>0</v>
      </c>
      <c r="AC133" s="295">
        <f>AC127+AC123+AC131</f>
        <v>18700000</v>
      </c>
      <c r="AD133" s="295">
        <f t="shared" si="123"/>
        <v>0</v>
      </c>
      <c r="AE133" s="295">
        <f t="shared" si="123"/>
        <v>0</v>
      </c>
      <c r="AF133" s="295">
        <f t="shared" si="123"/>
        <v>14960000</v>
      </c>
      <c r="AG133" s="295">
        <f t="shared" si="123"/>
        <v>14960000</v>
      </c>
      <c r="AH133" s="295">
        <f t="shared" si="123"/>
        <v>0</v>
      </c>
      <c r="AI133" s="295">
        <f t="shared" si="123"/>
        <v>0</v>
      </c>
      <c r="AJ133" s="295">
        <f t="shared" si="123"/>
        <v>0</v>
      </c>
      <c r="AK133" s="295">
        <f t="shared" si="123"/>
        <v>0</v>
      </c>
      <c r="AL133" s="295">
        <f t="shared" si="123"/>
        <v>136849285</v>
      </c>
      <c r="AM133" s="295">
        <f t="shared" si="123"/>
        <v>0</v>
      </c>
      <c r="AN133" s="295">
        <f t="shared" si="123"/>
        <v>89920068</v>
      </c>
      <c r="AO133" s="295">
        <f t="shared" si="123"/>
        <v>260429353</v>
      </c>
      <c r="AP133" s="295">
        <f t="shared" si="123"/>
        <v>-89920068</v>
      </c>
      <c r="AQ133" s="295">
        <f t="shared" si="123"/>
        <v>53900000</v>
      </c>
      <c r="AR133" s="295">
        <f t="shared" si="123"/>
        <v>-7560000</v>
      </c>
      <c r="AS133" s="295">
        <f t="shared" si="123"/>
        <v>73365932</v>
      </c>
      <c r="AT133" s="256"/>
      <c r="AU133" s="289"/>
      <c r="AV133" s="262"/>
      <c r="AX133" s="278"/>
      <c r="AY133" s="279"/>
      <c r="AZ133" s="278"/>
      <c r="BA133" s="253"/>
      <c r="BB133" s="253"/>
      <c r="BC133" s="253"/>
      <c r="BD133" s="253"/>
      <c r="BE133" s="253"/>
      <c r="BF133" s="253"/>
      <c r="BG133" s="253"/>
      <c r="BH133" s="253"/>
      <c r="BI133" s="253"/>
      <c r="BJ133" s="253"/>
      <c r="BK133" s="253"/>
      <c r="BM133" s="252" t="s">
        <v>2999</v>
      </c>
      <c r="BN133" s="250"/>
      <c r="BO133" s="251"/>
      <c r="BR133" s="237"/>
      <c r="BS133" s="237"/>
      <c r="BT133" s="237"/>
      <c r="BU133" s="237"/>
      <c r="BV133" s="237"/>
      <c r="BW133" s="237"/>
      <c r="BY133" s="238"/>
    </row>
    <row r="134" spans="1:91" s="253" customFormat="1" ht="12" customHeight="1" x14ac:dyDescent="0.25">
      <c r="B134" s="289"/>
      <c r="C134" s="254"/>
      <c r="D134" s="254"/>
      <c r="F134" s="255"/>
      <c r="G134" s="256"/>
      <c r="I134" s="257"/>
      <c r="J134" s="257"/>
      <c r="N134" s="308"/>
      <c r="O134" s="309"/>
      <c r="P134" s="310"/>
      <c r="Q134" s="309"/>
      <c r="R134" s="310"/>
      <c r="S134" s="309"/>
      <c r="T134" s="309"/>
      <c r="U134" s="309"/>
      <c r="V134" s="309"/>
      <c r="W134" s="383"/>
      <c r="X134" s="383"/>
      <c r="Y134" s="384"/>
      <c r="Z134" s="384"/>
      <c r="AA134" s="384"/>
      <c r="AB134" s="384"/>
      <c r="AC134" s="384"/>
      <c r="AD134" s="384"/>
      <c r="AE134" s="384"/>
      <c r="AF134" s="384"/>
      <c r="AG134" s="384"/>
      <c r="AH134" s="384"/>
      <c r="AI134" s="384"/>
      <c r="AJ134" s="384"/>
      <c r="AK134" s="384"/>
      <c r="AL134" s="384"/>
      <c r="AM134" s="384"/>
      <c r="AN134" s="384"/>
      <c r="AO134" s="384"/>
      <c r="AP134" s="384"/>
      <c r="AQ134" s="383"/>
      <c r="AR134" s="383"/>
      <c r="AS134" s="384"/>
      <c r="AT134" s="257"/>
      <c r="AV134" s="262"/>
      <c r="AW134" s="289"/>
      <c r="AX134" s="311"/>
      <c r="AY134" s="312"/>
      <c r="AZ134" s="311"/>
      <c r="BA134" s="289"/>
      <c r="BB134" s="289"/>
      <c r="BC134" s="289"/>
      <c r="BD134" s="289"/>
      <c r="BE134" s="289"/>
      <c r="BF134" s="289"/>
      <c r="BG134" s="289"/>
      <c r="BH134" s="289"/>
      <c r="BI134" s="289"/>
      <c r="BJ134" s="289"/>
      <c r="BK134" s="289"/>
      <c r="BL134" s="289"/>
      <c r="BM134" s="252" t="s">
        <v>2999</v>
      </c>
      <c r="BN134" s="290"/>
      <c r="BO134" s="313"/>
      <c r="BP134" s="289"/>
      <c r="BQ134" s="289"/>
      <c r="BR134" s="289"/>
      <c r="BS134" s="289"/>
      <c r="BT134" s="289"/>
      <c r="BU134" s="289"/>
      <c r="BV134" s="289"/>
      <c r="BW134" s="289"/>
      <c r="BX134" s="289"/>
      <c r="BY134" s="261"/>
      <c r="BZ134" s="289"/>
      <c r="CA134" s="289"/>
      <c r="CB134" s="289"/>
      <c r="CC134" s="289"/>
      <c r="CD134" s="289"/>
      <c r="CE134" s="289"/>
      <c r="CF134" s="289"/>
      <c r="CG134" s="289"/>
      <c r="CH134" s="289"/>
      <c r="CI134" s="289"/>
      <c r="CJ134" s="289"/>
      <c r="CK134" s="289"/>
      <c r="CL134" s="289"/>
    </row>
    <row r="135" spans="1:91" s="252" customFormat="1" ht="27" x14ac:dyDescent="0.25">
      <c r="A135" s="241"/>
      <c r="B135" s="242"/>
      <c r="C135" s="243"/>
      <c r="D135" s="241"/>
      <c r="E135" s="241"/>
      <c r="F135" s="241"/>
      <c r="G135" s="352"/>
      <c r="H135" s="241"/>
      <c r="I135" s="245"/>
      <c r="J135" s="245"/>
      <c r="K135" s="242"/>
      <c r="L135" s="242"/>
      <c r="M135" s="242"/>
      <c r="N135" s="385" t="s">
        <v>208</v>
      </c>
      <c r="O135" s="353"/>
      <c r="P135" s="247"/>
      <c r="Q135" s="354"/>
      <c r="R135" s="247"/>
      <c r="S135" s="249"/>
      <c r="T135" s="248"/>
      <c r="U135" s="354"/>
      <c r="V135" s="354"/>
      <c r="W135" s="354"/>
      <c r="X135" s="355"/>
      <c r="Y135" s="355"/>
      <c r="Z135" s="355"/>
      <c r="AA135" s="355"/>
      <c r="AB135" s="355"/>
      <c r="AC135" s="355"/>
      <c r="AD135" s="355"/>
      <c r="AE135" s="355"/>
      <c r="AF135" s="355"/>
      <c r="AG135" s="355"/>
      <c r="AH135" s="355"/>
      <c r="AI135" s="355"/>
      <c r="AJ135" s="355"/>
      <c r="AK135" s="355"/>
      <c r="AL135" s="355"/>
      <c r="AM135" s="355"/>
      <c r="AN135" s="355"/>
      <c r="AO135" s="355"/>
      <c r="AP135" s="355"/>
      <c r="AQ135" s="356"/>
      <c r="AR135" s="356"/>
      <c r="AS135" s="355"/>
      <c r="AT135" s="245"/>
      <c r="AU135" s="241"/>
      <c r="AV135" s="241"/>
      <c r="AW135" s="234"/>
      <c r="AX135" s="278"/>
      <c r="AY135" s="279"/>
      <c r="AZ135" s="278"/>
      <c r="BA135" s="234"/>
      <c r="BB135" s="234"/>
      <c r="BC135" s="234"/>
      <c r="BD135" s="234"/>
      <c r="BE135" s="234"/>
      <c r="BF135" s="234"/>
      <c r="BG135" s="234"/>
      <c r="BH135" s="234"/>
      <c r="BI135" s="234"/>
      <c r="BJ135" s="234"/>
      <c r="BK135" s="234"/>
      <c r="BL135" s="234"/>
      <c r="BM135" s="252" t="s">
        <v>2999</v>
      </c>
      <c r="BN135" s="250"/>
      <c r="BO135" s="251"/>
      <c r="BP135" s="234"/>
      <c r="BQ135" s="234"/>
      <c r="BR135" s="237"/>
      <c r="BS135" s="237"/>
      <c r="BT135" s="237"/>
      <c r="BU135" s="237"/>
      <c r="BV135" s="237"/>
      <c r="BW135" s="237"/>
      <c r="BX135" s="234"/>
      <c r="BY135" s="238"/>
      <c r="BZ135" s="234"/>
      <c r="CA135" s="234"/>
      <c r="CB135" s="234"/>
      <c r="CC135" s="234"/>
      <c r="CD135" s="234"/>
      <c r="CE135" s="234"/>
      <c r="CF135" s="234"/>
      <c r="CG135" s="234"/>
      <c r="CH135" s="234"/>
      <c r="CI135" s="234"/>
      <c r="CJ135" s="234"/>
      <c r="CK135" s="234"/>
      <c r="CL135" s="234"/>
    </row>
    <row r="136" spans="1:91" s="252" customFormat="1" x14ac:dyDescent="0.25">
      <c r="A136" s="253"/>
      <c r="B136" s="237"/>
      <c r="C136" s="254"/>
      <c r="D136" s="254"/>
      <c r="E136" s="253"/>
      <c r="F136" s="255"/>
      <c r="G136" s="256"/>
      <c r="H136" s="253"/>
      <c r="I136" s="257"/>
      <c r="J136" s="257"/>
      <c r="K136" s="253"/>
      <c r="L136" s="253"/>
      <c r="M136" s="253"/>
      <c r="N136" s="258" t="s">
        <v>271</v>
      </c>
      <c r="O136" s="237"/>
      <c r="P136" s="259"/>
      <c r="Q136" s="260"/>
      <c r="R136" s="259"/>
      <c r="S136" s="261"/>
      <c r="T136" s="238"/>
      <c r="U136" s="260"/>
      <c r="V136" s="260"/>
      <c r="W136" s="260"/>
      <c r="X136" s="260"/>
      <c r="Y136" s="259"/>
      <c r="Z136" s="259"/>
      <c r="AA136" s="259"/>
      <c r="AB136" s="259"/>
      <c r="AC136" s="259"/>
      <c r="AD136" s="259"/>
      <c r="AE136" s="259"/>
      <c r="AF136" s="259"/>
      <c r="AG136" s="259"/>
      <c r="AH136" s="259"/>
      <c r="AI136" s="259"/>
      <c r="AJ136" s="259"/>
      <c r="AK136" s="259"/>
      <c r="AL136" s="259"/>
      <c r="AM136" s="259"/>
      <c r="AN136" s="259"/>
      <c r="AO136" s="259"/>
      <c r="AP136" s="259"/>
      <c r="AQ136" s="261"/>
      <c r="AR136" s="261"/>
      <c r="AS136" s="259"/>
      <c r="AT136" s="257"/>
      <c r="AU136" s="253"/>
      <c r="AV136" s="262"/>
      <c r="AW136" s="234"/>
      <c r="AX136" s="278"/>
      <c r="AY136" s="279"/>
      <c r="AZ136" s="278"/>
      <c r="BA136" s="234"/>
      <c r="BB136" s="234"/>
      <c r="BC136" s="234"/>
      <c r="BD136" s="234"/>
      <c r="BE136" s="234"/>
      <c r="BF136" s="234"/>
      <c r="BG136" s="234"/>
      <c r="BH136" s="234"/>
      <c r="BI136" s="234"/>
      <c r="BJ136" s="234"/>
      <c r="BK136" s="234"/>
      <c r="BL136" s="234"/>
      <c r="BM136" s="252" t="s">
        <v>2999</v>
      </c>
      <c r="BN136" s="250"/>
      <c r="BO136" s="251"/>
      <c r="BP136" s="234"/>
      <c r="BQ136" s="234"/>
      <c r="BR136" s="237"/>
      <c r="BS136" s="237"/>
      <c r="BT136" s="237"/>
      <c r="BU136" s="237"/>
      <c r="BV136" s="237"/>
      <c r="BW136" s="237"/>
      <c r="BX136" s="234"/>
      <c r="BY136" s="238"/>
      <c r="BZ136" s="234"/>
      <c r="CA136" s="234"/>
      <c r="CB136" s="234"/>
      <c r="CC136" s="234"/>
      <c r="CD136" s="234"/>
      <c r="CE136" s="234"/>
      <c r="CF136" s="234"/>
      <c r="CG136" s="234"/>
      <c r="CH136" s="234"/>
      <c r="CI136" s="234"/>
      <c r="CJ136" s="234"/>
      <c r="CK136" s="234"/>
      <c r="CL136" s="234"/>
    </row>
    <row r="137" spans="1:91" s="283" customFormat="1" ht="15" customHeight="1" x14ac:dyDescent="0.25">
      <c r="A137" s="263">
        <v>33</v>
      </c>
      <c r="B137" s="264">
        <v>0</v>
      </c>
      <c r="C137" s="263" t="s">
        <v>5</v>
      </c>
      <c r="D137" s="265" t="s">
        <v>274</v>
      </c>
      <c r="E137" s="265" t="s">
        <v>7</v>
      </c>
      <c r="F137" s="265" t="s">
        <v>20</v>
      </c>
      <c r="G137" s="266" t="s">
        <v>2985</v>
      </c>
      <c r="H137" s="265" t="s">
        <v>168</v>
      </c>
      <c r="I137" s="265">
        <v>30135830</v>
      </c>
      <c r="J137" s="265" t="str">
        <f t="shared" ref="J137:J139" si="124">CLEAN(I137)</f>
        <v>30135830</v>
      </c>
      <c r="K137" s="265" t="str">
        <f t="shared" ref="K137:K139" si="125">CONCATENATE(I137,"-",H137)</f>
        <v>30135830-EJECUCION</v>
      </c>
      <c r="L137" s="265" t="e">
        <f>VLOOKUP(I137,[1]Hoja9!A$5:A$42,1,FALSE)</f>
        <v>#N/A</v>
      </c>
      <c r="M137" s="265"/>
      <c r="N137" s="267" t="s">
        <v>3087</v>
      </c>
      <c r="O137" s="268">
        <v>200000000</v>
      </c>
      <c r="P137" s="269">
        <v>200000000</v>
      </c>
      <c r="Q137" s="268">
        <v>30000000</v>
      </c>
      <c r="R137" s="269">
        <v>30000000</v>
      </c>
      <c r="S137" s="270">
        <v>100000000</v>
      </c>
      <c r="T137" s="269">
        <v>70000000</v>
      </c>
      <c r="U137" s="271">
        <v>100000000</v>
      </c>
      <c r="V137" s="272">
        <v>70000000</v>
      </c>
      <c r="W137" s="273">
        <v>0</v>
      </c>
      <c r="X137" s="273">
        <v>127471904</v>
      </c>
      <c r="Y137" s="274">
        <v>122279000</v>
      </c>
      <c r="Z137" s="274">
        <v>0</v>
      </c>
      <c r="AA137" s="274">
        <v>0</v>
      </c>
      <c r="AB137" s="274">
        <v>0</v>
      </c>
      <c r="AC137" s="274">
        <f t="shared" ref="AC137:AC139" si="126">Z137+AA137+AB137</f>
        <v>0</v>
      </c>
      <c r="AD137" s="274">
        <v>0</v>
      </c>
      <c r="AE137" s="274">
        <v>0</v>
      </c>
      <c r="AF137" s="274">
        <v>5192904</v>
      </c>
      <c r="AG137" s="274">
        <f t="shared" ref="AG137:AG139" si="127">AD137+AE137+AF137</f>
        <v>5192904</v>
      </c>
      <c r="AH137" s="274">
        <v>0</v>
      </c>
      <c r="AI137" s="274">
        <v>7255156</v>
      </c>
      <c r="AJ137" s="274">
        <v>4609911</v>
      </c>
      <c r="AK137" s="274">
        <f t="shared" ref="AK137:AK139" si="128">AH137+AI137+AJ137</f>
        <v>11865067</v>
      </c>
      <c r="AL137" s="274">
        <v>15862440</v>
      </c>
      <c r="AM137" s="274">
        <v>1951168</v>
      </c>
      <c r="AN137" s="274">
        <v>87407421</v>
      </c>
      <c r="AO137" s="274">
        <f t="shared" ref="AO137:AO139" si="129">Z137+AA137+AB137+AD137+AE137+AF137+AH137+AI137+AJ137+AL137+AM137+AN137</f>
        <v>122279000</v>
      </c>
      <c r="AP137" s="274">
        <f t="shared" ref="AP137:AP139" si="130">Y137-AO137</f>
        <v>0</v>
      </c>
      <c r="AQ137" s="275">
        <v>42528096</v>
      </c>
      <c r="AR137" s="273">
        <f>P137-(R137+Y137+AQ137)</f>
        <v>5192904</v>
      </c>
      <c r="AS137" s="274">
        <f t="shared" ref="AS137:AS139" si="131">P137-(R137+AO137)</f>
        <v>47721000</v>
      </c>
      <c r="AT137" s="263" t="s">
        <v>273</v>
      </c>
      <c r="AU137" s="263" t="s">
        <v>553</v>
      </c>
      <c r="AV137" s="276" t="s">
        <v>12</v>
      </c>
      <c r="AW137" s="277" t="s">
        <v>2983</v>
      </c>
      <c r="AX137" s="278"/>
      <c r="AY137" s="279"/>
      <c r="AZ137" s="278"/>
      <c r="BA137" s="234" t="str">
        <f>CONCATENATE( "OR PRO.CODIGO=",I137)</f>
        <v>OR PRO.CODIGO=30135830</v>
      </c>
      <c r="BB137" s="234">
        <f>LEN(I137)</f>
        <v>8</v>
      </c>
      <c r="BC137" s="234" t="e">
        <f>VLOOKUP(K137,#REF!,5,FALSE)</f>
        <v>#REF!</v>
      </c>
      <c r="BD137" s="234"/>
      <c r="BE137" s="234" t="e">
        <f>VLOOKUP(K137,#REF!,6,FALSE)</f>
        <v>#REF!</v>
      </c>
      <c r="BF137" s="252" t="e">
        <f>VLOOKUP(I137,'[1]convenios 2017'!A$2:O$82,15,FALSE)</f>
        <v>#N/A</v>
      </c>
      <c r="BG137" s="280">
        <f>R137+AO137</f>
        <v>152279000</v>
      </c>
      <c r="BH137" s="252" t="str">
        <f>VLOOKUP(I137,'[1]convenio 2016'!A$2:N$196,14,FALSE)</f>
        <v>toma razon</v>
      </c>
      <c r="BI137" s="252" t="e">
        <f>VLOOKUP(I137,'[1]convenio 2015'!A$4:M$228,13,FALSE)</f>
        <v>#N/A</v>
      </c>
      <c r="BJ137" s="252" t="e">
        <f>VLOOKUP(K137,#REF!,6,FALSE)</f>
        <v>#REF!</v>
      </c>
      <c r="BK137" s="280">
        <f>R137+AO137</f>
        <v>152279000</v>
      </c>
      <c r="BL137" s="252" t="s">
        <v>2996</v>
      </c>
      <c r="BM137" s="252" t="s">
        <v>3088</v>
      </c>
      <c r="BN137" s="281">
        <v>3333</v>
      </c>
      <c r="BO137" s="282">
        <v>42703</v>
      </c>
      <c r="BP137" s="252">
        <f>VLOOKUP(K137,'[1]RATE JUNIO '!F$2:K$346,6,FALSE)</f>
        <v>0</v>
      </c>
      <c r="BQ137" s="252" t="s">
        <v>2984</v>
      </c>
      <c r="BR137" s="253">
        <f>VLOOKUP(K137,'[1]RATES 30-06-2017'!F$2:K$374,6,FALSE)</f>
        <v>0</v>
      </c>
      <c r="BS137" s="253"/>
      <c r="BT137" s="253" t="str">
        <f>VLOOKUP(K137,[1]Hoja4!C$2:E$268,2,FALSE)</f>
        <v>LIBRE</v>
      </c>
      <c r="BU137" s="253">
        <f>VLOOKUP(K137,[1]Hoja4!C$2:E$268,3,FALSE)</f>
        <v>33</v>
      </c>
      <c r="BV137" s="253"/>
      <c r="BW137" s="253"/>
      <c r="BX137" s="252">
        <f>VLOOKUP(K137,[1]RATES!F$2:K$309,6,FALSE)</f>
        <v>0</v>
      </c>
      <c r="BY137" s="280">
        <v>30000000</v>
      </c>
      <c r="BZ137" s="280">
        <f>R137-BY137</f>
        <v>0</v>
      </c>
      <c r="CA137" s="283" t="e">
        <f>VLOOKUP(I137,'[1]CONVENIOS A SEPTIEMBRE'!A$2:O$171,15,FALSE)</f>
        <v>#N/A</v>
      </c>
      <c r="CH137" s="283" t="e">
        <f>VLOOKUP(I137,'[1]planilla convenio'!A$2:M$183,13,FALSE)</f>
        <v>#N/A</v>
      </c>
      <c r="CM137" s="283" t="e">
        <f>VLOOKUP(I137,[1]chileindica!A$2:B$1889,2,FALSE)</f>
        <v>#N/A</v>
      </c>
    </row>
    <row r="138" spans="1:91" s="283" customFormat="1" ht="15" customHeight="1" x14ac:dyDescent="0.25">
      <c r="A138" s="263">
        <v>33</v>
      </c>
      <c r="B138" s="264">
        <v>0</v>
      </c>
      <c r="C138" s="263" t="s">
        <v>5</v>
      </c>
      <c r="D138" s="265" t="s">
        <v>286</v>
      </c>
      <c r="E138" s="265" t="s">
        <v>7</v>
      </c>
      <c r="F138" s="265" t="s">
        <v>20</v>
      </c>
      <c r="G138" s="266" t="s">
        <v>3089</v>
      </c>
      <c r="H138" s="265" t="s">
        <v>168</v>
      </c>
      <c r="I138" s="265">
        <v>30136269</v>
      </c>
      <c r="J138" s="265" t="str">
        <f t="shared" si="124"/>
        <v>30136269</v>
      </c>
      <c r="K138" s="265" t="str">
        <f t="shared" si="125"/>
        <v>30136269-EJECUCION</v>
      </c>
      <c r="L138" s="265" t="e">
        <f>VLOOKUP(I138,[1]Hoja9!A$5:A$42,1,FALSE)</f>
        <v>#N/A</v>
      </c>
      <c r="M138" s="265"/>
      <c r="N138" s="267" t="s">
        <v>3090</v>
      </c>
      <c r="O138" s="268">
        <v>1500000000</v>
      </c>
      <c r="P138" s="269">
        <v>1500000000</v>
      </c>
      <c r="Q138" s="268">
        <v>375000000</v>
      </c>
      <c r="R138" s="269">
        <v>375000000</v>
      </c>
      <c r="S138" s="270">
        <v>100000000</v>
      </c>
      <c r="T138" s="269">
        <v>1025000000</v>
      </c>
      <c r="U138" s="271">
        <v>100000000</v>
      </c>
      <c r="V138" s="272">
        <v>1025000000</v>
      </c>
      <c r="W138" s="273">
        <v>0</v>
      </c>
      <c r="X138" s="273">
        <v>191293909</v>
      </c>
      <c r="Y138" s="274">
        <v>250000000</v>
      </c>
      <c r="Z138" s="274">
        <v>0</v>
      </c>
      <c r="AA138" s="274">
        <v>0</v>
      </c>
      <c r="AB138" s="274">
        <v>0</v>
      </c>
      <c r="AC138" s="274">
        <f t="shared" si="126"/>
        <v>0</v>
      </c>
      <c r="AD138" s="274">
        <v>0</v>
      </c>
      <c r="AE138" s="274">
        <v>3421486</v>
      </c>
      <c r="AF138" s="274">
        <v>82450644</v>
      </c>
      <c r="AG138" s="274">
        <f t="shared" si="127"/>
        <v>85872130</v>
      </c>
      <c r="AH138" s="274">
        <v>0</v>
      </c>
      <c r="AI138" s="274">
        <v>1839449</v>
      </c>
      <c r="AJ138" s="274">
        <v>1560000</v>
      </c>
      <c r="AK138" s="274">
        <f t="shared" si="128"/>
        <v>3399449</v>
      </c>
      <c r="AL138" s="274">
        <v>1692530</v>
      </c>
      <c r="AM138" s="274">
        <v>1774453</v>
      </c>
      <c r="AN138" s="274">
        <v>157127757</v>
      </c>
      <c r="AO138" s="274">
        <f t="shared" si="129"/>
        <v>249866319</v>
      </c>
      <c r="AP138" s="274">
        <f t="shared" si="130"/>
        <v>133681</v>
      </c>
      <c r="AQ138" s="275">
        <v>925000000</v>
      </c>
      <c r="AR138" s="273">
        <f>P138-(R138+Y138+AQ138)</f>
        <v>-50000000</v>
      </c>
      <c r="AS138" s="274">
        <f t="shared" si="131"/>
        <v>875133681</v>
      </c>
      <c r="AT138" s="263" t="s">
        <v>273</v>
      </c>
      <c r="AU138" s="263" t="s">
        <v>553</v>
      </c>
      <c r="AV138" s="276" t="s">
        <v>12</v>
      </c>
      <c r="AW138" s="277" t="s">
        <v>2797</v>
      </c>
      <c r="AX138" s="278"/>
      <c r="AY138" s="279"/>
      <c r="AZ138" s="278" t="s">
        <v>2983</v>
      </c>
      <c r="BA138" s="234" t="str">
        <f>CONCATENATE( "OR PRO.CODIGO=",I138)</f>
        <v>OR PRO.CODIGO=30136269</v>
      </c>
      <c r="BB138" s="234">
        <f>LEN(I138)</f>
        <v>8</v>
      </c>
      <c r="BC138" s="234" t="e">
        <f>VLOOKUP(K138,#REF!,5,FALSE)</f>
        <v>#REF!</v>
      </c>
      <c r="BD138" s="234"/>
      <c r="BE138" s="234" t="e">
        <f>VLOOKUP(K138,#REF!,6,FALSE)</f>
        <v>#REF!</v>
      </c>
      <c r="BF138" s="252" t="e">
        <f>VLOOKUP(I138,'[1]convenios 2017'!A$2:O$82,15,FALSE)</f>
        <v>#N/A</v>
      </c>
      <c r="BG138" s="280">
        <f>R138+AO138</f>
        <v>624866319</v>
      </c>
      <c r="BH138" s="252" t="e">
        <f>VLOOKUP(I138,'[1]convenio 2016'!A$2:N$196,14,FALSE)</f>
        <v>#N/A</v>
      </c>
      <c r="BI138" s="252" t="e">
        <f>VLOOKUP(I138,'[1]convenio 2015'!A$4:M$228,13,FALSE)</f>
        <v>#N/A</v>
      </c>
      <c r="BJ138" s="252" t="e">
        <f>VLOOKUP(K138,#REF!,6,FALSE)</f>
        <v>#REF!</v>
      </c>
      <c r="BK138" s="280">
        <f>R138+AO138</f>
        <v>624866319</v>
      </c>
      <c r="BL138" s="252" t="e">
        <v>#N/A</v>
      </c>
      <c r="BM138" s="252" t="e">
        <v>#N/A</v>
      </c>
      <c r="BN138" s="281" t="e">
        <v>#N/A</v>
      </c>
      <c r="BO138" s="282"/>
      <c r="BP138" s="252">
        <f>VLOOKUP(K138,'[1]RATE JUNIO '!F$2:K$346,6,FALSE)</f>
        <v>0</v>
      </c>
      <c r="BQ138" s="252" t="s">
        <v>2984</v>
      </c>
      <c r="BR138" s="253">
        <f>VLOOKUP(K138,'[1]RATES 30-06-2017'!F$2:K$374,6,FALSE)</f>
        <v>0</v>
      </c>
      <c r="BS138" s="253"/>
      <c r="BT138" s="253" t="str">
        <f>VLOOKUP(K138,[1]Hoja4!C$2:E$268,2,FALSE)</f>
        <v>LIBRE</v>
      </c>
      <c r="BU138" s="253">
        <f>VLOOKUP(K138,[1]Hoja4!C$2:E$268,3,FALSE)</f>
        <v>33</v>
      </c>
      <c r="BV138" s="357">
        <v>100000000</v>
      </c>
      <c r="BW138" s="253"/>
      <c r="BX138" s="252">
        <f>VLOOKUP(K138,[1]RATES!F$2:K$309,6,FALSE)</f>
        <v>0</v>
      </c>
      <c r="BY138" s="280">
        <v>375000000</v>
      </c>
      <c r="BZ138" s="280">
        <f>R138-BY138</f>
        <v>0</v>
      </c>
      <c r="CA138" s="283" t="e">
        <f>VLOOKUP(I138,'[1]CONVENIOS A SEPTIEMBRE'!A$2:O$171,15,FALSE)</f>
        <v>#N/A</v>
      </c>
      <c r="CH138" s="283" t="e">
        <f>VLOOKUP(I138,'[1]planilla convenio'!A$2:M$183,13,FALSE)</f>
        <v>#N/A</v>
      </c>
      <c r="CM138" s="283" t="e">
        <f>VLOOKUP(I138,[1]chileindica!A$2:B$1889,2,FALSE)</f>
        <v>#N/A</v>
      </c>
    </row>
    <row r="139" spans="1:91" s="283" customFormat="1" ht="15" customHeight="1" x14ac:dyDescent="0.25">
      <c r="A139" s="263">
        <v>31</v>
      </c>
      <c r="B139" s="264">
        <v>0</v>
      </c>
      <c r="C139" s="263" t="s">
        <v>5</v>
      </c>
      <c r="D139" s="265" t="s">
        <v>286</v>
      </c>
      <c r="E139" s="265" t="s">
        <v>7</v>
      </c>
      <c r="F139" s="265" t="s">
        <v>20</v>
      </c>
      <c r="G139" s="266" t="s">
        <v>3091</v>
      </c>
      <c r="H139" s="265" t="s">
        <v>168</v>
      </c>
      <c r="I139" s="265">
        <v>30086815</v>
      </c>
      <c r="J139" s="265" t="str">
        <f t="shared" si="124"/>
        <v>30086815</v>
      </c>
      <c r="K139" s="265" t="str">
        <f t="shared" si="125"/>
        <v>30086815-EJECUCION</v>
      </c>
      <c r="L139" s="265" t="e">
        <f>VLOOKUP(I139,[1]Hoja9!A$5:A$42,1,FALSE)</f>
        <v>#N/A</v>
      </c>
      <c r="M139" s="265"/>
      <c r="N139" s="267" t="s">
        <v>3092</v>
      </c>
      <c r="O139" s="268">
        <v>9993839488</v>
      </c>
      <c r="P139" s="269">
        <v>10438377967</v>
      </c>
      <c r="Q139" s="268">
        <v>3972823943</v>
      </c>
      <c r="R139" s="269">
        <v>4545350939</v>
      </c>
      <c r="S139" s="288">
        <v>4000000000</v>
      </c>
      <c r="T139" s="269">
        <v>1893027028</v>
      </c>
      <c r="U139" s="271">
        <v>4000000000</v>
      </c>
      <c r="V139" s="272">
        <v>2021015545</v>
      </c>
      <c r="W139" s="273">
        <v>0</v>
      </c>
      <c r="X139" s="273">
        <v>1000190039</v>
      </c>
      <c r="Y139" s="274">
        <v>102815988</v>
      </c>
      <c r="Z139" s="274">
        <v>102815988</v>
      </c>
      <c r="AA139" s="274">
        <v>0</v>
      </c>
      <c r="AB139" s="274">
        <v>0</v>
      </c>
      <c r="AC139" s="274">
        <f t="shared" si="126"/>
        <v>102815988</v>
      </c>
      <c r="AD139" s="274">
        <v>0</v>
      </c>
      <c r="AE139" s="274">
        <v>0</v>
      </c>
      <c r="AF139" s="274">
        <v>0</v>
      </c>
      <c r="AG139" s="274">
        <f t="shared" si="127"/>
        <v>0</v>
      </c>
      <c r="AH139" s="274">
        <v>0</v>
      </c>
      <c r="AI139" s="274">
        <v>0</v>
      </c>
      <c r="AJ139" s="274">
        <v>0</v>
      </c>
      <c r="AK139" s="274">
        <f t="shared" si="128"/>
        <v>0</v>
      </c>
      <c r="AL139" s="274">
        <v>0</v>
      </c>
      <c r="AM139" s="274">
        <v>0</v>
      </c>
      <c r="AN139" s="274">
        <v>0</v>
      </c>
      <c r="AO139" s="274">
        <f t="shared" si="129"/>
        <v>102815988</v>
      </c>
      <c r="AP139" s="274">
        <f t="shared" si="130"/>
        <v>0</v>
      </c>
      <c r="AQ139" s="275">
        <v>4920211040</v>
      </c>
      <c r="AR139" s="273">
        <f>P139-(R139+Y139+AQ139)</f>
        <v>870000000</v>
      </c>
      <c r="AS139" s="274">
        <f t="shared" si="131"/>
        <v>5790211040</v>
      </c>
      <c r="AT139" s="263" t="s">
        <v>273</v>
      </c>
      <c r="AU139" s="263" t="s">
        <v>13</v>
      </c>
      <c r="AV139" s="276" t="s">
        <v>8</v>
      </c>
      <c r="AW139" s="277" t="s">
        <v>2797</v>
      </c>
      <c r="AX139" s="278" t="s">
        <v>8</v>
      </c>
      <c r="AY139" s="279" t="s">
        <v>3045</v>
      </c>
      <c r="AZ139" s="278" t="s">
        <v>2983</v>
      </c>
      <c r="BA139" s="234" t="str">
        <f>CONCATENATE( "OR PRO.CODIGO=",I139)</f>
        <v>OR PRO.CODIGO=30086815</v>
      </c>
      <c r="BB139" s="234">
        <f>LEN(I139)</f>
        <v>8</v>
      </c>
      <c r="BC139" s="234" t="e">
        <f>VLOOKUP(K139,#REF!,5,FALSE)</f>
        <v>#REF!</v>
      </c>
      <c r="BD139" s="234"/>
      <c r="BE139" s="234" t="e">
        <f>VLOOKUP(K139,#REF!,6,FALSE)</f>
        <v>#REF!</v>
      </c>
      <c r="BF139" s="252" t="e">
        <f>VLOOKUP(I139,'[1]convenios 2017'!A$2:O$82,15,FALSE)</f>
        <v>#N/A</v>
      </c>
      <c r="BG139" s="280">
        <f>R139+AO139</f>
        <v>4648166927</v>
      </c>
      <c r="BH139" s="252" t="e">
        <f>VLOOKUP(I139,'[1]convenio 2016'!A$2:N$196,14,FALSE)</f>
        <v>#N/A</v>
      </c>
      <c r="BI139" s="252" t="e">
        <f>VLOOKUP(I139,'[1]convenio 2015'!A$4:M$228,13,FALSE)</f>
        <v>#N/A</v>
      </c>
      <c r="BJ139" s="252" t="e">
        <f>VLOOKUP(K139,#REF!,6,FALSE)</f>
        <v>#REF!</v>
      </c>
      <c r="BK139" s="280">
        <f>R139+AO139</f>
        <v>4648166927</v>
      </c>
      <c r="BL139" s="252" t="e">
        <v>#N/A</v>
      </c>
      <c r="BM139" s="252" t="e">
        <v>#N/A</v>
      </c>
      <c r="BN139" s="281" t="e">
        <v>#N/A</v>
      </c>
      <c r="BO139" s="282"/>
      <c r="BP139" s="252" t="str">
        <f>VLOOKUP(K139,'[1]RATE JUNIO '!F$2:K$346,6,FALSE)</f>
        <v>RS</v>
      </c>
      <c r="BQ139" s="252" t="s">
        <v>2984</v>
      </c>
      <c r="BR139" s="253" t="str">
        <f>VLOOKUP(K139,'[1]RATES 30-06-2017'!F$2:K$374,6,FALSE)</f>
        <v>RS</v>
      </c>
      <c r="BS139" s="253"/>
      <c r="BT139" s="253" t="str">
        <f>VLOOKUP(K139,[1]Hoja4!C$2:E$268,2,FALSE)</f>
        <v>RSD</v>
      </c>
      <c r="BU139" s="253">
        <f>VLOOKUP(K139,[1]Hoja4!C$2:E$268,3,FALSE)</f>
        <v>31</v>
      </c>
      <c r="BV139" s="253"/>
      <c r="BW139" s="253"/>
      <c r="BX139" s="252" t="str">
        <f>VLOOKUP(K139,[1]RATES!F$2:K$309,6,FALSE)</f>
        <v>RS</v>
      </c>
      <c r="BY139" s="280">
        <v>4545350939</v>
      </c>
      <c r="BZ139" s="280">
        <f>R139-BY139</f>
        <v>0</v>
      </c>
      <c r="CA139" s="283" t="e">
        <f>VLOOKUP(I139,'[1]CONVENIOS A SEPTIEMBRE'!A$2:O$171,15,FALSE)</f>
        <v>#N/A</v>
      </c>
      <c r="CH139" s="283" t="e">
        <f>VLOOKUP(I139,'[1]planilla convenio'!A$2:M$183,13,FALSE)</f>
        <v>#N/A</v>
      </c>
      <c r="CM139" s="283" t="e">
        <f>VLOOKUP(I139,[1]chileindica!A$2:B$1889,2,FALSE)</f>
        <v>#N/A</v>
      </c>
    </row>
    <row r="140" spans="1:91" s="234" customFormat="1" x14ac:dyDescent="0.25">
      <c r="A140" s="289"/>
      <c r="C140" s="290"/>
      <c r="D140" s="290"/>
      <c r="E140" s="289"/>
      <c r="F140" s="291"/>
      <c r="G140" s="256"/>
      <c r="H140" s="289"/>
      <c r="I140" s="256"/>
      <c r="J140" s="256"/>
      <c r="N140" s="292" t="s">
        <v>2998</v>
      </c>
      <c r="O140" s="293">
        <f>SUBTOTAL(9,O137:O139)</f>
        <v>11693839488</v>
      </c>
      <c r="P140" s="294">
        <f>SUBTOTAL(9,P137:P139)</f>
        <v>12138377967</v>
      </c>
      <c r="Q140" s="293">
        <f>SUBTOTAL(9,Q137:Q139)</f>
        <v>4377823943</v>
      </c>
      <c r="R140" s="294">
        <f>SUBTOTAL(9,R137:R139)</f>
        <v>4950350939</v>
      </c>
      <c r="S140" s="295">
        <f>SUBTOTAL(9,S137:S139)</f>
        <v>4200000000</v>
      </c>
      <c r="T140" s="294">
        <v>2988027028</v>
      </c>
      <c r="U140" s="293">
        <v>5700000000</v>
      </c>
      <c r="V140" s="293">
        <v>6317962545</v>
      </c>
      <c r="W140" s="293">
        <v>0</v>
      </c>
      <c r="X140" s="293"/>
      <c r="Y140" s="294">
        <f>SUBTOTAL(9,Y137:Y139)</f>
        <v>475094988</v>
      </c>
      <c r="Z140" s="294">
        <f>SUBTOTAL(9,Z137:Z139)</f>
        <v>102815988</v>
      </c>
      <c r="AA140" s="294">
        <f>SUBTOTAL(9,AA137:AA139)</f>
        <v>0</v>
      </c>
      <c r="AB140" s="294">
        <f>SUBTOTAL(9,AB137:AB139)</f>
        <v>0</v>
      </c>
      <c r="AC140" s="294">
        <f>SUBTOTAL(9,AC137:AC139)</f>
        <v>102815988</v>
      </c>
      <c r="AD140" s="294">
        <f t="shared" ref="AD140:AS140" si="132">SUBTOTAL(9,AD137:AD139)</f>
        <v>0</v>
      </c>
      <c r="AE140" s="294">
        <f t="shared" si="132"/>
        <v>3421486</v>
      </c>
      <c r="AF140" s="294">
        <f t="shared" si="132"/>
        <v>87643548</v>
      </c>
      <c r="AG140" s="294">
        <f t="shared" si="132"/>
        <v>91065034</v>
      </c>
      <c r="AH140" s="294">
        <f t="shared" si="132"/>
        <v>0</v>
      </c>
      <c r="AI140" s="294">
        <f t="shared" si="132"/>
        <v>9094605</v>
      </c>
      <c r="AJ140" s="294">
        <f t="shared" si="132"/>
        <v>6169911</v>
      </c>
      <c r="AK140" s="294">
        <f t="shared" si="132"/>
        <v>15264516</v>
      </c>
      <c r="AL140" s="294">
        <f t="shared" si="132"/>
        <v>17554970</v>
      </c>
      <c r="AM140" s="294">
        <f t="shared" si="132"/>
        <v>3725621</v>
      </c>
      <c r="AN140" s="294">
        <f t="shared" si="132"/>
        <v>244535178</v>
      </c>
      <c r="AO140" s="294">
        <f t="shared" si="132"/>
        <v>474961307</v>
      </c>
      <c r="AP140" s="294">
        <f t="shared" si="132"/>
        <v>133681</v>
      </c>
      <c r="AQ140" s="295">
        <f t="shared" si="132"/>
        <v>5887739136</v>
      </c>
      <c r="AR140" s="295">
        <f t="shared" si="132"/>
        <v>825192904</v>
      </c>
      <c r="AS140" s="294">
        <f t="shared" si="132"/>
        <v>6713065721</v>
      </c>
      <c r="AT140" s="256"/>
      <c r="AU140" s="289"/>
      <c r="AV140" s="262"/>
      <c r="AX140" s="278"/>
      <c r="AY140" s="279"/>
      <c r="AZ140" s="278"/>
      <c r="BA140" s="253"/>
      <c r="BB140" s="253"/>
      <c r="BC140" s="253"/>
      <c r="BD140" s="253"/>
      <c r="BE140" s="253"/>
      <c r="BF140" s="253"/>
      <c r="BG140" s="253"/>
      <c r="BH140" s="253"/>
      <c r="BI140" s="253"/>
      <c r="BJ140" s="253"/>
      <c r="BK140" s="253"/>
      <c r="BM140" s="252" t="s">
        <v>2999</v>
      </c>
      <c r="BN140" s="250"/>
      <c r="BO140" s="251"/>
      <c r="BR140" s="237"/>
      <c r="BS140" s="237"/>
      <c r="BT140" s="237"/>
      <c r="BU140" s="237"/>
      <c r="BV140" s="237"/>
      <c r="BW140" s="237"/>
      <c r="BY140" s="238"/>
    </row>
    <row r="141" spans="1:91" s="252" customFormat="1" ht="12" customHeight="1" x14ac:dyDescent="0.25">
      <c r="A141" s="253"/>
      <c r="B141" s="234"/>
      <c r="C141" s="254"/>
      <c r="D141" s="254"/>
      <c r="E141" s="253"/>
      <c r="F141" s="255"/>
      <c r="G141" s="256"/>
      <c r="H141" s="253"/>
      <c r="I141" s="257"/>
      <c r="J141" s="257"/>
      <c r="N141" s="297"/>
      <c r="O141" s="237"/>
      <c r="P141" s="259"/>
      <c r="Q141" s="260"/>
      <c r="R141" s="259"/>
      <c r="S141" s="261"/>
      <c r="T141" s="260"/>
      <c r="U141" s="260"/>
      <c r="V141" s="260"/>
      <c r="W141" s="260"/>
      <c r="X141" s="260"/>
      <c r="Y141" s="259"/>
      <c r="Z141" s="259"/>
      <c r="AA141" s="259"/>
      <c r="AB141" s="259"/>
      <c r="AC141" s="259"/>
      <c r="AD141" s="259"/>
      <c r="AE141" s="259"/>
      <c r="AF141" s="259"/>
      <c r="AG141" s="259"/>
      <c r="AH141" s="259"/>
      <c r="AI141" s="259"/>
      <c r="AJ141" s="259"/>
      <c r="AK141" s="259"/>
      <c r="AL141" s="259"/>
      <c r="AM141" s="259"/>
      <c r="AN141" s="259"/>
      <c r="AO141" s="259"/>
      <c r="AP141" s="259"/>
      <c r="AQ141" s="261"/>
      <c r="AR141" s="261"/>
      <c r="AS141" s="259"/>
      <c r="AT141" s="257"/>
      <c r="AU141" s="253"/>
      <c r="AV141" s="262"/>
      <c r="AW141" s="234"/>
      <c r="AX141" s="278"/>
      <c r="AY141" s="279"/>
      <c r="AZ141" s="278"/>
      <c r="BA141" s="234"/>
      <c r="BB141" s="234"/>
      <c r="BC141" s="234"/>
      <c r="BD141" s="234"/>
      <c r="BE141" s="234"/>
      <c r="BF141" s="234"/>
      <c r="BG141" s="234"/>
      <c r="BH141" s="234"/>
      <c r="BI141" s="234"/>
      <c r="BJ141" s="234"/>
      <c r="BK141" s="234"/>
      <c r="BL141" s="234"/>
      <c r="BM141" s="252" t="s">
        <v>2999</v>
      </c>
      <c r="BN141" s="250"/>
      <c r="BO141" s="251"/>
      <c r="BP141" s="234"/>
      <c r="BQ141" s="234"/>
      <c r="BR141" s="237"/>
      <c r="BS141" s="237"/>
      <c r="BT141" s="237"/>
      <c r="BU141" s="237"/>
      <c r="BV141" s="237"/>
      <c r="BW141" s="237"/>
      <c r="BX141" s="234"/>
      <c r="BY141" s="238"/>
      <c r="BZ141" s="234"/>
      <c r="CA141" s="234"/>
      <c r="CB141" s="234"/>
      <c r="CC141" s="234"/>
      <c r="CD141" s="234"/>
      <c r="CE141" s="234"/>
      <c r="CF141" s="234"/>
      <c r="CG141" s="234"/>
      <c r="CH141" s="234"/>
      <c r="CI141" s="234"/>
      <c r="CJ141" s="234"/>
      <c r="CK141" s="234"/>
      <c r="CL141" s="234"/>
    </row>
    <row r="142" spans="1:91" s="252" customFormat="1" x14ac:dyDescent="0.25">
      <c r="A142" s="253"/>
      <c r="B142" s="234"/>
      <c r="C142" s="254"/>
      <c r="D142" s="254"/>
      <c r="E142" s="253"/>
      <c r="F142" s="255"/>
      <c r="G142" s="256"/>
      <c r="H142" s="253"/>
      <c r="I142" s="257"/>
      <c r="J142" s="257"/>
      <c r="N142" s="258" t="s">
        <v>3000</v>
      </c>
      <c r="O142" s="237"/>
      <c r="P142" s="259"/>
      <c r="Q142" s="260"/>
      <c r="R142" s="259"/>
      <c r="S142" s="261"/>
      <c r="T142" s="260"/>
      <c r="U142" s="260"/>
      <c r="V142" s="260"/>
      <c r="W142" s="260"/>
      <c r="X142" s="260"/>
      <c r="Y142" s="259"/>
      <c r="Z142" s="259"/>
      <c r="AA142" s="259"/>
      <c r="AB142" s="259"/>
      <c r="AC142" s="259"/>
      <c r="AD142" s="259"/>
      <c r="AE142" s="259"/>
      <c r="AF142" s="259"/>
      <c r="AG142" s="259"/>
      <c r="AH142" s="259"/>
      <c r="AI142" s="259"/>
      <c r="AJ142" s="259"/>
      <c r="AK142" s="259"/>
      <c r="AL142" s="259"/>
      <c r="AM142" s="259"/>
      <c r="AN142" s="259"/>
      <c r="AO142" s="259"/>
      <c r="AP142" s="259"/>
      <c r="AQ142" s="261"/>
      <c r="AR142" s="261"/>
      <c r="AS142" s="259"/>
      <c r="AT142" s="257"/>
      <c r="AU142" s="253"/>
      <c r="AV142" s="262"/>
      <c r="AW142" s="234"/>
      <c r="AX142" s="278"/>
      <c r="AY142" s="279"/>
      <c r="AZ142" s="278"/>
      <c r="BA142" s="234"/>
      <c r="BB142" s="234"/>
      <c r="BC142" s="234"/>
      <c r="BD142" s="234"/>
      <c r="BE142" s="234"/>
      <c r="BF142" s="234"/>
      <c r="BG142" s="234"/>
      <c r="BH142" s="234"/>
      <c r="BI142" s="234"/>
      <c r="BJ142" s="234"/>
      <c r="BK142" s="234"/>
      <c r="BL142" s="234"/>
      <c r="BM142" s="252" t="s">
        <v>2999</v>
      </c>
      <c r="BN142" s="250"/>
      <c r="BO142" s="251"/>
      <c r="BP142" s="234"/>
      <c r="BQ142" s="234"/>
      <c r="BR142" s="237"/>
      <c r="BS142" s="237"/>
      <c r="BT142" s="237"/>
      <c r="BU142" s="237"/>
      <c r="BV142" s="237"/>
      <c r="BW142" s="237"/>
      <c r="BX142" s="234"/>
      <c r="BY142" s="238"/>
      <c r="BZ142" s="234"/>
      <c r="CA142" s="234"/>
      <c r="CB142" s="234"/>
      <c r="CC142" s="234"/>
      <c r="CD142" s="234"/>
      <c r="CE142" s="234"/>
      <c r="CF142" s="234"/>
      <c r="CG142" s="234"/>
      <c r="CH142" s="234"/>
      <c r="CI142" s="234"/>
      <c r="CJ142" s="234"/>
      <c r="CK142" s="234"/>
      <c r="CL142" s="234"/>
    </row>
    <row r="143" spans="1:91" s="283" customFormat="1" ht="15" customHeight="1" x14ac:dyDescent="0.25">
      <c r="A143" s="263">
        <v>31</v>
      </c>
      <c r="B143" s="264">
        <v>0</v>
      </c>
      <c r="C143" s="263" t="s">
        <v>56</v>
      </c>
      <c r="D143" s="265" t="s">
        <v>276</v>
      </c>
      <c r="E143" s="265" t="s">
        <v>7</v>
      </c>
      <c r="F143" s="265" t="s">
        <v>20</v>
      </c>
      <c r="G143" s="266" t="s">
        <v>3091</v>
      </c>
      <c r="H143" s="265" t="s">
        <v>168</v>
      </c>
      <c r="I143" s="265">
        <v>30087497</v>
      </c>
      <c r="J143" s="265" t="str">
        <f t="shared" ref="J143:J148" si="133">CLEAN(I143)</f>
        <v>30087497</v>
      </c>
      <c r="K143" s="265" t="str">
        <f t="shared" ref="K143:K148" si="134">CONCATENATE(I143,"-",H143)</f>
        <v>30087497-EJECUCION</v>
      </c>
      <c r="L143" s="265" t="e">
        <f>VLOOKUP(I143,[1]Hoja9!A$5:A$42,1,FALSE)</f>
        <v>#N/A</v>
      </c>
      <c r="M143" s="265"/>
      <c r="N143" s="267" t="s">
        <v>3093</v>
      </c>
      <c r="O143" s="268">
        <v>4701947000</v>
      </c>
      <c r="P143" s="269">
        <v>4701947000</v>
      </c>
      <c r="Q143" s="268">
        <v>0</v>
      </c>
      <c r="R143" s="269">
        <v>0</v>
      </c>
      <c r="S143" s="270">
        <v>16381000</v>
      </c>
      <c r="T143" s="269">
        <v>3198265000</v>
      </c>
      <c r="U143" s="271">
        <v>1500000000</v>
      </c>
      <c r="V143" s="272">
        <v>3201947000</v>
      </c>
      <c r="W143" s="273">
        <v>0</v>
      </c>
      <c r="X143" s="273">
        <v>16381000</v>
      </c>
      <c r="Y143" s="274">
        <v>16381000</v>
      </c>
      <c r="Z143" s="274">
        <v>0</v>
      </c>
      <c r="AA143" s="274">
        <v>0</v>
      </c>
      <c r="AB143" s="274">
        <v>16381000</v>
      </c>
      <c r="AC143" s="274">
        <f t="shared" ref="AC143:AC148" si="135">Z143+AA143+AB143</f>
        <v>16381000</v>
      </c>
      <c r="AD143" s="274">
        <v>0</v>
      </c>
      <c r="AE143" s="274">
        <v>0</v>
      </c>
      <c r="AF143" s="274">
        <v>0</v>
      </c>
      <c r="AG143" s="274">
        <f t="shared" ref="AG143:AG148" si="136">AD143+AE143+AF143</f>
        <v>0</v>
      </c>
      <c r="AH143" s="274">
        <v>0</v>
      </c>
      <c r="AI143" s="274">
        <v>0</v>
      </c>
      <c r="AJ143" s="274">
        <v>0</v>
      </c>
      <c r="AK143" s="274">
        <f t="shared" ref="AK143:AK148" si="137">AH143+AI143+AJ143</f>
        <v>0</v>
      </c>
      <c r="AL143" s="274">
        <v>0</v>
      </c>
      <c r="AM143" s="274">
        <v>0</v>
      </c>
      <c r="AN143" s="274">
        <v>0</v>
      </c>
      <c r="AO143" s="274">
        <f t="shared" ref="AO143:AO148" si="138">Z143+AA143+AB143+AD143+AE143+AF143+AH143+AI143+AJ143+AL143+AM143+AN143</f>
        <v>16381000</v>
      </c>
      <c r="AP143" s="274">
        <f t="shared" ref="AP143:AP148" si="139">Y143-AO143</f>
        <v>0</v>
      </c>
      <c r="AQ143" s="275">
        <v>4685566000</v>
      </c>
      <c r="AR143" s="273">
        <f t="shared" ref="AR143:AR148" si="140">P143-(R143+Y143+AQ143)</f>
        <v>0</v>
      </c>
      <c r="AS143" s="274">
        <f t="shared" ref="AS143:AS148" si="141">P143-(R143+AO143)</f>
        <v>4685566000</v>
      </c>
      <c r="AT143" s="263" t="s">
        <v>3094</v>
      </c>
      <c r="AU143" s="263" t="s">
        <v>102</v>
      </c>
      <c r="AV143" s="276" t="s">
        <v>8</v>
      </c>
      <c r="AW143" s="277" t="s">
        <v>2983</v>
      </c>
      <c r="AX143" s="278" t="s">
        <v>8</v>
      </c>
      <c r="AY143" s="279" t="s">
        <v>3095</v>
      </c>
      <c r="AZ143" s="278" t="s">
        <v>2983</v>
      </c>
      <c r="BA143" s="234" t="str">
        <f t="shared" ref="BA143:BA148" si="142">CONCATENATE( "OR PRO.CODIGO=",I143)</f>
        <v>OR PRO.CODIGO=30087497</v>
      </c>
      <c r="BB143" s="234">
        <f t="shared" ref="BB143:BB148" si="143">LEN(I143)</f>
        <v>8</v>
      </c>
      <c r="BC143" s="234" t="e">
        <f>VLOOKUP(K143,#REF!,5,FALSE)</f>
        <v>#REF!</v>
      </c>
      <c r="BD143" s="234"/>
      <c r="BE143" s="234" t="e">
        <f>VLOOKUP(K143,#REF!,6,FALSE)</f>
        <v>#REF!</v>
      </c>
      <c r="BF143" s="252" t="e">
        <f>VLOOKUP(I143,'[1]convenios 2017'!A$2:O$82,15,FALSE)</f>
        <v>#N/A</v>
      </c>
      <c r="BG143" s="280">
        <f t="shared" ref="BG143:BG148" si="144">R143+AO143</f>
        <v>16381000</v>
      </c>
      <c r="BH143" s="252" t="str">
        <f>VLOOKUP(I143,'[1]convenio 2016'!A$2:N$196,14,FALSE)</f>
        <v>toma razon</v>
      </c>
      <c r="BI143" s="252">
        <f>VLOOKUP(I143,'[1]convenio 2015'!A$4:M$228,13,FALSE)</f>
        <v>0</v>
      </c>
      <c r="BJ143" s="252" t="e">
        <f>VLOOKUP(K143,#REF!,6,FALSE)</f>
        <v>#REF!</v>
      </c>
      <c r="BK143" s="280">
        <f t="shared" ref="BK143:BK148" si="145">R143+AO143</f>
        <v>16381000</v>
      </c>
      <c r="BL143" s="252" t="s">
        <v>2996</v>
      </c>
      <c r="BM143" s="252" t="s">
        <v>3096</v>
      </c>
      <c r="BN143" s="281">
        <v>774</v>
      </c>
      <c r="BO143" s="282">
        <v>42506</v>
      </c>
      <c r="BP143" s="252" t="str">
        <f>VLOOKUP(K143,'[1]RATE JUNIO '!F$2:K$346,6,FALSE)</f>
        <v>RS</v>
      </c>
      <c r="BQ143" s="252" t="s">
        <v>2984</v>
      </c>
      <c r="BR143" s="253" t="str">
        <f>VLOOKUP(K143,'[1]RATES 30-06-2017'!F$2:K$374,6,FALSE)</f>
        <v>RS</v>
      </c>
      <c r="BS143" s="253"/>
      <c r="BT143" s="253" t="str">
        <f>VLOOKUP(K143,[1]Hoja4!C$2:E$268,2,FALSE)</f>
        <v>FAR</v>
      </c>
      <c r="BU143" s="253">
        <f>VLOOKUP(K143,[1]Hoja4!C$2:E$268,3,FALSE)</f>
        <v>31</v>
      </c>
      <c r="BV143" s="253"/>
      <c r="BW143" s="253"/>
      <c r="BX143" s="252" t="str">
        <f>VLOOKUP(K143,[1]RATES!F$2:K$309,6,FALSE)</f>
        <v>RS</v>
      </c>
      <c r="BY143" s="280">
        <v>0</v>
      </c>
      <c r="BZ143" s="280">
        <f t="shared" ref="BZ143:BZ148" si="146">R143-BY143</f>
        <v>0</v>
      </c>
      <c r="CA143" s="283" t="e">
        <f>VLOOKUP(I143,'[1]CONVENIOS A SEPTIEMBRE'!A$2:O$171,15,FALSE)</f>
        <v>#N/A</v>
      </c>
      <c r="CH143" s="283" t="e">
        <f>VLOOKUP(I143,'[1]planilla convenio'!A$2:M$183,13,FALSE)</f>
        <v>#N/A</v>
      </c>
      <c r="CM143" s="283" t="e">
        <f>VLOOKUP(I143,[1]chileindica!A$2:B$1889,2,FALSE)</f>
        <v>#N/A</v>
      </c>
    </row>
    <row r="144" spans="1:91" s="283" customFormat="1" ht="15" customHeight="1" x14ac:dyDescent="0.25">
      <c r="A144" s="263">
        <v>29</v>
      </c>
      <c r="B144" s="264">
        <v>0</v>
      </c>
      <c r="C144" s="263" t="s">
        <v>56</v>
      </c>
      <c r="D144" s="265" t="s">
        <v>286</v>
      </c>
      <c r="E144" s="265" t="s">
        <v>7</v>
      </c>
      <c r="F144" s="265" t="s">
        <v>20</v>
      </c>
      <c r="G144" s="266" t="s">
        <v>2980</v>
      </c>
      <c r="H144" s="265" t="s">
        <v>168</v>
      </c>
      <c r="I144" s="265">
        <v>30085619</v>
      </c>
      <c r="J144" s="265" t="str">
        <f t="shared" si="133"/>
        <v>30085619</v>
      </c>
      <c r="K144" s="265" t="str">
        <f t="shared" si="134"/>
        <v>30085619-EJECUCION</v>
      </c>
      <c r="L144" s="265" t="e">
        <f>VLOOKUP(I144,[1]Hoja9!A$5:A$42,1,FALSE)</f>
        <v>#N/A</v>
      </c>
      <c r="M144" s="265"/>
      <c r="N144" s="267" t="s">
        <v>292</v>
      </c>
      <c r="O144" s="268">
        <v>196132000</v>
      </c>
      <c r="P144" s="269">
        <v>196132000</v>
      </c>
      <c r="Q144" s="268">
        <v>0</v>
      </c>
      <c r="R144" s="269">
        <v>0</v>
      </c>
      <c r="S144" s="270">
        <v>0</v>
      </c>
      <c r="T144" s="269">
        <v>196132000</v>
      </c>
      <c r="U144" s="271">
        <v>0</v>
      </c>
      <c r="V144" s="272">
        <v>196132000</v>
      </c>
      <c r="W144" s="273">
        <v>0</v>
      </c>
      <c r="X144" s="273">
        <v>0</v>
      </c>
      <c r="Y144" s="274">
        <v>0</v>
      </c>
      <c r="Z144" s="274">
        <v>0</v>
      </c>
      <c r="AA144" s="274">
        <v>0</v>
      </c>
      <c r="AB144" s="274">
        <v>0</v>
      </c>
      <c r="AC144" s="274">
        <f t="shared" si="135"/>
        <v>0</v>
      </c>
      <c r="AD144" s="274">
        <v>0</v>
      </c>
      <c r="AE144" s="274">
        <v>0</v>
      </c>
      <c r="AF144" s="274">
        <v>0</v>
      </c>
      <c r="AG144" s="274">
        <f t="shared" si="136"/>
        <v>0</v>
      </c>
      <c r="AH144" s="274">
        <v>0</v>
      </c>
      <c r="AI144" s="274">
        <v>0</v>
      </c>
      <c r="AJ144" s="274">
        <v>0</v>
      </c>
      <c r="AK144" s="274">
        <f t="shared" si="137"/>
        <v>0</v>
      </c>
      <c r="AL144" s="274">
        <v>0</v>
      </c>
      <c r="AM144" s="274">
        <v>0</v>
      </c>
      <c r="AN144" s="274">
        <v>0</v>
      </c>
      <c r="AO144" s="274">
        <f t="shared" si="138"/>
        <v>0</v>
      </c>
      <c r="AP144" s="274">
        <f t="shared" si="139"/>
        <v>0</v>
      </c>
      <c r="AQ144" s="275">
        <v>0</v>
      </c>
      <c r="AR144" s="273">
        <f t="shared" si="140"/>
        <v>196132000</v>
      </c>
      <c r="AS144" s="274">
        <f t="shared" si="141"/>
        <v>196132000</v>
      </c>
      <c r="AT144" s="263" t="s">
        <v>281</v>
      </c>
      <c r="AU144" s="263" t="s">
        <v>13</v>
      </c>
      <c r="AV144" s="276" t="s">
        <v>10</v>
      </c>
      <c r="AW144" s="301" t="s">
        <v>2797</v>
      </c>
      <c r="AX144" s="302"/>
      <c r="AY144" s="303">
        <v>2014</v>
      </c>
      <c r="AZ144" s="302" t="s">
        <v>2983</v>
      </c>
      <c r="BA144" s="234" t="str">
        <f t="shared" si="142"/>
        <v>OR PRO.CODIGO=30085619</v>
      </c>
      <c r="BB144" s="234">
        <f t="shared" si="143"/>
        <v>8</v>
      </c>
      <c r="BC144" s="234" t="e">
        <f>VLOOKUP(K144,#REF!,5,FALSE)</f>
        <v>#REF!</v>
      </c>
      <c r="BD144" s="234"/>
      <c r="BE144" s="234" t="e">
        <f>VLOOKUP(K144,#REF!,6,FALSE)</f>
        <v>#REF!</v>
      </c>
      <c r="BF144" s="252" t="e">
        <f>VLOOKUP(I144,'[1]convenios 2017'!A$2:O$82,15,FALSE)</f>
        <v>#N/A</v>
      </c>
      <c r="BG144" s="280">
        <f t="shared" si="144"/>
        <v>0</v>
      </c>
      <c r="BH144" s="252" t="e">
        <f>VLOOKUP(I144,'[1]convenio 2016'!A$2:N$196,14,FALSE)</f>
        <v>#N/A</v>
      </c>
      <c r="BI144" s="252" t="e">
        <f>VLOOKUP(I144,'[1]convenio 2015'!A$4:M$228,13,FALSE)</f>
        <v>#N/A</v>
      </c>
      <c r="BJ144" s="252" t="e">
        <f>VLOOKUP(K144,#REF!,6,FALSE)</f>
        <v>#REF!</v>
      </c>
      <c r="BK144" s="280">
        <f t="shared" si="145"/>
        <v>0</v>
      </c>
      <c r="BL144" s="252" t="e">
        <v>#N/A</v>
      </c>
      <c r="BM144" s="252" t="e">
        <v>#N/A</v>
      </c>
      <c r="BN144" s="281" t="e">
        <v>#N/A</v>
      </c>
      <c r="BO144" s="282"/>
      <c r="BP144" s="252" t="e">
        <f>VLOOKUP(K144,'[1]RATE JUNIO '!F$2:K$346,6,FALSE)</f>
        <v>#N/A</v>
      </c>
      <c r="BQ144" s="252" t="s">
        <v>2984</v>
      </c>
      <c r="BR144" s="253" t="e">
        <f>VLOOKUP(K144,'[1]RATES 30-06-2017'!F$2:K$374,6,FALSE)</f>
        <v>#N/A</v>
      </c>
      <c r="BS144" s="344"/>
      <c r="BT144" s="253" t="e">
        <f>VLOOKUP(K144,[1]Hoja4!C$2:E$268,2,FALSE)</f>
        <v>#N/A</v>
      </c>
      <c r="BU144" s="253" t="e">
        <f>VLOOKUP(K144,[1]Hoja4!C$2:E$268,3,FALSE)</f>
        <v>#N/A</v>
      </c>
      <c r="BV144" s="253"/>
      <c r="BW144" s="253"/>
      <c r="BX144" s="252" t="e">
        <f>VLOOKUP(K144,[1]RATES!F$2:K$309,6,FALSE)</f>
        <v>#N/A</v>
      </c>
      <c r="BY144" s="280" t="e">
        <v>#N/A</v>
      </c>
      <c r="BZ144" s="280" t="e">
        <f t="shared" si="146"/>
        <v>#N/A</v>
      </c>
      <c r="CA144" s="283" t="e">
        <f>VLOOKUP(I144,'[1]CONVENIOS A SEPTIEMBRE'!A$2:O$171,15,FALSE)</f>
        <v>#N/A</v>
      </c>
      <c r="CH144" s="283" t="e">
        <f>VLOOKUP(I144,'[1]planilla convenio'!A$2:M$183,13,FALSE)</f>
        <v>#N/A</v>
      </c>
      <c r="CM144" s="283" t="e">
        <f>VLOOKUP(I144,[1]chileindica!A$2:B$1889,2,FALSE)</f>
        <v>#N/A</v>
      </c>
    </row>
    <row r="145" spans="1:91" s="283" customFormat="1" ht="15" customHeight="1" x14ac:dyDescent="0.25">
      <c r="A145" s="263">
        <v>24</v>
      </c>
      <c r="B145" s="264">
        <v>0</v>
      </c>
      <c r="C145" s="263" t="s">
        <v>56</v>
      </c>
      <c r="D145" s="265" t="s">
        <v>272</v>
      </c>
      <c r="E145" s="265" t="s">
        <v>7</v>
      </c>
      <c r="F145" s="265" t="s">
        <v>20</v>
      </c>
      <c r="G145" s="266" t="s">
        <v>3091</v>
      </c>
      <c r="H145" s="265" t="s">
        <v>168</v>
      </c>
      <c r="I145" s="265" t="s">
        <v>3097</v>
      </c>
      <c r="J145" s="265" t="str">
        <f t="shared" si="133"/>
        <v>24.01.001</v>
      </c>
      <c r="K145" s="265" t="str">
        <f t="shared" si="134"/>
        <v>24.01.001-EJECUCION</v>
      </c>
      <c r="L145" s="265" t="e">
        <f>VLOOKUP(I145,[1]Hoja9!A$5:A$42,1,FALSE)</f>
        <v>#N/A</v>
      </c>
      <c r="M145" s="265"/>
      <c r="N145" s="267" t="s">
        <v>3098</v>
      </c>
      <c r="O145" s="268">
        <v>340000000</v>
      </c>
      <c r="P145" s="269">
        <v>326500000</v>
      </c>
      <c r="Q145" s="268">
        <v>0</v>
      </c>
      <c r="R145" s="269">
        <v>0</v>
      </c>
      <c r="S145" s="270">
        <v>340000000</v>
      </c>
      <c r="T145" s="269">
        <v>0</v>
      </c>
      <c r="U145" s="271">
        <v>340000000</v>
      </c>
      <c r="V145" s="272">
        <v>0</v>
      </c>
      <c r="W145" s="273">
        <v>0</v>
      </c>
      <c r="X145" s="273">
        <v>326500000</v>
      </c>
      <c r="Y145" s="274">
        <v>274613487</v>
      </c>
      <c r="Z145" s="274">
        <v>0</v>
      </c>
      <c r="AA145" s="274">
        <v>0</v>
      </c>
      <c r="AB145" s="274">
        <v>0</v>
      </c>
      <c r="AC145" s="274">
        <f t="shared" si="135"/>
        <v>0</v>
      </c>
      <c r="AD145" s="274">
        <v>0</v>
      </c>
      <c r="AE145" s="274">
        <v>0</v>
      </c>
      <c r="AF145" s="274">
        <v>74095587</v>
      </c>
      <c r="AG145" s="274">
        <f t="shared" si="136"/>
        <v>74095587</v>
      </c>
      <c r="AH145" s="274">
        <v>0</v>
      </c>
      <c r="AI145" s="274">
        <v>0</v>
      </c>
      <c r="AJ145" s="274">
        <v>186842200</v>
      </c>
      <c r="AK145" s="274">
        <f t="shared" si="137"/>
        <v>186842200</v>
      </c>
      <c r="AL145" s="274">
        <v>5100000</v>
      </c>
      <c r="AM145" s="274">
        <v>8575700</v>
      </c>
      <c r="AN145" s="274">
        <v>115177060</v>
      </c>
      <c r="AO145" s="274">
        <f t="shared" si="138"/>
        <v>389790547</v>
      </c>
      <c r="AP145" s="274">
        <f t="shared" si="139"/>
        <v>-115177060</v>
      </c>
      <c r="AQ145" s="275">
        <v>0</v>
      </c>
      <c r="AR145" s="273">
        <f t="shared" si="140"/>
        <v>51886513</v>
      </c>
      <c r="AS145" s="274">
        <f t="shared" si="141"/>
        <v>-63290547</v>
      </c>
      <c r="AT145" s="263" t="s">
        <v>273</v>
      </c>
      <c r="AU145" s="263" t="s">
        <v>553</v>
      </c>
      <c r="AV145" s="276" t="s">
        <v>293</v>
      </c>
      <c r="AW145" s="277" t="s">
        <v>2797</v>
      </c>
      <c r="AX145" s="278"/>
      <c r="AY145" s="279"/>
      <c r="AZ145" s="278"/>
      <c r="BA145" s="234" t="str">
        <f t="shared" si="142"/>
        <v>OR PRO.CODIGO=24.01.001</v>
      </c>
      <c r="BB145" s="234">
        <f t="shared" si="143"/>
        <v>9</v>
      </c>
      <c r="BC145" s="234"/>
      <c r="BD145" s="234"/>
      <c r="BE145" s="234"/>
      <c r="BF145" s="252" t="e">
        <f>VLOOKUP(I145,'[1]convenios 2017'!A$2:O$82,15,FALSE)</f>
        <v>#N/A</v>
      </c>
      <c r="BG145" s="280">
        <f t="shared" si="144"/>
        <v>389790547</v>
      </c>
      <c r="BH145" s="252" t="e">
        <f>VLOOKUP(I145,'[1]convenio 2016'!A$2:N$196,14,FALSE)</f>
        <v>#N/A</v>
      </c>
      <c r="BI145" s="252" t="e">
        <f>VLOOKUP(I145,'[1]convenio 2015'!A$4:M$228,13,FALSE)</f>
        <v>#N/A</v>
      </c>
      <c r="BJ145" s="252" t="e">
        <f>VLOOKUP(K145,#REF!,6,FALSE)</f>
        <v>#REF!</v>
      </c>
      <c r="BK145" s="280">
        <f t="shared" si="145"/>
        <v>389790547</v>
      </c>
      <c r="BL145" s="252" t="e">
        <v>#N/A</v>
      </c>
      <c r="BM145" s="252" t="e">
        <v>#N/A</v>
      </c>
      <c r="BN145" s="281" t="e">
        <v>#N/A</v>
      </c>
      <c r="BO145" s="282"/>
      <c r="BP145" s="252"/>
      <c r="BQ145" s="252" t="s">
        <v>2984</v>
      </c>
      <c r="BR145" s="253" t="e">
        <f>VLOOKUP(K145,'[1]RATES 30-06-2017'!F$2:K$374,6,FALSE)</f>
        <v>#N/A</v>
      </c>
      <c r="BS145" s="253"/>
      <c r="BT145" s="253" t="e">
        <f>VLOOKUP(K145,[1]Hoja4!C$2:E$268,2,FALSE)</f>
        <v>#N/A</v>
      </c>
      <c r="BU145" s="253" t="e">
        <f>VLOOKUP(K145,[1]Hoja4!C$2:E$268,3,FALSE)</f>
        <v>#N/A</v>
      </c>
      <c r="BV145" s="253"/>
      <c r="BW145" s="253"/>
      <c r="BX145" s="252"/>
      <c r="BY145" s="280" t="e">
        <v>#N/A</v>
      </c>
      <c r="BZ145" s="280" t="e">
        <f t="shared" si="146"/>
        <v>#N/A</v>
      </c>
      <c r="CA145" s="283" t="e">
        <f>VLOOKUP(I145,'[1]CONVENIOS A SEPTIEMBRE'!A$2:O$171,15,FALSE)</f>
        <v>#N/A</v>
      </c>
      <c r="CH145" s="283" t="e">
        <f>VLOOKUP(I145,'[1]planilla convenio'!A$2:M$183,13,FALSE)</f>
        <v>#N/A</v>
      </c>
      <c r="CM145" s="283" t="e">
        <f>VLOOKUP(I145,[1]chileindica!A$2:B$1889,2,FALSE)</f>
        <v>#N/A</v>
      </c>
    </row>
    <row r="146" spans="1:91" s="283" customFormat="1" ht="15" customHeight="1" x14ac:dyDescent="0.25">
      <c r="A146" s="263">
        <v>24</v>
      </c>
      <c r="B146" s="264">
        <v>0</v>
      </c>
      <c r="C146" s="263" t="s">
        <v>56</v>
      </c>
      <c r="D146" s="265" t="s">
        <v>288</v>
      </c>
      <c r="E146" s="265" t="s">
        <v>7</v>
      </c>
      <c r="F146" s="265" t="s">
        <v>20</v>
      </c>
      <c r="G146" s="266" t="s">
        <v>3091</v>
      </c>
      <c r="H146" s="265" t="s">
        <v>168</v>
      </c>
      <c r="I146" s="265" t="s">
        <v>3099</v>
      </c>
      <c r="J146" s="265" t="str">
        <f t="shared" si="133"/>
        <v>24.01.003</v>
      </c>
      <c r="K146" s="265" t="str">
        <f t="shared" si="134"/>
        <v>24.01.003-EJECUCION</v>
      </c>
      <c r="L146" s="265" t="e">
        <f>VLOOKUP(I146,[1]Hoja9!A$5:A$42,1,FALSE)</f>
        <v>#N/A</v>
      </c>
      <c r="M146" s="265"/>
      <c r="N146" s="267" t="s">
        <v>3100</v>
      </c>
      <c r="O146" s="268">
        <v>340000000</v>
      </c>
      <c r="P146" s="269">
        <v>337609471</v>
      </c>
      <c r="Q146" s="268">
        <v>0</v>
      </c>
      <c r="R146" s="269">
        <v>0</v>
      </c>
      <c r="S146" s="270">
        <v>340000000</v>
      </c>
      <c r="T146" s="269">
        <v>0</v>
      </c>
      <c r="U146" s="271">
        <v>340000000</v>
      </c>
      <c r="V146" s="272">
        <v>0</v>
      </c>
      <c r="W146" s="273">
        <v>0</v>
      </c>
      <c r="X146" s="273">
        <v>337609471</v>
      </c>
      <c r="Y146" s="274">
        <v>337609471</v>
      </c>
      <c r="Z146" s="274">
        <v>0</v>
      </c>
      <c r="AA146" s="274">
        <v>0</v>
      </c>
      <c r="AB146" s="274">
        <v>0</v>
      </c>
      <c r="AC146" s="274">
        <f t="shared" si="135"/>
        <v>0</v>
      </c>
      <c r="AD146" s="274">
        <v>0</v>
      </c>
      <c r="AE146" s="274">
        <v>0</v>
      </c>
      <c r="AF146" s="274">
        <v>99826284</v>
      </c>
      <c r="AG146" s="274">
        <f t="shared" si="136"/>
        <v>99826284</v>
      </c>
      <c r="AH146" s="274">
        <v>0</v>
      </c>
      <c r="AI146" s="274">
        <v>0</v>
      </c>
      <c r="AJ146" s="274">
        <v>237783187</v>
      </c>
      <c r="AK146" s="274">
        <f t="shared" si="137"/>
        <v>237783187</v>
      </c>
      <c r="AL146" s="274">
        <v>0</v>
      </c>
      <c r="AM146" s="274">
        <v>0</v>
      </c>
      <c r="AN146" s="274">
        <v>55642463</v>
      </c>
      <c r="AO146" s="274">
        <f t="shared" si="138"/>
        <v>393251934</v>
      </c>
      <c r="AP146" s="274">
        <f t="shared" si="139"/>
        <v>-55642463</v>
      </c>
      <c r="AQ146" s="275">
        <v>0</v>
      </c>
      <c r="AR146" s="273">
        <f t="shared" si="140"/>
        <v>0</v>
      </c>
      <c r="AS146" s="274">
        <f t="shared" si="141"/>
        <v>-55642463</v>
      </c>
      <c r="AT146" s="263" t="s">
        <v>273</v>
      </c>
      <c r="AU146" s="263" t="s">
        <v>553</v>
      </c>
      <c r="AV146" s="276" t="s">
        <v>293</v>
      </c>
      <c r="AW146" s="277" t="s">
        <v>2797</v>
      </c>
      <c r="AX146" s="278"/>
      <c r="AY146" s="279"/>
      <c r="AZ146" s="278"/>
      <c r="BA146" s="234" t="str">
        <f t="shared" si="142"/>
        <v>OR PRO.CODIGO=24.01.003</v>
      </c>
      <c r="BB146" s="234">
        <f t="shared" si="143"/>
        <v>9</v>
      </c>
      <c r="BC146" s="234"/>
      <c r="BD146" s="234"/>
      <c r="BE146" s="234"/>
      <c r="BF146" s="252" t="e">
        <f>VLOOKUP(I146,'[1]convenios 2017'!A$2:O$82,15,FALSE)</f>
        <v>#N/A</v>
      </c>
      <c r="BG146" s="280">
        <f t="shared" si="144"/>
        <v>393251934</v>
      </c>
      <c r="BH146" s="252" t="e">
        <f>VLOOKUP(I146,'[1]convenio 2016'!A$2:N$196,14,FALSE)</f>
        <v>#N/A</v>
      </c>
      <c r="BI146" s="252" t="e">
        <f>VLOOKUP(I146,'[1]convenio 2015'!A$4:M$228,13,FALSE)</f>
        <v>#N/A</v>
      </c>
      <c r="BJ146" s="252" t="e">
        <f>VLOOKUP(K146,#REF!,6,FALSE)</f>
        <v>#REF!</v>
      </c>
      <c r="BK146" s="280">
        <f t="shared" si="145"/>
        <v>393251934</v>
      </c>
      <c r="BL146" s="252" t="e">
        <v>#N/A</v>
      </c>
      <c r="BM146" s="252" t="e">
        <v>#N/A</v>
      </c>
      <c r="BN146" s="281" t="e">
        <v>#N/A</v>
      </c>
      <c r="BO146" s="282"/>
      <c r="BP146" s="252"/>
      <c r="BQ146" s="252" t="s">
        <v>2984</v>
      </c>
      <c r="BR146" s="253" t="e">
        <f>VLOOKUP(K146,'[1]RATES 30-06-2017'!F$2:K$374,6,FALSE)</f>
        <v>#N/A</v>
      </c>
      <c r="BS146" s="253"/>
      <c r="BT146" s="253" t="e">
        <f>VLOOKUP(K146,[1]Hoja4!C$2:E$268,2,FALSE)</f>
        <v>#N/A</v>
      </c>
      <c r="BU146" s="253" t="e">
        <f>VLOOKUP(K146,[1]Hoja4!C$2:E$268,3,FALSE)</f>
        <v>#N/A</v>
      </c>
      <c r="BV146" s="253"/>
      <c r="BW146" s="253"/>
      <c r="BX146" s="252"/>
      <c r="BY146" s="280" t="e">
        <v>#N/A</v>
      </c>
      <c r="BZ146" s="280" t="e">
        <f t="shared" si="146"/>
        <v>#N/A</v>
      </c>
      <c r="CA146" s="283" t="e">
        <f>VLOOKUP(I146,'[1]CONVENIOS A SEPTIEMBRE'!A$2:O$171,15,FALSE)</f>
        <v>#N/A</v>
      </c>
      <c r="CH146" s="283" t="e">
        <f>VLOOKUP(I146,'[1]planilla convenio'!A$2:M$183,13,FALSE)</f>
        <v>#N/A</v>
      </c>
      <c r="CM146" s="283" t="e">
        <f>VLOOKUP(I146,[1]chileindica!A$2:B$1889,2,FALSE)</f>
        <v>#N/A</v>
      </c>
    </row>
    <row r="147" spans="1:91" s="283" customFormat="1" ht="15" customHeight="1" x14ac:dyDescent="0.25">
      <c r="A147" s="263">
        <v>24</v>
      </c>
      <c r="B147" s="264">
        <v>0</v>
      </c>
      <c r="C147" s="263" t="s">
        <v>56</v>
      </c>
      <c r="D147" s="265" t="s">
        <v>286</v>
      </c>
      <c r="E147" s="265" t="s">
        <v>7</v>
      </c>
      <c r="F147" s="265" t="s">
        <v>20</v>
      </c>
      <c r="G147" s="266" t="s">
        <v>3091</v>
      </c>
      <c r="H147" s="265" t="s">
        <v>168</v>
      </c>
      <c r="I147" s="265" t="s">
        <v>3101</v>
      </c>
      <c r="J147" s="265" t="str">
        <f t="shared" si="133"/>
        <v>24.01.005</v>
      </c>
      <c r="K147" s="265" t="str">
        <f t="shared" si="134"/>
        <v>24.01.005-EJECUCION</v>
      </c>
      <c r="L147" s="265" t="e">
        <f>VLOOKUP(I147,[1]Hoja9!A$5:A$42,1,FALSE)</f>
        <v>#N/A</v>
      </c>
      <c r="M147" s="265"/>
      <c r="N147" s="267" t="s">
        <v>3102</v>
      </c>
      <c r="O147" s="268">
        <v>340000000</v>
      </c>
      <c r="P147" s="269">
        <v>326500000</v>
      </c>
      <c r="Q147" s="268">
        <v>0</v>
      </c>
      <c r="R147" s="269">
        <v>0</v>
      </c>
      <c r="S147" s="270">
        <v>340000000</v>
      </c>
      <c r="T147" s="269">
        <v>0</v>
      </c>
      <c r="U147" s="271">
        <v>340000000</v>
      </c>
      <c r="V147" s="272">
        <v>0</v>
      </c>
      <c r="W147" s="273">
        <v>0</v>
      </c>
      <c r="X147" s="273">
        <v>326500000</v>
      </c>
      <c r="Y147" s="274">
        <v>292737166</v>
      </c>
      <c r="Z147" s="274">
        <v>0</v>
      </c>
      <c r="AA147" s="274">
        <v>0</v>
      </c>
      <c r="AB147" s="274">
        <v>0</v>
      </c>
      <c r="AC147" s="274">
        <f t="shared" si="135"/>
        <v>0</v>
      </c>
      <c r="AD147" s="274">
        <v>0</v>
      </c>
      <c r="AE147" s="274">
        <v>0</v>
      </c>
      <c r="AF147" s="274">
        <v>0</v>
      </c>
      <c r="AG147" s="274">
        <f t="shared" si="136"/>
        <v>0</v>
      </c>
      <c r="AH147" s="274">
        <v>0</v>
      </c>
      <c r="AI147" s="274">
        <v>0</v>
      </c>
      <c r="AJ147" s="274">
        <v>292737166</v>
      </c>
      <c r="AK147" s="274">
        <f t="shared" si="137"/>
        <v>292737166</v>
      </c>
      <c r="AL147" s="274">
        <v>0</v>
      </c>
      <c r="AM147" s="274">
        <v>0</v>
      </c>
      <c r="AN147" s="274">
        <v>106382569</v>
      </c>
      <c r="AO147" s="274">
        <f t="shared" si="138"/>
        <v>399119735</v>
      </c>
      <c r="AP147" s="274">
        <f t="shared" si="139"/>
        <v>-106382569</v>
      </c>
      <c r="AQ147" s="275">
        <v>0</v>
      </c>
      <c r="AR147" s="273">
        <f t="shared" si="140"/>
        <v>33762834</v>
      </c>
      <c r="AS147" s="274">
        <f t="shared" si="141"/>
        <v>-72619735</v>
      </c>
      <c r="AT147" s="263" t="s">
        <v>273</v>
      </c>
      <c r="AU147" s="263" t="s">
        <v>553</v>
      </c>
      <c r="AV147" s="276" t="s">
        <v>293</v>
      </c>
      <c r="AW147" s="277" t="s">
        <v>2797</v>
      </c>
      <c r="AX147" s="278"/>
      <c r="AY147" s="279"/>
      <c r="AZ147" s="278"/>
      <c r="BA147" s="234" t="str">
        <f t="shared" si="142"/>
        <v>OR PRO.CODIGO=24.01.005</v>
      </c>
      <c r="BB147" s="234">
        <f t="shared" si="143"/>
        <v>9</v>
      </c>
      <c r="BC147" s="234"/>
      <c r="BD147" s="234"/>
      <c r="BE147" s="234"/>
      <c r="BF147" s="252" t="e">
        <f>VLOOKUP(I147,'[1]convenios 2017'!A$2:O$82,15,FALSE)</f>
        <v>#N/A</v>
      </c>
      <c r="BG147" s="280">
        <f t="shared" si="144"/>
        <v>399119735</v>
      </c>
      <c r="BH147" s="252" t="e">
        <f>VLOOKUP(I147,'[1]convenio 2016'!A$2:N$196,14,FALSE)</f>
        <v>#N/A</v>
      </c>
      <c r="BI147" s="252" t="e">
        <f>VLOOKUP(I147,'[1]convenio 2015'!A$4:M$228,13,FALSE)</f>
        <v>#N/A</v>
      </c>
      <c r="BJ147" s="252" t="e">
        <f>VLOOKUP(K147,#REF!,6,FALSE)</f>
        <v>#REF!</v>
      </c>
      <c r="BK147" s="280">
        <f t="shared" si="145"/>
        <v>399119735</v>
      </c>
      <c r="BL147" s="252" t="e">
        <v>#N/A</v>
      </c>
      <c r="BM147" s="252" t="e">
        <v>#N/A</v>
      </c>
      <c r="BN147" s="281" t="e">
        <v>#N/A</v>
      </c>
      <c r="BO147" s="282"/>
      <c r="BP147" s="252"/>
      <c r="BQ147" s="252" t="s">
        <v>2984</v>
      </c>
      <c r="BR147" s="253" t="e">
        <f>VLOOKUP(K147,'[1]RATES 30-06-2017'!F$2:K$374,6,FALSE)</f>
        <v>#N/A</v>
      </c>
      <c r="BS147" s="253"/>
      <c r="BT147" s="253" t="e">
        <f>VLOOKUP(K147,[1]Hoja4!C$2:E$268,2,FALSE)</f>
        <v>#N/A</v>
      </c>
      <c r="BU147" s="253" t="e">
        <f>VLOOKUP(K147,[1]Hoja4!C$2:E$268,3,FALSE)</f>
        <v>#N/A</v>
      </c>
      <c r="BV147" s="253"/>
      <c r="BW147" s="253"/>
      <c r="BX147" s="252"/>
      <c r="BY147" s="280" t="e">
        <v>#N/A</v>
      </c>
      <c r="BZ147" s="280" t="e">
        <f t="shared" si="146"/>
        <v>#N/A</v>
      </c>
      <c r="CA147" s="283" t="e">
        <f>VLOOKUP(I147,'[1]CONVENIOS A SEPTIEMBRE'!A$2:O$171,15,FALSE)</f>
        <v>#N/A</v>
      </c>
      <c r="CH147" s="283" t="e">
        <f>VLOOKUP(I147,'[1]planilla convenio'!A$2:M$183,13,FALSE)</f>
        <v>#N/A</v>
      </c>
      <c r="CM147" s="283" t="e">
        <f>VLOOKUP(I147,[1]chileindica!A$2:B$1889,2,FALSE)</f>
        <v>#N/A</v>
      </c>
    </row>
    <row r="148" spans="1:91" s="283" customFormat="1" ht="15" customHeight="1" x14ac:dyDescent="0.25">
      <c r="A148" s="263">
        <v>33</v>
      </c>
      <c r="B148" s="264">
        <v>0</v>
      </c>
      <c r="C148" s="263" t="s">
        <v>56</v>
      </c>
      <c r="D148" s="265" t="s">
        <v>286</v>
      </c>
      <c r="E148" s="265" t="s">
        <v>7</v>
      </c>
      <c r="F148" s="265" t="s">
        <v>20</v>
      </c>
      <c r="G148" s="266" t="s">
        <v>3091</v>
      </c>
      <c r="H148" s="265" t="s">
        <v>168</v>
      </c>
      <c r="I148" s="386" t="s">
        <v>3103</v>
      </c>
      <c r="J148" s="265" t="str">
        <f t="shared" si="133"/>
        <v>33.0125</v>
      </c>
      <c r="K148" s="265" t="str">
        <f t="shared" si="134"/>
        <v>33.0125-EJECUCION</v>
      </c>
      <c r="L148" s="265" t="e">
        <f>VLOOKUP(I148,[1]Hoja9!A$5:A$42,1,FALSE)</f>
        <v>#N/A</v>
      </c>
      <c r="M148" s="265"/>
      <c r="N148" s="267" t="s">
        <v>3104</v>
      </c>
      <c r="O148" s="268">
        <v>985470829</v>
      </c>
      <c r="P148" s="269">
        <v>1447609225</v>
      </c>
      <c r="Q148" s="268">
        <v>0</v>
      </c>
      <c r="R148" s="269">
        <v>0</v>
      </c>
      <c r="S148" s="270">
        <f>O148</f>
        <v>985470829</v>
      </c>
      <c r="T148" s="269">
        <v>0</v>
      </c>
      <c r="U148" s="271">
        <v>1300000000</v>
      </c>
      <c r="V148" s="272">
        <v>-314529171</v>
      </c>
      <c r="W148" s="273">
        <v>0</v>
      </c>
      <c r="X148" s="273">
        <v>1447609225</v>
      </c>
      <c r="Y148" s="274">
        <v>762729573</v>
      </c>
      <c r="Z148" s="274">
        <v>0</v>
      </c>
      <c r="AA148" s="274">
        <v>156992276</v>
      </c>
      <c r="AB148" s="274">
        <v>0</v>
      </c>
      <c r="AC148" s="274">
        <f t="shared" si="135"/>
        <v>156992276</v>
      </c>
      <c r="AD148" s="274">
        <v>22446809</v>
      </c>
      <c r="AE148" s="274">
        <v>15053984</v>
      </c>
      <c r="AF148" s="274">
        <v>0</v>
      </c>
      <c r="AG148" s="274">
        <f t="shared" si="136"/>
        <v>37500793</v>
      </c>
      <c r="AH148" s="274">
        <v>0</v>
      </c>
      <c r="AI148" s="326">
        <v>41863751</v>
      </c>
      <c r="AJ148" s="274">
        <v>229189378</v>
      </c>
      <c r="AK148" s="274">
        <f t="shared" si="137"/>
        <v>271053129</v>
      </c>
      <c r="AL148" s="274">
        <v>144936815</v>
      </c>
      <c r="AM148" s="274">
        <v>152246560</v>
      </c>
      <c r="AN148" s="274">
        <v>164724807</v>
      </c>
      <c r="AO148" s="274">
        <f t="shared" si="138"/>
        <v>927454380</v>
      </c>
      <c r="AP148" s="274">
        <f t="shared" si="139"/>
        <v>-164724807</v>
      </c>
      <c r="AQ148" s="275">
        <v>0</v>
      </c>
      <c r="AR148" s="273">
        <f t="shared" si="140"/>
        <v>684879652</v>
      </c>
      <c r="AS148" s="274">
        <f t="shared" si="141"/>
        <v>520154845</v>
      </c>
      <c r="AT148" s="263" t="s">
        <v>273</v>
      </c>
      <c r="AU148" s="263" t="s">
        <v>553</v>
      </c>
      <c r="AV148" s="276" t="s">
        <v>12</v>
      </c>
      <c r="AW148" s="277" t="s">
        <v>2797</v>
      </c>
      <c r="AX148" s="278"/>
      <c r="AY148" s="279"/>
      <c r="AZ148" s="278"/>
      <c r="BA148" s="234" t="str">
        <f t="shared" si="142"/>
        <v>OR PRO.CODIGO=33.0125</v>
      </c>
      <c r="BB148" s="234">
        <f t="shared" si="143"/>
        <v>7</v>
      </c>
      <c r="BC148" s="234"/>
      <c r="BD148" s="234"/>
      <c r="BE148" s="234"/>
      <c r="BF148" s="252" t="e">
        <f>VLOOKUP(I148,'[1]convenios 2017'!A$2:O$82,15,FALSE)</f>
        <v>#N/A</v>
      </c>
      <c r="BG148" s="280">
        <f t="shared" si="144"/>
        <v>927454380</v>
      </c>
      <c r="BH148" s="252" t="e">
        <f>VLOOKUP(I148,'[1]convenio 2016'!A$2:N$196,14,FALSE)</f>
        <v>#N/A</v>
      </c>
      <c r="BI148" s="252" t="e">
        <f>VLOOKUP(I148,'[1]convenio 2015'!A$4:M$228,13,FALSE)</f>
        <v>#N/A</v>
      </c>
      <c r="BJ148" s="252" t="e">
        <f>VLOOKUP(K148,#REF!,6,FALSE)</f>
        <v>#REF!</v>
      </c>
      <c r="BK148" s="280">
        <f t="shared" si="145"/>
        <v>927454380</v>
      </c>
      <c r="BL148" s="252" t="e">
        <v>#N/A</v>
      </c>
      <c r="BM148" s="252" t="e">
        <v>#N/A</v>
      </c>
      <c r="BN148" s="281" t="e">
        <v>#N/A</v>
      </c>
      <c r="BO148" s="282"/>
      <c r="BP148" s="252"/>
      <c r="BQ148" s="252" t="s">
        <v>2984</v>
      </c>
      <c r="BR148" s="253" t="e">
        <f>VLOOKUP(K148,'[1]RATES 30-06-2017'!F$2:K$374,6,FALSE)</f>
        <v>#N/A</v>
      </c>
      <c r="BS148" s="253"/>
      <c r="BT148" s="253" t="e">
        <f>VLOOKUP(K148,[1]Hoja4!C$2:E$268,2,FALSE)</f>
        <v>#N/A</v>
      </c>
      <c r="BU148" s="253" t="e">
        <f>VLOOKUP(K148,[1]Hoja4!C$2:E$268,3,FALSE)</f>
        <v>#N/A</v>
      </c>
      <c r="BV148" s="253"/>
      <c r="BW148" s="253"/>
      <c r="BX148" s="252"/>
      <c r="BY148" s="280" t="e">
        <v>#N/A</v>
      </c>
      <c r="BZ148" s="280" t="e">
        <f t="shared" si="146"/>
        <v>#N/A</v>
      </c>
      <c r="CA148" s="283" t="e">
        <f>VLOOKUP(I148,'[1]CONVENIOS A SEPTIEMBRE'!A$2:O$171,15,FALSE)</f>
        <v>#N/A</v>
      </c>
      <c r="CH148" s="283" t="e">
        <f>VLOOKUP(I148,'[1]planilla convenio'!A$2:M$183,13,FALSE)</f>
        <v>#N/A</v>
      </c>
      <c r="CM148" s="283" t="e">
        <f>VLOOKUP(I148,[1]chileindica!A$2:B$1889,2,FALSE)</f>
        <v>#N/A</v>
      </c>
    </row>
    <row r="149" spans="1:91" s="234" customFormat="1" x14ac:dyDescent="0.25">
      <c r="A149" s="289"/>
      <c r="B149" s="237"/>
      <c r="C149" s="290"/>
      <c r="D149" s="290"/>
      <c r="E149" s="289"/>
      <c r="F149" s="291"/>
      <c r="G149" s="256"/>
      <c r="H149" s="289"/>
      <c r="I149" s="256"/>
      <c r="J149" s="256"/>
      <c r="K149" s="237"/>
      <c r="L149" s="237"/>
      <c r="M149" s="237"/>
      <c r="N149" s="292" t="s">
        <v>3003</v>
      </c>
      <c r="O149" s="293">
        <f>SUBTOTAL(9,O143:O148)</f>
        <v>6903549829</v>
      </c>
      <c r="P149" s="294">
        <f>SUBTOTAL(9,P143:P148)</f>
        <v>7336297696</v>
      </c>
      <c r="Q149" s="293">
        <f>SUBTOTAL(9,Q143:Q148)</f>
        <v>0</v>
      </c>
      <c r="R149" s="294">
        <f>SUBTOTAL(9,R143:R148)</f>
        <v>0</v>
      </c>
      <c r="S149" s="295">
        <f>SUBTOTAL(9,S143:S148)</f>
        <v>2021851829</v>
      </c>
      <c r="T149" s="294">
        <v>3394397000</v>
      </c>
      <c r="U149" s="293">
        <v>2320000000</v>
      </c>
      <c r="V149" s="293">
        <v>-118397171</v>
      </c>
      <c r="W149" s="293">
        <v>0</v>
      </c>
      <c r="X149" s="293"/>
      <c r="Y149" s="294">
        <f>SUBTOTAL(9,Y143:Y148)</f>
        <v>1684070697</v>
      </c>
      <c r="Z149" s="294">
        <f>SUBTOTAL(9,Z143:Z148)</f>
        <v>0</v>
      </c>
      <c r="AA149" s="294">
        <f>SUBTOTAL(9,AA143:AA148)</f>
        <v>156992276</v>
      </c>
      <c r="AB149" s="294">
        <f>SUBTOTAL(9,AB143:AB148)</f>
        <v>16381000</v>
      </c>
      <c r="AC149" s="294">
        <f>SUBTOTAL(9,AC143:AC148)</f>
        <v>173373276</v>
      </c>
      <c r="AD149" s="294">
        <f t="shared" ref="AD149:AS149" si="147">SUBTOTAL(9,AD143:AD148)</f>
        <v>22446809</v>
      </c>
      <c r="AE149" s="294">
        <f t="shared" si="147"/>
        <v>15053984</v>
      </c>
      <c r="AF149" s="294">
        <f t="shared" si="147"/>
        <v>173921871</v>
      </c>
      <c r="AG149" s="294">
        <f t="shared" si="147"/>
        <v>211422664</v>
      </c>
      <c r="AH149" s="294">
        <f t="shared" si="147"/>
        <v>0</v>
      </c>
      <c r="AI149" s="294">
        <f t="shared" si="147"/>
        <v>41863751</v>
      </c>
      <c r="AJ149" s="294">
        <f t="shared" si="147"/>
        <v>946551931</v>
      </c>
      <c r="AK149" s="294">
        <f t="shared" si="147"/>
        <v>988415682</v>
      </c>
      <c r="AL149" s="294">
        <f t="shared" si="147"/>
        <v>150036815</v>
      </c>
      <c r="AM149" s="294">
        <f t="shared" si="147"/>
        <v>160822260</v>
      </c>
      <c r="AN149" s="294">
        <f t="shared" si="147"/>
        <v>441926899</v>
      </c>
      <c r="AO149" s="294">
        <f t="shared" si="147"/>
        <v>2125997596</v>
      </c>
      <c r="AP149" s="294">
        <f t="shared" si="147"/>
        <v>-441926899</v>
      </c>
      <c r="AQ149" s="295">
        <f t="shared" si="147"/>
        <v>4685566000</v>
      </c>
      <c r="AR149" s="295">
        <f t="shared" si="147"/>
        <v>966660999</v>
      </c>
      <c r="AS149" s="294">
        <f t="shared" si="147"/>
        <v>5210300100</v>
      </c>
      <c r="AT149" s="256"/>
      <c r="AU149" s="289"/>
      <c r="AV149" s="262"/>
      <c r="AX149" s="278"/>
      <c r="AY149" s="279"/>
      <c r="AZ149" s="278"/>
      <c r="BA149" s="253"/>
      <c r="BB149" s="253"/>
      <c r="BC149" s="253"/>
      <c r="BD149" s="253"/>
      <c r="BE149" s="253"/>
      <c r="BF149" s="253"/>
      <c r="BG149" s="253"/>
      <c r="BH149" s="253"/>
      <c r="BI149" s="253"/>
      <c r="BJ149" s="253"/>
      <c r="BK149" s="253"/>
      <c r="BM149" s="252" t="s">
        <v>2999</v>
      </c>
      <c r="BN149" s="250"/>
      <c r="BO149" s="251"/>
      <c r="BR149" s="237"/>
      <c r="BS149" s="237"/>
      <c r="BT149" s="237"/>
      <c r="BU149" s="237"/>
      <c r="BV149" s="237"/>
      <c r="BW149" s="237"/>
      <c r="BY149" s="238"/>
    </row>
    <row r="150" spans="1:91" s="252" customFormat="1" ht="32.25" customHeight="1" x14ac:dyDescent="0.25">
      <c r="A150" s="253"/>
      <c r="B150" s="234"/>
      <c r="C150" s="254"/>
      <c r="D150" s="254"/>
      <c r="E150" s="253"/>
      <c r="F150" s="255"/>
      <c r="G150" s="256"/>
      <c r="H150" s="253"/>
      <c r="I150" s="257"/>
      <c r="J150" s="257"/>
      <c r="N150" s="297"/>
      <c r="O150" s="237"/>
      <c r="P150" s="259"/>
      <c r="Q150" s="260"/>
      <c r="R150" s="259"/>
      <c r="S150" s="261"/>
      <c r="T150" s="260"/>
      <c r="U150" s="260"/>
      <c r="V150" s="260"/>
      <c r="W150" s="260"/>
      <c r="X150" s="260"/>
      <c r="Y150" s="259"/>
      <c r="Z150" s="259"/>
      <c r="AA150" s="259"/>
      <c r="AB150" s="259"/>
      <c r="AC150" s="259"/>
      <c r="AD150" s="259"/>
      <c r="AE150" s="259"/>
      <c r="AF150" s="259"/>
      <c r="AG150" s="259"/>
      <c r="AH150" s="259"/>
      <c r="AI150" s="259"/>
      <c r="AJ150" s="259"/>
      <c r="AK150" s="259"/>
      <c r="AL150" s="259"/>
      <c r="AM150" s="259"/>
      <c r="AN150" s="259"/>
      <c r="AO150" s="259"/>
      <c r="AP150" s="259"/>
      <c r="AQ150" s="261"/>
      <c r="AR150" s="261"/>
      <c r="AS150" s="259"/>
      <c r="AT150" s="257"/>
      <c r="AU150" s="253"/>
      <c r="AV150" s="262"/>
      <c r="AW150" s="234"/>
      <c r="AX150" s="278"/>
      <c r="AY150" s="279"/>
      <c r="AZ150" s="278"/>
      <c r="BA150" s="234"/>
      <c r="BB150" s="234"/>
      <c r="BC150" s="234"/>
      <c r="BD150" s="234"/>
      <c r="BE150" s="234"/>
      <c r="BF150" s="234"/>
      <c r="BG150" s="234"/>
      <c r="BH150" s="234"/>
      <c r="BI150" s="234"/>
      <c r="BJ150" s="234"/>
      <c r="BK150" s="234"/>
      <c r="BL150" s="234"/>
      <c r="BM150" s="252" t="s">
        <v>2999</v>
      </c>
      <c r="BN150" s="250"/>
      <c r="BO150" s="251"/>
      <c r="BP150" s="234"/>
      <c r="BQ150" s="234"/>
      <c r="BR150" s="237"/>
      <c r="BS150" s="237"/>
      <c r="BT150" s="237"/>
      <c r="BU150" s="237"/>
      <c r="BV150" s="237"/>
      <c r="BW150" s="237"/>
      <c r="BX150" s="234"/>
      <c r="BY150" s="238"/>
      <c r="BZ150" s="234"/>
      <c r="CA150" s="234"/>
      <c r="CB150" s="234"/>
      <c r="CC150" s="234"/>
      <c r="CD150" s="234"/>
      <c r="CE150" s="234"/>
      <c r="CF150" s="234"/>
      <c r="CG150" s="234"/>
      <c r="CH150" s="234"/>
      <c r="CI150" s="234"/>
      <c r="CJ150" s="234"/>
      <c r="CK150" s="234"/>
      <c r="CL150" s="234"/>
    </row>
    <row r="151" spans="1:91" s="252" customFormat="1" x14ac:dyDescent="0.25">
      <c r="A151" s="253"/>
      <c r="B151" s="234"/>
      <c r="C151" s="254"/>
      <c r="D151" s="254"/>
      <c r="E151" s="253"/>
      <c r="F151" s="255"/>
      <c r="G151" s="256"/>
      <c r="H151" s="253"/>
      <c r="I151" s="257"/>
      <c r="J151" s="257"/>
      <c r="N151" s="258" t="s">
        <v>278</v>
      </c>
      <c r="O151" s="234"/>
      <c r="P151" s="259"/>
      <c r="Q151" s="238"/>
      <c r="R151" s="259"/>
      <c r="S151" s="261"/>
      <c r="T151" s="238"/>
      <c r="U151" s="238"/>
      <c r="V151" s="238"/>
      <c r="W151" s="238"/>
      <c r="X151" s="238"/>
      <c r="Y151" s="280"/>
      <c r="Z151" s="259"/>
      <c r="AA151" s="259"/>
      <c r="AB151" s="259"/>
      <c r="AC151" s="259"/>
      <c r="AD151" s="259"/>
      <c r="AE151" s="259"/>
      <c r="AF151" s="259"/>
      <c r="AG151" s="259"/>
      <c r="AH151" s="259"/>
      <c r="AI151" s="259"/>
      <c r="AJ151" s="259"/>
      <c r="AK151" s="259"/>
      <c r="AL151" s="259"/>
      <c r="AM151" s="259"/>
      <c r="AN151" s="259"/>
      <c r="AO151" s="259"/>
      <c r="AP151" s="259"/>
      <c r="AQ151" s="261"/>
      <c r="AR151" s="261"/>
      <c r="AS151" s="259"/>
      <c r="AT151" s="257"/>
      <c r="AU151" s="253"/>
      <c r="AV151" s="262"/>
      <c r="AW151" s="234"/>
      <c r="AX151" s="278"/>
      <c r="AY151" s="279"/>
      <c r="AZ151" s="278"/>
      <c r="BA151" s="234"/>
      <c r="BB151" s="234"/>
      <c r="BC151" s="234"/>
      <c r="BD151" s="234"/>
      <c r="BE151" s="234"/>
      <c r="BF151" s="234"/>
      <c r="BG151" s="234"/>
      <c r="BH151" s="234"/>
      <c r="BI151" s="234"/>
      <c r="BJ151" s="234"/>
      <c r="BK151" s="234"/>
      <c r="BL151" s="234"/>
      <c r="BM151" s="252" t="s">
        <v>2999</v>
      </c>
      <c r="BN151" s="250"/>
      <c r="BO151" s="251"/>
      <c r="BP151" s="234"/>
      <c r="BQ151" s="234"/>
      <c r="BR151" s="237"/>
      <c r="BS151" s="237"/>
      <c r="BT151" s="237"/>
      <c r="BU151" s="237"/>
      <c r="BV151" s="237"/>
      <c r="BW151" s="237"/>
      <c r="BX151" s="234"/>
      <c r="BY151" s="238"/>
      <c r="BZ151" s="234"/>
      <c r="CA151" s="234"/>
      <c r="CB151" s="234"/>
      <c r="CC151" s="234"/>
      <c r="CD151" s="234"/>
      <c r="CE151" s="234"/>
      <c r="CF151" s="234"/>
      <c r="CG151" s="234"/>
      <c r="CH151" s="234"/>
      <c r="CI151" s="234"/>
      <c r="CJ151" s="234"/>
      <c r="CK151" s="234"/>
      <c r="CL151" s="234"/>
    </row>
    <row r="152" spans="1:91" s="283" customFormat="1" ht="15" customHeight="1" x14ac:dyDescent="0.25">
      <c r="A152" s="263">
        <v>31</v>
      </c>
      <c r="B152" s="264">
        <v>0</v>
      </c>
      <c r="C152" s="263" t="s">
        <v>11</v>
      </c>
      <c r="D152" s="265" t="s">
        <v>283</v>
      </c>
      <c r="E152" s="265" t="s">
        <v>7</v>
      </c>
      <c r="F152" s="265" t="s">
        <v>20</v>
      </c>
      <c r="G152" s="266" t="s">
        <v>3091</v>
      </c>
      <c r="H152" s="265" t="s">
        <v>168</v>
      </c>
      <c r="I152" s="265">
        <v>30358072</v>
      </c>
      <c r="J152" s="265" t="str">
        <f t="shared" ref="J152:J154" si="148">CLEAN(I152)</f>
        <v>30358072</v>
      </c>
      <c r="K152" s="265" t="str">
        <f t="shared" ref="K152:K154" si="149">CONCATENATE(I152,"-",H152)</f>
        <v>30358072-EJECUCION</v>
      </c>
      <c r="L152" s="265" t="e">
        <f>VLOOKUP(I152,[1]Hoja9!A$5:A$42,1,FALSE)</f>
        <v>#N/A</v>
      </c>
      <c r="M152" s="265"/>
      <c r="N152" s="267" t="s">
        <v>294</v>
      </c>
      <c r="O152" s="268">
        <v>250000000</v>
      </c>
      <c r="P152" s="269">
        <v>250000000</v>
      </c>
      <c r="Q152" s="268">
        <v>0</v>
      </c>
      <c r="R152" s="269">
        <v>0</v>
      </c>
      <c r="S152" s="270">
        <v>250000000</v>
      </c>
      <c r="T152" s="269">
        <v>0</v>
      </c>
      <c r="U152" s="271">
        <v>250000000</v>
      </c>
      <c r="V152" s="272">
        <v>0</v>
      </c>
      <c r="W152" s="273">
        <v>0</v>
      </c>
      <c r="X152" s="273">
        <v>0</v>
      </c>
      <c r="Y152" s="274">
        <v>0</v>
      </c>
      <c r="Z152" s="274">
        <v>0</v>
      </c>
      <c r="AA152" s="274">
        <v>0</v>
      </c>
      <c r="AB152" s="274">
        <v>0</v>
      </c>
      <c r="AC152" s="274">
        <f t="shared" ref="AC152:AC154" si="150">Z152+AA152+AB152</f>
        <v>0</v>
      </c>
      <c r="AD152" s="274">
        <v>0</v>
      </c>
      <c r="AE152" s="274">
        <v>0</v>
      </c>
      <c r="AF152" s="274">
        <v>0</v>
      </c>
      <c r="AG152" s="274">
        <f t="shared" ref="AG152:AG154" si="151">AD152+AE152+AF152</f>
        <v>0</v>
      </c>
      <c r="AH152" s="274">
        <v>0</v>
      </c>
      <c r="AI152" s="274">
        <v>0</v>
      </c>
      <c r="AJ152" s="274">
        <v>0</v>
      </c>
      <c r="AK152" s="274">
        <f t="shared" ref="AK152:AK154" si="152">AH152+AI152+AJ152</f>
        <v>0</v>
      </c>
      <c r="AL152" s="274">
        <v>0</v>
      </c>
      <c r="AM152" s="274">
        <v>0</v>
      </c>
      <c r="AN152" s="274">
        <v>0</v>
      </c>
      <c r="AO152" s="274">
        <f t="shared" ref="AO152:AO154" si="153">Z152+AA152+AB152+AD152+AE152+AF152+AH152+AI152+AJ152+AL152+AM152+AN152</f>
        <v>0</v>
      </c>
      <c r="AP152" s="274">
        <f t="shared" ref="AP152:AP154" si="154">Y152-AO152</f>
        <v>0</v>
      </c>
      <c r="AQ152" s="275">
        <v>0</v>
      </c>
      <c r="AR152" s="273">
        <f>P152-(R152+Y152+AQ152)</f>
        <v>250000000</v>
      </c>
      <c r="AS152" s="274">
        <f t="shared" ref="AS152:AS154" si="155">P152-(R152+AO152)</f>
        <v>250000000</v>
      </c>
      <c r="AT152" s="263" t="s">
        <v>295</v>
      </c>
      <c r="AU152" s="263" t="s">
        <v>553</v>
      </c>
      <c r="AV152" s="276" t="s">
        <v>10</v>
      </c>
      <c r="AW152" s="277" t="s">
        <v>2797</v>
      </c>
      <c r="AX152" s="278"/>
      <c r="AY152" s="279"/>
      <c r="AZ152" s="278" t="s">
        <v>2983</v>
      </c>
      <c r="BA152" s="234" t="str">
        <f>CONCATENATE( "OR PRO.CODIGO=",I152)</f>
        <v>OR PRO.CODIGO=30358072</v>
      </c>
      <c r="BB152" s="234">
        <f>LEN(I152)</f>
        <v>8</v>
      </c>
      <c r="BC152" s="234" t="e">
        <f>VLOOKUP(K152,#REF!,5,FALSE)</f>
        <v>#REF!</v>
      </c>
      <c r="BD152" s="234"/>
      <c r="BE152" s="234" t="e">
        <f>VLOOKUP(K152,#REF!,6,FALSE)</f>
        <v>#REF!</v>
      </c>
      <c r="BF152" s="252" t="e">
        <f>VLOOKUP(I152,'[1]convenios 2017'!A$2:O$82,15,FALSE)</f>
        <v>#N/A</v>
      </c>
      <c r="BG152" s="280">
        <f>R152+AO152</f>
        <v>0</v>
      </c>
      <c r="BH152" s="252" t="e">
        <f>VLOOKUP(I152,'[1]convenio 2016'!A$2:N$196,14,FALSE)</f>
        <v>#N/A</v>
      </c>
      <c r="BI152" s="252" t="e">
        <f>VLOOKUP(I152,'[1]convenio 2015'!A$4:M$228,13,FALSE)</f>
        <v>#N/A</v>
      </c>
      <c r="BJ152" s="252" t="e">
        <f>VLOOKUP(K152,#REF!,6,FALSE)</f>
        <v>#REF!</v>
      </c>
      <c r="BK152" s="280">
        <f>R152+AO152</f>
        <v>0</v>
      </c>
      <c r="BL152" s="252" t="e">
        <v>#N/A</v>
      </c>
      <c r="BM152" s="252" t="e">
        <v>#N/A</v>
      </c>
      <c r="BN152" s="281" t="e">
        <v>#N/A</v>
      </c>
      <c r="BO152" s="282"/>
      <c r="BP152" s="252" t="e">
        <f>VLOOKUP(K152,'[1]RATE JUNIO '!F$2:K$346,6,FALSE)</f>
        <v>#N/A</v>
      </c>
      <c r="BQ152" s="252" t="s">
        <v>2984</v>
      </c>
      <c r="BR152" s="253" t="e">
        <f>VLOOKUP(K152,'[1]RATES 30-06-2017'!F$2:K$374,6,FALSE)</f>
        <v>#N/A</v>
      </c>
      <c r="BS152" s="344"/>
      <c r="BT152" s="253" t="e">
        <f>VLOOKUP(K152,[1]Hoja4!C$2:E$268,2,FALSE)</f>
        <v>#N/A</v>
      </c>
      <c r="BU152" s="253" t="e">
        <f>VLOOKUP(K152,[1]Hoja4!C$2:E$268,3,FALSE)</f>
        <v>#N/A</v>
      </c>
      <c r="BV152" s="253"/>
      <c r="BW152" s="253"/>
      <c r="BX152" s="252" t="e">
        <f>VLOOKUP(K152,[1]RATES!F$2:K$309,6,FALSE)</f>
        <v>#N/A</v>
      </c>
      <c r="BY152" s="280" t="e">
        <v>#N/A</v>
      </c>
      <c r="BZ152" s="280" t="e">
        <f>R152-BY152</f>
        <v>#N/A</v>
      </c>
      <c r="CA152" s="283" t="e">
        <f>VLOOKUP(I152,'[1]CONVENIOS A SEPTIEMBRE'!A$2:O$171,15,FALSE)</f>
        <v>#N/A</v>
      </c>
      <c r="CH152" s="283" t="e">
        <f>VLOOKUP(I152,'[1]planilla convenio'!A$2:M$183,13,FALSE)</f>
        <v>#N/A</v>
      </c>
      <c r="CM152" s="283" t="e">
        <f>VLOOKUP(I152,[1]chileindica!A$2:B$1889,2,FALSE)</f>
        <v>#N/A</v>
      </c>
    </row>
    <row r="153" spans="1:91" s="283" customFormat="1" ht="15" customHeight="1" x14ac:dyDescent="0.25">
      <c r="A153" s="263">
        <v>29</v>
      </c>
      <c r="B153" s="264"/>
      <c r="C153" s="263" t="s">
        <v>11</v>
      </c>
      <c r="D153" s="265" t="s">
        <v>274</v>
      </c>
      <c r="E153" s="265" t="s">
        <v>7</v>
      </c>
      <c r="F153" s="265" t="s">
        <v>20</v>
      </c>
      <c r="G153" s="266"/>
      <c r="H153" s="265" t="s">
        <v>168</v>
      </c>
      <c r="I153" s="265">
        <v>30486204</v>
      </c>
      <c r="J153" s="265" t="str">
        <f t="shared" si="148"/>
        <v>30486204</v>
      </c>
      <c r="K153" s="265" t="str">
        <f t="shared" si="149"/>
        <v>30486204-EJECUCION</v>
      </c>
      <c r="L153" s="265" t="e">
        <f>VLOOKUP(I153,[1]Hoja9!A$5:A$42,1,FALSE)</f>
        <v>#N/A</v>
      </c>
      <c r="M153" s="265"/>
      <c r="N153" s="267" t="s">
        <v>3105</v>
      </c>
      <c r="O153" s="268"/>
      <c r="P153" s="269">
        <v>24857000</v>
      </c>
      <c r="Q153" s="268"/>
      <c r="R153" s="269">
        <v>0</v>
      </c>
      <c r="S153" s="288"/>
      <c r="T153" s="269"/>
      <c r="U153" s="271"/>
      <c r="V153" s="272"/>
      <c r="W153" s="273"/>
      <c r="X153" s="273">
        <v>0</v>
      </c>
      <c r="Y153" s="274">
        <v>0</v>
      </c>
      <c r="Z153" s="326">
        <v>0</v>
      </c>
      <c r="AA153" s="326">
        <v>0</v>
      </c>
      <c r="AB153" s="326">
        <v>0</v>
      </c>
      <c r="AC153" s="274">
        <f t="shared" si="150"/>
        <v>0</v>
      </c>
      <c r="AD153" s="326">
        <v>0</v>
      </c>
      <c r="AE153" s="326">
        <v>0</v>
      </c>
      <c r="AF153" s="326">
        <v>0</v>
      </c>
      <c r="AG153" s="274">
        <f t="shared" si="151"/>
        <v>0</v>
      </c>
      <c r="AH153" s="326">
        <v>0</v>
      </c>
      <c r="AI153" s="274">
        <v>0</v>
      </c>
      <c r="AJ153" s="274">
        <v>0</v>
      </c>
      <c r="AK153" s="274">
        <f t="shared" si="152"/>
        <v>0</v>
      </c>
      <c r="AL153" s="274">
        <v>0</v>
      </c>
      <c r="AM153" s="274">
        <v>0</v>
      </c>
      <c r="AN153" s="274">
        <v>0</v>
      </c>
      <c r="AO153" s="274">
        <f t="shared" si="153"/>
        <v>0</v>
      </c>
      <c r="AP153" s="274">
        <f t="shared" si="154"/>
        <v>0</v>
      </c>
      <c r="AQ153" s="275"/>
      <c r="AR153" s="273"/>
      <c r="AS153" s="274">
        <f t="shared" si="155"/>
        <v>24857000</v>
      </c>
      <c r="AT153" s="322" t="s">
        <v>277</v>
      </c>
      <c r="AU153" s="263" t="s">
        <v>553</v>
      </c>
      <c r="AV153" s="276" t="s">
        <v>10</v>
      </c>
      <c r="AW153" s="277"/>
      <c r="AX153" s="278"/>
      <c r="AY153" s="279"/>
      <c r="AZ153" s="278"/>
      <c r="BA153" s="234" t="str">
        <f>CONCATENATE( "OR PRO.CODIGO=",I153)</f>
        <v>OR PRO.CODIGO=30486204</v>
      </c>
      <c r="BB153" s="234"/>
      <c r="BC153" s="234"/>
      <c r="BD153" s="234"/>
      <c r="BE153" s="234"/>
      <c r="BF153" s="252"/>
      <c r="BG153" s="280"/>
      <c r="BH153" s="252"/>
      <c r="BI153" s="252"/>
      <c r="BJ153" s="252"/>
      <c r="BK153" s="280"/>
      <c r="BL153" s="252"/>
      <c r="BM153" s="252"/>
      <c r="BN153" s="281"/>
      <c r="BO153" s="282"/>
      <c r="BP153" s="252"/>
      <c r="BQ153" s="252"/>
      <c r="BR153" s="253"/>
      <c r="BS153" s="344"/>
      <c r="BT153" s="253"/>
      <c r="BU153" s="253"/>
      <c r="BV153" s="253"/>
      <c r="BW153" s="253"/>
      <c r="BX153" s="252"/>
      <c r="BY153" s="280"/>
      <c r="BZ153" s="280"/>
      <c r="CA153" s="283" t="str">
        <f>VLOOKUP(I153,'[1]CONVENIOS A SEPTIEMBRE'!A$2:O$171,15,FALSE)</f>
        <v>EN TRAMITE</v>
      </c>
      <c r="CH153" s="283" t="str">
        <f>VLOOKUP(I153,'[1]planilla convenio'!A$2:M$183,13,FALSE)</f>
        <v>con convenio</v>
      </c>
      <c r="CM153" s="283" t="e">
        <f>VLOOKUP(I153,[1]chileindica!A$2:B$1889,2,FALSE)</f>
        <v>#N/A</v>
      </c>
    </row>
    <row r="154" spans="1:91" s="283" customFormat="1" ht="15" customHeight="1" x14ac:dyDescent="0.25">
      <c r="A154" s="263">
        <v>31</v>
      </c>
      <c r="B154" s="264">
        <v>0</v>
      </c>
      <c r="C154" s="263" t="s">
        <v>11</v>
      </c>
      <c r="D154" s="265" t="s">
        <v>275</v>
      </c>
      <c r="E154" s="265" t="s">
        <v>7</v>
      </c>
      <c r="F154" s="265" t="s">
        <v>20</v>
      </c>
      <c r="G154" s="266" t="s">
        <v>3054</v>
      </c>
      <c r="H154" s="265" t="s">
        <v>9</v>
      </c>
      <c r="I154" s="265">
        <v>30465788</v>
      </c>
      <c r="J154" s="265" t="str">
        <f t="shared" si="148"/>
        <v>30465788</v>
      </c>
      <c r="K154" s="265" t="str">
        <f t="shared" si="149"/>
        <v>30465788-DISEÑO</v>
      </c>
      <c r="L154" s="265" t="e">
        <f>VLOOKUP(I154,[1]Hoja9!A$5:A$42,1,FALSE)</f>
        <v>#N/A</v>
      </c>
      <c r="M154" s="265"/>
      <c r="N154" s="267" t="s">
        <v>3106</v>
      </c>
      <c r="O154" s="268">
        <v>301000000</v>
      </c>
      <c r="P154" s="269">
        <v>301000000</v>
      </c>
      <c r="Q154" s="268">
        <v>0</v>
      </c>
      <c r="R154" s="269">
        <v>0</v>
      </c>
      <c r="S154" s="288">
        <v>100000000</v>
      </c>
      <c r="T154" s="269">
        <v>201000000</v>
      </c>
      <c r="U154" s="271">
        <v>100000000</v>
      </c>
      <c r="V154" s="272">
        <v>201000000</v>
      </c>
      <c r="W154" s="273">
        <v>0</v>
      </c>
      <c r="X154" s="273">
        <v>180000000</v>
      </c>
      <c r="Y154" s="274">
        <v>3999000</v>
      </c>
      <c r="Z154" s="274">
        <v>0</v>
      </c>
      <c r="AA154" s="274">
        <v>0</v>
      </c>
      <c r="AB154" s="274">
        <v>0</v>
      </c>
      <c r="AC154" s="274">
        <f t="shared" si="150"/>
        <v>0</v>
      </c>
      <c r="AD154" s="274">
        <v>0</v>
      </c>
      <c r="AE154" s="274">
        <v>0</v>
      </c>
      <c r="AF154" s="274">
        <v>0</v>
      </c>
      <c r="AG154" s="274">
        <f t="shared" si="151"/>
        <v>0</v>
      </c>
      <c r="AH154" s="274">
        <v>0</v>
      </c>
      <c r="AI154" s="274">
        <v>0</v>
      </c>
      <c r="AJ154" s="274">
        <v>0</v>
      </c>
      <c r="AK154" s="274">
        <f t="shared" si="152"/>
        <v>0</v>
      </c>
      <c r="AL154" s="274">
        <v>3999000</v>
      </c>
      <c r="AM154" s="274">
        <v>0</v>
      </c>
      <c r="AN154" s="274">
        <v>0</v>
      </c>
      <c r="AO154" s="274">
        <f t="shared" si="153"/>
        <v>3999000</v>
      </c>
      <c r="AP154" s="274">
        <f t="shared" si="154"/>
        <v>0</v>
      </c>
      <c r="AQ154" s="275">
        <v>121000000</v>
      </c>
      <c r="AR154" s="273">
        <f>P154-(R154+Y154+AQ154)</f>
        <v>176001000</v>
      </c>
      <c r="AS154" s="274">
        <f t="shared" si="155"/>
        <v>297001000</v>
      </c>
      <c r="AT154" s="263" t="s">
        <v>2991</v>
      </c>
      <c r="AU154" s="263" t="s">
        <v>553</v>
      </c>
      <c r="AV154" s="276" t="s">
        <v>8</v>
      </c>
      <c r="AW154" s="277" t="s">
        <v>2797</v>
      </c>
      <c r="AX154" s="278" t="s">
        <v>296</v>
      </c>
      <c r="AY154" s="279" t="s">
        <v>3028</v>
      </c>
      <c r="AZ154" s="278"/>
      <c r="BA154" s="234" t="str">
        <f>CONCATENATE( "OR PRO.CODIGO=",I154)</f>
        <v>OR PRO.CODIGO=30465788</v>
      </c>
      <c r="BB154" s="234">
        <f>LEN(I154)</f>
        <v>8</v>
      </c>
      <c r="BC154" s="234" t="e">
        <f>VLOOKUP(K154,#REF!,5,FALSE)</f>
        <v>#REF!</v>
      </c>
      <c r="BD154" s="234"/>
      <c r="BE154" s="234" t="e">
        <f>VLOOKUP(K154,#REF!,6,FALSE)</f>
        <v>#REF!</v>
      </c>
      <c r="BF154" s="252" t="e">
        <f>VLOOKUP(I154,'[1]convenios 2017'!A$2:O$82,15,FALSE)</f>
        <v>#N/A</v>
      </c>
      <c r="BG154" s="280">
        <f>R154+AO154</f>
        <v>3999000</v>
      </c>
      <c r="BH154" s="252" t="e">
        <f>VLOOKUP(I154,'[1]convenio 2016'!A$2:N$196,14,FALSE)</f>
        <v>#N/A</v>
      </c>
      <c r="BI154" s="252" t="e">
        <f>VLOOKUP(I154,'[1]convenio 2015'!A$4:M$228,13,FALSE)</f>
        <v>#N/A</v>
      </c>
      <c r="BJ154" s="252" t="e">
        <f>VLOOKUP(K154,#REF!,6,FALSE)</f>
        <v>#REF!</v>
      </c>
      <c r="BK154" s="280">
        <f>R154+AO154</f>
        <v>3999000</v>
      </c>
      <c r="BL154" s="252" t="s">
        <v>3005</v>
      </c>
      <c r="BM154" s="252"/>
      <c r="BN154" s="281"/>
      <c r="BO154" s="282"/>
      <c r="BP154" s="252" t="str">
        <f>VLOOKUP(K154,'[1]RATE JUNIO '!F$2:K$346,6,FALSE)</f>
        <v>RS</v>
      </c>
      <c r="BQ154" s="252" t="s">
        <v>2984</v>
      </c>
      <c r="BR154" s="253" t="str">
        <f>VLOOKUP(K154,'[1]RATES 30-06-2017'!F$2:K$374,6,FALSE)</f>
        <v>RS</v>
      </c>
      <c r="BS154" s="253"/>
      <c r="BT154" s="253" t="str">
        <f>VLOOKUP(K154,[1]Hoja4!C$2:E$268,2,FALSE)</f>
        <v>LIBRE</v>
      </c>
      <c r="BU154" s="253">
        <f>VLOOKUP(K154,[1]Hoja4!C$2:E$268,3,FALSE)</f>
        <v>31</v>
      </c>
      <c r="BV154" s="357">
        <v>80000000</v>
      </c>
      <c r="BW154" s="253"/>
      <c r="BX154" s="252" t="str">
        <f>VLOOKUP(K154,[1]RATES!F$2:K$309,6,FALSE)</f>
        <v>RS</v>
      </c>
      <c r="BY154" s="280" t="e">
        <v>#N/A</v>
      </c>
      <c r="BZ154" s="280" t="e">
        <f>R154-BY154</f>
        <v>#N/A</v>
      </c>
      <c r="CA154" s="283" t="str">
        <f>VLOOKUP(I154,'[1]CONVENIOS A SEPTIEMBRE'!A$2:O$171,15,FALSE)</f>
        <v>CON CONVENIO</v>
      </c>
      <c r="CH154" s="283" t="str">
        <f>VLOOKUP(I154,'[1]planilla convenio'!A$2:M$183,13,FALSE)</f>
        <v>con convenio</v>
      </c>
      <c r="CM154" s="283" t="e">
        <f>VLOOKUP(I154,[1]chileindica!A$2:B$1889,2,FALSE)</f>
        <v>#N/A</v>
      </c>
    </row>
    <row r="155" spans="1:91" s="234" customFormat="1" x14ac:dyDescent="0.25">
      <c r="A155" s="289"/>
      <c r="C155" s="290"/>
      <c r="D155" s="290"/>
      <c r="E155" s="289"/>
      <c r="F155" s="291"/>
      <c r="G155" s="256"/>
      <c r="H155" s="289"/>
      <c r="I155" s="256"/>
      <c r="J155" s="256"/>
      <c r="N155" s="292" t="s">
        <v>291</v>
      </c>
      <c r="O155" s="293">
        <f>SUBTOTAL(9,O152:O154)</f>
        <v>551000000</v>
      </c>
      <c r="P155" s="294">
        <f>SUBTOTAL(9,P152:P154)</f>
        <v>575857000</v>
      </c>
      <c r="Q155" s="293">
        <v>0</v>
      </c>
      <c r="R155" s="294">
        <f>SUBTOTAL(9,R152:R154)</f>
        <v>0</v>
      </c>
      <c r="S155" s="295">
        <f>SUBTOTAL(9,S152:S154)</f>
        <v>350000000</v>
      </c>
      <c r="T155" s="294">
        <v>2141000000</v>
      </c>
      <c r="U155" s="293">
        <v>550000000</v>
      </c>
      <c r="V155" s="293">
        <v>2141000000</v>
      </c>
      <c r="W155" s="293">
        <v>0</v>
      </c>
      <c r="X155" s="293"/>
      <c r="Y155" s="294">
        <f>SUBTOTAL(9,Y152:Y154)</f>
        <v>3999000</v>
      </c>
      <c r="Z155" s="294">
        <f>SUBTOTAL(9,Z152:Z154)</f>
        <v>0</v>
      </c>
      <c r="AA155" s="294">
        <f>SUBTOTAL(9,AA152:AA154)</f>
        <v>0</v>
      </c>
      <c r="AB155" s="294">
        <f>SUBTOTAL(9,AB152:AB154)</f>
        <v>0</v>
      </c>
      <c r="AC155" s="294">
        <f>SUBTOTAL(9,AC152:AC154)</f>
        <v>0</v>
      </c>
      <c r="AD155" s="294">
        <f t="shared" ref="AD155:AS155" si="156">SUBTOTAL(9,AD152:AD154)</f>
        <v>0</v>
      </c>
      <c r="AE155" s="294">
        <f t="shared" si="156"/>
        <v>0</v>
      </c>
      <c r="AF155" s="294">
        <f t="shared" si="156"/>
        <v>0</v>
      </c>
      <c r="AG155" s="294">
        <f t="shared" si="156"/>
        <v>0</v>
      </c>
      <c r="AH155" s="294">
        <f t="shared" si="156"/>
        <v>0</v>
      </c>
      <c r="AI155" s="294">
        <f t="shared" si="156"/>
        <v>0</v>
      </c>
      <c r="AJ155" s="294">
        <f t="shared" si="156"/>
        <v>0</v>
      </c>
      <c r="AK155" s="294">
        <f t="shared" si="156"/>
        <v>0</v>
      </c>
      <c r="AL155" s="294">
        <f t="shared" si="156"/>
        <v>3999000</v>
      </c>
      <c r="AM155" s="294">
        <f t="shared" si="156"/>
        <v>0</v>
      </c>
      <c r="AN155" s="294">
        <f t="shared" si="156"/>
        <v>0</v>
      </c>
      <c r="AO155" s="294">
        <f t="shared" si="156"/>
        <v>3999000</v>
      </c>
      <c r="AP155" s="294">
        <f t="shared" si="156"/>
        <v>0</v>
      </c>
      <c r="AQ155" s="295">
        <f t="shared" si="156"/>
        <v>121000000</v>
      </c>
      <c r="AR155" s="295">
        <f t="shared" si="156"/>
        <v>426001000</v>
      </c>
      <c r="AS155" s="294">
        <f t="shared" si="156"/>
        <v>571858000</v>
      </c>
      <c r="AT155" s="256"/>
      <c r="AU155" s="289"/>
      <c r="AV155" s="262"/>
      <c r="AX155" s="278"/>
      <c r="AY155" s="279"/>
      <c r="AZ155" s="278"/>
      <c r="BA155" s="253"/>
      <c r="BB155" s="253"/>
      <c r="BC155" s="253"/>
      <c r="BD155" s="253"/>
      <c r="BE155" s="253"/>
      <c r="BF155" s="253"/>
      <c r="BG155" s="253"/>
      <c r="BH155" s="253"/>
      <c r="BI155" s="253"/>
      <c r="BJ155" s="253"/>
      <c r="BK155" s="253"/>
      <c r="BM155" s="252" t="s">
        <v>2999</v>
      </c>
      <c r="BN155" s="250"/>
      <c r="BO155" s="251"/>
      <c r="BR155" s="237"/>
      <c r="BS155" s="237"/>
      <c r="BT155" s="237"/>
      <c r="BU155" s="237"/>
      <c r="BV155" s="237"/>
      <c r="BW155" s="237"/>
      <c r="BY155" s="238"/>
    </row>
    <row r="156" spans="1:91" s="252" customFormat="1" ht="12" customHeight="1" x14ac:dyDescent="0.25">
      <c r="A156" s="253"/>
      <c r="B156" s="234"/>
      <c r="C156" s="254"/>
      <c r="D156" s="254"/>
      <c r="E156" s="253"/>
      <c r="F156" s="255"/>
      <c r="G156" s="256"/>
      <c r="H156" s="253"/>
      <c r="I156" s="257"/>
      <c r="J156" s="257"/>
      <c r="N156" s="283"/>
      <c r="O156" s="234"/>
      <c r="P156" s="259"/>
      <c r="Q156" s="238"/>
      <c r="R156" s="259"/>
      <c r="S156" s="261"/>
      <c r="T156" s="260"/>
      <c r="U156" s="238"/>
      <c r="V156" s="238"/>
      <c r="W156" s="238"/>
      <c r="X156" s="238"/>
      <c r="Y156" s="280"/>
      <c r="Z156" s="259"/>
      <c r="AA156" s="259"/>
      <c r="AB156" s="259"/>
      <c r="AC156" s="259"/>
      <c r="AD156" s="259"/>
      <c r="AE156" s="259"/>
      <c r="AF156" s="259"/>
      <c r="AG156" s="259"/>
      <c r="AH156" s="259"/>
      <c r="AI156" s="259"/>
      <c r="AJ156" s="259"/>
      <c r="AK156" s="259"/>
      <c r="AL156" s="259"/>
      <c r="AM156" s="259"/>
      <c r="AN156" s="259"/>
      <c r="AO156" s="259"/>
      <c r="AP156" s="259"/>
      <c r="AQ156" s="261"/>
      <c r="AR156" s="261"/>
      <c r="AS156" s="259"/>
      <c r="AT156" s="257"/>
      <c r="AU156" s="253"/>
      <c r="AV156" s="262"/>
      <c r="AW156" s="234"/>
      <c r="AX156" s="278"/>
      <c r="AY156" s="279"/>
      <c r="AZ156" s="278"/>
      <c r="BA156" s="234"/>
      <c r="BB156" s="234"/>
      <c r="BC156" s="234"/>
      <c r="BD156" s="234"/>
      <c r="BE156" s="234"/>
      <c r="BF156" s="234"/>
      <c r="BG156" s="234"/>
      <c r="BH156" s="234"/>
      <c r="BI156" s="234"/>
      <c r="BJ156" s="234"/>
      <c r="BK156" s="234"/>
      <c r="BL156" s="234"/>
      <c r="BM156" s="252" t="s">
        <v>2999</v>
      </c>
      <c r="BN156" s="250"/>
      <c r="BO156" s="251"/>
      <c r="BP156" s="234"/>
      <c r="BQ156" s="234"/>
      <c r="BR156" s="237"/>
      <c r="BS156" s="237"/>
      <c r="BT156" s="237"/>
      <c r="BU156" s="237"/>
      <c r="BV156" s="237"/>
      <c r="BW156" s="237"/>
      <c r="BX156" s="234"/>
      <c r="BY156" s="238"/>
      <c r="BZ156" s="234"/>
      <c r="CA156" s="234"/>
      <c r="CB156" s="234"/>
      <c r="CC156" s="234"/>
      <c r="CD156" s="234"/>
      <c r="CE156" s="234"/>
      <c r="CF156" s="234"/>
      <c r="CG156" s="234"/>
      <c r="CH156" s="234"/>
      <c r="CI156" s="234"/>
      <c r="CJ156" s="234"/>
      <c r="CK156" s="234"/>
      <c r="CL156" s="234"/>
    </row>
    <row r="157" spans="1:91" s="234" customFormat="1" ht="19.5" x14ac:dyDescent="0.25">
      <c r="A157" s="289"/>
      <c r="C157" s="290"/>
      <c r="D157" s="290"/>
      <c r="E157" s="289"/>
      <c r="F157" s="291"/>
      <c r="G157" s="256"/>
      <c r="H157" s="289"/>
      <c r="I157" s="256"/>
      <c r="J157" s="256"/>
      <c r="N157" s="306" t="s">
        <v>3107</v>
      </c>
      <c r="O157" s="293">
        <f>O155+O149+O140</f>
        <v>19148389317</v>
      </c>
      <c r="P157" s="295">
        <f>P155+P149+P140</f>
        <v>20050532663</v>
      </c>
      <c r="Q157" s="293">
        <f>Q155+Q149+Q140</f>
        <v>4377823943</v>
      </c>
      <c r="R157" s="295">
        <f>R155+R149+R140</f>
        <v>4950350939</v>
      </c>
      <c r="S157" s="295">
        <f>S155+S149+S140</f>
        <v>6571851829</v>
      </c>
      <c r="T157" s="295">
        <v>8523424028</v>
      </c>
      <c r="U157" s="293">
        <v>8570000000</v>
      </c>
      <c r="V157" s="293">
        <v>8340565374</v>
      </c>
      <c r="W157" s="293">
        <v>0</v>
      </c>
      <c r="X157" s="293"/>
      <c r="Y157" s="295">
        <f>Y155+Y149+Y140</f>
        <v>2163164685</v>
      </c>
      <c r="Z157" s="295">
        <f>Z155+Z149+Z140</f>
        <v>102815988</v>
      </c>
      <c r="AA157" s="295">
        <f>AA155+AA149+AA140</f>
        <v>156992276</v>
      </c>
      <c r="AB157" s="295">
        <f>AB155+AB149+AB140</f>
        <v>16381000</v>
      </c>
      <c r="AC157" s="295">
        <f>AC155+AC149+AC140</f>
        <v>276189264</v>
      </c>
      <c r="AD157" s="295">
        <f t="shared" ref="AD157:AS157" si="157">AD155+AD149+AD140</f>
        <v>22446809</v>
      </c>
      <c r="AE157" s="295">
        <f t="shared" si="157"/>
        <v>18475470</v>
      </c>
      <c r="AF157" s="295">
        <f t="shared" si="157"/>
        <v>261565419</v>
      </c>
      <c r="AG157" s="295">
        <f t="shared" si="157"/>
        <v>302487698</v>
      </c>
      <c r="AH157" s="295">
        <f t="shared" si="157"/>
        <v>0</v>
      </c>
      <c r="AI157" s="295">
        <f t="shared" si="157"/>
        <v>50958356</v>
      </c>
      <c r="AJ157" s="295">
        <f t="shared" si="157"/>
        <v>952721842</v>
      </c>
      <c r="AK157" s="295">
        <f t="shared" si="157"/>
        <v>1003680198</v>
      </c>
      <c r="AL157" s="295">
        <f t="shared" si="157"/>
        <v>171590785</v>
      </c>
      <c r="AM157" s="295">
        <f t="shared" si="157"/>
        <v>164547881</v>
      </c>
      <c r="AN157" s="295">
        <f t="shared" si="157"/>
        <v>686462077</v>
      </c>
      <c r="AO157" s="295">
        <f t="shared" si="157"/>
        <v>2604957903</v>
      </c>
      <c r="AP157" s="295">
        <f t="shared" si="157"/>
        <v>-441793218</v>
      </c>
      <c r="AQ157" s="295">
        <f t="shared" si="157"/>
        <v>10694305136</v>
      </c>
      <c r="AR157" s="295">
        <f t="shared" si="157"/>
        <v>2217854903</v>
      </c>
      <c r="AS157" s="295">
        <f t="shared" si="157"/>
        <v>12495223821</v>
      </c>
      <c r="AT157" s="256"/>
      <c r="AU157" s="289"/>
      <c r="AV157" s="262"/>
      <c r="AX157" s="278"/>
      <c r="AY157" s="279"/>
      <c r="AZ157" s="278"/>
      <c r="BA157" s="253"/>
      <c r="BB157" s="253"/>
      <c r="BC157" s="253"/>
      <c r="BD157" s="253"/>
      <c r="BE157" s="253"/>
      <c r="BF157" s="253"/>
      <c r="BG157" s="253"/>
      <c r="BH157" s="253"/>
      <c r="BI157" s="253"/>
      <c r="BJ157" s="253"/>
      <c r="BK157" s="253"/>
      <c r="BM157" s="252" t="s">
        <v>2999</v>
      </c>
      <c r="BN157" s="250"/>
      <c r="BO157" s="251"/>
      <c r="BR157" s="237"/>
      <c r="BS157" s="237"/>
      <c r="BT157" s="237"/>
      <c r="BU157" s="237"/>
      <c r="BV157" s="237"/>
      <c r="BW157" s="237"/>
      <c r="BY157" s="238"/>
    </row>
    <row r="158" spans="1:91" s="252" customFormat="1" ht="12" customHeight="1" x14ac:dyDescent="0.25">
      <c r="A158" s="253"/>
      <c r="B158" s="234"/>
      <c r="C158" s="254"/>
      <c r="D158" s="254"/>
      <c r="E158" s="253"/>
      <c r="F158" s="255"/>
      <c r="G158" s="256"/>
      <c r="H158" s="253"/>
      <c r="I158" s="257"/>
      <c r="J158" s="257"/>
      <c r="N158" s="297"/>
      <c r="O158" s="237"/>
      <c r="P158" s="259"/>
      <c r="Q158" s="260"/>
      <c r="R158" s="259"/>
      <c r="S158" s="261"/>
      <c r="T158" s="260"/>
      <c r="U158" s="260"/>
      <c r="V158" s="260"/>
      <c r="W158" s="260"/>
      <c r="X158" s="260"/>
      <c r="Y158" s="259"/>
      <c r="Z158" s="259"/>
      <c r="AA158" s="259"/>
      <c r="AB158" s="259"/>
      <c r="AC158" s="259"/>
      <c r="AD158" s="259"/>
      <c r="AE158" s="259"/>
      <c r="AF158" s="259"/>
      <c r="AG158" s="259"/>
      <c r="AH158" s="259"/>
      <c r="AI158" s="259"/>
      <c r="AJ158" s="259"/>
      <c r="AK158" s="259"/>
      <c r="AL158" s="259"/>
      <c r="AM158" s="259"/>
      <c r="AN158" s="259"/>
      <c r="AO158" s="259"/>
      <c r="AP158" s="259"/>
      <c r="AQ158" s="261"/>
      <c r="AR158" s="261"/>
      <c r="AS158" s="259"/>
      <c r="AT158" s="387"/>
      <c r="AU158" s="253"/>
      <c r="AV158" s="262"/>
      <c r="AW158" s="234"/>
      <c r="AX158" s="278"/>
      <c r="AY158" s="279"/>
      <c r="AZ158" s="278"/>
      <c r="BA158" s="234"/>
      <c r="BB158" s="234"/>
      <c r="BC158" s="234"/>
      <c r="BD158" s="234"/>
      <c r="BE158" s="234"/>
      <c r="BF158" s="234"/>
      <c r="BG158" s="234"/>
      <c r="BH158" s="234"/>
      <c r="BI158" s="234"/>
      <c r="BJ158" s="234"/>
      <c r="BK158" s="234"/>
      <c r="BL158" s="234"/>
      <c r="BM158" s="252" t="s">
        <v>2999</v>
      </c>
      <c r="BN158" s="250"/>
      <c r="BO158" s="251"/>
      <c r="BP158" s="234"/>
      <c r="BQ158" s="234"/>
      <c r="BR158" s="237"/>
      <c r="BS158" s="237"/>
      <c r="BT158" s="237"/>
      <c r="BU158" s="237"/>
      <c r="BV158" s="237"/>
      <c r="BW158" s="237"/>
      <c r="BX158" s="234"/>
      <c r="BY158" s="238"/>
      <c r="BZ158" s="234"/>
      <c r="CA158" s="234"/>
      <c r="CB158" s="234"/>
      <c r="CC158" s="234"/>
      <c r="CD158" s="234"/>
      <c r="CE158" s="234"/>
      <c r="CF158" s="234"/>
      <c r="CG158" s="234"/>
      <c r="CH158" s="234"/>
      <c r="CI158" s="234"/>
      <c r="CJ158" s="234"/>
      <c r="CK158" s="234"/>
      <c r="CL158" s="234"/>
    </row>
    <row r="159" spans="1:91" s="234" customFormat="1" ht="15" customHeight="1" x14ac:dyDescent="0.25">
      <c r="A159" s="289"/>
      <c r="B159" s="237"/>
      <c r="C159" s="290"/>
      <c r="D159" s="290"/>
      <c r="E159" s="289"/>
      <c r="F159" s="291"/>
      <c r="G159" s="256"/>
      <c r="H159" s="289"/>
      <c r="I159" s="256"/>
      <c r="J159" s="256"/>
      <c r="K159" s="237"/>
      <c r="L159" s="237"/>
      <c r="M159" s="237"/>
      <c r="N159" s="306" t="s">
        <v>210</v>
      </c>
      <c r="O159" s="334" t="e">
        <f>O157+O133+O118+O93+O77+O64+O43+O24</f>
        <v>#REF!</v>
      </c>
      <c r="P159" s="295">
        <f>P157+P133+P118+P93+P77+P64+P43+P24</f>
        <v>66071642993</v>
      </c>
      <c r="Q159" s="334">
        <v>12986204494</v>
      </c>
      <c r="R159" s="295">
        <f>R157+R133+R118+R93+R77+R64+R43+R24</f>
        <v>14825021161</v>
      </c>
      <c r="S159" s="295">
        <f>S157+S133+S118+S93+S77+S64+S43+S24</f>
        <v>19177967471</v>
      </c>
      <c r="T159" s="295">
        <v>26581116672</v>
      </c>
      <c r="U159" s="334">
        <v>22126741578</v>
      </c>
      <c r="V159" s="334">
        <v>28136349260</v>
      </c>
      <c r="W159" s="334" t="e">
        <v>#REF!</v>
      </c>
      <c r="X159" s="334"/>
      <c r="Y159" s="295">
        <f>Y157+Y133+Y118+Y93+Y77+Y64+Y43+Y24</f>
        <v>14768309437</v>
      </c>
      <c r="Z159" s="295">
        <f>Z157+Z133+Z118+Z93+Z77+Z64+Z43+Z24</f>
        <v>569816325</v>
      </c>
      <c r="AA159" s="295">
        <f>AA157+AA133+AA118+AA93+AA77+AA64+AA43+AA24</f>
        <v>449603921</v>
      </c>
      <c r="AB159" s="295">
        <f>AB157+AB133+AB118+AB93+AB77+AB64+AB43+AB24</f>
        <v>542872284</v>
      </c>
      <c r="AC159" s="295">
        <f>AC157+AC133+AC118+AC93+AC77+AC64+AC43+AC24</f>
        <v>1562292530</v>
      </c>
      <c r="AD159" s="295">
        <f t="shared" ref="AD159:AS159" si="158">AD157+AD133+AD118+AD93+AD77+AD64+AD43+AD24</f>
        <v>456651178</v>
      </c>
      <c r="AE159" s="295">
        <f t="shared" si="158"/>
        <v>600923681</v>
      </c>
      <c r="AF159" s="295">
        <f t="shared" si="158"/>
        <v>2270607392</v>
      </c>
      <c r="AG159" s="295">
        <f t="shared" si="158"/>
        <v>3328182251</v>
      </c>
      <c r="AH159" s="295">
        <f t="shared" si="158"/>
        <v>391985951</v>
      </c>
      <c r="AI159" s="295">
        <f t="shared" si="158"/>
        <v>1177378126</v>
      </c>
      <c r="AJ159" s="295">
        <f t="shared" si="158"/>
        <v>1196455187</v>
      </c>
      <c r="AK159" s="295">
        <f t="shared" si="158"/>
        <v>2765819264</v>
      </c>
      <c r="AL159" s="295">
        <f t="shared" si="158"/>
        <v>1615595772</v>
      </c>
      <c r="AM159" s="295">
        <f t="shared" si="158"/>
        <v>1288396067</v>
      </c>
      <c r="AN159" s="295">
        <f t="shared" si="158"/>
        <v>2605156898</v>
      </c>
      <c r="AO159" s="295">
        <f t="shared" si="158"/>
        <v>13165442782</v>
      </c>
      <c r="AP159" s="295">
        <f t="shared" si="158"/>
        <v>1602866655</v>
      </c>
      <c r="AQ159" s="295">
        <f t="shared" si="158"/>
        <v>31720968046</v>
      </c>
      <c r="AR159" s="295">
        <f t="shared" si="158"/>
        <v>3129560349</v>
      </c>
      <c r="AS159" s="295">
        <f t="shared" si="158"/>
        <v>38081179050</v>
      </c>
      <c r="AT159" s="256"/>
      <c r="AU159" s="289"/>
      <c r="AV159" s="262"/>
      <c r="AX159" s="278"/>
      <c r="AY159" s="279"/>
      <c r="AZ159" s="278"/>
      <c r="BA159" s="253"/>
      <c r="BB159" s="253"/>
      <c r="BC159" s="253"/>
      <c r="BD159" s="253"/>
      <c r="BE159" s="253"/>
      <c r="BF159" s="253"/>
      <c r="BG159" s="253"/>
      <c r="BH159" s="253"/>
      <c r="BI159" s="253"/>
      <c r="BJ159" s="253"/>
      <c r="BK159" s="253"/>
      <c r="BM159" s="252" t="s">
        <v>2999</v>
      </c>
      <c r="BN159" s="250"/>
      <c r="BO159" s="251"/>
      <c r="BR159" s="237"/>
      <c r="BS159" s="237"/>
      <c r="BT159" s="237"/>
      <c r="BU159" s="237"/>
      <c r="BV159" s="237"/>
      <c r="BW159" s="237"/>
      <c r="BY159" s="238"/>
    </row>
    <row r="160" spans="1:91" s="253" customFormat="1" ht="12" customHeight="1" x14ac:dyDescent="0.25">
      <c r="B160" s="289"/>
      <c r="C160" s="254"/>
      <c r="D160" s="254"/>
      <c r="F160" s="255"/>
      <c r="G160" s="256"/>
      <c r="I160" s="257"/>
      <c r="J160" s="257"/>
      <c r="N160" s="308"/>
      <c r="O160" s="309"/>
      <c r="P160" s="310"/>
      <c r="Q160" s="309"/>
      <c r="R160" s="310"/>
      <c r="S160" s="309"/>
      <c r="T160" s="309"/>
      <c r="U160" s="309"/>
      <c r="V160" s="309"/>
      <c r="W160" s="309"/>
      <c r="X160" s="309"/>
      <c r="Y160" s="310"/>
      <c r="Z160" s="310"/>
      <c r="AA160" s="310"/>
      <c r="AB160" s="310"/>
      <c r="AC160" s="310"/>
      <c r="AD160" s="310"/>
      <c r="AE160" s="310"/>
      <c r="AF160" s="310"/>
      <c r="AG160" s="310"/>
      <c r="AH160" s="310"/>
      <c r="AI160" s="310"/>
      <c r="AJ160" s="310"/>
      <c r="AK160" s="310"/>
      <c r="AL160" s="310"/>
      <c r="AM160" s="310"/>
      <c r="AN160" s="310"/>
      <c r="AO160" s="310"/>
      <c r="AP160" s="310"/>
      <c r="AQ160" s="309"/>
      <c r="AR160" s="309"/>
      <c r="AS160" s="310"/>
      <c r="AT160" s="257"/>
      <c r="AV160" s="262"/>
      <c r="AW160" s="289"/>
      <c r="AX160" s="311"/>
      <c r="AY160" s="312"/>
      <c r="AZ160" s="311"/>
      <c r="BA160" s="289"/>
      <c r="BB160" s="289"/>
      <c r="BC160" s="289"/>
      <c r="BD160" s="289"/>
      <c r="BE160" s="289"/>
      <c r="BF160" s="289"/>
      <c r="BG160" s="289"/>
      <c r="BH160" s="289"/>
      <c r="BI160" s="289"/>
      <c r="BJ160" s="289"/>
      <c r="BK160" s="289"/>
      <c r="BL160" s="289"/>
      <c r="BM160" s="252" t="s">
        <v>2999</v>
      </c>
      <c r="BN160" s="290"/>
      <c r="BO160" s="313"/>
      <c r="BP160" s="289"/>
      <c r="BQ160" s="289"/>
      <c r="BR160" s="289"/>
      <c r="BS160" s="289"/>
      <c r="BT160" s="289"/>
      <c r="BU160" s="289"/>
      <c r="BV160" s="289"/>
      <c r="BW160" s="289"/>
      <c r="BX160" s="289"/>
      <c r="BY160" s="261"/>
      <c r="BZ160" s="289"/>
      <c r="CA160" s="289"/>
      <c r="CB160" s="289"/>
      <c r="CC160" s="289"/>
      <c r="CD160" s="289"/>
      <c r="CE160" s="289"/>
      <c r="CF160" s="289"/>
      <c r="CG160" s="289"/>
      <c r="CH160" s="289"/>
      <c r="CI160" s="289"/>
      <c r="CJ160" s="289"/>
      <c r="CK160" s="289"/>
      <c r="CL160" s="289"/>
    </row>
    <row r="161" spans="1:91" s="252" customFormat="1" ht="15" customHeight="1" x14ac:dyDescent="0.25">
      <c r="A161" s="241"/>
      <c r="B161" s="242"/>
      <c r="C161" s="243"/>
      <c r="D161" s="241"/>
      <c r="E161" s="241"/>
      <c r="F161" s="241"/>
      <c r="G161" s="352"/>
      <c r="H161" s="241"/>
      <c r="I161" s="245"/>
      <c r="J161" s="245"/>
      <c r="K161" s="242"/>
      <c r="L161" s="242"/>
      <c r="M161" s="242"/>
      <c r="N161" s="314" t="s">
        <v>211</v>
      </c>
      <c r="O161" s="353"/>
      <c r="P161" s="247"/>
      <c r="Q161" s="354"/>
      <c r="R161" s="247"/>
      <c r="S161" s="249"/>
      <c r="T161" s="247"/>
      <c r="U161" s="354"/>
      <c r="V161" s="354"/>
      <c r="W161" s="354"/>
      <c r="X161" s="355"/>
      <c r="Y161" s="355"/>
      <c r="Z161" s="355"/>
      <c r="AA161" s="355"/>
      <c r="AB161" s="355"/>
      <c r="AC161" s="355"/>
      <c r="AD161" s="355"/>
      <c r="AE161" s="355"/>
      <c r="AF161" s="355"/>
      <c r="AG161" s="355"/>
      <c r="AH161" s="355"/>
      <c r="AI161" s="355"/>
      <c r="AJ161" s="355"/>
      <c r="AK161" s="355"/>
      <c r="AL161" s="355"/>
      <c r="AM161" s="355"/>
      <c r="AN161" s="355"/>
      <c r="AO161" s="355"/>
      <c r="AP161" s="355"/>
      <c r="AQ161" s="356"/>
      <c r="AR161" s="356"/>
      <c r="AS161" s="355"/>
      <c r="AT161" s="245"/>
      <c r="AU161" s="241"/>
      <c r="AV161" s="241"/>
      <c r="AW161" s="234"/>
      <c r="AX161" s="278"/>
      <c r="AY161" s="279"/>
      <c r="AZ161" s="278"/>
      <c r="BA161" s="234"/>
      <c r="BB161" s="234"/>
      <c r="BC161" s="234"/>
      <c r="BD161" s="234"/>
      <c r="BE161" s="234"/>
      <c r="BF161" s="234"/>
      <c r="BG161" s="234"/>
      <c r="BH161" s="234"/>
      <c r="BI161" s="234"/>
      <c r="BJ161" s="234"/>
      <c r="BK161" s="234"/>
      <c r="BL161" s="234"/>
      <c r="BM161" s="252" t="s">
        <v>2999</v>
      </c>
      <c r="BN161" s="250"/>
      <c r="BO161" s="251"/>
      <c r="BP161" s="234"/>
      <c r="BQ161" s="234"/>
      <c r="BR161" s="237"/>
      <c r="BS161" s="237"/>
      <c r="BT161" s="237"/>
      <c r="BU161" s="237"/>
      <c r="BV161" s="237"/>
      <c r="BW161" s="237"/>
      <c r="BX161" s="234"/>
      <c r="BY161" s="238"/>
      <c r="BZ161" s="234"/>
      <c r="CA161" s="234"/>
      <c r="CB161" s="234"/>
      <c r="CC161" s="234"/>
      <c r="CD161" s="234"/>
      <c r="CE161" s="234"/>
      <c r="CF161" s="234"/>
      <c r="CG161" s="234"/>
      <c r="CH161" s="234"/>
      <c r="CI161" s="234"/>
      <c r="CJ161" s="234"/>
      <c r="CK161" s="234"/>
      <c r="CL161" s="234"/>
    </row>
    <row r="162" spans="1:91" s="252" customFormat="1" x14ac:dyDescent="0.25">
      <c r="A162" s="253"/>
      <c r="B162" s="237"/>
      <c r="C162" s="254"/>
      <c r="D162" s="254"/>
      <c r="E162" s="253"/>
      <c r="F162" s="255"/>
      <c r="G162" s="256"/>
      <c r="H162" s="253"/>
      <c r="I162" s="257"/>
      <c r="J162" s="257"/>
      <c r="K162" s="253"/>
      <c r="L162" s="253"/>
      <c r="M162" s="253"/>
      <c r="N162" s="258" t="s">
        <v>271</v>
      </c>
      <c r="O162" s="237"/>
      <c r="P162" s="259"/>
      <c r="Q162" s="260"/>
      <c r="R162" s="259"/>
      <c r="S162" s="261"/>
      <c r="T162" s="260"/>
      <c r="U162" s="260"/>
      <c r="V162" s="260"/>
      <c r="W162" s="260"/>
      <c r="X162" s="260"/>
      <c r="Y162" s="259"/>
      <c r="Z162" s="259"/>
      <c r="AA162" s="259"/>
      <c r="AB162" s="259"/>
      <c r="AC162" s="259"/>
      <c r="AD162" s="259"/>
      <c r="AE162" s="259"/>
      <c r="AF162" s="259"/>
      <c r="AG162" s="259"/>
      <c r="AH162" s="259"/>
      <c r="AI162" s="259"/>
      <c r="AJ162" s="259"/>
      <c r="AK162" s="259"/>
      <c r="AL162" s="259"/>
      <c r="AM162" s="259"/>
      <c r="AN162" s="259"/>
      <c r="AO162" s="259"/>
      <c r="AP162" s="259"/>
      <c r="AQ162" s="261"/>
      <c r="AR162" s="261"/>
      <c r="AS162" s="259"/>
      <c r="AT162" s="257"/>
      <c r="AU162" s="253"/>
      <c r="AV162" s="262"/>
      <c r="AW162" s="234"/>
      <c r="AX162" s="278"/>
      <c r="AY162" s="279"/>
      <c r="AZ162" s="278"/>
      <c r="BA162" s="234"/>
      <c r="BB162" s="234"/>
      <c r="BC162" s="234"/>
      <c r="BD162" s="234"/>
      <c r="BE162" s="234"/>
      <c r="BF162" s="234"/>
      <c r="BG162" s="234"/>
      <c r="BH162" s="234"/>
      <c r="BI162" s="234"/>
      <c r="BJ162" s="234"/>
      <c r="BK162" s="234"/>
      <c r="BL162" s="234"/>
      <c r="BM162" s="252" t="s">
        <v>2999</v>
      </c>
      <c r="BN162" s="250"/>
      <c r="BO162" s="251"/>
      <c r="BP162" s="234"/>
      <c r="BQ162" s="234"/>
      <c r="BR162" s="237"/>
      <c r="BS162" s="237"/>
      <c r="BT162" s="237"/>
      <c r="BU162" s="237"/>
      <c r="BV162" s="237"/>
      <c r="BW162" s="237"/>
      <c r="BX162" s="234"/>
      <c r="BY162" s="238"/>
      <c r="BZ162" s="234"/>
      <c r="CA162" s="234"/>
      <c r="CB162" s="234"/>
      <c r="CC162" s="234"/>
      <c r="CD162" s="234"/>
      <c r="CE162" s="234"/>
      <c r="CF162" s="234"/>
      <c r="CG162" s="234"/>
      <c r="CH162" s="234"/>
      <c r="CI162" s="234"/>
      <c r="CJ162" s="234"/>
      <c r="CK162" s="234"/>
      <c r="CL162" s="234"/>
    </row>
    <row r="163" spans="1:91" s="283" customFormat="1" ht="15" customHeight="1" x14ac:dyDescent="0.25">
      <c r="A163" s="263">
        <v>31</v>
      </c>
      <c r="B163" s="264">
        <v>0</v>
      </c>
      <c r="C163" s="263" t="s">
        <v>5</v>
      </c>
      <c r="D163" s="265" t="s">
        <v>274</v>
      </c>
      <c r="E163" s="265" t="s">
        <v>22</v>
      </c>
      <c r="F163" s="265" t="s">
        <v>871</v>
      </c>
      <c r="G163" s="266" t="s">
        <v>3108</v>
      </c>
      <c r="H163" s="265" t="s">
        <v>168</v>
      </c>
      <c r="I163" s="265">
        <v>30034666</v>
      </c>
      <c r="J163" s="265" t="str">
        <f t="shared" ref="J163:J173" si="159">CLEAN(I163)</f>
        <v>30034666</v>
      </c>
      <c r="K163" s="265" t="str">
        <f t="shared" ref="K163:K173" si="160">CONCATENATE(I163,"-",H163)</f>
        <v>30034666-EJECUCION</v>
      </c>
      <c r="L163" s="265" t="e">
        <f>VLOOKUP(I163,[1]Hoja9!A$5:A$42,1,FALSE)</f>
        <v>#N/A</v>
      </c>
      <c r="M163" s="265"/>
      <c r="N163" s="267" t="s">
        <v>529</v>
      </c>
      <c r="O163" s="268">
        <v>262243848</v>
      </c>
      <c r="P163" s="269">
        <v>262243848</v>
      </c>
      <c r="Q163" s="268">
        <v>242080336</v>
      </c>
      <c r="R163" s="269">
        <v>242080336</v>
      </c>
      <c r="S163" s="270">
        <v>17444223</v>
      </c>
      <c r="T163" s="269">
        <v>0</v>
      </c>
      <c r="U163" s="271">
        <v>20163512</v>
      </c>
      <c r="V163" s="272">
        <v>0</v>
      </c>
      <c r="W163" s="273">
        <v>0</v>
      </c>
      <c r="X163" s="273">
        <v>20163512</v>
      </c>
      <c r="Y163" s="274">
        <v>192233</v>
      </c>
      <c r="Z163" s="274">
        <v>192233</v>
      </c>
      <c r="AA163" s="274">
        <v>0</v>
      </c>
      <c r="AB163" s="274">
        <v>0</v>
      </c>
      <c r="AC163" s="274">
        <f t="shared" ref="AC163:AC173" si="161">Z163+AA163+AB163</f>
        <v>192233</v>
      </c>
      <c r="AD163" s="274">
        <v>0</v>
      </c>
      <c r="AE163" s="274">
        <v>0</v>
      </c>
      <c r="AF163" s="274">
        <v>0</v>
      </c>
      <c r="AG163" s="274">
        <f t="shared" ref="AG163:AG173" si="162">AD163+AE163+AF163</f>
        <v>0</v>
      </c>
      <c r="AH163" s="274">
        <v>0</v>
      </c>
      <c r="AI163" s="274">
        <v>0</v>
      </c>
      <c r="AJ163" s="274">
        <v>0</v>
      </c>
      <c r="AK163" s="274">
        <f t="shared" ref="AK163:AK173" si="163">AH163+AI163+AJ163</f>
        <v>0</v>
      </c>
      <c r="AL163" s="274">
        <v>0</v>
      </c>
      <c r="AM163" s="274">
        <v>0</v>
      </c>
      <c r="AN163" s="274">
        <v>0</v>
      </c>
      <c r="AO163" s="274">
        <f t="shared" ref="AO163:AO173" si="164">Z163+AA163+AB163+AD163+AE163+AF163+AH163+AI163+AJ163+AL163+AM163+AN163</f>
        <v>192233</v>
      </c>
      <c r="AP163" s="274">
        <f t="shared" ref="AP163:AP173" si="165">Y163-AO163</f>
        <v>0</v>
      </c>
      <c r="AQ163" s="275">
        <v>0</v>
      </c>
      <c r="AR163" s="273">
        <f t="shared" ref="AR163:AR173" si="166">P163-(R163+Y163+AQ163)</f>
        <v>19971279</v>
      </c>
      <c r="AS163" s="274">
        <f t="shared" ref="AS163:AS173" si="167">P163-(R163+AO163)</f>
        <v>19971279</v>
      </c>
      <c r="AT163" s="263" t="s">
        <v>273</v>
      </c>
      <c r="AU163" s="263" t="s">
        <v>553</v>
      </c>
      <c r="AV163" s="276" t="s">
        <v>8</v>
      </c>
      <c r="AW163" s="277" t="s">
        <v>2797</v>
      </c>
      <c r="AX163" s="278" t="s">
        <v>8</v>
      </c>
      <c r="AY163" s="279" t="s">
        <v>3109</v>
      </c>
      <c r="AZ163" s="278"/>
      <c r="BA163" s="234" t="str">
        <f t="shared" ref="BA163:BA173" si="168">CONCATENATE( "OR PRO.CODIGO=",I163)</f>
        <v>OR PRO.CODIGO=30034666</v>
      </c>
      <c r="BB163" s="234">
        <f t="shared" ref="BB163:BB173" si="169">LEN(I163)</f>
        <v>8</v>
      </c>
      <c r="BC163" s="234" t="e">
        <f>VLOOKUP(K163,#REF!,5,FALSE)</f>
        <v>#REF!</v>
      </c>
      <c r="BD163" s="234"/>
      <c r="BE163" s="234" t="e">
        <f>VLOOKUP(K163,#REF!,6,FALSE)</f>
        <v>#REF!</v>
      </c>
      <c r="BF163" s="252" t="e">
        <f>VLOOKUP(I163,'[1]convenios 2017'!A$2:O$82,15,FALSE)</f>
        <v>#N/A</v>
      </c>
      <c r="BG163" s="280">
        <f t="shared" ref="BG163:BG173" si="170">R163+AO163</f>
        <v>242272569</v>
      </c>
      <c r="BH163" s="252" t="e">
        <f>VLOOKUP(I163,'[1]convenio 2016'!A$2:N$196,14,FALSE)</f>
        <v>#N/A</v>
      </c>
      <c r="BI163" s="252" t="e">
        <f>VLOOKUP(I163,'[1]convenio 2015'!A$4:M$228,13,FALSE)</f>
        <v>#N/A</v>
      </c>
      <c r="BJ163" s="252" t="e">
        <f>VLOOKUP(K163,#REF!,6,FALSE)</f>
        <v>#REF!</v>
      </c>
      <c r="BK163" s="280">
        <f t="shared" ref="BK163:BK173" si="171">R163+AO163</f>
        <v>242272569</v>
      </c>
      <c r="BL163" s="252" t="e">
        <v>#N/A</v>
      </c>
      <c r="BM163" s="252" t="e">
        <v>#N/A</v>
      </c>
      <c r="BN163" s="281" t="e">
        <v>#N/A</v>
      </c>
      <c r="BO163" s="282"/>
      <c r="BP163" s="252" t="str">
        <f>VLOOKUP(K163,'[1]RATE JUNIO '!F$2:K$346,6,FALSE)</f>
        <v>RS</v>
      </c>
      <c r="BQ163" s="252" t="s">
        <v>2984</v>
      </c>
      <c r="BR163" s="253" t="str">
        <f>VLOOKUP(K163,'[1]RATES 30-06-2017'!F$2:K$374,6,FALSE)</f>
        <v>RS</v>
      </c>
      <c r="BS163" s="253"/>
      <c r="BT163" s="253" t="str">
        <f>VLOOKUP(K163,[1]Hoja4!C$2:E$268,2,FALSE)</f>
        <v>LIBRE</v>
      </c>
      <c r="BU163" s="253">
        <f>VLOOKUP(K163,[1]Hoja4!C$2:E$268,3,FALSE)</f>
        <v>31</v>
      </c>
      <c r="BV163" s="253"/>
      <c r="BW163" s="253"/>
      <c r="BX163" s="252" t="str">
        <f>VLOOKUP(K163,[1]RATES!F$2:K$309,6,FALSE)</f>
        <v>RS</v>
      </c>
      <c r="BY163" s="280">
        <v>242080336</v>
      </c>
      <c r="BZ163" s="280">
        <f t="shared" ref="BZ163:BZ173" si="172">R163-BY163</f>
        <v>0</v>
      </c>
      <c r="CA163" s="283" t="e">
        <f>VLOOKUP(I163,'[1]CONVENIOS A SEPTIEMBRE'!A$2:O$171,15,FALSE)</f>
        <v>#N/A</v>
      </c>
      <c r="CH163" s="283" t="e">
        <f>VLOOKUP(I163,'[1]planilla convenio'!A$2:M$183,13,FALSE)</f>
        <v>#N/A</v>
      </c>
      <c r="CM163" s="283" t="e">
        <f>VLOOKUP(I163,[1]chileindica!A$2:B$1889,2,FALSE)</f>
        <v>#N/A</v>
      </c>
    </row>
    <row r="164" spans="1:91" s="283" customFormat="1" ht="15" customHeight="1" x14ac:dyDescent="0.25">
      <c r="A164" s="263">
        <v>31</v>
      </c>
      <c r="B164" s="264">
        <v>0</v>
      </c>
      <c r="C164" s="263" t="s">
        <v>5</v>
      </c>
      <c r="D164" s="265" t="s">
        <v>276</v>
      </c>
      <c r="E164" s="265" t="s">
        <v>22</v>
      </c>
      <c r="F164" s="265" t="s">
        <v>871</v>
      </c>
      <c r="G164" s="266" t="s">
        <v>3054</v>
      </c>
      <c r="H164" s="265" t="s">
        <v>168</v>
      </c>
      <c r="I164" s="265">
        <v>30076941</v>
      </c>
      <c r="J164" s="265" t="str">
        <f t="shared" si="159"/>
        <v>30076941</v>
      </c>
      <c r="K164" s="265" t="str">
        <f t="shared" si="160"/>
        <v>30076941-EJECUCION</v>
      </c>
      <c r="L164" s="265" t="e">
        <f>VLOOKUP(I164,[1]Hoja9!A$5:A$42,1,FALSE)</f>
        <v>#N/A</v>
      </c>
      <c r="M164" s="265"/>
      <c r="N164" s="267" t="s">
        <v>2640</v>
      </c>
      <c r="O164" s="268">
        <v>1139591480</v>
      </c>
      <c r="P164" s="269">
        <v>1147863262</v>
      </c>
      <c r="Q164" s="268">
        <v>1121877270</v>
      </c>
      <c r="R164" s="269">
        <v>1119147262</v>
      </c>
      <c r="S164" s="270">
        <v>28716000</v>
      </c>
      <c r="T164" s="269">
        <v>0</v>
      </c>
      <c r="U164" s="271">
        <v>17714210</v>
      </c>
      <c r="V164" s="272">
        <v>0</v>
      </c>
      <c r="W164" s="273">
        <v>0</v>
      </c>
      <c r="X164" s="273">
        <v>0</v>
      </c>
      <c r="Y164" s="274">
        <v>0</v>
      </c>
      <c r="Z164" s="274">
        <v>0</v>
      </c>
      <c r="AA164" s="274">
        <v>0</v>
      </c>
      <c r="AB164" s="274">
        <v>0</v>
      </c>
      <c r="AC164" s="274">
        <f t="shared" si="161"/>
        <v>0</v>
      </c>
      <c r="AD164" s="274">
        <v>0</v>
      </c>
      <c r="AE164" s="274">
        <v>0</v>
      </c>
      <c r="AF164" s="274">
        <v>0</v>
      </c>
      <c r="AG164" s="274">
        <f t="shared" si="162"/>
        <v>0</v>
      </c>
      <c r="AH164" s="274">
        <v>0</v>
      </c>
      <c r="AI164" s="274">
        <v>0</v>
      </c>
      <c r="AJ164" s="274">
        <v>0</v>
      </c>
      <c r="AK164" s="274">
        <f t="shared" si="163"/>
        <v>0</v>
      </c>
      <c r="AL164" s="274">
        <v>0</v>
      </c>
      <c r="AM164" s="274">
        <v>0</v>
      </c>
      <c r="AN164" s="274">
        <v>0</v>
      </c>
      <c r="AO164" s="274">
        <f t="shared" si="164"/>
        <v>0</v>
      </c>
      <c r="AP164" s="274">
        <f t="shared" si="165"/>
        <v>0</v>
      </c>
      <c r="AQ164" s="275">
        <v>28716000</v>
      </c>
      <c r="AR164" s="273">
        <f t="shared" si="166"/>
        <v>0</v>
      </c>
      <c r="AS164" s="274">
        <f t="shared" si="167"/>
        <v>28716000</v>
      </c>
      <c r="AT164" s="263" t="s">
        <v>273</v>
      </c>
      <c r="AU164" s="263" t="s">
        <v>102</v>
      </c>
      <c r="AV164" s="276" t="s">
        <v>8</v>
      </c>
      <c r="AW164" s="277"/>
      <c r="AX164" s="278" t="s">
        <v>8</v>
      </c>
      <c r="AY164" s="279" t="s">
        <v>3110</v>
      </c>
      <c r="AZ164" s="278"/>
      <c r="BA164" s="234" t="str">
        <f t="shared" si="168"/>
        <v>OR PRO.CODIGO=30076941</v>
      </c>
      <c r="BB164" s="234">
        <f t="shared" si="169"/>
        <v>8</v>
      </c>
      <c r="BC164" s="234" t="e">
        <f>VLOOKUP(K164,#REF!,5,FALSE)</f>
        <v>#REF!</v>
      </c>
      <c r="BD164" s="234"/>
      <c r="BE164" s="234" t="e">
        <f>VLOOKUP(K164,#REF!,6,FALSE)</f>
        <v>#REF!</v>
      </c>
      <c r="BF164" s="252" t="e">
        <f>VLOOKUP(I164,'[1]convenios 2017'!A$2:O$82,15,FALSE)</f>
        <v>#N/A</v>
      </c>
      <c r="BG164" s="280">
        <f t="shared" si="170"/>
        <v>1119147262</v>
      </c>
      <c r="BH164" s="252" t="e">
        <f>VLOOKUP(I164,'[1]convenio 2016'!A$2:N$196,14,FALSE)</f>
        <v>#N/A</v>
      </c>
      <c r="BI164" s="252" t="str">
        <f>VLOOKUP(I164,'[1]convenio 2015'!A$4:M$228,13,FALSE)</f>
        <v>en convenio</v>
      </c>
      <c r="BJ164" s="252" t="e">
        <f>VLOOKUP(K164,#REF!,6,FALSE)</f>
        <v>#REF!</v>
      </c>
      <c r="BK164" s="280">
        <f t="shared" si="171"/>
        <v>1119147262</v>
      </c>
      <c r="BL164" s="252" t="e">
        <v>#N/A</v>
      </c>
      <c r="BM164" s="252">
        <v>688</v>
      </c>
      <c r="BN164" s="281">
        <v>688</v>
      </c>
      <c r="BO164" s="282">
        <v>42096</v>
      </c>
      <c r="BP164" s="252" t="e">
        <f>VLOOKUP(K164,'[1]RATE JUNIO '!F$2:K$346,6,FALSE)</f>
        <v>#N/A</v>
      </c>
      <c r="BQ164" s="252" t="s">
        <v>2984</v>
      </c>
      <c r="BR164" s="253" t="e">
        <f>VLOOKUP(K164,'[1]RATES 30-06-2017'!F$2:K$374,6,FALSE)</f>
        <v>#N/A</v>
      </c>
      <c r="BS164" s="253"/>
      <c r="BT164" s="253" t="str">
        <f>VLOOKUP(K164,[1]Hoja4!C$2:E$268,2,FALSE)</f>
        <v>FAR</v>
      </c>
      <c r="BU164" s="253">
        <f>VLOOKUP(K164,[1]Hoja4!C$2:E$268,3,FALSE)</f>
        <v>31</v>
      </c>
      <c r="BV164" s="253"/>
      <c r="BW164" s="253"/>
      <c r="BX164" s="252" t="e">
        <f>VLOOKUP(K164,[1]RATES!F$2:K$309,6,FALSE)</f>
        <v>#N/A</v>
      </c>
      <c r="BY164" s="280">
        <v>1119147262</v>
      </c>
      <c r="BZ164" s="280">
        <f t="shared" si="172"/>
        <v>0</v>
      </c>
      <c r="CA164" s="283" t="e">
        <f>VLOOKUP(I164,'[1]CONVENIOS A SEPTIEMBRE'!A$2:O$171,15,FALSE)</f>
        <v>#N/A</v>
      </c>
      <c r="CH164" s="283" t="e">
        <f>VLOOKUP(I164,'[1]planilla convenio'!A$2:M$183,13,FALSE)</f>
        <v>#N/A</v>
      </c>
      <c r="CM164" s="283" t="e">
        <f>VLOOKUP(I164,[1]chileindica!A$2:B$1889,2,FALSE)</f>
        <v>#N/A</v>
      </c>
    </row>
    <row r="165" spans="1:91" s="283" customFormat="1" ht="15" customHeight="1" x14ac:dyDescent="0.25">
      <c r="A165" s="263">
        <v>31</v>
      </c>
      <c r="B165" s="264">
        <v>0</v>
      </c>
      <c r="C165" s="263" t="s">
        <v>5</v>
      </c>
      <c r="D165" s="265" t="s">
        <v>272</v>
      </c>
      <c r="E165" s="265" t="s">
        <v>22</v>
      </c>
      <c r="F165" s="265" t="s">
        <v>871</v>
      </c>
      <c r="G165" s="266" t="s">
        <v>3108</v>
      </c>
      <c r="H165" s="265" t="s">
        <v>168</v>
      </c>
      <c r="I165" s="265">
        <v>30063478</v>
      </c>
      <c r="J165" s="265" t="str">
        <f t="shared" si="159"/>
        <v>30063478</v>
      </c>
      <c r="K165" s="265" t="str">
        <f t="shared" si="160"/>
        <v>30063478-EJECUCION</v>
      </c>
      <c r="L165" s="265" t="e">
        <f>VLOOKUP(I165,[1]Hoja9!A$5:A$42,1,FALSE)</f>
        <v>#N/A</v>
      </c>
      <c r="M165" s="265"/>
      <c r="N165" s="267" t="s">
        <v>528</v>
      </c>
      <c r="O165" s="268">
        <v>2282921924</v>
      </c>
      <c r="P165" s="269">
        <v>2282921924</v>
      </c>
      <c r="Q165" s="268">
        <v>2206108368</v>
      </c>
      <c r="R165" s="269">
        <v>2214659319</v>
      </c>
      <c r="S165" s="270">
        <v>58262605</v>
      </c>
      <c r="T165" s="269">
        <v>0</v>
      </c>
      <c r="U165" s="271">
        <v>76813556</v>
      </c>
      <c r="V165" s="272">
        <v>0</v>
      </c>
      <c r="W165" s="273">
        <v>0</v>
      </c>
      <c r="X165" s="273">
        <v>68262605</v>
      </c>
      <c r="Y165" s="274">
        <v>50466638</v>
      </c>
      <c r="Z165" s="274">
        <v>9957468</v>
      </c>
      <c r="AA165" s="274">
        <v>0</v>
      </c>
      <c r="AB165" s="274">
        <v>0</v>
      </c>
      <c r="AC165" s="274">
        <f t="shared" si="161"/>
        <v>9957468</v>
      </c>
      <c r="AD165" s="274">
        <v>0</v>
      </c>
      <c r="AE165" s="274">
        <v>1854772</v>
      </c>
      <c r="AF165" s="274">
        <v>33994987</v>
      </c>
      <c r="AG165" s="274">
        <f t="shared" si="162"/>
        <v>35849759</v>
      </c>
      <c r="AH165" s="274">
        <v>0</v>
      </c>
      <c r="AI165" s="274">
        <v>4659411</v>
      </c>
      <c r="AJ165" s="274">
        <v>0</v>
      </c>
      <c r="AK165" s="274">
        <f t="shared" si="163"/>
        <v>4659411</v>
      </c>
      <c r="AL165" s="274">
        <v>0</v>
      </c>
      <c r="AM165" s="274">
        <v>0</v>
      </c>
      <c r="AN165" s="274">
        <v>0</v>
      </c>
      <c r="AO165" s="274">
        <f t="shared" si="164"/>
        <v>50466638</v>
      </c>
      <c r="AP165" s="274">
        <f t="shared" si="165"/>
        <v>0</v>
      </c>
      <c r="AQ165" s="275">
        <v>0</v>
      </c>
      <c r="AR165" s="273">
        <f t="shared" si="166"/>
        <v>17795967</v>
      </c>
      <c r="AS165" s="274">
        <f t="shared" si="167"/>
        <v>17795967</v>
      </c>
      <c r="AT165" s="263" t="s">
        <v>273</v>
      </c>
      <c r="AU165" s="263" t="s">
        <v>6</v>
      </c>
      <c r="AV165" s="276" t="s">
        <v>8</v>
      </c>
      <c r="AW165" s="277" t="s">
        <v>2797</v>
      </c>
      <c r="AX165" s="278" t="s">
        <v>8</v>
      </c>
      <c r="AY165" s="279" t="s">
        <v>3111</v>
      </c>
      <c r="AZ165" s="278" t="s">
        <v>2983</v>
      </c>
      <c r="BA165" s="234" t="str">
        <f t="shared" si="168"/>
        <v>OR PRO.CODIGO=30063478</v>
      </c>
      <c r="BB165" s="234">
        <f t="shared" si="169"/>
        <v>8</v>
      </c>
      <c r="BC165" s="234" t="e">
        <f>VLOOKUP(K165,#REF!,5,FALSE)</f>
        <v>#REF!</v>
      </c>
      <c r="BD165" s="234"/>
      <c r="BE165" s="234" t="e">
        <f>VLOOKUP(K165,#REF!,6,FALSE)</f>
        <v>#REF!</v>
      </c>
      <c r="BF165" s="252" t="e">
        <f>VLOOKUP(I165,'[1]convenios 2017'!A$2:O$82,15,FALSE)</f>
        <v>#N/A</v>
      </c>
      <c r="BG165" s="280">
        <f t="shared" si="170"/>
        <v>2265125957</v>
      </c>
      <c r="BH165" s="252" t="str">
        <f>VLOOKUP(I165,'[1]convenio 2016'!A$2:N$196,14,FALSE)</f>
        <v>toma razon</v>
      </c>
      <c r="BI165" s="252" t="str">
        <f>VLOOKUP(I165,'[1]convenio 2015'!A$4:M$228,13,FALSE)</f>
        <v>en convenio</v>
      </c>
      <c r="BJ165" s="252" t="e">
        <f>VLOOKUP(K165,#REF!,6,FALSE)</f>
        <v>#REF!</v>
      </c>
      <c r="BK165" s="280">
        <f t="shared" si="171"/>
        <v>2265125957</v>
      </c>
      <c r="BL165" s="252" t="s">
        <v>2996</v>
      </c>
      <c r="BM165" s="252" t="s">
        <v>3112</v>
      </c>
      <c r="BN165" s="281">
        <v>258</v>
      </c>
      <c r="BO165" s="282">
        <v>42058</v>
      </c>
      <c r="BP165" s="252" t="str">
        <f>VLOOKUP(K165,'[1]RATE JUNIO '!F$2:K$346,6,FALSE)</f>
        <v>RS</v>
      </c>
      <c r="BQ165" s="252" t="s">
        <v>2984</v>
      </c>
      <c r="BR165" s="253" t="str">
        <f>VLOOKUP(K165,'[1]RATES 30-06-2017'!F$2:K$374,6,FALSE)</f>
        <v>RS</v>
      </c>
      <c r="BS165" s="253"/>
      <c r="BT165" s="253" t="str">
        <f>VLOOKUP(K165,[1]Hoja4!C$2:E$268,2,FALSE)</f>
        <v>FIE</v>
      </c>
      <c r="BU165" s="253">
        <f>VLOOKUP(K165,[1]Hoja4!C$2:E$268,3,FALSE)</f>
        <v>31</v>
      </c>
      <c r="BV165" s="253"/>
      <c r="BW165" s="253"/>
      <c r="BX165" s="252" t="str">
        <f>VLOOKUP(K165,[1]RATES!F$2:K$309,6,FALSE)</f>
        <v>RS</v>
      </c>
      <c r="BY165" s="280">
        <v>2214659319</v>
      </c>
      <c r="BZ165" s="280">
        <f t="shared" si="172"/>
        <v>0</v>
      </c>
      <c r="CA165" s="283" t="e">
        <f>VLOOKUP(I165,'[1]CONVENIOS A SEPTIEMBRE'!A$2:O$171,15,FALSE)</f>
        <v>#N/A</v>
      </c>
      <c r="CH165" s="283" t="e">
        <f>VLOOKUP(I165,'[1]planilla convenio'!A$2:M$183,13,FALSE)</f>
        <v>#N/A</v>
      </c>
      <c r="CM165" s="283" t="e">
        <f>VLOOKUP(I165,[1]chileindica!A$2:B$1889,2,FALSE)</f>
        <v>#N/A</v>
      </c>
    </row>
    <row r="166" spans="1:91" s="283" customFormat="1" ht="15" customHeight="1" x14ac:dyDescent="0.25">
      <c r="A166" s="263">
        <v>31</v>
      </c>
      <c r="B166" s="264">
        <v>0</v>
      </c>
      <c r="C166" s="263" t="s">
        <v>5</v>
      </c>
      <c r="D166" s="265" t="s">
        <v>275</v>
      </c>
      <c r="E166" s="265" t="s">
        <v>22</v>
      </c>
      <c r="F166" s="265" t="s">
        <v>871</v>
      </c>
      <c r="G166" s="266" t="s">
        <v>3108</v>
      </c>
      <c r="H166" s="265" t="s">
        <v>168</v>
      </c>
      <c r="I166" s="265">
        <v>30084978</v>
      </c>
      <c r="J166" s="265" t="str">
        <f t="shared" si="159"/>
        <v>30084978</v>
      </c>
      <c r="K166" s="265" t="str">
        <f t="shared" si="160"/>
        <v>30084978-EJECUCION</v>
      </c>
      <c r="L166" s="265" t="e">
        <f>VLOOKUP(I166,[1]Hoja9!A$5:A$42,1,FALSE)</f>
        <v>#N/A</v>
      </c>
      <c r="M166" s="265"/>
      <c r="N166" s="267" t="s">
        <v>547</v>
      </c>
      <c r="O166" s="268">
        <v>233740051</v>
      </c>
      <c r="P166" s="269">
        <v>233740051</v>
      </c>
      <c r="Q166" s="268">
        <v>217661768</v>
      </c>
      <c r="R166" s="269">
        <v>217661768</v>
      </c>
      <c r="S166" s="270">
        <v>16078283</v>
      </c>
      <c r="T166" s="269">
        <v>0</v>
      </c>
      <c r="U166" s="271">
        <v>16078283</v>
      </c>
      <c r="V166" s="272">
        <v>0</v>
      </c>
      <c r="W166" s="273">
        <v>0</v>
      </c>
      <c r="X166" s="273">
        <v>16078283</v>
      </c>
      <c r="Y166" s="274">
        <v>0</v>
      </c>
      <c r="Z166" s="274">
        <v>0</v>
      </c>
      <c r="AA166" s="274">
        <v>0</v>
      </c>
      <c r="AB166" s="274">
        <v>0</v>
      </c>
      <c r="AC166" s="274">
        <f t="shared" si="161"/>
        <v>0</v>
      </c>
      <c r="AD166" s="274">
        <v>0</v>
      </c>
      <c r="AE166" s="274">
        <v>0</v>
      </c>
      <c r="AF166" s="274">
        <v>0</v>
      </c>
      <c r="AG166" s="274">
        <f t="shared" si="162"/>
        <v>0</v>
      </c>
      <c r="AH166" s="274">
        <v>0</v>
      </c>
      <c r="AI166" s="274">
        <v>0</v>
      </c>
      <c r="AJ166" s="274">
        <v>0</v>
      </c>
      <c r="AK166" s="274">
        <f t="shared" si="163"/>
        <v>0</v>
      </c>
      <c r="AL166" s="274">
        <v>0</v>
      </c>
      <c r="AM166" s="274">
        <v>0</v>
      </c>
      <c r="AN166" s="274">
        <v>0</v>
      </c>
      <c r="AO166" s="274">
        <f t="shared" si="164"/>
        <v>0</v>
      </c>
      <c r="AP166" s="274">
        <f t="shared" si="165"/>
        <v>0</v>
      </c>
      <c r="AQ166" s="275">
        <v>0</v>
      </c>
      <c r="AR166" s="273">
        <f t="shared" si="166"/>
        <v>16078283</v>
      </c>
      <c r="AS166" s="274">
        <f t="shared" si="167"/>
        <v>16078283</v>
      </c>
      <c r="AT166" s="263" t="s">
        <v>273</v>
      </c>
      <c r="AU166" s="263" t="s">
        <v>102</v>
      </c>
      <c r="AV166" s="276" t="s">
        <v>8</v>
      </c>
      <c r="AW166" s="277" t="s">
        <v>2797</v>
      </c>
      <c r="AX166" s="278" t="s">
        <v>8</v>
      </c>
      <c r="AY166" s="279" t="s">
        <v>3110</v>
      </c>
      <c r="AZ166" s="278"/>
      <c r="BA166" s="234" t="str">
        <f t="shared" si="168"/>
        <v>OR PRO.CODIGO=30084978</v>
      </c>
      <c r="BB166" s="234">
        <f t="shared" si="169"/>
        <v>8</v>
      </c>
      <c r="BC166" s="234" t="e">
        <f>VLOOKUP(K166,#REF!,5,FALSE)</f>
        <v>#REF!</v>
      </c>
      <c r="BD166" s="234"/>
      <c r="BE166" s="234" t="e">
        <f>VLOOKUP(K166,#REF!,6,FALSE)</f>
        <v>#REF!</v>
      </c>
      <c r="BF166" s="252" t="e">
        <f>VLOOKUP(I166,'[1]convenios 2017'!A$2:O$82,15,FALSE)</f>
        <v>#N/A</v>
      </c>
      <c r="BG166" s="280">
        <f t="shared" si="170"/>
        <v>217661768</v>
      </c>
      <c r="BH166" s="252" t="e">
        <f>VLOOKUP(I166,'[1]convenio 2016'!A$2:N$196,14,FALSE)</f>
        <v>#N/A</v>
      </c>
      <c r="BI166" s="252" t="e">
        <f>VLOOKUP(I166,'[1]convenio 2015'!A$4:M$228,13,FALSE)</f>
        <v>#N/A</v>
      </c>
      <c r="BJ166" s="252" t="e">
        <f>VLOOKUP(K166,#REF!,6,FALSE)</f>
        <v>#REF!</v>
      </c>
      <c r="BK166" s="280">
        <f t="shared" si="171"/>
        <v>217661768</v>
      </c>
      <c r="BL166" s="252" t="e">
        <v>#N/A</v>
      </c>
      <c r="BM166" s="252" t="e">
        <v>#N/A</v>
      </c>
      <c r="BN166" s="281" t="e">
        <v>#N/A</v>
      </c>
      <c r="BO166" s="282"/>
      <c r="BP166" s="252" t="str">
        <f>VLOOKUP(K166,'[1]RATE JUNIO '!F$2:K$346,6,FALSE)</f>
        <v>RS</v>
      </c>
      <c r="BQ166" s="252" t="s">
        <v>2984</v>
      </c>
      <c r="BR166" s="253" t="str">
        <f>VLOOKUP(K166,'[1]RATES 30-06-2017'!F$2:K$374,6,FALSE)</f>
        <v>RS</v>
      </c>
      <c r="BS166" s="253"/>
      <c r="BT166" s="253" t="str">
        <f>VLOOKUP(K166,[1]Hoja4!C$2:E$268,2,FALSE)</f>
        <v>FAR</v>
      </c>
      <c r="BU166" s="253">
        <f>VLOOKUP(K166,[1]Hoja4!C$2:E$268,3,FALSE)</f>
        <v>31</v>
      </c>
      <c r="BV166" s="253"/>
      <c r="BW166" s="253"/>
      <c r="BX166" s="252" t="str">
        <f>VLOOKUP(K166,[1]RATES!F$2:K$309,6,FALSE)</f>
        <v>RS</v>
      </c>
      <c r="BY166" s="280" t="e">
        <v>#N/A</v>
      </c>
      <c r="BZ166" s="280" t="e">
        <f t="shared" si="172"/>
        <v>#N/A</v>
      </c>
      <c r="CA166" s="283" t="e">
        <f>VLOOKUP(I166,'[1]CONVENIOS A SEPTIEMBRE'!A$2:O$171,15,FALSE)</f>
        <v>#N/A</v>
      </c>
      <c r="CH166" s="283" t="e">
        <f>VLOOKUP(I166,'[1]planilla convenio'!A$2:M$183,13,FALSE)</f>
        <v>#N/A</v>
      </c>
      <c r="CM166" s="283" t="e">
        <f>VLOOKUP(I166,[1]chileindica!A$2:B$1889,2,FALSE)</f>
        <v>#N/A</v>
      </c>
    </row>
    <row r="167" spans="1:91" s="283" customFormat="1" ht="15" customHeight="1" x14ac:dyDescent="0.25">
      <c r="A167" s="263">
        <v>31</v>
      </c>
      <c r="B167" s="264">
        <v>0</v>
      </c>
      <c r="C167" s="263" t="s">
        <v>5</v>
      </c>
      <c r="D167" s="265" t="s">
        <v>272</v>
      </c>
      <c r="E167" s="265" t="s">
        <v>22</v>
      </c>
      <c r="F167" s="265" t="s">
        <v>871</v>
      </c>
      <c r="G167" s="266" t="s">
        <v>3108</v>
      </c>
      <c r="H167" s="265" t="s">
        <v>168</v>
      </c>
      <c r="I167" s="265">
        <v>30103446</v>
      </c>
      <c r="J167" s="265" t="str">
        <f t="shared" si="159"/>
        <v>30103446</v>
      </c>
      <c r="K167" s="265" t="str">
        <f t="shared" si="160"/>
        <v>30103446-EJECUCION</v>
      </c>
      <c r="L167" s="265" t="e">
        <f>VLOOKUP(I167,[1]Hoja9!A$5:A$42,1,FALSE)</f>
        <v>#N/A</v>
      </c>
      <c r="M167" s="265"/>
      <c r="N167" s="267" t="s">
        <v>3113</v>
      </c>
      <c r="O167" s="268">
        <v>179819660</v>
      </c>
      <c r="P167" s="269">
        <v>4580764581</v>
      </c>
      <c r="Q167" s="268">
        <v>112096162</v>
      </c>
      <c r="R167" s="269">
        <v>4513041083</v>
      </c>
      <c r="S167" s="270">
        <v>5233720</v>
      </c>
      <c r="T167" s="269">
        <v>0</v>
      </c>
      <c r="U167" s="271">
        <v>67723498</v>
      </c>
      <c r="V167" s="272">
        <v>0</v>
      </c>
      <c r="W167" s="273">
        <v>0</v>
      </c>
      <c r="X167" s="273">
        <v>67723498</v>
      </c>
      <c r="Y167" s="274">
        <v>0</v>
      </c>
      <c r="Z167" s="274">
        <v>0</v>
      </c>
      <c r="AA167" s="274">
        <v>0</v>
      </c>
      <c r="AB167" s="274">
        <v>0</v>
      </c>
      <c r="AC167" s="274">
        <f t="shared" si="161"/>
        <v>0</v>
      </c>
      <c r="AD167" s="274">
        <v>0</v>
      </c>
      <c r="AE167" s="274">
        <v>0</v>
      </c>
      <c r="AF167" s="274">
        <v>0</v>
      </c>
      <c r="AG167" s="274">
        <f t="shared" si="162"/>
        <v>0</v>
      </c>
      <c r="AH167" s="274">
        <v>0</v>
      </c>
      <c r="AI167" s="274">
        <v>0</v>
      </c>
      <c r="AJ167" s="274">
        <v>0</v>
      </c>
      <c r="AK167" s="274">
        <f t="shared" si="163"/>
        <v>0</v>
      </c>
      <c r="AL167" s="274">
        <v>0</v>
      </c>
      <c r="AM167" s="274">
        <v>0</v>
      </c>
      <c r="AN167" s="274">
        <v>595000</v>
      </c>
      <c r="AO167" s="274">
        <f t="shared" si="164"/>
        <v>595000</v>
      </c>
      <c r="AP167" s="274">
        <f t="shared" si="165"/>
        <v>-595000</v>
      </c>
      <c r="AQ167" s="275">
        <v>0</v>
      </c>
      <c r="AR167" s="273">
        <f t="shared" si="166"/>
        <v>67723498</v>
      </c>
      <c r="AS167" s="274">
        <f t="shared" si="167"/>
        <v>67128498</v>
      </c>
      <c r="AT167" s="263" t="s">
        <v>273</v>
      </c>
      <c r="AU167" s="263" t="s">
        <v>6</v>
      </c>
      <c r="AV167" s="276" t="s">
        <v>8</v>
      </c>
      <c r="AW167" s="277" t="s">
        <v>2797</v>
      </c>
      <c r="AX167" s="278" t="s">
        <v>8</v>
      </c>
      <c r="AY167" s="279" t="s">
        <v>3111</v>
      </c>
      <c r="AZ167" s="278"/>
      <c r="BA167" s="234" t="str">
        <f t="shared" si="168"/>
        <v>OR PRO.CODIGO=30103446</v>
      </c>
      <c r="BB167" s="234">
        <f t="shared" si="169"/>
        <v>8</v>
      </c>
      <c r="BC167" s="234" t="e">
        <f>VLOOKUP(K167,#REF!,5,FALSE)</f>
        <v>#REF!</v>
      </c>
      <c r="BD167" s="234"/>
      <c r="BE167" s="234" t="e">
        <f>VLOOKUP(K167,#REF!,6,FALSE)</f>
        <v>#REF!</v>
      </c>
      <c r="BF167" s="252" t="e">
        <f>VLOOKUP(I167,'[1]convenios 2017'!A$2:O$82,15,FALSE)</f>
        <v>#N/A</v>
      </c>
      <c r="BG167" s="280">
        <f t="shared" si="170"/>
        <v>4513636083</v>
      </c>
      <c r="BH167" s="252" t="e">
        <f>VLOOKUP(I167,'[1]convenio 2016'!A$2:N$196,14,FALSE)</f>
        <v>#N/A</v>
      </c>
      <c r="BI167" s="252" t="str">
        <f>VLOOKUP(I167,'[1]convenio 2015'!A$4:M$228,13,FALSE)</f>
        <v>en convenio</v>
      </c>
      <c r="BJ167" s="252" t="e">
        <f>VLOOKUP(K167,#REF!,6,FALSE)</f>
        <v>#REF!</v>
      </c>
      <c r="BK167" s="280">
        <f t="shared" si="171"/>
        <v>4513636083</v>
      </c>
      <c r="BL167" s="252" t="e">
        <v>#N/A</v>
      </c>
      <c r="BM167" s="252">
        <v>414</v>
      </c>
      <c r="BN167" s="281">
        <v>414</v>
      </c>
      <c r="BO167" s="282">
        <v>42055</v>
      </c>
      <c r="BP167" s="252" t="str">
        <f>VLOOKUP(K167,'[1]RATE JUNIO '!F$2:K$346,6,FALSE)</f>
        <v>RS</v>
      </c>
      <c r="BQ167" s="252" t="s">
        <v>2984</v>
      </c>
      <c r="BR167" s="253" t="str">
        <f>VLOOKUP(K167,'[1]RATES 30-06-2017'!F$2:K$374,6,FALSE)</f>
        <v>RS</v>
      </c>
      <c r="BS167" s="253"/>
      <c r="BT167" s="253" t="str">
        <f>VLOOKUP(K167,[1]Hoja4!C$2:E$268,2,FALSE)</f>
        <v>FIE</v>
      </c>
      <c r="BU167" s="253">
        <f>VLOOKUP(K167,[1]Hoja4!C$2:E$268,3,FALSE)</f>
        <v>31</v>
      </c>
      <c r="BV167" s="253"/>
      <c r="BW167" s="253"/>
      <c r="BX167" s="252" t="str">
        <f>VLOOKUP(K167,[1]RATES!F$2:K$309,6,FALSE)</f>
        <v>RS</v>
      </c>
      <c r="BY167" s="280">
        <v>4513041083</v>
      </c>
      <c r="BZ167" s="280">
        <f t="shared" si="172"/>
        <v>0</v>
      </c>
      <c r="CA167" s="283" t="e">
        <f>VLOOKUP(I167,'[1]CONVENIOS A SEPTIEMBRE'!A$2:O$171,15,FALSE)</f>
        <v>#N/A</v>
      </c>
      <c r="CH167" s="283" t="e">
        <f>VLOOKUP(I167,'[1]planilla convenio'!A$2:M$183,13,FALSE)</f>
        <v>#N/A</v>
      </c>
      <c r="CM167" s="283" t="e">
        <f>VLOOKUP(I167,[1]chileindica!A$2:B$1889,2,FALSE)</f>
        <v>#N/A</v>
      </c>
    </row>
    <row r="168" spans="1:91" s="283" customFormat="1" ht="15" customHeight="1" x14ac:dyDescent="0.25">
      <c r="A168" s="263">
        <v>31</v>
      </c>
      <c r="B168" s="264">
        <v>0</v>
      </c>
      <c r="C168" s="263" t="s">
        <v>5</v>
      </c>
      <c r="D168" s="265" t="s">
        <v>274</v>
      </c>
      <c r="E168" s="265" t="s">
        <v>22</v>
      </c>
      <c r="F168" s="265" t="s">
        <v>871</v>
      </c>
      <c r="G168" s="266" t="s">
        <v>3108</v>
      </c>
      <c r="H168" s="265" t="s">
        <v>168</v>
      </c>
      <c r="I168" s="265">
        <v>20190549</v>
      </c>
      <c r="J168" s="265" t="str">
        <f t="shared" si="159"/>
        <v>20190549</v>
      </c>
      <c r="K168" s="265" t="str">
        <f t="shared" si="160"/>
        <v>20190549-EJECUCION</v>
      </c>
      <c r="L168" s="265" t="e">
        <f>VLOOKUP(I168,[1]Hoja9!A$5:A$42,1,FALSE)</f>
        <v>#N/A</v>
      </c>
      <c r="M168" s="265"/>
      <c r="N168" s="267" t="s">
        <v>23</v>
      </c>
      <c r="O168" s="268">
        <v>3581511380</v>
      </c>
      <c r="P168" s="269">
        <v>3990606123</v>
      </c>
      <c r="Q168" s="268">
        <v>3411887080</v>
      </c>
      <c r="R168" s="269">
        <v>3674416508</v>
      </c>
      <c r="S168" s="270">
        <v>316189609</v>
      </c>
      <c r="T168" s="269">
        <v>0</v>
      </c>
      <c r="U168" s="271">
        <v>169624300</v>
      </c>
      <c r="V168" s="272">
        <v>0</v>
      </c>
      <c r="W168" s="273"/>
      <c r="X168" s="273">
        <v>316189615</v>
      </c>
      <c r="Y168" s="274">
        <v>206016526</v>
      </c>
      <c r="Z168" s="274">
        <v>0</v>
      </c>
      <c r="AA168" s="274">
        <v>145846575</v>
      </c>
      <c r="AB168" s="274">
        <v>30980010</v>
      </c>
      <c r="AC168" s="274">
        <f t="shared" si="161"/>
        <v>176826585</v>
      </c>
      <c r="AD168" s="274">
        <v>940100</v>
      </c>
      <c r="AE168" s="274">
        <v>6437432</v>
      </c>
      <c r="AF168" s="274">
        <v>11693297</v>
      </c>
      <c r="AG168" s="274">
        <f t="shared" si="162"/>
        <v>19070829</v>
      </c>
      <c r="AH168" s="274">
        <v>4069903</v>
      </c>
      <c r="AI168" s="274">
        <v>0</v>
      </c>
      <c r="AJ168" s="274">
        <v>4079515</v>
      </c>
      <c r="AK168" s="274">
        <f t="shared" si="163"/>
        <v>8149418</v>
      </c>
      <c r="AL168" s="274">
        <v>1863540</v>
      </c>
      <c r="AM168" s="274">
        <v>106154</v>
      </c>
      <c r="AN168" s="274">
        <v>75040410</v>
      </c>
      <c r="AO168" s="274">
        <f t="shared" si="164"/>
        <v>281056936</v>
      </c>
      <c r="AP168" s="274">
        <f t="shared" si="165"/>
        <v>-75040410</v>
      </c>
      <c r="AQ168" s="275">
        <v>0</v>
      </c>
      <c r="AR168" s="273">
        <f t="shared" si="166"/>
        <v>110173089</v>
      </c>
      <c r="AS168" s="274">
        <f t="shared" si="167"/>
        <v>35132679</v>
      </c>
      <c r="AT168" s="263" t="s">
        <v>273</v>
      </c>
      <c r="AU168" s="263" t="s">
        <v>553</v>
      </c>
      <c r="AV168" s="276" t="s">
        <v>8</v>
      </c>
      <c r="AW168" s="277"/>
      <c r="AX168" s="278" t="s">
        <v>8</v>
      </c>
      <c r="AY168" s="279" t="s">
        <v>3114</v>
      </c>
      <c r="AZ168" s="278"/>
      <c r="BA168" s="234" t="str">
        <f t="shared" si="168"/>
        <v>OR PRO.CODIGO=20190549</v>
      </c>
      <c r="BB168" s="234">
        <f t="shared" si="169"/>
        <v>8</v>
      </c>
      <c r="BC168" s="234" t="e">
        <f>VLOOKUP(K168,#REF!,5,FALSE)</f>
        <v>#REF!</v>
      </c>
      <c r="BD168" s="234"/>
      <c r="BE168" s="234" t="e">
        <f>VLOOKUP(K168,#REF!,6,FALSE)</f>
        <v>#REF!</v>
      </c>
      <c r="BF168" s="252" t="e">
        <f>VLOOKUP(I168,'[1]convenios 2017'!A$2:O$82,15,FALSE)</f>
        <v>#N/A</v>
      </c>
      <c r="BG168" s="280">
        <f t="shared" si="170"/>
        <v>3955473444</v>
      </c>
      <c r="BH168" s="252" t="str">
        <f>VLOOKUP(I168,'[1]convenio 2016'!A$2:N$196,14,FALSE)</f>
        <v>toma razon</v>
      </c>
      <c r="BI168" s="252">
        <f>VLOOKUP(I168,'[1]convenio 2015'!A$4:M$228,13,FALSE)</f>
        <v>0</v>
      </c>
      <c r="BJ168" s="252" t="e">
        <f>VLOOKUP(K168,#REF!,6,FALSE)</f>
        <v>#REF!</v>
      </c>
      <c r="BK168" s="280">
        <f t="shared" si="171"/>
        <v>3955473444</v>
      </c>
      <c r="BL168" s="252" t="s">
        <v>2996</v>
      </c>
      <c r="BM168" s="252" t="s">
        <v>3115</v>
      </c>
      <c r="BN168" s="281">
        <v>587</v>
      </c>
      <c r="BO168" s="282">
        <v>42478</v>
      </c>
      <c r="BP168" s="252" t="str">
        <f>VLOOKUP(K168,'[1]RATE JUNIO '!F$2:K$346,6,FALSE)</f>
        <v>RS</v>
      </c>
      <c r="BQ168" s="252" t="s">
        <v>2984</v>
      </c>
      <c r="BR168" s="253" t="str">
        <f>VLOOKUP(K168,'[1]RATES 30-06-2017'!F$2:K$374,6,FALSE)</f>
        <v>RS</v>
      </c>
      <c r="BS168" s="253"/>
      <c r="BT168" s="253" t="str">
        <f>VLOOKUP(K168,[1]Hoja4!C$2:E$268,2,FALSE)</f>
        <v>LIBRE</v>
      </c>
      <c r="BU168" s="253">
        <f>VLOOKUP(K168,[1]Hoja4!C$2:E$268,3,FALSE)</f>
        <v>31</v>
      </c>
      <c r="BV168" s="253"/>
      <c r="BW168" s="253"/>
      <c r="BX168" s="252" t="str">
        <f>VLOOKUP(K168,[1]RATES!F$2:K$309,6,FALSE)</f>
        <v>RS</v>
      </c>
      <c r="BY168" s="280">
        <v>3674416508</v>
      </c>
      <c r="BZ168" s="280">
        <f t="shared" si="172"/>
        <v>0</v>
      </c>
      <c r="CA168" s="283" t="e">
        <f>VLOOKUP(I168,'[1]CONVENIOS A SEPTIEMBRE'!A$2:O$171,15,FALSE)</f>
        <v>#N/A</v>
      </c>
      <c r="CH168" s="283" t="e">
        <f>VLOOKUP(I168,'[1]planilla convenio'!A$2:M$183,13,FALSE)</f>
        <v>#N/A</v>
      </c>
      <c r="CM168" s="283" t="e">
        <f>VLOOKUP(I168,[1]chileindica!A$2:B$1889,2,FALSE)</f>
        <v>#N/A</v>
      </c>
    </row>
    <row r="169" spans="1:91" s="283" customFormat="1" ht="15" customHeight="1" x14ac:dyDescent="0.25">
      <c r="A169" s="263">
        <v>31</v>
      </c>
      <c r="B169" s="264">
        <v>1</v>
      </c>
      <c r="C169" s="263" t="s">
        <v>5</v>
      </c>
      <c r="D169" s="265" t="s">
        <v>286</v>
      </c>
      <c r="E169" s="265" t="s">
        <v>22</v>
      </c>
      <c r="F169" s="265" t="s">
        <v>871</v>
      </c>
      <c r="G169" s="266" t="s">
        <v>3108</v>
      </c>
      <c r="H169" s="265" t="s">
        <v>168</v>
      </c>
      <c r="I169" s="265">
        <v>30129273</v>
      </c>
      <c r="J169" s="265" t="str">
        <f t="shared" si="159"/>
        <v>30129273</v>
      </c>
      <c r="K169" s="265" t="str">
        <f t="shared" si="160"/>
        <v>30129273-EJECUCION</v>
      </c>
      <c r="L169" s="265" t="e">
        <f>VLOOKUP(I169,[1]Hoja9!A$5:A$42,1,FALSE)</f>
        <v>#N/A</v>
      </c>
      <c r="M169" s="265"/>
      <c r="N169" s="267" t="s">
        <v>3116</v>
      </c>
      <c r="O169" s="268">
        <v>2021860012</v>
      </c>
      <c r="P169" s="269">
        <v>2021860012</v>
      </c>
      <c r="Q169" s="268">
        <v>1181358126</v>
      </c>
      <c r="R169" s="269">
        <v>1201684526</v>
      </c>
      <c r="S169" s="270">
        <v>818896486</v>
      </c>
      <c r="T169" s="269">
        <v>0</v>
      </c>
      <c r="U169" s="271">
        <v>840501886</v>
      </c>
      <c r="V169" s="272">
        <v>0</v>
      </c>
      <c r="W169" s="273">
        <v>0</v>
      </c>
      <c r="X169" s="273">
        <v>734763308.75</v>
      </c>
      <c r="Y169" s="274">
        <v>720796372</v>
      </c>
      <c r="Z169" s="274">
        <v>144573347</v>
      </c>
      <c r="AA169" s="274">
        <v>145581197</v>
      </c>
      <c r="AB169" s="274">
        <v>150108825</v>
      </c>
      <c r="AC169" s="274">
        <f t="shared" si="161"/>
        <v>440263369</v>
      </c>
      <c r="AD169" s="274">
        <v>104228138</v>
      </c>
      <c r="AE169" s="274">
        <v>41394507</v>
      </c>
      <c r="AF169" s="274">
        <v>0</v>
      </c>
      <c r="AG169" s="274">
        <f t="shared" si="162"/>
        <v>145622645</v>
      </c>
      <c r="AH169" s="274">
        <v>0</v>
      </c>
      <c r="AI169" s="274">
        <v>0</v>
      </c>
      <c r="AJ169" s="274">
        <v>133981472</v>
      </c>
      <c r="AK169" s="274">
        <f t="shared" si="163"/>
        <v>133981472</v>
      </c>
      <c r="AL169" s="274">
        <v>928886</v>
      </c>
      <c r="AM169" s="274">
        <v>0</v>
      </c>
      <c r="AN169" s="274">
        <v>91902801</v>
      </c>
      <c r="AO169" s="274">
        <f t="shared" si="164"/>
        <v>812699173</v>
      </c>
      <c r="AP169" s="274">
        <f t="shared" si="165"/>
        <v>-91902801</v>
      </c>
      <c r="AQ169" s="275">
        <v>0</v>
      </c>
      <c r="AR169" s="273">
        <f t="shared" si="166"/>
        <v>99379114</v>
      </c>
      <c r="AS169" s="274">
        <f t="shared" si="167"/>
        <v>7476313</v>
      </c>
      <c r="AT169" s="263" t="s">
        <v>273</v>
      </c>
      <c r="AU169" s="263" t="s">
        <v>102</v>
      </c>
      <c r="AV169" s="276" t="s">
        <v>8</v>
      </c>
      <c r="AW169" s="277" t="s">
        <v>2983</v>
      </c>
      <c r="AX169" s="278" t="s">
        <v>8</v>
      </c>
      <c r="AY169" s="279" t="s">
        <v>3117</v>
      </c>
      <c r="AZ169" s="278" t="s">
        <v>2983</v>
      </c>
      <c r="BA169" s="234" t="str">
        <f t="shared" si="168"/>
        <v>OR PRO.CODIGO=30129273</v>
      </c>
      <c r="BB169" s="234">
        <f t="shared" si="169"/>
        <v>8</v>
      </c>
      <c r="BC169" s="234" t="e">
        <f>VLOOKUP(K169,#REF!,5,FALSE)</f>
        <v>#REF!</v>
      </c>
      <c r="BD169" s="234"/>
      <c r="BE169" s="234" t="e">
        <f>VLOOKUP(K169,#REF!,6,FALSE)</f>
        <v>#REF!</v>
      </c>
      <c r="BF169" s="252" t="e">
        <f>VLOOKUP(I169,'[1]convenios 2017'!A$2:O$82,15,FALSE)</f>
        <v>#N/A</v>
      </c>
      <c r="BG169" s="280">
        <f t="shared" si="170"/>
        <v>2014383699</v>
      </c>
      <c r="BH169" s="252" t="str">
        <f>VLOOKUP(I169,'[1]convenio 2016'!A$2:N$196,14,FALSE)</f>
        <v>toma razon</v>
      </c>
      <c r="BI169" s="252" t="str">
        <f>VLOOKUP(I169,'[1]convenio 2015'!A$4:M$228,13,FALSE)</f>
        <v>en convenio</v>
      </c>
      <c r="BJ169" s="252" t="e">
        <f>VLOOKUP(K169,#REF!,6,FALSE)</f>
        <v>#REF!</v>
      </c>
      <c r="BK169" s="280">
        <f t="shared" si="171"/>
        <v>2014383699</v>
      </c>
      <c r="BL169" s="252" t="s">
        <v>2996</v>
      </c>
      <c r="BM169" s="252" t="s">
        <v>3118</v>
      </c>
      <c r="BN169" s="281">
        <v>1049</v>
      </c>
      <c r="BO169" s="282">
        <v>42551</v>
      </c>
      <c r="BP169" s="252" t="str">
        <f>VLOOKUP(K169,'[1]RATE JUNIO '!F$2:K$346,6,FALSE)</f>
        <v>RS</v>
      </c>
      <c r="BQ169" s="252" t="s">
        <v>2984</v>
      </c>
      <c r="BR169" s="253" t="str">
        <f>VLOOKUP(K169,'[1]RATES 30-06-2017'!F$2:K$374,6,FALSE)</f>
        <v>RS</v>
      </c>
      <c r="BS169" s="253"/>
      <c r="BT169" s="253" t="str">
        <f>VLOOKUP(K169,[1]Hoja4!C$2:E$268,2,FALSE)</f>
        <v>FAR</v>
      </c>
      <c r="BU169" s="253">
        <f>VLOOKUP(K169,[1]Hoja4!C$2:E$268,3,FALSE)</f>
        <v>31</v>
      </c>
      <c r="BV169" s="253"/>
      <c r="BW169" s="253"/>
      <c r="BX169" s="252" t="str">
        <f>VLOOKUP(K169,[1]RATES!F$2:K$309,6,FALSE)</f>
        <v>RS</v>
      </c>
      <c r="BY169" s="280">
        <v>1201684526</v>
      </c>
      <c r="BZ169" s="280">
        <f t="shared" si="172"/>
        <v>0</v>
      </c>
      <c r="CA169" s="283" t="e">
        <f>VLOOKUP(I169,'[1]CONVENIOS A SEPTIEMBRE'!A$2:O$171,15,FALSE)</f>
        <v>#N/A</v>
      </c>
      <c r="CH169" s="283" t="e">
        <f>VLOOKUP(I169,'[1]planilla convenio'!A$2:M$183,13,FALSE)</f>
        <v>#N/A</v>
      </c>
      <c r="CM169" s="283" t="e">
        <f>VLOOKUP(I169,[1]chileindica!A$2:B$1889,2,FALSE)</f>
        <v>#N/A</v>
      </c>
    </row>
    <row r="170" spans="1:91" s="283" customFormat="1" ht="15" customHeight="1" x14ac:dyDescent="0.25">
      <c r="A170" s="263">
        <v>31</v>
      </c>
      <c r="B170" s="264">
        <v>2</v>
      </c>
      <c r="C170" s="263" t="s">
        <v>5</v>
      </c>
      <c r="D170" s="265" t="s">
        <v>288</v>
      </c>
      <c r="E170" s="265" t="s">
        <v>22</v>
      </c>
      <c r="F170" s="265" t="s">
        <v>871</v>
      </c>
      <c r="G170" s="266" t="s">
        <v>3108</v>
      </c>
      <c r="H170" s="265" t="s">
        <v>168</v>
      </c>
      <c r="I170" s="265">
        <v>30097978</v>
      </c>
      <c r="J170" s="265" t="str">
        <f t="shared" si="159"/>
        <v>30097978</v>
      </c>
      <c r="K170" s="265" t="str">
        <f t="shared" si="160"/>
        <v>30097978-EJECUCION</v>
      </c>
      <c r="L170" s="265" t="e">
        <f>VLOOKUP(I170,[1]Hoja9!A$5:A$42,1,FALSE)</f>
        <v>#N/A</v>
      </c>
      <c r="M170" s="265"/>
      <c r="N170" s="267" t="s">
        <v>3119</v>
      </c>
      <c r="O170" s="268">
        <v>2192672827</v>
      </c>
      <c r="P170" s="269">
        <v>2184339043</v>
      </c>
      <c r="Q170" s="268">
        <v>2031946177</v>
      </c>
      <c r="R170" s="269">
        <v>2031066657</v>
      </c>
      <c r="S170" s="270">
        <v>161231786</v>
      </c>
      <c r="T170" s="269">
        <v>0</v>
      </c>
      <c r="U170" s="271">
        <v>160726650</v>
      </c>
      <c r="V170" s="272">
        <v>0</v>
      </c>
      <c r="W170" s="273">
        <v>0</v>
      </c>
      <c r="X170" s="273">
        <v>153272386</v>
      </c>
      <c r="Y170" s="274">
        <v>153272386</v>
      </c>
      <c r="Z170" s="274">
        <v>549736</v>
      </c>
      <c r="AA170" s="274">
        <v>0</v>
      </c>
      <c r="AB170" s="274">
        <v>0</v>
      </c>
      <c r="AC170" s="274">
        <f t="shared" si="161"/>
        <v>549736</v>
      </c>
      <c r="AD170" s="274">
        <v>0</v>
      </c>
      <c r="AE170" s="274">
        <v>152722650</v>
      </c>
      <c r="AF170" s="274">
        <v>0</v>
      </c>
      <c r="AG170" s="274">
        <f t="shared" si="162"/>
        <v>152722650</v>
      </c>
      <c r="AH170" s="274">
        <v>0</v>
      </c>
      <c r="AI170" s="274">
        <v>0</v>
      </c>
      <c r="AJ170" s="274">
        <v>0</v>
      </c>
      <c r="AK170" s="274">
        <f t="shared" si="163"/>
        <v>0</v>
      </c>
      <c r="AL170" s="274">
        <v>0</v>
      </c>
      <c r="AM170" s="274">
        <v>0</v>
      </c>
      <c r="AN170" s="274">
        <v>0</v>
      </c>
      <c r="AO170" s="274">
        <f t="shared" si="164"/>
        <v>153272386</v>
      </c>
      <c r="AP170" s="274">
        <f t="shared" si="165"/>
        <v>0</v>
      </c>
      <c r="AQ170" s="275">
        <v>7645371</v>
      </c>
      <c r="AR170" s="273">
        <f t="shared" si="166"/>
        <v>-7645371</v>
      </c>
      <c r="AS170" s="274">
        <f t="shared" si="167"/>
        <v>0</v>
      </c>
      <c r="AT170" s="263" t="s">
        <v>556</v>
      </c>
      <c r="AU170" s="263" t="s">
        <v>553</v>
      </c>
      <c r="AV170" s="276" t="s">
        <v>8</v>
      </c>
      <c r="AW170" s="277" t="s">
        <v>2797</v>
      </c>
      <c r="AX170" s="278" t="s">
        <v>8</v>
      </c>
      <c r="AY170" s="279" t="s">
        <v>3120</v>
      </c>
      <c r="AZ170" s="278" t="s">
        <v>2983</v>
      </c>
      <c r="BA170" s="234" t="str">
        <f t="shared" si="168"/>
        <v>OR PRO.CODIGO=30097978</v>
      </c>
      <c r="BB170" s="234">
        <f t="shared" si="169"/>
        <v>8</v>
      </c>
      <c r="BC170" s="234" t="e">
        <f>VLOOKUP(K170,#REF!,5,FALSE)</f>
        <v>#REF!</v>
      </c>
      <c r="BD170" s="234"/>
      <c r="BE170" s="234" t="e">
        <f>VLOOKUP(K170,#REF!,6,FALSE)</f>
        <v>#REF!</v>
      </c>
      <c r="BF170" s="252" t="e">
        <f>VLOOKUP(I170,'[1]convenios 2017'!A$2:O$82,15,FALSE)</f>
        <v>#N/A</v>
      </c>
      <c r="BG170" s="280">
        <f t="shared" si="170"/>
        <v>2184339043</v>
      </c>
      <c r="BH170" s="252" t="e">
        <f>VLOOKUP(I170,'[1]convenio 2016'!A$2:N$196,14,FALSE)</f>
        <v>#N/A</v>
      </c>
      <c r="BI170" s="252" t="str">
        <f>VLOOKUP(I170,'[1]convenio 2015'!A$4:M$228,13,FALSE)</f>
        <v>en convenio</v>
      </c>
      <c r="BJ170" s="252" t="e">
        <f>VLOOKUP(K170,#REF!,6,FALSE)</f>
        <v>#REF!</v>
      </c>
      <c r="BK170" s="280">
        <f t="shared" si="171"/>
        <v>2184339043</v>
      </c>
      <c r="BL170" s="252" t="e">
        <v>#N/A</v>
      </c>
      <c r="BM170" s="252">
        <v>592</v>
      </c>
      <c r="BN170" s="281">
        <v>592</v>
      </c>
      <c r="BO170" s="282">
        <v>42080</v>
      </c>
      <c r="BP170" s="252" t="str">
        <f>VLOOKUP(K170,'[1]RATE JUNIO '!F$2:K$346,6,FALSE)</f>
        <v>RS</v>
      </c>
      <c r="BQ170" s="252" t="s">
        <v>2984</v>
      </c>
      <c r="BR170" s="253" t="str">
        <f>VLOOKUP(K170,'[1]RATES 30-06-2017'!F$2:K$374,6,FALSE)</f>
        <v>RS</v>
      </c>
      <c r="BS170" s="253"/>
      <c r="BT170" s="253" t="str">
        <f>VLOOKUP(K170,[1]Hoja4!C$2:E$268,2,FALSE)</f>
        <v>LIBRE</v>
      </c>
      <c r="BU170" s="253">
        <f>VLOOKUP(K170,[1]Hoja4!C$2:E$268,3,FALSE)</f>
        <v>31</v>
      </c>
      <c r="BV170" s="253"/>
      <c r="BW170" s="253"/>
      <c r="BX170" s="252" t="str">
        <f>VLOOKUP(K170,[1]RATES!F$2:K$309,6,FALSE)</f>
        <v>RS</v>
      </c>
      <c r="BY170" s="280">
        <v>2031066657</v>
      </c>
      <c r="BZ170" s="280">
        <f t="shared" si="172"/>
        <v>0</v>
      </c>
      <c r="CA170" s="283" t="e">
        <f>VLOOKUP(I170,'[1]CONVENIOS A SEPTIEMBRE'!A$2:O$171,15,FALSE)</f>
        <v>#N/A</v>
      </c>
      <c r="CH170" s="283" t="e">
        <f>VLOOKUP(I170,'[1]planilla convenio'!A$2:M$183,13,FALSE)</f>
        <v>#N/A</v>
      </c>
      <c r="CM170" s="283" t="e">
        <f>VLOOKUP(I170,[1]chileindica!A$2:B$1889,2,FALSE)</f>
        <v>#N/A</v>
      </c>
    </row>
    <row r="171" spans="1:91" s="283" customFormat="1" ht="15" customHeight="1" x14ac:dyDescent="0.25">
      <c r="A171" s="263">
        <v>31</v>
      </c>
      <c r="B171" s="264">
        <v>3</v>
      </c>
      <c r="C171" s="263" t="s">
        <v>5</v>
      </c>
      <c r="D171" s="265" t="s">
        <v>288</v>
      </c>
      <c r="E171" s="265" t="s">
        <v>22</v>
      </c>
      <c r="F171" s="265" t="s">
        <v>871</v>
      </c>
      <c r="G171" s="266" t="s">
        <v>3108</v>
      </c>
      <c r="H171" s="265" t="s">
        <v>168</v>
      </c>
      <c r="I171" s="265">
        <v>30199272</v>
      </c>
      <c r="J171" s="265" t="str">
        <f t="shared" si="159"/>
        <v>30199272</v>
      </c>
      <c r="K171" s="265" t="str">
        <f t="shared" si="160"/>
        <v>30199272-EJECUCION</v>
      </c>
      <c r="L171" s="265" t="e">
        <f>VLOOKUP(I171,[1]Hoja9!A$5:A$42,1,FALSE)</f>
        <v>#N/A</v>
      </c>
      <c r="M171" s="265"/>
      <c r="N171" s="267" t="s">
        <v>708</v>
      </c>
      <c r="O171" s="268">
        <v>1683911357</v>
      </c>
      <c r="P171" s="269">
        <v>1685111357</v>
      </c>
      <c r="Q171" s="268">
        <v>1342307747</v>
      </c>
      <c r="R171" s="269">
        <v>1343516747</v>
      </c>
      <c r="S171" s="270">
        <v>340864610</v>
      </c>
      <c r="T171" s="269">
        <v>0</v>
      </c>
      <c r="U171" s="271">
        <v>341603610</v>
      </c>
      <c r="V171" s="272">
        <v>0</v>
      </c>
      <c r="W171" s="273">
        <v>0</v>
      </c>
      <c r="X171" s="273">
        <v>341594610</v>
      </c>
      <c r="Y171" s="274">
        <v>329685909</v>
      </c>
      <c r="Z171" s="274">
        <v>288665005</v>
      </c>
      <c r="AA171" s="274">
        <v>0</v>
      </c>
      <c r="AB171" s="274">
        <v>0</v>
      </c>
      <c r="AC171" s="274">
        <f t="shared" si="161"/>
        <v>288665005</v>
      </c>
      <c r="AD171" s="274">
        <v>0</v>
      </c>
      <c r="AE171" s="274">
        <v>36322605</v>
      </c>
      <c r="AF171" s="274">
        <v>0</v>
      </c>
      <c r="AG171" s="274">
        <f t="shared" si="162"/>
        <v>36322605</v>
      </c>
      <c r="AH171" s="274">
        <v>0</v>
      </c>
      <c r="AI171" s="274">
        <v>0</v>
      </c>
      <c r="AJ171" s="274">
        <v>0</v>
      </c>
      <c r="AK171" s="274">
        <f t="shared" si="163"/>
        <v>0</v>
      </c>
      <c r="AL171" s="274">
        <v>1468863</v>
      </c>
      <c r="AM171" s="274">
        <v>3229436</v>
      </c>
      <c r="AN171" s="274">
        <v>0</v>
      </c>
      <c r="AO171" s="274">
        <f t="shared" si="164"/>
        <v>329685909</v>
      </c>
      <c r="AP171" s="274">
        <f t="shared" si="165"/>
        <v>0</v>
      </c>
      <c r="AQ171" s="275">
        <v>0</v>
      </c>
      <c r="AR171" s="273">
        <f t="shared" si="166"/>
        <v>11908701</v>
      </c>
      <c r="AS171" s="274">
        <f t="shared" si="167"/>
        <v>11908701</v>
      </c>
      <c r="AT171" s="263" t="s">
        <v>273</v>
      </c>
      <c r="AU171" s="263" t="s">
        <v>553</v>
      </c>
      <c r="AV171" s="276" t="s">
        <v>8</v>
      </c>
      <c r="AW171" s="277" t="s">
        <v>2797</v>
      </c>
      <c r="AX171" s="278" t="s">
        <v>8</v>
      </c>
      <c r="AY171" s="279" t="s">
        <v>3121</v>
      </c>
      <c r="AZ171" s="278" t="s">
        <v>2983</v>
      </c>
      <c r="BA171" s="234" t="str">
        <f t="shared" si="168"/>
        <v>OR PRO.CODIGO=30199272</v>
      </c>
      <c r="BB171" s="234">
        <f t="shared" si="169"/>
        <v>8</v>
      </c>
      <c r="BC171" s="234" t="e">
        <f>VLOOKUP(K171,#REF!,5,FALSE)</f>
        <v>#REF!</v>
      </c>
      <c r="BD171" s="234"/>
      <c r="BE171" s="234" t="e">
        <f>VLOOKUP(K171,#REF!,6,FALSE)</f>
        <v>#REF!</v>
      </c>
      <c r="BF171" s="252" t="e">
        <f>VLOOKUP(I171,'[1]convenios 2017'!A$2:O$82,15,FALSE)</f>
        <v>#N/A</v>
      </c>
      <c r="BG171" s="280">
        <f t="shared" si="170"/>
        <v>1673202656</v>
      </c>
      <c r="BH171" s="252" t="e">
        <f>VLOOKUP(I171,'[1]convenio 2016'!A$2:N$196,14,FALSE)</f>
        <v>#N/A</v>
      </c>
      <c r="BI171" s="252" t="str">
        <f>VLOOKUP(I171,'[1]convenio 2015'!A$4:M$228,13,FALSE)</f>
        <v>en convenio</v>
      </c>
      <c r="BJ171" s="252" t="e">
        <f>VLOOKUP(K171,#REF!,6,FALSE)</f>
        <v>#REF!</v>
      </c>
      <c r="BK171" s="280">
        <f t="shared" si="171"/>
        <v>1673202656</v>
      </c>
      <c r="BL171" s="252" t="e">
        <v>#N/A</v>
      </c>
      <c r="BM171" s="252">
        <v>2443</v>
      </c>
      <c r="BN171" s="281">
        <v>2443</v>
      </c>
      <c r="BO171" s="282">
        <v>42279</v>
      </c>
      <c r="BP171" s="252" t="str">
        <f>VLOOKUP(K171,'[1]RATE JUNIO '!F$2:K$346,6,FALSE)</f>
        <v>RS</v>
      </c>
      <c r="BQ171" s="252" t="s">
        <v>2984</v>
      </c>
      <c r="BR171" s="253" t="str">
        <f>VLOOKUP(K171,'[1]RATES 30-06-2017'!F$2:K$374,6,FALSE)</f>
        <v>RS</v>
      </c>
      <c r="BS171" s="253"/>
      <c r="BT171" s="253" t="str">
        <f>VLOOKUP(K171,[1]Hoja4!C$2:E$268,2,FALSE)</f>
        <v>LIBRE</v>
      </c>
      <c r="BU171" s="253">
        <f>VLOOKUP(K171,[1]Hoja4!C$2:E$268,3,FALSE)</f>
        <v>31</v>
      </c>
      <c r="BV171" s="253"/>
      <c r="BW171" s="253"/>
      <c r="BX171" s="252" t="str">
        <f>VLOOKUP(K171,[1]RATES!F$2:K$309,6,FALSE)</f>
        <v>RS</v>
      </c>
      <c r="BY171" s="280">
        <v>1343516747</v>
      </c>
      <c r="BZ171" s="280">
        <f t="shared" si="172"/>
        <v>0</v>
      </c>
      <c r="CA171" s="283" t="e">
        <f>VLOOKUP(I171,'[1]CONVENIOS A SEPTIEMBRE'!A$2:O$171,15,FALSE)</f>
        <v>#N/A</v>
      </c>
      <c r="CH171" s="283" t="e">
        <f>VLOOKUP(I171,'[1]planilla convenio'!A$2:M$183,13,FALSE)</f>
        <v>#N/A</v>
      </c>
      <c r="CM171" s="283" t="e">
        <f>VLOOKUP(I171,[1]chileindica!A$2:B$1889,2,FALSE)</f>
        <v>#N/A</v>
      </c>
    </row>
    <row r="172" spans="1:91" s="283" customFormat="1" ht="15" customHeight="1" x14ac:dyDescent="0.25">
      <c r="A172" s="263">
        <v>31</v>
      </c>
      <c r="B172" s="264">
        <v>5</v>
      </c>
      <c r="C172" s="263" t="s">
        <v>5</v>
      </c>
      <c r="D172" s="265" t="s">
        <v>274</v>
      </c>
      <c r="E172" s="265" t="s">
        <v>22</v>
      </c>
      <c r="F172" s="265" t="s">
        <v>871</v>
      </c>
      <c r="G172" s="266" t="s">
        <v>3108</v>
      </c>
      <c r="H172" s="265" t="s">
        <v>168</v>
      </c>
      <c r="I172" s="265">
        <v>30128140</v>
      </c>
      <c r="J172" s="265" t="str">
        <f t="shared" si="159"/>
        <v>30128140</v>
      </c>
      <c r="K172" s="265" t="str">
        <f t="shared" si="160"/>
        <v>30128140-EJECUCION</v>
      </c>
      <c r="L172" s="265" t="e">
        <f>VLOOKUP(I172,[1]Hoja9!A$5:A$42,1,FALSE)</f>
        <v>#N/A</v>
      </c>
      <c r="M172" s="265"/>
      <c r="N172" s="267" t="s">
        <v>3122</v>
      </c>
      <c r="O172" s="268">
        <v>1877675000</v>
      </c>
      <c r="P172" s="269">
        <v>1723441000</v>
      </c>
      <c r="Q172" s="268">
        <v>4000000</v>
      </c>
      <c r="R172" s="269">
        <v>4000000</v>
      </c>
      <c r="S172" s="270">
        <f>200000000-25290999</f>
        <v>174709001</v>
      </c>
      <c r="T172" s="269">
        <v>1519441000</v>
      </c>
      <c r="U172" s="271">
        <v>200000000</v>
      </c>
      <c r="V172" s="272">
        <v>1673675000</v>
      </c>
      <c r="W172" s="273">
        <v>0</v>
      </c>
      <c r="X172" s="273">
        <v>0</v>
      </c>
      <c r="Y172" s="274">
        <v>0</v>
      </c>
      <c r="Z172" s="274">
        <v>0</v>
      </c>
      <c r="AA172" s="274">
        <v>0</v>
      </c>
      <c r="AB172" s="274">
        <v>0</v>
      </c>
      <c r="AC172" s="274">
        <f t="shared" si="161"/>
        <v>0</v>
      </c>
      <c r="AD172" s="274">
        <v>0</v>
      </c>
      <c r="AE172" s="274">
        <v>0</v>
      </c>
      <c r="AF172" s="274">
        <v>0</v>
      </c>
      <c r="AG172" s="274">
        <f t="shared" si="162"/>
        <v>0</v>
      </c>
      <c r="AH172" s="274">
        <v>0</v>
      </c>
      <c r="AI172" s="274">
        <v>0</v>
      </c>
      <c r="AJ172" s="274">
        <v>0</v>
      </c>
      <c r="AK172" s="274">
        <f t="shared" si="163"/>
        <v>0</v>
      </c>
      <c r="AL172" s="274">
        <v>0</v>
      </c>
      <c r="AM172" s="274">
        <v>0</v>
      </c>
      <c r="AN172" s="274">
        <v>0</v>
      </c>
      <c r="AO172" s="274">
        <f t="shared" si="164"/>
        <v>0</v>
      </c>
      <c r="AP172" s="274">
        <f t="shared" si="165"/>
        <v>0</v>
      </c>
      <c r="AQ172" s="275">
        <v>1719441000</v>
      </c>
      <c r="AR172" s="273">
        <f t="shared" si="166"/>
        <v>0</v>
      </c>
      <c r="AS172" s="274">
        <f t="shared" si="167"/>
        <v>1719441000</v>
      </c>
      <c r="AT172" s="263" t="s">
        <v>2991</v>
      </c>
      <c r="AU172" s="263" t="s">
        <v>553</v>
      </c>
      <c r="AV172" s="276" t="s">
        <v>142</v>
      </c>
      <c r="AW172" s="277" t="s">
        <v>2797</v>
      </c>
      <c r="AX172" s="278" t="s">
        <v>8</v>
      </c>
      <c r="AY172" s="279" t="s">
        <v>3123</v>
      </c>
      <c r="AZ172" s="278" t="s">
        <v>2983</v>
      </c>
      <c r="BA172" s="234" t="str">
        <f t="shared" si="168"/>
        <v>OR PRO.CODIGO=30128140</v>
      </c>
      <c r="BB172" s="234">
        <f t="shared" si="169"/>
        <v>8</v>
      </c>
      <c r="BC172" s="234" t="e">
        <f>VLOOKUP(K172,#REF!,5,FALSE)</f>
        <v>#REF!</v>
      </c>
      <c r="BD172" s="234"/>
      <c r="BE172" s="234" t="e">
        <f>VLOOKUP(K172,#REF!,6,FALSE)</f>
        <v>#REF!</v>
      </c>
      <c r="BF172" s="252" t="e">
        <f>VLOOKUP(I172,'[1]convenios 2017'!A$2:O$82,15,FALSE)</f>
        <v>#N/A</v>
      </c>
      <c r="BG172" s="280">
        <f t="shared" si="170"/>
        <v>4000000</v>
      </c>
      <c r="BH172" s="252" t="e">
        <f>VLOOKUP(I172,'[1]convenio 2016'!A$2:N$196,14,FALSE)</f>
        <v>#N/A</v>
      </c>
      <c r="BI172" s="252" t="e">
        <f>VLOOKUP(I172,'[1]convenio 2015'!A$4:M$228,13,FALSE)</f>
        <v>#N/A</v>
      </c>
      <c r="BJ172" s="252" t="e">
        <f>VLOOKUP(K172,#REF!,6,FALSE)</f>
        <v>#REF!</v>
      </c>
      <c r="BK172" s="280">
        <f t="shared" si="171"/>
        <v>4000000</v>
      </c>
      <c r="BL172" s="252" t="e">
        <v>#N/A</v>
      </c>
      <c r="BM172" s="252" t="e">
        <v>#N/A</v>
      </c>
      <c r="BN172" s="281" t="e">
        <v>#N/A</v>
      </c>
      <c r="BO172" s="282"/>
      <c r="BP172" s="252">
        <f>VLOOKUP(K172,'[1]RATE JUNIO '!F$2:K$346,6,FALSE)</f>
        <v>0</v>
      </c>
      <c r="BQ172" s="252" t="s">
        <v>2984</v>
      </c>
      <c r="BR172" s="253" t="str">
        <f>VLOOKUP(K172,'[1]RATES 30-06-2017'!F$2:K$374,6,FALSE)</f>
        <v>RS</v>
      </c>
      <c r="BS172" s="253"/>
      <c r="BT172" s="253" t="str">
        <f>VLOOKUP(K172,[1]Hoja4!C$2:E$268,2,FALSE)</f>
        <v>LIBRE</v>
      </c>
      <c r="BU172" s="253">
        <f>VLOOKUP(K172,[1]Hoja4!C$2:E$268,3,FALSE)</f>
        <v>31</v>
      </c>
      <c r="BV172" s="253"/>
      <c r="BW172" s="253"/>
      <c r="BX172" s="252" t="str">
        <f>VLOOKUP(K172,[1]RATES!F$2:K$309,6,FALSE)</f>
        <v>RS</v>
      </c>
      <c r="BY172" s="280">
        <v>4000000</v>
      </c>
      <c r="BZ172" s="280">
        <f t="shared" si="172"/>
        <v>0</v>
      </c>
      <c r="CA172" s="283" t="e">
        <f>VLOOKUP(I172,'[1]CONVENIOS A SEPTIEMBRE'!A$2:O$171,15,FALSE)</f>
        <v>#N/A</v>
      </c>
      <c r="CH172" s="283" t="e">
        <f>VLOOKUP(I172,'[1]planilla convenio'!A$2:M$183,13,FALSE)</f>
        <v>#N/A</v>
      </c>
      <c r="CM172" s="283" t="e">
        <f>VLOOKUP(I172,[1]chileindica!A$2:B$1889,2,FALSE)</f>
        <v>#N/A</v>
      </c>
    </row>
    <row r="173" spans="1:91" s="283" customFormat="1" ht="15" customHeight="1" x14ac:dyDescent="0.25">
      <c r="A173" s="263">
        <v>31</v>
      </c>
      <c r="B173" s="264">
        <v>4</v>
      </c>
      <c r="C173" s="263" t="s">
        <v>5</v>
      </c>
      <c r="D173" s="265" t="s">
        <v>288</v>
      </c>
      <c r="E173" s="265" t="s">
        <v>22</v>
      </c>
      <c r="F173" s="265" t="s">
        <v>871</v>
      </c>
      <c r="G173" s="266" t="s">
        <v>3108</v>
      </c>
      <c r="H173" s="265" t="s">
        <v>168</v>
      </c>
      <c r="I173" s="265">
        <v>30199074</v>
      </c>
      <c r="J173" s="265" t="str">
        <f t="shared" si="159"/>
        <v>30199074</v>
      </c>
      <c r="K173" s="265" t="str">
        <f t="shared" si="160"/>
        <v>30199074-EJECUCION</v>
      </c>
      <c r="L173" s="265" t="e">
        <f>VLOOKUP(I173,[1]Hoja9!A$5:A$42,1,FALSE)</f>
        <v>#N/A</v>
      </c>
      <c r="M173" s="265"/>
      <c r="N173" s="267" t="s">
        <v>3124</v>
      </c>
      <c r="O173" s="268">
        <v>1777223435</v>
      </c>
      <c r="P173" s="269">
        <v>1816198434</v>
      </c>
      <c r="Q173" s="268">
        <v>1682636611</v>
      </c>
      <c r="R173" s="269">
        <v>1723336610</v>
      </c>
      <c r="S173" s="288">
        <v>92861824</v>
      </c>
      <c r="T173" s="269">
        <v>0</v>
      </c>
      <c r="U173" s="271">
        <v>94586824</v>
      </c>
      <c r="V173" s="272">
        <v>0</v>
      </c>
      <c r="W173" s="273">
        <v>0</v>
      </c>
      <c r="X173" s="273">
        <v>92861824</v>
      </c>
      <c r="Y173" s="274">
        <v>27522226</v>
      </c>
      <c r="Z173" s="274">
        <v>23022816</v>
      </c>
      <c r="AA173" s="274">
        <v>0</v>
      </c>
      <c r="AB173" s="274">
        <v>0</v>
      </c>
      <c r="AC173" s="274">
        <f t="shared" si="161"/>
        <v>23022816</v>
      </c>
      <c r="AD173" s="274">
        <v>0</v>
      </c>
      <c r="AE173" s="274">
        <v>0</v>
      </c>
      <c r="AF173" s="274">
        <v>0</v>
      </c>
      <c r="AG173" s="274">
        <f t="shared" si="162"/>
        <v>0</v>
      </c>
      <c r="AH173" s="274">
        <v>0</v>
      </c>
      <c r="AI173" s="274">
        <v>0</v>
      </c>
      <c r="AJ173" s="274">
        <v>0</v>
      </c>
      <c r="AK173" s="274">
        <f t="shared" si="163"/>
        <v>0</v>
      </c>
      <c r="AL173" s="274">
        <v>1468863</v>
      </c>
      <c r="AM173" s="274">
        <v>3030547</v>
      </c>
      <c r="AN173" s="274">
        <v>198889</v>
      </c>
      <c r="AO173" s="274">
        <f t="shared" si="164"/>
        <v>27721115</v>
      </c>
      <c r="AP173" s="274">
        <f t="shared" si="165"/>
        <v>-198889</v>
      </c>
      <c r="AQ173" s="275">
        <v>0</v>
      </c>
      <c r="AR173" s="273">
        <f t="shared" si="166"/>
        <v>65339598</v>
      </c>
      <c r="AS173" s="274">
        <f t="shared" si="167"/>
        <v>65140709</v>
      </c>
      <c r="AT173" s="263" t="s">
        <v>273</v>
      </c>
      <c r="AU173" s="263" t="s">
        <v>553</v>
      </c>
      <c r="AV173" s="276" t="s">
        <v>8</v>
      </c>
      <c r="AW173" s="277" t="s">
        <v>2983</v>
      </c>
      <c r="AX173" s="278" t="s">
        <v>8</v>
      </c>
      <c r="AY173" s="279" t="s">
        <v>3125</v>
      </c>
      <c r="AZ173" s="278"/>
      <c r="BA173" s="234" t="str">
        <f t="shared" si="168"/>
        <v>OR PRO.CODIGO=30199074</v>
      </c>
      <c r="BB173" s="234">
        <f t="shared" si="169"/>
        <v>8</v>
      </c>
      <c r="BC173" s="234" t="e">
        <f>VLOOKUP(K173,#REF!,5,FALSE)</f>
        <v>#REF!</v>
      </c>
      <c r="BD173" s="234"/>
      <c r="BE173" s="234" t="e">
        <f>VLOOKUP(K173,#REF!,6,FALSE)</f>
        <v>#REF!</v>
      </c>
      <c r="BF173" s="252" t="e">
        <f>VLOOKUP(I173,'[1]convenios 2017'!A$2:O$82,15,FALSE)</f>
        <v>#N/A</v>
      </c>
      <c r="BG173" s="280">
        <f t="shared" si="170"/>
        <v>1751057725</v>
      </c>
      <c r="BH173" s="252" t="str">
        <f>VLOOKUP(I173,'[1]convenio 2016'!A$2:N$196,14,FALSE)</f>
        <v>toma razon</v>
      </c>
      <c r="BI173" s="252">
        <f>VLOOKUP(I173,'[1]convenio 2015'!A$4:M$228,13,FALSE)</f>
        <v>0</v>
      </c>
      <c r="BJ173" s="252" t="e">
        <f>VLOOKUP(K173,#REF!,6,FALSE)</f>
        <v>#REF!</v>
      </c>
      <c r="BK173" s="280">
        <f t="shared" si="171"/>
        <v>1751057725</v>
      </c>
      <c r="BL173" s="252" t="s">
        <v>2996</v>
      </c>
      <c r="BM173" s="252" t="s">
        <v>3126</v>
      </c>
      <c r="BN173" s="281">
        <v>2858</v>
      </c>
      <c r="BO173" s="282">
        <v>42655</v>
      </c>
      <c r="BP173" s="252" t="str">
        <f>VLOOKUP(K173,'[1]RATE JUNIO '!F$2:K$346,6,FALSE)</f>
        <v>RS</v>
      </c>
      <c r="BQ173" s="252" t="s">
        <v>2984</v>
      </c>
      <c r="BR173" s="253" t="str">
        <f>VLOOKUP(K173,'[1]RATES 30-06-2017'!F$2:K$374,6,FALSE)</f>
        <v>RS</v>
      </c>
      <c r="BS173" s="253"/>
      <c r="BT173" s="253" t="str">
        <f>VLOOKUP(K173,[1]Hoja4!C$2:E$268,2,FALSE)</f>
        <v>LIBRE</v>
      </c>
      <c r="BU173" s="253">
        <f>VLOOKUP(K173,[1]Hoja4!C$2:E$268,3,FALSE)</f>
        <v>31</v>
      </c>
      <c r="BV173" s="253"/>
      <c r="BW173" s="253"/>
      <c r="BX173" s="252" t="str">
        <f>VLOOKUP(K173,[1]RATES!F$2:K$309,6,FALSE)</f>
        <v>RS</v>
      </c>
      <c r="BY173" s="280">
        <v>1723336610</v>
      </c>
      <c r="BZ173" s="280">
        <f t="shared" si="172"/>
        <v>0</v>
      </c>
      <c r="CA173" s="283" t="e">
        <f>VLOOKUP(I173,'[1]CONVENIOS A SEPTIEMBRE'!A$2:O$171,15,FALSE)</f>
        <v>#N/A</v>
      </c>
      <c r="CH173" s="283" t="e">
        <f>VLOOKUP(I173,'[1]planilla convenio'!A$2:M$183,13,FALSE)</f>
        <v>#N/A</v>
      </c>
      <c r="CM173" s="283" t="e">
        <f>VLOOKUP(I173,[1]chileindica!A$2:B$1889,2,FALSE)</f>
        <v>#N/A</v>
      </c>
    </row>
    <row r="174" spans="1:91" s="234" customFormat="1" x14ac:dyDescent="0.25">
      <c r="A174" s="289"/>
      <c r="C174" s="290"/>
      <c r="D174" s="290"/>
      <c r="E174" s="289"/>
      <c r="F174" s="291"/>
      <c r="G174" s="256"/>
      <c r="H174" s="289"/>
      <c r="I174" s="256"/>
      <c r="J174" s="256"/>
      <c r="N174" s="292" t="s">
        <v>2998</v>
      </c>
      <c r="O174" s="293">
        <f>SUBTOTAL(9,O163:O173)</f>
        <v>17233170974</v>
      </c>
      <c r="P174" s="294">
        <f>SUBTOTAL(9,P163:P173)</f>
        <v>21929089635</v>
      </c>
      <c r="Q174" s="293">
        <v>13553959645</v>
      </c>
      <c r="R174" s="294">
        <f>SUBTOTAL(9,R163:R173)</f>
        <v>18284610816</v>
      </c>
      <c r="S174" s="295">
        <f>SUBTOTAL(9,S163:S173)</f>
        <v>2030488147</v>
      </c>
      <c r="T174" s="294">
        <v>1519441000</v>
      </c>
      <c r="U174" s="293">
        <v>2005536329</v>
      </c>
      <c r="V174" s="293">
        <v>1673675000</v>
      </c>
      <c r="W174" s="293">
        <v>0</v>
      </c>
      <c r="X174" s="293"/>
      <c r="Y174" s="294">
        <f>SUBTOTAL(9,Y163:Y173)</f>
        <v>1487952290</v>
      </c>
      <c r="Z174" s="294">
        <f>SUBTOTAL(9,Z163:Z173)</f>
        <v>466960605</v>
      </c>
      <c r="AA174" s="294">
        <f>SUBTOTAL(9,AA163:AA173)</f>
        <v>291427772</v>
      </c>
      <c r="AB174" s="294">
        <f>SUBTOTAL(9,AB163:AB173)</f>
        <v>181088835</v>
      </c>
      <c r="AC174" s="294">
        <f>SUBTOTAL(9,AC163:AC173)</f>
        <v>939477212</v>
      </c>
      <c r="AD174" s="294">
        <f t="shared" ref="AD174:AS174" si="173">SUBTOTAL(9,AD163:AD173)</f>
        <v>105168238</v>
      </c>
      <c r="AE174" s="294">
        <f t="shared" si="173"/>
        <v>238731966</v>
      </c>
      <c r="AF174" s="294">
        <f t="shared" si="173"/>
        <v>45688284</v>
      </c>
      <c r="AG174" s="294">
        <f t="shared" si="173"/>
        <v>389588488</v>
      </c>
      <c r="AH174" s="294">
        <f t="shared" si="173"/>
        <v>4069903</v>
      </c>
      <c r="AI174" s="294">
        <f t="shared" si="173"/>
        <v>4659411</v>
      </c>
      <c r="AJ174" s="294">
        <f t="shared" si="173"/>
        <v>138060987</v>
      </c>
      <c r="AK174" s="294">
        <f t="shared" si="173"/>
        <v>146790301</v>
      </c>
      <c r="AL174" s="294">
        <f t="shared" si="173"/>
        <v>5730152</v>
      </c>
      <c r="AM174" s="294">
        <f t="shared" si="173"/>
        <v>6366137</v>
      </c>
      <c r="AN174" s="294">
        <f t="shared" si="173"/>
        <v>167737100</v>
      </c>
      <c r="AO174" s="294">
        <f t="shared" si="173"/>
        <v>1655689390</v>
      </c>
      <c r="AP174" s="294">
        <f t="shared" si="173"/>
        <v>-167737100</v>
      </c>
      <c r="AQ174" s="295">
        <f t="shared" si="173"/>
        <v>1755802371</v>
      </c>
      <c r="AR174" s="295">
        <f t="shared" si="173"/>
        <v>400724158</v>
      </c>
      <c r="AS174" s="294">
        <f t="shared" si="173"/>
        <v>1988789429</v>
      </c>
      <c r="AT174" s="256"/>
      <c r="AU174" s="289"/>
      <c r="AV174" s="262"/>
      <c r="AX174" s="278"/>
      <c r="AY174" s="279"/>
      <c r="AZ174" s="278"/>
      <c r="BA174" s="253"/>
      <c r="BB174" s="253"/>
      <c r="BC174" s="253"/>
      <c r="BD174" s="253"/>
      <c r="BE174" s="253"/>
      <c r="BF174" s="253"/>
      <c r="BG174" s="253"/>
      <c r="BH174" s="253"/>
      <c r="BI174" s="253"/>
      <c r="BJ174" s="253"/>
      <c r="BK174" s="253"/>
      <c r="BM174" s="252" t="s">
        <v>2999</v>
      </c>
      <c r="BN174" s="250"/>
      <c r="BO174" s="251"/>
      <c r="BR174" s="237"/>
      <c r="BS174" s="237"/>
      <c r="BT174" s="237"/>
      <c r="BU174" s="237"/>
      <c r="BV174" s="237"/>
      <c r="BW174" s="237"/>
      <c r="BY174" s="238"/>
    </row>
    <row r="175" spans="1:91" s="252" customFormat="1" ht="4.5" customHeight="1" x14ac:dyDescent="0.25">
      <c r="A175" s="253"/>
      <c r="B175" s="234"/>
      <c r="C175" s="254"/>
      <c r="D175" s="254"/>
      <c r="E175" s="253"/>
      <c r="F175" s="255"/>
      <c r="G175" s="256"/>
      <c r="H175" s="253"/>
      <c r="I175" s="257"/>
      <c r="J175" s="257"/>
      <c r="N175" s="297"/>
      <c r="O175" s="234"/>
      <c r="P175" s="259"/>
      <c r="Q175" s="238"/>
      <c r="R175" s="259"/>
      <c r="S175" s="261"/>
      <c r="T175" s="260"/>
      <c r="U175" s="238"/>
      <c r="V175" s="238"/>
      <c r="W175" s="238"/>
      <c r="X175" s="238"/>
      <c r="Y175" s="280"/>
      <c r="Z175" s="259"/>
      <c r="AA175" s="259"/>
      <c r="AB175" s="259"/>
      <c r="AC175" s="259"/>
      <c r="AD175" s="259"/>
      <c r="AE175" s="259"/>
      <c r="AF175" s="259"/>
      <c r="AG175" s="259"/>
      <c r="AH175" s="259"/>
      <c r="AI175" s="259"/>
      <c r="AJ175" s="259"/>
      <c r="AK175" s="259"/>
      <c r="AL175" s="259"/>
      <c r="AM175" s="259"/>
      <c r="AN175" s="259"/>
      <c r="AO175" s="259"/>
      <c r="AP175" s="259"/>
      <c r="AQ175" s="261"/>
      <c r="AR175" s="261"/>
      <c r="AS175" s="259"/>
      <c r="AT175" s="257"/>
      <c r="AU175" s="253"/>
      <c r="AV175" s="262"/>
      <c r="AW175" s="234"/>
      <c r="AX175" s="278"/>
      <c r="AY175" s="279"/>
      <c r="AZ175" s="278"/>
      <c r="BA175" s="234"/>
      <c r="BB175" s="234"/>
      <c r="BC175" s="234"/>
      <c r="BD175" s="234"/>
      <c r="BE175" s="234"/>
      <c r="BF175" s="234"/>
      <c r="BG175" s="234"/>
      <c r="BH175" s="234"/>
      <c r="BI175" s="234"/>
      <c r="BJ175" s="234"/>
      <c r="BK175" s="234"/>
      <c r="BL175" s="234"/>
      <c r="BM175" s="252" t="s">
        <v>2999</v>
      </c>
      <c r="BN175" s="250"/>
      <c r="BO175" s="251"/>
      <c r="BP175" s="234"/>
      <c r="BQ175" s="234"/>
      <c r="BR175" s="237"/>
      <c r="BS175" s="237"/>
      <c r="BT175" s="237"/>
      <c r="BU175" s="237"/>
      <c r="BV175" s="237"/>
      <c r="BW175" s="237"/>
      <c r="BX175" s="234"/>
      <c r="BY175" s="238"/>
      <c r="BZ175" s="234"/>
      <c r="CA175" s="234"/>
      <c r="CB175" s="234"/>
      <c r="CC175" s="234"/>
      <c r="CD175" s="234"/>
      <c r="CE175" s="234"/>
      <c r="CF175" s="234"/>
      <c r="CG175" s="234"/>
      <c r="CH175" s="234"/>
      <c r="CI175" s="234"/>
      <c r="CJ175" s="234"/>
      <c r="CK175" s="234"/>
      <c r="CL175" s="234"/>
    </row>
    <row r="176" spans="1:91" s="252" customFormat="1" x14ac:dyDescent="0.25">
      <c r="A176" s="253"/>
      <c r="B176" s="237"/>
      <c r="C176" s="254"/>
      <c r="D176" s="254"/>
      <c r="E176" s="253"/>
      <c r="F176" s="255"/>
      <c r="G176" s="256"/>
      <c r="H176" s="253"/>
      <c r="I176" s="257"/>
      <c r="J176" s="257"/>
      <c r="K176" s="253"/>
      <c r="L176" s="253"/>
      <c r="M176" s="253"/>
      <c r="N176" s="258" t="s">
        <v>3000</v>
      </c>
      <c r="O176" s="237"/>
      <c r="P176" s="259"/>
      <c r="Q176" s="260"/>
      <c r="R176" s="259"/>
      <c r="S176" s="261"/>
      <c r="T176" s="260"/>
      <c r="U176" s="260"/>
      <c r="V176" s="260"/>
      <c r="W176" s="260"/>
      <c r="X176" s="260"/>
      <c r="Y176" s="259"/>
      <c r="Z176" s="259"/>
      <c r="AA176" s="259"/>
      <c r="AB176" s="259"/>
      <c r="AC176" s="259"/>
      <c r="AD176" s="259"/>
      <c r="AE176" s="259"/>
      <c r="AF176" s="259"/>
      <c r="AG176" s="259"/>
      <c r="AH176" s="259"/>
      <c r="AI176" s="259"/>
      <c r="AJ176" s="259"/>
      <c r="AK176" s="259"/>
      <c r="AL176" s="259"/>
      <c r="AM176" s="259"/>
      <c r="AN176" s="259"/>
      <c r="AO176" s="259"/>
      <c r="AP176" s="259"/>
      <c r="AQ176" s="261"/>
      <c r="AR176" s="261"/>
      <c r="AS176" s="259"/>
      <c r="AT176" s="257"/>
      <c r="AU176" s="253"/>
      <c r="AV176" s="262"/>
      <c r="AW176" s="234"/>
      <c r="AX176" s="278"/>
      <c r="AY176" s="279"/>
      <c r="AZ176" s="278"/>
      <c r="BA176" s="234"/>
      <c r="BB176" s="234"/>
      <c r="BC176" s="234"/>
      <c r="BD176" s="234"/>
      <c r="BE176" s="234"/>
      <c r="BF176" s="234"/>
      <c r="BG176" s="234"/>
      <c r="BH176" s="234"/>
      <c r="BI176" s="234"/>
      <c r="BJ176" s="234"/>
      <c r="BK176" s="234"/>
      <c r="BL176" s="234"/>
      <c r="BM176" s="252" t="s">
        <v>2999</v>
      </c>
      <c r="BN176" s="250"/>
      <c r="BO176" s="251"/>
      <c r="BP176" s="234"/>
      <c r="BQ176" s="234"/>
      <c r="BR176" s="237"/>
      <c r="BS176" s="237"/>
      <c r="BT176" s="237"/>
      <c r="BU176" s="237"/>
      <c r="BV176" s="237"/>
      <c r="BW176" s="237"/>
      <c r="BX176" s="234"/>
      <c r="BY176" s="238"/>
      <c r="BZ176" s="234"/>
      <c r="CA176" s="234"/>
      <c r="CB176" s="234"/>
      <c r="CC176" s="234"/>
      <c r="CD176" s="234"/>
      <c r="CE176" s="234"/>
      <c r="CF176" s="234"/>
      <c r="CG176" s="234"/>
      <c r="CH176" s="234"/>
      <c r="CI176" s="234"/>
      <c r="CJ176" s="234"/>
      <c r="CK176" s="234"/>
      <c r="CL176" s="234"/>
    </row>
    <row r="177" spans="1:91" s="283" customFormat="1" ht="15" customHeight="1" x14ac:dyDescent="0.25">
      <c r="A177" s="263">
        <v>31</v>
      </c>
      <c r="B177" s="264">
        <v>10</v>
      </c>
      <c r="C177" s="263" t="s">
        <v>56</v>
      </c>
      <c r="D177" s="265" t="s">
        <v>274</v>
      </c>
      <c r="E177" s="265" t="s">
        <v>22</v>
      </c>
      <c r="F177" s="265" t="s">
        <v>871</v>
      </c>
      <c r="G177" s="266" t="s">
        <v>3108</v>
      </c>
      <c r="H177" s="265" t="s">
        <v>168</v>
      </c>
      <c r="I177" s="265">
        <v>30080729</v>
      </c>
      <c r="J177" s="265" t="str">
        <f t="shared" ref="J177:J184" si="174">CLEAN(I177)</f>
        <v>30080729</v>
      </c>
      <c r="K177" s="265" t="str">
        <f t="shared" ref="K177:K184" si="175">CONCATENATE(I177,"-",H177)</f>
        <v>30080729-EJECUCION</v>
      </c>
      <c r="L177" s="265" t="e">
        <f>VLOOKUP(I177,[1]Hoja9!A$5:A$42,1,FALSE)</f>
        <v>#N/A</v>
      </c>
      <c r="M177" s="265"/>
      <c r="N177" s="267" t="s">
        <v>3127</v>
      </c>
      <c r="O177" s="268">
        <v>1438056000</v>
      </c>
      <c r="P177" s="269">
        <v>1438056000</v>
      </c>
      <c r="Q177" s="268">
        <v>0</v>
      </c>
      <c r="R177" s="269">
        <v>0</v>
      </c>
      <c r="S177" s="270">
        <v>1438056000</v>
      </c>
      <c r="T177" s="269">
        <v>0</v>
      </c>
      <c r="U177" s="271">
        <v>1321502000</v>
      </c>
      <c r="V177" s="272">
        <v>116554000</v>
      </c>
      <c r="W177" s="273">
        <v>0</v>
      </c>
      <c r="X177" s="273">
        <v>1321502000</v>
      </c>
      <c r="Y177" s="274">
        <v>1321502000</v>
      </c>
      <c r="Z177" s="274">
        <v>0</v>
      </c>
      <c r="AA177" s="274">
        <v>1321502000</v>
      </c>
      <c r="AB177" s="274">
        <v>0</v>
      </c>
      <c r="AC177" s="274">
        <f t="shared" ref="AC177:AC184" si="176">Z177+AA177+AB177</f>
        <v>1321502000</v>
      </c>
      <c r="AD177" s="274">
        <v>0</v>
      </c>
      <c r="AE177" s="274">
        <v>0</v>
      </c>
      <c r="AF177" s="274">
        <v>0</v>
      </c>
      <c r="AG177" s="274">
        <f t="shared" ref="AG177:AG184" si="177">AD177+AE177+AF177</f>
        <v>0</v>
      </c>
      <c r="AH177" s="274">
        <v>0</v>
      </c>
      <c r="AI177" s="274">
        <v>0</v>
      </c>
      <c r="AJ177" s="274">
        <v>0</v>
      </c>
      <c r="AK177" s="274">
        <f t="shared" ref="AK177:AK184" si="178">AH177+AI177+AJ177</f>
        <v>0</v>
      </c>
      <c r="AL177" s="274">
        <v>0</v>
      </c>
      <c r="AM177" s="274">
        <v>0</v>
      </c>
      <c r="AN177" s="274">
        <v>0</v>
      </c>
      <c r="AO177" s="274">
        <f t="shared" ref="AO177:AO184" si="179">Z177+AA177+AB177+AD177+AE177+AF177+AH177+AI177+AJ177+AL177+AM177+AN177</f>
        <v>1321502000</v>
      </c>
      <c r="AP177" s="274">
        <f t="shared" ref="AP177:AP184" si="180">Y177-AO177</f>
        <v>0</v>
      </c>
      <c r="AQ177" s="275">
        <v>116554000</v>
      </c>
      <c r="AR177" s="273">
        <f t="shared" ref="AR177:AR184" si="181">P177-(R177+Y177+AQ177)</f>
        <v>0</v>
      </c>
      <c r="AS177" s="274">
        <f t="shared" ref="AS177:AS184" si="182">P177-(R177+AO177)</f>
        <v>116554000</v>
      </c>
      <c r="AT177" s="263" t="s">
        <v>273</v>
      </c>
      <c r="AU177" s="263" t="s">
        <v>553</v>
      </c>
      <c r="AV177" s="276" t="s">
        <v>8</v>
      </c>
      <c r="AW177" s="277" t="s">
        <v>2983</v>
      </c>
      <c r="AX177" s="278" t="s">
        <v>8</v>
      </c>
      <c r="AY177" s="279" t="s">
        <v>3128</v>
      </c>
      <c r="AZ177" s="278"/>
      <c r="BA177" s="234" t="str">
        <f t="shared" ref="BA177:BA184" si="183">CONCATENATE( "OR PRO.CODIGO=",I177)</f>
        <v>OR PRO.CODIGO=30080729</v>
      </c>
      <c r="BB177" s="234">
        <f t="shared" ref="BB177:BB184" si="184">LEN(I177)</f>
        <v>8</v>
      </c>
      <c r="BC177" s="234" t="e">
        <f>VLOOKUP(K177,#REF!,5,FALSE)</f>
        <v>#REF!</v>
      </c>
      <c r="BD177" s="234"/>
      <c r="BE177" s="234" t="e">
        <f>VLOOKUP(K177,#REF!,6,FALSE)</f>
        <v>#REF!</v>
      </c>
      <c r="BF177" s="252" t="str">
        <f>VLOOKUP(I177,'[1]convenios 2017'!A$2:O$82,15,FALSE)</f>
        <v>con convenio</v>
      </c>
      <c r="BG177" s="280">
        <f>R177+AO177</f>
        <v>1321502000</v>
      </c>
      <c r="BH177" s="252" t="str">
        <f>VLOOKUP(I177,'[1]convenio 2016'!A$2:N$196,14,FALSE)</f>
        <v>sectorialista</v>
      </c>
      <c r="BI177" s="252" t="e">
        <f>VLOOKUP(I177,'[1]convenio 2015'!A$4:M$228,13,FALSE)</f>
        <v>#N/A</v>
      </c>
      <c r="BJ177" s="252" t="e">
        <f>VLOOKUP(K177,#REF!,6,FALSE)</f>
        <v>#REF!</v>
      </c>
      <c r="BK177" s="280">
        <f>R177+AO177</f>
        <v>1321502000</v>
      </c>
      <c r="BL177" s="252" t="s">
        <v>277</v>
      </c>
      <c r="BM177" s="252" t="s">
        <v>3129</v>
      </c>
      <c r="BN177" s="281">
        <v>10</v>
      </c>
      <c r="BO177" s="282">
        <v>42762</v>
      </c>
      <c r="BP177" s="252" t="e">
        <f>VLOOKUP(K177,'[1]RATE JUNIO '!F$2:K$346,6,FALSE)</f>
        <v>#N/A</v>
      </c>
      <c r="BQ177" s="252" t="s">
        <v>2984</v>
      </c>
      <c r="BR177" s="253" t="e">
        <f>VLOOKUP(K177,'[1]RATES 30-06-2017'!F$2:K$374,6,FALSE)</f>
        <v>#N/A</v>
      </c>
      <c r="BS177" s="253"/>
      <c r="BT177" s="253" t="str">
        <f>VLOOKUP(K177,[1]Hoja4!C$2:E$268,2,FALSE)</f>
        <v>LIBRE</v>
      </c>
      <c r="BU177" s="253">
        <f>VLOOKUP(K177,[1]Hoja4!C$2:E$268,3,FALSE)</f>
        <v>31</v>
      </c>
      <c r="BV177" s="253"/>
      <c r="BW177" s="253"/>
      <c r="BX177" s="252" t="e">
        <f>VLOOKUP(K177,[1]RATES!F$2:K$309,6,FALSE)</f>
        <v>#N/A</v>
      </c>
      <c r="BY177" s="280">
        <v>0</v>
      </c>
      <c r="BZ177" s="280">
        <f t="shared" ref="BZ177:BZ184" si="185">R177-BY177</f>
        <v>0</v>
      </c>
      <c r="CA177" s="283" t="str">
        <f>VLOOKUP(I177,'[1]CONVENIOS A SEPTIEMBRE'!A$2:O$171,15,FALSE)</f>
        <v>CON CONVENIO</v>
      </c>
      <c r="CH177" s="283" t="str">
        <f>VLOOKUP(I177,'[1]planilla convenio'!A$2:M$183,13,FALSE)</f>
        <v>con convenio</v>
      </c>
      <c r="CM177" s="283" t="e">
        <f>VLOOKUP(I177,[1]chileindica!A$2:B$1889,2,FALSE)</f>
        <v>#N/A</v>
      </c>
    </row>
    <row r="178" spans="1:91" s="283" customFormat="1" ht="15" customHeight="1" x14ac:dyDescent="0.25">
      <c r="A178" s="263">
        <v>31</v>
      </c>
      <c r="B178" s="264">
        <v>13</v>
      </c>
      <c r="C178" s="263" t="s">
        <v>56</v>
      </c>
      <c r="D178" s="265" t="s">
        <v>272</v>
      </c>
      <c r="E178" s="265" t="s">
        <v>22</v>
      </c>
      <c r="F178" s="265" t="s">
        <v>871</v>
      </c>
      <c r="G178" s="266" t="s">
        <v>3054</v>
      </c>
      <c r="H178" s="265" t="s">
        <v>168</v>
      </c>
      <c r="I178" s="265">
        <v>30106468</v>
      </c>
      <c r="J178" s="265" t="str">
        <f t="shared" si="174"/>
        <v>30106468</v>
      </c>
      <c r="K178" s="265" t="str">
        <f t="shared" si="175"/>
        <v>30106468-EJECUCION</v>
      </c>
      <c r="L178" s="265" t="e">
        <f>VLOOKUP(I178,[1]Hoja9!A$5:A$42,1,FALSE)</f>
        <v>#N/A</v>
      </c>
      <c r="M178" s="265"/>
      <c r="N178" s="267" t="s">
        <v>3130</v>
      </c>
      <c r="O178" s="268">
        <v>117000000</v>
      </c>
      <c r="P178" s="269">
        <v>117000000</v>
      </c>
      <c r="Q178" s="268">
        <v>0</v>
      </c>
      <c r="R178" s="269">
        <v>0</v>
      </c>
      <c r="S178" s="270">
        <v>117000000</v>
      </c>
      <c r="T178" s="269">
        <v>0</v>
      </c>
      <c r="U178" s="271">
        <v>117000000</v>
      </c>
      <c r="V178" s="272">
        <v>0</v>
      </c>
      <c r="W178" s="273">
        <v>0</v>
      </c>
      <c r="X178" s="273">
        <v>4200000</v>
      </c>
      <c r="Y178" s="274">
        <v>4200000</v>
      </c>
      <c r="Z178" s="274">
        <v>0</v>
      </c>
      <c r="AA178" s="274">
        <v>0</v>
      </c>
      <c r="AB178" s="274">
        <v>0</v>
      </c>
      <c r="AC178" s="274">
        <f t="shared" si="176"/>
        <v>0</v>
      </c>
      <c r="AD178" s="274">
        <v>4200000</v>
      </c>
      <c r="AE178" s="274">
        <v>0</v>
      </c>
      <c r="AF178" s="274">
        <v>0</v>
      </c>
      <c r="AG178" s="274">
        <f t="shared" si="177"/>
        <v>4200000</v>
      </c>
      <c r="AH178" s="274">
        <v>0</v>
      </c>
      <c r="AI178" s="274">
        <v>0</v>
      </c>
      <c r="AJ178" s="274">
        <v>0</v>
      </c>
      <c r="AK178" s="274">
        <f t="shared" si="178"/>
        <v>0</v>
      </c>
      <c r="AL178" s="274">
        <v>0</v>
      </c>
      <c r="AM178" s="274">
        <v>0</v>
      </c>
      <c r="AN178" s="274">
        <v>0</v>
      </c>
      <c r="AO178" s="274">
        <f t="shared" si="179"/>
        <v>4200000</v>
      </c>
      <c r="AP178" s="274">
        <f t="shared" si="180"/>
        <v>0</v>
      </c>
      <c r="AQ178" s="275">
        <v>112800000</v>
      </c>
      <c r="AR178" s="273">
        <f t="shared" si="181"/>
        <v>0</v>
      </c>
      <c r="AS178" s="274">
        <f t="shared" si="182"/>
        <v>112800000</v>
      </c>
      <c r="AT178" s="263" t="s">
        <v>2991</v>
      </c>
      <c r="AU178" s="263" t="s">
        <v>553</v>
      </c>
      <c r="AV178" s="276" t="s">
        <v>8</v>
      </c>
      <c r="AW178" s="298" t="s">
        <v>2797</v>
      </c>
      <c r="AX178" s="299" t="s">
        <v>8</v>
      </c>
      <c r="AY178" s="300" t="s">
        <v>3128</v>
      </c>
      <c r="AZ178" s="299" t="s">
        <v>2983</v>
      </c>
      <c r="BA178" s="234" t="str">
        <f t="shared" si="183"/>
        <v>OR PRO.CODIGO=30106468</v>
      </c>
      <c r="BB178" s="234">
        <f t="shared" si="184"/>
        <v>8</v>
      </c>
      <c r="BC178" s="234" t="e">
        <f>VLOOKUP(K178,#REF!,5,FALSE)</f>
        <v>#REF!</v>
      </c>
      <c r="BD178" s="234"/>
      <c r="BE178" s="234" t="e">
        <f>VLOOKUP(K178,#REF!,6,FALSE)</f>
        <v>#REF!</v>
      </c>
      <c r="BF178" s="252" t="str">
        <f>VLOOKUP(I178,'[1]convenios 2017'!A$2:O$82,15,FALSE)</f>
        <v>con convenio</v>
      </c>
      <c r="BG178" s="280">
        <f>R178+AO178</f>
        <v>4200000</v>
      </c>
      <c r="BH178" s="252" t="e">
        <f>VLOOKUP(I178,'[1]convenio 2016'!A$2:N$196,14,FALSE)</f>
        <v>#N/A</v>
      </c>
      <c r="BI178" s="252" t="e">
        <f>VLOOKUP(I178,'[1]convenio 2015'!A$4:M$228,13,FALSE)</f>
        <v>#N/A</v>
      </c>
      <c r="BJ178" s="252" t="e">
        <f>VLOOKUP(K178,#REF!,6,FALSE)</f>
        <v>#REF!</v>
      </c>
      <c r="BK178" s="280">
        <f>R178+AO178</f>
        <v>4200000</v>
      </c>
      <c r="BL178" s="252" t="s">
        <v>277</v>
      </c>
      <c r="BM178" s="252" t="s">
        <v>3131</v>
      </c>
      <c r="BN178" s="281">
        <v>526</v>
      </c>
      <c r="BO178" s="282">
        <v>42811</v>
      </c>
      <c r="BP178" s="252" t="e">
        <f>VLOOKUP(K178,'[1]RATE JUNIO '!F$2:K$346,6,FALSE)</f>
        <v>#N/A</v>
      </c>
      <c r="BQ178" s="252" t="s">
        <v>2984</v>
      </c>
      <c r="BR178" s="253" t="e">
        <f>VLOOKUP(K178,'[1]RATES 30-06-2017'!F$2:K$374,6,FALSE)</f>
        <v>#N/A</v>
      </c>
      <c r="BS178" s="253"/>
      <c r="BT178" s="253" t="str">
        <f>VLOOKUP(K178,[1]Hoja4!C$2:E$268,2,FALSE)</f>
        <v>LIBRE</v>
      </c>
      <c r="BU178" s="253">
        <f>VLOOKUP(K178,[1]Hoja4!C$2:E$268,3,FALSE)</f>
        <v>31</v>
      </c>
      <c r="BV178" s="253"/>
      <c r="BW178" s="253"/>
      <c r="BX178" s="252" t="e">
        <f>VLOOKUP(K178,[1]RATES!F$2:K$309,6,FALSE)</f>
        <v>#N/A</v>
      </c>
      <c r="BY178" s="280">
        <v>0</v>
      </c>
      <c r="BZ178" s="280">
        <f t="shared" si="185"/>
        <v>0</v>
      </c>
      <c r="CA178" s="283" t="str">
        <f>VLOOKUP(I178,'[1]CONVENIOS A SEPTIEMBRE'!A$2:O$171,15,FALSE)</f>
        <v>CON CONVENIO</v>
      </c>
      <c r="CH178" s="283" t="str">
        <f>VLOOKUP(I178,'[1]planilla convenio'!A$2:M$183,13,FALSE)</f>
        <v>con convenio</v>
      </c>
      <c r="CM178" s="283" t="e">
        <f>VLOOKUP(I178,[1]chileindica!A$2:B$1889,2,FALSE)</f>
        <v>#N/A</v>
      </c>
    </row>
    <row r="179" spans="1:91" s="283" customFormat="1" ht="15" customHeight="1" x14ac:dyDescent="0.25">
      <c r="A179" s="263">
        <v>29</v>
      </c>
      <c r="B179" s="264">
        <v>17</v>
      </c>
      <c r="C179" s="263" t="s">
        <v>56</v>
      </c>
      <c r="D179" s="265" t="s">
        <v>276</v>
      </c>
      <c r="E179" s="265" t="s">
        <v>22</v>
      </c>
      <c r="F179" s="265" t="s">
        <v>871</v>
      </c>
      <c r="G179" s="266" t="s">
        <v>3108</v>
      </c>
      <c r="H179" s="265" t="s">
        <v>168</v>
      </c>
      <c r="I179" s="265">
        <v>30228773</v>
      </c>
      <c r="J179" s="265" t="str">
        <f t="shared" si="174"/>
        <v>30228773</v>
      </c>
      <c r="K179" s="265" t="str">
        <f t="shared" si="175"/>
        <v>30228773-EJECUCION</v>
      </c>
      <c r="L179" s="265" t="e">
        <f>VLOOKUP(I179,[1]Hoja9!A$5:A$42,1,FALSE)</f>
        <v>#N/A</v>
      </c>
      <c r="M179" s="265"/>
      <c r="N179" s="267" t="s">
        <v>3132</v>
      </c>
      <c r="O179" s="268">
        <v>138791000</v>
      </c>
      <c r="P179" s="269">
        <v>138791000</v>
      </c>
      <c r="Q179" s="268">
        <v>0</v>
      </c>
      <c r="R179" s="269">
        <v>0</v>
      </c>
      <c r="S179" s="270">
        <v>138791000</v>
      </c>
      <c r="T179" s="269">
        <v>0</v>
      </c>
      <c r="U179" s="271">
        <v>138791000</v>
      </c>
      <c r="V179" s="272">
        <v>0</v>
      </c>
      <c r="W179" s="273">
        <v>0</v>
      </c>
      <c r="X179" s="273">
        <v>38791000</v>
      </c>
      <c r="Y179" s="274">
        <v>138791000</v>
      </c>
      <c r="Z179" s="274">
        <v>0</v>
      </c>
      <c r="AA179" s="274">
        <v>0</v>
      </c>
      <c r="AB179" s="274">
        <v>0</v>
      </c>
      <c r="AC179" s="274">
        <f t="shared" si="176"/>
        <v>0</v>
      </c>
      <c r="AD179" s="274">
        <v>0</v>
      </c>
      <c r="AE179" s="274">
        <v>0</v>
      </c>
      <c r="AF179" s="274">
        <v>0</v>
      </c>
      <c r="AG179" s="274">
        <f t="shared" si="177"/>
        <v>0</v>
      </c>
      <c r="AH179" s="274">
        <v>0</v>
      </c>
      <c r="AI179" s="274">
        <v>0</v>
      </c>
      <c r="AJ179" s="274">
        <v>0</v>
      </c>
      <c r="AK179" s="274">
        <f t="shared" si="178"/>
        <v>0</v>
      </c>
      <c r="AL179" s="274">
        <v>0</v>
      </c>
      <c r="AM179" s="274">
        <v>0</v>
      </c>
      <c r="AN179" s="274">
        <v>0</v>
      </c>
      <c r="AO179" s="274">
        <f t="shared" si="179"/>
        <v>0</v>
      </c>
      <c r="AP179" s="274">
        <f t="shared" si="180"/>
        <v>138791000</v>
      </c>
      <c r="AQ179" s="275">
        <v>0</v>
      </c>
      <c r="AR179" s="273">
        <f t="shared" si="181"/>
        <v>0</v>
      </c>
      <c r="AS179" s="274">
        <f t="shared" si="182"/>
        <v>138791000</v>
      </c>
      <c r="AT179" s="263" t="s">
        <v>273</v>
      </c>
      <c r="AU179" s="263" t="s">
        <v>553</v>
      </c>
      <c r="AV179" s="276" t="s">
        <v>10</v>
      </c>
      <c r="AW179" s="277" t="s">
        <v>2797</v>
      </c>
      <c r="AX179" s="278"/>
      <c r="AY179" s="279">
        <v>2015</v>
      </c>
      <c r="AZ179" s="278" t="s">
        <v>2983</v>
      </c>
      <c r="BA179" s="234" t="str">
        <f t="shared" si="183"/>
        <v>OR PRO.CODIGO=30228773</v>
      </c>
      <c r="BB179" s="234">
        <f t="shared" si="184"/>
        <v>8</v>
      </c>
      <c r="BC179" s="234" t="e">
        <f>VLOOKUP(K179,#REF!,5,FALSE)</f>
        <v>#REF!</v>
      </c>
      <c r="BD179" s="234"/>
      <c r="BE179" s="234" t="e">
        <f>VLOOKUP(K179,#REF!,6,FALSE)</f>
        <v>#REF!</v>
      </c>
      <c r="BF179" s="252" t="str">
        <f>VLOOKUP(I179,'[1]convenios 2017'!A$2:O$82,15,FALSE)</f>
        <v>con convenio</v>
      </c>
      <c r="BG179" s="280">
        <f>R179+AO179</f>
        <v>0</v>
      </c>
      <c r="BH179" s="252" t="e">
        <f>VLOOKUP(I179,'[1]convenio 2016'!A$2:N$196,14,FALSE)</f>
        <v>#N/A</v>
      </c>
      <c r="BI179" s="252" t="e">
        <f>VLOOKUP(I179,'[1]convenio 2015'!A$4:M$228,13,FALSE)</f>
        <v>#N/A</v>
      </c>
      <c r="BJ179" s="252" t="e">
        <f>VLOOKUP(K179,#REF!,6,FALSE)</f>
        <v>#REF!</v>
      </c>
      <c r="BK179" s="280">
        <f>R179+AO179</f>
        <v>0</v>
      </c>
      <c r="BL179" s="252" t="s">
        <v>277</v>
      </c>
      <c r="BM179" s="252" t="s">
        <v>3133</v>
      </c>
      <c r="BN179" s="281">
        <v>803</v>
      </c>
      <c r="BO179" s="282">
        <v>42849</v>
      </c>
      <c r="BP179" s="252">
        <f>VLOOKUP(K179,'[1]RATE JUNIO '!F$2:K$346,6,FALSE)</f>
        <v>0</v>
      </c>
      <c r="BQ179" s="252" t="s">
        <v>2984</v>
      </c>
      <c r="BR179" s="253">
        <f>VLOOKUP(K179,'[1]RATES 30-06-2017'!F$2:K$374,6,FALSE)</f>
        <v>0</v>
      </c>
      <c r="BS179" s="253"/>
      <c r="BT179" s="253" t="str">
        <f>VLOOKUP(K179,[1]Hoja4!C$2:E$268,2,FALSE)</f>
        <v>LIBRE</v>
      </c>
      <c r="BU179" s="253">
        <f>VLOOKUP(K179,[1]Hoja4!C$2:E$268,3,FALSE)</f>
        <v>29</v>
      </c>
      <c r="BV179" s="253"/>
      <c r="BW179" s="253"/>
      <c r="BX179" s="252">
        <f>VLOOKUP(K179,[1]RATES!F$2:K$309,6,FALSE)</f>
        <v>0</v>
      </c>
      <c r="BY179" s="280" t="e">
        <v>#N/A</v>
      </c>
      <c r="BZ179" s="280" t="e">
        <f t="shared" si="185"/>
        <v>#N/A</v>
      </c>
      <c r="CA179" s="283" t="str">
        <f>VLOOKUP(I179,'[1]CONVENIOS A SEPTIEMBRE'!A$2:O$171,15,FALSE)</f>
        <v>CON CONVENIO</v>
      </c>
      <c r="CH179" s="283" t="str">
        <f>VLOOKUP(I179,'[1]planilla convenio'!A$2:M$183,13,FALSE)</f>
        <v>con convenio</v>
      </c>
      <c r="CM179" s="283" t="e">
        <f>VLOOKUP(I179,[1]chileindica!A$2:B$1889,2,FALSE)</f>
        <v>#N/A</v>
      </c>
    </row>
    <row r="180" spans="1:91" s="283" customFormat="1" ht="15" customHeight="1" x14ac:dyDescent="0.25">
      <c r="A180" s="263">
        <v>31</v>
      </c>
      <c r="B180" s="264"/>
      <c r="C180" s="263" t="s">
        <v>56</v>
      </c>
      <c r="D180" s="265" t="s">
        <v>287</v>
      </c>
      <c r="E180" s="265" t="s">
        <v>22</v>
      </c>
      <c r="F180" s="265" t="s">
        <v>871</v>
      </c>
      <c r="G180" s="266" t="s">
        <v>3108</v>
      </c>
      <c r="H180" s="265" t="s">
        <v>168</v>
      </c>
      <c r="I180" s="265">
        <v>30130383</v>
      </c>
      <c r="J180" s="265" t="str">
        <f t="shared" si="174"/>
        <v>30130383</v>
      </c>
      <c r="K180" s="265" t="str">
        <f t="shared" si="175"/>
        <v>30130383-EJECUCION</v>
      </c>
      <c r="L180" s="265" t="e">
        <f>VLOOKUP(I180,[1]Hoja9!A$5:A$42,1,FALSE)</f>
        <v>#N/A</v>
      </c>
      <c r="M180" s="265"/>
      <c r="N180" s="267" t="s">
        <v>3134</v>
      </c>
      <c r="O180" s="268"/>
      <c r="P180" s="269">
        <v>76828000</v>
      </c>
      <c r="Q180" s="268"/>
      <c r="R180" s="269">
        <v>0</v>
      </c>
      <c r="S180" s="270">
        <v>0</v>
      </c>
      <c r="T180" s="269"/>
      <c r="U180" s="272"/>
      <c r="V180" s="272"/>
      <c r="W180" s="273"/>
      <c r="X180" s="273">
        <v>0</v>
      </c>
      <c r="Y180" s="274">
        <v>0</v>
      </c>
      <c r="Z180" s="274">
        <v>0</v>
      </c>
      <c r="AA180" s="274">
        <v>0</v>
      </c>
      <c r="AB180" s="274">
        <v>0</v>
      </c>
      <c r="AC180" s="274">
        <f t="shared" si="176"/>
        <v>0</v>
      </c>
      <c r="AD180" s="274">
        <v>0</v>
      </c>
      <c r="AE180" s="274">
        <v>0</v>
      </c>
      <c r="AF180" s="274">
        <v>0</v>
      </c>
      <c r="AG180" s="274">
        <f t="shared" si="177"/>
        <v>0</v>
      </c>
      <c r="AH180" s="274">
        <v>0</v>
      </c>
      <c r="AI180" s="274">
        <v>0</v>
      </c>
      <c r="AJ180" s="274">
        <v>0</v>
      </c>
      <c r="AK180" s="274">
        <f t="shared" si="178"/>
        <v>0</v>
      </c>
      <c r="AL180" s="274">
        <v>0</v>
      </c>
      <c r="AM180" s="274">
        <v>0</v>
      </c>
      <c r="AN180" s="274">
        <v>0</v>
      </c>
      <c r="AO180" s="274">
        <f t="shared" si="179"/>
        <v>0</v>
      </c>
      <c r="AP180" s="274">
        <f t="shared" si="180"/>
        <v>0</v>
      </c>
      <c r="AQ180" s="275">
        <v>0</v>
      </c>
      <c r="AR180" s="273">
        <f t="shared" si="181"/>
        <v>76828000</v>
      </c>
      <c r="AS180" s="274">
        <f t="shared" si="182"/>
        <v>76828000</v>
      </c>
      <c r="AT180" s="274" t="s">
        <v>282</v>
      </c>
      <c r="AU180" s="263" t="s">
        <v>81</v>
      </c>
      <c r="AV180" s="388" t="s">
        <v>8</v>
      </c>
      <c r="AW180" s="368" t="s">
        <v>282</v>
      </c>
      <c r="AX180" s="263" t="s">
        <v>3135</v>
      </c>
      <c r="AY180" s="276" t="s">
        <v>8</v>
      </c>
      <c r="AZ180" s="277"/>
      <c r="BA180" s="234" t="str">
        <f t="shared" si="183"/>
        <v>OR PRO.CODIGO=30130383</v>
      </c>
      <c r="BB180" s="234">
        <f t="shared" si="184"/>
        <v>8</v>
      </c>
      <c r="BC180" s="278"/>
      <c r="BD180" s="234"/>
      <c r="BE180" s="234"/>
      <c r="BF180" s="234"/>
      <c r="BG180" s="234"/>
      <c r="BH180" s="234"/>
      <c r="BI180" s="252"/>
      <c r="BJ180" s="280"/>
      <c r="BK180" s="252"/>
      <c r="BL180" s="252"/>
      <c r="BM180" s="252"/>
      <c r="BN180" s="280"/>
      <c r="BO180" s="252"/>
      <c r="BP180" s="252"/>
      <c r="BQ180" s="252" t="s">
        <v>2984</v>
      </c>
      <c r="BR180" s="253">
        <f>VLOOKUP(K180,'[1]RATES 30-06-2017'!F$2:K$374,6,FALSE)</f>
        <v>0</v>
      </c>
      <c r="BS180" s="305"/>
      <c r="BT180" s="253" t="e">
        <f>VLOOKUP(K180,[1]Hoja4!C$2:E$268,2,FALSE)</f>
        <v>#N/A</v>
      </c>
      <c r="BU180" s="253" t="e">
        <f>VLOOKUP(K180,[1]Hoja4!C$2:E$268,3,FALSE)</f>
        <v>#N/A</v>
      </c>
      <c r="BV180" s="253"/>
      <c r="BW180" s="253"/>
      <c r="BX180" s="252">
        <f>VLOOKUP(K180,[1]RATES!F$2:K$309,6,FALSE)</f>
        <v>0</v>
      </c>
      <c r="BY180" s="280" t="e">
        <v>#N/A</v>
      </c>
      <c r="BZ180" s="280" t="e">
        <f t="shared" si="185"/>
        <v>#N/A</v>
      </c>
      <c r="CA180" s="283" t="e">
        <f>VLOOKUP(I180,'[1]CONVENIOS A SEPTIEMBRE'!A$2:O$171,15,FALSE)</f>
        <v>#N/A</v>
      </c>
      <c r="CH180" s="283" t="e">
        <f>VLOOKUP(I180,'[1]planilla convenio'!A$2:M$183,13,FALSE)</f>
        <v>#N/A</v>
      </c>
      <c r="CM180" s="283" t="e">
        <f>VLOOKUP(I180,[1]chileindica!A$2:B$1889,2,FALSE)</f>
        <v>#N/A</v>
      </c>
    </row>
    <row r="181" spans="1:91" s="283" customFormat="1" ht="15" customHeight="1" x14ac:dyDescent="0.25">
      <c r="A181" s="263">
        <v>31</v>
      </c>
      <c r="B181" s="264">
        <v>11</v>
      </c>
      <c r="C181" s="263" t="s">
        <v>56</v>
      </c>
      <c r="D181" s="265" t="s">
        <v>275</v>
      </c>
      <c r="E181" s="265" t="s">
        <v>22</v>
      </c>
      <c r="F181" s="265" t="s">
        <v>871</v>
      </c>
      <c r="G181" s="266" t="s">
        <v>3108</v>
      </c>
      <c r="H181" s="265" t="s">
        <v>168</v>
      </c>
      <c r="I181" s="265">
        <v>30356933</v>
      </c>
      <c r="J181" s="265" t="str">
        <f t="shared" si="174"/>
        <v>30356933</v>
      </c>
      <c r="K181" s="265" t="str">
        <f t="shared" si="175"/>
        <v>30356933-EJECUCION</v>
      </c>
      <c r="L181" s="265" t="e">
        <f>VLOOKUP(I181,[1]Hoja9!A$5:A$42,1,FALSE)</f>
        <v>#N/A</v>
      </c>
      <c r="M181" s="265"/>
      <c r="N181" s="267" t="s">
        <v>297</v>
      </c>
      <c r="O181" s="268">
        <v>778122000</v>
      </c>
      <c r="P181" s="269">
        <v>892628000</v>
      </c>
      <c r="Q181" s="268">
        <v>0</v>
      </c>
      <c r="R181" s="269">
        <v>0</v>
      </c>
      <c r="S181" s="270">
        <v>100000000</v>
      </c>
      <c r="T181" s="269">
        <v>678122000</v>
      </c>
      <c r="U181" s="271">
        <v>100000000</v>
      </c>
      <c r="V181" s="272">
        <v>678122000</v>
      </c>
      <c r="W181" s="273">
        <v>0</v>
      </c>
      <c r="X181" s="273">
        <v>1147000</v>
      </c>
      <c r="Y181" s="274">
        <v>1147000</v>
      </c>
      <c r="Z181" s="274">
        <v>0</v>
      </c>
      <c r="AA181" s="274">
        <v>0</v>
      </c>
      <c r="AB181" s="274">
        <v>0</v>
      </c>
      <c r="AC181" s="274">
        <f t="shared" si="176"/>
        <v>0</v>
      </c>
      <c r="AD181" s="274">
        <v>0</v>
      </c>
      <c r="AE181" s="274">
        <v>0</v>
      </c>
      <c r="AF181" s="274">
        <v>0</v>
      </c>
      <c r="AG181" s="274">
        <f t="shared" si="177"/>
        <v>0</v>
      </c>
      <c r="AH181" s="274">
        <v>0</v>
      </c>
      <c r="AI181" s="274">
        <v>0</v>
      </c>
      <c r="AJ181" s="274">
        <v>0</v>
      </c>
      <c r="AK181" s="274">
        <f t="shared" si="178"/>
        <v>0</v>
      </c>
      <c r="AL181" s="274">
        <v>1147000</v>
      </c>
      <c r="AM181" s="274">
        <v>0</v>
      </c>
      <c r="AN181" s="274">
        <v>0</v>
      </c>
      <c r="AO181" s="274">
        <f t="shared" si="179"/>
        <v>1147000</v>
      </c>
      <c r="AP181" s="274">
        <f t="shared" si="180"/>
        <v>0</v>
      </c>
      <c r="AQ181" s="275">
        <v>0</v>
      </c>
      <c r="AR181" s="273">
        <f t="shared" si="181"/>
        <v>891481000</v>
      </c>
      <c r="AS181" s="274">
        <f t="shared" si="182"/>
        <v>891481000</v>
      </c>
      <c r="AT181" s="263" t="s">
        <v>2991</v>
      </c>
      <c r="AU181" s="263" t="s">
        <v>553</v>
      </c>
      <c r="AV181" s="276" t="s">
        <v>8</v>
      </c>
      <c r="AW181" s="277" t="s">
        <v>2797</v>
      </c>
      <c r="AX181" s="278" t="s">
        <v>8</v>
      </c>
      <c r="AY181" s="279" t="s">
        <v>3128</v>
      </c>
      <c r="AZ181" s="278" t="s">
        <v>2983</v>
      </c>
      <c r="BA181" s="234" t="str">
        <f t="shared" si="183"/>
        <v>OR PRO.CODIGO=30356933</v>
      </c>
      <c r="BB181" s="234">
        <f t="shared" si="184"/>
        <v>8</v>
      </c>
      <c r="BC181" s="234" t="e">
        <f>VLOOKUP(K181,#REF!,5,FALSE)</f>
        <v>#REF!</v>
      </c>
      <c r="BD181" s="234"/>
      <c r="BE181" s="234" t="e">
        <f>VLOOKUP(K181,#REF!,6,FALSE)</f>
        <v>#REF!</v>
      </c>
      <c r="BF181" s="252" t="e">
        <f>VLOOKUP(I181,'[1]convenios 2017'!A$2:O$82,15,FALSE)</f>
        <v>#N/A</v>
      </c>
      <c r="BG181" s="280">
        <f>R181+AO181</f>
        <v>1147000</v>
      </c>
      <c r="BH181" s="252" t="str">
        <f>VLOOKUP(I181,'[1]convenio 2016'!A$2:N$196,14,FALSE)</f>
        <v>sectorialista</v>
      </c>
      <c r="BI181" s="252" t="e">
        <f>VLOOKUP(I181,'[1]convenio 2015'!A$4:M$228,13,FALSE)</f>
        <v>#N/A</v>
      </c>
      <c r="BJ181" s="252" t="e">
        <f>VLOOKUP(K181,#REF!,6,FALSE)</f>
        <v>#REF!</v>
      </c>
      <c r="BK181" s="280">
        <f>R181+AO181</f>
        <v>1147000</v>
      </c>
      <c r="BL181" s="252" t="s">
        <v>3136</v>
      </c>
      <c r="BM181" s="252">
        <v>0</v>
      </c>
      <c r="BN181" s="281"/>
      <c r="BO181" s="282"/>
      <c r="BP181" s="252" t="str">
        <f>VLOOKUP(K181,'[1]RATE JUNIO '!F$2:K$346,6,FALSE)</f>
        <v>RS</v>
      </c>
      <c r="BQ181" s="252" t="s">
        <v>2984</v>
      </c>
      <c r="BR181" s="253" t="str">
        <f>VLOOKUP(K181,'[1]RATES 30-06-2017'!F$2:K$374,6,FALSE)</f>
        <v>RS</v>
      </c>
      <c r="BS181" s="253"/>
      <c r="BT181" s="253" t="e">
        <f>VLOOKUP(K181,[1]Hoja4!C$2:E$268,2,FALSE)</f>
        <v>#N/A</v>
      </c>
      <c r="BU181" s="253" t="e">
        <f>VLOOKUP(K181,[1]Hoja4!C$2:E$268,3,FALSE)</f>
        <v>#N/A</v>
      </c>
      <c r="BV181" s="253"/>
      <c r="BW181" s="253"/>
      <c r="BX181" s="252" t="str">
        <f>VLOOKUP(K181,[1]RATES!F$2:K$309,6,FALSE)</f>
        <v>RS</v>
      </c>
      <c r="BY181" s="280" t="e">
        <v>#N/A</v>
      </c>
      <c r="BZ181" s="280" t="e">
        <f t="shared" si="185"/>
        <v>#N/A</v>
      </c>
      <c r="CA181" s="283" t="str">
        <f>VLOOKUP(I181,'[1]CONVENIOS A SEPTIEMBRE'!A$2:O$171,15,FALSE)</f>
        <v>CON CONVENIO</v>
      </c>
      <c r="CH181" s="283" t="str">
        <f>VLOOKUP(I181,'[1]planilla convenio'!A$2:M$183,13,FALSE)</f>
        <v>con convenio</v>
      </c>
      <c r="CM181" s="283" t="e">
        <f>VLOOKUP(I181,[1]chileindica!A$2:B$1889,2,FALSE)</f>
        <v>#N/A</v>
      </c>
    </row>
    <row r="182" spans="1:91" s="283" customFormat="1" ht="15" customHeight="1" x14ac:dyDescent="0.25">
      <c r="A182" s="263">
        <v>31</v>
      </c>
      <c r="B182" s="264">
        <v>12</v>
      </c>
      <c r="C182" s="263" t="s">
        <v>56</v>
      </c>
      <c r="D182" s="265" t="s">
        <v>275</v>
      </c>
      <c r="E182" s="265" t="s">
        <v>22</v>
      </c>
      <c r="F182" s="265" t="s">
        <v>871</v>
      </c>
      <c r="G182" s="266" t="s">
        <v>3108</v>
      </c>
      <c r="H182" s="265" t="s">
        <v>168</v>
      </c>
      <c r="I182" s="265">
        <v>30344090</v>
      </c>
      <c r="J182" s="265" t="str">
        <f t="shared" si="174"/>
        <v>30344090</v>
      </c>
      <c r="K182" s="265" t="str">
        <f t="shared" si="175"/>
        <v>30344090-EJECUCION</v>
      </c>
      <c r="L182" s="265" t="e">
        <f>VLOOKUP(I182,[1]Hoja9!A$5:A$42,1,FALSE)</f>
        <v>#N/A</v>
      </c>
      <c r="M182" s="265"/>
      <c r="N182" s="267" t="s">
        <v>3137</v>
      </c>
      <c r="O182" s="268">
        <v>361676000</v>
      </c>
      <c r="P182" s="269">
        <v>361181790</v>
      </c>
      <c r="Q182" s="268">
        <v>0</v>
      </c>
      <c r="R182" s="269">
        <v>0</v>
      </c>
      <c r="S182" s="270">
        <v>361676000</v>
      </c>
      <c r="T182" s="269">
        <v>0</v>
      </c>
      <c r="U182" s="271">
        <v>361676000</v>
      </c>
      <c r="V182" s="272">
        <v>0</v>
      </c>
      <c r="W182" s="273">
        <v>0</v>
      </c>
      <c r="X182" s="273">
        <v>361181790</v>
      </c>
      <c r="Y182" s="274">
        <v>361181790</v>
      </c>
      <c r="Z182" s="274">
        <v>0</v>
      </c>
      <c r="AA182" s="274">
        <v>0</v>
      </c>
      <c r="AB182" s="274">
        <v>0</v>
      </c>
      <c r="AC182" s="274">
        <f t="shared" si="176"/>
        <v>0</v>
      </c>
      <c r="AD182" s="274">
        <v>79355057</v>
      </c>
      <c r="AE182" s="274">
        <v>113753296</v>
      </c>
      <c r="AF182" s="274">
        <v>132227757</v>
      </c>
      <c r="AG182" s="274">
        <f t="shared" si="177"/>
        <v>325336110</v>
      </c>
      <c r="AH182" s="274">
        <v>0</v>
      </c>
      <c r="AI182" s="274">
        <v>35845680</v>
      </c>
      <c r="AJ182" s="274">
        <v>0</v>
      </c>
      <c r="AK182" s="274">
        <f t="shared" si="178"/>
        <v>35845680</v>
      </c>
      <c r="AL182" s="274">
        <v>0</v>
      </c>
      <c r="AM182" s="274">
        <v>0</v>
      </c>
      <c r="AN182" s="274">
        <v>0</v>
      </c>
      <c r="AO182" s="274">
        <f t="shared" si="179"/>
        <v>361181790</v>
      </c>
      <c r="AP182" s="274">
        <f t="shared" si="180"/>
        <v>0</v>
      </c>
      <c r="AQ182" s="275">
        <v>494210</v>
      </c>
      <c r="AR182" s="273">
        <f t="shared" si="181"/>
        <v>-494210</v>
      </c>
      <c r="AS182" s="274">
        <f t="shared" si="182"/>
        <v>0</v>
      </c>
      <c r="AT182" s="263" t="s">
        <v>556</v>
      </c>
      <c r="AU182" s="263" t="s">
        <v>102</v>
      </c>
      <c r="AV182" s="276" t="s">
        <v>8</v>
      </c>
      <c r="AW182" s="277"/>
      <c r="AX182" s="278" t="s">
        <v>8</v>
      </c>
      <c r="AY182" s="279" t="s">
        <v>3128</v>
      </c>
      <c r="AZ182" s="278" t="s">
        <v>2983</v>
      </c>
      <c r="BA182" s="234" t="str">
        <f t="shared" si="183"/>
        <v>OR PRO.CODIGO=30344090</v>
      </c>
      <c r="BB182" s="234">
        <f t="shared" si="184"/>
        <v>8</v>
      </c>
      <c r="BC182" s="234" t="e">
        <f>VLOOKUP(K182,#REF!,5,FALSE)</f>
        <v>#REF!</v>
      </c>
      <c r="BD182" s="234"/>
      <c r="BE182" s="234" t="e">
        <f>VLOOKUP(K182,#REF!,6,FALSE)</f>
        <v>#REF!</v>
      </c>
      <c r="BF182" s="252" t="e">
        <f>VLOOKUP(I182,'[1]convenios 2017'!A$2:O$82,15,FALSE)</f>
        <v>#N/A</v>
      </c>
      <c r="BG182" s="280">
        <f>R182+AO182</f>
        <v>361181790</v>
      </c>
      <c r="BH182" s="252" t="e">
        <f>VLOOKUP(I182,'[1]convenio 2016'!A$2:N$196,14,FALSE)</f>
        <v>#N/A</v>
      </c>
      <c r="BI182" s="252" t="e">
        <f>VLOOKUP(I182,'[1]convenio 2015'!A$4:M$228,13,FALSE)</f>
        <v>#N/A</v>
      </c>
      <c r="BJ182" s="252" t="e">
        <f>VLOOKUP(K182,#REF!,6,FALSE)</f>
        <v>#REF!</v>
      </c>
      <c r="BK182" s="280">
        <f>R182+AO182</f>
        <v>361181790</v>
      </c>
      <c r="BL182" s="252" t="e">
        <v>#N/A</v>
      </c>
      <c r="BM182" s="252" t="e">
        <v>#N/A</v>
      </c>
      <c r="BN182" s="281" t="e">
        <v>#N/A</v>
      </c>
      <c r="BO182" s="282"/>
      <c r="BP182" s="252" t="str">
        <f>VLOOKUP(K182,'[1]RATE JUNIO '!F$2:K$346,6,FALSE)</f>
        <v>RS</v>
      </c>
      <c r="BQ182" s="252" t="s">
        <v>2984</v>
      </c>
      <c r="BR182" s="253" t="str">
        <f>VLOOKUP(K182,'[1]RATES 30-06-2017'!F$2:K$374,6,FALSE)</f>
        <v>RS</v>
      </c>
      <c r="BS182" s="253"/>
      <c r="BT182" s="253" t="str">
        <f>VLOOKUP(K182,[1]Hoja4!C$2:E$268,2,FALSE)</f>
        <v>FAR</v>
      </c>
      <c r="BU182" s="253">
        <f>VLOOKUP(K182,[1]Hoja4!C$2:E$268,3,FALSE)</f>
        <v>31</v>
      </c>
      <c r="BV182" s="253"/>
      <c r="BW182" s="253"/>
      <c r="BX182" s="252" t="str">
        <f>VLOOKUP(K182,[1]RATES!F$2:K$309,6,FALSE)</f>
        <v>RS</v>
      </c>
      <c r="BY182" s="280">
        <v>0</v>
      </c>
      <c r="BZ182" s="280">
        <f t="shared" si="185"/>
        <v>0</v>
      </c>
      <c r="CA182" s="283" t="e">
        <f>VLOOKUP(I182,'[1]CONVENIOS A SEPTIEMBRE'!A$2:O$171,15,FALSE)</f>
        <v>#N/A</v>
      </c>
      <c r="CH182" s="283" t="e">
        <f>VLOOKUP(I182,'[1]planilla convenio'!A$2:M$183,13,FALSE)</f>
        <v>#N/A</v>
      </c>
      <c r="CM182" s="283" t="e">
        <f>VLOOKUP(I182,[1]chileindica!A$2:B$1889,2,FALSE)</f>
        <v>#N/A</v>
      </c>
    </row>
    <row r="183" spans="1:91" s="283" customFormat="1" ht="15" customHeight="1" x14ac:dyDescent="0.25">
      <c r="A183" s="263">
        <v>31</v>
      </c>
      <c r="B183" s="264">
        <v>15</v>
      </c>
      <c r="C183" s="263" t="s">
        <v>56</v>
      </c>
      <c r="D183" s="265" t="s">
        <v>283</v>
      </c>
      <c r="E183" s="265" t="s">
        <v>22</v>
      </c>
      <c r="F183" s="265" t="s">
        <v>871</v>
      </c>
      <c r="G183" s="266" t="s">
        <v>3108</v>
      </c>
      <c r="H183" s="265" t="s">
        <v>168</v>
      </c>
      <c r="I183" s="265">
        <v>30388872</v>
      </c>
      <c r="J183" s="265" t="str">
        <f t="shared" si="174"/>
        <v>30388872</v>
      </c>
      <c r="K183" s="265" t="str">
        <f t="shared" si="175"/>
        <v>30388872-EJECUCION</v>
      </c>
      <c r="L183" s="265" t="e">
        <f>VLOOKUP(I183,[1]Hoja9!A$5:A$42,1,FALSE)</f>
        <v>#N/A</v>
      </c>
      <c r="M183" s="265"/>
      <c r="N183" s="267" t="s">
        <v>3138</v>
      </c>
      <c r="O183" s="268">
        <v>262950000</v>
      </c>
      <c r="P183" s="269">
        <v>262950000</v>
      </c>
      <c r="Q183" s="268">
        <v>0</v>
      </c>
      <c r="R183" s="269">
        <v>0</v>
      </c>
      <c r="S183" s="270">
        <v>262950000</v>
      </c>
      <c r="T183" s="269">
        <v>0</v>
      </c>
      <c r="U183" s="271">
        <v>262950000</v>
      </c>
      <c r="V183" s="272">
        <v>0</v>
      </c>
      <c r="W183" s="273">
        <v>0</v>
      </c>
      <c r="X183" s="273">
        <v>200419000</v>
      </c>
      <c r="Y183" s="274">
        <v>163697780</v>
      </c>
      <c r="Z183" s="274">
        <v>0</v>
      </c>
      <c r="AA183" s="274">
        <v>0</v>
      </c>
      <c r="AB183" s="274">
        <v>0</v>
      </c>
      <c r="AC183" s="274">
        <f t="shared" si="176"/>
        <v>0</v>
      </c>
      <c r="AD183" s="274">
        <v>0</v>
      </c>
      <c r="AE183" s="274">
        <v>0</v>
      </c>
      <c r="AF183" s="274">
        <v>419000</v>
      </c>
      <c r="AG183" s="274">
        <f t="shared" si="177"/>
        <v>419000</v>
      </c>
      <c r="AH183" s="274">
        <v>8756701</v>
      </c>
      <c r="AI183" s="274">
        <v>68534174</v>
      </c>
      <c r="AJ183" s="274">
        <v>51458237</v>
      </c>
      <c r="AK183" s="274">
        <f t="shared" si="178"/>
        <v>128749112</v>
      </c>
      <c r="AL183" s="274">
        <v>34529668</v>
      </c>
      <c r="AM183" s="274">
        <v>0</v>
      </c>
      <c r="AN183" s="274">
        <v>56982549</v>
      </c>
      <c r="AO183" s="274">
        <f t="shared" si="179"/>
        <v>220680329</v>
      </c>
      <c r="AP183" s="274">
        <f t="shared" si="180"/>
        <v>-56982549</v>
      </c>
      <c r="AQ183" s="275">
        <v>62531000</v>
      </c>
      <c r="AR183" s="273">
        <f t="shared" si="181"/>
        <v>36721220</v>
      </c>
      <c r="AS183" s="274">
        <f t="shared" si="182"/>
        <v>42269671</v>
      </c>
      <c r="AT183" s="263" t="s">
        <v>273</v>
      </c>
      <c r="AU183" s="263" t="s">
        <v>553</v>
      </c>
      <c r="AV183" s="276" t="s">
        <v>8</v>
      </c>
      <c r="AW183" s="277" t="s">
        <v>2983</v>
      </c>
      <c r="AX183" s="278" t="s">
        <v>8</v>
      </c>
      <c r="AY183" s="279" t="s">
        <v>3139</v>
      </c>
      <c r="AZ183" s="278"/>
      <c r="BA183" s="234" t="str">
        <f t="shared" si="183"/>
        <v>OR PRO.CODIGO=30388872</v>
      </c>
      <c r="BB183" s="234">
        <f t="shared" si="184"/>
        <v>8</v>
      </c>
      <c r="BC183" s="234" t="e">
        <f>VLOOKUP(K183,#REF!,5,FALSE)</f>
        <v>#REF!</v>
      </c>
      <c r="BD183" s="234"/>
      <c r="BE183" s="234" t="e">
        <f>VLOOKUP(K183,#REF!,6,FALSE)</f>
        <v>#REF!</v>
      </c>
      <c r="BF183" s="252" t="e">
        <f>VLOOKUP(I183,'[1]convenios 2017'!A$2:O$82,15,FALSE)</f>
        <v>#N/A</v>
      </c>
      <c r="BG183" s="280">
        <f>R183+AO183</f>
        <v>220680329</v>
      </c>
      <c r="BH183" s="252" t="str">
        <f>VLOOKUP(I183,'[1]convenio 2016'!A$2:N$196,14,FALSE)</f>
        <v>toma razon</v>
      </c>
      <c r="BI183" s="252" t="e">
        <f>VLOOKUP(I183,'[1]convenio 2015'!A$4:M$228,13,FALSE)</f>
        <v>#N/A</v>
      </c>
      <c r="BJ183" s="252" t="e">
        <f>VLOOKUP(K183,#REF!,6,FALSE)</f>
        <v>#REF!</v>
      </c>
      <c r="BK183" s="280">
        <f>R183+AO183</f>
        <v>220680329</v>
      </c>
      <c r="BL183" s="252" t="s">
        <v>2996</v>
      </c>
      <c r="BM183" s="252" t="s">
        <v>3140</v>
      </c>
      <c r="BN183" s="281">
        <v>3682</v>
      </c>
      <c r="BO183" s="282">
        <v>42734</v>
      </c>
      <c r="BP183" s="252" t="str">
        <f>VLOOKUP(K183,'[1]RATE JUNIO '!F$2:K$346,6,FALSE)</f>
        <v>RS</v>
      </c>
      <c r="BQ183" s="252" t="s">
        <v>2984</v>
      </c>
      <c r="BR183" s="253" t="str">
        <f>VLOOKUP(K183,'[1]RATES 30-06-2017'!F$2:K$374,6,FALSE)</f>
        <v>RS</v>
      </c>
      <c r="BS183" s="253"/>
      <c r="BT183" s="253" t="str">
        <f>VLOOKUP(K183,[1]Hoja4!C$2:E$268,2,FALSE)</f>
        <v>LIBRE</v>
      </c>
      <c r="BU183" s="253">
        <f>VLOOKUP(K183,[1]Hoja4!C$2:E$268,3,FALSE)</f>
        <v>31</v>
      </c>
      <c r="BV183" s="253"/>
      <c r="BW183" s="253"/>
      <c r="BX183" s="252" t="str">
        <f>VLOOKUP(K183,[1]RATES!F$2:K$309,6,FALSE)</f>
        <v>RS</v>
      </c>
      <c r="BY183" s="280">
        <v>0</v>
      </c>
      <c r="BZ183" s="280">
        <f t="shared" si="185"/>
        <v>0</v>
      </c>
      <c r="CA183" s="283" t="e">
        <f>VLOOKUP(I183,'[1]CONVENIOS A SEPTIEMBRE'!A$2:O$171,15,FALSE)</f>
        <v>#N/A</v>
      </c>
      <c r="CH183" s="283" t="e">
        <f>VLOOKUP(I183,'[1]planilla convenio'!A$2:M$183,13,FALSE)</f>
        <v>#N/A</v>
      </c>
      <c r="CM183" s="283" t="e">
        <f>VLOOKUP(I183,[1]chileindica!A$2:B$1889,2,FALSE)</f>
        <v>#N/A</v>
      </c>
    </row>
    <row r="184" spans="1:91" s="283" customFormat="1" ht="15" customHeight="1" x14ac:dyDescent="0.25">
      <c r="A184" s="263">
        <v>31</v>
      </c>
      <c r="B184" s="264">
        <v>14</v>
      </c>
      <c r="C184" s="263" t="s">
        <v>56</v>
      </c>
      <c r="D184" s="265" t="s">
        <v>275</v>
      </c>
      <c r="E184" s="265" t="s">
        <v>22</v>
      </c>
      <c r="F184" s="265" t="s">
        <v>871</v>
      </c>
      <c r="G184" s="266" t="s">
        <v>3004</v>
      </c>
      <c r="H184" s="265" t="s">
        <v>168</v>
      </c>
      <c r="I184" s="265">
        <v>20195455</v>
      </c>
      <c r="J184" s="265" t="str">
        <f t="shared" si="174"/>
        <v>20195455</v>
      </c>
      <c r="K184" s="265" t="str">
        <f t="shared" si="175"/>
        <v>20195455-EJECUCION</v>
      </c>
      <c r="L184" s="265" t="e">
        <f>VLOOKUP(I184,[1]Hoja9!A$5:A$42,1,FALSE)</f>
        <v>#N/A</v>
      </c>
      <c r="M184" s="265"/>
      <c r="N184" s="267" t="s">
        <v>298</v>
      </c>
      <c r="O184" s="268">
        <v>1032398000</v>
      </c>
      <c r="P184" s="269">
        <v>1032398000</v>
      </c>
      <c r="Q184" s="268">
        <v>0</v>
      </c>
      <c r="R184" s="269">
        <v>0</v>
      </c>
      <c r="S184" s="288">
        <v>400000000</v>
      </c>
      <c r="T184" s="269">
        <v>632398000</v>
      </c>
      <c r="U184" s="271">
        <v>400000000</v>
      </c>
      <c r="V184" s="272">
        <v>632398000</v>
      </c>
      <c r="W184" s="273">
        <v>0</v>
      </c>
      <c r="X184" s="273">
        <v>0</v>
      </c>
      <c r="Y184" s="274">
        <v>0</v>
      </c>
      <c r="Z184" s="274">
        <v>0</v>
      </c>
      <c r="AA184" s="274">
        <v>0</v>
      </c>
      <c r="AB184" s="274">
        <v>0</v>
      </c>
      <c r="AC184" s="274">
        <f t="shared" si="176"/>
        <v>0</v>
      </c>
      <c r="AD184" s="274">
        <v>0</v>
      </c>
      <c r="AE184" s="274">
        <v>0</v>
      </c>
      <c r="AF184" s="274">
        <v>0</v>
      </c>
      <c r="AG184" s="274">
        <f t="shared" si="177"/>
        <v>0</v>
      </c>
      <c r="AH184" s="274">
        <v>0</v>
      </c>
      <c r="AI184" s="274">
        <v>0</v>
      </c>
      <c r="AJ184" s="274">
        <v>0</v>
      </c>
      <c r="AK184" s="274">
        <f t="shared" si="178"/>
        <v>0</v>
      </c>
      <c r="AL184" s="274">
        <v>0</v>
      </c>
      <c r="AM184" s="274">
        <v>0</v>
      </c>
      <c r="AN184" s="274">
        <v>0</v>
      </c>
      <c r="AO184" s="274">
        <f t="shared" si="179"/>
        <v>0</v>
      </c>
      <c r="AP184" s="274">
        <f t="shared" si="180"/>
        <v>0</v>
      </c>
      <c r="AQ184" s="275">
        <v>0</v>
      </c>
      <c r="AR184" s="273">
        <f t="shared" si="181"/>
        <v>1032398000</v>
      </c>
      <c r="AS184" s="274">
        <f t="shared" si="182"/>
        <v>1032398000</v>
      </c>
      <c r="AT184" s="263" t="s">
        <v>3005</v>
      </c>
      <c r="AU184" s="263" t="s">
        <v>102</v>
      </c>
      <c r="AV184" s="276" t="s">
        <v>8</v>
      </c>
      <c r="AW184" s="298"/>
      <c r="AX184" s="299" t="s">
        <v>8</v>
      </c>
      <c r="AY184" s="300" t="s">
        <v>3128</v>
      </c>
      <c r="AZ184" s="299" t="s">
        <v>2983</v>
      </c>
      <c r="BA184" s="234" t="str">
        <f t="shared" si="183"/>
        <v>OR PRO.CODIGO=20195455</v>
      </c>
      <c r="BB184" s="234">
        <f t="shared" si="184"/>
        <v>8</v>
      </c>
      <c r="BC184" s="234" t="e">
        <f>VLOOKUP(K184,#REF!,5,FALSE)</f>
        <v>#REF!</v>
      </c>
      <c r="BD184" s="234"/>
      <c r="BE184" s="234" t="e">
        <f>VLOOKUP(K184,#REF!,6,FALSE)</f>
        <v>#REF!</v>
      </c>
      <c r="BF184" s="252" t="str">
        <f>VLOOKUP(I184,'[1]convenios 2017'!A$2:O$82,15,FALSE)</f>
        <v>en revisión</v>
      </c>
      <c r="BG184" s="280">
        <f>R184+AO184</f>
        <v>0</v>
      </c>
      <c r="BH184" s="252" t="e">
        <f>VLOOKUP(I184,'[1]convenio 2016'!A$2:N$196,14,FALSE)</f>
        <v>#N/A</v>
      </c>
      <c r="BI184" s="252" t="e">
        <f>VLOOKUP(I184,'[1]convenio 2015'!A$4:M$228,13,FALSE)</f>
        <v>#N/A</v>
      </c>
      <c r="BJ184" s="252" t="e">
        <f>VLOOKUP(K184,#REF!,6,FALSE)</f>
        <v>#REF!</v>
      </c>
      <c r="BK184" s="280">
        <f>R184+AO184</f>
        <v>0</v>
      </c>
      <c r="BL184" s="252" t="s">
        <v>3062</v>
      </c>
      <c r="BM184" s="252"/>
      <c r="BN184" s="281"/>
      <c r="BO184" s="282"/>
      <c r="BP184" s="252" t="str">
        <f>VLOOKUP(K184,'[1]RATE JUNIO '!F$2:K$346,6,FALSE)</f>
        <v>RS</v>
      </c>
      <c r="BQ184" s="252" t="s">
        <v>2984</v>
      </c>
      <c r="BR184" s="253" t="str">
        <f>VLOOKUP(K184,'[1]RATES 30-06-2017'!F$2:K$374,6,FALSE)</f>
        <v>RS</v>
      </c>
      <c r="BS184" s="253"/>
      <c r="BT184" s="253" t="e">
        <f>VLOOKUP(K184,[1]Hoja4!C$2:E$268,2,FALSE)</f>
        <v>#N/A</v>
      </c>
      <c r="BU184" s="253" t="e">
        <f>VLOOKUP(K184,[1]Hoja4!C$2:E$268,3,FALSE)</f>
        <v>#N/A</v>
      </c>
      <c r="BV184" s="253"/>
      <c r="BW184" s="253"/>
      <c r="BX184" s="252" t="str">
        <f>VLOOKUP(K184,[1]RATES!F$2:K$309,6,FALSE)</f>
        <v>RS</v>
      </c>
      <c r="BY184" s="280" t="e">
        <v>#N/A</v>
      </c>
      <c r="BZ184" s="280" t="e">
        <f t="shared" si="185"/>
        <v>#N/A</v>
      </c>
      <c r="CA184" s="283" t="str">
        <f>VLOOKUP(I184,'[1]CONVENIOS A SEPTIEMBRE'!A$2:O$171,15,FALSE)</f>
        <v>EN TRAMITE</v>
      </c>
      <c r="CH184" s="283" t="str">
        <f>VLOOKUP(I184,'[1]planilla convenio'!A$2:M$183,13,FALSE)</f>
        <v>en tramite</v>
      </c>
      <c r="CM184" s="283" t="e">
        <f>VLOOKUP(I184,[1]chileindica!A$2:B$1889,2,FALSE)</f>
        <v>#N/A</v>
      </c>
    </row>
    <row r="185" spans="1:91" s="234" customFormat="1" x14ac:dyDescent="0.25">
      <c r="A185" s="289"/>
      <c r="C185" s="290"/>
      <c r="D185" s="290"/>
      <c r="E185" s="289"/>
      <c r="F185" s="291"/>
      <c r="G185" s="256"/>
      <c r="H185" s="289"/>
      <c r="I185" s="256"/>
      <c r="J185" s="256"/>
      <c r="N185" s="292" t="s">
        <v>3003</v>
      </c>
      <c r="O185" s="293">
        <f>SUBTOTAL(9,O177:O184)</f>
        <v>4128993000</v>
      </c>
      <c r="P185" s="294">
        <f t="shared" ref="P185:AS185" si="186">SUBTOTAL(9,P177:P184)</f>
        <v>4319832790</v>
      </c>
      <c r="Q185" s="295">
        <f t="shared" si="186"/>
        <v>0</v>
      </c>
      <c r="R185" s="294">
        <f t="shared" si="186"/>
        <v>0</v>
      </c>
      <c r="S185" s="295">
        <f t="shared" si="186"/>
        <v>2818473000</v>
      </c>
      <c r="T185" s="295">
        <f t="shared" si="186"/>
        <v>1310520000</v>
      </c>
      <c r="U185" s="295">
        <f t="shared" si="186"/>
        <v>2701919000</v>
      </c>
      <c r="V185" s="295">
        <f t="shared" si="186"/>
        <v>1427074000</v>
      </c>
      <c r="W185" s="295">
        <f t="shared" si="186"/>
        <v>0</v>
      </c>
      <c r="X185" s="294"/>
      <c r="Y185" s="294">
        <f t="shared" si="186"/>
        <v>1990519570</v>
      </c>
      <c r="Z185" s="294">
        <f t="shared" si="186"/>
        <v>0</v>
      </c>
      <c r="AA185" s="294">
        <f t="shared" si="186"/>
        <v>1321502000</v>
      </c>
      <c r="AB185" s="294">
        <f t="shared" si="186"/>
        <v>0</v>
      </c>
      <c r="AC185" s="294">
        <f t="shared" si="186"/>
        <v>1321502000</v>
      </c>
      <c r="AD185" s="294">
        <f t="shared" si="186"/>
        <v>83555057</v>
      </c>
      <c r="AE185" s="294">
        <f t="shared" si="186"/>
        <v>113753296</v>
      </c>
      <c r="AF185" s="294">
        <f t="shared" si="186"/>
        <v>132646757</v>
      </c>
      <c r="AG185" s="294">
        <f t="shared" si="186"/>
        <v>329955110</v>
      </c>
      <c r="AH185" s="294">
        <f t="shared" si="186"/>
        <v>8756701</v>
      </c>
      <c r="AI185" s="294">
        <f t="shared" si="186"/>
        <v>104379854</v>
      </c>
      <c r="AJ185" s="294">
        <f t="shared" si="186"/>
        <v>51458237</v>
      </c>
      <c r="AK185" s="294">
        <f t="shared" si="186"/>
        <v>164594792</v>
      </c>
      <c r="AL185" s="294">
        <f t="shared" si="186"/>
        <v>35676668</v>
      </c>
      <c r="AM185" s="294">
        <f t="shared" si="186"/>
        <v>0</v>
      </c>
      <c r="AN185" s="294">
        <f t="shared" si="186"/>
        <v>56982549</v>
      </c>
      <c r="AO185" s="294">
        <f t="shared" si="186"/>
        <v>1908711119</v>
      </c>
      <c r="AP185" s="294">
        <f t="shared" si="186"/>
        <v>81808451</v>
      </c>
      <c r="AQ185" s="295">
        <f t="shared" si="186"/>
        <v>292379210</v>
      </c>
      <c r="AR185" s="295">
        <f t="shared" si="186"/>
        <v>2036934010</v>
      </c>
      <c r="AS185" s="294">
        <f t="shared" si="186"/>
        <v>2411121671</v>
      </c>
      <c r="AT185" s="256"/>
      <c r="AU185" s="289"/>
      <c r="AV185" s="262"/>
      <c r="AX185" s="278"/>
      <c r="AY185" s="279"/>
      <c r="AZ185" s="278"/>
      <c r="BA185" s="253"/>
      <c r="BB185" s="253"/>
      <c r="BC185" s="253"/>
      <c r="BD185" s="253"/>
      <c r="BE185" s="253"/>
      <c r="BF185" s="253"/>
      <c r="BG185" s="253"/>
      <c r="BH185" s="253"/>
      <c r="BI185" s="253"/>
      <c r="BJ185" s="253"/>
      <c r="BK185" s="253"/>
      <c r="BM185" s="252" t="s">
        <v>2999</v>
      </c>
      <c r="BN185" s="250"/>
      <c r="BO185" s="251"/>
      <c r="BR185" s="237"/>
      <c r="BS185" s="237"/>
      <c r="BT185" s="237"/>
      <c r="BU185" s="237"/>
      <c r="BV185" s="237"/>
      <c r="BW185" s="237"/>
      <c r="BY185" s="238"/>
    </row>
    <row r="186" spans="1:91" s="252" customFormat="1" ht="6.75" customHeight="1" x14ac:dyDescent="0.25">
      <c r="A186" s="253"/>
      <c r="B186" s="234"/>
      <c r="C186" s="254"/>
      <c r="D186" s="254"/>
      <c r="E186" s="253"/>
      <c r="F186" s="255"/>
      <c r="G186" s="256"/>
      <c r="H186" s="253"/>
      <c r="I186" s="257"/>
      <c r="J186" s="257"/>
      <c r="N186" s="297"/>
      <c r="O186" s="237"/>
      <c r="P186" s="259"/>
      <c r="Q186" s="260"/>
      <c r="R186" s="259"/>
      <c r="S186" s="261"/>
      <c r="T186" s="260"/>
      <c r="U186" s="260"/>
      <c r="V186" s="260"/>
      <c r="W186" s="260"/>
      <c r="X186" s="260"/>
      <c r="Y186" s="259"/>
      <c r="Z186" s="259"/>
      <c r="AA186" s="259"/>
      <c r="AB186" s="259"/>
      <c r="AC186" s="259"/>
      <c r="AD186" s="259"/>
      <c r="AE186" s="259"/>
      <c r="AF186" s="259"/>
      <c r="AG186" s="259"/>
      <c r="AH186" s="259"/>
      <c r="AI186" s="259"/>
      <c r="AJ186" s="259"/>
      <c r="AK186" s="259"/>
      <c r="AL186" s="259"/>
      <c r="AM186" s="259"/>
      <c r="AN186" s="259"/>
      <c r="AO186" s="259"/>
      <c r="AP186" s="259"/>
      <c r="AQ186" s="261"/>
      <c r="AR186" s="261"/>
      <c r="AS186" s="259"/>
      <c r="AT186" s="257"/>
      <c r="AU186" s="253"/>
      <c r="AV186" s="262"/>
      <c r="AW186" s="234"/>
      <c r="AX186" s="278"/>
      <c r="AY186" s="279"/>
      <c r="AZ186" s="278"/>
      <c r="BA186" s="234"/>
      <c r="BB186" s="234"/>
      <c r="BC186" s="234"/>
      <c r="BD186" s="234"/>
      <c r="BE186" s="234"/>
      <c r="BF186" s="234"/>
      <c r="BG186" s="234"/>
      <c r="BH186" s="234"/>
      <c r="BI186" s="234"/>
      <c r="BJ186" s="234"/>
      <c r="BK186" s="234"/>
      <c r="BL186" s="234"/>
      <c r="BM186" s="252" t="s">
        <v>2999</v>
      </c>
      <c r="BN186" s="250"/>
      <c r="BO186" s="251"/>
      <c r="BP186" s="234"/>
      <c r="BQ186" s="234"/>
      <c r="BR186" s="237"/>
      <c r="BS186" s="237"/>
      <c r="BT186" s="237"/>
      <c r="BU186" s="237"/>
      <c r="BV186" s="237"/>
      <c r="BW186" s="237"/>
      <c r="BX186" s="234"/>
      <c r="BY186" s="238"/>
      <c r="BZ186" s="234"/>
      <c r="CA186" s="234"/>
      <c r="CB186" s="234"/>
      <c r="CC186" s="234"/>
      <c r="CD186" s="234"/>
      <c r="CE186" s="234"/>
      <c r="CF186" s="234"/>
      <c r="CG186" s="234"/>
      <c r="CH186" s="234"/>
      <c r="CI186" s="234"/>
      <c r="CJ186" s="234"/>
      <c r="CK186" s="234"/>
      <c r="CL186" s="234"/>
    </row>
    <row r="187" spans="1:91" s="252" customFormat="1" x14ac:dyDescent="0.25">
      <c r="A187" s="253"/>
      <c r="B187" s="237"/>
      <c r="C187" s="254"/>
      <c r="D187" s="254"/>
      <c r="E187" s="253"/>
      <c r="F187" s="255"/>
      <c r="G187" s="256"/>
      <c r="H187" s="253"/>
      <c r="I187" s="257"/>
      <c r="J187" s="257"/>
      <c r="K187" s="253"/>
      <c r="L187" s="253"/>
      <c r="M187" s="253"/>
      <c r="N187" s="258" t="s">
        <v>278</v>
      </c>
      <c r="O187" s="237"/>
      <c r="P187" s="259"/>
      <c r="Q187" s="260"/>
      <c r="R187" s="259"/>
      <c r="S187" s="261"/>
      <c r="T187" s="260"/>
      <c r="U187" s="260"/>
      <c r="V187" s="260"/>
      <c r="W187" s="260"/>
      <c r="X187" s="260"/>
      <c r="Y187" s="259"/>
      <c r="Z187" s="259"/>
      <c r="AA187" s="259"/>
      <c r="AB187" s="259"/>
      <c r="AC187" s="259"/>
      <c r="AD187" s="259"/>
      <c r="AE187" s="259"/>
      <c r="AF187" s="259"/>
      <c r="AG187" s="259"/>
      <c r="AH187" s="259"/>
      <c r="AI187" s="259"/>
      <c r="AJ187" s="259"/>
      <c r="AK187" s="259"/>
      <c r="AL187" s="259"/>
      <c r="AM187" s="259"/>
      <c r="AN187" s="259"/>
      <c r="AO187" s="259"/>
      <c r="AP187" s="259"/>
      <c r="AQ187" s="261"/>
      <c r="AR187" s="261"/>
      <c r="AS187" s="259"/>
      <c r="AT187" s="257"/>
      <c r="AU187" s="253"/>
      <c r="AV187" s="262"/>
      <c r="AW187" s="234"/>
      <c r="AX187" s="278"/>
      <c r="AY187" s="279"/>
      <c r="AZ187" s="278"/>
      <c r="BA187" s="234"/>
      <c r="BB187" s="234"/>
      <c r="BC187" s="234"/>
      <c r="BD187" s="234"/>
      <c r="BE187" s="234"/>
      <c r="BF187" s="234"/>
      <c r="BG187" s="234"/>
      <c r="BH187" s="234"/>
      <c r="BI187" s="234"/>
      <c r="BJ187" s="234"/>
      <c r="BK187" s="234"/>
      <c r="BL187" s="234"/>
      <c r="BM187" s="252" t="s">
        <v>2999</v>
      </c>
      <c r="BN187" s="250"/>
      <c r="BO187" s="251"/>
      <c r="BP187" s="234"/>
      <c r="BQ187" s="234"/>
      <c r="BR187" s="237"/>
      <c r="BS187" s="237"/>
      <c r="BT187" s="237"/>
      <c r="BU187" s="237"/>
      <c r="BV187" s="237"/>
      <c r="BW187" s="237"/>
      <c r="BX187" s="234"/>
      <c r="BY187" s="238"/>
      <c r="BZ187" s="234"/>
      <c r="CA187" s="234"/>
      <c r="CB187" s="234"/>
      <c r="CC187" s="234"/>
      <c r="CD187" s="234"/>
      <c r="CE187" s="234"/>
      <c r="CF187" s="234"/>
      <c r="CG187" s="234"/>
      <c r="CH187" s="234"/>
      <c r="CI187" s="234"/>
      <c r="CJ187" s="234"/>
      <c r="CK187" s="234"/>
      <c r="CL187" s="234"/>
    </row>
    <row r="188" spans="1:91" s="283" customFormat="1" ht="15" customHeight="1" x14ac:dyDescent="0.25">
      <c r="A188" s="263">
        <v>31</v>
      </c>
      <c r="B188" s="264">
        <v>16</v>
      </c>
      <c r="C188" s="263" t="s">
        <v>11</v>
      </c>
      <c r="D188" s="265" t="s">
        <v>283</v>
      </c>
      <c r="E188" s="265" t="s">
        <v>22</v>
      </c>
      <c r="F188" s="265" t="s">
        <v>871</v>
      </c>
      <c r="G188" s="266" t="s">
        <v>3108</v>
      </c>
      <c r="H188" s="265" t="s">
        <v>168</v>
      </c>
      <c r="I188" s="265">
        <v>30429872</v>
      </c>
      <c r="J188" s="265" t="str">
        <f t="shared" ref="J188:J196" si="187">CLEAN(I188)</f>
        <v>30429872</v>
      </c>
      <c r="K188" s="265" t="str">
        <f t="shared" ref="K188:K196" si="188">CONCATENATE(I188,"-",H188)</f>
        <v>30429872-EJECUCION</v>
      </c>
      <c r="L188" s="265" t="e">
        <f>VLOOKUP(I188,[1]Hoja9!A$5:A$42,1,FALSE)</f>
        <v>#N/A</v>
      </c>
      <c r="M188" s="265"/>
      <c r="N188" s="267" t="s">
        <v>299</v>
      </c>
      <c r="O188" s="268">
        <v>413476000</v>
      </c>
      <c r="P188" s="269">
        <v>413476000</v>
      </c>
      <c r="Q188" s="268">
        <v>0</v>
      </c>
      <c r="R188" s="269">
        <v>0</v>
      </c>
      <c r="S188" s="270">
        <v>413476000</v>
      </c>
      <c r="T188" s="269">
        <v>0</v>
      </c>
      <c r="U188" s="271">
        <v>413476000</v>
      </c>
      <c r="V188" s="272">
        <v>0</v>
      </c>
      <c r="W188" s="273">
        <v>0</v>
      </c>
      <c r="X188" s="273">
        <v>0</v>
      </c>
      <c r="Y188" s="274">
        <v>0</v>
      </c>
      <c r="Z188" s="274">
        <v>0</v>
      </c>
      <c r="AA188" s="274">
        <v>0</v>
      </c>
      <c r="AB188" s="274">
        <v>0</v>
      </c>
      <c r="AC188" s="274">
        <f t="shared" ref="AC188:AC196" si="189">Z188+AA188+AB188</f>
        <v>0</v>
      </c>
      <c r="AD188" s="274">
        <v>0</v>
      </c>
      <c r="AE188" s="274">
        <v>0</v>
      </c>
      <c r="AF188" s="274">
        <v>0</v>
      </c>
      <c r="AG188" s="274">
        <f t="shared" ref="AG188:AG196" si="190">AD188+AE188+AF188</f>
        <v>0</v>
      </c>
      <c r="AH188" s="274">
        <v>0</v>
      </c>
      <c r="AI188" s="274">
        <v>0</v>
      </c>
      <c r="AJ188" s="274">
        <v>0</v>
      </c>
      <c r="AK188" s="274">
        <f t="shared" ref="AK188:AK196" si="191">AH188+AI188+AJ188</f>
        <v>0</v>
      </c>
      <c r="AL188" s="274">
        <v>0</v>
      </c>
      <c r="AM188" s="274">
        <v>0</v>
      </c>
      <c r="AN188" s="274">
        <v>0</v>
      </c>
      <c r="AO188" s="274">
        <f t="shared" ref="AO188:AO196" si="192">Z188+AA188+AB188+AD188+AE188+AF188+AH188+AI188+AJ188+AL188+AM188+AN188</f>
        <v>0</v>
      </c>
      <c r="AP188" s="274">
        <f t="shared" ref="AP188:AP196" si="193">Y188-AO188</f>
        <v>0</v>
      </c>
      <c r="AQ188" s="275">
        <v>0</v>
      </c>
      <c r="AR188" s="273">
        <f t="shared" ref="AR188:AR196" si="194">P188-(R188+Y188+AQ188)</f>
        <v>413476000</v>
      </c>
      <c r="AS188" s="274">
        <f t="shared" ref="AS188:AS196" si="195">P188-(R188+AO188)</f>
        <v>413476000</v>
      </c>
      <c r="AT188" s="263" t="s">
        <v>277</v>
      </c>
      <c r="AU188" s="263" t="s">
        <v>14</v>
      </c>
      <c r="AV188" s="276" t="s">
        <v>8</v>
      </c>
      <c r="AW188" s="277" t="s">
        <v>2797</v>
      </c>
      <c r="AX188" s="278" t="s">
        <v>8</v>
      </c>
      <c r="AY188" s="279" t="s">
        <v>3139</v>
      </c>
      <c r="AZ188" s="278"/>
      <c r="BA188" s="234" t="str">
        <f t="shared" ref="BA188:BA196" si="196">CONCATENATE( "OR PRO.CODIGO=",I188)</f>
        <v>OR PRO.CODIGO=30429872</v>
      </c>
      <c r="BB188" s="234">
        <f t="shared" ref="BB188:BB196" si="197">LEN(I188)</f>
        <v>8</v>
      </c>
      <c r="BC188" s="234" t="e">
        <f>VLOOKUP(K188,#REF!,5,FALSE)</f>
        <v>#REF!</v>
      </c>
      <c r="BD188" s="234"/>
      <c r="BE188" s="234" t="e">
        <f>VLOOKUP(K188,#REF!,6,FALSE)</f>
        <v>#REF!</v>
      </c>
      <c r="BF188" s="252" t="str">
        <f>VLOOKUP(I188,'[1]convenios 2017'!A$2:O$82,15,FALSE)</f>
        <v>en revisión</v>
      </c>
      <c r="BG188" s="280">
        <f>R188+AO188</f>
        <v>0</v>
      </c>
      <c r="BH188" s="252" t="e">
        <f>VLOOKUP(I188,'[1]convenio 2016'!A$2:N$196,14,FALSE)</f>
        <v>#N/A</v>
      </c>
      <c r="BI188" s="252" t="e">
        <f>VLOOKUP(I188,'[1]convenio 2015'!A$4:M$228,13,FALSE)</f>
        <v>#N/A</v>
      </c>
      <c r="BJ188" s="252" t="e">
        <f>VLOOKUP(K188,#REF!,6,FALSE)</f>
        <v>#REF!</v>
      </c>
      <c r="BK188" s="280">
        <f>R188+AO188</f>
        <v>0</v>
      </c>
      <c r="BL188" s="252" t="s">
        <v>277</v>
      </c>
      <c r="BM188" s="252" t="s">
        <v>3141</v>
      </c>
      <c r="BN188" s="281">
        <v>988</v>
      </c>
      <c r="BO188" s="282">
        <v>42870</v>
      </c>
      <c r="BP188" s="252" t="str">
        <f>VLOOKUP(K188,'[1]RATE JUNIO '!F$2:K$346,6,FALSE)</f>
        <v>RS</v>
      </c>
      <c r="BQ188" s="252" t="s">
        <v>2984</v>
      </c>
      <c r="BR188" s="253" t="str">
        <f>VLOOKUP(K188,'[1]RATES 30-06-2017'!F$2:K$374,6,FALSE)</f>
        <v>RS</v>
      </c>
      <c r="BS188" s="253"/>
      <c r="BT188" s="253" t="e">
        <f>VLOOKUP(K188,[1]Hoja4!C$2:E$268,2,FALSE)</f>
        <v>#N/A</v>
      </c>
      <c r="BU188" s="253" t="e">
        <f>VLOOKUP(K188,[1]Hoja4!C$2:E$268,3,FALSE)</f>
        <v>#N/A</v>
      </c>
      <c r="BV188" s="253"/>
      <c r="BW188" s="253"/>
      <c r="BX188" s="252" t="str">
        <f>VLOOKUP(K188,[1]RATES!F$2:K$309,6,FALSE)</f>
        <v>RS</v>
      </c>
      <c r="BY188" s="280" t="e">
        <v>#N/A</v>
      </c>
      <c r="BZ188" s="280" t="e">
        <f t="shared" ref="BZ188:BZ196" si="198">R188-BY188</f>
        <v>#N/A</v>
      </c>
      <c r="CA188" s="283" t="str">
        <f>VLOOKUP(I188,'[1]CONVENIOS A SEPTIEMBRE'!A$2:O$171,15,FALSE)</f>
        <v>CON CONVENIO</v>
      </c>
      <c r="CH188" s="283" t="str">
        <f>VLOOKUP(I188,'[1]planilla convenio'!A$2:M$183,13,FALSE)</f>
        <v>con convenio</v>
      </c>
      <c r="CM188" s="283" t="e">
        <f>VLOOKUP(I188,[1]chileindica!A$2:B$1889,2,FALSE)</f>
        <v>#N/A</v>
      </c>
    </row>
    <row r="189" spans="1:91" s="283" customFormat="1" ht="15" customHeight="1" x14ac:dyDescent="0.25">
      <c r="A189" s="263">
        <v>29</v>
      </c>
      <c r="B189" s="264"/>
      <c r="C189" s="263" t="s">
        <v>11</v>
      </c>
      <c r="D189" s="265" t="s">
        <v>272</v>
      </c>
      <c r="E189" s="265" t="s">
        <v>22</v>
      </c>
      <c r="F189" s="265" t="s">
        <v>871</v>
      </c>
      <c r="G189" s="266"/>
      <c r="H189" s="265" t="s">
        <v>168</v>
      </c>
      <c r="I189" s="265">
        <v>30475146</v>
      </c>
      <c r="J189" s="265" t="str">
        <f t="shared" si="187"/>
        <v>30475146</v>
      </c>
      <c r="K189" s="265" t="str">
        <f t="shared" si="188"/>
        <v>30475146-EJECUCION</v>
      </c>
      <c r="L189" s="265" t="e">
        <f>VLOOKUP(I189,[1]Hoja9!A$5:A$42,1,FALSE)</f>
        <v>#N/A</v>
      </c>
      <c r="M189" s="265"/>
      <c r="N189" s="267" t="s">
        <v>3142</v>
      </c>
      <c r="O189" s="268"/>
      <c r="P189" s="269">
        <v>1209635000</v>
      </c>
      <c r="Q189" s="268"/>
      <c r="R189" s="269">
        <v>0</v>
      </c>
      <c r="S189" s="270">
        <v>0</v>
      </c>
      <c r="T189" s="269"/>
      <c r="U189" s="272"/>
      <c r="V189" s="272"/>
      <c r="W189" s="273"/>
      <c r="X189" s="273">
        <v>1209635000</v>
      </c>
      <c r="Y189" s="274">
        <v>1209635000</v>
      </c>
      <c r="Z189" s="274">
        <v>0</v>
      </c>
      <c r="AA189" s="274">
        <v>0</v>
      </c>
      <c r="AB189" s="274">
        <v>0</v>
      </c>
      <c r="AC189" s="274">
        <f t="shared" si="189"/>
        <v>0</v>
      </c>
      <c r="AD189" s="274">
        <v>0</v>
      </c>
      <c r="AE189" s="274">
        <v>0</v>
      </c>
      <c r="AF189" s="274">
        <v>0</v>
      </c>
      <c r="AG189" s="274">
        <f t="shared" si="190"/>
        <v>0</v>
      </c>
      <c r="AH189" s="274">
        <v>0</v>
      </c>
      <c r="AI189" s="274">
        <v>0</v>
      </c>
      <c r="AJ189" s="274">
        <v>0</v>
      </c>
      <c r="AK189" s="274">
        <f t="shared" si="191"/>
        <v>0</v>
      </c>
      <c r="AL189" s="274">
        <v>1209635000</v>
      </c>
      <c r="AM189" s="274">
        <v>0</v>
      </c>
      <c r="AN189" s="274">
        <v>0</v>
      </c>
      <c r="AO189" s="274">
        <f t="shared" si="192"/>
        <v>1209635000</v>
      </c>
      <c r="AP189" s="274">
        <f t="shared" si="193"/>
        <v>0</v>
      </c>
      <c r="AQ189" s="275">
        <v>0</v>
      </c>
      <c r="AR189" s="273">
        <f t="shared" si="194"/>
        <v>0</v>
      </c>
      <c r="AS189" s="274">
        <f t="shared" si="195"/>
        <v>0</v>
      </c>
      <c r="AT189" s="263" t="s">
        <v>556</v>
      </c>
      <c r="AU189" s="263" t="s">
        <v>553</v>
      </c>
      <c r="AV189" s="388" t="s">
        <v>10</v>
      </c>
      <c r="AW189" s="368" t="s">
        <v>3005</v>
      </c>
      <c r="AX189" s="263" t="s">
        <v>553</v>
      </c>
      <c r="AY189" s="276" t="s">
        <v>10</v>
      </c>
      <c r="AZ189" s="277"/>
      <c r="BA189" s="234" t="str">
        <f t="shared" si="196"/>
        <v>OR PRO.CODIGO=30475146</v>
      </c>
      <c r="BB189" s="234">
        <f t="shared" si="197"/>
        <v>8</v>
      </c>
      <c r="BC189" s="278"/>
      <c r="BD189" s="234"/>
      <c r="BE189" s="234"/>
      <c r="BF189" s="234"/>
      <c r="BG189" s="234"/>
      <c r="BH189" s="234"/>
      <c r="BI189" s="252"/>
      <c r="BJ189" s="280"/>
      <c r="BK189" s="252"/>
      <c r="BL189" s="252"/>
      <c r="BM189" s="252"/>
      <c r="BN189" s="280"/>
      <c r="BO189" s="252"/>
      <c r="BP189" s="252"/>
      <c r="BQ189" s="252" t="s">
        <v>2984</v>
      </c>
      <c r="BR189" s="253">
        <f>VLOOKUP(K189,'[1]RATES 30-06-2017'!F$2:K$374,6,FALSE)</f>
        <v>0</v>
      </c>
      <c r="BS189" s="305"/>
      <c r="BT189" s="253" t="str">
        <f>VLOOKUP(K189,[1]Hoja4!C$2:E$268,2,FALSE)</f>
        <v>LIBRE</v>
      </c>
      <c r="BU189" s="253">
        <f>VLOOKUP(K189,[1]Hoja4!C$2:E$268,3,FALSE)</f>
        <v>29</v>
      </c>
      <c r="BV189" s="253"/>
      <c r="BW189" s="253"/>
      <c r="BX189" s="252">
        <f>VLOOKUP(K189,[1]RATES!F$2:K$309,6,FALSE)</f>
        <v>0</v>
      </c>
      <c r="BY189" s="280" t="e">
        <v>#N/A</v>
      </c>
      <c r="BZ189" s="280" t="e">
        <f t="shared" si="198"/>
        <v>#N/A</v>
      </c>
      <c r="CA189" s="283" t="str">
        <f>VLOOKUP(I189,'[1]CONVENIOS A SEPTIEMBRE'!A$2:O$171,15,FALSE)</f>
        <v>EN TRAMITE</v>
      </c>
      <c r="CH189" s="283" t="str">
        <f>VLOOKUP(I189,'[1]planilla convenio'!A$2:M$183,13,FALSE)</f>
        <v>en tramite</v>
      </c>
      <c r="CM189" s="283" t="e">
        <f>VLOOKUP(I189,[1]chileindica!A$2:B$1889,2,FALSE)</f>
        <v>#N/A</v>
      </c>
    </row>
    <row r="190" spans="1:91" s="283" customFormat="1" ht="15" customHeight="1" x14ac:dyDescent="0.25">
      <c r="A190" s="263">
        <v>31</v>
      </c>
      <c r="B190" s="264">
        <v>0</v>
      </c>
      <c r="C190" s="263" t="s">
        <v>11</v>
      </c>
      <c r="D190" s="265" t="s">
        <v>283</v>
      </c>
      <c r="E190" s="265" t="s">
        <v>22</v>
      </c>
      <c r="F190" s="265" t="s">
        <v>871</v>
      </c>
      <c r="G190" s="266" t="s">
        <v>3108</v>
      </c>
      <c r="H190" s="265" t="s">
        <v>168</v>
      </c>
      <c r="I190" s="265">
        <v>30461279</v>
      </c>
      <c r="J190" s="265" t="str">
        <f t="shared" si="187"/>
        <v>30461279</v>
      </c>
      <c r="K190" s="265" t="str">
        <f t="shared" si="188"/>
        <v>30461279-EJECUCION</v>
      </c>
      <c r="L190" s="265" t="e">
        <f>VLOOKUP(I190,[1]Hoja9!A$5:A$42,1,FALSE)</f>
        <v>#N/A</v>
      </c>
      <c r="M190" s="265"/>
      <c r="N190" s="267" t="s">
        <v>300</v>
      </c>
      <c r="O190" s="268"/>
      <c r="P190" s="269">
        <v>395716000</v>
      </c>
      <c r="Q190" s="268"/>
      <c r="R190" s="269">
        <v>0</v>
      </c>
      <c r="S190" s="288">
        <v>0</v>
      </c>
      <c r="T190" s="269"/>
      <c r="U190" s="271"/>
      <c r="V190" s="272"/>
      <c r="W190" s="273"/>
      <c r="X190" s="273">
        <v>0</v>
      </c>
      <c r="Y190" s="274">
        <v>0</v>
      </c>
      <c r="Z190" s="274">
        <v>0</v>
      </c>
      <c r="AA190" s="274">
        <v>0</v>
      </c>
      <c r="AB190" s="274">
        <v>0</v>
      </c>
      <c r="AC190" s="274">
        <f t="shared" si="189"/>
        <v>0</v>
      </c>
      <c r="AD190" s="274">
        <v>0</v>
      </c>
      <c r="AE190" s="274">
        <v>0</v>
      </c>
      <c r="AF190" s="274">
        <v>0</v>
      </c>
      <c r="AG190" s="274">
        <f t="shared" si="190"/>
        <v>0</v>
      </c>
      <c r="AH190" s="274">
        <v>0</v>
      </c>
      <c r="AI190" s="274">
        <v>0</v>
      </c>
      <c r="AJ190" s="274">
        <v>0</v>
      </c>
      <c r="AK190" s="274">
        <f t="shared" si="191"/>
        <v>0</v>
      </c>
      <c r="AL190" s="274">
        <v>0</v>
      </c>
      <c r="AM190" s="274">
        <v>0</v>
      </c>
      <c r="AN190" s="274">
        <v>0</v>
      </c>
      <c r="AO190" s="274">
        <f t="shared" si="192"/>
        <v>0</v>
      </c>
      <c r="AP190" s="274">
        <f t="shared" si="193"/>
        <v>0</v>
      </c>
      <c r="AQ190" s="275">
        <v>0</v>
      </c>
      <c r="AR190" s="273">
        <f t="shared" si="194"/>
        <v>395716000</v>
      </c>
      <c r="AS190" s="274">
        <f t="shared" si="195"/>
        <v>395716000</v>
      </c>
      <c r="AT190" s="263" t="s">
        <v>3005</v>
      </c>
      <c r="AU190" s="263" t="s">
        <v>553</v>
      </c>
      <c r="AV190" s="276" t="s">
        <v>8</v>
      </c>
      <c r="AW190" s="277"/>
      <c r="AX190" s="278"/>
      <c r="AY190" s="279"/>
      <c r="AZ190" s="278"/>
      <c r="BA190" s="234" t="str">
        <f t="shared" si="196"/>
        <v>OR PRO.CODIGO=30461279</v>
      </c>
      <c r="BB190" s="234">
        <f t="shared" si="197"/>
        <v>8</v>
      </c>
      <c r="BC190" s="234"/>
      <c r="BD190" s="234"/>
      <c r="BE190" s="234"/>
      <c r="BF190" s="252"/>
      <c r="BG190" s="280"/>
      <c r="BH190" s="252"/>
      <c r="BI190" s="252"/>
      <c r="BJ190" s="252"/>
      <c r="BK190" s="280">
        <f>R190+AO190</f>
        <v>0</v>
      </c>
      <c r="BL190" s="252" t="e">
        <v>#N/A</v>
      </c>
      <c r="BM190" s="252" t="e">
        <v>#N/A</v>
      </c>
      <c r="BN190" s="281" t="e">
        <v>#N/A</v>
      </c>
      <c r="BO190" s="282"/>
      <c r="BP190" s="252">
        <f>VLOOKUP(K190,'[1]RATE JUNIO '!F$2:K$346,6,FALSE)</f>
        <v>0</v>
      </c>
      <c r="BQ190" s="252" t="s">
        <v>2984</v>
      </c>
      <c r="BR190" s="253">
        <f>VLOOKUP(K190,'[1]RATES 30-06-2017'!F$2:K$374,6,FALSE)</f>
        <v>0</v>
      </c>
      <c r="BS190" s="253"/>
      <c r="BT190" s="253" t="e">
        <f>VLOOKUP(K190,[1]Hoja4!C$2:E$268,2,FALSE)</f>
        <v>#N/A</v>
      </c>
      <c r="BU190" s="253" t="e">
        <f>VLOOKUP(K190,[1]Hoja4!C$2:E$268,3,FALSE)</f>
        <v>#N/A</v>
      </c>
      <c r="BV190" s="253"/>
      <c r="BW190" s="253"/>
      <c r="BX190" s="252">
        <f>VLOOKUP(K190,[1]RATES!F$2:K$309,6,FALSE)</f>
        <v>0</v>
      </c>
      <c r="BY190" s="280" t="e">
        <v>#N/A</v>
      </c>
      <c r="BZ190" s="280" t="e">
        <f t="shared" si="198"/>
        <v>#N/A</v>
      </c>
      <c r="CA190" s="283" t="e">
        <f>VLOOKUP(I190,'[1]CONVENIOS A SEPTIEMBRE'!A$2:O$171,15,FALSE)</f>
        <v>#N/A</v>
      </c>
      <c r="CH190" s="283" t="str">
        <f>VLOOKUP(I190,'[1]planilla convenio'!A$2:M$183,13,FALSE)</f>
        <v>en tramite</v>
      </c>
      <c r="CM190" s="283" t="e">
        <f>VLOOKUP(I190,[1]chileindica!A$2:B$1889,2,FALSE)</f>
        <v>#N/A</v>
      </c>
    </row>
    <row r="191" spans="1:91" s="283" customFormat="1" ht="15" customHeight="1" x14ac:dyDescent="0.25">
      <c r="A191" s="263">
        <v>31</v>
      </c>
      <c r="B191" s="264">
        <v>0</v>
      </c>
      <c r="C191" s="263" t="s">
        <v>11</v>
      </c>
      <c r="D191" s="265" t="s">
        <v>287</v>
      </c>
      <c r="E191" s="265" t="s">
        <v>22</v>
      </c>
      <c r="F191" s="265" t="s">
        <v>871</v>
      </c>
      <c r="G191" s="266"/>
      <c r="H191" s="265" t="s">
        <v>168</v>
      </c>
      <c r="I191" s="265">
        <v>30472141</v>
      </c>
      <c r="J191" s="265" t="str">
        <f t="shared" si="187"/>
        <v>30472141</v>
      </c>
      <c r="K191" s="265" t="str">
        <f t="shared" si="188"/>
        <v>30472141-EJECUCION</v>
      </c>
      <c r="L191" s="265" t="e">
        <f>VLOOKUP(I191,[1]Hoja9!A$5:A$42,1,FALSE)</f>
        <v>#N/A</v>
      </c>
      <c r="M191" s="265"/>
      <c r="N191" s="267" t="s">
        <v>3143</v>
      </c>
      <c r="O191" s="268"/>
      <c r="P191" s="269">
        <v>60332000</v>
      </c>
      <c r="Q191" s="268"/>
      <c r="R191" s="269">
        <v>0</v>
      </c>
      <c r="S191" s="288">
        <v>60332000</v>
      </c>
      <c r="T191" s="269"/>
      <c r="U191" s="271"/>
      <c r="V191" s="272"/>
      <c r="W191" s="389"/>
      <c r="X191" s="273">
        <v>60332000</v>
      </c>
      <c r="Y191" s="274">
        <v>60332000</v>
      </c>
      <c r="Z191" s="274">
        <v>0</v>
      </c>
      <c r="AA191" s="274">
        <v>0</v>
      </c>
      <c r="AB191" s="274">
        <v>0</v>
      </c>
      <c r="AC191" s="274">
        <f t="shared" si="189"/>
        <v>0</v>
      </c>
      <c r="AD191" s="274">
        <v>0</v>
      </c>
      <c r="AE191" s="274">
        <v>0</v>
      </c>
      <c r="AF191" s="274">
        <v>60332000</v>
      </c>
      <c r="AG191" s="274">
        <f t="shared" si="190"/>
        <v>60332000</v>
      </c>
      <c r="AH191" s="274">
        <v>0</v>
      </c>
      <c r="AI191" s="274">
        <v>0</v>
      </c>
      <c r="AJ191" s="274">
        <v>0</v>
      </c>
      <c r="AK191" s="274">
        <f t="shared" si="191"/>
        <v>0</v>
      </c>
      <c r="AL191" s="274">
        <v>0</v>
      </c>
      <c r="AM191" s="274">
        <v>0</v>
      </c>
      <c r="AN191" s="274">
        <v>0</v>
      </c>
      <c r="AO191" s="274">
        <f t="shared" si="192"/>
        <v>60332000</v>
      </c>
      <c r="AP191" s="274">
        <f t="shared" si="193"/>
        <v>0</v>
      </c>
      <c r="AQ191" s="275">
        <v>0</v>
      </c>
      <c r="AR191" s="273">
        <f t="shared" si="194"/>
        <v>0</v>
      </c>
      <c r="AS191" s="274">
        <f t="shared" si="195"/>
        <v>0</v>
      </c>
      <c r="AT191" s="263" t="s">
        <v>556</v>
      </c>
      <c r="AU191" s="263" t="s">
        <v>81</v>
      </c>
      <c r="AV191" s="276" t="s">
        <v>8</v>
      </c>
      <c r="AW191" s="390"/>
      <c r="AX191" s="391"/>
      <c r="AY191" s="392"/>
      <c r="AZ191" s="391"/>
      <c r="BA191" s="234" t="str">
        <f t="shared" si="196"/>
        <v>OR PRO.CODIGO=30472141</v>
      </c>
      <c r="BB191" s="234">
        <f t="shared" si="197"/>
        <v>8</v>
      </c>
      <c r="BC191" s="234"/>
      <c r="BD191" s="234"/>
      <c r="BE191" s="234"/>
      <c r="BF191" s="252" t="e">
        <f>VLOOKUP(I191,'[1]convenios 2017'!A$2:O$82,15,FALSE)</f>
        <v>#N/A</v>
      </c>
      <c r="BG191" s="280">
        <f>R191+AO191</f>
        <v>60332000</v>
      </c>
      <c r="BH191" s="252" t="e">
        <f>VLOOKUP(I191,'[1]convenio 2016'!A$2:N$196,14,FALSE)</f>
        <v>#N/A</v>
      </c>
      <c r="BI191" s="252" t="e">
        <f>VLOOKUP(I191,'[1]convenio 2015'!A$4:M$228,13,FALSE)</f>
        <v>#N/A</v>
      </c>
      <c r="BJ191" s="252" t="e">
        <f>VLOOKUP(K191,#REF!,6,FALSE)</f>
        <v>#REF!</v>
      </c>
      <c r="BK191" s="280">
        <f>R191+AO191</f>
        <v>60332000</v>
      </c>
      <c r="BL191" s="252" t="e">
        <v>#N/A</v>
      </c>
      <c r="BM191" s="252" t="e">
        <v>#N/A</v>
      </c>
      <c r="BN191" s="281" t="e">
        <v>#N/A</v>
      </c>
      <c r="BO191" s="282"/>
      <c r="BP191" s="252" t="str">
        <f>VLOOKUP(K191,'[1]RATE JUNIO '!F$2:K$346,6,FALSE)</f>
        <v>RS</v>
      </c>
      <c r="BQ191" s="252" t="s">
        <v>2984</v>
      </c>
      <c r="BR191" s="253" t="str">
        <f>VLOOKUP(K191,'[1]RATES 30-06-2017'!F$2:K$374,6,FALSE)</f>
        <v>RS</v>
      </c>
      <c r="BS191" s="253"/>
      <c r="BT191" s="253" t="str">
        <f>VLOOKUP(K191,[1]Hoja4!C$2:E$268,2,FALSE)</f>
        <v>ENERGIZACION</v>
      </c>
      <c r="BU191" s="253">
        <f>VLOOKUP(K191,[1]Hoja4!C$2:E$268,3,FALSE)</f>
        <v>31</v>
      </c>
      <c r="BV191" s="253"/>
      <c r="BW191" s="253"/>
      <c r="BX191" s="252" t="str">
        <f>VLOOKUP(K191,[1]RATES!F$2:K$309,6,FALSE)</f>
        <v>RS</v>
      </c>
      <c r="BY191" s="280">
        <v>0</v>
      </c>
      <c r="BZ191" s="280">
        <f t="shared" si="198"/>
        <v>0</v>
      </c>
      <c r="CA191" s="283" t="e">
        <f>VLOOKUP(I191,'[1]CONVENIOS A SEPTIEMBRE'!A$2:O$171,15,FALSE)</f>
        <v>#N/A</v>
      </c>
      <c r="CH191" s="283" t="e">
        <f>VLOOKUP(I191,'[1]planilla convenio'!A$2:M$183,13,FALSE)</f>
        <v>#N/A</v>
      </c>
      <c r="CM191" s="283" t="e">
        <f>VLOOKUP(I191,[1]chileindica!A$2:B$1889,2,FALSE)</f>
        <v>#N/A</v>
      </c>
    </row>
    <row r="192" spans="1:91" s="283" customFormat="1" ht="15" customHeight="1" x14ac:dyDescent="0.25">
      <c r="A192" s="263">
        <v>31</v>
      </c>
      <c r="B192" s="264">
        <v>0</v>
      </c>
      <c r="C192" s="263" t="s">
        <v>11</v>
      </c>
      <c r="D192" s="265" t="s">
        <v>272</v>
      </c>
      <c r="E192" s="265" t="s">
        <v>22</v>
      </c>
      <c r="F192" s="265" t="s">
        <v>871</v>
      </c>
      <c r="G192" s="266" t="s">
        <v>3108</v>
      </c>
      <c r="H192" s="265" t="s">
        <v>168</v>
      </c>
      <c r="I192" s="265">
        <v>30440174</v>
      </c>
      <c r="J192" s="265" t="str">
        <f t="shared" si="187"/>
        <v>30440174</v>
      </c>
      <c r="K192" s="265" t="str">
        <f t="shared" si="188"/>
        <v>30440174-EJECUCION</v>
      </c>
      <c r="L192" s="265" t="e">
        <f>VLOOKUP(I192,[1]Hoja9!A$5:A$42,1,FALSE)</f>
        <v>#N/A</v>
      </c>
      <c r="M192" s="265"/>
      <c r="N192" s="267" t="s">
        <v>301</v>
      </c>
      <c r="O192" s="268">
        <v>471609000</v>
      </c>
      <c r="P192" s="269">
        <v>471609000</v>
      </c>
      <c r="Q192" s="268">
        <v>0</v>
      </c>
      <c r="R192" s="269">
        <v>0</v>
      </c>
      <c r="S192" s="270">
        <v>50000000</v>
      </c>
      <c r="T192" s="269">
        <v>421609000</v>
      </c>
      <c r="U192" s="271">
        <v>100000000</v>
      </c>
      <c r="V192" s="272">
        <v>371609000</v>
      </c>
      <c r="W192" s="389"/>
      <c r="X192" s="273">
        <v>0</v>
      </c>
      <c r="Y192" s="274">
        <v>0</v>
      </c>
      <c r="Z192" s="274">
        <v>0</v>
      </c>
      <c r="AA192" s="274">
        <v>0</v>
      </c>
      <c r="AB192" s="274">
        <v>0</v>
      </c>
      <c r="AC192" s="274">
        <f t="shared" si="189"/>
        <v>0</v>
      </c>
      <c r="AD192" s="274">
        <v>0</v>
      </c>
      <c r="AE192" s="274">
        <v>0</v>
      </c>
      <c r="AF192" s="274">
        <v>0</v>
      </c>
      <c r="AG192" s="274">
        <f t="shared" si="190"/>
        <v>0</v>
      </c>
      <c r="AH192" s="274">
        <v>0</v>
      </c>
      <c r="AI192" s="274">
        <v>0</v>
      </c>
      <c r="AJ192" s="274">
        <v>0</v>
      </c>
      <c r="AK192" s="274">
        <f t="shared" si="191"/>
        <v>0</v>
      </c>
      <c r="AL192" s="274">
        <v>0</v>
      </c>
      <c r="AM192" s="274">
        <v>0</v>
      </c>
      <c r="AN192" s="274">
        <v>0</v>
      </c>
      <c r="AO192" s="274">
        <f t="shared" si="192"/>
        <v>0</v>
      </c>
      <c r="AP192" s="274">
        <f t="shared" si="193"/>
        <v>0</v>
      </c>
      <c r="AQ192" s="275">
        <v>0</v>
      </c>
      <c r="AR192" s="273">
        <f t="shared" si="194"/>
        <v>471609000</v>
      </c>
      <c r="AS192" s="274">
        <f t="shared" si="195"/>
        <v>471609000</v>
      </c>
      <c r="AT192" s="263" t="s">
        <v>277</v>
      </c>
      <c r="AU192" s="263" t="s">
        <v>553</v>
      </c>
      <c r="AV192" s="276" t="s">
        <v>10</v>
      </c>
      <c r="AW192" s="390"/>
      <c r="AX192" s="391"/>
      <c r="AY192" s="392"/>
      <c r="AZ192" s="391"/>
      <c r="BA192" s="234" t="str">
        <f t="shared" si="196"/>
        <v>OR PRO.CODIGO=30440174</v>
      </c>
      <c r="BB192" s="234">
        <f t="shared" si="197"/>
        <v>8</v>
      </c>
      <c r="BC192" s="234" t="e">
        <f>VLOOKUP(K192,#REF!,5,FALSE)</f>
        <v>#REF!</v>
      </c>
      <c r="BD192" s="234"/>
      <c r="BE192" s="234" t="e">
        <f>VLOOKUP(K192,#REF!,6,FALSE)</f>
        <v>#REF!</v>
      </c>
      <c r="BF192" s="252" t="str">
        <f>VLOOKUP(I192,'[1]convenios 2017'!A$2:O$82,15,FALSE)</f>
        <v>con convenio</v>
      </c>
      <c r="BG192" s="280">
        <f>R192+AO192</f>
        <v>0</v>
      </c>
      <c r="BH192" s="252" t="e">
        <f>VLOOKUP(I192,'[1]convenio 2016'!A$2:N$196,14,FALSE)</f>
        <v>#N/A</v>
      </c>
      <c r="BI192" s="252" t="e">
        <f>VLOOKUP(I192,'[1]convenio 2015'!A$4:M$228,13,FALSE)</f>
        <v>#N/A</v>
      </c>
      <c r="BJ192" s="252" t="e">
        <f>VLOOKUP(K192,#REF!,6,FALSE)</f>
        <v>#REF!</v>
      </c>
      <c r="BK192" s="280">
        <f>R192+AO192</f>
        <v>0</v>
      </c>
      <c r="BL192" s="252" t="s">
        <v>277</v>
      </c>
      <c r="BM192" s="252" t="s">
        <v>3144</v>
      </c>
      <c r="BN192" s="281">
        <v>527</v>
      </c>
      <c r="BO192" s="282">
        <v>42811</v>
      </c>
      <c r="BP192" s="252">
        <f>VLOOKUP(K192,'[1]RATE JUNIO '!F$2:K$346,6,FALSE)</f>
        <v>0</v>
      </c>
      <c r="BQ192" s="252" t="s">
        <v>2984</v>
      </c>
      <c r="BR192" s="253">
        <f>VLOOKUP(K192,'[1]RATES 30-06-2017'!F$2:K$374,6,FALSE)</f>
        <v>0</v>
      </c>
      <c r="BS192" s="253"/>
      <c r="BT192" s="253" t="e">
        <f>VLOOKUP(K192,[1]Hoja4!C$2:E$268,2,FALSE)</f>
        <v>#N/A</v>
      </c>
      <c r="BU192" s="253" t="e">
        <f>VLOOKUP(K192,[1]Hoja4!C$2:E$268,3,FALSE)</f>
        <v>#N/A</v>
      </c>
      <c r="BV192" s="253"/>
      <c r="BW192" s="253"/>
      <c r="BX192" s="252">
        <f>VLOOKUP(K192,[1]RATES!F$2:K$309,6,FALSE)</f>
        <v>0</v>
      </c>
      <c r="BY192" s="280" t="e">
        <v>#N/A</v>
      </c>
      <c r="BZ192" s="280" t="e">
        <f t="shared" si="198"/>
        <v>#N/A</v>
      </c>
      <c r="CA192" s="283" t="str">
        <f>VLOOKUP(I192,'[1]CONVENIOS A SEPTIEMBRE'!A$2:O$171,15,FALSE)</f>
        <v>CON CONVENIO</v>
      </c>
      <c r="CH192" s="283" t="str">
        <f>VLOOKUP(I192,'[1]planilla convenio'!A$2:M$183,13,FALSE)</f>
        <v>con convenio</v>
      </c>
      <c r="CM192" s="283" t="e">
        <f>VLOOKUP(I192,[1]chileindica!A$2:B$1889,2,FALSE)</f>
        <v>#N/A</v>
      </c>
    </row>
    <row r="193" spans="1:91" s="283" customFormat="1" ht="15" customHeight="1" x14ac:dyDescent="0.25">
      <c r="A193" s="263">
        <v>29</v>
      </c>
      <c r="B193" s="264">
        <v>0</v>
      </c>
      <c r="C193" s="263" t="s">
        <v>11</v>
      </c>
      <c r="D193" s="265" t="s">
        <v>272</v>
      </c>
      <c r="E193" s="265" t="s">
        <v>22</v>
      </c>
      <c r="F193" s="265" t="s">
        <v>871</v>
      </c>
      <c r="G193" s="266" t="s">
        <v>3108</v>
      </c>
      <c r="H193" s="265" t="s">
        <v>168</v>
      </c>
      <c r="I193" s="265">
        <v>30479863</v>
      </c>
      <c r="J193" s="265" t="str">
        <f t="shared" si="187"/>
        <v>30479863</v>
      </c>
      <c r="K193" s="265" t="str">
        <f t="shared" si="188"/>
        <v>30479863-EJECUCION</v>
      </c>
      <c r="L193" s="265" t="e">
        <f>VLOOKUP(I193,[1]Hoja9!A$5:A$42,1,FALSE)</f>
        <v>#N/A</v>
      </c>
      <c r="M193" s="265"/>
      <c r="N193" s="267" t="s">
        <v>3145</v>
      </c>
      <c r="O193" s="268">
        <v>25825000</v>
      </c>
      <c r="P193" s="269">
        <v>24197000</v>
      </c>
      <c r="Q193" s="268">
        <v>0</v>
      </c>
      <c r="R193" s="269">
        <v>0</v>
      </c>
      <c r="S193" s="270">
        <v>25825000</v>
      </c>
      <c r="T193" s="269">
        <v>0</v>
      </c>
      <c r="U193" s="271">
        <v>25825000</v>
      </c>
      <c r="V193" s="272">
        <v>0</v>
      </c>
      <c r="W193" s="389"/>
      <c r="X193" s="273">
        <v>15627301</v>
      </c>
      <c r="Y193" s="274">
        <v>24197000</v>
      </c>
      <c r="Z193" s="274">
        <v>0</v>
      </c>
      <c r="AA193" s="274">
        <v>0</v>
      </c>
      <c r="AB193" s="274">
        <v>0</v>
      </c>
      <c r="AC193" s="274">
        <f t="shared" si="189"/>
        <v>0</v>
      </c>
      <c r="AD193" s="274">
        <v>0</v>
      </c>
      <c r="AE193" s="274">
        <v>0</v>
      </c>
      <c r="AF193" s="274">
        <v>0</v>
      </c>
      <c r="AG193" s="274">
        <f t="shared" si="190"/>
        <v>0</v>
      </c>
      <c r="AH193" s="274">
        <v>0</v>
      </c>
      <c r="AI193" s="274">
        <v>0</v>
      </c>
      <c r="AJ193" s="274">
        <v>0</v>
      </c>
      <c r="AK193" s="274">
        <f t="shared" si="191"/>
        <v>0</v>
      </c>
      <c r="AL193" s="274">
        <v>8715123</v>
      </c>
      <c r="AM193" s="274">
        <v>6085414</v>
      </c>
      <c r="AN193" s="274">
        <v>8918764</v>
      </c>
      <c r="AO193" s="274">
        <f t="shared" si="192"/>
        <v>23719301</v>
      </c>
      <c r="AP193" s="274">
        <f t="shared" si="193"/>
        <v>477699</v>
      </c>
      <c r="AQ193" s="275">
        <v>0</v>
      </c>
      <c r="AR193" s="273">
        <f t="shared" si="194"/>
        <v>0</v>
      </c>
      <c r="AS193" s="274">
        <f t="shared" si="195"/>
        <v>477699</v>
      </c>
      <c r="AT193" s="263" t="s">
        <v>273</v>
      </c>
      <c r="AU193" s="263" t="s">
        <v>553</v>
      </c>
      <c r="AV193" s="276" t="s">
        <v>10</v>
      </c>
      <c r="AW193" s="390"/>
      <c r="AX193" s="391"/>
      <c r="AY193" s="392"/>
      <c r="AZ193" s="391"/>
      <c r="BA193" s="234" t="str">
        <f t="shared" si="196"/>
        <v>OR PRO.CODIGO=30479863</v>
      </c>
      <c r="BB193" s="234">
        <f t="shared" si="197"/>
        <v>8</v>
      </c>
      <c r="BC193" s="234" t="e">
        <f>VLOOKUP(K193,#REF!,5,FALSE)</f>
        <v>#REF!</v>
      </c>
      <c r="BD193" s="234"/>
      <c r="BE193" s="234" t="e">
        <f>VLOOKUP(K193,#REF!,6,FALSE)</f>
        <v>#REF!</v>
      </c>
      <c r="BF193" s="252" t="e">
        <f>VLOOKUP(I193,'[1]convenios 2017'!A$2:O$82,15,FALSE)</f>
        <v>#N/A</v>
      </c>
      <c r="BG193" s="280">
        <f>R193+AO193</f>
        <v>23719301</v>
      </c>
      <c r="BH193" s="252" t="e">
        <f>VLOOKUP(I193,'[1]convenio 2016'!A$2:N$196,14,FALSE)</f>
        <v>#N/A</v>
      </c>
      <c r="BI193" s="252" t="e">
        <f>VLOOKUP(I193,'[1]convenio 2015'!A$4:M$228,13,FALSE)</f>
        <v>#N/A</v>
      </c>
      <c r="BJ193" s="252" t="e">
        <f>VLOOKUP(K193,#REF!,6,FALSE)</f>
        <v>#REF!</v>
      </c>
      <c r="BK193" s="280">
        <f>R193+AO193</f>
        <v>23719301</v>
      </c>
      <c r="BL193" s="252" t="e">
        <v>#N/A</v>
      </c>
      <c r="BM193" s="252" t="e">
        <v>#N/A</v>
      </c>
      <c r="BN193" s="281" t="e">
        <v>#N/A</v>
      </c>
      <c r="BO193" s="282"/>
      <c r="BP193" s="252">
        <f>VLOOKUP(K193,'[1]RATE JUNIO '!F$2:K$346,6,FALSE)</f>
        <v>0</v>
      </c>
      <c r="BQ193" s="252" t="s">
        <v>2984</v>
      </c>
      <c r="BR193" s="253">
        <f>VLOOKUP(K193,'[1]RATES 30-06-2017'!F$2:K$374,6,FALSE)</f>
        <v>0</v>
      </c>
      <c r="BS193" s="344"/>
      <c r="BT193" s="253" t="e">
        <f>VLOOKUP(K193,[1]Hoja4!C$2:E$268,2,FALSE)</f>
        <v>#N/A</v>
      </c>
      <c r="BU193" s="253" t="e">
        <f>VLOOKUP(K193,[1]Hoja4!C$2:E$268,3,FALSE)</f>
        <v>#N/A</v>
      </c>
      <c r="BV193" s="253"/>
      <c r="BW193" s="253"/>
      <c r="BX193" s="252">
        <f>VLOOKUP(K193,[1]RATES!F$2:K$309,6,FALSE)</f>
        <v>0</v>
      </c>
      <c r="BY193" s="280" t="e">
        <v>#N/A</v>
      </c>
      <c r="BZ193" s="280" t="e">
        <f t="shared" si="198"/>
        <v>#N/A</v>
      </c>
      <c r="CA193" s="283" t="str">
        <f>VLOOKUP(I193,'[1]CONVENIOS A SEPTIEMBRE'!A$2:O$171,15,FALSE)</f>
        <v>CON CONVENIO</v>
      </c>
      <c r="CH193" s="283" t="str">
        <f>VLOOKUP(I193,'[1]planilla convenio'!A$2:M$183,13,FALSE)</f>
        <v>con convenio</v>
      </c>
      <c r="CM193" s="283" t="e">
        <f>VLOOKUP(I193,[1]chileindica!A$2:B$1889,2,FALSE)</f>
        <v>#N/A</v>
      </c>
    </row>
    <row r="194" spans="1:91" s="283" customFormat="1" ht="15" customHeight="1" x14ac:dyDescent="0.25">
      <c r="A194" s="263">
        <v>29</v>
      </c>
      <c r="B194" s="264"/>
      <c r="C194" s="263" t="s">
        <v>11</v>
      </c>
      <c r="D194" s="265" t="s">
        <v>274</v>
      </c>
      <c r="E194" s="265" t="s">
        <v>22</v>
      </c>
      <c r="F194" s="265" t="s">
        <v>871</v>
      </c>
      <c r="G194" s="266"/>
      <c r="H194" s="265" t="s">
        <v>168</v>
      </c>
      <c r="I194" s="265">
        <v>40000194</v>
      </c>
      <c r="J194" s="265" t="str">
        <f t="shared" si="187"/>
        <v>40000194</v>
      </c>
      <c r="K194" s="265" t="str">
        <f t="shared" si="188"/>
        <v>40000194-EJECUCION</v>
      </c>
      <c r="L194" s="265" t="e">
        <f>VLOOKUP(I194,[1]Hoja9!A$5:A$42,1,FALSE)</f>
        <v>#N/A</v>
      </c>
      <c r="M194" s="265"/>
      <c r="N194" s="267" t="s">
        <v>3146</v>
      </c>
      <c r="O194" s="268"/>
      <c r="P194" s="269">
        <v>30169675</v>
      </c>
      <c r="Q194" s="268"/>
      <c r="R194" s="269">
        <v>0</v>
      </c>
      <c r="S194" s="288"/>
      <c r="T194" s="269"/>
      <c r="U194" s="271"/>
      <c r="V194" s="272"/>
      <c r="W194" s="389"/>
      <c r="X194" s="273"/>
      <c r="Y194" s="274">
        <v>0</v>
      </c>
      <c r="Z194" s="274">
        <v>0</v>
      </c>
      <c r="AA194" s="274">
        <v>0</v>
      </c>
      <c r="AB194" s="274">
        <v>0</v>
      </c>
      <c r="AC194" s="274">
        <f t="shared" si="189"/>
        <v>0</v>
      </c>
      <c r="AD194" s="274">
        <v>0</v>
      </c>
      <c r="AE194" s="274">
        <v>0</v>
      </c>
      <c r="AF194" s="274">
        <v>0</v>
      </c>
      <c r="AG194" s="274">
        <f t="shared" si="190"/>
        <v>0</v>
      </c>
      <c r="AH194" s="274">
        <v>0</v>
      </c>
      <c r="AI194" s="274">
        <v>0</v>
      </c>
      <c r="AJ194" s="274">
        <v>0</v>
      </c>
      <c r="AK194" s="274">
        <f t="shared" si="191"/>
        <v>0</v>
      </c>
      <c r="AL194" s="274">
        <v>0</v>
      </c>
      <c r="AM194" s="274">
        <v>0</v>
      </c>
      <c r="AN194" s="274">
        <v>28247017</v>
      </c>
      <c r="AO194" s="274">
        <f t="shared" si="192"/>
        <v>28247017</v>
      </c>
      <c r="AP194" s="274">
        <f t="shared" si="193"/>
        <v>-28247017</v>
      </c>
      <c r="AQ194" s="275"/>
      <c r="AR194" s="273"/>
      <c r="AS194" s="274">
        <f t="shared" si="195"/>
        <v>1922658</v>
      </c>
      <c r="AT194" s="263" t="s">
        <v>273</v>
      </c>
      <c r="AU194" s="263" t="s">
        <v>553</v>
      </c>
      <c r="AV194" s="276" t="s">
        <v>8</v>
      </c>
      <c r="AW194" s="390"/>
      <c r="AX194" s="391"/>
      <c r="AY194" s="392"/>
      <c r="AZ194" s="391"/>
      <c r="BA194" s="234"/>
      <c r="BB194" s="234"/>
      <c r="BC194" s="234"/>
      <c r="BD194" s="234"/>
      <c r="BE194" s="234"/>
      <c r="BF194" s="252"/>
      <c r="BG194" s="280"/>
      <c r="BH194" s="252"/>
      <c r="BI194" s="252"/>
      <c r="BJ194" s="252"/>
      <c r="BK194" s="280"/>
      <c r="BL194" s="252"/>
      <c r="BM194" s="252"/>
      <c r="BN194" s="281"/>
      <c r="BO194" s="282"/>
      <c r="BP194" s="252"/>
      <c r="BQ194" s="252"/>
      <c r="BR194" s="253"/>
      <c r="BS194" s="344"/>
      <c r="BT194" s="253"/>
      <c r="BU194" s="253"/>
      <c r="BV194" s="253"/>
      <c r="BW194" s="253"/>
      <c r="BX194" s="252"/>
      <c r="BY194" s="280"/>
      <c r="BZ194" s="280"/>
      <c r="CM194" s="283" t="e">
        <f>VLOOKUP(I194,[1]chileindica!A$2:B$1889,2,FALSE)</f>
        <v>#N/A</v>
      </c>
    </row>
    <row r="195" spans="1:91" s="283" customFormat="1" ht="15" customHeight="1" x14ac:dyDescent="0.25">
      <c r="A195" s="263">
        <v>31</v>
      </c>
      <c r="B195" s="264">
        <v>0</v>
      </c>
      <c r="C195" s="263" t="s">
        <v>11</v>
      </c>
      <c r="D195" s="265" t="s">
        <v>275</v>
      </c>
      <c r="E195" s="265" t="s">
        <v>22</v>
      </c>
      <c r="F195" s="265" t="s">
        <v>871</v>
      </c>
      <c r="G195" s="266" t="s">
        <v>3108</v>
      </c>
      <c r="H195" s="265" t="s">
        <v>168</v>
      </c>
      <c r="I195" s="265">
        <v>30474987</v>
      </c>
      <c r="J195" s="265" t="str">
        <f t="shared" si="187"/>
        <v>30474987</v>
      </c>
      <c r="K195" s="265" t="str">
        <f t="shared" si="188"/>
        <v>30474987-EJECUCION</v>
      </c>
      <c r="L195" s="265" t="e">
        <f>VLOOKUP(I195,[1]Hoja9!A$5:A$42,1,FALSE)</f>
        <v>#N/A</v>
      </c>
      <c r="M195" s="265"/>
      <c r="N195" s="267" t="s">
        <v>3147</v>
      </c>
      <c r="O195" s="335">
        <v>164492000</v>
      </c>
      <c r="P195" s="269">
        <v>164492000</v>
      </c>
      <c r="Q195" s="335"/>
      <c r="R195" s="269">
        <v>0</v>
      </c>
      <c r="S195" s="288">
        <v>38200198</v>
      </c>
      <c r="T195" s="336"/>
      <c r="U195" s="337"/>
      <c r="V195" s="338"/>
      <c r="W195" s="339"/>
      <c r="X195" s="273">
        <v>148142351</v>
      </c>
      <c r="Y195" s="274">
        <v>113925954</v>
      </c>
      <c r="Z195" s="274">
        <v>0</v>
      </c>
      <c r="AA195" s="274">
        <v>0</v>
      </c>
      <c r="AB195" s="274">
        <v>0</v>
      </c>
      <c r="AC195" s="274">
        <f t="shared" si="189"/>
        <v>0</v>
      </c>
      <c r="AD195" s="274">
        <f>19831418+2650000</f>
        <v>22481418</v>
      </c>
      <c r="AE195" s="274">
        <v>0</v>
      </c>
      <c r="AF195" s="274">
        <v>15718780</v>
      </c>
      <c r="AG195" s="274">
        <f t="shared" si="190"/>
        <v>38200198</v>
      </c>
      <c r="AH195" s="274">
        <v>38005981</v>
      </c>
      <c r="AI195" s="274">
        <f>23271237+14448538</f>
        <v>37719775</v>
      </c>
      <c r="AJ195" s="274">
        <v>0</v>
      </c>
      <c r="AK195" s="274">
        <f t="shared" si="191"/>
        <v>75725756</v>
      </c>
      <c r="AL195" s="274">
        <v>0</v>
      </c>
      <c r="AM195" s="274">
        <v>0</v>
      </c>
      <c r="AN195" s="274">
        <v>16300180</v>
      </c>
      <c r="AO195" s="274">
        <f t="shared" si="192"/>
        <v>130226134</v>
      </c>
      <c r="AP195" s="274">
        <f t="shared" si="193"/>
        <v>-16300180</v>
      </c>
      <c r="AQ195" s="275">
        <v>44350661</v>
      </c>
      <c r="AR195" s="273">
        <f t="shared" si="194"/>
        <v>6215385</v>
      </c>
      <c r="AS195" s="274">
        <f t="shared" si="195"/>
        <v>34265866</v>
      </c>
      <c r="AT195" s="263" t="s">
        <v>273</v>
      </c>
      <c r="AU195" s="263" t="s">
        <v>553</v>
      </c>
      <c r="AV195" s="276" t="s">
        <v>10</v>
      </c>
      <c r="AW195" s="340"/>
      <c r="AX195" s="341"/>
      <c r="AY195" s="342"/>
      <c r="AZ195" s="341"/>
      <c r="BA195" s="234" t="str">
        <f t="shared" si="196"/>
        <v>OR PRO.CODIGO=30474987</v>
      </c>
      <c r="BB195" s="234">
        <f t="shared" si="197"/>
        <v>8</v>
      </c>
      <c r="BC195" s="234" t="e">
        <f>VLOOKUP(K195,#REF!,5,FALSE)</f>
        <v>#REF!</v>
      </c>
      <c r="BD195" s="252"/>
      <c r="BE195" s="234" t="e">
        <f>VLOOKUP(K195,#REF!,6,FALSE)</f>
        <v>#REF!</v>
      </c>
      <c r="BF195" s="252" t="str">
        <f>VLOOKUP(I195,'[1]convenios 2017'!A$2:O$82,15,FALSE)</f>
        <v>con convenio</v>
      </c>
      <c r="BG195" s="280">
        <f>R195+AO195</f>
        <v>130226134</v>
      </c>
      <c r="BH195" s="252" t="e">
        <f>VLOOKUP(I195,'[1]convenio 2016'!A$2:N$196,14,FALSE)</f>
        <v>#N/A</v>
      </c>
      <c r="BI195" s="252" t="e">
        <f>VLOOKUP(I195,'[1]convenio 2015'!A$4:M$228,13,FALSE)</f>
        <v>#N/A</v>
      </c>
      <c r="BJ195" s="252" t="e">
        <f>VLOOKUP(K195,#REF!,6,FALSE)</f>
        <v>#REF!</v>
      </c>
      <c r="BK195" s="280">
        <f>R195+AO195</f>
        <v>130226134</v>
      </c>
      <c r="BL195" s="252" t="s">
        <v>277</v>
      </c>
      <c r="BM195" s="252" t="s">
        <v>3148</v>
      </c>
      <c r="BN195" s="281">
        <v>347</v>
      </c>
      <c r="BO195" s="282">
        <v>42783</v>
      </c>
      <c r="BP195" s="252">
        <f>VLOOKUP(K195,'[1]RATE JUNIO '!F$2:K$346,6,FALSE)</f>
        <v>0</v>
      </c>
      <c r="BQ195" s="252" t="s">
        <v>2984</v>
      </c>
      <c r="BR195" s="253">
        <f>VLOOKUP(K195,'[1]RATES 30-06-2017'!F$2:K$374,6,FALSE)</f>
        <v>0</v>
      </c>
      <c r="BS195" s="253"/>
      <c r="BT195" s="253" t="str">
        <f>VLOOKUP(K195,[1]Hoja4!C$2:E$268,2,FALSE)</f>
        <v>LIBRE</v>
      </c>
      <c r="BU195" s="253">
        <f>VLOOKUP(K195,[1]Hoja4!C$2:E$268,3,FALSE)</f>
        <v>31</v>
      </c>
      <c r="BV195" s="253"/>
      <c r="BW195" s="253"/>
      <c r="BX195" s="252">
        <f>VLOOKUP(K195,[1]RATES!F$2:K$309,6,FALSE)</f>
        <v>0</v>
      </c>
      <c r="BY195" s="280">
        <v>0</v>
      </c>
      <c r="BZ195" s="280">
        <f t="shared" si="198"/>
        <v>0</v>
      </c>
      <c r="CA195" s="283" t="str">
        <f>VLOOKUP(I195,'[1]CONVENIOS A SEPTIEMBRE'!A$2:O$171,15,FALSE)</f>
        <v>CON CONVENIO</v>
      </c>
      <c r="CH195" s="283" t="str">
        <f>VLOOKUP(I195,'[1]planilla convenio'!A$2:M$183,13,FALSE)</f>
        <v>con convenio</v>
      </c>
      <c r="CM195" s="283" t="e">
        <f>VLOOKUP(I195,[1]chileindica!A$2:B$1889,2,FALSE)</f>
        <v>#N/A</v>
      </c>
    </row>
    <row r="196" spans="1:91" s="283" customFormat="1" ht="15" customHeight="1" x14ac:dyDescent="0.25">
      <c r="A196" s="263">
        <v>29</v>
      </c>
      <c r="B196" s="264"/>
      <c r="C196" s="263" t="s">
        <v>11</v>
      </c>
      <c r="D196" s="265" t="s">
        <v>286</v>
      </c>
      <c r="E196" s="265" t="s">
        <v>22</v>
      </c>
      <c r="F196" s="265" t="s">
        <v>871</v>
      </c>
      <c r="G196" s="266" t="s">
        <v>3108</v>
      </c>
      <c r="H196" s="265" t="s">
        <v>168</v>
      </c>
      <c r="I196" s="265">
        <v>30481457</v>
      </c>
      <c r="J196" s="265" t="str">
        <f t="shared" si="187"/>
        <v>30481457</v>
      </c>
      <c r="K196" s="265" t="str">
        <f t="shared" si="188"/>
        <v>30481457-EJECUCION</v>
      </c>
      <c r="L196" s="265" t="e">
        <f>VLOOKUP(I196,[1]Hoja9!A$5:A$42,1,FALSE)</f>
        <v>#N/A</v>
      </c>
      <c r="M196" s="265"/>
      <c r="N196" s="267" t="s">
        <v>302</v>
      </c>
      <c r="O196" s="335"/>
      <c r="P196" s="269">
        <v>471072000</v>
      </c>
      <c r="Q196" s="335"/>
      <c r="R196" s="269">
        <v>0</v>
      </c>
      <c r="S196" s="288"/>
      <c r="T196" s="336"/>
      <c r="U196" s="337"/>
      <c r="V196" s="338"/>
      <c r="W196" s="339"/>
      <c r="X196" s="273">
        <v>0</v>
      </c>
      <c r="Y196" s="274">
        <v>0</v>
      </c>
      <c r="Z196" s="326">
        <v>0</v>
      </c>
      <c r="AA196" s="326">
        <v>0</v>
      </c>
      <c r="AB196" s="326">
        <v>0</v>
      </c>
      <c r="AC196" s="274">
        <f t="shared" si="189"/>
        <v>0</v>
      </c>
      <c r="AD196" s="274">
        <v>0</v>
      </c>
      <c r="AE196" s="274">
        <v>0</v>
      </c>
      <c r="AF196" s="274">
        <v>0</v>
      </c>
      <c r="AG196" s="274">
        <f t="shared" si="190"/>
        <v>0</v>
      </c>
      <c r="AH196" s="274">
        <v>0</v>
      </c>
      <c r="AI196" s="274">
        <v>0</v>
      </c>
      <c r="AJ196" s="274">
        <v>0</v>
      </c>
      <c r="AK196" s="274">
        <f t="shared" si="191"/>
        <v>0</v>
      </c>
      <c r="AL196" s="274">
        <v>0</v>
      </c>
      <c r="AM196" s="274">
        <v>0</v>
      </c>
      <c r="AN196" s="274">
        <v>0</v>
      </c>
      <c r="AO196" s="274">
        <f t="shared" si="192"/>
        <v>0</v>
      </c>
      <c r="AP196" s="274">
        <f t="shared" si="193"/>
        <v>0</v>
      </c>
      <c r="AQ196" s="275">
        <v>0</v>
      </c>
      <c r="AR196" s="273">
        <f t="shared" si="194"/>
        <v>471072000</v>
      </c>
      <c r="AS196" s="274">
        <f t="shared" si="195"/>
        <v>471072000</v>
      </c>
      <c r="AT196" s="263" t="s">
        <v>282</v>
      </c>
      <c r="AU196" s="263" t="s">
        <v>13</v>
      </c>
      <c r="AV196" s="276" t="s">
        <v>10</v>
      </c>
      <c r="AW196" s="340"/>
      <c r="AX196" s="341"/>
      <c r="AY196" s="342"/>
      <c r="AZ196" s="341"/>
      <c r="BA196" s="234" t="str">
        <f t="shared" si="196"/>
        <v>OR PRO.CODIGO=30481457</v>
      </c>
      <c r="BB196" s="234">
        <f t="shared" si="197"/>
        <v>8</v>
      </c>
      <c r="BC196" s="234" t="e">
        <f>VLOOKUP(K196,#REF!,5,FALSE)</f>
        <v>#REF!</v>
      </c>
      <c r="BD196" s="252"/>
      <c r="BE196" s="234" t="e">
        <f>VLOOKUP(K196,#REF!,6,FALSE)</f>
        <v>#REF!</v>
      </c>
      <c r="BF196" s="252"/>
      <c r="BG196" s="280"/>
      <c r="BH196" s="252"/>
      <c r="BI196" s="252"/>
      <c r="BJ196" s="252" t="e">
        <f>VLOOKUP(K196,#REF!,6,FALSE)</f>
        <v>#REF!</v>
      </c>
      <c r="BK196" s="280"/>
      <c r="BL196" s="252"/>
      <c r="BM196" s="252"/>
      <c r="BN196" s="281"/>
      <c r="BO196" s="282"/>
      <c r="BP196" s="252"/>
      <c r="BQ196" s="252"/>
      <c r="BR196" s="253"/>
      <c r="BS196" s="253"/>
      <c r="BT196" s="253"/>
      <c r="BU196" s="253"/>
      <c r="BV196" s="253"/>
      <c r="BW196" s="253"/>
      <c r="BX196" s="252"/>
      <c r="BY196" s="280" t="e">
        <v>#N/A</v>
      </c>
      <c r="BZ196" s="280" t="e">
        <f t="shared" si="198"/>
        <v>#N/A</v>
      </c>
      <c r="CA196" s="283" t="e">
        <f>VLOOKUP(I196,'[1]CONVENIOS A SEPTIEMBRE'!A$2:O$171,15,FALSE)</f>
        <v>#N/A</v>
      </c>
      <c r="CH196" s="283" t="e">
        <f>VLOOKUP(I196,'[1]planilla convenio'!A$2:M$183,13,FALSE)</f>
        <v>#N/A</v>
      </c>
      <c r="CM196" s="283" t="e">
        <f>VLOOKUP(I196,[1]chileindica!A$2:B$1889,2,FALSE)</f>
        <v>#N/A</v>
      </c>
    </row>
    <row r="197" spans="1:91" s="234" customFormat="1" x14ac:dyDescent="0.25">
      <c r="A197" s="289"/>
      <c r="B197" s="237"/>
      <c r="C197" s="290"/>
      <c r="D197" s="290"/>
      <c r="E197" s="289"/>
      <c r="F197" s="291"/>
      <c r="G197" s="256"/>
      <c r="H197" s="289"/>
      <c r="I197" s="256"/>
      <c r="J197" s="256"/>
      <c r="K197" s="237"/>
      <c r="L197" s="237"/>
      <c r="M197" s="237"/>
      <c r="N197" s="292" t="s">
        <v>3011</v>
      </c>
      <c r="O197" s="293">
        <f t="shared" ref="O197:AS197" si="199">SUBTOTAL(9,O188:O196)</f>
        <v>1075402000</v>
      </c>
      <c r="P197" s="294">
        <f t="shared" si="199"/>
        <v>3240698675</v>
      </c>
      <c r="Q197" s="295">
        <f t="shared" si="199"/>
        <v>0</v>
      </c>
      <c r="R197" s="294">
        <f t="shared" si="199"/>
        <v>0</v>
      </c>
      <c r="S197" s="295">
        <f t="shared" si="199"/>
        <v>587833198</v>
      </c>
      <c r="T197" s="295">
        <f t="shared" si="199"/>
        <v>421609000</v>
      </c>
      <c r="U197" s="295">
        <f t="shared" si="199"/>
        <v>539301000</v>
      </c>
      <c r="V197" s="295">
        <f t="shared" si="199"/>
        <v>371609000</v>
      </c>
      <c r="W197" s="295">
        <f t="shared" si="199"/>
        <v>0</v>
      </c>
      <c r="X197" s="294"/>
      <c r="Y197" s="294">
        <f t="shared" si="199"/>
        <v>1408089954</v>
      </c>
      <c r="Z197" s="294">
        <f t="shared" si="199"/>
        <v>0</v>
      </c>
      <c r="AA197" s="294">
        <f t="shared" si="199"/>
        <v>0</v>
      </c>
      <c r="AB197" s="294">
        <f t="shared" si="199"/>
        <v>0</v>
      </c>
      <c r="AC197" s="294">
        <f t="shared" si="199"/>
        <v>0</v>
      </c>
      <c r="AD197" s="294">
        <f t="shared" si="199"/>
        <v>22481418</v>
      </c>
      <c r="AE197" s="294">
        <f t="shared" si="199"/>
        <v>0</v>
      </c>
      <c r="AF197" s="294">
        <f t="shared" si="199"/>
        <v>76050780</v>
      </c>
      <c r="AG197" s="294">
        <f t="shared" si="199"/>
        <v>98532198</v>
      </c>
      <c r="AH197" s="294">
        <f t="shared" si="199"/>
        <v>38005981</v>
      </c>
      <c r="AI197" s="294">
        <f t="shared" si="199"/>
        <v>37719775</v>
      </c>
      <c r="AJ197" s="294">
        <f t="shared" si="199"/>
        <v>0</v>
      </c>
      <c r="AK197" s="294">
        <f t="shared" si="199"/>
        <v>75725756</v>
      </c>
      <c r="AL197" s="294">
        <f t="shared" si="199"/>
        <v>1218350123</v>
      </c>
      <c r="AM197" s="294">
        <f t="shared" si="199"/>
        <v>6085414</v>
      </c>
      <c r="AN197" s="294">
        <f t="shared" si="199"/>
        <v>53465961</v>
      </c>
      <c r="AO197" s="294">
        <f t="shared" si="199"/>
        <v>1452159452</v>
      </c>
      <c r="AP197" s="294">
        <f t="shared" si="199"/>
        <v>-44069498</v>
      </c>
      <c r="AQ197" s="295">
        <f t="shared" si="199"/>
        <v>44350661</v>
      </c>
      <c r="AR197" s="295">
        <f t="shared" si="199"/>
        <v>1758088385</v>
      </c>
      <c r="AS197" s="294">
        <f t="shared" si="199"/>
        <v>1788539223</v>
      </c>
      <c r="AT197" s="256"/>
      <c r="AU197" s="289"/>
      <c r="AV197" s="262"/>
      <c r="AX197" s="278"/>
      <c r="AY197" s="279"/>
      <c r="AZ197" s="278"/>
      <c r="BA197" s="253"/>
      <c r="BB197" s="253"/>
      <c r="BC197" s="253"/>
      <c r="BD197" s="253"/>
      <c r="BE197" s="253"/>
      <c r="BF197" s="253"/>
      <c r="BG197" s="253"/>
      <c r="BH197" s="253"/>
      <c r="BI197" s="253"/>
      <c r="BJ197" s="253"/>
      <c r="BK197" s="253"/>
      <c r="BM197" s="252" t="s">
        <v>2999</v>
      </c>
      <c r="BN197" s="250"/>
      <c r="BO197" s="251"/>
      <c r="BR197" s="237"/>
      <c r="BS197" s="237"/>
      <c r="BT197" s="237"/>
      <c r="BU197" s="237"/>
      <c r="BV197" s="237"/>
      <c r="BW197" s="237"/>
      <c r="BY197" s="238"/>
    </row>
    <row r="198" spans="1:91" s="252" customFormat="1" ht="6" customHeight="1" x14ac:dyDescent="0.25">
      <c r="A198" s="253"/>
      <c r="B198" s="237"/>
      <c r="C198" s="254"/>
      <c r="D198" s="254"/>
      <c r="E198" s="253"/>
      <c r="F198" s="255"/>
      <c r="G198" s="256"/>
      <c r="H198" s="253"/>
      <c r="I198" s="257"/>
      <c r="J198" s="257"/>
      <c r="K198" s="253"/>
      <c r="L198" s="253"/>
      <c r="M198" s="253"/>
      <c r="N198" s="297"/>
      <c r="O198" s="237"/>
      <c r="P198" s="259"/>
      <c r="Q198" s="260"/>
      <c r="R198" s="259"/>
      <c r="S198" s="261"/>
      <c r="T198" s="238"/>
      <c r="U198" s="260"/>
      <c r="V198" s="260"/>
      <c r="W198" s="260"/>
      <c r="X198" s="260"/>
      <c r="Y198" s="259"/>
      <c r="Z198" s="259"/>
      <c r="AA198" s="259"/>
      <c r="AB198" s="259"/>
      <c r="AC198" s="259"/>
      <c r="AD198" s="259"/>
      <c r="AE198" s="259"/>
      <c r="AF198" s="259"/>
      <c r="AG198" s="259"/>
      <c r="AH198" s="259"/>
      <c r="AI198" s="259"/>
      <c r="AJ198" s="259"/>
      <c r="AK198" s="259"/>
      <c r="AL198" s="259"/>
      <c r="AM198" s="259"/>
      <c r="AN198" s="259"/>
      <c r="AO198" s="259"/>
      <c r="AP198" s="259"/>
      <c r="AQ198" s="261"/>
      <c r="AR198" s="261"/>
      <c r="AS198" s="259"/>
      <c r="AT198" s="257"/>
      <c r="AU198" s="253"/>
      <c r="AV198" s="262"/>
      <c r="AW198" s="234"/>
      <c r="AX198" s="278"/>
      <c r="AY198" s="279"/>
      <c r="AZ198" s="278"/>
      <c r="BA198" s="234"/>
      <c r="BB198" s="234"/>
      <c r="BC198" s="234"/>
      <c r="BD198" s="234"/>
      <c r="BE198" s="234"/>
      <c r="BF198" s="234"/>
      <c r="BG198" s="234"/>
      <c r="BH198" s="234"/>
      <c r="BI198" s="234"/>
      <c r="BJ198" s="234"/>
      <c r="BK198" s="234"/>
      <c r="BL198" s="234"/>
      <c r="BM198" s="252" t="s">
        <v>2999</v>
      </c>
      <c r="BN198" s="250"/>
      <c r="BO198" s="251"/>
      <c r="BP198" s="234"/>
      <c r="BQ198" s="234"/>
      <c r="BR198" s="237"/>
      <c r="BS198" s="237"/>
      <c r="BT198" s="237"/>
      <c r="BU198" s="237"/>
      <c r="BV198" s="237"/>
      <c r="BW198" s="237"/>
      <c r="BX198" s="234"/>
      <c r="BY198" s="238"/>
      <c r="BZ198" s="234"/>
      <c r="CA198" s="234"/>
      <c r="CB198" s="234"/>
      <c r="CC198" s="234"/>
      <c r="CD198" s="234"/>
      <c r="CE198" s="234"/>
      <c r="CF198" s="234"/>
      <c r="CG198" s="234"/>
      <c r="CH198" s="234"/>
      <c r="CI198" s="234"/>
      <c r="CJ198" s="234"/>
      <c r="CK198" s="234"/>
      <c r="CL198" s="234"/>
    </row>
    <row r="199" spans="1:91" s="234" customFormat="1" ht="15" customHeight="1" x14ac:dyDescent="0.25">
      <c r="A199" s="289"/>
      <c r="B199" s="237"/>
      <c r="C199" s="290"/>
      <c r="D199" s="290"/>
      <c r="E199" s="289"/>
      <c r="F199" s="291"/>
      <c r="G199" s="256"/>
      <c r="H199" s="289"/>
      <c r="I199" s="256"/>
      <c r="J199" s="256"/>
      <c r="K199" s="237"/>
      <c r="L199" s="237"/>
      <c r="M199" s="237"/>
      <c r="N199" s="306" t="s">
        <v>3149</v>
      </c>
      <c r="O199" s="334">
        <f>O197+O185+O174</f>
        <v>22437565974</v>
      </c>
      <c r="P199" s="295">
        <f>P197+P185+P174</f>
        <v>29489621100</v>
      </c>
      <c r="Q199" s="334">
        <v>13553959645</v>
      </c>
      <c r="R199" s="295">
        <f>R197+R185+R174</f>
        <v>18284610816</v>
      </c>
      <c r="S199" s="295">
        <f>S197+S185+S174</f>
        <v>5436794345</v>
      </c>
      <c r="T199" s="295">
        <v>8008474995</v>
      </c>
      <c r="U199" s="334">
        <v>5446756329</v>
      </c>
      <c r="V199" s="334">
        <v>8163176000</v>
      </c>
      <c r="W199" s="334">
        <v>0</v>
      </c>
      <c r="X199" s="334"/>
      <c r="Y199" s="295">
        <f>Y197+Y185+Y174</f>
        <v>4886561814</v>
      </c>
      <c r="Z199" s="295">
        <f>Z197+Z185+Z174</f>
        <v>466960605</v>
      </c>
      <c r="AA199" s="295">
        <f>AA197+AA185+AA174</f>
        <v>1612929772</v>
      </c>
      <c r="AB199" s="295">
        <f>AB197+AB185+AB174</f>
        <v>181088835</v>
      </c>
      <c r="AC199" s="295">
        <f>AC197+AC185+AC174</f>
        <v>2260979212</v>
      </c>
      <c r="AD199" s="295">
        <f t="shared" ref="AD199:AS199" si="200">AD197+AD185+AD174</f>
        <v>211204713</v>
      </c>
      <c r="AE199" s="295">
        <f t="shared" si="200"/>
        <v>352485262</v>
      </c>
      <c r="AF199" s="295">
        <f t="shared" si="200"/>
        <v>254385821</v>
      </c>
      <c r="AG199" s="295">
        <f t="shared" si="200"/>
        <v>818075796</v>
      </c>
      <c r="AH199" s="295">
        <f t="shared" si="200"/>
        <v>50832585</v>
      </c>
      <c r="AI199" s="295">
        <f t="shared" si="200"/>
        <v>146759040</v>
      </c>
      <c r="AJ199" s="295">
        <f t="shared" si="200"/>
        <v>189519224</v>
      </c>
      <c r="AK199" s="295">
        <f t="shared" si="200"/>
        <v>387110849</v>
      </c>
      <c r="AL199" s="295">
        <f t="shared" si="200"/>
        <v>1259756943</v>
      </c>
      <c r="AM199" s="295">
        <f t="shared" si="200"/>
        <v>12451551</v>
      </c>
      <c r="AN199" s="295">
        <f t="shared" si="200"/>
        <v>278185610</v>
      </c>
      <c r="AO199" s="295">
        <f t="shared" si="200"/>
        <v>5016559961</v>
      </c>
      <c r="AP199" s="295">
        <f t="shared" si="200"/>
        <v>-129998147</v>
      </c>
      <c r="AQ199" s="295">
        <f t="shared" si="200"/>
        <v>2092532242</v>
      </c>
      <c r="AR199" s="295">
        <f t="shared" si="200"/>
        <v>4195746553</v>
      </c>
      <c r="AS199" s="295">
        <f t="shared" si="200"/>
        <v>6188450323</v>
      </c>
      <c r="AT199" s="256"/>
      <c r="AU199" s="289"/>
      <c r="AV199" s="262"/>
      <c r="AX199" s="278"/>
      <c r="AY199" s="279"/>
      <c r="AZ199" s="278"/>
      <c r="BA199" s="253"/>
      <c r="BB199" s="253"/>
      <c r="BC199" s="253"/>
      <c r="BD199" s="253"/>
      <c r="BE199" s="253"/>
      <c r="BF199" s="253"/>
      <c r="BG199" s="253"/>
      <c r="BH199" s="253"/>
      <c r="BI199" s="253"/>
      <c r="BJ199" s="253"/>
      <c r="BK199" s="253"/>
      <c r="BM199" s="252" t="s">
        <v>2999</v>
      </c>
      <c r="BN199" s="250"/>
      <c r="BO199" s="251"/>
      <c r="BR199" s="237"/>
      <c r="BS199" s="237"/>
      <c r="BT199" s="237"/>
      <c r="BU199" s="237"/>
      <c r="BV199" s="237"/>
      <c r="BW199" s="237"/>
      <c r="BY199" s="238"/>
    </row>
    <row r="200" spans="1:91" s="253" customFormat="1" ht="7.5" customHeight="1" x14ac:dyDescent="0.25">
      <c r="B200" s="289"/>
      <c r="C200" s="254"/>
      <c r="D200" s="254"/>
      <c r="F200" s="255"/>
      <c r="G200" s="256"/>
      <c r="I200" s="257"/>
      <c r="J200" s="257"/>
      <c r="N200" s="308"/>
      <c r="O200" s="309"/>
      <c r="P200" s="310"/>
      <c r="Q200" s="309"/>
      <c r="R200" s="310"/>
      <c r="S200" s="309"/>
      <c r="T200" s="309"/>
      <c r="U200" s="309"/>
      <c r="V200" s="309"/>
      <c r="W200" s="309"/>
      <c r="X200" s="309"/>
      <c r="Y200" s="310"/>
      <c r="Z200" s="310"/>
      <c r="AA200" s="310"/>
      <c r="AB200" s="310"/>
      <c r="AC200" s="310"/>
      <c r="AD200" s="310"/>
      <c r="AE200" s="310"/>
      <c r="AF200" s="310"/>
      <c r="AG200" s="310"/>
      <c r="AH200" s="310"/>
      <c r="AI200" s="310"/>
      <c r="AJ200" s="310"/>
      <c r="AK200" s="310"/>
      <c r="AL200" s="310"/>
      <c r="AM200" s="310"/>
      <c r="AN200" s="310"/>
      <c r="AO200" s="310"/>
      <c r="AP200" s="310"/>
      <c r="AQ200" s="309"/>
      <c r="AR200" s="309"/>
      <c r="AS200" s="310"/>
      <c r="AT200" s="257"/>
      <c r="AV200" s="262"/>
      <c r="AW200" s="289"/>
      <c r="AX200" s="311"/>
      <c r="AY200" s="312"/>
      <c r="AZ200" s="311"/>
      <c r="BA200" s="289"/>
      <c r="BB200" s="289"/>
      <c r="BC200" s="289"/>
      <c r="BD200" s="289"/>
      <c r="BE200" s="289"/>
      <c r="BF200" s="289"/>
      <c r="BG200" s="289"/>
      <c r="BH200" s="289"/>
      <c r="BI200" s="289"/>
      <c r="BJ200" s="289"/>
      <c r="BK200" s="289"/>
      <c r="BL200" s="289"/>
      <c r="BM200" s="252" t="s">
        <v>2999</v>
      </c>
      <c r="BN200" s="290"/>
      <c r="BO200" s="313"/>
      <c r="BP200" s="289"/>
      <c r="BQ200" s="289"/>
      <c r="BR200" s="289"/>
      <c r="BS200" s="289"/>
      <c r="BT200" s="289"/>
      <c r="BU200" s="289"/>
      <c r="BV200" s="289"/>
      <c r="BW200" s="289"/>
      <c r="BX200" s="289"/>
      <c r="BY200" s="261"/>
      <c r="BZ200" s="289"/>
      <c r="CA200" s="289"/>
      <c r="CB200" s="289"/>
      <c r="CC200" s="289"/>
      <c r="CD200" s="289"/>
      <c r="CE200" s="289"/>
      <c r="CF200" s="289"/>
      <c r="CG200" s="289"/>
      <c r="CH200" s="289"/>
      <c r="CI200" s="289"/>
      <c r="CJ200" s="289"/>
      <c r="CK200" s="289"/>
      <c r="CL200" s="289"/>
    </row>
    <row r="201" spans="1:91" s="252" customFormat="1" ht="15" customHeight="1" x14ac:dyDescent="0.25">
      <c r="A201" s="241"/>
      <c r="B201" s="242"/>
      <c r="C201" s="243"/>
      <c r="D201" s="241"/>
      <c r="E201" s="241"/>
      <c r="F201" s="241"/>
      <c r="G201" s="352"/>
      <c r="H201" s="241"/>
      <c r="I201" s="245"/>
      <c r="J201" s="245"/>
      <c r="K201" s="242"/>
      <c r="L201" s="242"/>
      <c r="M201" s="242"/>
      <c r="N201" s="314" t="s">
        <v>212</v>
      </c>
      <c r="O201" s="353"/>
      <c r="P201" s="247"/>
      <c r="Q201" s="354"/>
      <c r="R201" s="247"/>
      <c r="S201" s="249"/>
      <c r="T201" s="247"/>
      <c r="U201" s="354"/>
      <c r="V201" s="354"/>
      <c r="W201" s="354"/>
      <c r="X201" s="355"/>
      <c r="Y201" s="355"/>
      <c r="Z201" s="355"/>
      <c r="AA201" s="355"/>
      <c r="AB201" s="355"/>
      <c r="AC201" s="355"/>
      <c r="AD201" s="355"/>
      <c r="AE201" s="355"/>
      <c r="AF201" s="355"/>
      <c r="AG201" s="355"/>
      <c r="AH201" s="355"/>
      <c r="AI201" s="355"/>
      <c r="AJ201" s="355"/>
      <c r="AK201" s="355"/>
      <c r="AL201" s="355"/>
      <c r="AM201" s="355"/>
      <c r="AN201" s="355"/>
      <c r="AO201" s="355"/>
      <c r="AP201" s="355"/>
      <c r="AQ201" s="356"/>
      <c r="AR201" s="356"/>
      <c r="AS201" s="355"/>
      <c r="AT201" s="245"/>
      <c r="AU201" s="241"/>
      <c r="AV201" s="241"/>
      <c r="AW201" s="234"/>
      <c r="AX201" s="278"/>
      <c r="AY201" s="279"/>
      <c r="AZ201" s="278"/>
      <c r="BA201" s="234"/>
      <c r="BB201" s="234"/>
      <c r="BC201" s="234"/>
      <c r="BD201" s="234"/>
      <c r="BE201" s="234"/>
      <c r="BF201" s="234"/>
      <c r="BG201" s="234"/>
      <c r="BH201" s="234"/>
      <c r="BI201" s="234"/>
      <c r="BJ201" s="234"/>
      <c r="BK201" s="234"/>
      <c r="BL201" s="234"/>
      <c r="BM201" s="252" t="s">
        <v>2999</v>
      </c>
      <c r="BN201" s="250"/>
      <c r="BO201" s="251"/>
      <c r="BP201" s="234"/>
      <c r="BQ201" s="234"/>
      <c r="BR201" s="237"/>
      <c r="BS201" s="237"/>
      <c r="BT201" s="237"/>
      <c r="BU201" s="237"/>
      <c r="BV201" s="237"/>
      <c r="BW201" s="237"/>
      <c r="BX201" s="234"/>
      <c r="BY201" s="238"/>
      <c r="BZ201" s="234"/>
      <c r="CA201" s="234"/>
      <c r="CB201" s="234"/>
      <c r="CC201" s="234"/>
      <c r="CD201" s="234"/>
      <c r="CE201" s="234"/>
      <c r="CF201" s="234"/>
      <c r="CG201" s="234"/>
      <c r="CH201" s="234"/>
      <c r="CI201" s="234"/>
      <c r="CJ201" s="234"/>
      <c r="CK201" s="234"/>
      <c r="CL201" s="234"/>
    </row>
    <row r="202" spans="1:91" s="252" customFormat="1" x14ac:dyDescent="0.25">
      <c r="A202" s="253"/>
      <c r="B202" s="234"/>
      <c r="C202" s="254"/>
      <c r="D202" s="254"/>
      <c r="E202" s="253"/>
      <c r="F202" s="255"/>
      <c r="G202" s="256"/>
      <c r="H202" s="253"/>
      <c r="I202" s="257"/>
      <c r="J202" s="257"/>
      <c r="N202" s="258" t="s">
        <v>271</v>
      </c>
      <c r="O202" s="237"/>
      <c r="P202" s="259"/>
      <c r="Q202" s="260"/>
      <c r="R202" s="259"/>
      <c r="S202" s="261"/>
      <c r="T202" s="260"/>
      <c r="U202" s="260"/>
      <c r="V202" s="260"/>
      <c r="W202" s="260"/>
      <c r="X202" s="260"/>
      <c r="Y202" s="259"/>
      <c r="Z202" s="259"/>
      <c r="AA202" s="259"/>
      <c r="AB202" s="259"/>
      <c r="AC202" s="259"/>
      <c r="AD202" s="259"/>
      <c r="AE202" s="259"/>
      <c r="AF202" s="259"/>
      <c r="AG202" s="259"/>
      <c r="AH202" s="259"/>
      <c r="AI202" s="259"/>
      <c r="AJ202" s="259"/>
      <c r="AK202" s="259"/>
      <c r="AL202" s="259"/>
      <c r="AM202" s="259"/>
      <c r="AN202" s="259"/>
      <c r="AO202" s="259"/>
      <c r="AP202" s="259"/>
      <c r="AQ202" s="261"/>
      <c r="AR202" s="261"/>
      <c r="AS202" s="259"/>
      <c r="AT202" s="257"/>
      <c r="AU202" s="253"/>
      <c r="AV202" s="262"/>
      <c r="AW202" s="234" t="s">
        <v>2797</v>
      </c>
      <c r="AX202" s="278"/>
      <c r="AY202" s="279"/>
      <c r="AZ202" s="278"/>
      <c r="BA202" s="234"/>
      <c r="BB202" s="234"/>
      <c r="BC202" s="234"/>
      <c r="BD202" s="234"/>
      <c r="BE202" s="234"/>
      <c r="BF202" s="234"/>
      <c r="BG202" s="234"/>
      <c r="BH202" s="234"/>
      <c r="BI202" s="234"/>
      <c r="BJ202" s="234"/>
      <c r="BK202" s="234"/>
      <c r="BL202" s="234"/>
      <c r="BM202" s="252" t="s">
        <v>2999</v>
      </c>
      <c r="BN202" s="250"/>
      <c r="BO202" s="251"/>
      <c r="BP202" s="234"/>
      <c r="BQ202" s="234"/>
      <c r="BR202" s="237"/>
      <c r="BS202" s="237"/>
      <c r="BT202" s="237"/>
      <c r="BU202" s="237"/>
      <c r="BV202" s="237"/>
      <c r="BW202" s="237"/>
      <c r="BX202" s="234"/>
      <c r="BY202" s="238"/>
      <c r="BZ202" s="234"/>
      <c r="CA202" s="234"/>
      <c r="CB202" s="234"/>
      <c r="CC202" s="234"/>
      <c r="CD202" s="234"/>
      <c r="CE202" s="234"/>
      <c r="CF202" s="234"/>
      <c r="CG202" s="234"/>
      <c r="CH202" s="234"/>
      <c r="CI202" s="234"/>
      <c r="CJ202" s="234"/>
      <c r="CK202" s="234"/>
      <c r="CL202" s="234"/>
    </row>
    <row r="203" spans="1:91" s="283" customFormat="1" ht="15" customHeight="1" x14ac:dyDescent="0.25">
      <c r="A203" s="263">
        <v>31</v>
      </c>
      <c r="B203" s="264">
        <v>0</v>
      </c>
      <c r="C203" s="263" t="s">
        <v>5</v>
      </c>
      <c r="D203" s="265" t="s">
        <v>272</v>
      </c>
      <c r="E203" s="265" t="s">
        <v>22</v>
      </c>
      <c r="F203" s="265" t="s">
        <v>24</v>
      </c>
      <c r="G203" s="266" t="s">
        <v>3054</v>
      </c>
      <c r="H203" s="265" t="s">
        <v>168</v>
      </c>
      <c r="I203" s="265">
        <v>20086686</v>
      </c>
      <c r="J203" s="265" t="str">
        <f>CLEAN(I203)</f>
        <v>20086686</v>
      </c>
      <c r="K203" s="265" t="str">
        <f>CONCATENATE(I203,"-",H203)</f>
        <v>20086686-EJECUCION</v>
      </c>
      <c r="L203" s="265" t="e">
        <f>VLOOKUP(I203,[1]Hoja9!A$5:A$42,1,FALSE)</f>
        <v>#N/A</v>
      </c>
      <c r="M203" s="265"/>
      <c r="N203" s="267" t="s">
        <v>3150</v>
      </c>
      <c r="O203" s="268">
        <v>115742000</v>
      </c>
      <c r="P203" s="269">
        <v>138882250</v>
      </c>
      <c r="Q203" s="268">
        <v>0</v>
      </c>
      <c r="R203" s="269">
        <v>95882250</v>
      </c>
      <c r="S203" s="270">
        <v>115742000</v>
      </c>
      <c r="T203" s="269">
        <v>0</v>
      </c>
      <c r="U203" s="271">
        <v>115742000</v>
      </c>
      <c r="V203" s="272">
        <v>0</v>
      </c>
      <c r="W203" s="273">
        <v>0</v>
      </c>
      <c r="X203" s="273">
        <v>43000000</v>
      </c>
      <c r="Y203" s="274">
        <v>20754000</v>
      </c>
      <c r="Z203" s="274">
        <v>0</v>
      </c>
      <c r="AA203" s="274">
        <v>0</v>
      </c>
      <c r="AB203" s="274">
        <v>0</v>
      </c>
      <c r="AC203" s="274">
        <f>Z203+AA203+AB203</f>
        <v>0</v>
      </c>
      <c r="AD203" s="274">
        <v>0</v>
      </c>
      <c r="AE203" s="274">
        <v>0</v>
      </c>
      <c r="AF203" s="274">
        <v>0</v>
      </c>
      <c r="AG203" s="274">
        <f>AD203+AE203+AF203</f>
        <v>0</v>
      </c>
      <c r="AH203" s="274">
        <v>0</v>
      </c>
      <c r="AI203" s="274">
        <v>0</v>
      </c>
      <c r="AJ203" s="274">
        <v>0</v>
      </c>
      <c r="AK203" s="274">
        <f>AH203+AI203+AJ203</f>
        <v>0</v>
      </c>
      <c r="AL203" s="274">
        <v>0</v>
      </c>
      <c r="AM203" s="274">
        <v>20754000</v>
      </c>
      <c r="AN203" s="274">
        <v>20754000</v>
      </c>
      <c r="AO203" s="274">
        <f>Z203+AA203+AB203+AD203+AE203+AF203+AH203+AI203+AJ203+AL203+AM203+AN203</f>
        <v>41508000</v>
      </c>
      <c r="AP203" s="274">
        <f>Y203-AO203</f>
        <v>-20754000</v>
      </c>
      <c r="AQ203" s="275">
        <v>0</v>
      </c>
      <c r="AR203" s="273">
        <f>P203-(R203+Y203+AQ203)</f>
        <v>22246000</v>
      </c>
      <c r="AS203" s="274">
        <f>P203-(R203+AO203)</f>
        <v>1492000</v>
      </c>
      <c r="AT203" s="263" t="s">
        <v>273</v>
      </c>
      <c r="AU203" s="263" t="s">
        <v>553</v>
      </c>
      <c r="AV203" s="276" t="s">
        <v>8</v>
      </c>
      <c r="AW203" s="277" t="s">
        <v>3014</v>
      </c>
      <c r="AX203" s="278"/>
      <c r="AY203" s="393">
        <v>42580</v>
      </c>
      <c r="AZ203" s="278"/>
      <c r="BA203" s="234" t="str">
        <f>CONCATENATE( "OR PRO.CODIGO=",I203)</f>
        <v>OR PRO.CODIGO=20086686</v>
      </c>
      <c r="BB203" s="234">
        <f>LEN(I203)</f>
        <v>8</v>
      </c>
      <c r="BC203" s="234" t="e">
        <f>VLOOKUP(K203,#REF!,5,FALSE)</f>
        <v>#REF!</v>
      </c>
      <c r="BD203" s="234"/>
      <c r="BE203" s="234" t="e">
        <f>VLOOKUP(K203,#REF!,6,FALSE)</f>
        <v>#REF!</v>
      </c>
      <c r="BF203" s="252" t="str">
        <f>VLOOKUP(I203,'[1]convenios 2017'!A$2:O$82,15,FALSE)</f>
        <v>con convenio</v>
      </c>
      <c r="BG203" s="280">
        <f>R203+AO203</f>
        <v>137390250</v>
      </c>
      <c r="BH203" s="252" t="e">
        <f>VLOOKUP(I203,'[1]convenio 2016'!A$2:N$196,14,FALSE)</f>
        <v>#N/A</v>
      </c>
      <c r="BI203" s="252" t="e">
        <f>VLOOKUP(I203,'[1]convenio 2015'!A$4:M$228,13,FALSE)</f>
        <v>#N/A</v>
      </c>
      <c r="BJ203" s="252" t="e">
        <f>VLOOKUP(K203,#REF!,6,FALSE)</f>
        <v>#REF!</v>
      </c>
      <c r="BK203" s="280">
        <f>R203+AO203</f>
        <v>137390250</v>
      </c>
      <c r="BL203" s="252" t="s">
        <v>277</v>
      </c>
      <c r="BM203" s="252" t="s">
        <v>3151</v>
      </c>
      <c r="BN203" s="281">
        <v>601</v>
      </c>
      <c r="BO203" s="282">
        <v>42818</v>
      </c>
      <c r="BP203" s="252" t="str">
        <f>VLOOKUP(K203,'[1]RATE JUNIO '!F$2:K$346,6,FALSE)</f>
        <v>RS</v>
      </c>
      <c r="BQ203" s="252" t="s">
        <v>2984</v>
      </c>
      <c r="BR203" s="253" t="str">
        <f>VLOOKUP(K203,'[1]RATES 30-06-2017'!F$2:K$374,6,FALSE)</f>
        <v>RS</v>
      </c>
      <c r="BS203" s="253"/>
      <c r="BT203" s="253" t="str">
        <f>VLOOKUP(K203,[1]Hoja4!C$2:E$268,2,FALSE)</f>
        <v>LIBRE</v>
      </c>
      <c r="BU203" s="253">
        <f>VLOOKUP(K203,[1]Hoja4!C$2:E$268,3,FALSE)</f>
        <v>31</v>
      </c>
      <c r="BV203" s="253"/>
      <c r="BW203" s="253"/>
      <c r="BX203" s="252" t="str">
        <f>VLOOKUP(K203,[1]RATES!F$2:K$309,6,FALSE)</f>
        <v>RS</v>
      </c>
      <c r="BY203" s="280">
        <v>95882250</v>
      </c>
      <c r="BZ203" s="280">
        <f>R203-BY203</f>
        <v>0</v>
      </c>
      <c r="CA203" s="283" t="str">
        <f>VLOOKUP(I203,'[1]CONVENIOS A SEPTIEMBRE'!A$2:O$171,15,FALSE)</f>
        <v>CON CONVENIO</v>
      </c>
      <c r="CH203" s="283" t="str">
        <f>VLOOKUP(I203,'[1]planilla convenio'!A$2:M$183,13,FALSE)</f>
        <v>con convenio</v>
      </c>
      <c r="CM203" s="283" t="e">
        <f>VLOOKUP(I203,[1]chileindica!A$2:B$1889,2,FALSE)</f>
        <v>#N/A</v>
      </c>
    </row>
    <row r="204" spans="1:91" s="283" customFormat="1" ht="15" customHeight="1" x14ac:dyDescent="0.25">
      <c r="A204" s="367"/>
      <c r="B204" s="367"/>
      <c r="C204" s="367"/>
      <c r="D204" s="369"/>
      <c r="E204" s="367"/>
      <c r="F204" s="370"/>
      <c r="G204" s="369"/>
      <c r="H204" s="369"/>
      <c r="I204" s="369"/>
      <c r="J204" s="369"/>
      <c r="K204" s="369"/>
      <c r="L204" s="369"/>
      <c r="M204" s="369"/>
      <c r="N204" s="292" t="s">
        <v>2998</v>
      </c>
      <c r="O204" s="269"/>
      <c r="P204" s="294">
        <f>SUBTOTAL(9,P203)</f>
        <v>138882250</v>
      </c>
      <c r="Q204" s="295">
        <f t="shared" ref="Q204:AS204" si="201">SUBTOTAL(9,Q203)</f>
        <v>0</v>
      </c>
      <c r="R204" s="294">
        <f>SUBTOTAL(9,R203)</f>
        <v>95882250</v>
      </c>
      <c r="S204" s="295">
        <f t="shared" si="201"/>
        <v>115742000</v>
      </c>
      <c r="T204" s="295">
        <f t="shared" si="201"/>
        <v>0</v>
      </c>
      <c r="U204" s="295">
        <f t="shared" si="201"/>
        <v>115742000</v>
      </c>
      <c r="V204" s="295">
        <f t="shared" si="201"/>
        <v>0</v>
      </c>
      <c r="W204" s="295">
        <f t="shared" si="201"/>
        <v>0</v>
      </c>
      <c r="X204" s="294"/>
      <c r="Y204" s="294">
        <f>SUBTOTAL(9,Y203)</f>
        <v>20754000</v>
      </c>
      <c r="Z204" s="294">
        <f t="shared" si="201"/>
        <v>0</v>
      </c>
      <c r="AA204" s="294">
        <f t="shared" si="201"/>
        <v>0</v>
      </c>
      <c r="AB204" s="294">
        <f t="shared" si="201"/>
        <v>0</v>
      </c>
      <c r="AC204" s="294">
        <f>SUBTOTAL(9,AC203)</f>
        <v>0</v>
      </c>
      <c r="AD204" s="294">
        <f t="shared" si="201"/>
        <v>0</v>
      </c>
      <c r="AE204" s="294">
        <f t="shared" si="201"/>
        <v>0</v>
      </c>
      <c r="AF204" s="294">
        <f t="shared" si="201"/>
        <v>0</v>
      </c>
      <c r="AG204" s="294">
        <f t="shared" si="201"/>
        <v>0</v>
      </c>
      <c r="AH204" s="294">
        <f t="shared" si="201"/>
        <v>0</v>
      </c>
      <c r="AI204" s="294">
        <f t="shared" si="201"/>
        <v>0</v>
      </c>
      <c r="AJ204" s="294">
        <f t="shared" si="201"/>
        <v>0</v>
      </c>
      <c r="AK204" s="294">
        <f t="shared" si="201"/>
        <v>0</v>
      </c>
      <c r="AL204" s="294">
        <f t="shared" si="201"/>
        <v>0</v>
      </c>
      <c r="AM204" s="294">
        <f t="shared" si="201"/>
        <v>20754000</v>
      </c>
      <c r="AN204" s="294">
        <f t="shared" si="201"/>
        <v>20754000</v>
      </c>
      <c r="AO204" s="294">
        <f t="shared" si="201"/>
        <v>41508000</v>
      </c>
      <c r="AP204" s="294">
        <f t="shared" si="201"/>
        <v>-20754000</v>
      </c>
      <c r="AQ204" s="295">
        <f t="shared" si="201"/>
        <v>0</v>
      </c>
      <c r="AR204" s="295">
        <f t="shared" si="201"/>
        <v>22246000</v>
      </c>
      <c r="AS204" s="294">
        <f t="shared" si="201"/>
        <v>1492000</v>
      </c>
      <c r="AT204" s="369"/>
      <c r="AU204" s="367"/>
      <c r="AV204" s="366"/>
      <c r="AW204" s="277"/>
      <c r="AX204" s="278"/>
      <c r="AY204" s="393"/>
      <c r="AZ204" s="278"/>
      <c r="BA204" s="234"/>
      <c r="BB204" s="234"/>
      <c r="BC204" s="234"/>
      <c r="BD204" s="234"/>
      <c r="BE204" s="234"/>
      <c r="BF204" s="252"/>
      <c r="BG204" s="280"/>
      <c r="BH204" s="252"/>
      <c r="BI204" s="252"/>
      <c r="BJ204" s="252"/>
      <c r="BK204" s="280"/>
      <c r="BL204" s="252"/>
      <c r="BM204" s="252"/>
      <c r="BN204" s="394"/>
      <c r="BO204" s="395"/>
      <c r="BP204" s="252"/>
      <c r="BQ204" s="252"/>
      <c r="BR204" s="253"/>
      <c r="BS204" s="253"/>
      <c r="BT204" s="253"/>
      <c r="BU204" s="253"/>
      <c r="BV204" s="253"/>
      <c r="BW204" s="253"/>
      <c r="BX204" s="252"/>
      <c r="BY204" s="280"/>
      <c r="BZ204" s="280"/>
    </row>
    <row r="205" spans="1:91" s="297" customFormat="1" ht="15" customHeight="1" x14ac:dyDescent="0.25">
      <c r="A205" s="367"/>
      <c r="B205" s="367"/>
      <c r="C205" s="367"/>
      <c r="D205" s="369"/>
      <c r="E205" s="367"/>
      <c r="F205" s="370"/>
      <c r="G205" s="369"/>
      <c r="H205" s="369"/>
      <c r="I205" s="369"/>
      <c r="J205" s="369"/>
      <c r="K205" s="369"/>
      <c r="L205" s="369"/>
      <c r="M205" s="369"/>
      <c r="N205" s="308"/>
      <c r="O205" s="371"/>
      <c r="P205" s="310"/>
      <c r="Q205" s="371"/>
      <c r="R205" s="371"/>
      <c r="S205" s="371"/>
      <c r="T205" s="371"/>
      <c r="U205" s="396"/>
      <c r="V205" s="396"/>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69"/>
      <c r="AU205" s="367"/>
      <c r="AV205" s="366"/>
      <c r="AW205" s="277"/>
      <c r="AX205" s="397"/>
      <c r="AY205" s="398"/>
      <c r="AZ205" s="397"/>
      <c r="BA205" s="253"/>
      <c r="BB205" s="253"/>
      <c r="BC205" s="253"/>
      <c r="BD205" s="253"/>
      <c r="BE205" s="253"/>
      <c r="BF205" s="253"/>
      <c r="BG205" s="259"/>
      <c r="BH205" s="253"/>
      <c r="BI205" s="253"/>
      <c r="BJ205" s="253"/>
      <c r="BK205" s="259"/>
      <c r="BL205" s="253"/>
      <c r="BM205" s="253"/>
      <c r="BN205" s="254"/>
      <c r="BO205" s="305"/>
      <c r="BP205" s="253"/>
      <c r="BQ205" s="253"/>
      <c r="BR205" s="253"/>
      <c r="BS205" s="253"/>
      <c r="BT205" s="253"/>
      <c r="BU205" s="253"/>
      <c r="BV205" s="253"/>
      <c r="BW205" s="253"/>
      <c r="BX205" s="253"/>
      <c r="BY205" s="259"/>
      <c r="BZ205" s="259"/>
    </row>
    <row r="206" spans="1:91" s="283" customFormat="1" ht="15" customHeight="1" x14ac:dyDescent="0.25">
      <c r="A206" s="367"/>
      <c r="B206" s="367"/>
      <c r="C206" s="367"/>
      <c r="D206" s="369"/>
      <c r="E206" s="367"/>
      <c r="F206" s="370"/>
      <c r="G206" s="369"/>
      <c r="H206" s="369"/>
      <c r="I206" s="369"/>
      <c r="J206" s="369"/>
      <c r="K206" s="369"/>
      <c r="L206" s="369"/>
      <c r="M206" s="369"/>
      <c r="N206" s="258" t="s">
        <v>3000</v>
      </c>
      <c r="O206" s="304"/>
      <c r="P206" s="371"/>
      <c r="Q206" s="371"/>
      <c r="R206" s="371"/>
      <c r="S206" s="371"/>
      <c r="T206" s="371"/>
      <c r="U206" s="396"/>
      <c r="V206" s="396"/>
      <c r="W206" s="373"/>
      <c r="X206" s="373"/>
      <c r="Y206" s="373"/>
      <c r="Z206" s="373"/>
      <c r="AA206" s="373"/>
      <c r="AB206" s="373"/>
      <c r="AC206" s="373"/>
      <c r="AD206" s="373"/>
      <c r="AE206" s="373"/>
      <c r="AF206" s="373"/>
      <c r="AG206" s="373"/>
      <c r="AH206" s="373"/>
      <c r="AI206" s="373"/>
      <c r="AJ206" s="373"/>
      <c r="AK206" s="373"/>
      <c r="AL206" s="373"/>
      <c r="AM206" s="373"/>
      <c r="AN206" s="373"/>
      <c r="AO206" s="373"/>
      <c r="AP206" s="373"/>
      <c r="AQ206" s="373"/>
      <c r="AR206" s="373"/>
      <c r="AS206" s="373"/>
      <c r="AT206" s="369"/>
      <c r="AU206" s="367"/>
      <c r="AV206" s="366"/>
      <c r="AW206" s="277"/>
      <c r="AX206" s="278"/>
      <c r="AY206" s="393"/>
      <c r="AZ206" s="278"/>
      <c r="BA206" s="234"/>
      <c r="BB206" s="234"/>
      <c r="BC206" s="234"/>
      <c r="BD206" s="234"/>
      <c r="BE206" s="234"/>
      <c r="BF206" s="252"/>
      <c r="BG206" s="280"/>
      <c r="BH206" s="252"/>
      <c r="BI206" s="252"/>
      <c r="BJ206" s="252"/>
      <c r="BK206" s="280"/>
      <c r="BL206" s="252"/>
      <c r="BM206" s="252"/>
      <c r="BN206" s="399"/>
      <c r="BO206" s="400"/>
      <c r="BP206" s="252"/>
      <c r="BQ206" s="252"/>
      <c r="BR206" s="253"/>
      <c r="BS206" s="253"/>
      <c r="BT206" s="253"/>
      <c r="BU206" s="253"/>
      <c r="BV206" s="253"/>
      <c r="BW206" s="253"/>
      <c r="BX206" s="252"/>
      <c r="BY206" s="280"/>
      <c r="BZ206" s="280"/>
    </row>
    <row r="207" spans="1:91" s="283" customFormat="1" ht="15" customHeight="1" x14ac:dyDescent="0.25">
      <c r="A207" s="263">
        <v>31</v>
      </c>
      <c r="B207" s="264">
        <v>2</v>
      </c>
      <c r="C207" s="263" t="s">
        <v>56</v>
      </c>
      <c r="D207" s="265" t="s">
        <v>286</v>
      </c>
      <c r="E207" s="284" t="s">
        <v>22</v>
      </c>
      <c r="F207" s="284" t="s">
        <v>24</v>
      </c>
      <c r="G207" s="266" t="s">
        <v>3152</v>
      </c>
      <c r="H207" s="285" t="s">
        <v>168</v>
      </c>
      <c r="I207" s="284">
        <v>30087299</v>
      </c>
      <c r="J207" s="265" t="str">
        <f>CLEAN(I207)</f>
        <v>30087299</v>
      </c>
      <c r="K207" s="265" t="str">
        <f>CONCATENATE(I207,"-",H207)</f>
        <v>30087299-EJECUCION</v>
      </c>
      <c r="L207" s="265" t="e">
        <f>VLOOKUP(I207,[1]Hoja9!A$5:A$42,1,FALSE)</f>
        <v>#N/A</v>
      </c>
      <c r="M207" s="265"/>
      <c r="N207" s="286" t="s">
        <v>3153</v>
      </c>
      <c r="O207" s="268">
        <v>1111665788</v>
      </c>
      <c r="P207" s="269">
        <v>1111665788</v>
      </c>
      <c r="Q207" s="268">
        <v>0</v>
      </c>
      <c r="R207" s="269">
        <v>0</v>
      </c>
      <c r="S207" s="270">
        <v>500000000</v>
      </c>
      <c r="T207" s="269">
        <v>611665788</v>
      </c>
      <c r="U207" s="272">
        <v>500000000</v>
      </c>
      <c r="V207" s="272">
        <v>611665788</v>
      </c>
      <c r="W207" s="273">
        <v>0</v>
      </c>
      <c r="X207" s="273">
        <v>60000000</v>
      </c>
      <c r="Y207" s="274">
        <v>0</v>
      </c>
      <c r="Z207" s="274">
        <v>0</v>
      </c>
      <c r="AA207" s="274">
        <v>0</v>
      </c>
      <c r="AB207" s="274">
        <v>0</v>
      </c>
      <c r="AC207" s="274">
        <f>Z207+AA207+AB207</f>
        <v>0</v>
      </c>
      <c r="AD207" s="274">
        <v>0</v>
      </c>
      <c r="AE207" s="274">
        <v>0</v>
      </c>
      <c r="AF207" s="274">
        <v>0</v>
      </c>
      <c r="AG207" s="274">
        <f>AD207+AE207+AF207</f>
        <v>0</v>
      </c>
      <c r="AH207" s="274">
        <v>0</v>
      </c>
      <c r="AI207" s="274">
        <v>0</v>
      </c>
      <c r="AJ207" s="274">
        <v>0</v>
      </c>
      <c r="AK207" s="274">
        <f>AH207+AI207+AJ207</f>
        <v>0</v>
      </c>
      <c r="AL207" s="274">
        <v>0</v>
      </c>
      <c r="AM207" s="274">
        <v>0</v>
      </c>
      <c r="AN207" s="274">
        <v>0</v>
      </c>
      <c r="AO207" s="274">
        <f>Z207+AA207+AB207+AD207+AE207+AF207+AH207+AI207+AJ207+AL207+AM207+AN207</f>
        <v>0</v>
      </c>
      <c r="AP207" s="274">
        <f>Y207-AO207</f>
        <v>0</v>
      </c>
      <c r="AQ207" s="275">
        <v>951665788</v>
      </c>
      <c r="AR207" s="273">
        <f>P207-(R207+Y207+AQ207)</f>
        <v>160000000</v>
      </c>
      <c r="AS207" s="274">
        <f>P207-(R207+AO207)</f>
        <v>1111665788</v>
      </c>
      <c r="AT207" s="263" t="s">
        <v>277</v>
      </c>
      <c r="AU207" s="263" t="s">
        <v>553</v>
      </c>
      <c r="AV207" s="276" t="s">
        <v>8</v>
      </c>
      <c r="AW207" s="277" t="s">
        <v>2797</v>
      </c>
      <c r="AX207" s="278" t="s">
        <v>8</v>
      </c>
      <c r="AY207" s="279" t="s">
        <v>3154</v>
      </c>
      <c r="AZ207" s="278" t="s">
        <v>2983</v>
      </c>
      <c r="BA207" s="234" t="str">
        <f>CONCATENATE( "OR PRO.CODIGO=",I207)</f>
        <v>OR PRO.CODIGO=30087299</v>
      </c>
      <c r="BB207" s="234">
        <f>LEN(I207)</f>
        <v>8</v>
      </c>
      <c r="BC207" s="234" t="e">
        <f>VLOOKUP(K207,#REF!,5,FALSE)</f>
        <v>#REF!</v>
      </c>
      <c r="BD207" s="234"/>
      <c r="BE207" s="234" t="e">
        <f>VLOOKUP(K207,#REF!,6,FALSE)</f>
        <v>#REF!</v>
      </c>
      <c r="BF207" s="252" t="e">
        <f>VLOOKUP(I207,'[1]convenios 2017'!A$2:O$82,15,FALSE)</f>
        <v>#N/A</v>
      </c>
      <c r="BG207" s="280">
        <f>R207+AO207</f>
        <v>0</v>
      </c>
      <c r="BH207" s="252" t="e">
        <f>VLOOKUP(I207,'[1]convenio 2016'!A$2:N$196,14,FALSE)</f>
        <v>#N/A</v>
      </c>
      <c r="BI207" s="252" t="e">
        <f>VLOOKUP(I207,'[1]convenio 2015'!A$4:M$228,13,FALSE)</f>
        <v>#N/A</v>
      </c>
      <c r="BJ207" s="252" t="e">
        <f>VLOOKUP(K207,#REF!,6,FALSE)</f>
        <v>#REF!</v>
      </c>
      <c r="BK207" s="280">
        <f>R207+AO207</f>
        <v>0</v>
      </c>
      <c r="BL207" s="252" t="s">
        <v>3062</v>
      </c>
      <c r="BM207" s="252"/>
      <c r="BN207" s="281"/>
      <c r="BO207" s="282"/>
      <c r="BP207" s="252" t="str">
        <f>VLOOKUP(K207,'[1]RATE JUNIO '!F$2:K$346,6,FALSE)</f>
        <v>RS</v>
      </c>
      <c r="BQ207" s="252" t="s">
        <v>2984</v>
      </c>
      <c r="BR207" s="253" t="str">
        <f>VLOOKUP(K207,'[1]RATES 30-06-2017'!F$2:K$374,6,FALSE)</f>
        <v>RS</v>
      </c>
      <c r="BS207" s="253"/>
      <c r="BT207" s="253" t="str">
        <f>VLOOKUP(K207,[1]Hoja4!C$2:E$268,2,FALSE)</f>
        <v>LIBRE</v>
      </c>
      <c r="BU207" s="253">
        <f>VLOOKUP(K207,[1]Hoja4!C$2:E$268,3,FALSE)</f>
        <v>31</v>
      </c>
      <c r="BV207" s="357">
        <v>60000000</v>
      </c>
      <c r="BW207" s="253"/>
      <c r="BX207" s="252" t="str">
        <f>VLOOKUP(K207,[1]RATES!F$2:K$309,6,FALSE)</f>
        <v>RS</v>
      </c>
      <c r="BY207" s="280" t="e">
        <v>#N/A</v>
      </c>
      <c r="BZ207" s="280" t="e">
        <f>R207-BY207</f>
        <v>#N/A</v>
      </c>
      <c r="CA207" s="283" t="str">
        <f>VLOOKUP(I207,'[1]CONVENIOS A SEPTIEMBRE'!A$2:O$171,15,FALSE)</f>
        <v>CON CONVENIO</v>
      </c>
      <c r="CH207" s="283" t="str">
        <f>VLOOKUP(I207,'[1]planilla convenio'!A$2:M$183,13,FALSE)</f>
        <v>con convenio</v>
      </c>
      <c r="CI207" s="287" t="s">
        <v>3155</v>
      </c>
      <c r="CM207" s="283" t="e">
        <f>VLOOKUP(I207,[1]chileindica!A$2:B$1889,2,FALSE)</f>
        <v>#N/A</v>
      </c>
    </row>
    <row r="208" spans="1:91" s="234" customFormat="1" x14ac:dyDescent="0.25">
      <c r="A208" s="289"/>
      <c r="B208" s="237"/>
      <c r="C208" s="290"/>
      <c r="D208" s="290"/>
      <c r="E208" s="289"/>
      <c r="F208" s="291"/>
      <c r="G208" s="256"/>
      <c r="H208" s="289"/>
      <c r="I208" s="256"/>
      <c r="J208" s="256"/>
      <c r="K208" s="237"/>
      <c r="L208" s="237"/>
      <c r="M208" s="237"/>
      <c r="N208" s="292" t="s">
        <v>3003</v>
      </c>
      <c r="O208" s="293">
        <f>SUBTOTAL(9,O203:O207)</f>
        <v>1227407788</v>
      </c>
      <c r="P208" s="294">
        <f>SUBTOTAL(9,P207)</f>
        <v>1111665788</v>
      </c>
      <c r="Q208" s="295">
        <f t="shared" ref="Q208:AS208" si="202">SUBTOTAL(9,Q207)</f>
        <v>0</v>
      </c>
      <c r="R208" s="294">
        <f>SUBTOTAL(9,R207)</f>
        <v>0</v>
      </c>
      <c r="S208" s="295">
        <f t="shared" si="202"/>
        <v>500000000</v>
      </c>
      <c r="T208" s="295">
        <f t="shared" si="202"/>
        <v>611665788</v>
      </c>
      <c r="U208" s="295">
        <f t="shared" si="202"/>
        <v>500000000</v>
      </c>
      <c r="V208" s="295">
        <f t="shared" si="202"/>
        <v>611665788</v>
      </c>
      <c r="W208" s="295">
        <f t="shared" si="202"/>
        <v>0</v>
      </c>
      <c r="X208" s="294"/>
      <c r="Y208" s="294">
        <f>SUBTOTAL(9,Y207)</f>
        <v>0</v>
      </c>
      <c r="Z208" s="294">
        <f t="shared" si="202"/>
        <v>0</v>
      </c>
      <c r="AA208" s="294">
        <f t="shared" si="202"/>
        <v>0</v>
      </c>
      <c r="AB208" s="294">
        <f t="shared" si="202"/>
        <v>0</v>
      </c>
      <c r="AC208" s="294">
        <f>SUBTOTAL(9,AC207)</f>
        <v>0</v>
      </c>
      <c r="AD208" s="294">
        <f t="shared" si="202"/>
        <v>0</v>
      </c>
      <c r="AE208" s="294">
        <f t="shared" si="202"/>
        <v>0</v>
      </c>
      <c r="AF208" s="294">
        <f t="shared" si="202"/>
        <v>0</v>
      </c>
      <c r="AG208" s="294">
        <f t="shared" si="202"/>
        <v>0</v>
      </c>
      <c r="AH208" s="294">
        <f t="shared" si="202"/>
        <v>0</v>
      </c>
      <c r="AI208" s="294">
        <f t="shared" si="202"/>
        <v>0</v>
      </c>
      <c r="AJ208" s="294">
        <f t="shared" si="202"/>
        <v>0</v>
      </c>
      <c r="AK208" s="294">
        <f t="shared" si="202"/>
        <v>0</v>
      </c>
      <c r="AL208" s="294">
        <f t="shared" si="202"/>
        <v>0</v>
      </c>
      <c r="AM208" s="294">
        <f t="shared" si="202"/>
        <v>0</v>
      </c>
      <c r="AN208" s="294">
        <f t="shared" si="202"/>
        <v>0</v>
      </c>
      <c r="AO208" s="294">
        <f t="shared" si="202"/>
        <v>0</v>
      </c>
      <c r="AP208" s="294">
        <f t="shared" si="202"/>
        <v>0</v>
      </c>
      <c r="AQ208" s="295">
        <f t="shared" si="202"/>
        <v>951665788</v>
      </c>
      <c r="AR208" s="295">
        <f t="shared" si="202"/>
        <v>160000000</v>
      </c>
      <c r="AS208" s="294">
        <f t="shared" si="202"/>
        <v>1111665788</v>
      </c>
      <c r="AT208" s="256"/>
      <c r="AU208" s="289"/>
      <c r="AV208" s="262"/>
      <c r="AX208" s="278"/>
      <c r="AY208" s="279"/>
      <c r="AZ208" s="278"/>
      <c r="BA208" s="253"/>
      <c r="BB208" s="253"/>
      <c r="BC208" s="253"/>
      <c r="BD208" s="253"/>
      <c r="BE208" s="253"/>
      <c r="BF208" s="253"/>
      <c r="BG208" s="253"/>
      <c r="BH208" s="253"/>
      <c r="BI208" s="253"/>
      <c r="BJ208" s="253"/>
      <c r="BK208" s="253"/>
      <c r="BM208" s="252" t="s">
        <v>2999</v>
      </c>
      <c r="BN208" s="250"/>
      <c r="BO208" s="251"/>
      <c r="BR208" s="237"/>
      <c r="BS208" s="237"/>
      <c r="BT208" s="237"/>
      <c r="BU208" s="237"/>
      <c r="BV208" s="237"/>
      <c r="BW208" s="237"/>
      <c r="BY208" s="238"/>
    </row>
    <row r="209" spans="1:91" s="252" customFormat="1" ht="12" customHeight="1" x14ac:dyDescent="0.25">
      <c r="A209" s="253"/>
      <c r="B209" s="237"/>
      <c r="C209" s="254"/>
      <c r="D209" s="254"/>
      <c r="E209" s="253"/>
      <c r="F209" s="255"/>
      <c r="G209" s="256"/>
      <c r="H209" s="253"/>
      <c r="I209" s="257"/>
      <c r="J209" s="257"/>
      <c r="K209" s="253"/>
      <c r="L209" s="253"/>
      <c r="M209" s="253"/>
      <c r="N209" s="297"/>
      <c r="O209" s="237"/>
      <c r="P209" s="259"/>
      <c r="Q209" s="260"/>
      <c r="R209" s="259"/>
      <c r="S209" s="261"/>
      <c r="T209" s="260"/>
      <c r="U209" s="260"/>
      <c r="V209" s="260"/>
      <c r="W209" s="260"/>
      <c r="X209" s="260"/>
      <c r="Y209" s="259"/>
      <c r="Z209" s="259"/>
      <c r="AA209" s="259"/>
      <c r="AB209" s="259"/>
      <c r="AC209" s="259"/>
      <c r="AD209" s="259"/>
      <c r="AE209" s="259"/>
      <c r="AF209" s="259"/>
      <c r="AG209" s="259"/>
      <c r="AH209" s="259"/>
      <c r="AI209" s="259"/>
      <c r="AJ209" s="259"/>
      <c r="AK209" s="259"/>
      <c r="AL209" s="259"/>
      <c r="AM209" s="259"/>
      <c r="AN209" s="259"/>
      <c r="AO209" s="259"/>
      <c r="AP209" s="259"/>
      <c r="AQ209" s="261"/>
      <c r="AR209" s="261"/>
      <c r="AS209" s="259"/>
      <c r="AT209" s="257"/>
      <c r="AU209" s="253"/>
      <c r="AV209" s="262"/>
      <c r="AW209" s="234"/>
      <c r="AX209" s="278"/>
      <c r="AY209" s="279"/>
      <c r="AZ209" s="278"/>
      <c r="BA209" s="234"/>
      <c r="BB209" s="234"/>
      <c r="BC209" s="234"/>
      <c r="BD209" s="234"/>
      <c r="BE209" s="234"/>
      <c r="BF209" s="234"/>
      <c r="BG209" s="234"/>
      <c r="BH209" s="234"/>
      <c r="BI209" s="234"/>
      <c r="BJ209" s="234"/>
      <c r="BK209" s="234"/>
      <c r="BL209" s="234"/>
      <c r="BM209" s="252" t="s">
        <v>2999</v>
      </c>
      <c r="BN209" s="250"/>
      <c r="BO209" s="251"/>
      <c r="BP209" s="234"/>
      <c r="BQ209" s="234"/>
      <c r="BR209" s="237"/>
      <c r="BS209" s="237"/>
      <c r="BT209" s="237"/>
      <c r="BU209" s="237"/>
      <c r="BV209" s="237"/>
      <c r="BW209" s="237"/>
      <c r="BX209" s="234"/>
      <c r="BY209" s="238"/>
      <c r="BZ209" s="234"/>
      <c r="CA209" s="234"/>
      <c r="CB209" s="234"/>
      <c r="CC209" s="234"/>
      <c r="CD209" s="234"/>
      <c r="CE209" s="234"/>
      <c r="CF209" s="234"/>
      <c r="CG209" s="234"/>
      <c r="CH209" s="234"/>
      <c r="CI209" s="234"/>
      <c r="CJ209" s="234"/>
      <c r="CK209" s="234"/>
      <c r="CL209" s="234"/>
    </row>
    <row r="210" spans="1:91" s="252" customFormat="1" ht="12" customHeight="1" x14ac:dyDescent="0.25">
      <c r="A210" s="253"/>
      <c r="B210" s="237"/>
      <c r="C210" s="254"/>
      <c r="D210" s="254"/>
      <c r="E210" s="253"/>
      <c r="F210" s="255"/>
      <c r="G210" s="256"/>
      <c r="H210" s="253"/>
      <c r="I210" s="257"/>
      <c r="J210" s="257"/>
      <c r="K210" s="253"/>
      <c r="L210" s="253"/>
      <c r="M210" s="253"/>
      <c r="N210" s="258" t="s">
        <v>278</v>
      </c>
      <c r="O210" s="237"/>
      <c r="P210" s="259"/>
      <c r="Q210" s="260"/>
      <c r="R210" s="259"/>
      <c r="S210" s="261"/>
      <c r="T210" s="260"/>
      <c r="U210" s="260"/>
      <c r="V210" s="260"/>
      <c r="W210" s="260"/>
      <c r="X210" s="260"/>
      <c r="Y210" s="259"/>
      <c r="Z210" s="259"/>
      <c r="AA210" s="259"/>
      <c r="AB210" s="259"/>
      <c r="AC210" s="259"/>
      <c r="AD210" s="259"/>
      <c r="AE210" s="259"/>
      <c r="AF210" s="259"/>
      <c r="AG210" s="259"/>
      <c r="AH210" s="259"/>
      <c r="AI210" s="259"/>
      <c r="AJ210" s="259"/>
      <c r="AK210" s="259"/>
      <c r="AL210" s="259"/>
      <c r="AM210" s="259"/>
      <c r="AN210" s="259"/>
      <c r="AO210" s="259"/>
      <c r="AP210" s="259"/>
      <c r="AQ210" s="261"/>
      <c r="AR210" s="261"/>
      <c r="AS210" s="259"/>
      <c r="AT210" s="257"/>
      <c r="AU210" s="253"/>
      <c r="AV210" s="262"/>
      <c r="AW210" s="234"/>
      <c r="AX210" s="278"/>
      <c r="AY210" s="279"/>
      <c r="AZ210" s="278"/>
      <c r="BA210" s="234"/>
      <c r="BB210" s="234"/>
      <c r="BC210" s="234"/>
      <c r="BD210" s="234"/>
      <c r="BE210" s="234"/>
      <c r="BF210" s="234"/>
      <c r="BG210" s="234"/>
      <c r="BH210" s="234"/>
      <c r="BI210" s="234"/>
      <c r="BJ210" s="234"/>
      <c r="BK210" s="234"/>
      <c r="BL210" s="234"/>
      <c r="BN210" s="250"/>
      <c r="BO210" s="251"/>
      <c r="BP210" s="234"/>
      <c r="BQ210" s="234"/>
      <c r="BR210" s="237"/>
      <c r="BS210" s="237"/>
      <c r="BT210" s="237"/>
      <c r="BU210" s="237"/>
      <c r="BV210" s="237"/>
      <c r="BW210" s="237"/>
      <c r="BX210" s="234"/>
      <c r="BY210" s="238"/>
      <c r="BZ210" s="234"/>
      <c r="CA210" s="234"/>
      <c r="CB210" s="234"/>
      <c r="CC210" s="234"/>
      <c r="CD210" s="234"/>
      <c r="CE210" s="234"/>
      <c r="CF210" s="234"/>
      <c r="CG210" s="234"/>
      <c r="CH210" s="234"/>
      <c r="CI210" s="234"/>
      <c r="CJ210" s="234"/>
      <c r="CK210" s="234"/>
      <c r="CL210" s="234"/>
    </row>
    <row r="211" spans="1:91" s="252" customFormat="1" x14ac:dyDescent="0.25">
      <c r="A211" s="320">
        <v>31</v>
      </c>
      <c r="B211" s="237"/>
      <c r="C211" s="322" t="s">
        <v>11</v>
      </c>
      <c r="D211" s="265" t="s">
        <v>287</v>
      </c>
      <c r="E211" s="320" t="s">
        <v>22</v>
      </c>
      <c r="F211" s="401" t="s">
        <v>24</v>
      </c>
      <c r="G211" s="256"/>
      <c r="H211" s="320" t="s">
        <v>168</v>
      </c>
      <c r="I211" s="323">
        <v>30339483</v>
      </c>
      <c r="J211" s="265" t="str">
        <f t="shared" ref="J211:J212" si="203">CLEAN(I211)</f>
        <v>30339483</v>
      </c>
      <c r="K211" s="265" t="str">
        <f t="shared" ref="K211:K212" si="204">CONCATENATE(I211,"-",H211)</f>
        <v>30339483-EJECUCION</v>
      </c>
      <c r="L211" s="265" t="e">
        <f>VLOOKUP(I211,[1]Hoja9!A$5:A$42,1,FALSE)</f>
        <v>#N/A</v>
      </c>
      <c r="M211" s="265"/>
      <c r="N211" s="324" t="s">
        <v>632</v>
      </c>
      <c r="O211" s="237"/>
      <c r="P211" s="326">
        <v>1611864000</v>
      </c>
      <c r="Q211" s="260"/>
      <c r="R211" s="326">
        <v>0</v>
      </c>
      <c r="S211" s="261"/>
      <c r="T211" s="260"/>
      <c r="U211" s="260"/>
      <c r="V211" s="260"/>
      <c r="W211" s="260"/>
      <c r="X211" s="273">
        <v>0</v>
      </c>
      <c r="Y211" s="274">
        <v>1611864000</v>
      </c>
      <c r="Z211" s="326">
        <v>0</v>
      </c>
      <c r="AA211" s="326">
        <v>0</v>
      </c>
      <c r="AB211" s="326">
        <v>0</v>
      </c>
      <c r="AC211" s="274">
        <f t="shared" ref="AC211:AC212" si="205">Z211+AA211+AB211</f>
        <v>0</v>
      </c>
      <c r="AD211" s="326">
        <v>0</v>
      </c>
      <c r="AE211" s="326">
        <v>0</v>
      </c>
      <c r="AF211" s="326">
        <v>0</v>
      </c>
      <c r="AG211" s="274">
        <f t="shared" ref="AG211:AG212" si="206">AD211+AE211+AF211</f>
        <v>0</v>
      </c>
      <c r="AH211" s="326">
        <v>0</v>
      </c>
      <c r="AI211" s="326">
        <v>0</v>
      </c>
      <c r="AJ211" s="326">
        <v>0</v>
      </c>
      <c r="AK211" s="274">
        <f t="shared" ref="AK211:AK212" si="207">AH211+AI211+AJ211</f>
        <v>0</v>
      </c>
      <c r="AL211" s="326">
        <v>0</v>
      </c>
      <c r="AM211" s="326">
        <v>0</v>
      </c>
      <c r="AN211" s="274">
        <v>1586863743</v>
      </c>
      <c r="AO211" s="274">
        <f t="shared" ref="AO211:AO212" si="208">Z211+AA211+AB211+AD211+AE211+AF211+AH211+AI211+AJ211+AL211+AM211+AN211</f>
        <v>1586863743</v>
      </c>
      <c r="AP211" s="274">
        <f t="shared" ref="AP211:AP212" si="209">Y211-AO211</f>
        <v>25000257</v>
      </c>
      <c r="AQ211" s="261"/>
      <c r="AR211" s="261"/>
      <c r="AS211" s="274">
        <f t="shared" ref="AS211:AS212" si="210">P211-(R211+AO211)</f>
        <v>25000257</v>
      </c>
      <c r="AT211" s="322" t="s">
        <v>273</v>
      </c>
      <c r="AU211" s="263" t="s">
        <v>81</v>
      </c>
      <c r="AV211" s="331" t="s">
        <v>8</v>
      </c>
      <c r="AW211" s="234"/>
      <c r="AX211" s="278"/>
      <c r="AY211" s="279"/>
      <c r="AZ211" s="278"/>
      <c r="BA211" s="234"/>
      <c r="BB211" s="234"/>
      <c r="BC211" s="234"/>
      <c r="BD211" s="234"/>
      <c r="BE211" s="234"/>
      <c r="BF211" s="234"/>
      <c r="BG211" s="234"/>
      <c r="BH211" s="234"/>
      <c r="BI211" s="234"/>
      <c r="BJ211" s="234"/>
      <c r="BK211" s="234"/>
      <c r="BL211" s="234"/>
      <c r="BN211" s="250"/>
      <c r="BO211" s="251"/>
      <c r="BP211" s="234"/>
      <c r="BQ211" s="234"/>
      <c r="BR211" s="237"/>
      <c r="BS211" s="237"/>
      <c r="BT211" s="237"/>
      <c r="BU211" s="237"/>
      <c r="BV211" s="237"/>
      <c r="BW211" s="237"/>
      <c r="BX211" s="234"/>
      <c r="BY211" s="238"/>
      <c r="BZ211" s="234"/>
      <c r="CA211" s="234"/>
      <c r="CB211" s="234"/>
      <c r="CC211" s="234"/>
      <c r="CD211" s="234"/>
      <c r="CE211" s="234"/>
      <c r="CF211" s="234"/>
      <c r="CG211" s="234"/>
      <c r="CH211" s="234"/>
      <c r="CI211" s="234"/>
      <c r="CJ211" s="234"/>
      <c r="CK211" s="234"/>
      <c r="CL211" s="234"/>
      <c r="CM211" s="283" t="e">
        <f>VLOOKUP(I211,[1]chileindica!A$2:B$1889,2,FALSE)</f>
        <v>#N/A</v>
      </c>
    </row>
    <row r="212" spans="1:91" s="252" customFormat="1" ht="15" customHeight="1" x14ac:dyDescent="0.25">
      <c r="A212" s="320">
        <v>31</v>
      </c>
      <c r="B212" s="325"/>
      <c r="C212" s="322" t="s">
        <v>11</v>
      </c>
      <c r="D212" s="323" t="s">
        <v>275</v>
      </c>
      <c r="E212" s="265" t="s">
        <v>22</v>
      </c>
      <c r="F212" s="265" t="s">
        <v>24</v>
      </c>
      <c r="G212" s="402"/>
      <c r="H212" s="320" t="s">
        <v>168</v>
      </c>
      <c r="I212" s="323">
        <v>30115349</v>
      </c>
      <c r="J212" s="265" t="str">
        <f t="shared" si="203"/>
        <v>30115349</v>
      </c>
      <c r="K212" s="265" t="str">
        <f t="shared" si="204"/>
        <v>30115349-EJECUCION</v>
      </c>
      <c r="L212" s="265" t="e">
        <f>VLOOKUP(I212,[1]Hoja9!A$5:A$42,1,FALSE)</f>
        <v>#N/A</v>
      </c>
      <c r="M212" s="265"/>
      <c r="N212" s="324" t="s">
        <v>3156</v>
      </c>
      <c r="O212" s="325"/>
      <c r="P212" s="326">
        <v>92904000</v>
      </c>
      <c r="Q212" s="327"/>
      <c r="R212" s="326">
        <v>0</v>
      </c>
      <c r="S212" s="328"/>
      <c r="T212" s="329"/>
      <c r="U212" s="329"/>
      <c r="V212" s="329"/>
      <c r="W212" s="330"/>
      <c r="X212" s="273">
        <v>3001000</v>
      </c>
      <c r="Y212" s="274">
        <v>3001000</v>
      </c>
      <c r="Z212" s="326">
        <v>0</v>
      </c>
      <c r="AA212" s="326">
        <v>0</v>
      </c>
      <c r="AB212" s="326">
        <v>0</v>
      </c>
      <c r="AC212" s="274">
        <f t="shared" si="205"/>
        <v>0</v>
      </c>
      <c r="AD212" s="326">
        <v>0</v>
      </c>
      <c r="AE212" s="326">
        <v>0</v>
      </c>
      <c r="AF212" s="326">
        <v>0</v>
      </c>
      <c r="AG212" s="274">
        <f t="shared" si="206"/>
        <v>0</v>
      </c>
      <c r="AH212" s="326">
        <v>0</v>
      </c>
      <c r="AI212" s="326">
        <v>0</v>
      </c>
      <c r="AJ212" s="326">
        <v>3001000</v>
      </c>
      <c r="AK212" s="274">
        <f t="shared" si="207"/>
        <v>3001000</v>
      </c>
      <c r="AL212" s="274">
        <v>0</v>
      </c>
      <c r="AM212" s="274">
        <v>0</v>
      </c>
      <c r="AN212" s="274">
        <v>0</v>
      </c>
      <c r="AO212" s="274">
        <f t="shared" si="208"/>
        <v>3001000</v>
      </c>
      <c r="AP212" s="274">
        <f t="shared" si="209"/>
        <v>0</v>
      </c>
      <c r="AQ212" s="328"/>
      <c r="AR212" s="330"/>
      <c r="AS212" s="274">
        <f t="shared" si="210"/>
        <v>89903000</v>
      </c>
      <c r="AT212" s="322" t="s">
        <v>2991</v>
      </c>
      <c r="AU212" s="263" t="s">
        <v>553</v>
      </c>
      <c r="AV212" s="331" t="s">
        <v>8</v>
      </c>
      <c r="AX212" s="278"/>
      <c r="AY212" s="279"/>
      <c r="AZ212" s="278"/>
      <c r="BN212" s="332"/>
      <c r="BO212" s="333"/>
      <c r="BR212" s="253"/>
      <c r="BS212" s="253"/>
      <c r="BT212" s="253"/>
      <c r="BU212" s="253"/>
      <c r="BV212" s="253"/>
      <c r="BW212" s="253"/>
      <c r="BY212" s="280"/>
      <c r="CM212" s="283" t="e">
        <f>VLOOKUP(I212,[1]chileindica!A$2:B$1889,2,FALSE)</f>
        <v>#N/A</v>
      </c>
    </row>
    <row r="213" spans="1:91" s="252" customFormat="1" ht="15" customHeight="1" x14ac:dyDescent="0.25">
      <c r="A213" s="253"/>
      <c r="B213" s="253"/>
      <c r="C213" s="254"/>
      <c r="D213" s="254"/>
      <c r="E213" s="253"/>
      <c r="F213" s="255"/>
      <c r="G213" s="257"/>
      <c r="H213" s="253"/>
      <c r="I213" s="257"/>
      <c r="J213" s="257"/>
      <c r="K213" s="253"/>
      <c r="L213" s="253"/>
      <c r="M213" s="253"/>
      <c r="N213" s="292" t="s">
        <v>291</v>
      </c>
      <c r="O213" s="403"/>
      <c r="P213" s="404">
        <f t="shared" ref="P213:AS213" si="211">SUBTOTAL(9,P211:P212)</f>
        <v>1704768000</v>
      </c>
      <c r="Q213" s="404">
        <f t="shared" si="211"/>
        <v>0</v>
      </c>
      <c r="R213" s="404">
        <f t="shared" si="211"/>
        <v>0</v>
      </c>
      <c r="S213" s="404">
        <f t="shared" si="211"/>
        <v>0</v>
      </c>
      <c r="T213" s="404">
        <f t="shared" si="211"/>
        <v>0</v>
      </c>
      <c r="U213" s="404">
        <f t="shared" si="211"/>
        <v>0</v>
      </c>
      <c r="V213" s="404">
        <f t="shared" si="211"/>
        <v>0</v>
      </c>
      <c r="W213" s="404">
        <f t="shared" si="211"/>
        <v>0</v>
      </c>
      <c r="X213" s="404"/>
      <c r="Y213" s="404">
        <f t="shared" si="211"/>
        <v>1614865000</v>
      </c>
      <c r="Z213" s="404">
        <f t="shared" si="211"/>
        <v>0</v>
      </c>
      <c r="AA213" s="404">
        <f t="shared" si="211"/>
        <v>0</v>
      </c>
      <c r="AB213" s="404">
        <f t="shared" si="211"/>
        <v>0</v>
      </c>
      <c r="AC213" s="404">
        <f t="shared" si="211"/>
        <v>0</v>
      </c>
      <c r="AD213" s="404">
        <f t="shared" si="211"/>
        <v>0</v>
      </c>
      <c r="AE213" s="404">
        <f t="shared" si="211"/>
        <v>0</v>
      </c>
      <c r="AF213" s="404">
        <f t="shared" si="211"/>
        <v>0</v>
      </c>
      <c r="AG213" s="404">
        <f t="shared" si="211"/>
        <v>0</v>
      </c>
      <c r="AH213" s="404">
        <f t="shared" si="211"/>
        <v>0</v>
      </c>
      <c r="AI213" s="404">
        <f t="shared" si="211"/>
        <v>0</v>
      </c>
      <c r="AJ213" s="404">
        <f t="shared" si="211"/>
        <v>3001000</v>
      </c>
      <c r="AK213" s="404">
        <f t="shared" si="211"/>
        <v>3001000</v>
      </c>
      <c r="AL213" s="404">
        <f t="shared" si="211"/>
        <v>0</v>
      </c>
      <c r="AM213" s="404">
        <f t="shared" si="211"/>
        <v>0</v>
      </c>
      <c r="AN213" s="404">
        <f t="shared" si="211"/>
        <v>1586863743</v>
      </c>
      <c r="AO213" s="404">
        <f t="shared" si="211"/>
        <v>1589864743</v>
      </c>
      <c r="AP213" s="404">
        <f t="shared" si="211"/>
        <v>25000257</v>
      </c>
      <c r="AQ213" s="404">
        <f t="shared" si="211"/>
        <v>0</v>
      </c>
      <c r="AR213" s="404">
        <f t="shared" si="211"/>
        <v>0</v>
      </c>
      <c r="AS213" s="404">
        <f t="shared" si="211"/>
        <v>114903257</v>
      </c>
      <c r="AT213" s="257"/>
      <c r="AU213" s="253"/>
      <c r="AV213" s="262"/>
      <c r="AX213" s="278"/>
      <c r="AY213" s="279"/>
      <c r="AZ213" s="278"/>
      <c r="BN213" s="332"/>
      <c r="BO213" s="333"/>
      <c r="BR213" s="253"/>
      <c r="BS213" s="253"/>
      <c r="BT213" s="253"/>
      <c r="BU213" s="253"/>
      <c r="BV213" s="253"/>
      <c r="BW213" s="253"/>
      <c r="BY213" s="280"/>
    </row>
    <row r="214" spans="1:91" s="252" customFormat="1" ht="8.25" customHeight="1" x14ac:dyDescent="0.25">
      <c r="A214" s="253"/>
      <c r="B214" s="253"/>
      <c r="C214" s="254"/>
      <c r="D214" s="254"/>
      <c r="E214" s="253"/>
      <c r="F214" s="255"/>
      <c r="G214" s="257"/>
      <c r="H214" s="253"/>
      <c r="I214" s="257"/>
      <c r="J214" s="257"/>
      <c r="K214" s="253"/>
      <c r="L214" s="253"/>
      <c r="M214" s="253"/>
      <c r="N214" s="297"/>
      <c r="O214" s="253"/>
      <c r="P214" s="259"/>
      <c r="Q214" s="259"/>
      <c r="R214" s="259"/>
      <c r="S214" s="259"/>
      <c r="T214" s="259"/>
      <c r="U214" s="259"/>
      <c r="V214" s="259"/>
      <c r="W214" s="259"/>
      <c r="X214" s="259"/>
      <c r="Y214" s="259"/>
      <c r="Z214" s="259"/>
      <c r="AA214" s="259"/>
      <c r="AB214" s="259"/>
      <c r="AC214" s="259"/>
      <c r="AD214" s="259"/>
      <c r="AE214" s="259"/>
      <c r="AF214" s="259"/>
      <c r="AG214" s="259"/>
      <c r="AH214" s="259"/>
      <c r="AI214" s="259"/>
      <c r="AJ214" s="259"/>
      <c r="AK214" s="259"/>
      <c r="AL214" s="259"/>
      <c r="AM214" s="259"/>
      <c r="AN214" s="259"/>
      <c r="AO214" s="259"/>
      <c r="AP214" s="259"/>
      <c r="AQ214" s="259"/>
      <c r="AR214" s="259"/>
      <c r="AS214" s="259"/>
      <c r="AT214" s="257"/>
      <c r="AU214" s="253"/>
      <c r="AV214" s="262"/>
      <c r="AX214" s="278"/>
      <c r="AY214" s="279"/>
      <c r="AZ214" s="278"/>
      <c r="BN214" s="332"/>
      <c r="BO214" s="333"/>
      <c r="BR214" s="253"/>
      <c r="BS214" s="253"/>
      <c r="BT214" s="253"/>
      <c r="BU214" s="253"/>
      <c r="BV214" s="253"/>
      <c r="BW214" s="253"/>
      <c r="BY214" s="280"/>
    </row>
    <row r="215" spans="1:91" s="234" customFormat="1" ht="15" customHeight="1" x14ac:dyDescent="0.25">
      <c r="A215" s="289"/>
      <c r="C215" s="290"/>
      <c r="D215" s="290"/>
      <c r="E215" s="289"/>
      <c r="F215" s="291"/>
      <c r="G215" s="256"/>
      <c r="H215" s="289"/>
      <c r="I215" s="256"/>
      <c r="J215" s="256"/>
      <c r="N215" s="306" t="s">
        <v>3157</v>
      </c>
      <c r="O215" s="334" t="e">
        <f>#REF!+O208</f>
        <v>#REF!</v>
      </c>
      <c r="P215" s="295">
        <f t="shared" ref="P215:AS215" si="212">P208+P204+P213</f>
        <v>2955316038</v>
      </c>
      <c r="Q215" s="295">
        <f t="shared" si="212"/>
        <v>0</v>
      </c>
      <c r="R215" s="295">
        <f t="shared" si="212"/>
        <v>95882250</v>
      </c>
      <c r="S215" s="295">
        <f t="shared" si="212"/>
        <v>615742000</v>
      </c>
      <c r="T215" s="295">
        <f t="shared" si="212"/>
        <v>611665788</v>
      </c>
      <c r="U215" s="295">
        <f t="shared" si="212"/>
        <v>615742000</v>
      </c>
      <c r="V215" s="295">
        <f t="shared" si="212"/>
        <v>611665788</v>
      </c>
      <c r="W215" s="295">
        <f t="shared" si="212"/>
        <v>0</v>
      </c>
      <c r="X215" s="295"/>
      <c r="Y215" s="295">
        <f t="shared" si="212"/>
        <v>1635619000</v>
      </c>
      <c r="Z215" s="295">
        <f t="shared" si="212"/>
        <v>0</v>
      </c>
      <c r="AA215" s="295">
        <f t="shared" si="212"/>
        <v>0</v>
      </c>
      <c r="AB215" s="295">
        <f t="shared" si="212"/>
        <v>0</v>
      </c>
      <c r="AC215" s="295">
        <f t="shared" si="212"/>
        <v>0</v>
      </c>
      <c r="AD215" s="295">
        <f t="shared" si="212"/>
        <v>0</v>
      </c>
      <c r="AE215" s="295">
        <f t="shared" si="212"/>
        <v>0</v>
      </c>
      <c r="AF215" s="295">
        <f t="shared" si="212"/>
        <v>0</v>
      </c>
      <c r="AG215" s="295">
        <f t="shared" si="212"/>
        <v>0</v>
      </c>
      <c r="AH215" s="295">
        <f t="shared" si="212"/>
        <v>0</v>
      </c>
      <c r="AI215" s="295">
        <f t="shared" si="212"/>
        <v>0</v>
      </c>
      <c r="AJ215" s="295">
        <f t="shared" si="212"/>
        <v>3001000</v>
      </c>
      <c r="AK215" s="295">
        <f t="shared" si="212"/>
        <v>3001000</v>
      </c>
      <c r="AL215" s="295">
        <f t="shared" si="212"/>
        <v>0</v>
      </c>
      <c r="AM215" s="295">
        <f t="shared" si="212"/>
        <v>20754000</v>
      </c>
      <c r="AN215" s="295">
        <f t="shared" si="212"/>
        <v>1607617743</v>
      </c>
      <c r="AO215" s="295">
        <f t="shared" si="212"/>
        <v>1631372743</v>
      </c>
      <c r="AP215" s="295">
        <f t="shared" si="212"/>
        <v>4246257</v>
      </c>
      <c r="AQ215" s="295">
        <f t="shared" si="212"/>
        <v>951665788</v>
      </c>
      <c r="AR215" s="295">
        <f t="shared" si="212"/>
        <v>182246000</v>
      </c>
      <c r="AS215" s="295">
        <f t="shared" si="212"/>
        <v>1228061045</v>
      </c>
      <c r="AT215" s="256"/>
      <c r="AU215" s="289"/>
      <c r="AV215" s="262"/>
      <c r="AX215" s="278"/>
      <c r="AY215" s="279"/>
      <c r="AZ215" s="278"/>
      <c r="BA215" s="253"/>
      <c r="BB215" s="253"/>
      <c r="BC215" s="253"/>
      <c r="BD215" s="253"/>
      <c r="BE215" s="253"/>
      <c r="BF215" s="253"/>
      <c r="BG215" s="253"/>
      <c r="BH215" s="253"/>
      <c r="BI215" s="253"/>
      <c r="BJ215" s="253"/>
      <c r="BK215" s="253"/>
      <c r="BM215" s="252" t="s">
        <v>2999</v>
      </c>
      <c r="BN215" s="250"/>
      <c r="BO215" s="251"/>
      <c r="BR215" s="237"/>
      <c r="BS215" s="237"/>
      <c r="BT215" s="237"/>
      <c r="BU215" s="237"/>
      <c r="BV215" s="237"/>
      <c r="BW215" s="237"/>
      <c r="BY215" s="238"/>
    </row>
    <row r="216" spans="1:91" s="253" customFormat="1" ht="7.5" customHeight="1" x14ac:dyDescent="0.25">
      <c r="B216" s="289"/>
      <c r="C216" s="254"/>
      <c r="D216" s="254"/>
      <c r="F216" s="255"/>
      <c r="G216" s="256"/>
      <c r="I216" s="257"/>
      <c r="J216" s="257"/>
      <c r="N216" s="308"/>
      <c r="O216" s="309"/>
      <c r="P216" s="310"/>
      <c r="Q216" s="309"/>
      <c r="R216" s="310"/>
      <c r="S216" s="309"/>
      <c r="T216" s="309"/>
      <c r="U216" s="309"/>
      <c r="V216" s="309"/>
      <c r="W216" s="309"/>
      <c r="X216" s="309"/>
      <c r="Y216" s="310"/>
      <c r="Z216" s="310"/>
      <c r="AA216" s="310"/>
      <c r="AB216" s="310"/>
      <c r="AC216" s="310"/>
      <c r="AD216" s="310"/>
      <c r="AE216" s="310"/>
      <c r="AF216" s="310"/>
      <c r="AG216" s="310"/>
      <c r="AH216" s="310"/>
      <c r="AI216" s="310"/>
      <c r="AJ216" s="310"/>
      <c r="AK216" s="310"/>
      <c r="AL216" s="310"/>
      <c r="AM216" s="310"/>
      <c r="AN216" s="310"/>
      <c r="AO216" s="310"/>
      <c r="AP216" s="310"/>
      <c r="AQ216" s="309"/>
      <c r="AR216" s="309"/>
      <c r="AS216" s="310"/>
      <c r="AT216" s="257"/>
      <c r="AV216" s="262"/>
      <c r="AW216" s="289"/>
      <c r="AX216" s="311"/>
      <c r="AY216" s="312"/>
      <c r="AZ216" s="311"/>
      <c r="BA216" s="289"/>
      <c r="BB216" s="289"/>
      <c r="BC216" s="289"/>
      <c r="BD216" s="289"/>
      <c r="BE216" s="289"/>
      <c r="BF216" s="289"/>
      <c r="BG216" s="289"/>
      <c r="BH216" s="289"/>
      <c r="BI216" s="289"/>
      <c r="BJ216" s="289"/>
      <c r="BK216" s="289"/>
      <c r="BL216" s="289"/>
      <c r="BM216" s="252" t="s">
        <v>2999</v>
      </c>
      <c r="BN216" s="290"/>
      <c r="BO216" s="313"/>
      <c r="BP216" s="289"/>
      <c r="BQ216" s="289"/>
      <c r="BR216" s="289"/>
      <c r="BS216" s="289"/>
      <c r="BT216" s="289"/>
      <c r="BU216" s="289"/>
      <c r="BV216" s="289"/>
      <c r="BW216" s="289"/>
      <c r="BX216" s="289"/>
      <c r="BY216" s="261"/>
      <c r="BZ216" s="289"/>
      <c r="CA216" s="289"/>
      <c r="CB216" s="289"/>
      <c r="CC216" s="289"/>
      <c r="CD216" s="289"/>
      <c r="CE216" s="289"/>
      <c r="CF216" s="289"/>
      <c r="CG216" s="289"/>
      <c r="CH216" s="289"/>
      <c r="CI216" s="289"/>
      <c r="CJ216" s="289"/>
      <c r="CK216" s="289"/>
      <c r="CL216" s="289"/>
    </row>
    <row r="217" spans="1:91" s="252" customFormat="1" ht="15" customHeight="1" x14ac:dyDescent="0.25">
      <c r="A217" s="241"/>
      <c r="B217" s="242"/>
      <c r="C217" s="243"/>
      <c r="D217" s="241"/>
      <c r="E217" s="241"/>
      <c r="F217" s="241"/>
      <c r="G217" s="352"/>
      <c r="H217" s="241"/>
      <c r="I217" s="245"/>
      <c r="J217" s="245"/>
      <c r="K217" s="242"/>
      <c r="L217" s="242"/>
      <c r="M217" s="242"/>
      <c r="N217" s="314" t="s">
        <v>213</v>
      </c>
      <c r="O217" s="353"/>
      <c r="P217" s="247"/>
      <c r="Q217" s="354"/>
      <c r="R217" s="247"/>
      <c r="S217" s="249"/>
      <c r="T217" s="247"/>
      <c r="U217" s="354"/>
      <c r="V217" s="354"/>
      <c r="W217" s="354"/>
      <c r="X217" s="355"/>
      <c r="Y217" s="355"/>
      <c r="Z217" s="355"/>
      <c r="AA217" s="355"/>
      <c r="AB217" s="355"/>
      <c r="AC217" s="355"/>
      <c r="AD217" s="355"/>
      <c r="AE217" s="355"/>
      <c r="AF217" s="355"/>
      <c r="AG217" s="355"/>
      <c r="AH217" s="355"/>
      <c r="AI217" s="355"/>
      <c r="AJ217" s="355"/>
      <c r="AK217" s="355"/>
      <c r="AL217" s="355"/>
      <c r="AM217" s="355"/>
      <c r="AN217" s="355"/>
      <c r="AO217" s="355"/>
      <c r="AP217" s="355"/>
      <c r="AQ217" s="356"/>
      <c r="AR217" s="356"/>
      <c r="AS217" s="355"/>
      <c r="AT217" s="245"/>
      <c r="AU217" s="241"/>
      <c r="AV217" s="241"/>
      <c r="AW217" s="234"/>
      <c r="AX217" s="278"/>
      <c r="AY217" s="279"/>
      <c r="AZ217" s="278"/>
      <c r="BA217" s="234"/>
      <c r="BB217" s="234"/>
      <c r="BC217" s="234"/>
      <c r="BD217" s="234"/>
      <c r="BE217" s="234"/>
      <c r="BF217" s="234"/>
      <c r="BG217" s="234"/>
      <c r="BH217" s="234"/>
      <c r="BI217" s="234"/>
      <c r="BJ217" s="234"/>
      <c r="BK217" s="234"/>
      <c r="BL217" s="234"/>
      <c r="BM217" s="252" t="s">
        <v>2999</v>
      </c>
      <c r="BN217" s="250"/>
      <c r="BO217" s="251"/>
      <c r="BP217" s="234"/>
      <c r="BQ217" s="234"/>
      <c r="BR217" s="237"/>
      <c r="BS217" s="237"/>
      <c r="BT217" s="237"/>
      <c r="BU217" s="237"/>
      <c r="BV217" s="237"/>
      <c r="BW217" s="237"/>
      <c r="BX217" s="234"/>
      <c r="BY217" s="238"/>
      <c r="BZ217" s="234"/>
      <c r="CA217" s="234"/>
      <c r="CB217" s="234"/>
      <c r="CC217" s="234"/>
      <c r="CD217" s="234"/>
      <c r="CE217" s="234"/>
      <c r="CF217" s="234"/>
      <c r="CG217" s="234"/>
      <c r="CH217" s="234"/>
      <c r="CI217" s="234"/>
      <c r="CJ217" s="234"/>
      <c r="CK217" s="234"/>
      <c r="CL217" s="234"/>
    </row>
    <row r="218" spans="1:91" s="252" customFormat="1" x14ac:dyDescent="0.25">
      <c r="A218" s="253"/>
      <c r="B218" s="237"/>
      <c r="C218" s="254"/>
      <c r="D218" s="254"/>
      <c r="E218" s="253"/>
      <c r="F218" s="255"/>
      <c r="G218" s="256"/>
      <c r="H218" s="253"/>
      <c r="I218" s="257"/>
      <c r="J218" s="257"/>
      <c r="K218" s="253"/>
      <c r="L218" s="253"/>
      <c r="M218" s="253"/>
      <c r="N218" s="258" t="s">
        <v>271</v>
      </c>
      <c r="O218" s="237"/>
      <c r="P218" s="259"/>
      <c r="Q218" s="260"/>
      <c r="R218" s="259"/>
      <c r="S218" s="261"/>
      <c r="T218" s="260"/>
      <c r="U218" s="260"/>
      <c r="V218" s="260"/>
      <c r="W218" s="260"/>
      <c r="X218" s="260"/>
      <c r="Y218" s="259"/>
      <c r="Z218" s="259"/>
      <c r="AA218" s="259"/>
      <c r="AB218" s="259"/>
      <c r="AC218" s="259"/>
      <c r="AD218" s="259"/>
      <c r="AE218" s="259"/>
      <c r="AF218" s="259"/>
      <c r="AG218" s="259"/>
      <c r="AH218" s="259"/>
      <c r="AI218" s="259"/>
      <c r="AJ218" s="259"/>
      <c r="AK218" s="259"/>
      <c r="AL218" s="259"/>
      <c r="AM218" s="259"/>
      <c r="AN218" s="259"/>
      <c r="AO218" s="259"/>
      <c r="AP218" s="259"/>
      <c r="AQ218" s="261"/>
      <c r="AR218" s="261"/>
      <c r="AS218" s="259"/>
      <c r="AT218" s="257"/>
      <c r="AU218" s="253"/>
      <c r="AV218" s="262"/>
      <c r="AW218" s="234"/>
      <c r="AX218" s="278"/>
      <c r="AY218" s="279"/>
      <c r="AZ218" s="278"/>
      <c r="BA218" s="234"/>
      <c r="BB218" s="234"/>
      <c r="BC218" s="234"/>
      <c r="BD218" s="234"/>
      <c r="BE218" s="234"/>
      <c r="BF218" s="234"/>
      <c r="BG218" s="234"/>
      <c r="BH218" s="234"/>
      <c r="BI218" s="234"/>
      <c r="BJ218" s="234"/>
      <c r="BK218" s="234"/>
      <c r="BL218" s="234"/>
      <c r="BM218" s="252" t="s">
        <v>2999</v>
      </c>
      <c r="BN218" s="250"/>
      <c r="BO218" s="251"/>
      <c r="BP218" s="234"/>
      <c r="BQ218" s="234"/>
      <c r="BR218" s="237"/>
      <c r="BS218" s="237"/>
      <c r="BT218" s="237"/>
      <c r="BU218" s="237"/>
      <c r="BV218" s="237"/>
      <c r="BW218" s="237"/>
      <c r="BX218" s="234"/>
      <c r="BY218" s="238"/>
      <c r="BZ218" s="234"/>
      <c r="CA218" s="234"/>
      <c r="CB218" s="234"/>
      <c r="CC218" s="234"/>
      <c r="CD218" s="234"/>
      <c r="CE218" s="234"/>
      <c r="CF218" s="234"/>
      <c r="CG218" s="234"/>
      <c r="CH218" s="234"/>
      <c r="CI218" s="234"/>
      <c r="CJ218" s="234"/>
      <c r="CK218" s="234"/>
      <c r="CL218" s="234"/>
    </row>
    <row r="219" spans="1:91" s="427" customFormat="1" ht="15" customHeight="1" x14ac:dyDescent="0.25">
      <c r="A219" s="405">
        <v>31</v>
      </c>
      <c r="B219" s="406">
        <v>0</v>
      </c>
      <c r="C219" s="405" t="s">
        <v>5</v>
      </c>
      <c r="D219" s="407" t="s">
        <v>275</v>
      </c>
      <c r="E219" s="407" t="s">
        <v>22</v>
      </c>
      <c r="F219" s="407" t="s">
        <v>25</v>
      </c>
      <c r="G219" s="408" t="s">
        <v>3158</v>
      </c>
      <c r="H219" s="407" t="s">
        <v>168</v>
      </c>
      <c r="I219" s="407">
        <v>30342773</v>
      </c>
      <c r="J219" s="407" t="str">
        <f t="shared" ref="J219:J221" si="213">CLEAN(I219)</f>
        <v>30342773</v>
      </c>
      <c r="K219" s="265" t="str">
        <f t="shared" ref="K219:K221" si="214">CONCATENATE(I219,"-",H219)</f>
        <v>30342773-EJECUCION</v>
      </c>
      <c r="L219" s="407">
        <f>VLOOKUP(I219,[1]Hoja9!A$5:A$42,1,FALSE)</f>
        <v>30342773</v>
      </c>
      <c r="M219" s="407" t="s">
        <v>3014</v>
      </c>
      <c r="N219" s="409" t="s">
        <v>107</v>
      </c>
      <c r="O219" s="410">
        <v>5648425000</v>
      </c>
      <c r="P219" s="411">
        <v>5648425000</v>
      </c>
      <c r="Q219" s="410">
        <v>10000000</v>
      </c>
      <c r="R219" s="411">
        <v>8755977</v>
      </c>
      <c r="S219" s="412">
        <v>509056055</v>
      </c>
      <c r="T219" s="411">
        <v>5130612968</v>
      </c>
      <c r="U219" s="413">
        <v>500000000</v>
      </c>
      <c r="V219" s="413">
        <v>5138425000</v>
      </c>
      <c r="W219" s="414">
        <v>0</v>
      </c>
      <c r="X219" s="414">
        <v>669443820</v>
      </c>
      <c r="Y219" s="415">
        <v>118428123</v>
      </c>
      <c r="Z219" s="415">
        <v>0</v>
      </c>
      <c r="AA219" s="415">
        <v>0</v>
      </c>
      <c r="AB219" s="415">
        <v>2701236</v>
      </c>
      <c r="AC219" s="415">
        <f t="shared" ref="AC219:AC221" si="215">Z219+AA219+AB219</f>
        <v>2701236</v>
      </c>
      <c r="AD219" s="415">
        <v>0</v>
      </c>
      <c r="AE219" s="415">
        <v>0</v>
      </c>
      <c r="AF219" s="415">
        <v>0</v>
      </c>
      <c r="AG219" s="415">
        <f t="shared" ref="AG219:AG221" si="216">AD219+AE219+AF219</f>
        <v>0</v>
      </c>
      <c r="AH219" s="415">
        <v>100529360</v>
      </c>
      <c r="AI219" s="415">
        <v>11739308</v>
      </c>
      <c r="AJ219" s="415">
        <v>0</v>
      </c>
      <c r="AK219" s="415">
        <f t="shared" ref="AK219:AK221" si="217">AH219+AI219+AJ219</f>
        <v>112268668</v>
      </c>
      <c r="AL219" s="415">
        <v>1823341</v>
      </c>
      <c r="AM219" s="415">
        <v>1634878</v>
      </c>
      <c r="AN219" s="415">
        <v>7818890</v>
      </c>
      <c r="AO219" s="415">
        <f t="shared" ref="AO219:AO221" si="218">Z219+AA219+AB219+AD219+AE219+AF219+AH219+AI219+AJ219+AL219+AM219+AN219</f>
        <v>126247013</v>
      </c>
      <c r="AP219" s="415">
        <f t="shared" ref="AP219:AP221" si="219">Y219-AO219</f>
        <v>-7818890</v>
      </c>
      <c r="AQ219" s="416">
        <v>4970225203</v>
      </c>
      <c r="AR219" s="414">
        <f>P219-(R219+Y219+AQ219)</f>
        <v>551015697</v>
      </c>
      <c r="AS219" s="415">
        <f t="shared" ref="AS219:AS221" si="220">P219-(R219+AO219)</f>
        <v>5513422010</v>
      </c>
      <c r="AT219" s="405" t="s">
        <v>273</v>
      </c>
      <c r="AU219" s="405" t="s">
        <v>88</v>
      </c>
      <c r="AV219" s="417" t="s">
        <v>8</v>
      </c>
      <c r="AW219" s="418" t="s">
        <v>2797</v>
      </c>
      <c r="AX219" s="419" t="s">
        <v>8</v>
      </c>
      <c r="AY219" s="420" t="s">
        <v>3159</v>
      </c>
      <c r="AZ219" s="419" t="s">
        <v>2983</v>
      </c>
      <c r="BA219" s="421" t="str">
        <f>CONCATENATE( "OR PRO.CODIGO=",I219)</f>
        <v>OR PRO.CODIGO=30342773</v>
      </c>
      <c r="BB219" s="421">
        <f>LEN(I219)</f>
        <v>8</v>
      </c>
      <c r="BC219" s="421" t="e">
        <f>VLOOKUP(K219,#REF!,5,FALSE)</f>
        <v>#REF!</v>
      </c>
      <c r="BD219" s="421"/>
      <c r="BE219" s="421" t="e">
        <f>VLOOKUP(K219,#REF!,6,FALSE)</f>
        <v>#REF!</v>
      </c>
      <c r="BF219" s="421" t="e">
        <f>VLOOKUP(I219,'[1]convenios 2017'!A$2:O$82,15,FALSE)</f>
        <v>#N/A</v>
      </c>
      <c r="BG219" s="422">
        <f>R219+AO219</f>
        <v>135002990</v>
      </c>
      <c r="BH219" s="421" t="str">
        <f>VLOOKUP(I219,'[1]convenio 2016'!A$2:N$196,14,FALSE)</f>
        <v>toma razon</v>
      </c>
      <c r="BI219" s="421">
        <f>VLOOKUP(I219,'[1]convenio 2015'!A$4:M$228,13,FALSE)</f>
        <v>0</v>
      </c>
      <c r="BJ219" s="421" t="e">
        <f>VLOOKUP(K219,#REF!,6,FALSE)</f>
        <v>#REF!</v>
      </c>
      <c r="BK219" s="422">
        <f>R219+AO219</f>
        <v>135002990</v>
      </c>
      <c r="BL219" s="421" t="s">
        <v>2996</v>
      </c>
      <c r="BM219" s="421" t="s">
        <v>3160</v>
      </c>
      <c r="BN219" s="423">
        <v>1094</v>
      </c>
      <c r="BO219" s="424">
        <v>42559</v>
      </c>
      <c r="BP219" s="421" t="str">
        <f>VLOOKUP(K219,'[1]RATE JUNIO '!F$2:K$346,6,FALSE)</f>
        <v>RS</v>
      </c>
      <c r="BQ219" s="421" t="s">
        <v>2984</v>
      </c>
      <c r="BR219" s="425" t="str">
        <f>VLOOKUP(K219,'[1]RATES 30-06-2017'!F$2:K$374,6,FALSE)</f>
        <v>RS</v>
      </c>
      <c r="BS219" s="425"/>
      <c r="BT219" s="425" t="str">
        <f>VLOOKUP(K219,[1]Hoja4!C$2:E$268,2,FALSE)</f>
        <v>PV</v>
      </c>
      <c r="BU219" s="425">
        <f>VLOOKUP(K219,[1]Hoja4!C$2:E$268,3,FALSE)</f>
        <v>31</v>
      </c>
      <c r="BV219" s="426">
        <v>265701236</v>
      </c>
      <c r="BW219" s="426">
        <f>Y219-BV219</f>
        <v>-147273113</v>
      </c>
      <c r="BX219" s="421" t="str">
        <f>VLOOKUP(K219,[1]RATES!F$2:K$309,6,FALSE)</f>
        <v>RS</v>
      </c>
      <c r="BY219" s="422">
        <v>8755977</v>
      </c>
      <c r="BZ219" s="422">
        <f>R219-BY219</f>
        <v>0</v>
      </c>
      <c r="CA219" s="427" t="e">
        <f>VLOOKUP(I219,'[1]CONVENIOS A SEPTIEMBRE'!A$2:O$171,15,FALSE)</f>
        <v>#N/A</v>
      </c>
      <c r="CH219" s="427" t="e">
        <f>VLOOKUP(I219,'[1]planilla convenio'!A$2:M$183,13,FALSE)</f>
        <v>#N/A</v>
      </c>
      <c r="CM219" s="427" t="e">
        <f>VLOOKUP(I219,[1]chileindica!A$2:B$1889,2,FALSE)</f>
        <v>#N/A</v>
      </c>
    </row>
    <row r="220" spans="1:91" s="427" customFormat="1" ht="15" customHeight="1" x14ac:dyDescent="0.25">
      <c r="A220" s="405">
        <v>31</v>
      </c>
      <c r="B220" s="406">
        <v>0</v>
      </c>
      <c r="C220" s="405" t="s">
        <v>5</v>
      </c>
      <c r="D220" s="407" t="s">
        <v>276</v>
      </c>
      <c r="E220" s="407" t="s">
        <v>22</v>
      </c>
      <c r="F220" s="407" t="s">
        <v>25</v>
      </c>
      <c r="G220" s="408" t="s">
        <v>3161</v>
      </c>
      <c r="H220" s="407" t="s">
        <v>168</v>
      </c>
      <c r="I220" s="407">
        <v>30046830</v>
      </c>
      <c r="J220" s="407" t="str">
        <f t="shared" si="213"/>
        <v>30046830</v>
      </c>
      <c r="K220" s="265" t="str">
        <f t="shared" si="214"/>
        <v>30046830-EJECUCION</v>
      </c>
      <c r="L220" s="407">
        <f>VLOOKUP(I220,[1]Hoja9!A$5:A$42,1,FALSE)</f>
        <v>30046830</v>
      </c>
      <c r="M220" s="407" t="s">
        <v>3014</v>
      </c>
      <c r="N220" s="409" t="s">
        <v>567</v>
      </c>
      <c r="O220" s="410">
        <v>699562158</v>
      </c>
      <c r="P220" s="411">
        <v>748449085</v>
      </c>
      <c r="Q220" s="410">
        <v>184776664</v>
      </c>
      <c r="R220" s="411">
        <v>177136661</v>
      </c>
      <c r="S220" s="412">
        <f>514784497-27936699</f>
        <v>486847798</v>
      </c>
      <c r="T220" s="411">
        <v>0</v>
      </c>
      <c r="U220" s="413">
        <v>514785494</v>
      </c>
      <c r="V220" s="413">
        <v>0</v>
      </c>
      <c r="W220" s="414">
        <v>0</v>
      </c>
      <c r="X220" s="414">
        <v>562480424</v>
      </c>
      <c r="Y220" s="415">
        <v>529994377</v>
      </c>
      <c r="Z220" s="415">
        <v>109197501</v>
      </c>
      <c r="AA220" s="415">
        <v>94512648</v>
      </c>
      <c r="AB220" s="415">
        <v>91584240</v>
      </c>
      <c r="AC220" s="415">
        <f t="shared" si="215"/>
        <v>295294389</v>
      </c>
      <c r="AD220" s="415">
        <v>48511500</v>
      </c>
      <c r="AE220" s="415">
        <v>0</v>
      </c>
      <c r="AF220" s="415">
        <v>120174168</v>
      </c>
      <c r="AG220" s="415">
        <f t="shared" si="216"/>
        <v>168685668</v>
      </c>
      <c r="AH220" s="415">
        <v>0</v>
      </c>
      <c r="AI220" s="415">
        <v>64518367</v>
      </c>
      <c r="AJ220" s="415">
        <v>0</v>
      </c>
      <c r="AK220" s="415">
        <f t="shared" si="217"/>
        <v>64518367</v>
      </c>
      <c r="AL220" s="415">
        <v>0</v>
      </c>
      <c r="AM220" s="415">
        <v>1495953</v>
      </c>
      <c r="AN220" s="415">
        <v>6661993</v>
      </c>
      <c r="AO220" s="415">
        <f t="shared" si="218"/>
        <v>536656370</v>
      </c>
      <c r="AP220" s="415">
        <f t="shared" si="219"/>
        <v>-6661993</v>
      </c>
      <c r="AQ220" s="416">
        <v>8832000</v>
      </c>
      <c r="AR220" s="414">
        <f>P220-(R220+Y220+AQ220)</f>
        <v>32486047</v>
      </c>
      <c r="AS220" s="415">
        <f t="shared" si="220"/>
        <v>34656054</v>
      </c>
      <c r="AT220" s="405" t="s">
        <v>273</v>
      </c>
      <c r="AU220" s="405" t="s">
        <v>88</v>
      </c>
      <c r="AV220" s="417" t="s">
        <v>8</v>
      </c>
      <c r="AW220" s="418" t="s">
        <v>2797</v>
      </c>
      <c r="AX220" s="419" t="s">
        <v>8</v>
      </c>
      <c r="AY220" s="420" t="s">
        <v>3109</v>
      </c>
      <c r="AZ220" s="419" t="s">
        <v>2983</v>
      </c>
      <c r="BA220" s="421" t="str">
        <f>CONCATENATE( "OR PRO.CODIGO=",I220)</f>
        <v>OR PRO.CODIGO=30046830</v>
      </c>
      <c r="BB220" s="421">
        <f>LEN(I220)</f>
        <v>8</v>
      </c>
      <c r="BC220" s="421" t="e">
        <f>VLOOKUP(K220,#REF!,5,FALSE)</f>
        <v>#REF!</v>
      </c>
      <c r="BD220" s="421"/>
      <c r="BE220" s="421" t="e">
        <f>VLOOKUP(K220,#REF!,6,FALSE)</f>
        <v>#REF!</v>
      </c>
      <c r="BF220" s="421" t="e">
        <f>VLOOKUP(I220,'[1]convenios 2017'!A$2:O$82,15,FALSE)</f>
        <v>#N/A</v>
      </c>
      <c r="BG220" s="422">
        <f>R220+AO220</f>
        <v>713793031</v>
      </c>
      <c r="BH220" s="421" t="e">
        <f>VLOOKUP(I220,'[1]convenio 2016'!A$2:N$196,14,FALSE)</f>
        <v>#N/A</v>
      </c>
      <c r="BI220" s="421" t="str">
        <f>VLOOKUP(I220,'[1]convenio 2015'!A$4:M$228,13,FALSE)</f>
        <v>en convenio</v>
      </c>
      <c r="BJ220" s="421" t="e">
        <f>VLOOKUP(K220,#REF!,6,FALSE)</f>
        <v>#REF!</v>
      </c>
      <c r="BK220" s="422">
        <f>R220+AO220</f>
        <v>713793031</v>
      </c>
      <c r="BL220" s="421" t="e">
        <v>#N/A</v>
      </c>
      <c r="BM220" s="421" t="e">
        <v>#N/A</v>
      </c>
      <c r="BN220" s="423" t="s">
        <v>3162</v>
      </c>
      <c r="BO220" s="424"/>
      <c r="BP220" s="421" t="str">
        <f>VLOOKUP(K220,'[1]RATE JUNIO '!F$2:K$346,6,FALSE)</f>
        <v>RS</v>
      </c>
      <c r="BQ220" s="421" t="s">
        <v>2984</v>
      </c>
      <c r="BR220" s="425" t="str">
        <f>VLOOKUP(K220,'[1]RATES 30-06-2017'!F$2:K$374,6,FALSE)</f>
        <v>RS</v>
      </c>
      <c r="BS220" s="425"/>
      <c r="BT220" s="425" t="str">
        <f>VLOOKUP(K220,[1]Hoja4!C$2:E$268,2,FALSE)</f>
        <v>PV</v>
      </c>
      <c r="BU220" s="425">
        <f>VLOOKUP(K220,[1]Hoja4!C$2:E$268,3,FALSE)</f>
        <v>31</v>
      </c>
      <c r="BV220" s="425"/>
      <c r="BW220" s="425"/>
      <c r="BX220" s="421" t="str">
        <f>VLOOKUP(K220,[1]RATES!F$2:K$309,6,FALSE)</f>
        <v>RS</v>
      </c>
      <c r="BY220" s="422">
        <v>177136661</v>
      </c>
      <c r="BZ220" s="422">
        <f>R220-BY220</f>
        <v>0</v>
      </c>
      <c r="CA220" s="427" t="str">
        <f>VLOOKUP(I220,'[1]CONVENIOS A SEPTIEMBRE'!A$2:O$171,15,FALSE)</f>
        <v>CON CONVENIO</v>
      </c>
      <c r="CH220" s="427" t="str">
        <f>VLOOKUP(I220,'[1]planilla convenio'!A$2:M$183,13,FALSE)</f>
        <v>con convenio</v>
      </c>
      <c r="CM220" s="427" t="e">
        <f>VLOOKUP(I220,[1]chileindica!A$2:B$1889,2,FALSE)</f>
        <v>#N/A</v>
      </c>
    </row>
    <row r="221" spans="1:91" s="283" customFormat="1" ht="15" customHeight="1" x14ac:dyDescent="0.25">
      <c r="A221" s="263">
        <v>31</v>
      </c>
      <c r="B221" s="264">
        <v>0</v>
      </c>
      <c r="C221" s="263" t="s">
        <v>5</v>
      </c>
      <c r="D221" s="265" t="s">
        <v>274</v>
      </c>
      <c r="E221" s="265" t="s">
        <v>22</v>
      </c>
      <c r="F221" s="265" t="s">
        <v>25</v>
      </c>
      <c r="G221" s="266"/>
      <c r="H221" s="265" t="s">
        <v>168</v>
      </c>
      <c r="I221" s="265">
        <v>30047349</v>
      </c>
      <c r="J221" s="265" t="str">
        <f t="shared" si="213"/>
        <v>30047349</v>
      </c>
      <c r="K221" s="265" t="str">
        <f t="shared" si="214"/>
        <v>30047349-EJECUCION</v>
      </c>
      <c r="L221" s="265" t="e">
        <f>VLOOKUP(I221,[1]Hoja9!A$5:A$42,1,FALSE)</f>
        <v>#N/A</v>
      </c>
      <c r="M221" s="265"/>
      <c r="N221" s="267" t="s">
        <v>3163</v>
      </c>
      <c r="O221" s="335">
        <f>1935235362+38989000</f>
        <v>1974224362</v>
      </c>
      <c r="P221" s="269">
        <v>1950001588</v>
      </c>
      <c r="Q221" s="335"/>
      <c r="R221" s="269">
        <v>1892843606</v>
      </c>
      <c r="S221" s="270">
        <v>42391753</v>
      </c>
      <c r="T221" s="336"/>
      <c r="U221" s="338"/>
      <c r="V221" s="338"/>
      <c r="W221" s="339"/>
      <c r="X221" s="273">
        <v>57157982</v>
      </c>
      <c r="Y221" s="274">
        <v>50173373</v>
      </c>
      <c r="Z221" s="274">
        <v>0</v>
      </c>
      <c r="AA221" s="274">
        <v>10269922</v>
      </c>
      <c r="AB221" s="274">
        <v>0</v>
      </c>
      <c r="AC221" s="274">
        <f t="shared" si="215"/>
        <v>10269922</v>
      </c>
      <c r="AD221" s="274">
        <v>17666775</v>
      </c>
      <c r="AE221" s="274">
        <v>0</v>
      </c>
      <c r="AF221" s="274">
        <v>0</v>
      </c>
      <c r="AG221" s="274">
        <f t="shared" si="216"/>
        <v>17666775</v>
      </c>
      <c r="AH221" s="274">
        <v>18388074</v>
      </c>
      <c r="AI221" s="274">
        <v>0</v>
      </c>
      <c r="AJ221" s="274">
        <v>0</v>
      </c>
      <c r="AK221" s="274">
        <f t="shared" si="217"/>
        <v>18388074</v>
      </c>
      <c r="AL221" s="274">
        <v>0</v>
      </c>
      <c r="AM221" s="274">
        <v>3848602</v>
      </c>
      <c r="AN221" s="274">
        <v>3975337</v>
      </c>
      <c r="AO221" s="274">
        <f t="shared" si="218"/>
        <v>54148710</v>
      </c>
      <c r="AP221" s="274">
        <f t="shared" si="219"/>
        <v>-3975337</v>
      </c>
      <c r="AQ221" s="275">
        <v>999380</v>
      </c>
      <c r="AR221" s="273">
        <f>P221-(R221+Y221+AQ221)</f>
        <v>5985229</v>
      </c>
      <c r="AS221" s="274">
        <f t="shared" si="220"/>
        <v>3009272</v>
      </c>
      <c r="AT221" s="263" t="s">
        <v>273</v>
      </c>
      <c r="AU221" s="263" t="s">
        <v>553</v>
      </c>
      <c r="AV221" s="276" t="s">
        <v>8</v>
      </c>
      <c r="AW221" s="340"/>
      <c r="AX221" s="341"/>
      <c r="AY221" s="342"/>
      <c r="AZ221" s="341"/>
      <c r="BA221" s="234" t="str">
        <f>CONCATENATE( "OR PRO.CODIGO=",I221)</f>
        <v>OR PRO.CODIGO=30047349</v>
      </c>
      <c r="BB221" s="234">
        <f>LEN(I221)</f>
        <v>8</v>
      </c>
      <c r="BC221" s="234" t="e">
        <f>VLOOKUP(K221,#REF!,5,FALSE)</f>
        <v>#REF!</v>
      </c>
      <c r="BD221" s="252"/>
      <c r="BE221" s="234" t="e">
        <f>VLOOKUP(K221,#REF!,6,FALSE)</f>
        <v>#REF!</v>
      </c>
      <c r="BF221" s="252" t="e">
        <f>VLOOKUP(I221,'[1]convenios 2017'!A$2:O$82,15,FALSE)</f>
        <v>#N/A</v>
      </c>
      <c r="BG221" s="280">
        <f>R221+AO221</f>
        <v>1946992316</v>
      </c>
      <c r="BH221" s="252" t="str">
        <f>VLOOKUP(I221,'[1]convenio 2016'!A$2:N$196,14,FALSE)</f>
        <v>toma razon</v>
      </c>
      <c r="BI221" s="252" t="e">
        <f>VLOOKUP(I221,'[1]convenio 2015'!A$4:M$228,13,FALSE)</f>
        <v>#N/A</v>
      </c>
      <c r="BJ221" s="252" t="e">
        <f>VLOOKUP(K221,#REF!,6,FALSE)</f>
        <v>#REF!</v>
      </c>
      <c r="BK221" s="280">
        <f>R221+AO221</f>
        <v>1946992316</v>
      </c>
      <c r="BL221" s="252" t="s">
        <v>3062</v>
      </c>
      <c r="BM221" s="252"/>
      <c r="BN221" s="281"/>
      <c r="BO221" s="282"/>
      <c r="BP221" s="252" t="str">
        <f>VLOOKUP(K221,'[1]RATE JUNIO '!F$2:K$346,6,FALSE)</f>
        <v>RS</v>
      </c>
      <c r="BQ221" s="252" t="s">
        <v>2984</v>
      </c>
      <c r="BR221" s="253" t="str">
        <f>VLOOKUP(K221,'[1]RATES 30-06-2017'!F$2:K$374,6,FALSE)</f>
        <v>RS</v>
      </c>
      <c r="BS221" s="253"/>
      <c r="BT221" s="253" t="str">
        <f>VLOOKUP(K221,[1]Hoja4!C$2:E$268,2,FALSE)</f>
        <v>LIBRE</v>
      </c>
      <c r="BU221" s="253">
        <f>VLOOKUP(K221,[1]Hoja4!C$2:E$268,3,FALSE)</f>
        <v>31</v>
      </c>
      <c r="BV221" s="253"/>
      <c r="BW221" s="253"/>
      <c r="BX221" s="252" t="str">
        <f>VLOOKUP(K221,[1]RATES!F$2:K$309,6,FALSE)</f>
        <v>RS</v>
      </c>
      <c r="BY221" s="280">
        <v>1892843606</v>
      </c>
      <c r="BZ221" s="280">
        <f>R221-BY221</f>
        <v>0</v>
      </c>
      <c r="CA221" s="283" t="str">
        <f>VLOOKUP(I221,'[1]CONVENIOS A SEPTIEMBRE'!A$2:O$171,15,FALSE)</f>
        <v>CON CONVENIO</v>
      </c>
      <c r="CH221" s="283" t="str">
        <f>VLOOKUP(I221,'[1]planilla convenio'!A$2:M$183,13,FALSE)</f>
        <v>con convenio</v>
      </c>
      <c r="CM221" s="283" t="e">
        <f>VLOOKUP(I221,[1]chileindica!A$2:B$1889,2,FALSE)</f>
        <v>#N/A</v>
      </c>
    </row>
    <row r="222" spans="1:91" s="234" customFormat="1" x14ac:dyDescent="0.25">
      <c r="A222" s="289"/>
      <c r="B222" s="237"/>
      <c r="C222" s="290"/>
      <c r="D222" s="290"/>
      <c r="E222" s="289"/>
      <c r="F222" s="291"/>
      <c r="G222" s="256"/>
      <c r="H222" s="289"/>
      <c r="I222" s="256"/>
      <c r="J222" s="256"/>
      <c r="K222" s="237"/>
      <c r="L222" s="237"/>
      <c r="M222" s="237"/>
      <c r="N222" s="292" t="s">
        <v>2998</v>
      </c>
      <c r="O222" s="293">
        <f>SUBTOTAL(9,O219:O220)</f>
        <v>6347987158</v>
      </c>
      <c r="P222" s="294">
        <f t="shared" ref="P222:AS222" si="221">SUBTOTAL(9,P219:P221)</f>
        <v>8346875673</v>
      </c>
      <c r="Q222" s="294">
        <f t="shared" si="221"/>
        <v>194776664</v>
      </c>
      <c r="R222" s="294">
        <f t="shared" si="221"/>
        <v>2078736244</v>
      </c>
      <c r="S222" s="294">
        <f t="shared" si="221"/>
        <v>1038295606</v>
      </c>
      <c r="T222" s="294">
        <f t="shared" si="221"/>
        <v>5130612968</v>
      </c>
      <c r="U222" s="294">
        <f t="shared" si="221"/>
        <v>1014785494</v>
      </c>
      <c r="V222" s="294">
        <f t="shared" si="221"/>
        <v>5138425000</v>
      </c>
      <c r="W222" s="294">
        <f t="shared" si="221"/>
        <v>0</v>
      </c>
      <c r="X222" s="294"/>
      <c r="Y222" s="294">
        <f t="shared" si="221"/>
        <v>698595873</v>
      </c>
      <c r="Z222" s="294">
        <f t="shared" si="221"/>
        <v>109197501</v>
      </c>
      <c r="AA222" s="294">
        <f t="shared" si="221"/>
        <v>104782570</v>
      </c>
      <c r="AB222" s="294">
        <f t="shared" si="221"/>
        <v>94285476</v>
      </c>
      <c r="AC222" s="294">
        <f t="shared" si="221"/>
        <v>308265547</v>
      </c>
      <c r="AD222" s="294">
        <f t="shared" si="221"/>
        <v>66178275</v>
      </c>
      <c r="AE222" s="294">
        <f t="shared" si="221"/>
        <v>0</v>
      </c>
      <c r="AF222" s="294">
        <f t="shared" si="221"/>
        <v>120174168</v>
      </c>
      <c r="AG222" s="294">
        <f t="shared" si="221"/>
        <v>186352443</v>
      </c>
      <c r="AH222" s="294">
        <f t="shared" si="221"/>
        <v>118917434</v>
      </c>
      <c r="AI222" s="294">
        <f t="shared" si="221"/>
        <v>76257675</v>
      </c>
      <c r="AJ222" s="294">
        <f t="shared" si="221"/>
        <v>0</v>
      </c>
      <c r="AK222" s="294">
        <f t="shared" si="221"/>
        <v>195175109</v>
      </c>
      <c r="AL222" s="294">
        <f t="shared" si="221"/>
        <v>1823341</v>
      </c>
      <c r="AM222" s="294">
        <f t="shared" si="221"/>
        <v>6979433</v>
      </c>
      <c r="AN222" s="294">
        <f t="shared" si="221"/>
        <v>18456220</v>
      </c>
      <c r="AO222" s="294">
        <f t="shared" si="221"/>
        <v>717052093</v>
      </c>
      <c r="AP222" s="294">
        <f t="shared" si="221"/>
        <v>-18456220</v>
      </c>
      <c r="AQ222" s="294">
        <f t="shared" si="221"/>
        <v>4980056583</v>
      </c>
      <c r="AR222" s="294">
        <f t="shared" si="221"/>
        <v>589486973</v>
      </c>
      <c r="AS222" s="294">
        <f t="shared" si="221"/>
        <v>5551087336</v>
      </c>
      <c r="AT222" s="256"/>
      <c r="AU222" s="289"/>
      <c r="AV222" s="262"/>
      <c r="AX222" s="278"/>
      <c r="AY222" s="279"/>
      <c r="AZ222" s="278"/>
      <c r="BA222" s="253"/>
      <c r="BB222" s="253"/>
      <c r="BC222" s="253"/>
      <c r="BD222" s="253"/>
      <c r="BE222" s="253"/>
      <c r="BF222" s="253"/>
      <c r="BG222" s="253"/>
      <c r="BH222" s="253"/>
      <c r="BI222" s="253"/>
      <c r="BJ222" s="253"/>
      <c r="BK222" s="253"/>
      <c r="BM222" s="252" t="s">
        <v>2999</v>
      </c>
      <c r="BN222" s="250"/>
      <c r="BO222" s="251"/>
      <c r="BR222" s="237"/>
      <c r="BS222" s="237"/>
      <c r="BT222" s="237"/>
      <c r="BU222" s="237"/>
      <c r="BV222" s="237"/>
      <c r="BW222" s="237"/>
      <c r="BY222" s="238"/>
    </row>
    <row r="223" spans="1:91" s="252" customFormat="1" ht="12" customHeight="1" x14ac:dyDescent="0.25">
      <c r="A223" s="253"/>
      <c r="B223" s="234"/>
      <c r="C223" s="254"/>
      <c r="D223" s="254"/>
      <c r="E223" s="253"/>
      <c r="F223" s="255"/>
      <c r="G223" s="256"/>
      <c r="H223" s="253"/>
      <c r="I223" s="257"/>
      <c r="J223" s="257"/>
      <c r="N223" s="297"/>
      <c r="O223" s="237"/>
      <c r="P223" s="259"/>
      <c r="Q223" s="260"/>
      <c r="R223" s="259"/>
      <c r="S223" s="261"/>
      <c r="T223" s="238"/>
      <c r="U223" s="260"/>
      <c r="V223" s="260"/>
      <c r="W223" s="260"/>
      <c r="X223" s="260"/>
      <c r="Y223" s="259"/>
      <c r="Z223" s="259"/>
      <c r="AA223" s="259"/>
      <c r="AB223" s="259"/>
      <c r="AC223" s="259"/>
      <c r="AD223" s="259"/>
      <c r="AE223" s="259"/>
      <c r="AF223" s="259"/>
      <c r="AG223" s="259"/>
      <c r="AH223" s="259"/>
      <c r="AI223" s="259"/>
      <c r="AJ223" s="259"/>
      <c r="AK223" s="259"/>
      <c r="AL223" s="259"/>
      <c r="AM223" s="259"/>
      <c r="AN223" s="259"/>
      <c r="AO223" s="259"/>
      <c r="AP223" s="259"/>
      <c r="AQ223" s="261"/>
      <c r="AR223" s="261"/>
      <c r="AS223" s="259"/>
      <c r="AT223" s="257"/>
      <c r="AU223" s="253"/>
      <c r="AV223" s="262"/>
      <c r="AW223" s="234"/>
      <c r="AX223" s="278"/>
      <c r="AY223" s="279"/>
      <c r="AZ223" s="278"/>
      <c r="BA223" s="234"/>
      <c r="BB223" s="234"/>
      <c r="BC223" s="234"/>
      <c r="BD223" s="234"/>
      <c r="BE223" s="234"/>
      <c r="BF223" s="234"/>
      <c r="BG223" s="234"/>
      <c r="BH223" s="234"/>
      <c r="BI223" s="234"/>
      <c r="BJ223" s="234"/>
      <c r="BK223" s="234"/>
      <c r="BL223" s="234"/>
      <c r="BM223" s="252" t="s">
        <v>2999</v>
      </c>
      <c r="BN223" s="250"/>
      <c r="BO223" s="251"/>
      <c r="BP223" s="234"/>
      <c r="BQ223" s="234"/>
      <c r="BR223" s="237"/>
      <c r="BS223" s="237"/>
      <c r="BT223" s="237"/>
      <c r="BU223" s="237"/>
      <c r="BV223" s="237"/>
      <c r="BW223" s="237"/>
      <c r="BX223" s="234"/>
      <c r="BY223" s="238"/>
      <c r="BZ223" s="234"/>
      <c r="CA223" s="234"/>
      <c r="CB223" s="234"/>
      <c r="CC223" s="234"/>
      <c r="CD223" s="234"/>
      <c r="CE223" s="234"/>
      <c r="CF223" s="234"/>
      <c r="CG223" s="234"/>
      <c r="CH223" s="234"/>
      <c r="CI223" s="234"/>
      <c r="CJ223" s="234"/>
      <c r="CK223" s="234"/>
      <c r="CL223" s="234"/>
    </row>
    <row r="224" spans="1:91" s="252" customFormat="1" x14ac:dyDescent="0.25">
      <c r="A224" s="253"/>
      <c r="B224" s="234"/>
      <c r="C224" s="254"/>
      <c r="D224" s="254"/>
      <c r="E224" s="253"/>
      <c r="F224" s="255"/>
      <c r="G224" s="256"/>
      <c r="H224" s="253"/>
      <c r="I224" s="257"/>
      <c r="J224" s="257"/>
      <c r="N224" s="258" t="s">
        <v>3000</v>
      </c>
      <c r="O224" s="234"/>
      <c r="P224" s="259"/>
      <c r="Q224" s="238"/>
      <c r="R224" s="259"/>
      <c r="S224" s="261"/>
      <c r="T224" s="238"/>
      <c r="U224" s="238"/>
      <c r="V224" s="238"/>
      <c r="W224" s="238"/>
      <c r="X224" s="238"/>
      <c r="Y224" s="280"/>
      <c r="Z224" s="259"/>
      <c r="AA224" s="259"/>
      <c r="AB224" s="259"/>
      <c r="AC224" s="259"/>
      <c r="AD224" s="259"/>
      <c r="AE224" s="259"/>
      <c r="AF224" s="259"/>
      <c r="AG224" s="259"/>
      <c r="AH224" s="259"/>
      <c r="AI224" s="259"/>
      <c r="AJ224" s="259"/>
      <c r="AK224" s="259"/>
      <c r="AL224" s="259"/>
      <c r="AM224" s="259"/>
      <c r="AN224" s="259"/>
      <c r="AO224" s="259"/>
      <c r="AP224" s="259"/>
      <c r="AQ224" s="261"/>
      <c r="AR224" s="261"/>
      <c r="AS224" s="259"/>
      <c r="AT224" s="257"/>
      <c r="AU224" s="253"/>
      <c r="AV224" s="262"/>
      <c r="AW224" s="234"/>
      <c r="AX224" s="278"/>
      <c r="AY224" s="279"/>
      <c r="AZ224" s="278"/>
      <c r="BA224" s="234"/>
      <c r="BB224" s="234"/>
      <c r="BC224" s="234"/>
      <c r="BD224" s="234"/>
      <c r="BE224" s="234"/>
      <c r="BF224" s="234"/>
      <c r="BG224" s="234"/>
      <c r="BH224" s="234"/>
      <c r="BI224" s="234"/>
      <c r="BJ224" s="234"/>
      <c r="BK224" s="234"/>
      <c r="BL224" s="234"/>
      <c r="BM224" s="252" t="s">
        <v>2999</v>
      </c>
      <c r="BN224" s="250"/>
      <c r="BO224" s="251"/>
      <c r="BP224" s="234"/>
      <c r="BQ224" s="234"/>
      <c r="BR224" s="237"/>
      <c r="BS224" s="237"/>
      <c r="BT224" s="237"/>
      <c r="BU224" s="237"/>
      <c r="BV224" s="237"/>
      <c r="BW224" s="237"/>
      <c r="BX224" s="234"/>
      <c r="BY224" s="238"/>
      <c r="BZ224" s="234"/>
      <c r="CA224" s="234"/>
      <c r="CB224" s="234"/>
      <c r="CC224" s="234"/>
      <c r="CD224" s="234"/>
      <c r="CE224" s="234"/>
      <c r="CF224" s="234"/>
      <c r="CG224" s="234"/>
      <c r="CH224" s="234"/>
      <c r="CI224" s="234"/>
      <c r="CJ224" s="234"/>
      <c r="CK224" s="234"/>
      <c r="CL224" s="234"/>
    </row>
    <row r="225" spans="1:91" s="283" customFormat="1" ht="15" customHeight="1" x14ac:dyDescent="0.25">
      <c r="A225" s="263">
        <v>29</v>
      </c>
      <c r="B225" s="264">
        <v>9</v>
      </c>
      <c r="C225" s="263" t="s">
        <v>56</v>
      </c>
      <c r="D225" s="265" t="s">
        <v>286</v>
      </c>
      <c r="E225" s="265" t="s">
        <v>22</v>
      </c>
      <c r="F225" s="265" t="s">
        <v>25</v>
      </c>
      <c r="G225" s="266" t="s">
        <v>3164</v>
      </c>
      <c r="H225" s="265" t="s">
        <v>168</v>
      </c>
      <c r="I225" s="265">
        <v>30188272</v>
      </c>
      <c r="J225" s="265" t="str">
        <f t="shared" ref="J225:J228" si="222">CLEAN(I225)</f>
        <v>30188272</v>
      </c>
      <c r="K225" s="265" t="str">
        <f t="shared" ref="K225:K228" si="223">CONCATENATE(I225,"-",H225)</f>
        <v>30188272-EJECUCION</v>
      </c>
      <c r="L225" s="265" t="e">
        <f>VLOOKUP(I225,[1]Hoja9!A$5:A$42,1,FALSE)</f>
        <v>#N/A</v>
      </c>
      <c r="M225" s="265"/>
      <c r="N225" s="267" t="s">
        <v>303</v>
      </c>
      <c r="O225" s="268">
        <v>129544000</v>
      </c>
      <c r="P225" s="269">
        <v>129544000</v>
      </c>
      <c r="Q225" s="268">
        <v>0</v>
      </c>
      <c r="R225" s="269">
        <v>0</v>
      </c>
      <c r="S225" s="270">
        <v>129544000</v>
      </c>
      <c r="T225" s="269">
        <v>0</v>
      </c>
      <c r="U225" s="271">
        <v>129544000</v>
      </c>
      <c r="V225" s="272">
        <v>0</v>
      </c>
      <c r="W225" s="273">
        <v>0</v>
      </c>
      <c r="X225" s="273">
        <v>0</v>
      </c>
      <c r="Y225" s="274">
        <v>0</v>
      </c>
      <c r="Z225" s="274">
        <v>0</v>
      </c>
      <c r="AA225" s="274">
        <v>0</v>
      </c>
      <c r="AB225" s="274">
        <v>0</v>
      </c>
      <c r="AC225" s="274">
        <f t="shared" ref="AC225:AC228" si="224">Z225+AA225+AB225</f>
        <v>0</v>
      </c>
      <c r="AD225" s="274">
        <v>0</v>
      </c>
      <c r="AE225" s="274">
        <v>0</v>
      </c>
      <c r="AF225" s="274">
        <v>0</v>
      </c>
      <c r="AG225" s="274">
        <f t="shared" ref="AG225:AG228" si="225">AD225+AE225+AF225</f>
        <v>0</v>
      </c>
      <c r="AH225" s="274">
        <v>0</v>
      </c>
      <c r="AI225" s="274">
        <v>0</v>
      </c>
      <c r="AJ225" s="274">
        <v>0</v>
      </c>
      <c r="AK225" s="274">
        <f t="shared" ref="AK225:AK228" si="226">AH225+AI225+AJ225</f>
        <v>0</v>
      </c>
      <c r="AL225" s="274">
        <v>0</v>
      </c>
      <c r="AM225" s="274">
        <v>0</v>
      </c>
      <c r="AN225" s="274">
        <v>0</v>
      </c>
      <c r="AO225" s="274">
        <f t="shared" ref="AO225:AO228" si="227">Z225+AA225+AB225+AD225+AE225+AF225+AH225+AI225+AJ225+AL225+AM225+AN225</f>
        <v>0</v>
      </c>
      <c r="AP225" s="274">
        <f t="shared" ref="AP225:AP228" si="228">Y225-AO225</f>
        <v>0</v>
      </c>
      <c r="AQ225" s="275">
        <v>0</v>
      </c>
      <c r="AR225" s="273">
        <f>P225-(R225+Y225+AQ225)</f>
        <v>129544000</v>
      </c>
      <c r="AS225" s="274">
        <f t="shared" ref="AS225:AS228" si="229">P225-(R225+AO225)</f>
        <v>129544000</v>
      </c>
      <c r="AT225" s="263" t="s">
        <v>281</v>
      </c>
      <c r="AU225" s="263" t="s">
        <v>553</v>
      </c>
      <c r="AV225" s="276" t="s">
        <v>10</v>
      </c>
      <c r="AW225" s="277" t="s">
        <v>2797</v>
      </c>
      <c r="AX225" s="278"/>
      <c r="AY225" s="279">
        <v>2015</v>
      </c>
      <c r="AZ225" s="278" t="s">
        <v>2983</v>
      </c>
      <c r="BA225" s="234" t="str">
        <f>CONCATENATE( "OR PRO.CODIGO=",I225)</f>
        <v>OR PRO.CODIGO=30188272</v>
      </c>
      <c r="BB225" s="234">
        <f>LEN(I225)</f>
        <v>8</v>
      </c>
      <c r="BC225" s="234" t="e">
        <f>VLOOKUP(K225,#REF!,5,FALSE)</f>
        <v>#REF!</v>
      </c>
      <c r="BD225" s="234"/>
      <c r="BE225" s="234" t="e">
        <f>VLOOKUP(K225,#REF!,6,FALSE)</f>
        <v>#REF!</v>
      </c>
      <c r="BF225" s="252" t="e">
        <f>VLOOKUP(I225,'[1]convenios 2017'!A$2:O$82,15,FALSE)</f>
        <v>#N/A</v>
      </c>
      <c r="BG225" s="280">
        <f>R225+AO225</f>
        <v>0</v>
      </c>
      <c r="BH225" s="252" t="e">
        <f>VLOOKUP(I225,'[1]convenio 2016'!A$2:N$196,14,FALSE)</f>
        <v>#N/A</v>
      </c>
      <c r="BI225" s="252" t="e">
        <f>VLOOKUP(I225,'[1]convenio 2015'!A$4:M$228,13,FALSE)</f>
        <v>#N/A</v>
      </c>
      <c r="BJ225" s="252" t="e">
        <f>VLOOKUP(K225,#REF!,6,FALSE)</f>
        <v>#REF!</v>
      </c>
      <c r="BK225" s="280">
        <f>R225+AO225</f>
        <v>0</v>
      </c>
      <c r="BL225" s="252" t="e">
        <v>#N/A</v>
      </c>
      <c r="BM225" s="252" t="e">
        <v>#N/A</v>
      </c>
      <c r="BN225" s="281" t="e">
        <v>#N/A</v>
      </c>
      <c r="BO225" s="282"/>
      <c r="BP225" s="252" t="e">
        <f>VLOOKUP(K225,'[1]RATE JUNIO '!F$2:K$346,6,FALSE)</f>
        <v>#N/A</v>
      </c>
      <c r="BQ225" s="252" t="s">
        <v>2984</v>
      </c>
      <c r="BR225" s="253" t="e">
        <f>VLOOKUP(K225,'[1]RATES 30-06-2017'!F$2:K$374,6,FALSE)</f>
        <v>#N/A</v>
      </c>
      <c r="BS225" s="344"/>
      <c r="BT225" s="253" t="e">
        <f>VLOOKUP(K225,[1]Hoja4!C$2:E$268,2,FALSE)</f>
        <v>#N/A</v>
      </c>
      <c r="BU225" s="253" t="e">
        <f>VLOOKUP(K225,[1]Hoja4!C$2:E$268,3,FALSE)</f>
        <v>#N/A</v>
      </c>
      <c r="BV225" s="253"/>
      <c r="BW225" s="253"/>
      <c r="BX225" s="252" t="e">
        <f>VLOOKUP(K225,[1]RATES!F$2:K$309,6,FALSE)</f>
        <v>#N/A</v>
      </c>
      <c r="BY225" s="280" t="e">
        <v>#N/A</v>
      </c>
      <c r="BZ225" s="280" t="e">
        <f>R225-BY225</f>
        <v>#N/A</v>
      </c>
      <c r="CA225" s="283" t="e">
        <f>VLOOKUP(I225,'[1]CONVENIOS A SEPTIEMBRE'!A$2:O$171,15,FALSE)</f>
        <v>#N/A</v>
      </c>
      <c r="CH225" s="283" t="e">
        <f>VLOOKUP(I225,'[1]planilla convenio'!A$2:M$183,13,FALSE)</f>
        <v>#N/A</v>
      </c>
      <c r="CM225" s="283" t="e">
        <f>VLOOKUP(I225,[1]chileindica!A$2:B$1889,2,FALSE)</f>
        <v>#N/A</v>
      </c>
    </row>
    <row r="226" spans="1:91" s="427" customFormat="1" ht="15" customHeight="1" x14ac:dyDescent="0.25">
      <c r="A226" s="405">
        <v>31</v>
      </c>
      <c r="B226" s="406">
        <v>3</v>
      </c>
      <c r="C226" s="405" t="s">
        <v>56</v>
      </c>
      <c r="D226" s="407" t="s">
        <v>283</v>
      </c>
      <c r="E226" s="407" t="s">
        <v>22</v>
      </c>
      <c r="F226" s="407" t="s">
        <v>25</v>
      </c>
      <c r="G226" s="408" t="s">
        <v>3164</v>
      </c>
      <c r="H226" s="407" t="s">
        <v>9</v>
      </c>
      <c r="I226" s="407">
        <v>30131517</v>
      </c>
      <c r="J226" s="407" t="str">
        <f t="shared" si="222"/>
        <v>30131517</v>
      </c>
      <c r="K226" s="265" t="str">
        <f t="shared" si="223"/>
        <v>30131517-DISEÑO</v>
      </c>
      <c r="L226" s="407">
        <f>VLOOKUP(I226,[1]Hoja9!A$5:A$42,1,FALSE)</f>
        <v>30131517</v>
      </c>
      <c r="M226" s="407" t="s">
        <v>3014</v>
      </c>
      <c r="N226" s="409" t="s">
        <v>2913</v>
      </c>
      <c r="O226" s="410">
        <v>27000000</v>
      </c>
      <c r="P226" s="411">
        <v>27000000</v>
      </c>
      <c r="Q226" s="410">
        <v>5400000</v>
      </c>
      <c r="R226" s="411">
        <v>0</v>
      </c>
      <c r="S226" s="412">
        <v>27000000</v>
      </c>
      <c r="T226" s="411">
        <v>0</v>
      </c>
      <c r="U226" s="428">
        <v>21600000</v>
      </c>
      <c r="V226" s="413">
        <v>0</v>
      </c>
      <c r="W226" s="414">
        <v>0</v>
      </c>
      <c r="X226" s="414">
        <v>27000000</v>
      </c>
      <c r="Y226" s="415">
        <v>5400000</v>
      </c>
      <c r="Z226" s="415">
        <v>0</v>
      </c>
      <c r="AA226" s="415">
        <v>0</v>
      </c>
      <c r="AB226" s="415">
        <v>0</v>
      </c>
      <c r="AC226" s="415">
        <f t="shared" si="224"/>
        <v>0</v>
      </c>
      <c r="AD226" s="415">
        <v>0</v>
      </c>
      <c r="AE226" s="415">
        <v>5400000</v>
      </c>
      <c r="AF226" s="415">
        <v>0</v>
      </c>
      <c r="AG226" s="415">
        <f t="shared" si="225"/>
        <v>5400000</v>
      </c>
      <c r="AH226" s="415">
        <v>0</v>
      </c>
      <c r="AI226" s="415">
        <v>0</v>
      </c>
      <c r="AJ226" s="415">
        <v>0</v>
      </c>
      <c r="AK226" s="415">
        <f t="shared" si="226"/>
        <v>0</v>
      </c>
      <c r="AL226" s="415">
        <v>0</v>
      </c>
      <c r="AM226" s="415">
        <v>0</v>
      </c>
      <c r="AN226" s="415">
        <v>0</v>
      </c>
      <c r="AO226" s="415">
        <f t="shared" si="227"/>
        <v>5400000</v>
      </c>
      <c r="AP226" s="415">
        <f t="shared" si="228"/>
        <v>0</v>
      </c>
      <c r="AQ226" s="416">
        <v>0</v>
      </c>
      <c r="AR226" s="414">
        <f>P226-(R226+Y226+AQ226)</f>
        <v>21600000</v>
      </c>
      <c r="AS226" s="415">
        <f t="shared" si="229"/>
        <v>21600000</v>
      </c>
      <c r="AT226" s="405" t="s">
        <v>273</v>
      </c>
      <c r="AU226" s="405" t="s">
        <v>88</v>
      </c>
      <c r="AV226" s="417" t="s">
        <v>8</v>
      </c>
      <c r="AW226" s="418" t="s">
        <v>2797</v>
      </c>
      <c r="AX226" s="419" t="s">
        <v>8</v>
      </c>
      <c r="AY226" s="420" t="s">
        <v>3165</v>
      </c>
      <c r="AZ226" s="419" t="s">
        <v>2983</v>
      </c>
      <c r="BA226" s="421" t="str">
        <f>CONCATENATE( "OR PRO.CODIGO=",I226)</f>
        <v>OR PRO.CODIGO=30131517</v>
      </c>
      <c r="BB226" s="421">
        <f>LEN(I226)</f>
        <v>8</v>
      </c>
      <c r="BC226" s="421" t="e">
        <f>VLOOKUP(K226,#REF!,5,FALSE)</f>
        <v>#REF!</v>
      </c>
      <c r="BD226" s="421"/>
      <c r="BE226" s="421" t="e">
        <f>VLOOKUP(K226,#REF!,6,FALSE)</f>
        <v>#REF!</v>
      </c>
      <c r="BF226" s="421" t="e">
        <f>VLOOKUP(I226,'[1]convenios 2017'!A$2:O$82,15,FALSE)</f>
        <v>#N/A</v>
      </c>
      <c r="BG226" s="422">
        <f>R226+AO226</f>
        <v>5400000</v>
      </c>
      <c r="BH226" s="421" t="e">
        <f>VLOOKUP(I226,'[1]convenio 2016'!A$2:N$196,14,FALSE)</f>
        <v>#N/A</v>
      </c>
      <c r="BI226" s="421" t="str">
        <f>VLOOKUP(I226,'[1]convenio 2015'!A$4:M$228,13,FALSE)</f>
        <v>en convenio</v>
      </c>
      <c r="BJ226" s="421" t="e">
        <f>VLOOKUP(K226,#REF!,6,FALSE)</f>
        <v>#REF!</v>
      </c>
      <c r="BK226" s="422">
        <f>R226+AO226</f>
        <v>5400000</v>
      </c>
      <c r="BL226" s="421" t="e">
        <v>#N/A</v>
      </c>
      <c r="BM226" s="421">
        <v>2750</v>
      </c>
      <c r="BN226" s="423">
        <v>2750</v>
      </c>
      <c r="BO226" s="424">
        <v>42303</v>
      </c>
      <c r="BP226" s="421" t="str">
        <f>VLOOKUP(K226,'[1]RATE JUNIO '!F$2:K$346,6,FALSE)</f>
        <v>RS</v>
      </c>
      <c r="BQ226" s="421" t="s">
        <v>2984</v>
      </c>
      <c r="BR226" s="425" t="str">
        <f>VLOOKUP(K226,'[1]RATES 30-06-2017'!F$2:K$374,6,FALSE)</f>
        <v>RS</v>
      </c>
      <c r="BS226" s="425"/>
      <c r="BT226" s="425" t="str">
        <f>VLOOKUP(K226,[1]Hoja4!C$2:E$268,2,FALSE)</f>
        <v>PIR</v>
      </c>
      <c r="BU226" s="425">
        <f>VLOOKUP(K226,[1]Hoja4!C$2:E$268,3,FALSE)</f>
        <v>31</v>
      </c>
      <c r="BV226" s="425"/>
      <c r="BW226" s="425"/>
      <c r="BX226" s="421" t="str">
        <f>VLOOKUP(K226,[1]RATES!F$2:K$309,6,FALSE)</f>
        <v>RS</v>
      </c>
      <c r="BY226" s="422">
        <v>0</v>
      </c>
      <c r="BZ226" s="422">
        <f>R226-BY226</f>
        <v>0</v>
      </c>
      <c r="CA226" s="427" t="e">
        <f>VLOOKUP(I226,'[1]CONVENIOS A SEPTIEMBRE'!A$2:O$171,15,FALSE)</f>
        <v>#N/A</v>
      </c>
      <c r="CH226" s="427" t="e">
        <f>VLOOKUP(I226,'[1]planilla convenio'!A$2:M$183,13,FALSE)</f>
        <v>#N/A</v>
      </c>
      <c r="CM226" s="427" t="e">
        <f>VLOOKUP(I226,[1]chileindica!A$2:B$1889,2,FALSE)</f>
        <v>#N/A</v>
      </c>
    </row>
    <row r="227" spans="1:91" s="283" customFormat="1" ht="15" customHeight="1" x14ac:dyDescent="0.25">
      <c r="A227" s="263">
        <v>29</v>
      </c>
      <c r="B227" s="264">
        <v>8</v>
      </c>
      <c r="C227" s="263" t="s">
        <v>56</v>
      </c>
      <c r="D227" s="265" t="s">
        <v>272</v>
      </c>
      <c r="E227" s="265" t="s">
        <v>22</v>
      </c>
      <c r="F227" s="265" t="s">
        <v>25</v>
      </c>
      <c r="G227" s="266" t="s">
        <v>3164</v>
      </c>
      <c r="H227" s="265" t="s">
        <v>168</v>
      </c>
      <c r="I227" s="265">
        <v>30428722</v>
      </c>
      <c r="J227" s="265" t="str">
        <f t="shared" si="222"/>
        <v>30428722</v>
      </c>
      <c r="K227" s="265" t="str">
        <f t="shared" si="223"/>
        <v>30428722-EJECUCION</v>
      </c>
      <c r="L227" s="265" t="e">
        <f>VLOOKUP(I227,[1]Hoja9!A$5:A$42,1,FALSE)</f>
        <v>#N/A</v>
      </c>
      <c r="M227" s="265"/>
      <c r="N227" s="267" t="s">
        <v>3166</v>
      </c>
      <c r="O227" s="268">
        <v>149920000</v>
      </c>
      <c r="P227" s="269">
        <v>149919242</v>
      </c>
      <c r="Q227" s="268">
        <v>0</v>
      </c>
      <c r="R227" s="269">
        <v>0</v>
      </c>
      <c r="S227" s="270">
        <v>149919242</v>
      </c>
      <c r="T227" s="269">
        <v>0</v>
      </c>
      <c r="U227" s="271">
        <v>149920000</v>
      </c>
      <c r="V227" s="272">
        <v>0</v>
      </c>
      <c r="W227" s="273">
        <v>0</v>
      </c>
      <c r="X227" s="273">
        <v>149919242</v>
      </c>
      <c r="Y227" s="274">
        <v>149919242</v>
      </c>
      <c r="Z227" s="274">
        <v>0</v>
      </c>
      <c r="AA227" s="274">
        <v>0</v>
      </c>
      <c r="AB227" s="274">
        <v>0</v>
      </c>
      <c r="AC227" s="274">
        <f t="shared" si="224"/>
        <v>0</v>
      </c>
      <c r="AD227" s="274">
        <v>149919242</v>
      </c>
      <c r="AE227" s="274">
        <v>0</v>
      </c>
      <c r="AF227" s="274">
        <v>0</v>
      </c>
      <c r="AG227" s="274">
        <f t="shared" si="225"/>
        <v>149919242</v>
      </c>
      <c r="AH227" s="274">
        <v>0</v>
      </c>
      <c r="AI227" s="274">
        <v>0</v>
      </c>
      <c r="AJ227" s="274">
        <v>0</v>
      </c>
      <c r="AK227" s="274">
        <f t="shared" si="226"/>
        <v>0</v>
      </c>
      <c r="AL227" s="274">
        <v>0</v>
      </c>
      <c r="AM227" s="274">
        <v>0</v>
      </c>
      <c r="AN227" s="274">
        <v>0</v>
      </c>
      <c r="AO227" s="274">
        <f t="shared" si="227"/>
        <v>149919242</v>
      </c>
      <c r="AP227" s="274">
        <f t="shared" si="228"/>
        <v>0</v>
      </c>
      <c r="AQ227" s="275">
        <v>0</v>
      </c>
      <c r="AR227" s="273">
        <f>P227-(R227+Y227+AQ227)</f>
        <v>0</v>
      </c>
      <c r="AS227" s="274">
        <f t="shared" si="229"/>
        <v>0</v>
      </c>
      <c r="AT227" s="263" t="s">
        <v>556</v>
      </c>
      <c r="AU227" s="263" t="s">
        <v>553</v>
      </c>
      <c r="AV227" s="276" t="s">
        <v>10</v>
      </c>
      <c r="AW227" s="277" t="s">
        <v>2797</v>
      </c>
      <c r="AX227" s="278"/>
      <c r="AY227" s="429" t="s">
        <v>3167</v>
      </c>
      <c r="AZ227" s="278" t="s">
        <v>2983</v>
      </c>
      <c r="BA227" s="234" t="str">
        <f>CONCATENATE( "OR PRO.CODIGO=",I227)</f>
        <v>OR PRO.CODIGO=30428722</v>
      </c>
      <c r="BB227" s="234">
        <f>LEN(I227)</f>
        <v>8</v>
      </c>
      <c r="BC227" s="234" t="e">
        <f>VLOOKUP(K227,#REF!,5,FALSE)</f>
        <v>#REF!</v>
      </c>
      <c r="BD227" s="234"/>
      <c r="BE227" s="234" t="e">
        <f>VLOOKUP(K227,#REF!,6,FALSE)</f>
        <v>#REF!</v>
      </c>
      <c r="BF227" s="252" t="e">
        <f>VLOOKUP(I227,'[1]convenios 2017'!A$2:O$82,15,FALSE)</f>
        <v>#N/A</v>
      </c>
      <c r="BG227" s="280">
        <f>R227+AO227</f>
        <v>149919242</v>
      </c>
      <c r="BH227" s="252" t="str">
        <f>VLOOKUP(I227,'[1]convenio 2016'!A$2:N$196,14,FALSE)</f>
        <v>toma razon</v>
      </c>
      <c r="BI227" s="252" t="e">
        <f>VLOOKUP(I227,'[1]convenio 2015'!A$4:M$228,13,FALSE)</f>
        <v>#N/A</v>
      </c>
      <c r="BJ227" s="252" t="e">
        <f>VLOOKUP(K227,#REF!,6,FALSE)</f>
        <v>#REF!</v>
      </c>
      <c r="BK227" s="280">
        <f>R227+AO227</f>
        <v>149919242</v>
      </c>
      <c r="BL227" s="252" t="s">
        <v>2996</v>
      </c>
      <c r="BM227" s="252" t="s">
        <v>3168</v>
      </c>
      <c r="BN227" s="281">
        <v>1470</v>
      </c>
      <c r="BO227" s="282">
        <v>42604</v>
      </c>
      <c r="BP227" s="252">
        <f>VLOOKUP(K227,'[1]RATE JUNIO '!F$2:K$346,6,FALSE)</f>
        <v>0</v>
      </c>
      <c r="BQ227" s="252" t="s">
        <v>2984</v>
      </c>
      <c r="BR227" s="253">
        <f>VLOOKUP(K227,'[1]RATES 30-06-2017'!F$2:K$374,6,FALSE)</f>
        <v>0</v>
      </c>
      <c r="BS227" s="253"/>
      <c r="BT227" s="253" t="str">
        <f>VLOOKUP(K227,[1]Hoja4!C$2:E$268,2,FALSE)</f>
        <v>LIBRE</v>
      </c>
      <c r="BU227" s="253">
        <f>VLOOKUP(K227,[1]Hoja4!C$2:E$268,3,FALSE)</f>
        <v>29</v>
      </c>
      <c r="BV227" s="253"/>
      <c r="BW227" s="253"/>
      <c r="BX227" s="252">
        <f>VLOOKUP(K227,[1]RATES!F$2:K$309,6,FALSE)</f>
        <v>0</v>
      </c>
      <c r="BY227" s="280">
        <v>0</v>
      </c>
      <c r="BZ227" s="280">
        <f>R227-BY227</f>
        <v>0</v>
      </c>
      <c r="CA227" s="283" t="e">
        <f>VLOOKUP(I227,'[1]CONVENIOS A SEPTIEMBRE'!A$2:O$171,15,FALSE)</f>
        <v>#N/A</v>
      </c>
      <c r="CH227" s="283" t="e">
        <f>VLOOKUP(I227,'[1]planilla convenio'!A$2:M$183,13,FALSE)</f>
        <v>#N/A</v>
      </c>
      <c r="CM227" s="283" t="e">
        <f>VLOOKUP(I227,[1]chileindica!A$2:B$1889,2,FALSE)</f>
        <v>#N/A</v>
      </c>
    </row>
    <row r="228" spans="1:91" s="283" customFormat="1" ht="15" customHeight="1" x14ac:dyDescent="0.25">
      <c r="A228" s="263">
        <v>29</v>
      </c>
      <c r="B228" s="264">
        <v>7</v>
      </c>
      <c r="C228" s="263" t="s">
        <v>56</v>
      </c>
      <c r="D228" s="265" t="s">
        <v>272</v>
      </c>
      <c r="E228" s="265" t="s">
        <v>22</v>
      </c>
      <c r="F228" s="265" t="s">
        <v>25</v>
      </c>
      <c r="G228" s="266" t="s">
        <v>3164</v>
      </c>
      <c r="H228" s="265" t="s">
        <v>168</v>
      </c>
      <c r="I228" s="265">
        <v>30428679</v>
      </c>
      <c r="J228" s="265" t="str">
        <f t="shared" si="222"/>
        <v>30428679</v>
      </c>
      <c r="K228" s="265" t="str">
        <f t="shared" si="223"/>
        <v>30428679-EJECUCION</v>
      </c>
      <c r="L228" s="265" t="e">
        <f>VLOOKUP(I228,[1]Hoja9!A$5:A$42,1,FALSE)</f>
        <v>#N/A</v>
      </c>
      <c r="M228" s="265"/>
      <c r="N228" s="267" t="s">
        <v>3169</v>
      </c>
      <c r="O228" s="268">
        <v>299578000</v>
      </c>
      <c r="P228" s="269">
        <v>299577131</v>
      </c>
      <c r="Q228" s="268">
        <v>0</v>
      </c>
      <c r="R228" s="269">
        <v>0</v>
      </c>
      <c r="S228" s="288">
        <v>299578000</v>
      </c>
      <c r="T228" s="269">
        <v>0</v>
      </c>
      <c r="U228" s="271">
        <v>299578000</v>
      </c>
      <c r="V228" s="272">
        <v>0</v>
      </c>
      <c r="W228" s="273">
        <v>0</v>
      </c>
      <c r="X228" s="273">
        <v>99577131</v>
      </c>
      <c r="Y228" s="274">
        <v>299577131</v>
      </c>
      <c r="Z228" s="274">
        <v>0</v>
      </c>
      <c r="AA228" s="274">
        <v>0</v>
      </c>
      <c r="AB228" s="274">
        <v>0</v>
      </c>
      <c r="AC228" s="274">
        <f t="shared" si="224"/>
        <v>0</v>
      </c>
      <c r="AD228" s="274">
        <v>0</v>
      </c>
      <c r="AE228" s="274">
        <v>0</v>
      </c>
      <c r="AF228" s="274">
        <v>0</v>
      </c>
      <c r="AG228" s="274">
        <f t="shared" si="225"/>
        <v>0</v>
      </c>
      <c r="AH228" s="274">
        <v>0</v>
      </c>
      <c r="AI228" s="274">
        <v>0</v>
      </c>
      <c r="AJ228" s="274">
        <v>0</v>
      </c>
      <c r="AK228" s="274">
        <f t="shared" si="226"/>
        <v>0</v>
      </c>
      <c r="AL228" s="274">
        <v>0</v>
      </c>
      <c r="AM228" s="274">
        <v>0</v>
      </c>
      <c r="AN228" s="274">
        <v>299577131</v>
      </c>
      <c r="AO228" s="274">
        <f t="shared" si="227"/>
        <v>299577131</v>
      </c>
      <c r="AP228" s="274">
        <f t="shared" si="228"/>
        <v>0</v>
      </c>
      <c r="AQ228" s="275">
        <v>0</v>
      </c>
      <c r="AR228" s="273">
        <f>P228-(R228+Y228+AQ228)</f>
        <v>0</v>
      </c>
      <c r="AS228" s="274">
        <f t="shared" si="229"/>
        <v>0</v>
      </c>
      <c r="AT228" s="263" t="s">
        <v>556</v>
      </c>
      <c r="AU228" s="263" t="s">
        <v>553</v>
      </c>
      <c r="AV228" s="276" t="s">
        <v>10</v>
      </c>
      <c r="AW228" s="277" t="s">
        <v>2797</v>
      </c>
      <c r="AX228" s="278"/>
      <c r="AY228" s="429" t="s">
        <v>3170</v>
      </c>
      <c r="AZ228" s="278" t="s">
        <v>2983</v>
      </c>
      <c r="BA228" s="234" t="str">
        <f>CONCATENATE( "OR PRO.CODIGO=",I228)</f>
        <v>OR PRO.CODIGO=30428679</v>
      </c>
      <c r="BB228" s="234">
        <f>LEN(I228)</f>
        <v>8</v>
      </c>
      <c r="BC228" s="234" t="e">
        <f>VLOOKUP(K228,#REF!,5,FALSE)</f>
        <v>#REF!</v>
      </c>
      <c r="BD228" s="234"/>
      <c r="BE228" s="234" t="e">
        <f>VLOOKUP(K228,#REF!,6,FALSE)</f>
        <v>#REF!</v>
      </c>
      <c r="BF228" s="252" t="e">
        <f>VLOOKUP(I228,'[1]convenios 2017'!A$2:O$82,15,FALSE)</f>
        <v>#N/A</v>
      </c>
      <c r="BG228" s="280">
        <f>R228+AO228</f>
        <v>299577131</v>
      </c>
      <c r="BH228" s="252" t="str">
        <f>VLOOKUP(I228,'[1]convenio 2016'!A$2:N$196,14,FALSE)</f>
        <v>toma razon</v>
      </c>
      <c r="BI228" s="252" t="e">
        <f>VLOOKUP(I228,'[1]convenio 2015'!A$4:M$228,13,FALSE)</f>
        <v>#N/A</v>
      </c>
      <c r="BJ228" s="252" t="e">
        <f>VLOOKUP(K228,#REF!,6,FALSE)</f>
        <v>#REF!</v>
      </c>
      <c r="BK228" s="280">
        <f>R228+AO228</f>
        <v>299577131</v>
      </c>
      <c r="BL228" s="252" t="s">
        <v>2996</v>
      </c>
      <c r="BM228" s="252" t="s">
        <v>3171</v>
      </c>
      <c r="BN228" s="281">
        <v>1471</v>
      </c>
      <c r="BO228" s="282">
        <v>42604</v>
      </c>
      <c r="BP228" s="252">
        <f>VLOOKUP(K228,'[1]RATE JUNIO '!F$2:K$346,6,FALSE)</f>
        <v>0</v>
      </c>
      <c r="BQ228" s="252" t="s">
        <v>2984</v>
      </c>
      <c r="BR228" s="253">
        <f>VLOOKUP(K228,'[1]RATES 30-06-2017'!F$2:K$374,6,FALSE)</f>
        <v>0</v>
      </c>
      <c r="BS228" s="253"/>
      <c r="BT228" s="253" t="str">
        <f>VLOOKUP(K228,[1]Hoja4!C$2:E$268,2,FALSE)</f>
        <v>LIBRE</v>
      </c>
      <c r="BU228" s="253">
        <f>VLOOKUP(K228,[1]Hoja4!C$2:E$268,3,FALSE)</f>
        <v>29</v>
      </c>
      <c r="BV228" s="253"/>
      <c r="BW228" s="253"/>
      <c r="BX228" s="252">
        <f>VLOOKUP(K228,[1]RATES!F$2:K$309,6,FALSE)</f>
        <v>0</v>
      </c>
      <c r="BY228" s="280" t="e">
        <v>#N/A</v>
      </c>
      <c r="BZ228" s="280" t="e">
        <f>R228-BY228</f>
        <v>#N/A</v>
      </c>
      <c r="CA228" s="283" t="e">
        <f>VLOOKUP(I228,'[1]CONVENIOS A SEPTIEMBRE'!A$2:O$171,15,FALSE)</f>
        <v>#N/A</v>
      </c>
      <c r="CH228" s="283" t="e">
        <f>VLOOKUP(I228,'[1]planilla convenio'!A$2:M$183,13,FALSE)</f>
        <v>#N/A</v>
      </c>
      <c r="CM228" s="283" t="e">
        <f>VLOOKUP(I228,[1]chileindica!A$2:B$1889,2,FALSE)</f>
        <v>#N/A</v>
      </c>
    </row>
    <row r="229" spans="1:91" s="234" customFormat="1" x14ac:dyDescent="0.25">
      <c r="A229" s="289"/>
      <c r="B229" s="237"/>
      <c r="C229" s="290"/>
      <c r="D229" s="290"/>
      <c r="E229" s="289"/>
      <c r="F229" s="291"/>
      <c r="G229" s="256"/>
      <c r="H229" s="289"/>
      <c r="I229" s="256"/>
      <c r="J229" s="256"/>
      <c r="K229" s="237"/>
      <c r="L229" s="237"/>
      <c r="M229" s="237"/>
      <c r="N229" s="292" t="s">
        <v>3003</v>
      </c>
      <c r="O229" s="293">
        <f>SUBTOTAL(9,O225:O228)</f>
        <v>606042000</v>
      </c>
      <c r="P229" s="294">
        <f>SUBTOTAL(9,P225:P228)</f>
        <v>606040373</v>
      </c>
      <c r="Q229" s="293">
        <f>SUBTOTAL(9,Q225:Q228)</f>
        <v>5400000</v>
      </c>
      <c r="R229" s="294">
        <f>SUBTOTAL(9,R225:R228)</f>
        <v>0</v>
      </c>
      <c r="S229" s="295">
        <f>SUBTOTAL(9,S225:S228)</f>
        <v>606041242</v>
      </c>
      <c r="T229" s="294">
        <v>0</v>
      </c>
      <c r="U229" s="293">
        <v>579042000</v>
      </c>
      <c r="V229" s="293">
        <v>0</v>
      </c>
      <c r="W229" s="293">
        <v>0</v>
      </c>
      <c r="X229" s="293"/>
      <c r="Y229" s="294">
        <f>SUBTOTAL(9,Y225:Y228)</f>
        <v>454896373</v>
      </c>
      <c r="Z229" s="294">
        <f>SUBTOTAL(9,Z225:Z228)</f>
        <v>0</v>
      </c>
      <c r="AA229" s="294">
        <f>SUBTOTAL(9,AA225:AA228)</f>
        <v>0</v>
      </c>
      <c r="AB229" s="294">
        <f>SUBTOTAL(9,AB225:AB228)</f>
        <v>0</v>
      </c>
      <c r="AC229" s="294">
        <f>SUBTOTAL(9,AC225:AC228)</f>
        <v>0</v>
      </c>
      <c r="AD229" s="294">
        <f t="shared" ref="AD229:AS229" si="230">SUBTOTAL(9,AD225:AD228)</f>
        <v>149919242</v>
      </c>
      <c r="AE229" s="294">
        <f t="shared" si="230"/>
        <v>5400000</v>
      </c>
      <c r="AF229" s="294">
        <f t="shared" si="230"/>
        <v>0</v>
      </c>
      <c r="AG229" s="294">
        <f t="shared" si="230"/>
        <v>155319242</v>
      </c>
      <c r="AH229" s="294">
        <f t="shared" si="230"/>
        <v>0</v>
      </c>
      <c r="AI229" s="294">
        <f t="shared" si="230"/>
        <v>0</v>
      </c>
      <c r="AJ229" s="294">
        <f t="shared" si="230"/>
        <v>0</v>
      </c>
      <c r="AK229" s="294">
        <f t="shared" si="230"/>
        <v>0</v>
      </c>
      <c r="AL229" s="294">
        <f t="shared" si="230"/>
        <v>0</v>
      </c>
      <c r="AM229" s="294">
        <f t="shared" si="230"/>
        <v>0</v>
      </c>
      <c r="AN229" s="294">
        <f t="shared" si="230"/>
        <v>299577131</v>
      </c>
      <c r="AO229" s="294">
        <f t="shared" si="230"/>
        <v>454896373</v>
      </c>
      <c r="AP229" s="294">
        <f t="shared" si="230"/>
        <v>0</v>
      </c>
      <c r="AQ229" s="295">
        <f t="shared" si="230"/>
        <v>0</v>
      </c>
      <c r="AR229" s="295">
        <f t="shared" si="230"/>
        <v>151144000</v>
      </c>
      <c r="AS229" s="294">
        <f t="shared" si="230"/>
        <v>151144000</v>
      </c>
      <c r="AT229" s="256"/>
      <c r="AU229" s="289"/>
      <c r="AV229" s="262"/>
      <c r="AX229" s="278"/>
      <c r="AY229" s="279"/>
      <c r="AZ229" s="278"/>
      <c r="BA229" s="253"/>
      <c r="BB229" s="253"/>
      <c r="BC229" s="253"/>
      <c r="BD229" s="253"/>
      <c r="BE229" s="253"/>
      <c r="BF229" s="253"/>
      <c r="BG229" s="253"/>
      <c r="BH229" s="253"/>
      <c r="BI229" s="253"/>
      <c r="BJ229" s="253"/>
      <c r="BK229" s="253"/>
      <c r="BM229" s="252" t="s">
        <v>2999</v>
      </c>
      <c r="BN229" s="250"/>
      <c r="BO229" s="251"/>
      <c r="BR229" s="237"/>
      <c r="BS229" s="237"/>
      <c r="BT229" s="237"/>
      <c r="BU229" s="237"/>
      <c r="BV229" s="237"/>
      <c r="BW229" s="237"/>
      <c r="BY229" s="238"/>
    </row>
    <row r="230" spans="1:91" s="252" customFormat="1" ht="6.75" customHeight="1" x14ac:dyDescent="0.25">
      <c r="A230" s="253"/>
      <c r="B230" s="237"/>
      <c r="C230" s="254"/>
      <c r="D230" s="254"/>
      <c r="E230" s="253"/>
      <c r="F230" s="255"/>
      <c r="G230" s="256"/>
      <c r="H230" s="253"/>
      <c r="I230" s="257"/>
      <c r="J230" s="257"/>
      <c r="K230" s="253"/>
      <c r="L230" s="253"/>
      <c r="M230" s="253"/>
      <c r="N230" s="297"/>
      <c r="O230" s="237"/>
      <c r="P230" s="259"/>
      <c r="Q230" s="260"/>
      <c r="R230" s="259"/>
      <c r="S230" s="261"/>
      <c r="T230" s="238"/>
      <c r="U230" s="260"/>
      <c r="V230" s="260"/>
      <c r="W230" s="260"/>
      <c r="X230" s="260"/>
      <c r="Y230" s="259"/>
      <c r="Z230" s="259"/>
      <c r="AA230" s="259"/>
      <c r="AB230" s="259"/>
      <c r="AC230" s="259"/>
      <c r="AD230" s="259"/>
      <c r="AE230" s="259"/>
      <c r="AF230" s="259"/>
      <c r="AG230" s="259"/>
      <c r="AH230" s="259"/>
      <c r="AI230" s="259"/>
      <c r="AJ230" s="259"/>
      <c r="AK230" s="259"/>
      <c r="AL230" s="259"/>
      <c r="AM230" s="259"/>
      <c r="AN230" s="259"/>
      <c r="AO230" s="259"/>
      <c r="AP230" s="259"/>
      <c r="AQ230" s="261"/>
      <c r="AR230" s="261"/>
      <c r="AS230" s="259"/>
      <c r="AT230" s="257"/>
      <c r="AU230" s="253"/>
      <c r="AV230" s="262"/>
      <c r="AW230" s="234"/>
      <c r="AX230" s="278"/>
      <c r="AY230" s="279"/>
      <c r="AZ230" s="278"/>
      <c r="BA230" s="234"/>
      <c r="BB230" s="234"/>
      <c r="BC230" s="234"/>
      <c r="BD230" s="234"/>
      <c r="BE230" s="234"/>
      <c r="BF230" s="234"/>
      <c r="BG230" s="234"/>
      <c r="BH230" s="234"/>
      <c r="BI230" s="234"/>
      <c r="BJ230" s="234"/>
      <c r="BK230" s="234"/>
      <c r="BL230" s="234"/>
      <c r="BM230" s="252" t="s">
        <v>2999</v>
      </c>
      <c r="BN230" s="250"/>
      <c r="BO230" s="251"/>
      <c r="BP230" s="234"/>
      <c r="BQ230" s="234"/>
      <c r="BR230" s="237"/>
      <c r="BS230" s="237"/>
      <c r="BT230" s="237"/>
      <c r="BU230" s="237"/>
      <c r="BV230" s="237"/>
      <c r="BW230" s="237"/>
      <c r="BX230" s="234"/>
      <c r="BY230" s="238"/>
      <c r="BZ230" s="234"/>
      <c r="CA230" s="234"/>
      <c r="CB230" s="234"/>
      <c r="CC230" s="234"/>
      <c r="CD230" s="234"/>
      <c r="CE230" s="234"/>
      <c r="CF230" s="234"/>
      <c r="CG230" s="234"/>
      <c r="CH230" s="234"/>
      <c r="CI230" s="234"/>
      <c r="CJ230" s="234"/>
      <c r="CK230" s="234"/>
      <c r="CL230" s="234"/>
    </row>
    <row r="231" spans="1:91" s="252" customFormat="1" ht="15" customHeight="1" x14ac:dyDescent="0.25">
      <c r="A231" s="253"/>
      <c r="B231" s="237"/>
      <c r="C231" s="254"/>
      <c r="D231" s="254"/>
      <c r="E231" s="253"/>
      <c r="F231" s="255"/>
      <c r="G231" s="256"/>
      <c r="H231" s="253"/>
      <c r="I231" s="257"/>
      <c r="J231" s="257"/>
      <c r="K231" s="253"/>
      <c r="L231" s="253"/>
      <c r="M231" s="253"/>
      <c r="N231" s="258" t="s">
        <v>3172</v>
      </c>
      <c r="O231" s="237"/>
      <c r="P231" s="259"/>
      <c r="Q231" s="260"/>
      <c r="R231" s="259"/>
      <c r="S231" s="261"/>
      <c r="T231" s="238"/>
      <c r="U231" s="260"/>
      <c r="V231" s="260"/>
      <c r="W231" s="260"/>
      <c r="X231" s="260"/>
      <c r="Y231" s="259"/>
      <c r="Z231" s="259"/>
      <c r="AA231" s="259"/>
      <c r="AB231" s="259"/>
      <c r="AC231" s="259"/>
      <c r="AD231" s="259"/>
      <c r="AE231" s="259"/>
      <c r="AF231" s="259"/>
      <c r="AG231" s="259"/>
      <c r="AH231" s="259"/>
      <c r="AI231" s="259"/>
      <c r="AJ231" s="259"/>
      <c r="AK231" s="259"/>
      <c r="AL231" s="259"/>
      <c r="AM231" s="259"/>
      <c r="AN231" s="259"/>
      <c r="AO231" s="259"/>
      <c r="AP231" s="259"/>
      <c r="AQ231" s="261"/>
      <c r="AR231" s="261"/>
      <c r="AS231" s="259"/>
      <c r="AT231" s="257"/>
      <c r="AU231" s="253"/>
      <c r="AV231" s="262"/>
      <c r="AW231" s="234"/>
      <c r="AX231" s="278"/>
      <c r="AY231" s="279"/>
      <c r="AZ231" s="278"/>
      <c r="BA231" s="234"/>
      <c r="BB231" s="234"/>
      <c r="BC231" s="234"/>
      <c r="BD231" s="234"/>
      <c r="BE231" s="234"/>
      <c r="BF231" s="234"/>
      <c r="BG231" s="234"/>
      <c r="BH231" s="234"/>
      <c r="BI231" s="234"/>
      <c r="BJ231" s="234"/>
      <c r="BK231" s="234"/>
      <c r="BL231" s="234"/>
      <c r="BN231" s="250"/>
      <c r="BO231" s="251"/>
      <c r="BP231" s="234"/>
      <c r="BQ231" s="234"/>
      <c r="BR231" s="237"/>
      <c r="BS231" s="237"/>
      <c r="BT231" s="237"/>
      <c r="BU231" s="237"/>
      <c r="BV231" s="237"/>
      <c r="BW231" s="237"/>
      <c r="BX231" s="234"/>
      <c r="BY231" s="238"/>
      <c r="BZ231" s="234"/>
      <c r="CA231" s="234"/>
      <c r="CB231" s="234"/>
      <c r="CC231" s="234"/>
      <c r="CD231" s="234"/>
      <c r="CE231" s="234"/>
      <c r="CF231" s="234"/>
      <c r="CG231" s="234"/>
      <c r="CH231" s="234"/>
      <c r="CI231" s="234"/>
      <c r="CJ231" s="234"/>
      <c r="CK231" s="234"/>
      <c r="CL231" s="234"/>
    </row>
    <row r="232" spans="1:91" s="252" customFormat="1" ht="15" customHeight="1" x14ac:dyDescent="0.25">
      <c r="A232" s="320">
        <v>31</v>
      </c>
      <c r="B232" s="377"/>
      <c r="C232" s="322" t="s">
        <v>11</v>
      </c>
      <c r="D232" s="323" t="s">
        <v>288</v>
      </c>
      <c r="E232" s="265" t="s">
        <v>22</v>
      </c>
      <c r="F232" s="265" t="s">
        <v>25</v>
      </c>
      <c r="G232" s="266" t="s">
        <v>3164</v>
      </c>
      <c r="H232" s="265" t="s">
        <v>168</v>
      </c>
      <c r="I232" s="323">
        <v>30248522</v>
      </c>
      <c r="J232" s="265" t="str">
        <f>CLEAN(I232)</f>
        <v>30248522</v>
      </c>
      <c r="K232" s="265" t="str">
        <f>CONCATENATE(I232,"-",H232)</f>
        <v>30248522-EJECUCION</v>
      </c>
      <c r="L232" s="265" t="e">
        <f>VLOOKUP(I232,[1]Hoja9!A$5:A$42,1,FALSE)</f>
        <v>#N/A</v>
      </c>
      <c r="M232" s="265"/>
      <c r="N232" s="320" t="s">
        <v>304</v>
      </c>
      <c r="O232" s="377"/>
      <c r="P232" s="326">
        <v>1053374000</v>
      </c>
      <c r="Q232" s="378"/>
      <c r="R232" s="326">
        <v>0</v>
      </c>
      <c r="S232" s="379"/>
      <c r="T232" s="380"/>
      <c r="U232" s="380"/>
      <c r="V232" s="380"/>
      <c r="W232" s="381"/>
      <c r="X232" s="273">
        <v>0</v>
      </c>
      <c r="Y232" s="274">
        <v>0</v>
      </c>
      <c r="Z232" s="274">
        <v>0</v>
      </c>
      <c r="AA232" s="274">
        <v>0</v>
      </c>
      <c r="AB232" s="274">
        <v>0</v>
      </c>
      <c r="AC232" s="274">
        <f>Z232+AA232+AB232</f>
        <v>0</v>
      </c>
      <c r="AD232" s="326">
        <v>0</v>
      </c>
      <c r="AE232" s="326">
        <v>0</v>
      </c>
      <c r="AF232" s="326">
        <v>0</v>
      </c>
      <c r="AG232" s="274">
        <f>AD232+AE232+AF232</f>
        <v>0</v>
      </c>
      <c r="AH232" s="274">
        <v>0</v>
      </c>
      <c r="AI232" s="274">
        <v>0</v>
      </c>
      <c r="AJ232" s="274">
        <v>0</v>
      </c>
      <c r="AK232" s="274">
        <f>AH232+AI232+AJ232</f>
        <v>0</v>
      </c>
      <c r="AL232" s="274">
        <v>0</v>
      </c>
      <c r="AM232" s="274">
        <v>0</v>
      </c>
      <c r="AN232" s="274">
        <v>2500000</v>
      </c>
      <c r="AO232" s="274">
        <f>Z232+AA232+AB232+AD232+AE232+AF232+AH232+AI232+AJ232+AL232+AM232+AN232</f>
        <v>2500000</v>
      </c>
      <c r="AP232" s="274">
        <f>Y232-AO232</f>
        <v>-2500000</v>
      </c>
      <c r="AQ232" s="379"/>
      <c r="AR232" s="382"/>
      <c r="AS232" s="274">
        <f>P232-(R232+AO232)</f>
        <v>1050874000</v>
      </c>
      <c r="AT232" s="263" t="s">
        <v>282</v>
      </c>
      <c r="AU232" s="263" t="s">
        <v>553</v>
      </c>
      <c r="AV232" s="331" t="s">
        <v>8</v>
      </c>
      <c r="AW232" s="234"/>
      <c r="AX232" s="278"/>
      <c r="AY232" s="279"/>
      <c r="AZ232" s="278"/>
      <c r="BA232" s="234" t="str">
        <f>CONCATENATE( "OR PRO.CODIGO=",I232)</f>
        <v>OR PRO.CODIGO=30248522</v>
      </c>
      <c r="BB232" s="234"/>
      <c r="BC232" s="234"/>
      <c r="BD232" s="234"/>
      <c r="BE232" s="234"/>
      <c r="BF232" s="234"/>
      <c r="BG232" s="234"/>
      <c r="BH232" s="234"/>
      <c r="BI232" s="234"/>
      <c r="BJ232" s="234"/>
      <c r="BK232" s="234"/>
      <c r="BL232" s="234"/>
      <c r="BN232" s="250"/>
      <c r="BO232" s="251"/>
      <c r="BP232" s="234"/>
      <c r="BQ232" s="234"/>
      <c r="BR232" s="237"/>
      <c r="BS232" s="237"/>
      <c r="BT232" s="237"/>
      <c r="BU232" s="237"/>
      <c r="BV232" s="237"/>
      <c r="BW232" s="237"/>
      <c r="BX232" s="234"/>
      <c r="BY232" s="238"/>
      <c r="BZ232" s="234"/>
      <c r="CA232" s="234"/>
      <c r="CB232" s="234"/>
      <c r="CC232" s="234"/>
      <c r="CD232" s="234"/>
      <c r="CE232" s="234"/>
      <c r="CF232" s="234"/>
      <c r="CG232" s="234"/>
      <c r="CH232" s="283" t="e">
        <f>VLOOKUP(I232,'[1]planilla convenio'!A$2:M$183,13,FALSE)</f>
        <v>#N/A</v>
      </c>
      <c r="CI232" s="234"/>
      <c r="CJ232" s="234"/>
      <c r="CK232" s="234"/>
      <c r="CL232" s="234"/>
      <c r="CM232" s="283" t="e">
        <f>VLOOKUP(I232,[1]chileindica!A$2:B$1889,2,FALSE)</f>
        <v>#N/A</v>
      </c>
    </row>
    <row r="233" spans="1:91" s="234" customFormat="1" ht="15" customHeight="1" x14ac:dyDescent="0.25">
      <c r="A233" s="289"/>
      <c r="B233" s="237"/>
      <c r="C233" s="290"/>
      <c r="D233" s="290"/>
      <c r="E233" s="289"/>
      <c r="F233" s="291"/>
      <c r="G233" s="256"/>
      <c r="H233" s="289"/>
      <c r="I233" s="256"/>
      <c r="J233" s="256"/>
      <c r="K233" s="237"/>
      <c r="L233" s="237"/>
      <c r="M233" s="237"/>
      <c r="N233" s="292" t="s">
        <v>291</v>
      </c>
      <c r="O233" s="237"/>
      <c r="P233" s="294">
        <f>SUBTOTAL(9,P232)</f>
        <v>1053374000</v>
      </c>
      <c r="Q233" s="295">
        <f t="shared" ref="Q233:AS233" si="231">SUBTOTAL(9,Q232)</f>
        <v>0</v>
      </c>
      <c r="R233" s="294">
        <f>SUBTOTAL(9,R232)</f>
        <v>0</v>
      </c>
      <c r="S233" s="294">
        <f t="shared" si="231"/>
        <v>0</v>
      </c>
      <c r="T233" s="295">
        <f t="shared" si="231"/>
        <v>0</v>
      </c>
      <c r="U233" s="295">
        <f t="shared" si="231"/>
        <v>0</v>
      </c>
      <c r="V233" s="295">
        <f t="shared" si="231"/>
        <v>0</v>
      </c>
      <c r="W233" s="295">
        <f t="shared" si="231"/>
        <v>0</v>
      </c>
      <c r="X233" s="294"/>
      <c r="Y233" s="294">
        <f>SUBTOTAL(9,Y232)</f>
        <v>0</v>
      </c>
      <c r="Z233" s="294">
        <f t="shared" si="231"/>
        <v>0</v>
      </c>
      <c r="AA233" s="294">
        <f t="shared" si="231"/>
        <v>0</v>
      </c>
      <c r="AB233" s="294">
        <f t="shared" si="231"/>
        <v>0</v>
      </c>
      <c r="AC233" s="294">
        <f>SUBTOTAL(9,AC232)</f>
        <v>0</v>
      </c>
      <c r="AD233" s="294">
        <f t="shared" si="231"/>
        <v>0</v>
      </c>
      <c r="AE233" s="294">
        <f t="shared" si="231"/>
        <v>0</v>
      </c>
      <c r="AF233" s="294">
        <f t="shared" si="231"/>
        <v>0</v>
      </c>
      <c r="AG233" s="294">
        <f t="shared" si="231"/>
        <v>0</v>
      </c>
      <c r="AH233" s="294">
        <f t="shared" si="231"/>
        <v>0</v>
      </c>
      <c r="AI233" s="294">
        <f t="shared" si="231"/>
        <v>0</v>
      </c>
      <c r="AJ233" s="294">
        <f t="shared" si="231"/>
        <v>0</v>
      </c>
      <c r="AK233" s="294">
        <f t="shared" si="231"/>
        <v>0</v>
      </c>
      <c r="AL233" s="294">
        <f t="shared" si="231"/>
        <v>0</v>
      </c>
      <c r="AM233" s="294">
        <f t="shared" si="231"/>
        <v>0</v>
      </c>
      <c r="AN233" s="294">
        <f t="shared" si="231"/>
        <v>2500000</v>
      </c>
      <c r="AO233" s="294">
        <f t="shared" si="231"/>
        <v>2500000</v>
      </c>
      <c r="AP233" s="294">
        <f t="shared" si="231"/>
        <v>-2500000</v>
      </c>
      <c r="AQ233" s="295">
        <f t="shared" si="231"/>
        <v>0</v>
      </c>
      <c r="AR233" s="295">
        <f t="shared" si="231"/>
        <v>0</v>
      </c>
      <c r="AS233" s="294">
        <f t="shared" si="231"/>
        <v>1050874000</v>
      </c>
      <c r="AT233" s="256"/>
      <c r="AU233" s="289"/>
      <c r="AV233" s="262"/>
      <c r="AX233" s="278"/>
      <c r="AY233" s="279"/>
      <c r="AZ233" s="278"/>
      <c r="BM233" s="252"/>
      <c r="BN233" s="250"/>
      <c r="BO233" s="251"/>
      <c r="BR233" s="237"/>
      <c r="BS233" s="237"/>
      <c r="BT233" s="237"/>
      <c r="BU233" s="237"/>
      <c r="BV233" s="237"/>
      <c r="BW233" s="237"/>
      <c r="BY233" s="238"/>
    </row>
    <row r="234" spans="1:91" s="252" customFormat="1" ht="9.75" customHeight="1" x14ac:dyDescent="0.25">
      <c r="A234" s="253"/>
      <c r="B234" s="237"/>
      <c r="C234" s="254"/>
      <c r="D234" s="254"/>
      <c r="E234" s="253"/>
      <c r="F234" s="255"/>
      <c r="G234" s="256"/>
      <c r="H234" s="253"/>
      <c r="I234" s="257"/>
      <c r="J234" s="257"/>
      <c r="K234" s="253"/>
      <c r="L234" s="253"/>
      <c r="M234" s="253"/>
      <c r="N234" s="297"/>
      <c r="O234" s="237"/>
      <c r="P234" s="259"/>
      <c r="Q234" s="260"/>
      <c r="R234" s="259"/>
      <c r="S234" s="261"/>
      <c r="T234" s="238"/>
      <c r="U234" s="260"/>
      <c r="V234" s="260"/>
      <c r="W234" s="260"/>
      <c r="X234" s="260"/>
      <c r="Y234" s="259"/>
      <c r="Z234" s="259"/>
      <c r="AA234" s="259"/>
      <c r="AB234" s="259"/>
      <c r="AC234" s="259"/>
      <c r="AD234" s="259"/>
      <c r="AE234" s="259"/>
      <c r="AF234" s="259"/>
      <c r="AG234" s="259"/>
      <c r="AH234" s="259"/>
      <c r="AI234" s="259"/>
      <c r="AJ234" s="259"/>
      <c r="AK234" s="259"/>
      <c r="AL234" s="259"/>
      <c r="AM234" s="259"/>
      <c r="AN234" s="259"/>
      <c r="AO234" s="259"/>
      <c r="AP234" s="259"/>
      <c r="AQ234" s="261"/>
      <c r="AR234" s="261"/>
      <c r="AS234" s="259"/>
      <c r="AT234" s="257"/>
      <c r="AU234" s="253"/>
      <c r="AV234" s="262"/>
      <c r="AW234" s="234"/>
      <c r="AX234" s="278"/>
      <c r="AY234" s="279"/>
      <c r="AZ234" s="278"/>
      <c r="BA234" s="234"/>
      <c r="BB234" s="234"/>
      <c r="BC234" s="234"/>
      <c r="BD234" s="234"/>
      <c r="BE234" s="234"/>
      <c r="BF234" s="234"/>
      <c r="BG234" s="234"/>
      <c r="BH234" s="234"/>
      <c r="BI234" s="234"/>
      <c r="BJ234" s="234"/>
      <c r="BK234" s="234"/>
      <c r="BL234" s="234"/>
      <c r="BN234" s="250"/>
      <c r="BO234" s="251"/>
      <c r="BP234" s="234"/>
      <c r="BQ234" s="234"/>
      <c r="BR234" s="237"/>
      <c r="BS234" s="237"/>
      <c r="BT234" s="237"/>
      <c r="BU234" s="237"/>
      <c r="BV234" s="237"/>
      <c r="BW234" s="237"/>
      <c r="BX234" s="234"/>
      <c r="BY234" s="238"/>
      <c r="BZ234" s="234"/>
      <c r="CA234" s="234"/>
      <c r="CB234" s="234"/>
      <c r="CC234" s="234"/>
      <c r="CD234" s="234"/>
      <c r="CE234" s="234"/>
      <c r="CF234" s="234"/>
      <c r="CG234" s="234"/>
      <c r="CH234" s="234"/>
      <c r="CI234" s="234"/>
      <c r="CJ234" s="234"/>
      <c r="CK234" s="234"/>
      <c r="CL234" s="234"/>
    </row>
    <row r="235" spans="1:91" s="234" customFormat="1" ht="15" customHeight="1" x14ac:dyDescent="0.25">
      <c r="A235" s="289"/>
      <c r="B235" s="237"/>
      <c r="C235" s="290"/>
      <c r="D235" s="290"/>
      <c r="E235" s="289"/>
      <c r="F235" s="291"/>
      <c r="G235" s="256"/>
      <c r="H235" s="289"/>
      <c r="I235" s="256"/>
      <c r="J235" s="256"/>
      <c r="K235" s="237"/>
      <c r="L235" s="237"/>
      <c r="M235" s="237"/>
      <c r="N235" s="306" t="s">
        <v>3173</v>
      </c>
      <c r="O235" s="334" t="e">
        <f>#REF!+O229+O222</f>
        <v>#REF!</v>
      </c>
      <c r="P235" s="295">
        <f>P229+P222+P233</f>
        <v>10006290046</v>
      </c>
      <c r="Q235" s="295">
        <f t="shared" ref="Q235:AS235" si="232">Q229+Q222+Q233</f>
        <v>200176664</v>
      </c>
      <c r="R235" s="295">
        <f>R229+R222+R233</f>
        <v>2078736244</v>
      </c>
      <c r="S235" s="295">
        <f t="shared" si="232"/>
        <v>1644336848</v>
      </c>
      <c r="T235" s="295">
        <f t="shared" si="232"/>
        <v>5130612968</v>
      </c>
      <c r="U235" s="295">
        <f t="shared" si="232"/>
        <v>1593827494</v>
      </c>
      <c r="V235" s="295">
        <f t="shared" si="232"/>
        <v>5138425000</v>
      </c>
      <c r="W235" s="295">
        <f t="shared" si="232"/>
        <v>0</v>
      </c>
      <c r="X235" s="295"/>
      <c r="Y235" s="295">
        <f>Y229+Y222+Y233</f>
        <v>1153492246</v>
      </c>
      <c r="Z235" s="295">
        <f t="shared" si="232"/>
        <v>109197501</v>
      </c>
      <c r="AA235" s="295">
        <f t="shared" si="232"/>
        <v>104782570</v>
      </c>
      <c r="AB235" s="295">
        <f t="shared" si="232"/>
        <v>94285476</v>
      </c>
      <c r="AC235" s="295">
        <f>AC229+AC222+AC233</f>
        <v>308265547</v>
      </c>
      <c r="AD235" s="295">
        <f t="shared" si="232"/>
        <v>216097517</v>
      </c>
      <c r="AE235" s="295">
        <f t="shared" si="232"/>
        <v>5400000</v>
      </c>
      <c r="AF235" s="295">
        <f t="shared" si="232"/>
        <v>120174168</v>
      </c>
      <c r="AG235" s="295">
        <f t="shared" si="232"/>
        <v>341671685</v>
      </c>
      <c r="AH235" s="295">
        <f t="shared" si="232"/>
        <v>118917434</v>
      </c>
      <c r="AI235" s="295">
        <f t="shared" si="232"/>
        <v>76257675</v>
      </c>
      <c r="AJ235" s="295">
        <f t="shared" si="232"/>
        <v>0</v>
      </c>
      <c r="AK235" s="295">
        <f t="shared" si="232"/>
        <v>195175109</v>
      </c>
      <c r="AL235" s="295">
        <f t="shared" si="232"/>
        <v>1823341</v>
      </c>
      <c r="AM235" s="295">
        <f t="shared" si="232"/>
        <v>6979433</v>
      </c>
      <c r="AN235" s="295">
        <f t="shared" si="232"/>
        <v>320533351</v>
      </c>
      <c r="AO235" s="295">
        <f t="shared" si="232"/>
        <v>1174448466</v>
      </c>
      <c r="AP235" s="295">
        <f t="shared" si="232"/>
        <v>-20956220</v>
      </c>
      <c r="AQ235" s="295">
        <f t="shared" si="232"/>
        <v>4980056583</v>
      </c>
      <c r="AR235" s="295">
        <f t="shared" si="232"/>
        <v>740630973</v>
      </c>
      <c r="AS235" s="295">
        <f t="shared" si="232"/>
        <v>6753105336</v>
      </c>
      <c r="AT235" s="256"/>
      <c r="AU235" s="289"/>
      <c r="AV235" s="262"/>
      <c r="AX235" s="278"/>
      <c r="AY235" s="279"/>
      <c r="AZ235" s="278"/>
      <c r="BA235" s="253"/>
      <c r="BB235" s="253"/>
      <c r="BC235" s="253"/>
      <c r="BD235" s="253"/>
      <c r="BE235" s="253"/>
      <c r="BF235" s="253"/>
      <c r="BG235" s="253"/>
      <c r="BH235" s="253"/>
      <c r="BI235" s="253"/>
      <c r="BJ235" s="253"/>
      <c r="BK235" s="253"/>
      <c r="BM235" s="252" t="s">
        <v>2999</v>
      </c>
      <c r="BN235" s="250"/>
      <c r="BO235" s="251"/>
      <c r="BR235" s="237"/>
      <c r="BS235" s="237"/>
      <c r="BT235" s="237"/>
      <c r="BU235" s="237"/>
      <c r="BV235" s="237"/>
      <c r="BW235" s="237"/>
      <c r="BY235" s="238"/>
    </row>
    <row r="236" spans="1:91" s="253" customFormat="1" ht="12.75" customHeight="1" x14ac:dyDescent="0.25">
      <c r="B236" s="289"/>
      <c r="C236" s="254"/>
      <c r="D236" s="254"/>
      <c r="F236" s="255"/>
      <c r="G236" s="256"/>
      <c r="I236" s="257"/>
      <c r="J236" s="257"/>
      <c r="N236" s="308"/>
      <c r="O236" s="309"/>
      <c r="P236" s="310"/>
      <c r="Q236" s="309"/>
      <c r="R236" s="310"/>
      <c r="S236" s="309"/>
      <c r="T236" s="309"/>
      <c r="U236" s="309"/>
      <c r="V236" s="309"/>
      <c r="W236" s="309"/>
      <c r="X236" s="309"/>
      <c r="Y236" s="310"/>
      <c r="Z236" s="310"/>
      <c r="AA236" s="310"/>
      <c r="AB236" s="310"/>
      <c r="AC236" s="310"/>
      <c r="AD236" s="310"/>
      <c r="AE236" s="310"/>
      <c r="AF236" s="310"/>
      <c r="AG236" s="310"/>
      <c r="AH236" s="310"/>
      <c r="AI236" s="310"/>
      <c r="AJ236" s="310"/>
      <c r="AK236" s="310"/>
      <c r="AL236" s="310"/>
      <c r="AM236" s="310"/>
      <c r="AN236" s="310"/>
      <c r="AO236" s="310"/>
      <c r="AP236" s="310"/>
      <c r="AQ236" s="309"/>
      <c r="AR236" s="309"/>
      <c r="AS236" s="310"/>
      <c r="AT236" s="257"/>
      <c r="AV236" s="262"/>
      <c r="AW236" s="289"/>
      <c r="AX236" s="311"/>
      <c r="AY236" s="312"/>
      <c r="AZ236" s="311"/>
      <c r="BA236" s="289"/>
      <c r="BB236" s="289"/>
      <c r="BC236" s="289"/>
      <c r="BD236" s="289"/>
      <c r="BE236" s="289"/>
      <c r="BF236" s="289"/>
      <c r="BG236" s="289"/>
      <c r="BH236" s="289"/>
      <c r="BI236" s="289"/>
      <c r="BJ236" s="289"/>
      <c r="BK236" s="289"/>
      <c r="BL236" s="289"/>
      <c r="BM236" s="252" t="s">
        <v>2999</v>
      </c>
      <c r="BN236" s="290"/>
      <c r="BO236" s="313"/>
      <c r="BP236" s="289"/>
      <c r="BQ236" s="289"/>
      <c r="BR236" s="289"/>
      <c r="BS236" s="289"/>
      <c r="BT236" s="289"/>
      <c r="BU236" s="289"/>
      <c r="BV236" s="289"/>
      <c r="BW236" s="289"/>
      <c r="BX236" s="289"/>
      <c r="BY236" s="261"/>
      <c r="BZ236" s="289"/>
      <c r="CA236" s="289"/>
      <c r="CB236" s="289"/>
      <c r="CC236" s="289"/>
      <c r="CD236" s="289"/>
      <c r="CE236" s="289"/>
      <c r="CF236" s="289"/>
      <c r="CG236" s="289"/>
      <c r="CH236" s="289"/>
      <c r="CI236" s="289"/>
      <c r="CJ236" s="289"/>
      <c r="CK236" s="289"/>
      <c r="CL236" s="289"/>
    </row>
    <row r="237" spans="1:91" s="252" customFormat="1" ht="15" customHeight="1" x14ac:dyDescent="0.25">
      <c r="A237" s="241"/>
      <c r="B237" s="242"/>
      <c r="C237" s="243"/>
      <c r="D237" s="241"/>
      <c r="E237" s="241"/>
      <c r="F237" s="241"/>
      <c r="G237" s="352"/>
      <c r="H237" s="241"/>
      <c r="I237" s="245"/>
      <c r="J237" s="245"/>
      <c r="K237" s="242"/>
      <c r="L237" s="242"/>
      <c r="M237" s="242"/>
      <c r="N237" s="314" t="s">
        <v>214</v>
      </c>
      <c r="O237" s="353"/>
      <c r="P237" s="247"/>
      <c r="Q237" s="354"/>
      <c r="R237" s="247"/>
      <c r="S237" s="249"/>
      <c r="T237" s="247"/>
      <c r="U237" s="354"/>
      <c r="V237" s="354"/>
      <c r="W237" s="354"/>
      <c r="X237" s="355"/>
      <c r="Y237" s="355"/>
      <c r="Z237" s="355"/>
      <c r="AA237" s="355"/>
      <c r="AB237" s="355"/>
      <c r="AC237" s="355"/>
      <c r="AD237" s="355"/>
      <c r="AE237" s="355"/>
      <c r="AF237" s="355"/>
      <c r="AG237" s="355"/>
      <c r="AH237" s="355"/>
      <c r="AI237" s="355"/>
      <c r="AJ237" s="355"/>
      <c r="AK237" s="355"/>
      <c r="AL237" s="355"/>
      <c r="AM237" s="355"/>
      <c r="AN237" s="355"/>
      <c r="AO237" s="355"/>
      <c r="AP237" s="355"/>
      <c r="AQ237" s="356"/>
      <c r="AR237" s="356"/>
      <c r="AS237" s="355"/>
      <c r="AT237" s="245"/>
      <c r="AU237" s="241"/>
      <c r="AV237" s="241"/>
      <c r="AW237" s="234"/>
      <c r="AX237" s="278"/>
      <c r="AY237" s="279"/>
      <c r="AZ237" s="278"/>
      <c r="BA237" s="234"/>
      <c r="BB237" s="234"/>
      <c r="BC237" s="234"/>
      <c r="BD237" s="234"/>
      <c r="BE237" s="234"/>
      <c r="BF237" s="234"/>
      <c r="BG237" s="234"/>
      <c r="BH237" s="234"/>
      <c r="BI237" s="234"/>
      <c r="BJ237" s="234"/>
      <c r="BK237" s="234"/>
      <c r="BL237" s="234"/>
      <c r="BM237" s="252" t="s">
        <v>2999</v>
      </c>
      <c r="BN237" s="250"/>
      <c r="BO237" s="251"/>
      <c r="BP237" s="234"/>
      <c r="BQ237" s="234"/>
      <c r="BR237" s="237"/>
      <c r="BS237" s="237"/>
      <c r="BT237" s="237"/>
      <c r="BU237" s="237"/>
      <c r="BV237" s="237"/>
      <c r="BW237" s="237"/>
      <c r="BX237" s="234"/>
      <c r="BY237" s="238"/>
      <c r="BZ237" s="234"/>
      <c r="CA237" s="234"/>
      <c r="CB237" s="234"/>
      <c r="CC237" s="234"/>
      <c r="CD237" s="234"/>
      <c r="CE237" s="234"/>
      <c r="CF237" s="234"/>
      <c r="CG237" s="234"/>
      <c r="CH237" s="234"/>
      <c r="CI237" s="234"/>
      <c r="CJ237" s="234"/>
      <c r="CK237" s="234"/>
      <c r="CL237" s="234"/>
    </row>
    <row r="238" spans="1:91" s="252" customFormat="1" x14ac:dyDescent="0.25">
      <c r="A238" s="253"/>
      <c r="B238" s="234"/>
      <c r="C238" s="254"/>
      <c r="D238" s="254"/>
      <c r="E238" s="253"/>
      <c r="F238" s="255"/>
      <c r="G238" s="256"/>
      <c r="H238" s="253"/>
      <c r="I238" s="257"/>
      <c r="J238" s="257"/>
      <c r="N238" s="258" t="s">
        <v>271</v>
      </c>
      <c r="O238" s="237"/>
      <c r="P238" s="259"/>
      <c r="Q238" s="260"/>
      <c r="R238" s="259"/>
      <c r="S238" s="261"/>
      <c r="T238" s="260"/>
      <c r="U238" s="260"/>
      <c r="V238" s="260"/>
      <c r="W238" s="260"/>
      <c r="X238" s="260"/>
      <c r="Y238" s="259"/>
      <c r="Z238" s="259"/>
      <c r="AA238" s="259"/>
      <c r="AB238" s="259"/>
      <c r="AC238" s="259"/>
      <c r="AD238" s="259"/>
      <c r="AE238" s="259"/>
      <c r="AF238" s="259"/>
      <c r="AG238" s="259"/>
      <c r="AH238" s="259"/>
      <c r="AI238" s="259"/>
      <c r="AJ238" s="259"/>
      <c r="AK238" s="259"/>
      <c r="AL238" s="259"/>
      <c r="AM238" s="259"/>
      <c r="AN238" s="259"/>
      <c r="AO238" s="259"/>
      <c r="AP238" s="259"/>
      <c r="AQ238" s="261"/>
      <c r="AR238" s="261"/>
      <c r="AS238" s="259"/>
      <c r="AT238" s="257"/>
      <c r="AU238" s="253"/>
      <c r="AV238" s="262"/>
      <c r="AW238" s="234"/>
      <c r="AX238" s="278"/>
      <c r="AY238" s="279"/>
      <c r="AZ238" s="278"/>
      <c r="BA238" s="234"/>
      <c r="BB238" s="234"/>
      <c r="BC238" s="234"/>
      <c r="BD238" s="234"/>
      <c r="BE238" s="234"/>
      <c r="BF238" s="234"/>
      <c r="BG238" s="234"/>
      <c r="BH238" s="234"/>
      <c r="BI238" s="234"/>
      <c r="BJ238" s="234"/>
      <c r="BK238" s="234"/>
      <c r="BL238" s="234"/>
      <c r="BM238" s="252" t="s">
        <v>2999</v>
      </c>
      <c r="BN238" s="250"/>
      <c r="BO238" s="251"/>
      <c r="BP238" s="234"/>
      <c r="BQ238" s="234"/>
      <c r="BR238" s="237"/>
      <c r="BS238" s="237"/>
      <c r="BT238" s="237"/>
      <c r="BU238" s="237"/>
      <c r="BV238" s="237"/>
      <c r="BW238" s="237"/>
      <c r="BX238" s="234"/>
      <c r="BY238" s="238"/>
      <c r="BZ238" s="234"/>
      <c r="CA238" s="234"/>
      <c r="CB238" s="234"/>
      <c r="CC238" s="234"/>
      <c r="CD238" s="234"/>
      <c r="CE238" s="234"/>
      <c r="CF238" s="234"/>
      <c r="CG238" s="234"/>
      <c r="CH238" s="234"/>
      <c r="CI238" s="234"/>
      <c r="CJ238" s="234"/>
      <c r="CK238" s="234"/>
      <c r="CL238" s="234"/>
    </row>
    <row r="239" spans="1:91" s="283" customFormat="1" ht="15" customHeight="1" x14ac:dyDescent="0.25">
      <c r="A239" s="263">
        <v>31</v>
      </c>
      <c r="B239" s="264">
        <v>0</v>
      </c>
      <c r="C239" s="263" t="s">
        <v>5</v>
      </c>
      <c r="D239" s="265" t="s">
        <v>283</v>
      </c>
      <c r="E239" s="265" t="s">
        <v>22</v>
      </c>
      <c r="F239" s="265" t="s">
        <v>26</v>
      </c>
      <c r="G239" s="266" t="s">
        <v>3174</v>
      </c>
      <c r="H239" s="265" t="s">
        <v>168</v>
      </c>
      <c r="I239" s="265">
        <v>30212372</v>
      </c>
      <c r="J239" s="265" t="str">
        <f t="shared" ref="J239:J244" si="233">CLEAN(I239)</f>
        <v>30212372</v>
      </c>
      <c r="K239" s="265" t="str">
        <f t="shared" ref="K239:K244" si="234">CONCATENATE(I239,"-",H239)</f>
        <v>30212372-EJECUCION</v>
      </c>
      <c r="L239" s="265" t="e">
        <f>VLOOKUP(I239,[1]Hoja9!A$5:A$42,1,FALSE)</f>
        <v>#N/A</v>
      </c>
      <c r="M239" s="265"/>
      <c r="N239" s="267" t="s">
        <v>566</v>
      </c>
      <c r="O239" s="268">
        <v>325498071</v>
      </c>
      <c r="P239" s="269">
        <v>339876608</v>
      </c>
      <c r="Q239" s="268">
        <v>304536152</v>
      </c>
      <c r="R239" s="269">
        <v>234940852</v>
      </c>
      <c r="S239" s="270">
        <v>104935756</v>
      </c>
      <c r="T239" s="269">
        <v>0</v>
      </c>
      <c r="U239" s="272">
        <v>20961919</v>
      </c>
      <c r="V239" s="272">
        <v>0</v>
      </c>
      <c r="W239" s="273">
        <v>0</v>
      </c>
      <c r="X239" s="273">
        <v>90557219</v>
      </c>
      <c r="Y239" s="274">
        <v>59935756</v>
      </c>
      <c r="Z239" s="274">
        <v>0</v>
      </c>
      <c r="AA239" s="274">
        <v>6194445</v>
      </c>
      <c r="AB239" s="274">
        <v>20000000</v>
      </c>
      <c r="AC239" s="274">
        <f t="shared" ref="AC239:AC244" si="235">Z239+AA239+AB239</f>
        <v>26194445</v>
      </c>
      <c r="AD239" s="274">
        <v>33741311</v>
      </c>
      <c r="AE239" s="274">
        <v>0</v>
      </c>
      <c r="AF239" s="274">
        <v>0</v>
      </c>
      <c r="AG239" s="274">
        <f t="shared" ref="AG239:AG244" si="236">AD239+AE239+AF239</f>
        <v>33741311</v>
      </c>
      <c r="AH239" s="274">
        <v>0</v>
      </c>
      <c r="AI239" s="274">
        <v>0</v>
      </c>
      <c r="AJ239" s="274">
        <v>0</v>
      </c>
      <c r="AK239" s="274">
        <f t="shared" ref="AK239:AK244" si="237">AH239+AI239+AJ239</f>
        <v>0</v>
      </c>
      <c r="AL239" s="274">
        <v>0</v>
      </c>
      <c r="AM239" s="274">
        <v>0</v>
      </c>
      <c r="AN239" s="274">
        <v>0</v>
      </c>
      <c r="AO239" s="274">
        <f t="shared" ref="AO239:AO244" si="238">Z239+AA239+AB239+AD239+AE239+AF239+AH239+AI239+AJ239+AL239+AM239+AN239</f>
        <v>59935756</v>
      </c>
      <c r="AP239" s="274">
        <f t="shared" ref="AP239:AP244" si="239">Y239-AO239</f>
        <v>0</v>
      </c>
      <c r="AQ239" s="275">
        <v>14378537</v>
      </c>
      <c r="AR239" s="273">
        <f t="shared" ref="AR239:AR244" si="240">P239-(R239+Y239+AQ239)</f>
        <v>30621463</v>
      </c>
      <c r="AS239" s="274">
        <f t="shared" ref="AS239:AS244" si="241">P239-(R239+AO239)</f>
        <v>45000000</v>
      </c>
      <c r="AT239" s="263" t="s">
        <v>273</v>
      </c>
      <c r="AU239" s="263" t="s">
        <v>102</v>
      </c>
      <c r="AV239" s="276" t="s">
        <v>8</v>
      </c>
      <c r="AW239" s="277" t="s">
        <v>2797</v>
      </c>
      <c r="AX239" s="278" t="s">
        <v>8</v>
      </c>
      <c r="AY239" s="279" t="s">
        <v>3175</v>
      </c>
      <c r="AZ239" s="278" t="s">
        <v>2983</v>
      </c>
      <c r="BA239" s="234" t="str">
        <f t="shared" ref="BA239:BA244" si="242">CONCATENATE( "OR PRO.CODIGO=",I239)</f>
        <v>OR PRO.CODIGO=30212372</v>
      </c>
      <c r="BB239" s="234">
        <f t="shared" ref="BB239:BB244" si="243">LEN(I239)</f>
        <v>8</v>
      </c>
      <c r="BC239" s="234" t="e">
        <f>VLOOKUP(K239,#REF!,5,FALSE)</f>
        <v>#REF!</v>
      </c>
      <c r="BD239" s="234"/>
      <c r="BE239" s="234" t="e">
        <f>VLOOKUP(K239,#REF!,6,FALSE)</f>
        <v>#REF!</v>
      </c>
      <c r="BF239" s="252" t="e">
        <f>VLOOKUP(I239,'[1]convenios 2017'!A$2:O$82,15,FALSE)</f>
        <v>#N/A</v>
      </c>
      <c r="BG239" s="280">
        <f>R239+AO239</f>
        <v>294876608</v>
      </c>
      <c r="BH239" s="252" t="str">
        <f>VLOOKUP(I239,'[1]convenio 2016'!A$2:N$196,14,FALSE)</f>
        <v>toma razon</v>
      </c>
      <c r="BI239" s="252" t="str">
        <f>VLOOKUP(I239,'[1]convenio 2015'!A$4:M$228,13,FALSE)</f>
        <v>en convenio</v>
      </c>
      <c r="BJ239" s="252" t="e">
        <f>VLOOKUP(K239,#REF!,6,FALSE)</f>
        <v>#REF!</v>
      </c>
      <c r="BK239" s="280">
        <f>R239+AO239</f>
        <v>294876608</v>
      </c>
      <c r="BL239" s="252" t="s">
        <v>2996</v>
      </c>
      <c r="BM239" s="252" t="s">
        <v>3176</v>
      </c>
      <c r="BN239" s="281">
        <v>3462</v>
      </c>
      <c r="BO239" s="282">
        <v>42716</v>
      </c>
      <c r="BP239" s="252" t="str">
        <f>VLOOKUP(K239,'[1]RATE JUNIO '!F$2:K$346,6,FALSE)</f>
        <v>RS</v>
      </c>
      <c r="BQ239" s="252" t="s">
        <v>2984</v>
      </c>
      <c r="BR239" s="253" t="str">
        <f>VLOOKUP(K239,'[1]RATES 30-06-2017'!F$2:K$374,6,FALSE)</f>
        <v>RS</v>
      </c>
      <c r="BS239" s="253"/>
      <c r="BT239" s="253" t="str">
        <f>VLOOKUP(K239,[1]Hoja4!C$2:E$268,2,FALSE)</f>
        <v>FAR</v>
      </c>
      <c r="BU239" s="253">
        <f>VLOOKUP(K239,[1]Hoja4!C$2:E$268,3,FALSE)</f>
        <v>31</v>
      </c>
      <c r="BV239" s="253"/>
      <c r="BW239" s="253"/>
      <c r="BX239" s="252" t="str">
        <f>VLOOKUP(K239,[1]RATES!F$2:K$309,6,FALSE)</f>
        <v>RS</v>
      </c>
      <c r="BY239" s="280">
        <v>234940852</v>
      </c>
      <c r="BZ239" s="280">
        <f t="shared" ref="BZ239:BZ244" si="244">R239-BY239</f>
        <v>0</v>
      </c>
      <c r="CA239" s="283" t="e">
        <f>VLOOKUP(I239,'[1]CONVENIOS A SEPTIEMBRE'!A$2:O$171,15,FALSE)</f>
        <v>#N/A</v>
      </c>
      <c r="CH239" s="283" t="e">
        <f>VLOOKUP(I239,'[1]planilla convenio'!A$2:M$183,13,FALSE)</f>
        <v>#N/A</v>
      </c>
      <c r="CM239" s="283" t="e">
        <f>VLOOKUP(I239,[1]chileindica!A$2:B$1889,2,FALSE)</f>
        <v>#N/A</v>
      </c>
    </row>
    <row r="240" spans="1:91" s="283" customFormat="1" ht="15" customHeight="1" x14ac:dyDescent="0.25">
      <c r="A240" s="263">
        <v>31</v>
      </c>
      <c r="B240" s="264">
        <v>0</v>
      </c>
      <c r="C240" s="263" t="s">
        <v>5</v>
      </c>
      <c r="D240" s="265" t="s">
        <v>283</v>
      </c>
      <c r="E240" s="265" t="s">
        <v>22</v>
      </c>
      <c r="F240" s="265" t="s">
        <v>26</v>
      </c>
      <c r="G240" s="266" t="s">
        <v>3174</v>
      </c>
      <c r="H240" s="265" t="s">
        <v>168</v>
      </c>
      <c r="I240" s="265">
        <v>30212472</v>
      </c>
      <c r="J240" s="265" t="str">
        <f t="shared" si="233"/>
        <v>30212472</v>
      </c>
      <c r="K240" s="265" t="str">
        <f t="shared" si="234"/>
        <v>30212472-EJECUCION</v>
      </c>
      <c r="L240" s="265" t="e">
        <f>VLOOKUP(I240,[1]Hoja9!A$5:A$42,1,FALSE)</f>
        <v>#N/A</v>
      </c>
      <c r="M240" s="265"/>
      <c r="N240" s="267" t="s">
        <v>565</v>
      </c>
      <c r="O240" s="335">
        <v>431424983</v>
      </c>
      <c r="P240" s="269">
        <v>451393359</v>
      </c>
      <c r="Q240" s="335">
        <v>376365503</v>
      </c>
      <c r="R240" s="269">
        <v>376365503</v>
      </c>
      <c r="S240" s="270">
        <v>28432827</v>
      </c>
      <c r="T240" s="336">
        <v>0</v>
      </c>
      <c r="U240" s="338">
        <v>21603933</v>
      </c>
      <c r="V240" s="338">
        <v>0</v>
      </c>
      <c r="W240" s="339">
        <v>0</v>
      </c>
      <c r="X240" s="273">
        <v>75027856</v>
      </c>
      <c r="Y240" s="274">
        <v>48401203</v>
      </c>
      <c r="Z240" s="274">
        <v>0</v>
      </c>
      <c r="AA240" s="274">
        <v>0</v>
      </c>
      <c r="AB240" s="274">
        <v>0</v>
      </c>
      <c r="AC240" s="274">
        <f t="shared" si="235"/>
        <v>0</v>
      </c>
      <c r="AD240" s="274">
        <v>0</v>
      </c>
      <c r="AE240" s="274">
        <v>28432827</v>
      </c>
      <c r="AF240" s="274">
        <v>19968376</v>
      </c>
      <c r="AG240" s="274">
        <f t="shared" si="236"/>
        <v>48401203</v>
      </c>
      <c r="AH240" s="274">
        <v>0</v>
      </c>
      <c r="AI240" s="274">
        <v>0</v>
      </c>
      <c r="AJ240" s="274">
        <v>0</v>
      </c>
      <c r="AK240" s="274">
        <f t="shared" si="237"/>
        <v>0</v>
      </c>
      <c r="AL240" s="274">
        <v>0</v>
      </c>
      <c r="AM240" s="274">
        <v>0</v>
      </c>
      <c r="AN240" s="274">
        <v>0</v>
      </c>
      <c r="AO240" s="274">
        <f t="shared" si="238"/>
        <v>48401203</v>
      </c>
      <c r="AP240" s="274">
        <f t="shared" si="239"/>
        <v>0</v>
      </c>
      <c r="AQ240" s="275">
        <v>0</v>
      </c>
      <c r="AR240" s="273">
        <f t="shared" si="240"/>
        <v>26626653</v>
      </c>
      <c r="AS240" s="274">
        <f t="shared" si="241"/>
        <v>26626653</v>
      </c>
      <c r="AT240" s="263" t="s">
        <v>273</v>
      </c>
      <c r="AU240" s="263" t="s">
        <v>102</v>
      </c>
      <c r="AV240" s="276" t="s">
        <v>8</v>
      </c>
      <c r="AW240" s="340"/>
      <c r="AX240" s="341" t="s">
        <v>8</v>
      </c>
      <c r="AY240" s="342" t="s">
        <v>3177</v>
      </c>
      <c r="AZ240" s="341" t="s">
        <v>2983</v>
      </c>
      <c r="BA240" s="234" t="str">
        <f t="shared" si="242"/>
        <v>OR PRO.CODIGO=30212472</v>
      </c>
      <c r="BB240" s="234">
        <f t="shared" si="243"/>
        <v>8</v>
      </c>
      <c r="BC240" s="234" t="e">
        <f>VLOOKUP(K240,#REF!,5,FALSE)</f>
        <v>#REF!</v>
      </c>
      <c r="BD240" s="252"/>
      <c r="BE240" s="234" t="e">
        <f>VLOOKUP(K240,#REF!,6,FALSE)</f>
        <v>#REF!</v>
      </c>
      <c r="BF240" s="252" t="str">
        <f>VLOOKUP(I240,'[1]convenios 2017'!A$2:O$82,15,FALSE)</f>
        <v>con convenio</v>
      </c>
      <c r="BG240" s="280">
        <f>R240+AO240</f>
        <v>424766706</v>
      </c>
      <c r="BH240" s="252" t="e">
        <f>VLOOKUP(I240,'[1]convenio 2016'!A$2:N$196,14,FALSE)</f>
        <v>#N/A</v>
      </c>
      <c r="BI240" s="252" t="str">
        <f>VLOOKUP(I240,'[1]convenio 2015'!A$4:M$228,13,FALSE)</f>
        <v>en convenio</v>
      </c>
      <c r="BJ240" s="252" t="e">
        <f>VLOOKUP(K240,#REF!,6,FALSE)</f>
        <v>#REF!</v>
      </c>
      <c r="BK240" s="280">
        <f>R240+AO240</f>
        <v>424766706</v>
      </c>
      <c r="BL240" s="252" t="s">
        <v>277</v>
      </c>
      <c r="BM240" s="252" t="s">
        <v>3178</v>
      </c>
      <c r="BN240" s="281">
        <v>490</v>
      </c>
      <c r="BO240" s="282">
        <v>42808</v>
      </c>
      <c r="BP240" s="252" t="str">
        <f>VLOOKUP(K240,'[1]RATE JUNIO '!F$2:K$346,6,FALSE)</f>
        <v>RS</v>
      </c>
      <c r="BQ240" s="252" t="s">
        <v>2984</v>
      </c>
      <c r="BR240" s="253" t="str">
        <f>VLOOKUP(K240,'[1]RATES 30-06-2017'!F$2:K$374,6,FALSE)</f>
        <v>RS</v>
      </c>
      <c r="BS240" s="253"/>
      <c r="BT240" s="253" t="str">
        <f>VLOOKUP(K240,[1]Hoja4!C$2:E$268,2,FALSE)</f>
        <v>FAR</v>
      </c>
      <c r="BU240" s="253">
        <f>VLOOKUP(K240,[1]Hoja4!C$2:E$268,3,FALSE)</f>
        <v>31</v>
      </c>
      <c r="BV240" s="253"/>
      <c r="BW240" s="253"/>
      <c r="BX240" s="252" t="str">
        <f>VLOOKUP(K240,[1]RATES!F$2:K$309,6,FALSE)</f>
        <v>RS</v>
      </c>
      <c r="BY240" s="280">
        <v>376365503</v>
      </c>
      <c r="BZ240" s="280">
        <f t="shared" si="244"/>
        <v>0</v>
      </c>
      <c r="CA240" s="283" t="str">
        <f>VLOOKUP(I240,'[1]CONVENIOS A SEPTIEMBRE'!A$2:O$171,15,FALSE)</f>
        <v>CON CONVENIO</v>
      </c>
      <c r="CH240" s="283" t="str">
        <f>VLOOKUP(I240,'[1]planilla convenio'!A$2:M$183,13,FALSE)</f>
        <v>con convenio</v>
      </c>
      <c r="CM240" s="283" t="e">
        <f>VLOOKUP(I240,[1]chileindica!A$2:B$1889,2,FALSE)</f>
        <v>#N/A</v>
      </c>
    </row>
    <row r="241" spans="1:91" s="283" customFormat="1" ht="15" customHeight="1" x14ac:dyDescent="0.25">
      <c r="A241" s="263">
        <v>31</v>
      </c>
      <c r="B241" s="264">
        <v>0</v>
      </c>
      <c r="C241" s="263" t="s">
        <v>5</v>
      </c>
      <c r="D241" s="265" t="s">
        <v>288</v>
      </c>
      <c r="E241" s="265" t="s">
        <v>22</v>
      </c>
      <c r="F241" s="265" t="s">
        <v>26</v>
      </c>
      <c r="G241" s="266" t="s">
        <v>3174</v>
      </c>
      <c r="H241" s="265" t="s">
        <v>168</v>
      </c>
      <c r="I241" s="265">
        <v>30076568</v>
      </c>
      <c r="J241" s="265" t="str">
        <f t="shared" si="233"/>
        <v>30076568</v>
      </c>
      <c r="K241" s="265" t="str">
        <f t="shared" si="234"/>
        <v>30076568-EJECUCION</v>
      </c>
      <c r="L241" s="265" t="e">
        <f>VLOOKUP(I241,[1]Hoja9!A$5:A$42,1,FALSE)</f>
        <v>#N/A</v>
      </c>
      <c r="M241" s="265"/>
      <c r="N241" s="267" t="s">
        <v>3179</v>
      </c>
      <c r="O241" s="268"/>
      <c r="P241" s="269">
        <v>1207033021</v>
      </c>
      <c r="Q241" s="268"/>
      <c r="R241" s="269">
        <v>1195791880</v>
      </c>
      <c r="S241" s="270">
        <v>11241141</v>
      </c>
      <c r="T241" s="269">
        <v>0</v>
      </c>
      <c r="U241" s="272"/>
      <c r="V241" s="272"/>
      <c r="W241" s="273"/>
      <c r="X241" s="273">
        <v>11241141</v>
      </c>
      <c r="Y241" s="274">
        <v>11241141</v>
      </c>
      <c r="Z241" s="274">
        <v>0</v>
      </c>
      <c r="AA241" s="274">
        <v>11241141</v>
      </c>
      <c r="AB241" s="274">
        <v>0</v>
      </c>
      <c r="AC241" s="274">
        <f t="shared" si="235"/>
        <v>11241141</v>
      </c>
      <c r="AD241" s="274">
        <v>0</v>
      </c>
      <c r="AE241" s="274">
        <v>0</v>
      </c>
      <c r="AF241" s="274">
        <v>0</v>
      </c>
      <c r="AG241" s="274">
        <f t="shared" si="236"/>
        <v>0</v>
      </c>
      <c r="AH241" s="274">
        <v>0</v>
      </c>
      <c r="AI241" s="274">
        <v>0</v>
      </c>
      <c r="AJ241" s="274">
        <v>0</v>
      </c>
      <c r="AK241" s="274">
        <f t="shared" si="237"/>
        <v>0</v>
      </c>
      <c r="AL241" s="274">
        <v>0</v>
      </c>
      <c r="AM241" s="274">
        <v>0</v>
      </c>
      <c r="AN241" s="274">
        <v>0</v>
      </c>
      <c r="AO241" s="274">
        <f t="shared" si="238"/>
        <v>11241141</v>
      </c>
      <c r="AP241" s="274">
        <f t="shared" si="239"/>
        <v>0</v>
      </c>
      <c r="AQ241" s="275">
        <v>0</v>
      </c>
      <c r="AR241" s="273">
        <f t="shared" si="240"/>
        <v>0</v>
      </c>
      <c r="AS241" s="274">
        <f t="shared" si="241"/>
        <v>0</v>
      </c>
      <c r="AT241" s="263" t="s">
        <v>556</v>
      </c>
      <c r="AU241" s="263" t="s">
        <v>102</v>
      </c>
      <c r="AV241" s="276" t="s">
        <v>1156</v>
      </c>
      <c r="AW241" s="277"/>
      <c r="AX241" s="278"/>
      <c r="AY241" s="279"/>
      <c r="AZ241" s="278"/>
      <c r="BA241" s="234" t="str">
        <f t="shared" si="242"/>
        <v>OR PRO.CODIGO=30076568</v>
      </c>
      <c r="BB241" s="234">
        <f t="shared" si="243"/>
        <v>8</v>
      </c>
      <c r="BC241" s="234" t="e">
        <f>VLOOKUP(K241,#REF!,5,FALSE)</f>
        <v>#REF!</v>
      </c>
      <c r="BD241" s="234"/>
      <c r="BE241" s="234" t="e">
        <f>VLOOKUP(K241,#REF!,6,FALSE)</f>
        <v>#REF!</v>
      </c>
      <c r="BF241" s="252" t="e">
        <f>VLOOKUP(I241,'[1]convenios 2017'!A$2:O$82,15,FALSE)</f>
        <v>#N/A</v>
      </c>
      <c r="BG241" s="280">
        <f>R241+AO241</f>
        <v>1207033021</v>
      </c>
      <c r="BH241" s="252" t="e">
        <f>VLOOKUP(I241,'[1]convenio 2016'!A$2:N$196,14,FALSE)</f>
        <v>#N/A</v>
      </c>
      <c r="BI241" s="252" t="str">
        <f>VLOOKUP(I241,'[1]convenio 2015'!A$4:M$228,13,FALSE)</f>
        <v>en convenio</v>
      </c>
      <c r="BJ241" s="252" t="e">
        <f>VLOOKUP(K241,#REF!,6,FALSE)</f>
        <v>#REF!</v>
      </c>
      <c r="BK241" s="280">
        <f>R241+AO241</f>
        <v>1207033021</v>
      </c>
      <c r="BL241" s="252" t="e">
        <v>#N/A</v>
      </c>
      <c r="BM241" s="252">
        <v>730</v>
      </c>
      <c r="BN241" s="281">
        <v>730</v>
      </c>
      <c r="BO241" s="282">
        <v>42103</v>
      </c>
      <c r="BP241" s="252" t="str">
        <f>VLOOKUP(K241,'[1]RATE JUNIO '!F$2:K$346,6,FALSE)</f>
        <v>IN</v>
      </c>
      <c r="BQ241" s="252" t="s">
        <v>2984</v>
      </c>
      <c r="BR241" s="253" t="str">
        <f>VLOOKUP(K241,'[1]RATES 30-06-2017'!F$2:K$374,6,FALSE)</f>
        <v>IN</v>
      </c>
      <c r="BS241" s="253"/>
      <c r="BT241" s="253" t="str">
        <f>VLOOKUP(K241,[1]Hoja4!C$2:E$268,2,FALSE)</f>
        <v>FAR</v>
      </c>
      <c r="BU241" s="253">
        <f>VLOOKUP(K241,[1]Hoja4!C$2:E$268,3,FALSE)</f>
        <v>31</v>
      </c>
      <c r="BV241" s="253"/>
      <c r="BW241" s="253"/>
      <c r="BX241" s="252" t="str">
        <f>VLOOKUP(K241,[1]RATES!F$2:K$309,6,FALSE)</f>
        <v>IN</v>
      </c>
      <c r="BY241" s="280">
        <v>1195791880</v>
      </c>
      <c r="BZ241" s="280">
        <f t="shared" si="244"/>
        <v>0</v>
      </c>
      <c r="CA241" s="283" t="e">
        <f>VLOOKUP(I241,'[1]CONVENIOS A SEPTIEMBRE'!A$2:O$171,15,FALSE)</f>
        <v>#N/A</v>
      </c>
      <c r="CH241" s="283" t="e">
        <f>VLOOKUP(I241,'[1]planilla convenio'!A$2:M$183,13,FALSE)</f>
        <v>#N/A</v>
      </c>
      <c r="CM241" s="283" t="e">
        <f>VLOOKUP(I241,[1]chileindica!A$2:B$1889,2,FALSE)</f>
        <v>#N/A</v>
      </c>
    </row>
    <row r="242" spans="1:91" s="283" customFormat="1" ht="15" customHeight="1" x14ac:dyDescent="0.25">
      <c r="A242" s="263">
        <v>31</v>
      </c>
      <c r="B242" s="264">
        <v>0</v>
      </c>
      <c r="C242" s="263" t="s">
        <v>5</v>
      </c>
      <c r="D242" s="265" t="s">
        <v>283</v>
      </c>
      <c r="E242" s="265" t="s">
        <v>22</v>
      </c>
      <c r="F242" s="265" t="s">
        <v>26</v>
      </c>
      <c r="G242" s="266" t="s">
        <v>3174</v>
      </c>
      <c r="H242" s="265" t="s">
        <v>168</v>
      </c>
      <c r="I242" s="265">
        <v>30212322</v>
      </c>
      <c r="J242" s="265" t="str">
        <f t="shared" si="233"/>
        <v>30212322</v>
      </c>
      <c r="K242" s="265" t="str">
        <f t="shared" si="234"/>
        <v>30212322-EJECUCION</v>
      </c>
      <c r="L242" s="265" t="e">
        <f>VLOOKUP(I242,[1]Hoja9!A$5:A$42,1,FALSE)</f>
        <v>#N/A</v>
      </c>
      <c r="M242" s="265"/>
      <c r="N242" s="267" t="s">
        <v>3180</v>
      </c>
      <c r="O242" s="268"/>
      <c r="P242" s="269">
        <v>418569387</v>
      </c>
      <c r="Q242" s="268"/>
      <c r="R242" s="269">
        <v>378101816</v>
      </c>
      <c r="S242" s="270">
        <v>40467571</v>
      </c>
      <c r="T242" s="269">
        <v>0</v>
      </c>
      <c r="U242" s="272"/>
      <c r="V242" s="272"/>
      <c r="W242" s="273"/>
      <c r="X242" s="273">
        <v>40467571</v>
      </c>
      <c r="Y242" s="274">
        <v>40467571</v>
      </c>
      <c r="Z242" s="274">
        <v>0</v>
      </c>
      <c r="AA242" s="274">
        <v>0</v>
      </c>
      <c r="AB242" s="274">
        <v>0</v>
      </c>
      <c r="AC242" s="274">
        <f t="shared" si="235"/>
        <v>0</v>
      </c>
      <c r="AD242" s="274">
        <v>0</v>
      </c>
      <c r="AE242" s="274">
        <v>40467571</v>
      </c>
      <c r="AF242" s="274">
        <v>0</v>
      </c>
      <c r="AG242" s="274">
        <f t="shared" si="236"/>
        <v>40467571</v>
      </c>
      <c r="AH242" s="274">
        <v>0</v>
      </c>
      <c r="AI242" s="274">
        <v>0</v>
      </c>
      <c r="AJ242" s="274">
        <v>0</v>
      </c>
      <c r="AK242" s="274">
        <f t="shared" si="237"/>
        <v>0</v>
      </c>
      <c r="AL242" s="274">
        <v>0</v>
      </c>
      <c r="AM242" s="274">
        <v>0</v>
      </c>
      <c r="AN242" s="274">
        <v>0</v>
      </c>
      <c r="AO242" s="274">
        <f t="shared" si="238"/>
        <v>40467571</v>
      </c>
      <c r="AP242" s="274">
        <f t="shared" si="239"/>
        <v>0</v>
      </c>
      <c r="AQ242" s="275">
        <v>0</v>
      </c>
      <c r="AR242" s="273">
        <f t="shared" si="240"/>
        <v>0</v>
      </c>
      <c r="AS242" s="274">
        <f t="shared" si="241"/>
        <v>0</v>
      </c>
      <c r="AT242" s="263" t="s">
        <v>556</v>
      </c>
      <c r="AU242" s="263" t="s">
        <v>14</v>
      </c>
      <c r="AV242" s="276" t="s">
        <v>8</v>
      </c>
      <c r="AW242" s="277"/>
      <c r="AX242" s="278"/>
      <c r="AY242" s="279"/>
      <c r="AZ242" s="278"/>
      <c r="BA242" s="234" t="str">
        <f t="shared" si="242"/>
        <v>OR PRO.CODIGO=30212322</v>
      </c>
      <c r="BB242" s="234">
        <f t="shared" si="243"/>
        <v>8</v>
      </c>
      <c r="BC242" s="234" t="e">
        <f>VLOOKUP(K242,#REF!,5,FALSE)</f>
        <v>#REF!</v>
      </c>
      <c r="BD242" s="234"/>
      <c r="BE242" s="234" t="e">
        <f>VLOOKUP(K242,#REF!,6,FALSE)</f>
        <v>#REF!</v>
      </c>
      <c r="BF242" s="252" t="e">
        <f>VLOOKUP(I242,'[1]convenios 2017'!A$2:O$82,15,FALSE)</f>
        <v>#N/A</v>
      </c>
      <c r="BG242" s="280">
        <f>R242+AO242</f>
        <v>418569387</v>
      </c>
      <c r="BH242" s="252" t="str">
        <f>VLOOKUP(I242,'[1]convenio 2016'!A$2:N$196,14,FALSE)</f>
        <v>toma razon</v>
      </c>
      <c r="BI242" s="252" t="str">
        <f>VLOOKUP(I242,'[1]convenio 2015'!A$4:M$228,13,FALSE)</f>
        <v>en convenio</v>
      </c>
      <c r="BJ242" s="252" t="e">
        <f>VLOOKUP(K242,#REF!,6,FALSE)</f>
        <v>#REF!</v>
      </c>
      <c r="BK242" s="280">
        <f>R242+AO242</f>
        <v>418569387</v>
      </c>
      <c r="BL242" s="252" t="s">
        <v>2996</v>
      </c>
      <c r="BM242" s="252" t="s">
        <v>3181</v>
      </c>
      <c r="BN242" s="281">
        <v>634</v>
      </c>
      <c r="BO242" s="282">
        <v>42487</v>
      </c>
      <c r="BP242" s="252" t="str">
        <f>VLOOKUP(K242,'[1]RATE JUNIO '!F$2:K$346,6,FALSE)</f>
        <v>RS</v>
      </c>
      <c r="BQ242" s="252" t="s">
        <v>2984</v>
      </c>
      <c r="BR242" s="253" t="str">
        <f>VLOOKUP(K242,'[1]RATES 30-06-2017'!F$2:K$374,6,FALSE)</f>
        <v>RS</v>
      </c>
      <c r="BS242" s="253"/>
      <c r="BT242" s="253" t="str">
        <f>VLOOKUP(K242,[1]Hoja4!C$2:E$268,2,FALSE)</f>
        <v>SS</v>
      </c>
      <c r="BU242" s="253">
        <f>VLOOKUP(K242,[1]Hoja4!C$2:E$268,3,FALSE)</f>
        <v>31</v>
      </c>
      <c r="BV242" s="253"/>
      <c r="BW242" s="253"/>
      <c r="BX242" s="252" t="str">
        <f>VLOOKUP(K242,[1]RATES!F$2:K$309,6,FALSE)</f>
        <v>RS</v>
      </c>
      <c r="BY242" s="280">
        <v>378101816</v>
      </c>
      <c r="BZ242" s="280">
        <f t="shared" si="244"/>
        <v>0</v>
      </c>
      <c r="CA242" s="283" t="e">
        <f>VLOOKUP(I242,'[1]CONVENIOS A SEPTIEMBRE'!A$2:O$171,15,FALSE)</f>
        <v>#N/A</v>
      </c>
      <c r="CH242" s="283" t="e">
        <f>VLOOKUP(I242,'[1]planilla convenio'!A$2:M$183,13,FALSE)</f>
        <v>#N/A</v>
      </c>
      <c r="CM242" s="283" t="e">
        <f>VLOOKUP(I242,[1]chileindica!A$2:B$1889,2,FALSE)</f>
        <v>#N/A</v>
      </c>
    </row>
    <row r="243" spans="1:91" s="283" customFormat="1" ht="15" customHeight="1" x14ac:dyDescent="0.25">
      <c r="A243" s="263">
        <v>31</v>
      </c>
      <c r="B243" s="264"/>
      <c r="C243" s="263" t="s">
        <v>5</v>
      </c>
      <c r="D243" s="265" t="s">
        <v>286</v>
      </c>
      <c r="E243" s="265" t="s">
        <v>22</v>
      </c>
      <c r="F243" s="265" t="s">
        <v>26</v>
      </c>
      <c r="G243" s="266" t="s">
        <v>3174</v>
      </c>
      <c r="H243" s="265" t="s">
        <v>168</v>
      </c>
      <c r="I243" s="265">
        <v>30134720</v>
      </c>
      <c r="J243" s="265" t="str">
        <f t="shared" si="233"/>
        <v>30134720</v>
      </c>
      <c r="K243" s="265" t="str">
        <f t="shared" si="234"/>
        <v>30134720-EJECUCION</v>
      </c>
      <c r="L243" s="265" t="e">
        <f>VLOOKUP(I243,[1]Hoja9!A$5:A$42,1,FALSE)</f>
        <v>#N/A</v>
      </c>
      <c r="M243" s="265"/>
      <c r="N243" s="267" t="s">
        <v>3182</v>
      </c>
      <c r="O243" s="268"/>
      <c r="P243" s="269">
        <v>639430144</v>
      </c>
      <c r="Q243" s="268"/>
      <c r="R243" s="269">
        <v>621603533</v>
      </c>
      <c r="S243" s="270">
        <v>14750000</v>
      </c>
      <c r="T243" s="269"/>
      <c r="U243" s="272"/>
      <c r="V243" s="272"/>
      <c r="W243" s="273"/>
      <c r="X243" s="273">
        <v>17826611</v>
      </c>
      <c r="Y243" s="274">
        <v>12246888</v>
      </c>
      <c r="Z243" s="274">
        <v>0</v>
      </c>
      <c r="AA243" s="274">
        <v>0</v>
      </c>
      <c r="AB243" s="274">
        <v>0</v>
      </c>
      <c r="AC243" s="274">
        <f t="shared" si="235"/>
        <v>0</v>
      </c>
      <c r="AD243" s="274">
        <v>0</v>
      </c>
      <c r="AE243" s="274">
        <v>9170277</v>
      </c>
      <c r="AF243" s="274">
        <v>3076611</v>
      </c>
      <c r="AG243" s="274">
        <f t="shared" si="236"/>
        <v>12246888</v>
      </c>
      <c r="AH243" s="274">
        <v>0</v>
      </c>
      <c r="AI243" s="274">
        <v>0</v>
      </c>
      <c r="AJ243" s="274">
        <v>0</v>
      </c>
      <c r="AK243" s="274">
        <f t="shared" si="237"/>
        <v>0</v>
      </c>
      <c r="AL243" s="274">
        <v>0</v>
      </c>
      <c r="AM243" s="274">
        <v>0</v>
      </c>
      <c r="AN243" s="274">
        <v>0</v>
      </c>
      <c r="AO243" s="274">
        <f t="shared" si="238"/>
        <v>12246888</v>
      </c>
      <c r="AP243" s="274">
        <f t="shared" si="239"/>
        <v>0</v>
      </c>
      <c r="AQ243" s="275">
        <v>0</v>
      </c>
      <c r="AR243" s="273">
        <f t="shared" si="240"/>
        <v>5579723</v>
      </c>
      <c r="AS243" s="274">
        <f t="shared" si="241"/>
        <v>5579723</v>
      </c>
      <c r="AT243" s="263" t="s">
        <v>273</v>
      </c>
      <c r="AU243" s="263" t="s">
        <v>102</v>
      </c>
      <c r="AV243" s="276" t="s">
        <v>8</v>
      </c>
      <c r="AW243" s="277"/>
      <c r="AX243" s="278"/>
      <c r="AY243" s="279"/>
      <c r="AZ243" s="278"/>
      <c r="BA243" s="234" t="str">
        <f t="shared" si="242"/>
        <v>OR PRO.CODIGO=30134720</v>
      </c>
      <c r="BB243" s="234">
        <f t="shared" si="243"/>
        <v>8</v>
      </c>
      <c r="BC243" s="234"/>
      <c r="BD243" s="234"/>
      <c r="BE243" s="234"/>
      <c r="BF243" s="252"/>
      <c r="BG243" s="280"/>
      <c r="BH243" s="252"/>
      <c r="BI243" s="252"/>
      <c r="BJ243" s="252"/>
      <c r="BK243" s="280"/>
      <c r="BL243" s="252"/>
      <c r="BM243" s="252"/>
      <c r="BN243" s="281"/>
      <c r="BO243" s="282"/>
      <c r="BP243" s="252"/>
      <c r="BQ243" s="252" t="s">
        <v>2984</v>
      </c>
      <c r="BR243" s="253" t="str">
        <f>VLOOKUP(K243,'[1]RATES 30-06-2017'!F$2:K$374,6,FALSE)</f>
        <v>RS</v>
      </c>
      <c r="BS243" s="253"/>
      <c r="BT243" s="253" t="str">
        <f>VLOOKUP(K243,[1]Hoja4!C$2:E$268,2,FALSE)</f>
        <v>FAR</v>
      </c>
      <c r="BU243" s="253">
        <f>VLOOKUP(K243,[1]Hoja4!C$2:E$268,3,FALSE)</f>
        <v>31</v>
      </c>
      <c r="BV243" s="253"/>
      <c r="BW243" s="253"/>
      <c r="BX243" s="252" t="str">
        <f>VLOOKUP(K243,[1]RATES!F$2:K$309,6,FALSE)</f>
        <v>RS</v>
      </c>
      <c r="BY243" s="280">
        <v>621603533</v>
      </c>
      <c r="BZ243" s="280">
        <f t="shared" si="244"/>
        <v>0</v>
      </c>
      <c r="CA243" s="283" t="str">
        <f>VLOOKUP(I243,'[1]CONVENIOS A SEPTIEMBRE'!A$2:O$171,15,FALSE)</f>
        <v>CON CONVENIO</v>
      </c>
      <c r="CH243" s="283" t="str">
        <f>VLOOKUP(I243,'[1]planilla convenio'!A$2:M$183,13,FALSE)</f>
        <v>con convenio</v>
      </c>
      <c r="CM243" s="283" t="e">
        <f>VLOOKUP(I243,[1]chileindica!A$2:B$1889,2,FALSE)</f>
        <v>#N/A</v>
      </c>
    </row>
    <row r="244" spans="1:91" s="283" customFormat="1" ht="15" customHeight="1" x14ac:dyDescent="0.25">
      <c r="A244" s="263">
        <v>31</v>
      </c>
      <c r="B244" s="264">
        <v>0</v>
      </c>
      <c r="C244" s="263" t="s">
        <v>5</v>
      </c>
      <c r="D244" s="265" t="s">
        <v>286</v>
      </c>
      <c r="E244" s="265" t="s">
        <v>22</v>
      </c>
      <c r="F244" s="265" t="s">
        <v>26</v>
      </c>
      <c r="G244" s="266" t="s">
        <v>3174</v>
      </c>
      <c r="H244" s="265" t="s">
        <v>168</v>
      </c>
      <c r="I244" s="265">
        <v>30129657</v>
      </c>
      <c r="J244" s="265" t="str">
        <f t="shared" si="233"/>
        <v>30129657</v>
      </c>
      <c r="K244" s="265" t="str">
        <f t="shared" si="234"/>
        <v>30129657-EJECUCION</v>
      </c>
      <c r="L244" s="265" t="e">
        <f>VLOOKUP(I244,[1]Hoja9!A$5:A$42,1,FALSE)</f>
        <v>#N/A</v>
      </c>
      <c r="M244" s="265"/>
      <c r="N244" s="267" t="s">
        <v>3183</v>
      </c>
      <c r="O244" s="268"/>
      <c r="P244" s="269">
        <v>255539488</v>
      </c>
      <c r="Q244" s="268"/>
      <c r="R244" s="269">
        <v>253598931</v>
      </c>
      <c r="S244" s="270">
        <v>1940557</v>
      </c>
      <c r="T244" s="269"/>
      <c r="U244" s="272"/>
      <c r="V244" s="272"/>
      <c r="W244" s="273"/>
      <c r="X244" s="273">
        <v>1940557</v>
      </c>
      <c r="Y244" s="274">
        <v>1940557</v>
      </c>
      <c r="Z244" s="274">
        <v>0</v>
      </c>
      <c r="AA244" s="274">
        <v>0</v>
      </c>
      <c r="AB244" s="274">
        <v>0</v>
      </c>
      <c r="AC244" s="274">
        <f t="shared" si="235"/>
        <v>0</v>
      </c>
      <c r="AD244" s="274">
        <v>1940557</v>
      </c>
      <c r="AE244" s="274">
        <v>0</v>
      </c>
      <c r="AF244" s="274">
        <v>0</v>
      </c>
      <c r="AG244" s="274">
        <f t="shared" si="236"/>
        <v>1940557</v>
      </c>
      <c r="AH244" s="274">
        <v>0</v>
      </c>
      <c r="AI244" s="274">
        <v>0</v>
      </c>
      <c r="AJ244" s="274">
        <v>0</v>
      </c>
      <c r="AK244" s="274">
        <f t="shared" si="237"/>
        <v>0</v>
      </c>
      <c r="AL244" s="274">
        <v>0</v>
      </c>
      <c r="AM244" s="274">
        <v>0</v>
      </c>
      <c r="AN244" s="274">
        <v>0</v>
      </c>
      <c r="AO244" s="274">
        <f t="shared" si="238"/>
        <v>1940557</v>
      </c>
      <c r="AP244" s="274">
        <f t="shared" si="239"/>
        <v>0</v>
      </c>
      <c r="AQ244" s="275">
        <v>0</v>
      </c>
      <c r="AR244" s="273">
        <f t="shared" si="240"/>
        <v>0</v>
      </c>
      <c r="AS244" s="274">
        <f t="shared" si="241"/>
        <v>0</v>
      </c>
      <c r="AT244" s="263" t="s">
        <v>556</v>
      </c>
      <c r="AU244" s="263" t="s">
        <v>13</v>
      </c>
      <c r="AV244" s="276" t="s">
        <v>8</v>
      </c>
      <c r="AW244" s="277"/>
      <c r="AX244" s="278"/>
      <c r="AY244" s="279"/>
      <c r="AZ244" s="278"/>
      <c r="BA244" s="234" t="str">
        <f t="shared" si="242"/>
        <v>OR PRO.CODIGO=30129657</v>
      </c>
      <c r="BB244" s="234">
        <f t="shared" si="243"/>
        <v>8</v>
      </c>
      <c r="BC244" s="234" t="e">
        <f>VLOOKUP(K244,#REF!,5,FALSE)</f>
        <v>#REF!</v>
      </c>
      <c r="BD244" s="234"/>
      <c r="BE244" s="234" t="e">
        <f>VLOOKUP(K244,#REF!,6,FALSE)</f>
        <v>#REF!</v>
      </c>
      <c r="BF244" s="252" t="e">
        <f>VLOOKUP(I244,'[1]convenios 2017'!A$2:O$82,15,FALSE)</f>
        <v>#N/A</v>
      </c>
      <c r="BG244" s="280">
        <f>R244+AO244</f>
        <v>255539488</v>
      </c>
      <c r="BH244" s="252" t="e">
        <f>VLOOKUP(I244,'[1]convenio 2016'!A$2:N$196,14,FALSE)</f>
        <v>#N/A</v>
      </c>
      <c r="BI244" s="252" t="str">
        <f>VLOOKUP(I244,'[1]convenio 2015'!A$4:M$228,13,FALSE)</f>
        <v>en convenio</v>
      </c>
      <c r="BJ244" s="252" t="e">
        <f>VLOOKUP(K244,#REF!,6,FALSE)</f>
        <v>#REF!</v>
      </c>
      <c r="BK244" s="280">
        <f>R244+AO244</f>
        <v>255539488</v>
      </c>
      <c r="BL244" s="252" t="e">
        <v>#N/A</v>
      </c>
      <c r="BM244" s="252">
        <v>533</v>
      </c>
      <c r="BN244" s="281">
        <v>533</v>
      </c>
      <c r="BO244" s="282">
        <v>42068</v>
      </c>
      <c r="BP244" s="252" t="str">
        <f>VLOOKUP(K244,'[1]RATE JUNIO '!F$2:K$346,6,FALSE)</f>
        <v>RS</v>
      </c>
      <c r="BQ244" s="252" t="s">
        <v>2984</v>
      </c>
      <c r="BR244" s="253" t="str">
        <f>VLOOKUP(K244,'[1]RATES 30-06-2017'!F$2:K$374,6,FALSE)</f>
        <v>RS</v>
      </c>
      <c r="BS244" s="253"/>
      <c r="BT244" s="253" t="str">
        <f>VLOOKUP(K244,[1]Hoja4!C$2:E$268,2,FALSE)</f>
        <v>RSD</v>
      </c>
      <c r="BU244" s="253">
        <f>VLOOKUP(K244,[1]Hoja4!C$2:E$268,3,FALSE)</f>
        <v>31</v>
      </c>
      <c r="BV244" s="253"/>
      <c r="BW244" s="253"/>
      <c r="BX244" s="252" t="str">
        <f>VLOOKUP(K244,[1]RATES!F$2:K$309,6,FALSE)</f>
        <v>RS</v>
      </c>
      <c r="BY244" s="280">
        <v>253598931</v>
      </c>
      <c r="BZ244" s="280">
        <f t="shared" si="244"/>
        <v>0</v>
      </c>
      <c r="CA244" s="283" t="e">
        <f>VLOOKUP(I244,'[1]CONVENIOS A SEPTIEMBRE'!A$2:O$171,15,FALSE)</f>
        <v>#N/A</v>
      </c>
      <c r="CH244" s="283" t="e">
        <f>VLOOKUP(I244,'[1]planilla convenio'!A$2:M$183,13,FALSE)</f>
        <v>#N/A</v>
      </c>
      <c r="CM244" s="283" t="e">
        <f>VLOOKUP(I244,[1]chileindica!A$2:B$1889,2,FALSE)</f>
        <v>#N/A</v>
      </c>
    </row>
    <row r="245" spans="1:91" s="234" customFormat="1" x14ac:dyDescent="0.25">
      <c r="A245" s="289"/>
      <c r="C245" s="290"/>
      <c r="D245" s="290"/>
      <c r="E245" s="289"/>
      <c r="F245" s="291"/>
      <c r="G245" s="256"/>
      <c r="H245" s="289"/>
      <c r="I245" s="256"/>
      <c r="J245" s="256"/>
      <c r="N245" s="292" t="s">
        <v>2998</v>
      </c>
      <c r="O245" s="293">
        <f>SUBTOTAL(9,O239:O240)</f>
        <v>756923054</v>
      </c>
      <c r="P245" s="294">
        <f t="shared" ref="P245:AS245" si="245">SUBTOTAL(9,P239:P244)</f>
        <v>3311842007</v>
      </c>
      <c r="Q245" s="294">
        <f t="shared" si="245"/>
        <v>680901655</v>
      </c>
      <c r="R245" s="294">
        <f t="shared" si="245"/>
        <v>3060402515</v>
      </c>
      <c r="S245" s="294">
        <f t="shared" si="245"/>
        <v>201767852</v>
      </c>
      <c r="T245" s="294">
        <f t="shared" si="245"/>
        <v>0</v>
      </c>
      <c r="U245" s="294">
        <f t="shared" si="245"/>
        <v>42565852</v>
      </c>
      <c r="V245" s="294">
        <f t="shared" si="245"/>
        <v>0</v>
      </c>
      <c r="W245" s="294">
        <f t="shared" si="245"/>
        <v>0</v>
      </c>
      <c r="X245" s="294"/>
      <c r="Y245" s="294">
        <f t="shared" si="245"/>
        <v>174233116</v>
      </c>
      <c r="Z245" s="294">
        <f t="shared" si="245"/>
        <v>0</v>
      </c>
      <c r="AA245" s="294">
        <f t="shared" si="245"/>
        <v>17435586</v>
      </c>
      <c r="AB245" s="294">
        <f t="shared" si="245"/>
        <v>20000000</v>
      </c>
      <c r="AC245" s="294">
        <f t="shared" si="245"/>
        <v>37435586</v>
      </c>
      <c r="AD245" s="294">
        <f t="shared" si="245"/>
        <v>35681868</v>
      </c>
      <c r="AE245" s="294">
        <f t="shared" si="245"/>
        <v>78070675</v>
      </c>
      <c r="AF245" s="294">
        <f t="shared" si="245"/>
        <v>23044987</v>
      </c>
      <c r="AG245" s="294">
        <f t="shared" si="245"/>
        <v>136797530</v>
      </c>
      <c r="AH245" s="294">
        <f t="shared" si="245"/>
        <v>0</v>
      </c>
      <c r="AI245" s="294">
        <f t="shared" si="245"/>
        <v>0</v>
      </c>
      <c r="AJ245" s="294">
        <f t="shared" si="245"/>
        <v>0</v>
      </c>
      <c r="AK245" s="294">
        <f t="shared" si="245"/>
        <v>0</v>
      </c>
      <c r="AL245" s="294">
        <f t="shared" si="245"/>
        <v>0</v>
      </c>
      <c r="AM245" s="294">
        <f t="shared" si="245"/>
        <v>0</v>
      </c>
      <c r="AN245" s="294">
        <f t="shared" si="245"/>
        <v>0</v>
      </c>
      <c r="AO245" s="294">
        <f t="shared" si="245"/>
        <v>174233116</v>
      </c>
      <c r="AP245" s="294">
        <f t="shared" si="245"/>
        <v>0</v>
      </c>
      <c r="AQ245" s="294">
        <f t="shared" si="245"/>
        <v>14378537</v>
      </c>
      <c r="AR245" s="294">
        <f t="shared" si="245"/>
        <v>62827839</v>
      </c>
      <c r="AS245" s="294">
        <f t="shared" si="245"/>
        <v>77206376</v>
      </c>
      <c r="AT245" s="256"/>
      <c r="AU245" s="289"/>
      <c r="AV245" s="262"/>
      <c r="AX245" s="278"/>
      <c r="AY245" s="279"/>
      <c r="AZ245" s="278"/>
      <c r="BA245" s="253"/>
      <c r="BB245" s="253"/>
      <c r="BC245" s="253"/>
      <c r="BD245" s="253"/>
      <c r="BE245" s="253"/>
      <c r="BF245" s="253"/>
      <c r="BG245" s="253"/>
      <c r="BH245" s="253"/>
      <c r="BI245" s="253"/>
      <c r="BJ245" s="253"/>
      <c r="BK245" s="253"/>
      <c r="BM245" s="252" t="s">
        <v>2999</v>
      </c>
      <c r="BN245" s="250"/>
      <c r="BO245" s="251"/>
      <c r="BR245" s="237"/>
      <c r="BS245" s="237"/>
      <c r="BT245" s="237"/>
      <c r="BU245" s="237"/>
      <c r="BV245" s="237"/>
      <c r="BW245" s="237"/>
      <c r="BY245" s="238"/>
    </row>
    <row r="246" spans="1:91" s="252" customFormat="1" ht="12" customHeight="1" x14ac:dyDescent="0.25">
      <c r="A246" s="253"/>
      <c r="B246" s="234"/>
      <c r="C246" s="254"/>
      <c r="D246" s="254"/>
      <c r="E246" s="253"/>
      <c r="F246" s="255"/>
      <c r="G246" s="256"/>
      <c r="H246" s="253"/>
      <c r="I246" s="257"/>
      <c r="J246" s="257"/>
      <c r="N246" s="283"/>
      <c r="O246" s="234"/>
      <c r="P246" s="259"/>
      <c r="Q246" s="238"/>
      <c r="R246" s="259"/>
      <c r="S246" s="261"/>
      <c r="T246" s="260"/>
      <c r="U246" s="238"/>
      <c r="V246" s="238"/>
      <c r="W246" s="238"/>
      <c r="X246" s="238"/>
      <c r="Y246" s="280"/>
      <c r="Z246" s="259"/>
      <c r="AA246" s="259"/>
      <c r="AB246" s="259"/>
      <c r="AC246" s="259"/>
      <c r="AD246" s="259"/>
      <c r="AE246" s="259"/>
      <c r="AF246" s="259"/>
      <c r="AG246" s="259"/>
      <c r="AH246" s="259"/>
      <c r="AI246" s="259"/>
      <c r="AJ246" s="259"/>
      <c r="AK246" s="259"/>
      <c r="AL246" s="259"/>
      <c r="AM246" s="259"/>
      <c r="AN246" s="259"/>
      <c r="AO246" s="259"/>
      <c r="AP246" s="259"/>
      <c r="AQ246" s="261"/>
      <c r="AR246" s="261"/>
      <c r="AS246" s="259"/>
      <c r="AT246" s="257"/>
      <c r="AU246" s="253"/>
      <c r="AV246" s="262"/>
      <c r="AW246" s="234"/>
      <c r="AX246" s="278"/>
      <c r="AY246" s="279"/>
      <c r="AZ246" s="278"/>
      <c r="BA246" s="234"/>
      <c r="BB246" s="234"/>
      <c r="BC246" s="234"/>
      <c r="BD246" s="234"/>
      <c r="BE246" s="234"/>
      <c r="BF246" s="234"/>
      <c r="BG246" s="234"/>
      <c r="BH246" s="234"/>
      <c r="BI246" s="234"/>
      <c r="BJ246" s="234"/>
      <c r="BK246" s="234"/>
      <c r="BL246" s="234"/>
      <c r="BM246" s="252" t="s">
        <v>2999</v>
      </c>
      <c r="BN246" s="250"/>
      <c r="BO246" s="251"/>
      <c r="BP246" s="234"/>
      <c r="BQ246" s="234"/>
      <c r="BR246" s="237"/>
      <c r="BS246" s="237"/>
      <c r="BT246" s="237"/>
      <c r="BU246" s="237"/>
      <c r="BV246" s="237"/>
      <c r="BW246" s="237"/>
      <c r="BX246" s="234"/>
      <c r="BY246" s="238"/>
      <c r="BZ246" s="234"/>
      <c r="CA246" s="234"/>
      <c r="CB246" s="234"/>
      <c r="CC246" s="234"/>
      <c r="CD246" s="234"/>
      <c r="CE246" s="234"/>
      <c r="CF246" s="234"/>
      <c r="CG246" s="234"/>
      <c r="CH246" s="234"/>
      <c r="CI246" s="234"/>
      <c r="CJ246" s="234"/>
      <c r="CK246" s="234"/>
      <c r="CL246" s="234"/>
    </row>
    <row r="247" spans="1:91" s="252" customFormat="1" x14ac:dyDescent="0.25">
      <c r="A247" s="253"/>
      <c r="B247" s="234"/>
      <c r="C247" s="254"/>
      <c r="D247" s="254"/>
      <c r="E247" s="253"/>
      <c r="F247" s="255"/>
      <c r="G247" s="256"/>
      <c r="H247" s="253"/>
      <c r="I247" s="257"/>
      <c r="J247" s="257"/>
      <c r="N247" s="258" t="s">
        <v>3000</v>
      </c>
      <c r="O247" s="234"/>
      <c r="P247" s="259"/>
      <c r="Q247" s="238"/>
      <c r="R247" s="259"/>
      <c r="S247" s="261"/>
      <c r="T247" s="238"/>
      <c r="U247" s="238"/>
      <c r="V247" s="238"/>
      <c r="W247" s="238"/>
      <c r="X247" s="238"/>
      <c r="Y247" s="280"/>
      <c r="Z247" s="259"/>
      <c r="AA247" s="259"/>
      <c r="AB247" s="259"/>
      <c r="AC247" s="259"/>
      <c r="AD247" s="259"/>
      <c r="AE247" s="259"/>
      <c r="AF247" s="259"/>
      <c r="AG247" s="259"/>
      <c r="AH247" s="259"/>
      <c r="AI247" s="259"/>
      <c r="AJ247" s="259"/>
      <c r="AK247" s="259"/>
      <c r="AL247" s="259"/>
      <c r="AM247" s="259"/>
      <c r="AN247" s="259"/>
      <c r="AO247" s="259"/>
      <c r="AP247" s="259"/>
      <c r="AQ247" s="261"/>
      <c r="AR247" s="261"/>
      <c r="AS247" s="259"/>
      <c r="AT247" s="257"/>
      <c r="AU247" s="253"/>
      <c r="AV247" s="262"/>
      <c r="AW247" s="234"/>
      <c r="AX247" s="278"/>
      <c r="AY247" s="279"/>
      <c r="AZ247" s="278"/>
      <c r="BA247" s="234"/>
      <c r="BB247" s="234"/>
      <c r="BC247" s="234"/>
      <c r="BD247" s="234"/>
      <c r="BE247" s="234"/>
      <c r="BF247" s="234"/>
      <c r="BG247" s="234"/>
      <c r="BH247" s="234"/>
      <c r="BI247" s="234"/>
      <c r="BJ247" s="234"/>
      <c r="BK247" s="234"/>
      <c r="BL247" s="234"/>
      <c r="BM247" s="252" t="s">
        <v>2999</v>
      </c>
      <c r="BN247" s="250"/>
      <c r="BO247" s="251"/>
      <c r="BP247" s="234"/>
      <c r="BQ247" s="234"/>
      <c r="BR247" s="237"/>
      <c r="BS247" s="237"/>
      <c r="BT247" s="237"/>
      <c r="BU247" s="237"/>
      <c r="BV247" s="237"/>
      <c r="BW247" s="237"/>
      <c r="BX247" s="234"/>
      <c r="BY247" s="238"/>
      <c r="BZ247" s="234"/>
      <c r="CA247" s="234"/>
      <c r="CB247" s="234"/>
      <c r="CC247" s="234"/>
      <c r="CD247" s="234"/>
      <c r="CE247" s="234"/>
      <c r="CF247" s="234"/>
      <c r="CG247" s="234"/>
      <c r="CH247" s="234"/>
      <c r="CI247" s="234"/>
      <c r="CJ247" s="234"/>
      <c r="CK247" s="234"/>
      <c r="CL247" s="234"/>
    </row>
    <row r="248" spans="1:91" s="283" customFormat="1" ht="15" customHeight="1" x14ac:dyDescent="0.25">
      <c r="A248" s="263">
        <v>31</v>
      </c>
      <c r="B248" s="264">
        <v>1</v>
      </c>
      <c r="C248" s="263" t="s">
        <v>56</v>
      </c>
      <c r="D248" s="265" t="s">
        <v>283</v>
      </c>
      <c r="E248" s="265" t="s">
        <v>22</v>
      </c>
      <c r="F248" s="265" t="s">
        <v>26</v>
      </c>
      <c r="G248" s="266" t="s">
        <v>3174</v>
      </c>
      <c r="H248" s="265" t="s">
        <v>168</v>
      </c>
      <c r="I248" s="265">
        <v>30088011</v>
      </c>
      <c r="J248" s="265" t="str">
        <f>CLEAN(I248)</f>
        <v>30088011</v>
      </c>
      <c r="K248" s="265" t="str">
        <f>CONCATENATE(I248,"-",H248)</f>
        <v>30088011-EJECUCION</v>
      </c>
      <c r="L248" s="265" t="e">
        <f>VLOOKUP(I248,[1]Hoja9!A$5:A$42,1,FALSE)</f>
        <v>#N/A</v>
      </c>
      <c r="M248" s="265"/>
      <c r="N248" s="267" t="s">
        <v>3184</v>
      </c>
      <c r="O248" s="268">
        <v>455662138</v>
      </c>
      <c r="P248" s="269">
        <v>455662138</v>
      </c>
      <c r="Q248" s="268">
        <v>181597709</v>
      </c>
      <c r="R248" s="269">
        <v>0</v>
      </c>
      <c r="S248" s="288">
        <v>247311582</v>
      </c>
      <c r="T248" s="269">
        <v>208350556</v>
      </c>
      <c r="U248" s="270">
        <v>274064429</v>
      </c>
      <c r="V248" s="272">
        <v>0</v>
      </c>
      <c r="W248" s="273">
        <v>0</v>
      </c>
      <c r="X248" s="273">
        <v>0</v>
      </c>
      <c r="Y248" s="274">
        <v>0</v>
      </c>
      <c r="Z248" s="274">
        <v>0</v>
      </c>
      <c r="AA248" s="274">
        <v>0</v>
      </c>
      <c r="AB248" s="274">
        <v>0</v>
      </c>
      <c r="AC248" s="274">
        <f>Z248+AA248+AB248</f>
        <v>0</v>
      </c>
      <c r="AD248" s="274">
        <v>0</v>
      </c>
      <c r="AE248" s="274">
        <v>0</v>
      </c>
      <c r="AF248" s="274">
        <v>0</v>
      </c>
      <c r="AG248" s="274">
        <f>AD248+AE248+AF248</f>
        <v>0</v>
      </c>
      <c r="AH248" s="274">
        <v>0</v>
      </c>
      <c r="AI248" s="274">
        <v>0</v>
      </c>
      <c r="AJ248" s="274">
        <v>0</v>
      </c>
      <c r="AK248" s="274">
        <f>AH248+AI248+AJ248</f>
        <v>0</v>
      </c>
      <c r="AL248" s="274">
        <v>0</v>
      </c>
      <c r="AM248" s="274">
        <v>0</v>
      </c>
      <c r="AN248" s="274">
        <v>0</v>
      </c>
      <c r="AO248" s="274">
        <f>Z248+AA248+AB248+AD248+AE248+AF248+AH248+AI248+AJ248+AL248+AM248+AN248</f>
        <v>0</v>
      </c>
      <c r="AP248" s="274">
        <f>Y248-AO248</f>
        <v>0</v>
      </c>
      <c r="AQ248" s="275">
        <v>0</v>
      </c>
      <c r="AR248" s="273">
        <f>P248-(R248+Y248+AQ248)</f>
        <v>455662138</v>
      </c>
      <c r="AS248" s="274">
        <f>P248-(R248+AO248)</f>
        <v>455662138</v>
      </c>
      <c r="AT248" s="263" t="s">
        <v>277</v>
      </c>
      <c r="AU248" s="263" t="s">
        <v>15</v>
      </c>
      <c r="AV248" s="276" t="s">
        <v>8</v>
      </c>
      <c r="AW248" s="277" t="s">
        <v>2983</v>
      </c>
      <c r="AX248" s="278" t="s">
        <v>8</v>
      </c>
      <c r="AY248" s="279" t="s">
        <v>3185</v>
      </c>
      <c r="AZ248" s="278" t="s">
        <v>2983</v>
      </c>
      <c r="BA248" s="234" t="str">
        <f>CONCATENATE( "OR PRO.CODIGO=",I248)</f>
        <v>OR PRO.CODIGO=30088011</v>
      </c>
      <c r="BB248" s="234">
        <f>LEN(I248)</f>
        <v>8</v>
      </c>
      <c r="BC248" s="234" t="e">
        <f>VLOOKUP(K248,#REF!,5,FALSE)</f>
        <v>#REF!</v>
      </c>
      <c r="BD248" s="234"/>
      <c r="BE248" s="234" t="e">
        <f>VLOOKUP(K248,#REF!,6,FALSE)</f>
        <v>#REF!</v>
      </c>
      <c r="BF248" s="252" t="e">
        <f>VLOOKUP(I248,'[1]convenios 2017'!A$2:O$82,15,FALSE)</f>
        <v>#N/A</v>
      </c>
      <c r="BG248" s="280">
        <f>R248+AO248</f>
        <v>0</v>
      </c>
      <c r="BH248" s="252" t="str">
        <f>VLOOKUP(I248,'[1]convenio 2016'!A$2:N$196,14,FALSE)</f>
        <v>toma razon</v>
      </c>
      <c r="BI248" s="252" t="e">
        <f>VLOOKUP(I248,'[1]convenio 2015'!A$4:M$228,13,FALSE)</f>
        <v>#N/A</v>
      </c>
      <c r="BJ248" s="252" t="e">
        <f>VLOOKUP(K248,#REF!,6,FALSE)</f>
        <v>#REF!</v>
      </c>
      <c r="BK248" s="280">
        <f>R248+AO248</f>
        <v>0</v>
      </c>
      <c r="BL248" s="252" t="s">
        <v>2996</v>
      </c>
      <c r="BM248" s="252" t="s">
        <v>3186</v>
      </c>
      <c r="BN248" s="281">
        <v>922</v>
      </c>
      <c r="BO248" s="282">
        <v>42530</v>
      </c>
      <c r="BP248" s="252" t="str">
        <f>VLOOKUP(K248,'[1]RATE JUNIO '!F$2:K$346,6,FALSE)</f>
        <v>RS</v>
      </c>
      <c r="BQ248" s="252" t="s">
        <v>2984</v>
      </c>
      <c r="BR248" s="253" t="str">
        <f>VLOOKUP(K248,'[1]RATES 30-06-2017'!F$2:K$374,6,FALSE)</f>
        <v>RE</v>
      </c>
      <c r="BS248" s="253"/>
      <c r="BT248" s="253" t="str">
        <f>VLOOKUP(K248,[1]Hoja4!C$2:E$268,2,FALSE)</f>
        <v>PIR</v>
      </c>
      <c r="BU248" s="253">
        <f>VLOOKUP(K248,[1]Hoja4!C$2:E$268,3,FALSE)</f>
        <v>31</v>
      </c>
      <c r="BV248" s="253"/>
      <c r="BW248" s="253"/>
      <c r="BX248" s="252" t="str">
        <f>VLOOKUP(K248,[1]RATES!F$2:K$309,6,FALSE)</f>
        <v>RS</v>
      </c>
      <c r="BY248" s="280" t="e">
        <v>#N/A</v>
      </c>
      <c r="BZ248" s="280" t="e">
        <f>R248-BY248</f>
        <v>#N/A</v>
      </c>
      <c r="CA248" s="283" t="e">
        <f>VLOOKUP(I248,'[1]CONVENIOS A SEPTIEMBRE'!A$2:O$171,15,FALSE)</f>
        <v>#N/A</v>
      </c>
      <c r="CH248" s="283" t="e">
        <f>VLOOKUP(I248,'[1]planilla convenio'!A$2:M$183,13,FALSE)</f>
        <v>#N/A</v>
      </c>
      <c r="CM248" s="283" t="e">
        <f>VLOOKUP(I248,[1]chileindica!A$2:B$1889,2,FALSE)</f>
        <v>#N/A</v>
      </c>
    </row>
    <row r="249" spans="1:91" s="234" customFormat="1" x14ac:dyDescent="0.25">
      <c r="A249" s="289"/>
      <c r="B249" s="237"/>
      <c r="C249" s="290"/>
      <c r="D249" s="290"/>
      <c r="E249" s="289"/>
      <c r="F249" s="291"/>
      <c r="G249" s="256"/>
      <c r="H249" s="289"/>
      <c r="I249" s="256"/>
      <c r="J249" s="256"/>
      <c r="K249" s="237"/>
      <c r="L249" s="237"/>
      <c r="M249" s="237"/>
      <c r="N249" s="292" t="s">
        <v>3003</v>
      </c>
      <c r="O249" s="293">
        <f>SUBTOTAL(9,O248)</f>
        <v>455662138</v>
      </c>
      <c r="P249" s="294">
        <f>SUBTOTAL(9,P248)</f>
        <v>455662138</v>
      </c>
      <c r="Q249" s="293">
        <f>SUBTOTAL(9,Q248)</f>
        <v>181597709</v>
      </c>
      <c r="R249" s="294">
        <f>SUBTOTAL(9,R248)</f>
        <v>0</v>
      </c>
      <c r="S249" s="295">
        <f>SUBTOTAL(9,S248)</f>
        <v>247311582</v>
      </c>
      <c r="T249" s="294">
        <v>208350556</v>
      </c>
      <c r="U249" s="260"/>
      <c r="V249" s="260"/>
      <c r="W249" s="260"/>
      <c r="X249" s="260"/>
      <c r="Y249" s="294">
        <f>SUBTOTAL(9,Y248)</f>
        <v>0</v>
      </c>
      <c r="Z249" s="294">
        <f>SUBTOTAL(9,Z248)</f>
        <v>0</v>
      </c>
      <c r="AA249" s="294">
        <f>SUBTOTAL(9,AA248)</f>
        <v>0</v>
      </c>
      <c r="AB249" s="294">
        <f>SUBTOTAL(9,AB248)</f>
        <v>0</v>
      </c>
      <c r="AC249" s="294">
        <f>SUBTOTAL(9,AC248)</f>
        <v>0</v>
      </c>
      <c r="AD249" s="294">
        <f t="shared" ref="AD249:AS249" si="246">SUBTOTAL(9,AD248)</f>
        <v>0</v>
      </c>
      <c r="AE249" s="294">
        <f t="shared" si="246"/>
        <v>0</v>
      </c>
      <c r="AF249" s="294">
        <f t="shared" si="246"/>
        <v>0</v>
      </c>
      <c r="AG249" s="294">
        <f t="shared" si="246"/>
        <v>0</v>
      </c>
      <c r="AH249" s="294">
        <f t="shared" si="246"/>
        <v>0</v>
      </c>
      <c r="AI249" s="294">
        <f t="shared" si="246"/>
        <v>0</v>
      </c>
      <c r="AJ249" s="294">
        <f t="shared" si="246"/>
        <v>0</v>
      </c>
      <c r="AK249" s="294">
        <f t="shared" si="246"/>
        <v>0</v>
      </c>
      <c r="AL249" s="294">
        <f t="shared" si="246"/>
        <v>0</v>
      </c>
      <c r="AM249" s="294">
        <f t="shared" si="246"/>
        <v>0</v>
      </c>
      <c r="AN249" s="294">
        <f t="shared" si="246"/>
        <v>0</v>
      </c>
      <c r="AO249" s="294">
        <f t="shared" si="246"/>
        <v>0</v>
      </c>
      <c r="AP249" s="294">
        <f t="shared" si="246"/>
        <v>0</v>
      </c>
      <c r="AQ249" s="295">
        <f t="shared" si="246"/>
        <v>0</v>
      </c>
      <c r="AR249" s="295">
        <f t="shared" si="246"/>
        <v>455662138</v>
      </c>
      <c r="AS249" s="294">
        <f t="shared" si="246"/>
        <v>455662138</v>
      </c>
      <c r="AT249" s="256"/>
      <c r="AU249" s="289"/>
      <c r="AV249" s="262"/>
      <c r="AX249" s="278"/>
      <c r="AY249" s="279"/>
      <c r="AZ249" s="278"/>
      <c r="BA249" s="253"/>
      <c r="BB249" s="253"/>
      <c r="BC249" s="253"/>
      <c r="BD249" s="253"/>
      <c r="BE249" s="253"/>
      <c r="BF249" s="253"/>
      <c r="BG249" s="253"/>
      <c r="BH249" s="253"/>
      <c r="BI249" s="253"/>
      <c r="BJ249" s="253"/>
      <c r="BK249" s="253"/>
      <c r="BM249" s="252" t="s">
        <v>2999</v>
      </c>
      <c r="BN249" s="250"/>
      <c r="BO249" s="251"/>
      <c r="BR249" s="237"/>
      <c r="BS249" s="237"/>
      <c r="BT249" s="237"/>
      <c r="BU249" s="237"/>
      <c r="BV249" s="237"/>
      <c r="BW249" s="237"/>
      <c r="BY249" s="238"/>
    </row>
    <row r="250" spans="1:91" s="252" customFormat="1" ht="12" customHeight="1" x14ac:dyDescent="0.25">
      <c r="A250" s="253"/>
      <c r="B250" s="237"/>
      <c r="C250" s="254"/>
      <c r="D250" s="254"/>
      <c r="E250" s="253"/>
      <c r="F250" s="255"/>
      <c r="G250" s="256"/>
      <c r="H250" s="253"/>
      <c r="I250" s="257"/>
      <c r="J250" s="257"/>
      <c r="K250" s="253"/>
      <c r="L250" s="253"/>
      <c r="M250" s="253"/>
      <c r="N250" s="297"/>
      <c r="O250" s="237"/>
      <c r="P250" s="259"/>
      <c r="Q250" s="260"/>
      <c r="R250" s="259"/>
      <c r="S250" s="261"/>
      <c r="T250" s="260"/>
      <c r="U250" s="260"/>
      <c r="V250" s="260"/>
      <c r="W250" s="260"/>
      <c r="X250" s="260"/>
      <c r="Y250" s="259"/>
      <c r="Z250" s="259"/>
      <c r="AA250" s="259"/>
      <c r="AB250" s="259"/>
      <c r="AC250" s="259"/>
      <c r="AD250" s="259"/>
      <c r="AE250" s="259"/>
      <c r="AF250" s="259"/>
      <c r="AG250" s="259"/>
      <c r="AH250" s="259"/>
      <c r="AI250" s="259"/>
      <c r="AJ250" s="259"/>
      <c r="AK250" s="259"/>
      <c r="AL250" s="259"/>
      <c r="AM250" s="259"/>
      <c r="AN250" s="259"/>
      <c r="AO250" s="259"/>
      <c r="AP250" s="259"/>
      <c r="AQ250" s="261"/>
      <c r="AR250" s="261"/>
      <c r="AS250" s="259"/>
      <c r="AT250" s="257"/>
      <c r="AU250" s="253"/>
      <c r="AV250" s="262"/>
      <c r="AW250" s="234"/>
      <c r="AX250" s="278"/>
      <c r="AY250" s="279"/>
      <c r="AZ250" s="278"/>
      <c r="BA250" s="234"/>
      <c r="BB250" s="234"/>
      <c r="BC250" s="234"/>
      <c r="BD250" s="234"/>
      <c r="BE250" s="234"/>
      <c r="BF250" s="234"/>
      <c r="BG250" s="234"/>
      <c r="BH250" s="234"/>
      <c r="BI250" s="234"/>
      <c r="BJ250" s="234"/>
      <c r="BK250" s="234"/>
      <c r="BL250" s="234"/>
      <c r="BM250" s="252" t="s">
        <v>2999</v>
      </c>
      <c r="BN250" s="250"/>
      <c r="BO250" s="251"/>
      <c r="BP250" s="234"/>
      <c r="BQ250" s="234"/>
      <c r="BR250" s="237"/>
      <c r="BS250" s="237"/>
      <c r="BT250" s="237"/>
      <c r="BU250" s="237"/>
      <c r="BV250" s="237"/>
      <c r="BW250" s="237"/>
      <c r="BX250" s="234"/>
      <c r="BY250" s="238"/>
      <c r="BZ250" s="234"/>
      <c r="CA250" s="234"/>
      <c r="CB250" s="234"/>
      <c r="CC250" s="234"/>
      <c r="CD250" s="234"/>
      <c r="CE250" s="234"/>
      <c r="CF250" s="234"/>
      <c r="CG250" s="234"/>
      <c r="CH250" s="234"/>
      <c r="CI250" s="234"/>
      <c r="CJ250" s="234"/>
      <c r="CK250" s="234"/>
      <c r="CL250" s="234"/>
    </row>
    <row r="251" spans="1:91" s="252" customFormat="1" x14ac:dyDescent="0.25">
      <c r="A251" s="253"/>
      <c r="B251" s="237"/>
      <c r="C251" s="254"/>
      <c r="D251" s="254"/>
      <c r="E251" s="253"/>
      <c r="F251" s="255"/>
      <c r="G251" s="256"/>
      <c r="H251" s="253"/>
      <c r="I251" s="257"/>
      <c r="J251" s="257"/>
      <c r="K251" s="253"/>
      <c r="L251" s="253"/>
      <c r="M251" s="253"/>
      <c r="N251" s="258" t="s">
        <v>278</v>
      </c>
      <c r="O251" s="237"/>
      <c r="P251" s="259"/>
      <c r="Q251" s="260"/>
      <c r="R251" s="259"/>
      <c r="S251" s="261"/>
      <c r="T251" s="260"/>
      <c r="U251" s="260"/>
      <c r="V251" s="260"/>
      <c r="W251" s="260"/>
      <c r="X251" s="260"/>
      <c r="Y251" s="259"/>
      <c r="Z251" s="259"/>
      <c r="AA251" s="259"/>
      <c r="AB251" s="259"/>
      <c r="AC251" s="259"/>
      <c r="AD251" s="259"/>
      <c r="AE251" s="259"/>
      <c r="AF251" s="259"/>
      <c r="AG251" s="259"/>
      <c r="AH251" s="259"/>
      <c r="AI251" s="259"/>
      <c r="AJ251" s="259"/>
      <c r="AK251" s="259"/>
      <c r="AL251" s="259"/>
      <c r="AM251" s="259"/>
      <c r="AN251" s="259"/>
      <c r="AO251" s="259"/>
      <c r="AP251" s="259"/>
      <c r="AQ251" s="261"/>
      <c r="AR251" s="261"/>
      <c r="AS251" s="259"/>
      <c r="AT251" s="257"/>
      <c r="AU251" s="253"/>
      <c r="AV251" s="262"/>
      <c r="AW251" s="234"/>
      <c r="AX251" s="278"/>
      <c r="AY251" s="279"/>
      <c r="AZ251" s="278"/>
      <c r="BA251" s="234"/>
      <c r="BB251" s="234"/>
      <c r="BC251" s="234"/>
      <c r="BD251" s="234"/>
      <c r="BE251" s="234"/>
      <c r="BF251" s="234"/>
      <c r="BG251" s="234"/>
      <c r="BH251" s="234"/>
      <c r="BI251" s="234"/>
      <c r="BJ251" s="234"/>
      <c r="BK251" s="234"/>
      <c r="BL251" s="234"/>
      <c r="BM251" s="252" t="s">
        <v>2999</v>
      </c>
      <c r="BN251" s="250"/>
      <c r="BO251" s="251"/>
      <c r="BP251" s="234"/>
      <c r="BQ251" s="234"/>
      <c r="BR251" s="237"/>
      <c r="BS251" s="237"/>
      <c r="BT251" s="237"/>
      <c r="BU251" s="237"/>
      <c r="BV251" s="237"/>
      <c r="BW251" s="237"/>
      <c r="BX251" s="234"/>
      <c r="BY251" s="238"/>
      <c r="BZ251" s="234"/>
      <c r="CA251" s="234"/>
      <c r="CB251" s="234"/>
      <c r="CC251" s="234"/>
      <c r="CD251" s="234"/>
      <c r="CE251" s="234"/>
      <c r="CF251" s="234"/>
      <c r="CG251" s="234"/>
      <c r="CH251" s="234"/>
      <c r="CI251" s="234"/>
      <c r="CJ251" s="234"/>
      <c r="CK251" s="234"/>
      <c r="CL251" s="234"/>
    </row>
    <row r="252" spans="1:91" s="283" customFormat="1" ht="15" customHeight="1" x14ac:dyDescent="0.25">
      <c r="A252" s="263">
        <v>31</v>
      </c>
      <c r="B252" s="264">
        <v>2</v>
      </c>
      <c r="C252" s="263" t="s">
        <v>11</v>
      </c>
      <c r="D252" s="265" t="s">
        <v>275</v>
      </c>
      <c r="E252" s="265" t="s">
        <v>22</v>
      </c>
      <c r="F252" s="265" t="s">
        <v>26</v>
      </c>
      <c r="G252" s="266" t="s">
        <v>3174</v>
      </c>
      <c r="H252" s="265" t="s">
        <v>168</v>
      </c>
      <c r="I252" s="265">
        <v>30130451</v>
      </c>
      <c r="J252" s="265" t="str">
        <f t="shared" ref="J252:J256" si="247">CLEAN(I252)</f>
        <v>30130451</v>
      </c>
      <c r="K252" s="265" t="str">
        <f t="shared" ref="K252:K256" si="248">CONCATENATE(I252,"-",H252)</f>
        <v>30130451-EJECUCION</v>
      </c>
      <c r="L252" s="265" t="e">
        <f>VLOOKUP(I252,[1]Hoja9!A$5:A$42,1,FALSE)</f>
        <v>#N/A</v>
      </c>
      <c r="M252" s="265"/>
      <c r="N252" s="267" t="s">
        <v>305</v>
      </c>
      <c r="O252" s="268">
        <v>424293000</v>
      </c>
      <c r="P252" s="269">
        <v>547328000</v>
      </c>
      <c r="Q252" s="268">
        <v>0</v>
      </c>
      <c r="R252" s="269">
        <v>0</v>
      </c>
      <c r="S252" s="270">
        <v>98291288</v>
      </c>
      <c r="T252" s="269">
        <v>326001712</v>
      </c>
      <c r="U252" s="272">
        <v>150000000</v>
      </c>
      <c r="V252" s="272">
        <v>274293000</v>
      </c>
      <c r="W252" s="273">
        <v>0</v>
      </c>
      <c r="X252" s="273">
        <v>49498851</v>
      </c>
      <c r="Y252" s="274">
        <v>49498851</v>
      </c>
      <c r="Z252" s="274">
        <v>0</v>
      </c>
      <c r="AA252" s="274">
        <v>0</v>
      </c>
      <c r="AB252" s="274">
        <v>0</v>
      </c>
      <c r="AC252" s="274">
        <f t="shared" ref="AC252:AC256" si="249">Z252+AA252+AB252</f>
        <v>0</v>
      </c>
      <c r="AD252" s="274">
        <v>0</v>
      </c>
      <c r="AE252" s="274">
        <v>0</v>
      </c>
      <c r="AF252" s="274">
        <v>0</v>
      </c>
      <c r="AG252" s="274">
        <f t="shared" ref="AG252:AG256" si="250">AD252+AE252+AF252</f>
        <v>0</v>
      </c>
      <c r="AH252" s="274">
        <v>0</v>
      </c>
      <c r="AI252" s="274">
        <v>0</v>
      </c>
      <c r="AJ252" s="274">
        <v>2500000</v>
      </c>
      <c r="AK252" s="274">
        <f t="shared" ref="AK252:AK256" si="251">AH252+AI252+AJ252</f>
        <v>2500000</v>
      </c>
      <c r="AL252" s="274">
        <v>0</v>
      </c>
      <c r="AM252" s="274">
        <v>46998851</v>
      </c>
      <c r="AN252" s="274">
        <v>127358318</v>
      </c>
      <c r="AO252" s="274">
        <f t="shared" ref="AO252:AO256" si="252">Z252+AA252+AB252+AD252+AE252+AF252+AH252+AI252+AJ252+AL252+AM252+AN252</f>
        <v>176857169</v>
      </c>
      <c r="AP252" s="274">
        <f t="shared" ref="AP252:AP256" si="253">Y252-AO252</f>
        <v>-127358318</v>
      </c>
      <c r="AQ252" s="275">
        <v>0</v>
      </c>
      <c r="AR252" s="273">
        <f>P252-(R252+Y252+AQ252)</f>
        <v>497829149</v>
      </c>
      <c r="AS252" s="274">
        <f t="shared" ref="AS252:AS256" si="254">P252-(R252+AO252)</f>
        <v>370470831</v>
      </c>
      <c r="AT252" s="263" t="s">
        <v>273</v>
      </c>
      <c r="AU252" s="263" t="s">
        <v>553</v>
      </c>
      <c r="AV252" s="276" t="s">
        <v>8</v>
      </c>
      <c r="AW252" s="277" t="s">
        <v>2797</v>
      </c>
      <c r="AX252" s="278"/>
      <c r="AY252" s="279"/>
      <c r="AZ252" s="278"/>
      <c r="BA252" s="234" t="str">
        <f>CONCATENATE( "OR PRO.CODIGO=",I252)</f>
        <v>OR PRO.CODIGO=30130451</v>
      </c>
      <c r="BB252" s="234">
        <f>LEN(I252)</f>
        <v>8</v>
      </c>
      <c r="BC252" s="234" t="e">
        <f>VLOOKUP(K252,#REF!,5,FALSE)</f>
        <v>#REF!</v>
      </c>
      <c r="BD252" s="234"/>
      <c r="BE252" s="234" t="e">
        <f>VLOOKUP(K252,#REF!,6,FALSE)</f>
        <v>#REF!</v>
      </c>
      <c r="BF252" s="252" t="e">
        <f>VLOOKUP(I252,'[1]convenios 2017'!A$2:O$82,15,FALSE)</f>
        <v>#N/A</v>
      </c>
      <c r="BG252" s="280">
        <f>R252+AO252</f>
        <v>176857169</v>
      </c>
      <c r="BH252" s="252" t="e">
        <f>VLOOKUP(I252,'[1]convenio 2016'!A$2:N$196,14,FALSE)</f>
        <v>#N/A</v>
      </c>
      <c r="BI252" s="252" t="e">
        <f>VLOOKUP(I252,'[1]convenio 2015'!A$4:M$228,13,FALSE)</f>
        <v>#N/A</v>
      </c>
      <c r="BJ252" s="252" t="e">
        <f>VLOOKUP(K252,#REF!,6,FALSE)</f>
        <v>#REF!</v>
      </c>
      <c r="BK252" s="280">
        <f>R252+AO252</f>
        <v>176857169</v>
      </c>
      <c r="BL252" s="252" t="e">
        <v>#N/A</v>
      </c>
      <c r="BM252" s="252" t="e">
        <v>#N/A</v>
      </c>
      <c r="BN252" s="281" t="e">
        <v>#N/A</v>
      </c>
      <c r="BO252" s="282"/>
      <c r="BP252" s="252" t="str">
        <f>VLOOKUP(K252,'[1]RATE JUNIO '!F$2:K$346,6,FALSE)</f>
        <v>RS</v>
      </c>
      <c r="BQ252" s="252" t="s">
        <v>2984</v>
      </c>
      <c r="BR252" s="253" t="str">
        <f>VLOOKUP(K252,'[1]RATES 30-06-2017'!F$2:K$374,6,FALSE)</f>
        <v>RS</v>
      </c>
      <c r="BS252" s="253"/>
      <c r="BT252" s="253" t="e">
        <f>VLOOKUP(K252,[1]Hoja4!C$2:E$268,2,FALSE)</f>
        <v>#N/A</v>
      </c>
      <c r="BU252" s="253" t="e">
        <f>VLOOKUP(K252,[1]Hoja4!C$2:E$268,3,FALSE)</f>
        <v>#N/A</v>
      </c>
      <c r="BV252" s="253"/>
      <c r="BW252" s="253"/>
      <c r="BX252" s="252" t="str">
        <f>VLOOKUP(K252,[1]RATES!F$2:K$309,6,FALSE)</f>
        <v>RS</v>
      </c>
      <c r="BY252" s="280" t="e">
        <v>#N/A</v>
      </c>
      <c r="BZ252" s="280" t="e">
        <f>R252-BY252</f>
        <v>#N/A</v>
      </c>
      <c r="CA252" s="283" t="str">
        <f>VLOOKUP(I252,'[1]CONVENIOS A SEPTIEMBRE'!A$2:O$171,15,FALSE)</f>
        <v>CON CONVENIO</v>
      </c>
      <c r="CH252" s="283" t="str">
        <f>VLOOKUP(I252,'[1]planilla convenio'!A$2:M$183,13,FALSE)</f>
        <v>con convenio</v>
      </c>
      <c r="CM252" s="283" t="e">
        <f>VLOOKUP(I252,[1]chileindica!A$2:B$1889,2,FALSE)</f>
        <v>#N/A</v>
      </c>
    </row>
    <row r="253" spans="1:91" s="283" customFormat="1" ht="15" customHeight="1" x14ac:dyDescent="0.25">
      <c r="A253" s="263">
        <v>29</v>
      </c>
      <c r="B253" s="264"/>
      <c r="C253" s="263" t="s">
        <v>11</v>
      </c>
      <c r="D253" s="265" t="s">
        <v>286</v>
      </c>
      <c r="E253" s="265" t="s">
        <v>22</v>
      </c>
      <c r="F253" s="265" t="s">
        <v>26</v>
      </c>
      <c r="G253" s="266"/>
      <c r="H253" s="265" t="s">
        <v>168</v>
      </c>
      <c r="I253" s="265">
        <v>30375177</v>
      </c>
      <c r="J253" s="265" t="str">
        <f t="shared" si="247"/>
        <v>30375177</v>
      </c>
      <c r="K253" s="265" t="str">
        <f t="shared" si="248"/>
        <v>30375177-EJECUCION</v>
      </c>
      <c r="L253" s="265" t="e">
        <f>VLOOKUP(I253,[1]Hoja9!A$5:A$42,1,FALSE)</f>
        <v>#N/A</v>
      </c>
      <c r="M253" s="265"/>
      <c r="N253" s="267" t="s">
        <v>3187</v>
      </c>
      <c r="O253" s="268"/>
      <c r="P253" s="269">
        <v>57076501</v>
      </c>
      <c r="Q253" s="268"/>
      <c r="R253" s="269">
        <v>0</v>
      </c>
      <c r="S253" s="288">
        <v>0</v>
      </c>
      <c r="T253" s="269"/>
      <c r="U253" s="272"/>
      <c r="V253" s="272"/>
      <c r="W253" s="273"/>
      <c r="X253" s="273">
        <v>57076501</v>
      </c>
      <c r="Y253" s="274">
        <v>57076501</v>
      </c>
      <c r="Z253" s="274">
        <v>0</v>
      </c>
      <c r="AA253" s="274">
        <v>0</v>
      </c>
      <c r="AB253" s="274">
        <v>0</v>
      </c>
      <c r="AC253" s="274">
        <f t="shared" si="249"/>
        <v>0</v>
      </c>
      <c r="AD253" s="274">
        <v>0</v>
      </c>
      <c r="AE253" s="274">
        <v>0</v>
      </c>
      <c r="AF253" s="274">
        <v>57076501</v>
      </c>
      <c r="AG253" s="274">
        <f t="shared" si="250"/>
        <v>57076501</v>
      </c>
      <c r="AH253" s="274">
        <v>0</v>
      </c>
      <c r="AI253" s="274">
        <v>0</v>
      </c>
      <c r="AJ253" s="274">
        <v>0</v>
      </c>
      <c r="AK253" s="274">
        <f t="shared" si="251"/>
        <v>0</v>
      </c>
      <c r="AL253" s="274">
        <v>0</v>
      </c>
      <c r="AM253" s="274">
        <v>0</v>
      </c>
      <c r="AN253" s="274">
        <v>0</v>
      </c>
      <c r="AO253" s="274">
        <f t="shared" si="252"/>
        <v>57076501</v>
      </c>
      <c r="AP253" s="274">
        <f t="shared" si="253"/>
        <v>0</v>
      </c>
      <c r="AQ253" s="275">
        <v>0</v>
      </c>
      <c r="AR253" s="273">
        <f>P253-(R253+Y253+AQ253)</f>
        <v>0</v>
      </c>
      <c r="AS253" s="274">
        <f t="shared" si="254"/>
        <v>0</v>
      </c>
      <c r="AT253" s="263" t="s">
        <v>556</v>
      </c>
      <c r="AU253" s="263" t="s">
        <v>553</v>
      </c>
      <c r="AV253" s="276" t="s">
        <v>10</v>
      </c>
      <c r="AW253" s="277"/>
      <c r="AX253" s="278"/>
      <c r="AY253" s="279"/>
      <c r="AZ253" s="278"/>
      <c r="BA253" s="234" t="str">
        <f>CONCATENATE( "OR PRO.CODIGO=",I253)</f>
        <v>OR PRO.CODIGO=30375177</v>
      </c>
      <c r="BB253" s="234"/>
      <c r="BC253" s="234"/>
      <c r="BD253" s="234"/>
      <c r="BE253" s="234"/>
      <c r="BF253" s="252"/>
      <c r="BG253" s="280"/>
      <c r="BH253" s="252"/>
      <c r="BI253" s="252"/>
      <c r="BJ253" s="252"/>
      <c r="BK253" s="280"/>
      <c r="BL253" s="252"/>
      <c r="BM253" s="252"/>
      <c r="BN253" s="281"/>
      <c r="BO253" s="282"/>
      <c r="BP253" s="252"/>
      <c r="BQ253" s="252"/>
      <c r="BR253" s="253"/>
      <c r="BS253" s="253"/>
      <c r="BT253" s="253" t="str">
        <f>VLOOKUP(K253,[1]Hoja4!C$2:E$268,2,FALSE)</f>
        <v>LIBRE</v>
      </c>
      <c r="BU253" s="253">
        <f>VLOOKUP(K253,[1]Hoja4!C$2:E$268,3,FALSE)</f>
        <v>29</v>
      </c>
      <c r="BV253" s="253"/>
      <c r="BW253" s="253"/>
      <c r="BX253" s="252"/>
      <c r="BY253" s="280">
        <v>0</v>
      </c>
      <c r="BZ253" s="280">
        <f>R253-BY253</f>
        <v>0</v>
      </c>
      <c r="CA253" s="283" t="str">
        <f>VLOOKUP(I253,'[1]CONVENIOS A SEPTIEMBRE'!A$2:O$171,15,FALSE)</f>
        <v>CON CONVENIO</v>
      </c>
      <c r="CH253" s="283" t="str">
        <f>VLOOKUP(I253,'[1]planilla convenio'!A$2:M$183,13,FALSE)</f>
        <v>con convenio</v>
      </c>
      <c r="CM253" s="283" t="e">
        <f>VLOOKUP(I253,[1]chileindica!A$2:B$1889,2,FALSE)</f>
        <v>#N/A</v>
      </c>
    </row>
    <row r="254" spans="1:91" s="283" customFormat="1" ht="15" customHeight="1" x14ac:dyDescent="0.25">
      <c r="A254" s="263">
        <v>31</v>
      </c>
      <c r="B254" s="264"/>
      <c r="C254" s="263" t="s">
        <v>11</v>
      </c>
      <c r="D254" s="265" t="s">
        <v>275</v>
      </c>
      <c r="E254" s="265" t="s">
        <v>22</v>
      </c>
      <c r="F254" s="265" t="s">
        <v>26</v>
      </c>
      <c r="G254" s="266"/>
      <c r="H254" s="265" t="s">
        <v>168</v>
      </c>
      <c r="I254" s="265" t="s">
        <v>3188</v>
      </c>
      <c r="J254" s="265" t="str">
        <f t="shared" si="247"/>
        <v>30458322</v>
      </c>
      <c r="K254" s="265" t="str">
        <f t="shared" si="248"/>
        <v>30458322-EJECUCION</v>
      </c>
      <c r="L254" s="265" t="e">
        <f>VLOOKUP(I254,[1]Hoja9!A$5:A$42,1,FALSE)</f>
        <v>#N/A</v>
      </c>
      <c r="M254" s="265"/>
      <c r="N254" s="267" t="s">
        <v>1428</v>
      </c>
      <c r="O254" s="268"/>
      <c r="P254" s="269">
        <v>313240000</v>
      </c>
      <c r="Q254" s="268"/>
      <c r="R254" s="269">
        <v>0</v>
      </c>
      <c r="S254" s="288"/>
      <c r="T254" s="269"/>
      <c r="U254" s="272"/>
      <c r="V254" s="272"/>
      <c r="W254" s="273"/>
      <c r="X254" s="273"/>
      <c r="Y254" s="274">
        <v>0</v>
      </c>
      <c r="Z254" s="274">
        <v>0</v>
      </c>
      <c r="AA254" s="274">
        <v>0</v>
      </c>
      <c r="AB254" s="274">
        <v>0</v>
      </c>
      <c r="AC254" s="274">
        <f t="shared" si="249"/>
        <v>0</v>
      </c>
      <c r="AD254" s="274">
        <v>0</v>
      </c>
      <c r="AE254" s="274">
        <v>0</v>
      </c>
      <c r="AF254" s="274">
        <v>0</v>
      </c>
      <c r="AG254" s="274">
        <f t="shared" si="250"/>
        <v>0</v>
      </c>
      <c r="AH254" s="274">
        <v>0</v>
      </c>
      <c r="AI254" s="274">
        <v>0</v>
      </c>
      <c r="AJ254" s="274">
        <v>0</v>
      </c>
      <c r="AK254" s="274">
        <f t="shared" si="251"/>
        <v>0</v>
      </c>
      <c r="AL254" s="274">
        <v>0</v>
      </c>
      <c r="AM254" s="274">
        <v>0</v>
      </c>
      <c r="AN254" s="274">
        <v>7350000</v>
      </c>
      <c r="AO254" s="274">
        <f t="shared" si="252"/>
        <v>7350000</v>
      </c>
      <c r="AP254" s="274">
        <f t="shared" si="253"/>
        <v>-7350000</v>
      </c>
      <c r="AQ254" s="275"/>
      <c r="AR254" s="273"/>
      <c r="AS254" s="274">
        <f t="shared" si="254"/>
        <v>305890000</v>
      </c>
      <c r="AT254" s="263" t="s">
        <v>273</v>
      </c>
      <c r="AU254" s="263" t="s">
        <v>553</v>
      </c>
      <c r="AV254" s="276" t="s">
        <v>8</v>
      </c>
      <c r="AW254" s="277"/>
      <c r="AX254" s="278"/>
      <c r="AY254" s="279"/>
      <c r="AZ254" s="278"/>
      <c r="BA254" s="234"/>
      <c r="BB254" s="234"/>
      <c r="BC254" s="234"/>
      <c r="BD254" s="234"/>
      <c r="BE254" s="234"/>
      <c r="BF254" s="252"/>
      <c r="BG254" s="280"/>
      <c r="BH254" s="252"/>
      <c r="BI254" s="252"/>
      <c r="BJ254" s="252"/>
      <c r="BK254" s="280"/>
      <c r="BL254" s="252"/>
      <c r="BM254" s="252"/>
      <c r="BN254" s="281"/>
      <c r="BO254" s="282"/>
      <c r="BP254" s="252"/>
      <c r="BQ254" s="252"/>
      <c r="BR254" s="253"/>
      <c r="BS254" s="253"/>
      <c r="BT254" s="253"/>
      <c r="BU254" s="253"/>
      <c r="BV254" s="253"/>
      <c r="BW254" s="253"/>
      <c r="BX254" s="252"/>
      <c r="BY254" s="280"/>
      <c r="BZ254" s="280"/>
      <c r="CM254" s="283" t="str">
        <f>VLOOKUP(I254,[1]chileindica!A$2:B$1889,2,FALSE)</f>
        <v>Fndr</v>
      </c>
    </row>
    <row r="255" spans="1:91" s="283" customFormat="1" ht="15" customHeight="1" x14ac:dyDescent="0.25">
      <c r="A255" s="263">
        <v>31</v>
      </c>
      <c r="B255" s="264"/>
      <c r="C255" s="263" t="s">
        <v>11</v>
      </c>
      <c r="D255" s="265" t="s">
        <v>287</v>
      </c>
      <c r="E255" s="265" t="s">
        <v>22</v>
      </c>
      <c r="F255" s="265" t="s">
        <v>26</v>
      </c>
      <c r="G255" s="266"/>
      <c r="H255" s="265" t="s">
        <v>168</v>
      </c>
      <c r="I255" s="265">
        <v>30396189</v>
      </c>
      <c r="J255" s="265" t="str">
        <f t="shared" si="247"/>
        <v>30396189</v>
      </c>
      <c r="K255" s="265" t="str">
        <f t="shared" si="248"/>
        <v>30396189-EJECUCION</v>
      </c>
      <c r="L255" s="265" t="e">
        <f>VLOOKUP(I255,[1]Hoja9!A$5:A$42,1,FALSE)</f>
        <v>#N/A</v>
      </c>
      <c r="M255" s="265"/>
      <c r="N255" s="267" t="s">
        <v>3189</v>
      </c>
      <c r="O255" s="268"/>
      <c r="P255" s="269">
        <v>193432000</v>
      </c>
      <c r="Q255" s="268"/>
      <c r="R255" s="269">
        <v>0</v>
      </c>
      <c r="S255" s="288">
        <v>0</v>
      </c>
      <c r="T255" s="269"/>
      <c r="U255" s="272"/>
      <c r="V255" s="272"/>
      <c r="W255" s="273"/>
      <c r="X255" s="273">
        <v>193432000</v>
      </c>
      <c r="Y255" s="274">
        <v>193432000</v>
      </c>
      <c r="Z255" s="274">
        <v>0</v>
      </c>
      <c r="AA255" s="274">
        <v>0</v>
      </c>
      <c r="AB255" s="274">
        <v>0</v>
      </c>
      <c r="AC255" s="274">
        <f t="shared" si="249"/>
        <v>0</v>
      </c>
      <c r="AD255" s="274">
        <v>0</v>
      </c>
      <c r="AE255" s="274">
        <v>0</v>
      </c>
      <c r="AF255" s="274">
        <v>0</v>
      </c>
      <c r="AG255" s="274">
        <f t="shared" si="250"/>
        <v>0</v>
      </c>
      <c r="AH255" s="274">
        <v>193432000</v>
      </c>
      <c r="AI255" s="274">
        <v>0</v>
      </c>
      <c r="AJ255" s="274">
        <v>0</v>
      </c>
      <c r="AK255" s="274">
        <f t="shared" si="251"/>
        <v>193432000</v>
      </c>
      <c r="AL255" s="274">
        <v>0</v>
      </c>
      <c r="AM255" s="274">
        <v>0</v>
      </c>
      <c r="AN255" s="274">
        <v>0</v>
      </c>
      <c r="AO255" s="274">
        <f t="shared" si="252"/>
        <v>193432000</v>
      </c>
      <c r="AP255" s="274">
        <f t="shared" si="253"/>
        <v>0</v>
      </c>
      <c r="AQ255" s="275">
        <v>0</v>
      </c>
      <c r="AR255" s="273">
        <f>P255-(R255+Y255+AQ255)</f>
        <v>0</v>
      </c>
      <c r="AS255" s="274">
        <f t="shared" si="254"/>
        <v>0</v>
      </c>
      <c r="AT255" s="263" t="s">
        <v>556</v>
      </c>
      <c r="AU255" s="263" t="s">
        <v>81</v>
      </c>
      <c r="AV255" s="276" t="s">
        <v>8</v>
      </c>
      <c r="AW255" s="277"/>
      <c r="AX255" s="278"/>
      <c r="AY255" s="279"/>
      <c r="AZ255" s="278"/>
      <c r="BA255" s="234" t="str">
        <f>CONCATENATE( "OR PRO.CODIGO=",I255)</f>
        <v>OR PRO.CODIGO=30396189</v>
      </c>
      <c r="BB255" s="234">
        <f>LEN(I255)</f>
        <v>8</v>
      </c>
      <c r="BC255" s="234"/>
      <c r="BD255" s="234"/>
      <c r="BE255" s="234"/>
      <c r="BF255" s="252"/>
      <c r="BG255" s="280"/>
      <c r="BH255" s="252"/>
      <c r="BI255" s="252"/>
      <c r="BJ255" s="252"/>
      <c r="BK255" s="280"/>
      <c r="BL255" s="252"/>
      <c r="BM255" s="252"/>
      <c r="BN255" s="281"/>
      <c r="BO255" s="282"/>
      <c r="BP255" s="252"/>
      <c r="BQ255" s="252" t="s">
        <v>2984</v>
      </c>
      <c r="BR255" s="253" t="str">
        <f>VLOOKUP(K255,'[1]RATES 30-06-2017'!F$2:K$374,6,FALSE)</f>
        <v>RS</v>
      </c>
      <c r="BS255" s="253"/>
      <c r="BT255" s="253" t="str">
        <f>VLOOKUP(K255,[1]Hoja4!C$2:E$268,2,FALSE)</f>
        <v>ENERGIZACION</v>
      </c>
      <c r="BU255" s="253">
        <f>VLOOKUP(K255,[1]Hoja4!C$2:E$268,3,FALSE)</f>
        <v>31</v>
      </c>
      <c r="BV255" s="253"/>
      <c r="BW255" s="253"/>
      <c r="BX255" s="252" t="str">
        <f>VLOOKUP(K255,[1]RATES!F$2:K$309,6,FALSE)</f>
        <v>RS</v>
      </c>
      <c r="BY255" s="280">
        <v>0</v>
      </c>
      <c r="BZ255" s="280">
        <f>R255-BY255</f>
        <v>0</v>
      </c>
      <c r="CA255" s="283" t="str">
        <f>VLOOKUP(I255,'[1]CONVENIOS A SEPTIEMBRE'!A$2:O$171,15,FALSE)</f>
        <v>CON CONVENIO</v>
      </c>
      <c r="CH255" s="283" t="str">
        <f>VLOOKUP(I255,'[1]planilla convenio'!A$2:M$183,13,FALSE)</f>
        <v>con convenio</v>
      </c>
      <c r="CM255" s="283" t="e">
        <f>VLOOKUP(I255,[1]chileindica!A$2:B$1889,2,FALSE)</f>
        <v>#N/A</v>
      </c>
    </row>
    <row r="256" spans="1:91" s="283" customFormat="1" ht="15" customHeight="1" x14ac:dyDescent="0.25">
      <c r="A256" s="263">
        <v>33</v>
      </c>
      <c r="B256" s="264">
        <v>2</v>
      </c>
      <c r="C256" s="263" t="s">
        <v>11</v>
      </c>
      <c r="D256" s="265" t="s">
        <v>283</v>
      </c>
      <c r="E256" s="265" t="s">
        <v>22</v>
      </c>
      <c r="F256" s="265" t="s">
        <v>26</v>
      </c>
      <c r="G256" s="266" t="s">
        <v>3174</v>
      </c>
      <c r="H256" s="265" t="s">
        <v>168</v>
      </c>
      <c r="I256" s="265">
        <v>30458130</v>
      </c>
      <c r="J256" s="265" t="str">
        <f t="shared" si="247"/>
        <v>30458130</v>
      </c>
      <c r="K256" s="265" t="str">
        <f t="shared" si="248"/>
        <v>30458130-EJECUCION</v>
      </c>
      <c r="L256" s="265" t="e">
        <f>VLOOKUP(I256,[1]Hoja9!A$5:A$42,1,FALSE)</f>
        <v>#N/A</v>
      </c>
      <c r="M256" s="265"/>
      <c r="N256" s="267" t="s">
        <v>306</v>
      </c>
      <c r="O256" s="268">
        <v>491000000</v>
      </c>
      <c r="P256" s="269">
        <v>491000000</v>
      </c>
      <c r="Q256" s="268">
        <v>0</v>
      </c>
      <c r="R256" s="269">
        <v>0</v>
      </c>
      <c r="S256" s="288">
        <v>50000000</v>
      </c>
      <c r="T256" s="269">
        <v>441000000</v>
      </c>
      <c r="U256" s="272">
        <v>50000000</v>
      </c>
      <c r="V256" s="272">
        <v>441000000</v>
      </c>
      <c r="W256" s="389"/>
      <c r="X256" s="273">
        <v>0</v>
      </c>
      <c r="Y256" s="274">
        <v>0</v>
      </c>
      <c r="Z256" s="274">
        <v>0</v>
      </c>
      <c r="AA256" s="274">
        <v>0</v>
      </c>
      <c r="AB256" s="274">
        <v>0</v>
      </c>
      <c r="AC256" s="274">
        <f t="shared" si="249"/>
        <v>0</v>
      </c>
      <c r="AD256" s="274">
        <v>0</v>
      </c>
      <c r="AE256" s="274">
        <v>0</v>
      </c>
      <c r="AF256" s="274">
        <v>0</v>
      </c>
      <c r="AG256" s="274">
        <f t="shared" si="250"/>
        <v>0</v>
      </c>
      <c r="AH256" s="274">
        <v>0</v>
      </c>
      <c r="AI256" s="274">
        <v>0</v>
      </c>
      <c r="AJ256" s="274">
        <v>0</v>
      </c>
      <c r="AK256" s="274">
        <f t="shared" si="251"/>
        <v>0</v>
      </c>
      <c r="AL256" s="274">
        <v>0</v>
      </c>
      <c r="AM256" s="274">
        <v>0</v>
      </c>
      <c r="AN256" s="274">
        <v>0</v>
      </c>
      <c r="AO256" s="274">
        <f t="shared" si="252"/>
        <v>0</v>
      </c>
      <c r="AP256" s="274">
        <f t="shared" si="253"/>
        <v>0</v>
      </c>
      <c r="AQ256" s="275">
        <v>0</v>
      </c>
      <c r="AR256" s="273">
        <f>P256-(R256+Y256+AQ256)</f>
        <v>491000000</v>
      </c>
      <c r="AS256" s="274">
        <f t="shared" si="254"/>
        <v>491000000</v>
      </c>
      <c r="AT256" s="322" t="s">
        <v>3005</v>
      </c>
      <c r="AU256" s="263" t="s">
        <v>14</v>
      </c>
      <c r="AV256" s="276" t="s">
        <v>12</v>
      </c>
      <c r="AW256" s="390"/>
      <c r="AX256" s="391"/>
      <c r="AY256" s="392"/>
      <c r="AZ256" s="391"/>
      <c r="BA256" s="234" t="str">
        <f>CONCATENATE( "OR PRO.CODIGO=",I256)</f>
        <v>OR PRO.CODIGO=30458130</v>
      </c>
      <c r="BB256" s="234">
        <f>LEN(I256)</f>
        <v>8</v>
      </c>
      <c r="BC256" s="234" t="e">
        <f>VLOOKUP(K256,#REF!,5,FALSE)</f>
        <v>#REF!</v>
      </c>
      <c r="BD256" s="234"/>
      <c r="BE256" s="234" t="e">
        <f>VLOOKUP(K256,#REF!,6,FALSE)</f>
        <v>#REF!</v>
      </c>
      <c r="BF256" s="252" t="e">
        <f>VLOOKUP(I256,'[1]convenios 2017'!A$2:O$82,15,FALSE)</f>
        <v>#N/A</v>
      </c>
      <c r="BG256" s="280">
        <f>R256+AO256</f>
        <v>0</v>
      </c>
      <c r="BH256" s="252" t="e">
        <f>VLOOKUP(I256,'[1]convenio 2016'!A$2:N$196,14,FALSE)</f>
        <v>#N/A</v>
      </c>
      <c r="BI256" s="252" t="e">
        <f>VLOOKUP(I256,'[1]convenio 2015'!A$4:M$228,13,FALSE)</f>
        <v>#N/A</v>
      </c>
      <c r="BJ256" s="252" t="e">
        <f>VLOOKUP(K256,#REF!,6,FALSE)</f>
        <v>#REF!</v>
      </c>
      <c r="BK256" s="280">
        <f>R256+AO256</f>
        <v>0</v>
      </c>
      <c r="BL256" s="252" t="e">
        <v>#N/A</v>
      </c>
      <c r="BM256" s="252" t="e">
        <v>#N/A</v>
      </c>
      <c r="BN256" s="281" t="e">
        <v>#N/A</v>
      </c>
      <c r="BO256" s="282"/>
      <c r="BP256" s="252" t="str">
        <f>VLOOKUP(K256,'[1]RATE JUNIO '!F$2:K$346,6,FALSE)</f>
        <v>RS</v>
      </c>
      <c r="BQ256" s="252" t="s">
        <v>2984</v>
      </c>
      <c r="BR256" s="253" t="str">
        <f>VLOOKUP(K256,'[1]RATES 30-06-2017'!F$2:K$374,6,FALSE)</f>
        <v>RS</v>
      </c>
      <c r="BS256" s="253"/>
      <c r="BT256" s="253" t="e">
        <f>VLOOKUP(K256,[1]Hoja4!C$2:E$268,2,FALSE)</f>
        <v>#N/A</v>
      </c>
      <c r="BU256" s="253" t="e">
        <f>VLOOKUP(K256,[1]Hoja4!C$2:E$268,3,FALSE)</f>
        <v>#N/A</v>
      </c>
      <c r="BV256" s="253"/>
      <c r="BW256" s="253"/>
      <c r="BX256" s="252" t="str">
        <f>VLOOKUP(K256,[1]RATES!F$2:K$309,6,FALSE)</f>
        <v>RS</v>
      </c>
      <c r="BY256" s="280" t="e">
        <v>#N/A</v>
      </c>
      <c r="BZ256" s="280" t="e">
        <f>R256-BY256</f>
        <v>#N/A</v>
      </c>
      <c r="CA256" s="283" t="str">
        <f>VLOOKUP(I256,'[1]CONVENIOS A SEPTIEMBRE'!A$2:O$171,15,FALSE)</f>
        <v>EN TRAMITE</v>
      </c>
      <c r="CH256" s="283" t="str">
        <f>VLOOKUP(I256,'[1]planilla convenio'!A$2:M$183,13,FALSE)</f>
        <v>en tramite</v>
      </c>
      <c r="CM256" s="283" t="e">
        <f>VLOOKUP(I256,[1]chileindica!A$2:B$1889,2,FALSE)</f>
        <v>#N/A</v>
      </c>
    </row>
    <row r="257" spans="1:91" s="234" customFormat="1" x14ac:dyDescent="0.25">
      <c r="A257" s="289"/>
      <c r="C257" s="290"/>
      <c r="D257" s="290"/>
      <c r="E257" s="289"/>
      <c r="F257" s="291"/>
      <c r="G257" s="256"/>
      <c r="H257" s="289"/>
      <c r="I257" s="256"/>
      <c r="J257" s="256"/>
      <c r="N257" s="292" t="s">
        <v>3011</v>
      </c>
      <c r="O257" s="293">
        <f>SUBTOTAL(9,O252:O256)</f>
        <v>915293000</v>
      </c>
      <c r="P257" s="294">
        <f>SUBTOTAL(9,P252:P256)</f>
        <v>1602076501</v>
      </c>
      <c r="Q257" s="293">
        <v>0</v>
      </c>
      <c r="R257" s="294">
        <f>SUBTOTAL(9,R252:R256)</f>
        <v>0</v>
      </c>
      <c r="S257" s="295">
        <f>SUBTOTAL(9,S252:S256)</f>
        <v>148291288</v>
      </c>
      <c r="T257" s="294">
        <v>767001712</v>
      </c>
      <c r="U257" s="293">
        <v>200000000</v>
      </c>
      <c r="V257" s="293">
        <v>715293000</v>
      </c>
      <c r="W257" s="293">
        <v>0</v>
      </c>
      <c r="X257" s="293"/>
      <c r="Y257" s="294">
        <f>SUBTOTAL(9,Y252:Y256)</f>
        <v>300007352</v>
      </c>
      <c r="Z257" s="294">
        <f>SUBTOTAL(9,Z252:Z256)</f>
        <v>0</v>
      </c>
      <c r="AA257" s="294">
        <f>SUBTOTAL(9,AA252:AA256)</f>
        <v>0</v>
      </c>
      <c r="AB257" s="294">
        <f>SUBTOTAL(9,AB252:AB256)</f>
        <v>0</v>
      </c>
      <c r="AC257" s="294">
        <f>SUBTOTAL(9,AC252:AC256)</f>
        <v>0</v>
      </c>
      <c r="AD257" s="294">
        <f t="shared" ref="AD257:AS257" si="255">SUBTOTAL(9,AD252:AD256)</f>
        <v>0</v>
      </c>
      <c r="AE257" s="294">
        <f t="shared" si="255"/>
        <v>0</v>
      </c>
      <c r="AF257" s="294">
        <f t="shared" si="255"/>
        <v>57076501</v>
      </c>
      <c r="AG257" s="294">
        <f t="shared" si="255"/>
        <v>57076501</v>
      </c>
      <c r="AH257" s="294">
        <f t="shared" si="255"/>
        <v>193432000</v>
      </c>
      <c r="AI257" s="294">
        <f t="shared" si="255"/>
        <v>0</v>
      </c>
      <c r="AJ257" s="294">
        <f t="shared" si="255"/>
        <v>2500000</v>
      </c>
      <c r="AK257" s="294">
        <f t="shared" si="255"/>
        <v>195932000</v>
      </c>
      <c r="AL257" s="294">
        <f t="shared" si="255"/>
        <v>0</v>
      </c>
      <c r="AM257" s="294">
        <f t="shared" si="255"/>
        <v>46998851</v>
      </c>
      <c r="AN257" s="294">
        <f t="shared" si="255"/>
        <v>134708318</v>
      </c>
      <c r="AO257" s="294">
        <f t="shared" si="255"/>
        <v>434715670</v>
      </c>
      <c r="AP257" s="294">
        <f t="shared" si="255"/>
        <v>-134708318</v>
      </c>
      <c r="AQ257" s="295">
        <f t="shared" si="255"/>
        <v>0</v>
      </c>
      <c r="AR257" s="295">
        <f t="shared" si="255"/>
        <v>988829149</v>
      </c>
      <c r="AS257" s="294">
        <f t="shared" si="255"/>
        <v>1167360831</v>
      </c>
      <c r="AT257" s="256"/>
      <c r="AU257" s="289"/>
      <c r="AV257" s="262"/>
      <c r="AX257" s="278"/>
      <c r="AY257" s="279"/>
      <c r="AZ257" s="278"/>
      <c r="BA257" s="253"/>
      <c r="BB257" s="253"/>
      <c r="BC257" s="253"/>
      <c r="BD257" s="253"/>
      <c r="BE257" s="253"/>
      <c r="BF257" s="253"/>
      <c r="BG257" s="253"/>
      <c r="BH257" s="253"/>
      <c r="BI257" s="253"/>
      <c r="BJ257" s="253"/>
      <c r="BK257" s="253"/>
      <c r="BM257" s="252" t="s">
        <v>2999</v>
      </c>
      <c r="BN257" s="250"/>
      <c r="BO257" s="251"/>
      <c r="BR257" s="237"/>
      <c r="BS257" s="237"/>
      <c r="BT257" s="237"/>
      <c r="BU257" s="237"/>
      <c r="BV257" s="237"/>
      <c r="BW257" s="237"/>
      <c r="BY257" s="238"/>
    </row>
    <row r="258" spans="1:91" s="252" customFormat="1" ht="6.75" customHeight="1" x14ac:dyDescent="0.25">
      <c r="A258" s="253"/>
      <c r="B258" s="237"/>
      <c r="C258" s="254"/>
      <c r="D258" s="254"/>
      <c r="E258" s="253"/>
      <c r="F258" s="255"/>
      <c r="G258" s="256"/>
      <c r="H258" s="253"/>
      <c r="I258" s="257"/>
      <c r="J258" s="257"/>
      <c r="K258" s="253"/>
      <c r="L258" s="253"/>
      <c r="M258" s="253"/>
      <c r="N258" s="297"/>
      <c r="O258" s="237"/>
      <c r="P258" s="259"/>
      <c r="Q258" s="260"/>
      <c r="R258" s="259"/>
      <c r="S258" s="261"/>
      <c r="T258" s="260"/>
      <c r="U258" s="260"/>
      <c r="V258" s="260"/>
      <c r="W258" s="260"/>
      <c r="X258" s="260"/>
      <c r="Y258" s="259"/>
      <c r="Z258" s="259"/>
      <c r="AA258" s="259"/>
      <c r="AB258" s="259"/>
      <c r="AC258" s="259"/>
      <c r="AD258" s="259"/>
      <c r="AE258" s="259"/>
      <c r="AF258" s="259"/>
      <c r="AG258" s="259"/>
      <c r="AH258" s="259"/>
      <c r="AI258" s="259"/>
      <c r="AJ258" s="259"/>
      <c r="AK258" s="259"/>
      <c r="AL258" s="259"/>
      <c r="AM258" s="259"/>
      <c r="AN258" s="259"/>
      <c r="AO258" s="259"/>
      <c r="AP258" s="259"/>
      <c r="AQ258" s="261"/>
      <c r="AR258" s="261"/>
      <c r="AS258" s="259"/>
      <c r="AT258" s="257"/>
      <c r="AU258" s="253"/>
      <c r="AV258" s="262"/>
      <c r="AW258" s="234"/>
      <c r="AX258" s="278"/>
      <c r="AY258" s="279"/>
      <c r="AZ258" s="278"/>
      <c r="BA258" s="234"/>
      <c r="BB258" s="234"/>
      <c r="BC258" s="234"/>
      <c r="BD258" s="234"/>
      <c r="BE258" s="234"/>
      <c r="BF258" s="234"/>
      <c r="BG258" s="234"/>
      <c r="BH258" s="234"/>
      <c r="BI258" s="234"/>
      <c r="BJ258" s="234"/>
      <c r="BK258" s="234"/>
      <c r="BL258" s="234"/>
      <c r="BM258" s="252" t="s">
        <v>2999</v>
      </c>
      <c r="BN258" s="250"/>
      <c r="BO258" s="251"/>
      <c r="BP258" s="234"/>
      <c r="BQ258" s="234"/>
      <c r="BR258" s="237"/>
      <c r="BS258" s="237"/>
      <c r="BT258" s="237"/>
      <c r="BU258" s="237"/>
      <c r="BV258" s="237"/>
      <c r="BW258" s="237"/>
      <c r="BX258" s="234"/>
      <c r="BY258" s="238"/>
      <c r="BZ258" s="234"/>
      <c r="CA258" s="234"/>
      <c r="CB258" s="234"/>
      <c r="CC258" s="234"/>
      <c r="CD258" s="234"/>
      <c r="CE258" s="234"/>
      <c r="CF258" s="234"/>
      <c r="CG258" s="234"/>
      <c r="CH258" s="234"/>
      <c r="CI258" s="234"/>
      <c r="CJ258" s="234"/>
      <c r="CK258" s="234"/>
      <c r="CL258" s="234"/>
    </row>
    <row r="259" spans="1:91" s="234" customFormat="1" ht="15" customHeight="1" x14ac:dyDescent="0.25">
      <c r="A259" s="289"/>
      <c r="B259" s="237"/>
      <c r="C259" s="290"/>
      <c r="D259" s="290"/>
      <c r="E259" s="289"/>
      <c r="F259" s="291"/>
      <c r="G259" s="256"/>
      <c r="H259" s="289"/>
      <c r="I259" s="256"/>
      <c r="J259" s="256"/>
      <c r="K259" s="237"/>
      <c r="L259" s="237"/>
      <c r="M259" s="237"/>
      <c r="N259" s="306" t="s">
        <v>3190</v>
      </c>
      <c r="O259" s="307">
        <f>O257+O245+O249</f>
        <v>2127878192</v>
      </c>
      <c r="P259" s="295">
        <f>P257+P245+P249</f>
        <v>5369580646</v>
      </c>
      <c r="Q259" s="307">
        <f>Q257+Q245+Q249</f>
        <v>862499364</v>
      </c>
      <c r="R259" s="295">
        <f>R257+R245+R249</f>
        <v>3060402515</v>
      </c>
      <c r="S259" s="295">
        <f>S257+S245+S249</f>
        <v>597370722</v>
      </c>
      <c r="T259" s="295">
        <v>975352268</v>
      </c>
      <c r="U259" s="307">
        <v>242565852</v>
      </c>
      <c r="V259" s="307">
        <v>715293000</v>
      </c>
      <c r="W259" s="307">
        <v>0</v>
      </c>
      <c r="X259" s="307"/>
      <c r="Y259" s="295">
        <f>Y257+Y245+Y249</f>
        <v>474240468</v>
      </c>
      <c r="Z259" s="295">
        <f>Z257+Z245+Z249</f>
        <v>0</v>
      </c>
      <c r="AA259" s="295">
        <f>AA257+AA245+AA249</f>
        <v>17435586</v>
      </c>
      <c r="AB259" s="295">
        <f>AB257+AB245+AB249</f>
        <v>20000000</v>
      </c>
      <c r="AC259" s="295">
        <f>AC257+AC245+AC249</f>
        <v>37435586</v>
      </c>
      <c r="AD259" s="295">
        <f t="shared" ref="AD259:AS259" si="256">AD257+AD245+AD249</f>
        <v>35681868</v>
      </c>
      <c r="AE259" s="295">
        <f t="shared" si="256"/>
        <v>78070675</v>
      </c>
      <c r="AF259" s="295">
        <f t="shared" si="256"/>
        <v>80121488</v>
      </c>
      <c r="AG259" s="295">
        <f t="shared" si="256"/>
        <v>193874031</v>
      </c>
      <c r="AH259" s="295">
        <f t="shared" si="256"/>
        <v>193432000</v>
      </c>
      <c r="AI259" s="295">
        <f t="shared" si="256"/>
        <v>0</v>
      </c>
      <c r="AJ259" s="295">
        <f t="shared" si="256"/>
        <v>2500000</v>
      </c>
      <c r="AK259" s="295">
        <f t="shared" si="256"/>
        <v>195932000</v>
      </c>
      <c r="AL259" s="295">
        <f t="shared" si="256"/>
        <v>0</v>
      </c>
      <c r="AM259" s="295">
        <f t="shared" si="256"/>
        <v>46998851</v>
      </c>
      <c r="AN259" s="295">
        <f t="shared" si="256"/>
        <v>134708318</v>
      </c>
      <c r="AO259" s="295">
        <f t="shared" si="256"/>
        <v>608948786</v>
      </c>
      <c r="AP259" s="295">
        <f t="shared" si="256"/>
        <v>-134708318</v>
      </c>
      <c r="AQ259" s="295">
        <f t="shared" si="256"/>
        <v>14378537</v>
      </c>
      <c r="AR259" s="295">
        <f t="shared" si="256"/>
        <v>1507319126</v>
      </c>
      <c r="AS259" s="295">
        <f t="shared" si="256"/>
        <v>1700229345</v>
      </c>
      <c r="AT259" s="256"/>
      <c r="AU259" s="289"/>
      <c r="AV259" s="262"/>
      <c r="AX259" s="278"/>
      <c r="AY259" s="279"/>
      <c r="AZ259" s="278"/>
      <c r="BA259" s="253"/>
      <c r="BB259" s="253"/>
      <c r="BC259" s="253"/>
      <c r="BD259" s="253"/>
      <c r="BE259" s="253"/>
      <c r="BF259" s="253"/>
      <c r="BG259" s="253"/>
      <c r="BH259" s="253"/>
      <c r="BI259" s="253"/>
      <c r="BJ259" s="253"/>
      <c r="BK259" s="253"/>
      <c r="BM259" s="252" t="s">
        <v>2999</v>
      </c>
      <c r="BN259" s="250"/>
      <c r="BO259" s="251"/>
      <c r="BR259" s="237"/>
      <c r="BS259" s="237"/>
      <c r="BT259" s="237"/>
      <c r="BU259" s="237"/>
      <c r="BV259" s="237"/>
      <c r="BW259" s="237"/>
      <c r="BY259" s="238"/>
    </row>
    <row r="260" spans="1:91" s="253" customFormat="1" ht="9.75" customHeight="1" x14ac:dyDescent="0.25">
      <c r="B260" s="289"/>
      <c r="C260" s="254"/>
      <c r="D260" s="254"/>
      <c r="F260" s="255"/>
      <c r="G260" s="256"/>
      <c r="I260" s="257"/>
      <c r="J260" s="257"/>
      <c r="N260" s="308"/>
      <c r="O260" s="309"/>
      <c r="P260" s="310"/>
      <c r="Q260" s="309"/>
      <c r="R260" s="310"/>
      <c r="S260" s="309"/>
      <c r="T260" s="309"/>
      <c r="U260" s="309"/>
      <c r="V260" s="309"/>
      <c r="W260" s="309"/>
      <c r="X260" s="309"/>
      <c r="Y260" s="310"/>
      <c r="Z260" s="310"/>
      <c r="AA260" s="310"/>
      <c r="AB260" s="310"/>
      <c r="AC260" s="310"/>
      <c r="AD260" s="310"/>
      <c r="AE260" s="310"/>
      <c r="AF260" s="310"/>
      <c r="AG260" s="310"/>
      <c r="AH260" s="310"/>
      <c r="AI260" s="310"/>
      <c r="AJ260" s="310"/>
      <c r="AK260" s="310"/>
      <c r="AL260" s="310"/>
      <c r="AM260" s="310"/>
      <c r="AN260" s="310"/>
      <c r="AO260" s="310"/>
      <c r="AP260" s="310"/>
      <c r="AQ260" s="309"/>
      <c r="AR260" s="309"/>
      <c r="AS260" s="310"/>
      <c r="AT260" s="257"/>
      <c r="AV260" s="262"/>
      <c r="AW260" s="289"/>
      <c r="AX260" s="311"/>
      <c r="AY260" s="312"/>
      <c r="AZ260" s="311"/>
      <c r="BA260" s="289"/>
      <c r="BB260" s="289"/>
      <c r="BC260" s="289"/>
      <c r="BD260" s="289"/>
      <c r="BE260" s="289"/>
      <c r="BF260" s="289"/>
      <c r="BG260" s="289"/>
      <c r="BH260" s="289"/>
      <c r="BI260" s="289"/>
      <c r="BJ260" s="289"/>
      <c r="BK260" s="289"/>
      <c r="BL260" s="289"/>
      <c r="BM260" s="252" t="s">
        <v>2999</v>
      </c>
      <c r="BN260" s="290"/>
      <c r="BO260" s="313"/>
      <c r="BP260" s="289"/>
      <c r="BQ260" s="289"/>
      <c r="BR260" s="289"/>
      <c r="BS260" s="289"/>
      <c r="BT260" s="289"/>
      <c r="BU260" s="289"/>
      <c r="BV260" s="289"/>
      <c r="BW260" s="289"/>
      <c r="BX260" s="289"/>
      <c r="BY260" s="261"/>
      <c r="BZ260" s="289"/>
      <c r="CA260" s="289"/>
      <c r="CB260" s="289"/>
      <c r="CC260" s="289"/>
      <c r="CD260" s="289"/>
      <c r="CE260" s="289"/>
      <c r="CF260" s="289"/>
      <c r="CG260" s="289"/>
      <c r="CH260" s="289"/>
      <c r="CI260" s="289"/>
      <c r="CJ260" s="289"/>
      <c r="CK260" s="289"/>
      <c r="CL260" s="289"/>
    </row>
    <row r="261" spans="1:91" s="252" customFormat="1" ht="15" customHeight="1" x14ac:dyDescent="0.25">
      <c r="A261" s="241"/>
      <c r="B261" s="242"/>
      <c r="C261" s="243"/>
      <c r="D261" s="241"/>
      <c r="E261" s="241"/>
      <c r="F261" s="241"/>
      <c r="G261" s="352"/>
      <c r="H261" s="241"/>
      <c r="I261" s="245"/>
      <c r="J261" s="245"/>
      <c r="K261" s="242"/>
      <c r="L261" s="242"/>
      <c r="M261" s="242"/>
      <c r="N261" s="314" t="s">
        <v>215</v>
      </c>
      <c r="O261" s="353"/>
      <c r="P261" s="247"/>
      <c r="Q261" s="354"/>
      <c r="R261" s="247"/>
      <c r="S261" s="249"/>
      <c r="T261" s="247"/>
      <c r="U261" s="354"/>
      <c r="V261" s="354"/>
      <c r="W261" s="354"/>
      <c r="X261" s="355"/>
      <c r="Y261" s="355"/>
      <c r="Z261" s="355"/>
      <c r="AA261" s="355"/>
      <c r="AB261" s="355"/>
      <c r="AC261" s="355"/>
      <c r="AD261" s="355"/>
      <c r="AE261" s="355"/>
      <c r="AF261" s="355"/>
      <c r="AG261" s="355"/>
      <c r="AH261" s="355"/>
      <c r="AI261" s="355"/>
      <c r="AJ261" s="355"/>
      <c r="AK261" s="355"/>
      <c r="AL261" s="355"/>
      <c r="AM261" s="355"/>
      <c r="AN261" s="355"/>
      <c r="AO261" s="355"/>
      <c r="AP261" s="355"/>
      <c r="AQ261" s="356"/>
      <c r="AR261" s="356"/>
      <c r="AS261" s="355"/>
      <c r="AT261" s="245"/>
      <c r="AU261" s="241"/>
      <c r="AV261" s="241"/>
      <c r="AW261" s="234"/>
      <c r="AX261" s="278"/>
      <c r="AY261" s="279"/>
      <c r="AZ261" s="278"/>
      <c r="BA261" s="234"/>
      <c r="BB261" s="234"/>
      <c r="BC261" s="234"/>
      <c r="BD261" s="234"/>
      <c r="BE261" s="234"/>
      <c r="BF261" s="234"/>
      <c r="BG261" s="234"/>
      <c r="BH261" s="234"/>
      <c r="BI261" s="234"/>
      <c r="BJ261" s="234"/>
      <c r="BK261" s="234"/>
      <c r="BL261" s="234"/>
      <c r="BM261" s="252" t="s">
        <v>2999</v>
      </c>
      <c r="BN261" s="250"/>
      <c r="BO261" s="251"/>
      <c r="BP261" s="234"/>
      <c r="BQ261" s="234"/>
      <c r="BR261" s="237"/>
      <c r="BS261" s="237"/>
      <c r="BT261" s="237"/>
      <c r="BU261" s="237"/>
      <c r="BV261" s="237"/>
      <c r="BW261" s="237"/>
      <c r="BX261" s="234"/>
      <c r="BY261" s="238"/>
      <c r="BZ261" s="234"/>
      <c r="CA261" s="234"/>
      <c r="CB261" s="234"/>
      <c r="CC261" s="234"/>
      <c r="CD261" s="234"/>
      <c r="CE261" s="234"/>
      <c r="CF261" s="234"/>
      <c r="CG261" s="234"/>
      <c r="CH261" s="234"/>
      <c r="CI261" s="234"/>
      <c r="CJ261" s="234"/>
      <c r="CK261" s="234"/>
      <c r="CL261" s="234"/>
    </row>
    <row r="262" spans="1:91" s="252" customFormat="1" x14ac:dyDescent="0.25">
      <c r="A262" s="253"/>
      <c r="B262" s="234"/>
      <c r="C262" s="254"/>
      <c r="D262" s="254"/>
      <c r="E262" s="253"/>
      <c r="F262" s="255"/>
      <c r="G262" s="256"/>
      <c r="H262" s="253"/>
      <c r="I262" s="257"/>
      <c r="J262" s="257"/>
      <c r="N262" s="258" t="s">
        <v>271</v>
      </c>
      <c r="O262" s="237"/>
      <c r="P262" s="259"/>
      <c r="Q262" s="260"/>
      <c r="R262" s="259"/>
      <c r="S262" s="261"/>
      <c r="T262" s="260"/>
      <c r="U262" s="260"/>
      <c r="V262" s="260"/>
      <c r="W262" s="260"/>
      <c r="X262" s="260"/>
      <c r="Y262" s="259"/>
      <c r="Z262" s="259"/>
      <c r="AA262" s="259"/>
      <c r="AB262" s="259"/>
      <c r="AC262" s="259"/>
      <c r="AD262" s="259"/>
      <c r="AE262" s="259"/>
      <c r="AF262" s="259"/>
      <c r="AG262" s="259"/>
      <c r="AH262" s="259"/>
      <c r="AI262" s="259"/>
      <c r="AJ262" s="259"/>
      <c r="AK262" s="259"/>
      <c r="AL262" s="259"/>
      <c r="AM262" s="259"/>
      <c r="AN262" s="259"/>
      <c r="AO262" s="259"/>
      <c r="AP262" s="259"/>
      <c r="AQ262" s="261"/>
      <c r="AR262" s="261"/>
      <c r="AS262" s="259"/>
      <c r="AT262" s="257"/>
      <c r="AU262" s="253"/>
      <c r="AV262" s="262"/>
      <c r="AW262" s="234"/>
      <c r="AX262" s="278"/>
      <c r="AY262" s="279"/>
      <c r="AZ262" s="278"/>
      <c r="BA262" s="234"/>
      <c r="BB262" s="234"/>
      <c r="BC262" s="234"/>
      <c r="BD262" s="234"/>
      <c r="BE262" s="234"/>
      <c r="BF262" s="234"/>
      <c r="BG262" s="234"/>
      <c r="BH262" s="234"/>
      <c r="BI262" s="234"/>
      <c r="BJ262" s="234"/>
      <c r="BK262" s="234"/>
      <c r="BL262" s="234"/>
      <c r="BM262" s="252" t="s">
        <v>2999</v>
      </c>
      <c r="BN262" s="250"/>
      <c r="BO262" s="251"/>
      <c r="BP262" s="234"/>
      <c r="BQ262" s="234"/>
      <c r="BR262" s="237"/>
      <c r="BS262" s="237"/>
      <c r="BT262" s="237"/>
      <c r="BU262" s="237"/>
      <c r="BV262" s="237"/>
      <c r="BW262" s="237"/>
      <c r="BX262" s="234"/>
      <c r="BY262" s="238"/>
      <c r="BZ262" s="234"/>
      <c r="CA262" s="234"/>
      <c r="CB262" s="234"/>
      <c r="CC262" s="234"/>
      <c r="CD262" s="234"/>
      <c r="CE262" s="234"/>
      <c r="CF262" s="234"/>
      <c r="CG262" s="234"/>
      <c r="CH262" s="234"/>
      <c r="CI262" s="234"/>
      <c r="CJ262" s="234"/>
      <c r="CK262" s="234"/>
      <c r="CL262" s="234"/>
    </row>
    <row r="263" spans="1:91" s="283" customFormat="1" ht="15" customHeight="1" x14ac:dyDescent="0.25">
      <c r="A263" s="263">
        <v>31</v>
      </c>
      <c r="B263" s="264">
        <v>0</v>
      </c>
      <c r="C263" s="263" t="s">
        <v>5</v>
      </c>
      <c r="D263" s="265" t="s">
        <v>286</v>
      </c>
      <c r="E263" s="265" t="s">
        <v>22</v>
      </c>
      <c r="F263" s="265" t="s">
        <v>27</v>
      </c>
      <c r="G263" s="266" t="s">
        <v>3191</v>
      </c>
      <c r="H263" s="265" t="s">
        <v>9</v>
      </c>
      <c r="I263" s="265">
        <v>30071843</v>
      </c>
      <c r="J263" s="265" t="str">
        <f t="shared" ref="J263:J270" si="257">CLEAN(I263)</f>
        <v>30071843</v>
      </c>
      <c r="K263" s="265" t="str">
        <f t="shared" ref="K263:K270" si="258">CONCATENATE(I263,"-",H263)</f>
        <v>30071843-DISEÑO</v>
      </c>
      <c r="L263" s="265" t="e">
        <f>VLOOKUP(I263,[1]Hoja9!A$5:A$42,1,FALSE)</f>
        <v>#N/A</v>
      </c>
      <c r="M263" s="265"/>
      <c r="N263" s="267" t="s">
        <v>3192</v>
      </c>
      <c r="O263" s="268">
        <v>33748480</v>
      </c>
      <c r="P263" s="269">
        <v>38308000</v>
      </c>
      <c r="Q263" s="268">
        <v>31552000</v>
      </c>
      <c r="R263" s="269">
        <v>34366000</v>
      </c>
      <c r="S263" s="270">
        <v>3942000</v>
      </c>
      <c r="T263" s="269">
        <v>0</v>
      </c>
      <c r="U263" s="271">
        <v>2196480</v>
      </c>
      <c r="V263" s="272">
        <v>0</v>
      </c>
      <c r="W263" s="273">
        <v>0</v>
      </c>
      <c r="X263" s="273">
        <v>2335873</v>
      </c>
      <c r="Y263" s="274">
        <v>0</v>
      </c>
      <c r="Z263" s="274">
        <v>0</v>
      </c>
      <c r="AA263" s="274">
        <v>0</v>
      </c>
      <c r="AB263" s="274">
        <v>0</v>
      </c>
      <c r="AC263" s="274">
        <f t="shared" ref="AC263:AC270" si="259">Z263+AA263+AB263</f>
        <v>0</v>
      </c>
      <c r="AD263" s="274">
        <v>0</v>
      </c>
      <c r="AE263" s="274">
        <v>0</v>
      </c>
      <c r="AF263" s="274">
        <v>0</v>
      </c>
      <c r="AG263" s="274">
        <f t="shared" ref="AG263:AG270" si="260">AD263+AE263+AF263</f>
        <v>0</v>
      </c>
      <c r="AH263" s="274">
        <v>0</v>
      </c>
      <c r="AI263" s="274">
        <v>0</v>
      </c>
      <c r="AJ263" s="274">
        <v>0</v>
      </c>
      <c r="AK263" s="274">
        <f t="shared" ref="AK263:AK270" si="261">AH263+AI263+AJ263</f>
        <v>0</v>
      </c>
      <c r="AL263" s="274">
        <v>0</v>
      </c>
      <c r="AM263" s="274">
        <v>0</v>
      </c>
      <c r="AN263" s="274">
        <v>0</v>
      </c>
      <c r="AO263" s="274">
        <f t="shared" ref="AO263:AO270" si="262">Z263+AA263+AB263+AD263+AE263+AF263+AH263+AI263+AJ263+AL263+AM263+AN263</f>
        <v>0</v>
      </c>
      <c r="AP263" s="274">
        <f t="shared" ref="AP263:AP270" si="263">Y263-AO263</f>
        <v>0</v>
      </c>
      <c r="AQ263" s="275">
        <v>1606127</v>
      </c>
      <c r="AR263" s="273">
        <f t="shared" ref="AR263:AR270" si="264">P263-(R263+Y263+AQ263)</f>
        <v>2335873</v>
      </c>
      <c r="AS263" s="274">
        <f t="shared" ref="AS263:AS270" si="265">P263-(R263+AO263)</f>
        <v>3942000</v>
      </c>
      <c r="AT263" s="263" t="s">
        <v>273</v>
      </c>
      <c r="AU263" s="263" t="s">
        <v>102</v>
      </c>
      <c r="AV263" s="276" t="s">
        <v>8</v>
      </c>
      <c r="AW263" s="277" t="s">
        <v>2797</v>
      </c>
      <c r="AX263" s="278"/>
      <c r="AY263" s="279"/>
      <c r="AZ263" s="278" t="s">
        <v>2983</v>
      </c>
      <c r="BA263" s="234" t="str">
        <f t="shared" ref="BA263:BA270" si="266">CONCATENATE( "OR PRO.CODIGO=",I263)</f>
        <v>OR PRO.CODIGO=30071843</v>
      </c>
      <c r="BB263" s="234">
        <f t="shared" ref="BB263:BB270" si="267">LEN(I263)</f>
        <v>8</v>
      </c>
      <c r="BC263" s="234" t="e">
        <f>VLOOKUP(K263,#REF!,5,FALSE)</f>
        <v>#REF!</v>
      </c>
      <c r="BD263" s="234"/>
      <c r="BE263" s="234" t="e">
        <f>VLOOKUP(K263,#REF!,6,FALSE)</f>
        <v>#REF!</v>
      </c>
      <c r="BF263" s="252" t="e">
        <f>VLOOKUP(I263,'[1]convenios 2017'!A$2:O$82,15,FALSE)</f>
        <v>#N/A</v>
      </c>
      <c r="BG263" s="280">
        <f t="shared" ref="BG263:BG270" si="268">R263+AO263</f>
        <v>34366000</v>
      </c>
      <c r="BH263" s="252" t="e">
        <f>VLOOKUP(I263,'[1]convenio 2016'!A$2:N$196,14,FALSE)</f>
        <v>#N/A</v>
      </c>
      <c r="BI263" s="252" t="e">
        <f>VLOOKUP(I263,'[1]convenio 2015'!A$4:M$228,13,FALSE)</f>
        <v>#N/A</v>
      </c>
      <c r="BJ263" s="252" t="e">
        <f>VLOOKUP(K263,#REF!,6,FALSE)</f>
        <v>#REF!</v>
      </c>
      <c r="BK263" s="280">
        <f t="shared" ref="BK263:BK270" si="269">R263+AO263</f>
        <v>34366000</v>
      </c>
      <c r="BL263" s="252" t="e">
        <v>#N/A</v>
      </c>
      <c r="BM263" s="252" t="e">
        <v>#N/A</v>
      </c>
      <c r="BN263" s="281" t="e">
        <v>#N/A</v>
      </c>
      <c r="BO263" s="282"/>
      <c r="BP263" s="252" t="e">
        <f>VLOOKUP(K263,'[1]RATE JUNIO '!F$2:K$346,6,FALSE)</f>
        <v>#N/A</v>
      </c>
      <c r="BQ263" s="252" t="s">
        <v>2984</v>
      </c>
      <c r="BR263" s="253" t="e">
        <f>VLOOKUP(K263,'[1]RATES 30-06-2017'!F$2:K$374,6,FALSE)</f>
        <v>#N/A</v>
      </c>
      <c r="BS263" s="253"/>
      <c r="BT263" s="253" t="str">
        <f>VLOOKUP(K263,[1]Hoja4!C$2:E$268,2,FALSE)</f>
        <v>FAR</v>
      </c>
      <c r="BU263" s="253">
        <f>VLOOKUP(K263,[1]Hoja4!C$2:E$268,3,FALSE)</f>
        <v>31</v>
      </c>
      <c r="BV263" s="253"/>
      <c r="BW263" s="253"/>
      <c r="BX263" s="252" t="e">
        <f>VLOOKUP(K263,[1]RATES!F$2:K$309,6,FALSE)</f>
        <v>#N/A</v>
      </c>
      <c r="BY263" s="280">
        <v>34366000</v>
      </c>
      <c r="BZ263" s="280">
        <f t="shared" ref="BZ263:BZ270" si="270">R263-BY263</f>
        <v>0</v>
      </c>
      <c r="CA263" s="283" t="e">
        <f>VLOOKUP(I263,'[1]CONVENIOS A SEPTIEMBRE'!A$2:O$171,15,FALSE)</f>
        <v>#N/A</v>
      </c>
      <c r="CH263" s="283" t="e">
        <f>VLOOKUP(I263,'[1]planilla convenio'!A$2:M$183,13,FALSE)</f>
        <v>#N/A</v>
      </c>
      <c r="CM263" s="283" t="e">
        <f>VLOOKUP(I263,[1]chileindica!A$2:B$1889,2,FALSE)</f>
        <v>#N/A</v>
      </c>
    </row>
    <row r="264" spans="1:91" s="283" customFormat="1" ht="15" customHeight="1" x14ac:dyDescent="0.25">
      <c r="A264" s="263">
        <v>31</v>
      </c>
      <c r="B264" s="264">
        <v>0</v>
      </c>
      <c r="C264" s="263" t="s">
        <v>5</v>
      </c>
      <c r="D264" s="265" t="s">
        <v>283</v>
      </c>
      <c r="E264" s="265" t="s">
        <v>22</v>
      </c>
      <c r="F264" s="265" t="s">
        <v>27</v>
      </c>
      <c r="G264" s="266"/>
      <c r="H264" s="265" t="s">
        <v>168</v>
      </c>
      <c r="I264" s="265">
        <v>30128506</v>
      </c>
      <c r="J264" s="265" t="str">
        <f t="shared" si="257"/>
        <v>30128506</v>
      </c>
      <c r="K264" s="265" t="str">
        <f t="shared" si="258"/>
        <v>30128506-EJECUCION</v>
      </c>
      <c r="L264" s="265" t="e">
        <f>VLOOKUP(I264,[1]Hoja9!A$5:A$42,1,FALSE)</f>
        <v>#N/A</v>
      </c>
      <c r="M264" s="265"/>
      <c r="N264" s="267" t="s">
        <v>729</v>
      </c>
      <c r="O264" s="268"/>
      <c r="P264" s="269">
        <v>278849622</v>
      </c>
      <c r="Q264" s="268"/>
      <c r="R264" s="269">
        <v>237205033</v>
      </c>
      <c r="S264" s="270">
        <v>41644589</v>
      </c>
      <c r="T264" s="269">
        <v>0</v>
      </c>
      <c r="U264" s="271"/>
      <c r="V264" s="272"/>
      <c r="W264" s="273"/>
      <c r="X264" s="273">
        <v>41644589</v>
      </c>
      <c r="Y264" s="274">
        <v>0</v>
      </c>
      <c r="Z264" s="274">
        <v>0</v>
      </c>
      <c r="AA264" s="274">
        <v>0</v>
      </c>
      <c r="AB264" s="274">
        <v>0</v>
      </c>
      <c r="AC264" s="274">
        <f t="shared" si="259"/>
        <v>0</v>
      </c>
      <c r="AD264" s="274">
        <v>0</v>
      </c>
      <c r="AE264" s="274">
        <v>0</v>
      </c>
      <c r="AF264" s="274">
        <v>0</v>
      </c>
      <c r="AG264" s="274">
        <f t="shared" si="260"/>
        <v>0</v>
      </c>
      <c r="AH264" s="274">
        <v>0</v>
      </c>
      <c r="AI264" s="274">
        <v>0</v>
      </c>
      <c r="AJ264" s="274">
        <v>0</v>
      </c>
      <c r="AK264" s="274">
        <f t="shared" si="261"/>
        <v>0</v>
      </c>
      <c r="AL264" s="274">
        <v>0</v>
      </c>
      <c r="AM264" s="274">
        <v>0</v>
      </c>
      <c r="AN264" s="274">
        <v>41644589</v>
      </c>
      <c r="AO264" s="274">
        <f t="shared" si="262"/>
        <v>41644589</v>
      </c>
      <c r="AP264" s="274">
        <f t="shared" si="263"/>
        <v>-41644589</v>
      </c>
      <c r="AQ264" s="275">
        <v>0</v>
      </c>
      <c r="AR264" s="273">
        <f t="shared" si="264"/>
        <v>41644589</v>
      </c>
      <c r="AS264" s="274">
        <f t="shared" si="265"/>
        <v>0</v>
      </c>
      <c r="AT264" s="263" t="s">
        <v>273</v>
      </c>
      <c r="AU264" s="263" t="s">
        <v>15</v>
      </c>
      <c r="AV264" s="276" t="s">
        <v>8</v>
      </c>
      <c r="AW264" s="277"/>
      <c r="AX264" s="278"/>
      <c r="AY264" s="279"/>
      <c r="AZ264" s="278"/>
      <c r="BA264" s="430" t="str">
        <f t="shared" si="266"/>
        <v>OR PRO.CODIGO=30128506</v>
      </c>
      <c r="BB264" s="234">
        <f t="shared" si="267"/>
        <v>8</v>
      </c>
      <c r="BC264" s="234" t="e">
        <f>VLOOKUP(K264,#REF!,5,FALSE)</f>
        <v>#REF!</v>
      </c>
      <c r="BD264" s="234"/>
      <c r="BE264" s="234" t="e">
        <f>VLOOKUP(K264,#REF!,6,FALSE)</f>
        <v>#REF!</v>
      </c>
      <c r="BF264" s="252" t="e">
        <f>VLOOKUP(I264,'[1]convenios 2017'!A$2:O$82,15,FALSE)</f>
        <v>#N/A</v>
      </c>
      <c r="BG264" s="280">
        <f t="shared" si="268"/>
        <v>278849622</v>
      </c>
      <c r="BH264" s="252" t="e">
        <f>VLOOKUP(I264,'[1]convenio 2016'!A$2:N$196,14,FALSE)</f>
        <v>#N/A</v>
      </c>
      <c r="BI264" s="252" t="str">
        <f>VLOOKUP(I264,'[1]convenio 2015'!A$4:M$228,13,FALSE)</f>
        <v>en convenio</v>
      </c>
      <c r="BJ264" s="252" t="e">
        <f>VLOOKUP(K264,#REF!,6,FALSE)</f>
        <v>#REF!</v>
      </c>
      <c r="BK264" s="280">
        <f t="shared" si="269"/>
        <v>278849622</v>
      </c>
      <c r="BL264" s="252" t="e">
        <v>#N/A</v>
      </c>
      <c r="BM264" s="252">
        <v>542</v>
      </c>
      <c r="BN264" s="281">
        <v>542</v>
      </c>
      <c r="BO264" s="282">
        <v>42069</v>
      </c>
      <c r="BP264" s="252" t="str">
        <f>VLOOKUP(K264,'[1]RATE JUNIO '!F$2:K$346,6,FALSE)</f>
        <v>RS</v>
      </c>
      <c r="BQ264" s="252" t="s">
        <v>2984</v>
      </c>
      <c r="BR264" s="253" t="str">
        <f>VLOOKUP(K264,'[1]RATES 30-06-2017'!F$2:K$374,6,FALSE)</f>
        <v>RS</v>
      </c>
      <c r="BS264" s="253"/>
      <c r="BT264" s="253" t="str">
        <f>VLOOKUP(K264,[1]Hoja4!C$2:E$268,2,FALSE)</f>
        <v>PIR</v>
      </c>
      <c r="BU264" s="253">
        <f>VLOOKUP(K264,[1]Hoja4!C$2:E$268,3,FALSE)</f>
        <v>31</v>
      </c>
      <c r="BV264" s="253"/>
      <c r="BW264" s="253"/>
      <c r="BX264" s="252" t="str">
        <f>VLOOKUP(K264,[1]RATES!F$2:K$309,6,FALSE)</f>
        <v>RS</v>
      </c>
      <c r="BY264" s="280">
        <v>237205033</v>
      </c>
      <c r="BZ264" s="280">
        <f t="shared" si="270"/>
        <v>0</v>
      </c>
      <c r="CA264" s="283" t="e">
        <f>VLOOKUP(I264,'[1]CONVENIOS A SEPTIEMBRE'!A$2:O$171,15,FALSE)</f>
        <v>#N/A</v>
      </c>
      <c r="CH264" s="283" t="e">
        <f>VLOOKUP(I264,'[1]planilla convenio'!A$2:M$183,13,FALSE)</f>
        <v>#N/A</v>
      </c>
      <c r="CM264" s="283" t="e">
        <f>VLOOKUP(I264,[1]chileindica!A$2:B$1889,2,FALSE)</f>
        <v>#N/A</v>
      </c>
    </row>
    <row r="265" spans="1:91" s="283" customFormat="1" ht="15" customHeight="1" x14ac:dyDescent="0.25">
      <c r="A265" s="263">
        <v>31</v>
      </c>
      <c r="B265" s="264">
        <v>0</v>
      </c>
      <c r="C265" s="263" t="s">
        <v>5</v>
      </c>
      <c r="D265" s="265" t="s">
        <v>274</v>
      </c>
      <c r="E265" s="265" t="s">
        <v>22</v>
      </c>
      <c r="F265" s="265" t="s">
        <v>27</v>
      </c>
      <c r="G265" s="266"/>
      <c r="H265" s="265" t="s">
        <v>9</v>
      </c>
      <c r="I265" s="265">
        <v>30219228</v>
      </c>
      <c r="J265" s="265" t="str">
        <f t="shared" si="257"/>
        <v>30219228</v>
      </c>
      <c r="K265" s="265" t="str">
        <f t="shared" si="258"/>
        <v>30219228-DISEÑO</v>
      </c>
      <c r="L265" s="265" t="e">
        <f>VLOOKUP(I265,[1]Hoja9!A$5:A$42,1,FALSE)</f>
        <v>#N/A</v>
      </c>
      <c r="M265" s="265"/>
      <c r="N265" s="267" t="s">
        <v>534</v>
      </c>
      <c r="O265" s="268"/>
      <c r="P265" s="269">
        <v>96233000</v>
      </c>
      <c r="Q265" s="268"/>
      <c r="R265" s="269">
        <v>82343100</v>
      </c>
      <c r="S265" s="270">
        <v>13889900</v>
      </c>
      <c r="T265" s="269">
        <v>0</v>
      </c>
      <c r="U265" s="271"/>
      <c r="V265" s="272"/>
      <c r="W265" s="273"/>
      <c r="X265" s="273">
        <v>13889900</v>
      </c>
      <c r="Y265" s="274">
        <v>0</v>
      </c>
      <c r="Z265" s="274">
        <v>0</v>
      </c>
      <c r="AA265" s="274">
        <v>0</v>
      </c>
      <c r="AB265" s="274">
        <v>0</v>
      </c>
      <c r="AC265" s="274">
        <f t="shared" si="259"/>
        <v>0</v>
      </c>
      <c r="AD265" s="274">
        <v>0</v>
      </c>
      <c r="AE265" s="274">
        <v>0</v>
      </c>
      <c r="AF265" s="274">
        <v>0</v>
      </c>
      <c r="AG265" s="274">
        <f t="shared" si="260"/>
        <v>0</v>
      </c>
      <c r="AH265" s="274">
        <v>0</v>
      </c>
      <c r="AI265" s="274">
        <v>0</v>
      </c>
      <c r="AJ265" s="274">
        <v>0</v>
      </c>
      <c r="AK265" s="274">
        <f t="shared" si="261"/>
        <v>0</v>
      </c>
      <c r="AL265" s="274">
        <v>0</v>
      </c>
      <c r="AM265" s="274">
        <v>0</v>
      </c>
      <c r="AN265" s="274">
        <v>0</v>
      </c>
      <c r="AO265" s="274">
        <f t="shared" si="262"/>
        <v>0</v>
      </c>
      <c r="AP265" s="274">
        <f t="shared" si="263"/>
        <v>0</v>
      </c>
      <c r="AQ265" s="275">
        <v>0</v>
      </c>
      <c r="AR265" s="273">
        <f t="shared" si="264"/>
        <v>13889900</v>
      </c>
      <c r="AS265" s="274">
        <f t="shared" si="265"/>
        <v>13889900</v>
      </c>
      <c r="AT265" s="263" t="s">
        <v>273</v>
      </c>
      <c r="AU265" s="263" t="s">
        <v>553</v>
      </c>
      <c r="AV265" s="276" t="s">
        <v>8</v>
      </c>
      <c r="AW265" s="277"/>
      <c r="AX265" s="278"/>
      <c r="AY265" s="279"/>
      <c r="AZ265" s="278"/>
      <c r="BA265" s="234" t="str">
        <f t="shared" si="266"/>
        <v>OR PRO.CODIGO=30219228</v>
      </c>
      <c r="BB265" s="234">
        <f t="shared" si="267"/>
        <v>8</v>
      </c>
      <c r="BC265" s="234" t="e">
        <f>VLOOKUP(K265,#REF!,5,FALSE)</f>
        <v>#REF!</v>
      </c>
      <c r="BD265" s="234"/>
      <c r="BE265" s="234" t="e">
        <f>VLOOKUP(K265,#REF!,6,FALSE)</f>
        <v>#REF!</v>
      </c>
      <c r="BF265" s="252" t="e">
        <f>VLOOKUP(I265,'[1]convenios 2017'!A$2:O$82,15,FALSE)</f>
        <v>#N/A</v>
      </c>
      <c r="BG265" s="280">
        <f t="shared" si="268"/>
        <v>82343100</v>
      </c>
      <c r="BH265" s="252" t="e">
        <f>VLOOKUP(I265,'[1]convenio 2016'!A$2:N$196,14,FALSE)</f>
        <v>#N/A</v>
      </c>
      <c r="BI265" s="252" t="str">
        <f>VLOOKUP(I265,'[1]convenio 2015'!A$4:M$228,13,FALSE)</f>
        <v>en convenio</v>
      </c>
      <c r="BJ265" s="252" t="e">
        <f>VLOOKUP(K265,#REF!,6,FALSE)</f>
        <v>#REF!</v>
      </c>
      <c r="BK265" s="280">
        <f t="shared" si="269"/>
        <v>82343100</v>
      </c>
      <c r="BL265" s="252" t="e">
        <v>#N/A</v>
      </c>
      <c r="BM265" s="252">
        <v>1595</v>
      </c>
      <c r="BN265" s="281">
        <v>1595</v>
      </c>
      <c r="BO265" s="282">
        <v>42221</v>
      </c>
      <c r="BP265" s="252" t="str">
        <f>VLOOKUP(K265,'[1]RATE JUNIO '!F$2:K$346,6,FALSE)</f>
        <v>RS</v>
      </c>
      <c r="BQ265" s="252" t="s">
        <v>2984</v>
      </c>
      <c r="BR265" s="253" t="str">
        <f>VLOOKUP(K265,'[1]RATES 30-06-2017'!F$2:K$374,6,FALSE)</f>
        <v>RS</v>
      </c>
      <c r="BS265" s="253"/>
      <c r="BT265" s="253" t="str">
        <f>VLOOKUP(K265,[1]Hoja4!C$2:E$268,2,FALSE)</f>
        <v>LIBRE</v>
      </c>
      <c r="BU265" s="253">
        <f>VLOOKUP(K265,[1]Hoja4!C$2:E$268,3,FALSE)</f>
        <v>31</v>
      </c>
      <c r="BV265" s="253"/>
      <c r="BW265" s="253"/>
      <c r="BX265" s="252" t="str">
        <f>VLOOKUP(K265,[1]RATES!F$2:K$309,6,FALSE)</f>
        <v>RS</v>
      </c>
      <c r="BY265" s="280">
        <v>82343100</v>
      </c>
      <c r="BZ265" s="280">
        <f t="shared" si="270"/>
        <v>0</v>
      </c>
      <c r="CA265" s="283" t="e">
        <f>VLOOKUP(I265,'[1]CONVENIOS A SEPTIEMBRE'!A$2:O$171,15,FALSE)</f>
        <v>#N/A</v>
      </c>
      <c r="CH265" s="283" t="e">
        <f>VLOOKUP(I265,'[1]planilla convenio'!A$2:M$183,13,FALSE)</f>
        <v>#N/A</v>
      </c>
      <c r="CM265" s="283" t="e">
        <f>VLOOKUP(I265,[1]chileindica!A$2:B$1889,2,FALSE)</f>
        <v>#N/A</v>
      </c>
    </row>
    <row r="266" spans="1:91" s="283" customFormat="1" ht="15" customHeight="1" x14ac:dyDescent="0.25">
      <c r="A266" s="263">
        <v>31</v>
      </c>
      <c r="B266" s="264">
        <v>0</v>
      </c>
      <c r="C266" s="263" t="s">
        <v>5</v>
      </c>
      <c r="D266" s="265" t="s">
        <v>274</v>
      </c>
      <c r="E266" s="265" t="s">
        <v>22</v>
      </c>
      <c r="F266" s="265" t="s">
        <v>27</v>
      </c>
      <c r="G266" s="266" t="s">
        <v>3193</v>
      </c>
      <c r="H266" s="265" t="s">
        <v>168</v>
      </c>
      <c r="I266" s="265">
        <v>30125834</v>
      </c>
      <c r="J266" s="265" t="str">
        <f t="shared" si="257"/>
        <v>30125834</v>
      </c>
      <c r="K266" s="265" t="str">
        <f t="shared" si="258"/>
        <v>30125834-EJECUCION</v>
      </c>
      <c r="L266" s="265" t="e">
        <f>VLOOKUP(I266,[1]Hoja9!A$5:A$42,1,FALSE)</f>
        <v>#N/A</v>
      </c>
      <c r="M266" s="265"/>
      <c r="N266" s="267" t="s">
        <v>3194</v>
      </c>
      <c r="O266" s="268"/>
      <c r="P266" s="269">
        <v>695191180</v>
      </c>
      <c r="Q266" s="268"/>
      <c r="R266" s="269">
        <v>668274244</v>
      </c>
      <c r="S266" s="270">
        <v>26916936</v>
      </c>
      <c r="T266" s="269">
        <v>0</v>
      </c>
      <c r="U266" s="271"/>
      <c r="V266" s="272"/>
      <c r="W266" s="273"/>
      <c r="X266" s="273">
        <v>26916936</v>
      </c>
      <c r="Y266" s="274">
        <v>26916936</v>
      </c>
      <c r="Z266" s="274">
        <v>0</v>
      </c>
      <c r="AA266" s="274">
        <v>0</v>
      </c>
      <c r="AB266" s="274">
        <v>0</v>
      </c>
      <c r="AC266" s="274">
        <f t="shared" si="259"/>
        <v>0</v>
      </c>
      <c r="AD266" s="274">
        <v>0</v>
      </c>
      <c r="AE266" s="274">
        <v>26916936</v>
      </c>
      <c r="AF266" s="274">
        <v>0</v>
      </c>
      <c r="AG266" s="274">
        <f t="shared" si="260"/>
        <v>26916936</v>
      </c>
      <c r="AH266" s="274">
        <v>0</v>
      </c>
      <c r="AI266" s="274">
        <v>0</v>
      </c>
      <c r="AJ266" s="274">
        <v>0</v>
      </c>
      <c r="AK266" s="274">
        <f t="shared" si="261"/>
        <v>0</v>
      </c>
      <c r="AL266" s="274">
        <v>0</v>
      </c>
      <c r="AM266" s="274">
        <v>0</v>
      </c>
      <c r="AN266" s="274">
        <v>0</v>
      </c>
      <c r="AO266" s="274">
        <f t="shared" si="262"/>
        <v>26916936</v>
      </c>
      <c r="AP266" s="274">
        <f t="shared" si="263"/>
        <v>0</v>
      </c>
      <c r="AQ266" s="275">
        <v>0</v>
      </c>
      <c r="AR266" s="273">
        <f t="shared" si="264"/>
        <v>0</v>
      </c>
      <c r="AS266" s="274">
        <f t="shared" si="265"/>
        <v>0</v>
      </c>
      <c r="AT266" s="263" t="s">
        <v>556</v>
      </c>
      <c r="AU266" s="263" t="s">
        <v>553</v>
      </c>
      <c r="AV266" s="276" t="s">
        <v>8</v>
      </c>
      <c r="AW266" s="277"/>
      <c r="AX266" s="278"/>
      <c r="AY266" s="279"/>
      <c r="AZ266" s="278"/>
      <c r="BA266" s="252" t="str">
        <f t="shared" si="266"/>
        <v>OR PRO.CODIGO=30125834</v>
      </c>
      <c r="BB266" s="234">
        <f t="shared" si="267"/>
        <v>8</v>
      </c>
      <c r="BC266" s="234" t="e">
        <f>VLOOKUP(K266,#REF!,5,FALSE)</f>
        <v>#REF!</v>
      </c>
      <c r="BD266" s="234"/>
      <c r="BE266" s="234" t="e">
        <f>VLOOKUP(K266,#REF!,6,FALSE)</f>
        <v>#REF!</v>
      </c>
      <c r="BF266" s="252" t="str">
        <f>VLOOKUP(I266,'[1]convenios 2017'!A$2:O$82,15,FALSE)</f>
        <v>con convenio</v>
      </c>
      <c r="BG266" s="280">
        <f t="shared" si="268"/>
        <v>695191180</v>
      </c>
      <c r="BH266" s="252" t="e">
        <f>VLOOKUP(I266,'[1]convenio 2016'!A$2:N$196,14,FALSE)</f>
        <v>#N/A</v>
      </c>
      <c r="BI266" s="252" t="e">
        <f>VLOOKUP(I266,'[1]convenio 2015'!A$4:M$228,13,FALSE)</f>
        <v>#N/A</v>
      </c>
      <c r="BJ266" s="252" t="e">
        <f>VLOOKUP(K266,#REF!,6,FALSE)</f>
        <v>#REF!</v>
      </c>
      <c r="BK266" s="280">
        <f t="shared" si="269"/>
        <v>695191180</v>
      </c>
      <c r="BL266" s="252" t="s">
        <v>277</v>
      </c>
      <c r="BM266" s="252" t="s">
        <v>3195</v>
      </c>
      <c r="BN266" s="281">
        <v>345</v>
      </c>
      <c r="BO266" s="282">
        <v>42783</v>
      </c>
      <c r="BP266" s="252" t="str">
        <f>VLOOKUP(K266,'[1]RATE JUNIO '!F$2:K$346,6,FALSE)</f>
        <v>RS</v>
      </c>
      <c r="BQ266" s="252" t="s">
        <v>2984</v>
      </c>
      <c r="BR266" s="253" t="str">
        <f>VLOOKUP(K266,'[1]RATES 30-06-2017'!F$2:K$374,6,FALSE)</f>
        <v>RS</v>
      </c>
      <c r="BS266" s="253"/>
      <c r="BT266" s="253" t="str">
        <f>VLOOKUP(K266,[1]Hoja4!C$2:E$268,2,FALSE)</f>
        <v>LIBRE</v>
      </c>
      <c r="BU266" s="253">
        <f>VLOOKUP(K266,[1]Hoja4!C$2:E$268,3,FALSE)</f>
        <v>31</v>
      </c>
      <c r="BV266" s="253"/>
      <c r="BW266" s="253"/>
      <c r="BX266" s="252" t="str">
        <f>VLOOKUP(K266,[1]RATES!F$2:K$309,6,FALSE)</f>
        <v>RS</v>
      </c>
      <c r="BY266" s="280">
        <v>668274244</v>
      </c>
      <c r="BZ266" s="280">
        <f t="shared" si="270"/>
        <v>0</v>
      </c>
      <c r="CA266" s="283" t="str">
        <f>VLOOKUP(I266,'[1]CONVENIOS A SEPTIEMBRE'!A$2:O$171,15,FALSE)</f>
        <v>CON CONVENIO</v>
      </c>
      <c r="CH266" s="283" t="str">
        <f>VLOOKUP(I266,'[1]planilla convenio'!A$2:M$183,13,FALSE)</f>
        <v>con convenio</v>
      </c>
      <c r="CM266" s="283" t="e">
        <f>VLOOKUP(I266,[1]chileindica!A$2:B$1889,2,FALSE)</f>
        <v>#N/A</v>
      </c>
    </row>
    <row r="267" spans="1:91" s="283" customFormat="1" ht="15" customHeight="1" x14ac:dyDescent="0.25">
      <c r="A267" s="263">
        <v>31</v>
      </c>
      <c r="B267" s="264">
        <v>0</v>
      </c>
      <c r="C267" s="263" t="s">
        <v>5</v>
      </c>
      <c r="D267" s="265" t="s">
        <v>272</v>
      </c>
      <c r="E267" s="265" t="s">
        <v>22</v>
      </c>
      <c r="F267" s="265" t="s">
        <v>27</v>
      </c>
      <c r="G267" s="266" t="s">
        <v>3191</v>
      </c>
      <c r="H267" s="265" t="s">
        <v>168</v>
      </c>
      <c r="I267" s="265">
        <v>30073164</v>
      </c>
      <c r="J267" s="265" t="str">
        <f t="shared" si="257"/>
        <v>30073164</v>
      </c>
      <c r="K267" s="265" t="str">
        <f t="shared" si="258"/>
        <v>30073164-EJECUCION</v>
      </c>
      <c r="L267" s="265" t="e">
        <f>VLOOKUP(I267,[1]Hoja9!A$5:A$42,1,FALSE)</f>
        <v>#N/A</v>
      </c>
      <c r="M267" s="265"/>
      <c r="N267" s="267" t="s">
        <v>564</v>
      </c>
      <c r="O267" s="268">
        <v>705879793</v>
      </c>
      <c r="P267" s="269">
        <v>711160747</v>
      </c>
      <c r="Q267" s="268">
        <v>662154793</v>
      </c>
      <c r="R267" s="269">
        <v>659954793</v>
      </c>
      <c r="S267" s="270">
        <v>51205954</v>
      </c>
      <c r="T267" s="269">
        <v>0</v>
      </c>
      <c r="U267" s="271">
        <v>43725000</v>
      </c>
      <c r="V267" s="272">
        <v>0</v>
      </c>
      <c r="W267" s="273">
        <v>0</v>
      </c>
      <c r="X267" s="273">
        <v>46869421</v>
      </c>
      <c r="Y267" s="274">
        <v>43264827</v>
      </c>
      <c r="Z267" s="274">
        <v>0</v>
      </c>
      <c r="AA267" s="274">
        <v>23524679</v>
      </c>
      <c r="AB267" s="274">
        <v>13646014</v>
      </c>
      <c r="AC267" s="274">
        <f t="shared" si="259"/>
        <v>37170693</v>
      </c>
      <c r="AD267" s="274">
        <v>0</v>
      </c>
      <c r="AE267" s="274">
        <v>0</v>
      </c>
      <c r="AF267" s="274">
        <v>3480500</v>
      </c>
      <c r="AG267" s="274">
        <f t="shared" si="260"/>
        <v>3480500</v>
      </c>
      <c r="AH267" s="274">
        <v>0</v>
      </c>
      <c r="AI267" s="274">
        <v>0</v>
      </c>
      <c r="AJ267" s="274">
        <v>557742</v>
      </c>
      <c r="AK267" s="274">
        <f t="shared" si="261"/>
        <v>557742</v>
      </c>
      <c r="AL267" s="274">
        <v>0</v>
      </c>
      <c r="AM267" s="274">
        <v>2055892</v>
      </c>
      <c r="AN267" s="274">
        <v>0</v>
      </c>
      <c r="AO267" s="274">
        <f t="shared" si="262"/>
        <v>43264827</v>
      </c>
      <c r="AP267" s="274">
        <f t="shared" si="263"/>
        <v>0</v>
      </c>
      <c r="AQ267" s="275">
        <v>4336533</v>
      </c>
      <c r="AR267" s="273">
        <f t="shared" si="264"/>
        <v>3604594</v>
      </c>
      <c r="AS267" s="274">
        <f t="shared" si="265"/>
        <v>7941127</v>
      </c>
      <c r="AT267" s="263" t="s">
        <v>273</v>
      </c>
      <c r="AU267" s="263" t="s">
        <v>6</v>
      </c>
      <c r="AV267" s="276" t="s">
        <v>142</v>
      </c>
      <c r="AW267" s="277" t="s">
        <v>2797</v>
      </c>
      <c r="AX267" s="278" t="s">
        <v>8</v>
      </c>
      <c r="AY267" s="279" t="s">
        <v>3196</v>
      </c>
      <c r="AZ267" s="278" t="s">
        <v>2983</v>
      </c>
      <c r="BA267" s="234" t="str">
        <f t="shared" si="266"/>
        <v>OR PRO.CODIGO=30073164</v>
      </c>
      <c r="BB267" s="234">
        <f t="shared" si="267"/>
        <v>8</v>
      </c>
      <c r="BC267" s="234" t="e">
        <f>VLOOKUP(K267,#REF!,5,FALSE)</f>
        <v>#REF!</v>
      </c>
      <c r="BD267" s="234"/>
      <c r="BE267" s="234" t="e">
        <f>VLOOKUP(K267,#REF!,6,FALSE)</f>
        <v>#REF!</v>
      </c>
      <c r="BF267" s="252" t="e">
        <f>VLOOKUP(I267,'[1]convenios 2017'!A$2:O$82,15,FALSE)</f>
        <v>#N/A</v>
      </c>
      <c r="BG267" s="280">
        <f t="shared" si="268"/>
        <v>703219620</v>
      </c>
      <c r="BH267" s="252" t="str">
        <f>VLOOKUP(I267,'[1]convenio 2016'!A$2:N$196,14,FALSE)</f>
        <v>toma razon</v>
      </c>
      <c r="BI267" s="252" t="str">
        <f>VLOOKUP(I267,'[1]convenio 2015'!A$4:M$228,13,FALSE)</f>
        <v>en convenio</v>
      </c>
      <c r="BJ267" s="252" t="e">
        <f>VLOOKUP(K267,#REF!,6,FALSE)</f>
        <v>#REF!</v>
      </c>
      <c r="BK267" s="280">
        <f t="shared" si="269"/>
        <v>703219620</v>
      </c>
      <c r="BL267" s="252" t="s">
        <v>2996</v>
      </c>
      <c r="BM267" s="252" t="s">
        <v>3197</v>
      </c>
      <c r="BN267" s="281">
        <v>2506</v>
      </c>
      <c r="BO267" s="282">
        <v>42627</v>
      </c>
      <c r="BP267" s="252" t="str">
        <f>VLOOKUP(K267,'[1]RATE JUNIO '!F$2:K$346,6,FALSE)</f>
        <v>RS</v>
      </c>
      <c r="BQ267" s="252" t="s">
        <v>2984</v>
      </c>
      <c r="BR267" s="253" t="str">
        <f>VLOOKUP(K267,'[1]RATES 30-06-2017'!F$2:K$374,6,FALSE)</f>
        <v>RS</v>
      </c>
      <c r="BS267" s="253"/>
      <c r="BT267" s="253" t="str">
        <f>VLOOKUP(K267,[1]Hoja4!C$2:E$268,2,FALSE)</f>
        <v>FIE</v>
      </c>
      <c r="BU267" s="253">
        <f>VLOOKUP(K267,[1]Hoja4!C$2:E$268,3,FALSE)</f>
        <v>31</v>
      </c>
      <c r="BV267" s="253"/>
      <c r="BW267" s="253"/>
      <c r="BX267" s="252" t="str">
        <f>VLOOKUP(K267,[1]RATES!F$2:K$309,6,FALSE)</f>
        <v>RS</v>
      </c>
      <c r="BY267" s="280">
        <v>659954793</v>
      </c>
      <c r="BZ267" s="280">
        <f t="shared" si="270"/>
        <v>0</v>
      </c>
      <c r="CA267" s="283" t="e">
        <f>VLOOKUP(I267,'[1]CONVENIOS A SEPTIEMBRE'!A$2:O$171,15,FALSE)</f>
        <v>#N/A</v>
      </c>
      <c r="CH267" s="283" t="e">
        <f>VLOOKUP(I267,'[1]planilla convenio'!A$2:M$183,13,FALSE)</f>
        <v>#N/A</v>
      </c>
      <c r="CM267" s="283" t="e">
        <f>VLOOKUP(I267,[1]chileindica!A$2:B$1889,2,FALSE)</f>
        <v>#N/A</v>
      </c>
    </row>
    <row r="268" spans="1:91" s="283" customFormat="1" ht="15" customHeight="1" x14ac:dyDescent="0.25">
      <c r="A268" s="263">
        <v>31</v>
      </c>
      <c r="B268" s="264">
        <v>1</v>
      </c>
      <c r="C268" s="263" t="s">
        <v>5</v>
      </c>
      <c r="D268" s="265" t="s">
        <v>272</v>
      </c>
      <c r="E268" s="265" t="s">
        <v>22</v>
      </c>
      <c r="F268" s="265" t="s">
        <v>27</v>
      </c>
      <c r="G268" s="266" t="s">
        <v>3191</v>
      </c>
      <c r="H268" s="265" t="s">
        <v>168</v>
      </c>
      <c r="I268" s="265">
        <v>30113942</v>
      </c>
      <c r="J268" s="265" t="str">
        <f t="shared" si="257"/>
        <v>30113942</v>
      </c>
      <c r="K268" s="265" t="str">
        <f t="shared" si="258"/>
        <v>30113942-EJECUCION</v>
      </c>
      <c r="L268" s="265" t="e">
        <f>VLOOKUP(I268,[1]Hoja9!A$5:A$42,1,FALSE)</f>
        <v>#N/A</v>
      </c>
      <c r="M268" s="265"/>
      <c r="N268" s="267" t="s">
        <v>3198</v>
      </c>
      <c r="O268" s="268">
        <v>2834041112</v>
      </c>
      <c r="P268" s="269">
        <v>2834041112</v>
      </c>
      <c r="Q268" s="268">
        <v>2775076112</v>
      </c>
      <c r="R268" s="269">
        <v>2775076112</v>
      </c>
      <c r="S268" s="270">
        <v>58965000</v>
      </c>
      <c r="T268" s="269">
        <v>0</v>
      </c>
      <c r="U268" s="271">
        <v>58965000</v>
      </c>
      <c r="V268" s="272">
        <v>0</v>
      </c>
      <c r="W268" s="273">
        <v>0</v>
      </c>
      <c r="X268" s="273">
        <v>49091789</v>
      </c>
      <c r="Y268" s="274">
        <v>49091789</v>
      </c>
      <c r="Z268" s="274">
        <v>0</v>
      </c>
      <c r="AA268" s="274">
        <v>0</v>
      </c>
      <c r="AB268" s="274">
        <v>23882929</v>
      </c>
      <c r="AC268" s="274">
        <f t="shared" si="259"/>
        <v>23882929</v>
      </c>
      <c r="AD268" s="274">
        <v>2575794</v>
      </c>
      <c r="AE268" s="274">
        <v>0</v>
      </c>
      <c r="AF268" s="274">
        <v>22633066</v>
      </c>
      <c r="AG268" s="274">
        <f t="shared" si="260"/>
        <v>25208860</v>
      </c>
      <c r="AH268" s="274">
        <v>0</v>
      </c>
      <c r="AI268" s="274">
        <v>0</v>
      </c>
      <c r="AJ268" s="274">
        <v>0</v>
      </c>
      <c r="AK268" s="274">
        <f t="shared" si="261"/>
        <v>0</v>
      </c>
      <c r="AL268" s="274">
        <v>0</v>
      </c>
      <c r="AM268" s="274">
        <v>0</v>
      </c>
      <c r="AN268" s="274">
        <v>0</v>
      </c>
      <c r="AO268" s="274">
        <f t="shared" si="262"/>
        <v>49091789</v>
      </c>
      <c r="AP268" s="274">
        <f t="shared" si="263"/>
        <v>0</v>
      </c>
      <c r="AQ268" s="275">
        <v>9873211</v>
      </c>
      <c r="AR268" s="273">
        <f t="shared" si="264"/>
        <v>0</v>
      </c>
      <c r="AS268" s="274">
        <f t="shared" si="265"/>
        <v>9873211</v>
      </c>
      <c r="AT268" s="263" t="s">
        <v>273</v>
      </c>
      <c r="AU268" s="263" t="s">
        <v>6</v>
      </c>
      <c r="AV268" s="276" t="s">
        <v>8</v>
      </c>
      <c r="AW268" s="277" t="s">
        <v>2983</v>
      </c>
      <c r="AX268" s="397" t="s">
        <v>8</v>
      </c>
      <c r="AY268" s="277" t="s">
        <v>3199</v>
      </c>
      <c r="AZ268" s="397" t="s">
        <v>2983</v>
      </c>
      <c r="BA268" s="234" t="str">
        <f t="shared" si="266"/>
        <v>OR PRO.CODIGO=30113942</v>
      </c>
      <c r="BB268" s="234">
        <f t="shared" si="267"/>
        <v>8</v>
      </c>
      <c r="BC268" s="234" t="e">
        <f>VLOOKUP(K268,#REF!,5,FALSE)</f>
        <v>#REF!</v>
      </c>
      <c r="BD268" s="234"/>
      <c r="BE268" s="234" t="e">
        <f>VLOOKUP(K268,#REF!,6,FALSE)</f>
        <v>#REF!</v>
      </c>
      <c r="BF268" s="252" t="e">
        <f>VLOOKUP(I268,'[1]convenios 2017'!A$2:O$82,15,FALSE)</f>
        <v>#N/A</v>
      </c>
      <c r="BG268" s="280">
        <f t="shared" si="268"/>
        <v>2824167901</v>
      </c>
      <c r="BH268" s="252" t="str">
        <f>VLOOKUP(I268,'[1]convenio 2016'!A$2:N$196,14,FALSE)</f>
        <v>toma razon</v>
      </c>
      <c r="BI268" s="252" t="str">
        <f>VLOOKUP(I268,'[1]convenio 2015'!A$4:M$228,13,FALSE)</f>
        <v>en convenio</v>
      </c>
      <c r="BJ268" s="252" t="e">
        <f>VLOOKUP(K268,#REF!,6,FALSE)</f>
        <v>#REF!</v>
      </c>
      <c r="BK268" s="280">
        <f t="shared" si="269"/>
        <v>2824167901</v>
      </c>
      <c r="BL268" s="252" t="s">
        <v>2996</v>
      </c>
      <c r="BM268" s="252" t="s">
        <v>3200</v>
      </c>
      <c r="BN268" s="281">
        <v>1052</v>
      </c>
      <c r="BO268" s="282">
        <v>42552</v>
      </c>
      <c r="BP268" s="252" t="str">
        <f>VLOOKUP(K268,'[1]RATE JUNIO '!F$2:K$346,6,FALSE)</f>
        <v>RS</v>
      </c>
      <c r="BQ268" s="252" t="s">
        <v>2984</v>
      </c>
      <c r="BR268" s="253" t="str">
        <f>VLOOKUP(K268,'[1]RATES 30-06-2017'!F$2:K$374,6,FALSE)</f>
        <v>RS</v>
      </c>
      <c r="BS268" s="253"/>
      <c r="BT268" s="253" t="str">
        <f>VLOOKUP(K268,[1]Hoja4!C$2:E$268,2,FALSE)</f>
        <v>FIE</v>
      </c>
      <c r="BU268" s="253">
        <f>VLOOKUP(K268,[1]Hoja4!C$2:E$268,3,FALSE)</f>
        <v>31</v>
      </c>
      <c r="BV268" s="253"/>
      <c r="BW268" s="253"/>
      <c r="BX268" s="252" t="str">
        <f>VLOOKUP(K268,[1]RATES!F$2:K$309,6,FALSE)</f>
        <v>RS</v>
      </c>
      <c r="BY268" s="280">
        <v>2775076112</v>
      </c>
      <c r="BZ268" s="280">
        <f t="shared" si="270"/>
        <v>0</v>
      </c>
      <c r="CA268" s="283" t="e">
        <f>VLOOKUP(I268,'[1]CONVENIOS A SEPTIEMBRE'!A$2:O$171,15,FALSE)</f>
        <v>#N/A</v>
      </c>
      <c r="CH268" s="283" t="e">
        <f>VLOOKUP(I268,'[1]planilla convenio'!A$2:M$183,13,FALSE)</f>
        <v>#N/A</v>
      </c>
      <c r="CM268" s="283" t="e">
        <f>VLOOKUP(I268,[1]chileindica!A$2:B$1889,2,FALSE)</f>
        <v>#N/A</v>
      </c>
    </row>
    <row r="269" spans="1:91" s="283" customFormat="1" ht="15" customHeight="1" x14ac:dyDescent="0.25">
      <c r="A269" s="263">
        <v>31</v>
      </c>
      <c r="B269" s="264">
        <v>5</v>
      </c>
      <c r="C269" s="263" t="s">
        <v>5</v>
      </c>
      <c r="D269" s="265" t="s">
        <v>275</v>
      </c>
      <c r="E269" s="265" t="s">
        <v>22</v>
      </c>
      <c r="F269" s="265" t="s">
        <v>27</v>
      </c>
      <c r="G269" s="266" t="s">
        <v>3191</v>
      </c>
      <c r="H269" s="265" t="s">
        <v>168</v>
      </c>
      <c r="I269" s="265">
        <v>30290372</v>
      </c>
      <c r="J269" s="265" t="str">
        <f t="shared" si="257"/>
        <v>30290372</v>
      </c>
      <c r="K269" s="265" t="str">
        <f t="shared" si="258"/>
        <v>30290372-EJECUCION</v>
      </c>
      <c r="L269" s="265" t="e">
        <f>VLOOKUP(I269,[1]Hoja9!A$5:A$42,1,FALSE)</f>
        <v>#N/A</v>
      </c>
      <c r="M269" s="265"/>
      <c r="N269" s="267" t="s">
        <v>3201</v>
      </c>
      <c r="O269" s="268">
        <v>746663952</v>
      </c>
      <c r="P269" s="269">
        <v>759400000</v>
      </c>
      <c r="Q269" s="268">
        <v>0</v>
      </c>
      <c r="R269" s="269">
        <v>54640992</v>
      </c>
      <c r="S269" s="270">
        <f>704761008-2000</f>
        <v>704759008</v>
      </c>
      <c r="T269" s="269">
        <v>0</v>
      </c>
      <c r="U269" s="271">
        <v>400000000</v>
      </c>
      <c r="V269" s="272">
        <v>346663952</v>
      </c>
      <c r="W269" s="273">
        <v>0</v>
      </c>
      <c r="X269" s="273">
        <v>690456960</v>
      </c>
      <c r="Y269" s="274">
        <v>690456960</v>
      </c>
      <c r="Z269" s="274">
        <v>488476081</v>
      </c>
      <c r="AA269" s="274">
        <v>127991002</v>
      </c>
      <c r="AB269" s="274">
        <v>0</v>
      </c>
      <c r="AC269" s="274">
        <f t="shared" si="259"/>
        <v>616467083</v>
      </c>
      <c r="AD269" s="274">
        <v>73989877</v>
      </c>
      <c r="AE269" s="274">
        <v>0</v>
      </c>
      <c r="AF269" s="274">
        <v>0</v>
      </c>
      <c r="AG269" s="274">
        <f t="shared" si="260"/>
        <v>73989877</v>
      </c>
      <c r="AH269" s="274">
        <v>0</v>
      </c>
      <c r="AI269" s="274">
        <v>0</v>
      </c>
      <c r="AJ269" s="274">
        <v>0</v>
      </c>
      <c r="AK269" s="274">
        <f t="shared" si="261"/>
        <v>0</v>
      </c>
      <c r="AL269" s="274">
        <v>0</v>
      </c>
      <c r="AM269" s="274">
        <v>0</v>
      </c>
      <c r="AN269" s="274">
        <v>0</v>
      </c>
      <c r="AO269" s="274">
        <f t="shared" si="262"/>
        <v>690456960</v>
      </c>
      <c r="AP269" s="274">
        <f t="shared" si="263"/>
        <v>0</v>
      </c>
      <c r="AQ269" s="275">
        <v>14302048</v>
      </c>
      <c r="AR269" s="273">
        <f t="shared" si="264"/>
        <v>0</v>
      </c>
      <c r="AS269" s="274">
        <f t="shared" si="265"/>
        <v>14302048</v>
      </c>
      <c r="AT269" s="263" t="s">
        <v>273</v>
      </c>
      <c r="AU269" s="263" t="s">
        <v>553</v>
      </c>
      <c r="AV269" s="276" t="s">
        <v>8</v>
      </c>
      <c r="AW269" s="277" t="s">
        <v>2797</v>
      </c>
      <c r="AX269" s="278" t="s">
        <v>8</v>
      </c>
      <c r="AY269" s="279" t="s">
        <v>3202</v>
      </c>
      <c r="AZ269" s="278" t="s">
        <v>2983</v>
      </c>
      <c r="BA269" s="234" t="str">
        <f t="shared" si="266"/>
        <v>OR PRO.CODIGO=30290372</v>
      </c>
      <c r="BB269" s="234">
        <f t="shared" si="267"/>
        <v>8</v>
      </c>
      <c r="BC269" s="234" t="e">
        <f>VLOOKUP(K269,#REF!,5,FALSE)</f>
        <v>#REF!</v>
      </c>
      <c r="BD269" s="234"/>
      <c r="BE269" s="234" t="e">
        <f>VLOOKUP(K269,#REF!,6,FALSE)</f>
        <v>#REF!</v>
      </c>
      <c r="BF269" s="252" t="e">
        <f>VLOOKUP(I269,'[1]convenios 2017'!A$2:O$82,15,FALSE)</f>
        <v>#N/A</v>
      </c>
      <c r="BG269" s="280">
        <f t="shared" si="268"/>
        <v>745097952</v>
      </c>
      <c r="BH269" s="252" t="str">
        <f>VLOOKUP(I269,'[1]convenio 2016'!A$2:N$196,14,FALSE)</f>
        <v>en tramite</v>
      </c>
      <c r="BI269" s="252" t="e">
        <f>VLOOKUP(I269,'[1]convenio 2015'!A$4:M$228,13,FALSE)</f>
        <v>#N/A</v>
      </c>
      <c r="BJ269" s="252" t="e">
        <f>VLOOKUP(K269,#REF!,6,FALSE)</f>
        <v>#REF!</v>
      </c>
      <c r="BK269" s="280">
        <f t="shared" si="269"/>
        <v>745097952</v>
      </c>
      <c r="BL269" s="252" t="s">
        <v>3203</v>
      </c>
      <c r="BM269" s="252">
        <v>0</v>
      </c>
      <c r="BN269" s="281"/>
      <c r="BO269" s="282"/>
      <c r="BP269" s="252" t="str">
        <f>VLOOKUP(K269,'[1]RATE JUNIO '!F$2:K$346,6,FALSE)</f>
        <v>RS</v>
      </c>
      <c r="BQ269" s="252" t="s">
        <v>2984</v>
      </c>
      <c r="BR269" s="253" t="str">
        <f>VLOOKUP(K269,'[1]RATES 30-06-2017'!F$2:K$374,6,FALSE)</f>
        <v>RS</v>
      </c>
      <c r="BS269" s="253"/>
      <c r="BT269" s="253" t="str">
        <f>VLOOKUP(K269,[1]Hoja4!C$2:E$268,2,FALSE)</f>
        <v>LIBRE</v>
      </c>
      <c r="BU269" s="253">
        <f>VLOOKUP(K269,[1]Hoja4!C$2:E$268,3,FALSE)</f>
        <v>31</v>
      </c>
      <c r="BV269" s="253"/>
      <c r="BW269" s="253"/>
      <c r="BX269" s="252" t="str">
        <f>VLOOKUP(K269,[1]RATES!F$2:K$309,6,FALSE)</f>
        <v>RS</v>
      </c>
      <c r="BY269" s="280">
        <v>54640992</v>
      </c>
      <c r="BZ269" s="280">
        <f t="shared" si="270"/>
        <v>0</v>
      </c>
      <c r="CA269" s="283" t="e">
        <f>VLOOKUP(I269,'[1]CONVENIOS A SEPTIEMBRE'!A$2:O$171,15,FALSE)</f>
        <v>#N/A</v>
      </c>
      <c r="CH269" s="283" t="e">
        <f>VLOOKUP(I269,'[1]planilla convenio'!A$2:M$183,13,FALSE)</f>
        <v>#N/A</v>
      </c>
      <c r="CM269" s="283" t="e">
        <f>VLOOKUP(I269,[1]chileindica!A$2:B$1889,2,FALSE)</f>
        <v>#N/A</v>
      </c>
    </row>
    <row r="270" spans="1:91" s="283" customFormat="1" ht="15" customHeight="1" x14ac:dyDescent="0.25">
      <c r="A270" s="263">
        <v>31</v>
      </c>
      <c r="B270" s="264">
        <v>4</v>
      </c>
      <c r="C270" s="263" t="s">
        <v>5</v>
      </c>
      <c r="D270" s="265" t="s">
        <v>288</v>
      </c>
      <c r="E270" s="265" t="s">
        <v>22</v>
      </c>
      <c r="F270" s="265" t="s">
        <v>27</v>
      </c>
      <c r="G270" s="266" t="s">
        <v>3191</v>
      </c>
      <c r="H270" s="265" t="s">
        <v>168</v>
      </c>
      <c r="I270" s="265">
        <v>30085373</v>
      </c>
      <c r="J270" s="265" t="str">
        <f t="shared" si="257"/>
        <v>30085373</v>
      </c>
      <c r="K270" s="265" t="str">
        <f t="shared" si="258"/>
        <v>30085373-EJECUCION</v>
      </c>
      <c r="L270" s="265" t="e">
        <f>VLOOKUP(I270,[1]Hoja9!A$5:A$42,1,FALSE)</f>
        <v>#N/A</v>
      </c>
      <c r="M270" s="265"/>
      <c r="N270" s="267" t="s">
        <v>563</v>
      </c>
      <c r="O270" s="335">
        <v>1542475259</v>
      </c>
      <c r="P270" s="269">
        <v>1586461807</v>
      </c>
      <c r="Q270" s="335">
        <v>540693097</v>
      </c>
      <c r="R270" s="269">
        <v>590702359</v>
      </c>
      <c r="S270" s="288">
        <v>929006695</v>
      </c>
      <c r="T270" s="336">
        <v>0</v>
      </c>
      <c r="U270" s="337">
        <v>1237232541</v>
      </c>
      <c r="V270" s="338">
        <v>0</v>
      </c>
      <c r="W270" s="339">
        <v>0</v>
      </c>
      <c r="X270" s="273">
        <v>993315592</v>
      </c>
      <c r="Y270" s="274">
        <v>977493448</v>
      </c>
      <c r="Z270" s="274">
        <v>0</v>
      </c>
      <c r="AA270" s="274">
        <v>146563484</v>
      </c>
      <c r="AB270" s="274">
        <v>336999916</v>
      </c>
      <c r="AC270" s="274">
        <f t="shared" si="259"/>
        <v>483563400</v>
      </c>
      <c r="AD270" s="274">
        <v>311583060</v>
      </c>
      <c r="AE270" s="274">
        <v>133860235</v>
      </c>
      <c r="AF270" s="274">
        <v>0</v>
      </c>
      <c r="AG270" s="274">
        <f t="shared" si="260"/>
        <v>445443295</v>
      </c>
      <c r="AH270" s="274">
        <v>5000000</v>
      </c>
      <c r="AI270" s="274">
        <v>43486753</v>
      </c>
      <c r="AJ270" s="274">
        <v>0</v>
      </c>
      <c r="AK270" s="274">
        <f t="shared" si="261"/>
        <v>48486753</v>
      </c>
      <c r="AL270" s="274">
        <v>0</v>
      </c>
      <c r="AM270" s="274">
        <v>0</v>
      </c>
      <c r="AN270" s="274">
        <v>1250000</v>
      </c>
      <c r="AO270" s="274">
        <f t="shared" si="262"/>
        <v>978743448</v>
      </c>
      <c r="AP270" s="274">
        <f t="shared" si="263"/>
        <v>-1250000</v>
      </c>
      <c r="AQ270" s="275">
        <v>61752753</v>
      </c>
      <c r="AR270" s="273">
        <f t="shared" si="264"/>
        <v>-43486753</v>
      </c>
      <c r="AS270" s="274">
        <f t="shared" si="265"/>
        <v>17016000</v>
      </c>
      <c r="AT270" s="263" t="s">
        <v>273</v>
      </c>
      <c r="AU270" s="263" t="s">
        <v>553</v>
      </c>
      <c r="AV270" s="276" t="s">
        <v>8</v>
      </c>
      <c r="AW270" s="340" t="s">
        <v>2797</v>
      </c>
      <c r="AX270" s="341" t="s">
        <v>8</v>
      </c>
      <c r="AY270" s="342" t="s">
        <v>3204</v>
      </c>
      <c r="AZ270" s="341" t="s">
        <v>2983</v>
      </c>
      <c r="BA270" s="234" t="str">
        <f t="shared" si="266"/>
        <v>OR PRO.CODIGO=30085373</v>
      </c>
      <c r="BB270" s="234">
        <f t="shared" si="267"/>
        <v>8</v>
      </c>
      <c r="BC270" s="234" t="e">
        <f>VLOOKUP(K270,#REF!,5,FALSE)</f>
        <v>#REF!</v>
      </c>
      <c r="BD270" s="252"/>
      <c r="BE270" s="234" t="e">
        <f>VLOOKUP(K270,#REF!,6,FALSE)</f>
        <v>#REF!</v>
      </c>
      <c r="BF270" s="252" t="str">
        <f>VLOOKUP(I270,'[1]convenios 2017'!A$2:O$82,15,FALSE)</f>
        <v>con convenio</v>
      </c>
      <c r="BG270" s="280">
        <f t="shared" si="268"/>
        <v>1569445807</v>
      </c>
      <c r="BH270" s="252" t="str">
        <f>VLOOKUP(I270,'[1]convenio 2016'!A$2:N$196,14,FALSE)</f>
        <v>toma razon</v>
      </c>
      <c r="BI270" s="252" t="e">
        <f>VLOOKUP(I270,'[1]convenio 2015'!A$4:M$228,13,FALSE)</f>
        <v>#N/A</v>
      </c>
      <c r="BJ270" s="252" t="e">
        <f>VLOOKUP(K270,#REF!,6,FALSE)</f>
        <v>#REF!</v>
      </c>
      <c r="BK270" s="280">
        <f t="shared" si="269"/>
        <v>1569445807</v>
      </c>
      <c r="BL270" s="252" t="s">
        <v>277</v>
      </c>
      <c r="BM270" s="252" t="s">
        <v>3205</v>
      </c>
      <c r="BN270" s="281">
        <v>567</v>
      </c>
      <c r="BO270" s="282">
        <v>42815</v>
      </c>
      <c r="BP270" s="252" t="str">
        <f>VLOOKUP(K270,'[1]RATE JUNIO '!F$2:K$346,6,FALSE)</f>
        <v>RS</v>
      </c>
      <c r="BQ270" s="252" t="s">
        <v>2984</v>
      </c>
      <c r="BR270" s="253" t="str">
        <f>VLOOKUP(K270,'[1]RATES 30-06-2017'!F$2:K$374,6,FALSE)</f>
        <v>RE</v>
      </c>
      <c r="BS270" s="253"/>
      <c r="BT270" s="253" t="str">
        <f>VLOOKUP(K270,[1]Hoja4!C$2:E$268,2,FALSE)</f>
        <v>LIBRE</v>
      </c>
      <c r="BU270" s="253">
        <f>VLOOKUP(K270,[1]Hoja4!C$2:E$268,3,FALSE)</f>
        <v>31</v>
      </c>
      <c r="BV270" s="253"/>
      <c r="BW270" s="253"/>
      <c r="BX270" s="252" t="str">
        <f>VLOOKUP(K270,[1]RATES!F$2:K$309,6,FALSE)</f>
        <v>RS</v>
      </c>
      <c r="BY270" s="280">
        <v>590702359</v>
      </c>
      <c r="BZ270" s="280">
        <f t="shared" si="270"/>
        <v>0</v>
      </c>
      <c r="CA270" s="283" t="str">
        <f>VLOOKUP(I270,'[1]CONVENIOS A SEPTIEMBRE'!A$2:O$171,15,FALSE)</f>
        <v>CON CONVENIO</v>
      </c>
      <c r="CH270" s="283" t="str">
        <f>VLOOKUP(I270,'[1]planilla convenio'!A$2:M$183,13,FALSE)</f>
        <v>con convenio</v>
      </c>
      <c r="CM270" s="283" t="e">
        <f>VLOOKUP(I270,[1]chileindica!A$2:B$1889,2,FALSE)</f>
        <v>#N/A</v>
      </c>
    </row>
    <row r="271" spans="1:91" s="234" customFormat="1" x14ac:dyDescent="0.25">
      <c r="A271" s="289"/>
      <c r="C271" s="290"/>
      <c r="D271" s="290"/>
      <c r="E271" s="289"/>
      <c r="F271" s="291"/>
      <c r="G271" s="256"/>
      <c r="H271" s="289"/>
      <c r="I271" s="256"/>
      <c r="J271" s="256"/>
      <c r="N271" s="292" t="s">
        <v>2998</v>
      </c>
      <c r="O271" s="293">
        <f>SUBTOTAL(9,O263:O270)</f>
        <v>5862808596</v>
      </c>
      <c r="P271" s="294">
        <f>SUBTOTAL(9,P263:P270)</f>
        <v>6999645468</v>
      </c>
      <c r="Q271" s="293">
        <f>SUBTOTAL(9,Q263:Q270)</f>
        <v>4009476002</v>
      </c>
      <c r="R271" s="294">
        <f>SUBTOTAL(9,R263:R270)</f>
        <v>5102562633</v>
      </c>
      <c r="S271" s="295">
        <f>SUBTOTAL(9,S263:S270)</f>
        <v>1830330082</v>
      </c>
      <c r="T271" s="294">
        <v>0</v>
      </c>
      <c r="U271" s="293">
        <v>1742119021</v>
      </c>
      <c r="V271" s="293">
        <v>412416000</v>
      </c>
      <c r="W271" s="293">
        <v>0</v>
      </c>
      <c r="X271" s="293"/>
      <c r="Y271" s="294">
        <f>SUBTOTAL(9,Y263:Y270)</f>
        <v>1787223960</v>
      </c>
      <c r="Z271" s="294">
        <f>SUBTOTAL(9,Z263:Z270)</f>
        <v>488476081</v>
      </c>
      <c r="AA271" s="294">
        <f>SUBTOTAL(9,AA263:AA270)</f>
        <v>298079165</v>
      </c>
      <c r="AB271" s="294">
        <f>SUBTOTAL(9,AB263:AB270)</f>
        <v>374528859</v>
      </c>
      <c r="AC271" s="294">
        <f>SUBTOTAL(9,AC263:AC270)</f>
        <v>1161084105</v>
      </c>
      <c r="AD271" s="294">
        <f t="shared" ref="AD271:AS271" si="271">SUBTOTAL(9,AD263:AD270)</f>
        <v>388148731</v>
      </c>
      <c r="AE271" s="294">
        <f t="shared" si="271"/>
        <v>160777171</v>
      </c>
      <c r="AF271" s="294">
        <f t="shared" si="271"/>
        <v>26113566</v>
      </c>
      <c r="AG271" s="294">
        <f t="shared" si="271"/>
        <v>575039468</v>
      </c>
      <c r="AH271" s="294">
        <f t="shared" si="271"/>
        <v>5000000</v>
      </c>
      <c r="AI271" s="294">
        <f t="shared" si="271"/>
        <v>43486753</v>
      </c>
      <c r="AJ271" s="294">
        <f t="shared" si="271"/>
        <v>557742</v>
      </c>
      <c r="AK271" s="294">
        <f t="shared" si="271"/>
        <v>49044495</v>
      </c>
      <c r="AL271" s="294">
        <f t="shared" si="271"/>
        <v>0</v>
      </c>
      <c r="AM271" s="294">
        <f t="shared" si="271"/>
        <v>2055892</v>
      </c>
      <c r="AN271" s="294">
        <f t="shared" si="271"/>
        <v>42894589</v>
      </c>
      <c r="AO271" s="294">
        <f t="shared" si="271"/>
        <v>1830118549</v>
      </c>
      <c r="AP271" s="294">
        <f t="shared" si="271"/>
        <v>-42894589</v>
      </c>
      <c r="AQ271" s="295">
        <f t="shared" si="271"/>
        <v>91870672</v>
      </c>
      <c r="AR271" s="295">
        <f t="shared" si="271"/>
        <v>17988203</v>
      </c>
      <c r="AS271" s="294">
        <f t="shared" si="271"/>
        <v>66964286</v>
      </c>
      <c r="AT271" s="256"/>
      <c r="AU271" s="289"/>
      <c r="AV271" s="262"/>
      <c r="AX271" s="278"/>
      <c r="AY271" s="279"/>
      <c r="AZ271" s="278"/>
      <c r="BA271" s="253"/>
      <c r="BB271" s="253"/>
      <c r="BC271" s="253"/>
      <c r="BD271" s="253"/>
      <c r="BE271" s="253"/>
      <c r="BF271" s="253"/>
      <c r="BG271" s="253"/>
      <c r="BH271" s="253"/>
      <c r="BI271" s="253"/>
      <c r="BJ271" s="253"/>
      <c r="BK271" s="253"/>
      <c r="BM271" s="252" t="s">
        <v>2999</v>
      </c>
      <c r="BN271" s="250"/>
      <c r="BO271" s="251"/>
      <c r="BR271" s="237"/>
      <c r="BS271" s="237"/>
      <c r="BT271" s="237"/>
      <c r="BU271" s="237"/>
      <c r="BV271" s="237"/>
      <c r="BW271" s="237"/>
      <c r="BY271" s="238"/>
    </row>
    <row r="272" spans="1:91" s="252" customFormat="1" ht="12" customHeight="1" x14ac:dyDescent="0.25">
      <c r="A272" s="253"/>
      <c r="B272" s="234"/>
      <c r="C272" s="254"/>
      <c r="D272" s="254"/>
      <c r="E272" s="253"/>
      <c r="F272" s="255"/>
      <c r="G272" s="256"/>
      <c r="H272" s="253"/>
      <c r="I272" s="257"/>
      <c r="J272" s="257"/>
      <c r="N272" s="297"/>
      <c r="O272" s="234"/>
      <c r="P272" s="259"/>
      <c r="Q272" s="238"/>
      <c r="R272" s="259"/>
      <c r="S272" s="261"/>
      <c r="T272" s="260"/>
      <c r="U272" s="238"/>
      <c r="V272" s="238"/>
      <c r="W272" s="238"/>
      <c r="X272" s="238"/>
      <c r="Y272" s="280"/>
      <c r="Z272" s="259"/>
      <c r="AA272" s="259"/>
      <c r="AB272" s="259"/>
      <c r="AC272" s="259"/>
      <c r="AD272" s="259"/>
      <c r="AE272" s="259"/>
      <c r="AF272" s="259"/>
      <c r="AG272" s="259"/>
      <c r="AH272" s="259"/>
      <c r="AI272" s="259"/>
      <c r="AJ272" s="259"/>
      <c r="AK272" s="259"/>
      <c r="AL272" s="259"/>
      <c r="AM272" s="259"/>
      <c r="AN272" s="259"/>
      <c r="AO272" s="259"/>
      <c r="AP272" s="259"/>
      <c r="AQ272" s="261"/>
      <c r="AR272" s="261"/>
      <c r="AS272" s="259"/>
      <c r="AT272" s="257"/>
      <c r="AU272" s="253"/>
      <c r="AV272" s="262"/>
      <c r="AW272" s="234"/>
      <c r="AX272" s="278"/>
      <c r="AY272" s="279"/>
      <c r="AZ272" s="278"/>
      <c r="BA272" s="234"/>
      <c r="BB272" s="234"/>
      <c r="BC272" s="234"/>
      <c r="BD272" s="234"/>
      <c r="BE272" s="234"/>
      <c r="BF272" s="234"/>
      <c r="BG272" s="234"/>
      <c r="BH272" s="234"/>
      <c r="BI272" s="234"/>
      <c r="BJ272" s="234"/>
      <c r="BK272" s="234"/>
      <c r="BL272" s="234"/>
      <c r="BM272" s="252" t="s">
        <v>2999</v>
      </c>
      <c r="BN272" s="250"/>
      <c r="BO272" s="251"/>
      <c r="BP272" s="234"/>
      <c r="BQ272" s="234"/>
      <c r="BR272" s="237"/>
      <c r="BS272" s="237"/>
      <c r="BT272" s="237"/>
      <c r="BU272" s="237"/>
      <c r="BV272" s="237"/>
      <c r="BW272" s="237"/>
      <c r="BX272" s="234"/>
      <c r="BY272" s="238"/>
      <c r="BZ272" s="234"/>
      <c r="CA272" s="234"/>
      <c r="CB272" s="234"/>
      <c r="CC272" s="234"/>
      <c r="CD272" s="234"/>
      <c r="CE272" s="234"/>
      <c r="CF272" s="234"/>
      <c r="CG272" s="234"/>
      <c r="CH272" s="234"/>
      <c r="CI272" s="234"/>
      <c r="CJ272" s="234"/>
      <c r="CK272" s="234"/>
      <c r="CL272" s="234"/>
    </row>
    <row r="273" spans="1:91" s="252" customFormat="1" x14ac:dyDescent="0.25">
      <c r="A273" s="253"/>
      <c r="B273" s="237"/>
      <c r="C273" s="254"/>
      <c r="D273" s="254"/>
      <c r="E273" s="253"/>
      <c r="F273" s="255"/>
      <c r="G273" s="256"/>
      <c r="H273" s="253"/>
      <c r="I273" s="257"/>
      <c r="J273" s="257"/>
      <c r="K273" s="253"/>
      <c r="L273" s="253"/>
      <c r="M273" s="253"/>
      <c r="N273" s="258" t="s">
        <v>3000</v>
      </c>
      <c r="O273" s="237"/>
      <c r="P273" s="259"/>
      <c r="Q273" s="260"/>
      <c r="R273" s="259"/>
      <c r="S273" s="261"/>
      <c r="T273" s="260"/>
      <c r="U273" s="260"/>
      <c r="V273" s="260"/>
      <c r="W273" s="260"/>
      <c r="X273" s="260"/>
      <c r="Y273" s="259"/>
      <c r="Z273" s="259"/>
      <c r="AA273" s="259"/>
      <c r="AB273" s="259"/>
      <c r="AC273" s="259"/>
      <c r="AD273" s="259"/>
      <c r="AE273" s="259"/>
      <c r="AF273" s="259"/>
      <c r="AG273" s="259"/>
      <c r="AH273" s="259"/>
      <c r="AI273" s="259"/>
      <c r="AJ273" s="259"/>
      <c r="AK273" s="259"/>
      <c r="AL273" s="259"/>
      <c r="AM273" s="259"/>
      <c r="AN273" s="259"/>
      <c r="AO273" s="259"/>
      <c r="AP273" s="259"/>
      <c r="AQ273" s="261"/>
      <c r="AR273" s="261"/>
      <c r="AS273" s="259"/>
      <c r="AT273" s="257"/>
      <c r="AU273" s="253"/>
      <c r="AV273" s="262"/>
      <c r="AW273" s="234"/>
      <c r="AX273" s="278"/>
      <c r="AY273" s="279"/>
      <c r="AZ273" s="278"/>
      <c r="BA273" s="234"/>
      <c r="BB273" s="234"/>
      <c r="BC273" s="234"/>
      <c r="BD273" s="234"/>
      <c r="BE273" s="234"/>
      <c r="BF273" s="234"/>
      <c r="BG273" s="234"/>
      <c r="BH273" s="234"/>
      <c r="BI273" s="234"/>
      <c r="BJ273" s="234"/>
      <c r="BK273" s="234"/>
      <c r="BL273" s="234"/>
      <c r="BM273" s="252" t="s">
        <v>2999</v>
      </c>
      <c r="BN273" s="250"/>
      <c r="BO273" s="251"/>
      <c r="BP273" s="234"/>
      <c r="BQ273" s="234"/>
      <c r="BR273" s="237"/>
      <c r="BS273" s="237"/>
      <c r="BT273" s="237"/>
      <c r="BU273" s="237"/>
      <c r="BV273" s="237"/>
      <c r="BW273" s="237"/>
      <c r="BX273" s="234"/>
      <c r="BY273" s="238"/>
      <c r="BZ273" s="234"/>
      <c r="CA273" s="234"/>
      <c r="CB273" s="234"/>
      <c r="CC273" s="234"/>
      <c r="CD273" s="234"/>
      <c r="CE273" s="234"/>
      <c r="CF273" s="234"/>
      <c r="CG273" s="234"/>
      <c r="CH273" s="234"/>
      <c r="CI273" s="234"/>
      <c r="CJ273" s="234"/>
      <c r="CK273" s="234"/>
      <c r="CL273" s="234"/>
    </row>
    <row r="274" spans="1:91" s="283" customFormat="1" ht="15" customHeight="1" x14ac:dyDescent="0.25">
      <c r="A274" s="263">
        <v>31</v>
      </c>
      <c r="B274" s="264">
        <v>6</v>
      </c>
      <c r="C274" s="263" t="s">
        <v>56</v>
      </c>
      <c r="D274" s="265" t="s">
        <v>272</v>
      </c>
      <c r="E274" s="265" t="s">
        <v>22</v>
      </c>
      <c r="F274" s="265" t="s">
        <v>27</v>
      </c>
      <c r="G274" s="266" t="s">
        <v>3191</v>
      </c>
      <c r="H274" s="265" t="s">
        <v>168</v>
      </c>
      <c r="I274" s="265">
        <v>30291172</v>
      </c>
      <c r="J274" s="265" t="str">
        <f>CLEAN(I274)</f>
        <v>30291172</v>
      </c>
      <c r="K274" s="265" t="str">
        <f>CONCATENATE(I274,"-",H274)</f>
        <v>30291172-EJECUCION</v>
      </c>
      <c r="L274" s="265" t="e">
        <f>VLOOKUP(I274,[1]Hoja9!A$5:A$42,1,FALSE)</f>
        <v>#N/A</v>
      </c>
      <c r="M274" s="265"/>
      <c r="N274" s="267" t="s">
        <v>3206</v>
      </c>
      <c r="O274" s="268">
        <v>1313589000</v>
      </c>
      <c r="P274" s="269">
        <v>1313589000</v>
      </c>
      <c r="Q274" s="268">
        <v>1173000</v>
      </c>
      <c r="R274" s="269">
        <v>0</v>
      </c>
      <c r="S274" s="288">
        <v>980275641</v>
      </c>
      <c r="T274" s="269">
        <v>333313359</v>
      </c>
      <c r="U274" s="271">
        <v>900000000</v>
      </c>
      <c r="V274" s="272">
        <v>412416000</v>
      </c>
      <c r="W274" s="273">
        <v>0</v>
      </c>
      <c r="X274" s="273">
        <v>808517961</v>
      </c>
      <c r="Y274" s="274">
        <v>746558613</v>
      </c>
      <c r="Z274" s="274">
        <v>0</v>
      </c>
      <c r="AA274" s="274">
        <v>0</v>
      </c>
      <c r="AB274" s="274">
        <v>0</v>
      </c>
      <c r="AC274" s="274">
        <f>Z274+AA274+AB274</f>
        <v>0</v>
      </c>
      <c r="AD274" s="274">
        <v>0</v>
      </c>
      <c r="AE274" s="274">
        <v>163305871</v>
      </c>
      <c r="AF274" s="274">
        <v>106674211</v>
      </c>
      <c r="AG274" s="274">
        <f>AD274+AE274+AF274</f>
        <v>269980082</v>
      </c>
      <c r="AH274" s="274">
        <v>93445723</v>
      </c>
      <c r="AI274" s="274">
        <v>92396550</v>
      </c>
      <c r="AJ274" s="274">
        <v>81943810</v>
      </c>
      <c r="AK274" s="274">
        <f>AH274+AI274+AJ274</f>
        <v>267786083</v>
      </c>
      <c r="AL274" s="274">
        <v>1300000</v>
      </c>
      <c r="AM274" s="274">
        <v>206192448</v>
      </c>
      <c r="AN274" s="274">
        <v>136151184</v>
      </c>
      <c r="AO274" s="274">
        <f>Z274+AA274+AB274+AD274+AE274+AF274+AH274+AI274+AJ274+AL274+AM274+AN274</f>
        <v>881409797</v>
      </c>
      <c r="AP274" s="274">
        <f>Y274-AO274</f>
        <v>-134851184</v>
      </c>
      <c r="AQ274" s="275">
        <v>505071039</v>
      </c>
      <c r="AR274" s="273">
        <f>P274-(R274+Y274+AQ274)</f>
        <v>61959348</v>
      </c>
      <c r="AS274" s="274">
        <f>P274-(R274+AO274)</f>
        <v>432179203</v>
      </c>
      <c r="AT274" s="263" t="s">
        <v>273</v>
      </c>
      <c r="AU274" s="263" t="s">
        <v>102</v>
      </c>
      <c r="AV274" s="276" t="s">
        <v>8</v>
      </c>
      <c r="AW274" s="277" t="s">
        <v>2797</v>
      </c>
      <c r="AX274" s="278" t="s">
        <v>8</v>
      </c>
      <c r="AY274" s="279" t="s">
        <v>3207</v>
      </c>
      <c r="AZ274" s="278" t="s">
        <v>2983</v>
      </c>
      <c r="BA274" s="234" t="str">
        <f>CONCATENATE( "OR PRO.CODIGO=",I274)</f>
        <v>OR PRO.CODIGO=30291172</v>
      </c>
      <c r="BB274" s="234">
        <f>LEN(I274)</f>
        <v>8</v>
      </c>
      <c r="BC274" s="234" t="e">
        <f>VLOOKUP(K274,#REF!,5,FALSE)</f>
        <v>#REF!</v>
      </c>
      <c r="BD274" s="234"/>
      <c r="BE274" s="234" t="e">
        <f>VLOOKUP(K274,#REF!,6,FALSE)</f>
        <v>#REF!</v>
      </c>
      <c r="BF274" s="252" t="e">
        <f>VLOOKUP(I274,'[1]convenios 2017'!A$2:O$82,15,FALSE)</f>
        <v>#N/A</v>
      </c>
      <c r="BG274" s="280">
        <f>R274+AO274</f>
        <v>881409797</v>
      </c>
      <c r="BH274" s="252" t="str">
        <f>VLOOKUP(I274,'[1]convenio 2016'!A$2:N$196,14,FALSE)</f>
        <v>toma razon</v>
      </c>
      <c r="BI274" s="252" t="e">
        <f>VLOOKUP(I274,'[1]convenio 2015'!A$4:M$228,13,FALSE)</f>
        <v>#N/A</v>
      </c>
      <c r="BJ274" s="252" t="e">
        <f>VLOOKUP(K274,#REF!,6,FALSE)</f>
        <v>#REF!</v>
      </c>
      <c r="BK274" s="280">
        <f>R274+AO274</f>
        <v>881409797</v>
      </c>
      <c r="BL274" s="252" t="s">
        <v>2996</v>
      </c>
      <c r="BM274" s="252" t="s">
        <v>3208</v>
      </c>
      <c r="BN274" s="281">
        <v>1050</v>
      </c>
      <c r="BO274" s="282">
        <v>42552</v>
      </c>
      <c r="BP274" s="252" t="str">
        <f>VLOOKUP(K274,'[1]RATE JUNIO '!F$2:K$346,6,FALSE)</f>
        <v>RS</v>
      </c>
      <c r="BQ274" s="252" t="s">
        <v>2984</v>
      </c>
      <c r="BR274" s="253" t="str">
        <f>VLOOKUP(K274,'[1]RATES 30-06-2017'!F$2:K$374,6,FALSE)</f>
        <v>RS</v>
      </c>
      <c r="BS274" s="253"/>
      <c r="BT274" s="253" t="str">
        <f>VLOOKUP(K274,[1]Hoja4!C$2:E$268,2,FALSE)</f>
        <v>FAR</v>
      </c>
      <c r="BU274" s="253">
        <f>VLOOKUP(K274,[1]Hoja4!C$2:E$268,3,FALSE)</f>
        <v>31</v>
      </c>
      <c r="BV274" s="253"/>
      <c r="BW274" s="253"/>
      <c r="BX274" s="252" t="str">
        <f>VLOOKUP(K274,[1]RATES!F$2:K$309,6,FALSE)</f>
        <v>RS</v>
      </c>
      <c r="BY274" s="280">
        <v>0</v>
      </c>
      <c r="BZ274" s="280">
        <f>R274-BY274</f>
        <v>0</v>
      </c>
      <c r="CA274" s="283" t="e">
        <f>VLOOKUP(I274,'[1]CONVENIOS A SEPTIEMBRE'!A$2:O$171,15,FALSE)</f>
        <v>#N/A</v>
      </c>
      <c r="CH274" s="283" t="e">
        <f>VLOOKUP(I274,'[1]planilla convenio'!A$2:M$183,13,FALSE)</f>
        <v>#N/A</v>
      </c>
      <c r="CM274" s="283" t="e">
        <f>VLOOKUP(I274,[1]chileindica!A$2:B$1889,2,FALSE)</f>
        <v>#N/A</v>
      </c>
    </row>
    <row r="275" spans="1:91" s="234" customFormat="1" x14ac:dyDescent="0.25">
      <c r="A275" s="289"/>
      <c r="C275" s="290"/>
      <c r="D275" s="290"/>
      <c r="E275" s="289"/>
      <c r="F275" s="291"/>
      <c r="G275" s="256"/>
      <c r="H275" s="289"/>
      <c r="I275" s="256"/>
      <c r="J275" s="256"/>
      <c r="N275" s="292" t="s">
        <v>3003</v>
      </c>
      <c r="O275" s="293">
        <f>SUBTOTAL(9,O274:O274)</f>
        <v>1313589000</v>
      </c>
      <c r="P275" s="294">
        <f>SUBTOTAL(9,P274:P274)</f>
        <v>1313589000</v>
      </c>
      <c r="Q275" s="293">
        <f>SUBTOTAL(9,Q274:Q274)</f>
        <v>1173000</v>
      </c>
      <c r="R275" s="294">
        <f>SUBTOTAL(9,R274:R274)</f>
        <v>0</v>
      </c>
      <c r="S275" s="295">
        <f>SUBTOTAL(9,S274:S274)</f>
        <v>980275641</v>
      </c>
      <c r="T275" s="294">
        <v>1378133359</v>
      </c>
      <c r="U275" s="293">
        <v>500000000</v>
      </c>
      <c r="V275" s="293">
        <v>1441483952</v>
      </c>
      <c r="W275" s="293">
        <v>0</v>
      </c>
      <c r="X275" s="293"/>
      <c r="Y275" s="294">
        <f>SUBTOTAL(9,Y274:Y274)</f>
        <v>746558613</v>
      </c>
      <c r="Z275" s="294">
        <f>SUBTOTAL(9,Z274:Z274)</f>
        <v>0</v>
      </c>
      <c r="AA275" s="294">
        <f>SUBTOTAL(9,AA274:AA274)</f>
        <v>0</v>
      </c>
      <c r="AB275" s="294">
        <f>SUBTOTAL(9,AB274:AB274)</f>
        <v>0</v>
      </c>
      <c r="AC275" s="294">
        <f>SUBTOTAL(9,AC274:AC274)</f>
        <v>0</v>
      </c>
      <c r="AD275" s="294">
        <f t="shared" ref="AD275:AS275" si="272">SUBTOTAL(9,AD274:AD274)</f>
        <v>0</v>
      </c>
      <c r="AE275" s="294">
        <f t="shared" si="272"/>
        <v>163305871</v>
      </c>
      <c r="AF275" s="294">
        <f t="shared" si="272"/>
        <v>106674211</v>
      </c>
      <c r="AG275" s="294">
        <f t="shared" si="272"/>
        <v>269980082</v>
      </c>
      <c r="AH275" s="294">
        <f t="shared" si="272"/>
        <v>93445723</v>
      </c>
      <c r="AI275" s="294">
        <f t="shared" si="272"/>
        <v>92396550</v>
      </c>
      <c r="AJ275" s="294">
        <f t="shared" si="272"/>
        <v>81943810</v>
      </c>
      <c r="AK275" s="294">
        <f t="shared" si="272"/>
        <v>267786083</v>
      </c>
      <c r="AL275" s="294">
        <f t="shared" si="272"/>
        <v>1300000</v>
      </c>
      <c r="AM275" s="294">
        <f t="shared" si="272"/>
        <v>206192448</v>
      </c>
      <c r="AN275" s="294">
        <f t="shared" si="272"/>
        <v>136151184</v>
      </c>
      <c r="AO275" s="294">
        <f t="shared" si="272"/>
        <v>881409797</v>
      </c>
      <c r="AP275" s="294">
        <f t="shared" si="272"/>
        <v>-134851184</v>
      </c>
      <c r="AQ275" s="295">
        <f t="shared" si="272"/>
        <v>505071039</v>
      </c>
      <c r="AR275" s="295">
        <f t="shared" si="272"/>
        <v>61959348</v>
      </c>
      <c r="AS275" s="294">
        <f t="shared" si="272"/>
        <v>432179203</v>
      </c>
      <c r="AT275" s="256"/>
      <c r="AU275" s="289"/>
      <c r="AV275" s="262"/>
      <c r="AX275" s="278"/>
      <c r="AY275" s="279"/>
      <c r="AZ275" s="278"/>
      <c r="BA275" s="253"/>
      <c r="BB275" s="253"/>
      <c r="BC275" s="253"/>
      <c r="BD275" s="253"/>
      <c r="BE275" s="253"/>
      <c r="BF275" s="253"/>
      <c r="BG275" s="253"/>
      <c r="BH275" s="253"/>
      <c r="BI275" s="253"/>
      <c r="BJ275" s="253"/>
      <c r="BK275" s="253"/>
      <c r="BM275" s="252" t="s">
        <v>2999</v>
      </c>
      <c r="BN275" s="250"/>
      <c r="BO275" s="251"/>
      <c r="BR275" s="237"/>
      <c r="BS275" s="237"/>
      <c r="BT275" s="237"/>
      <c r="BU275" s="237"/>
      <c r="BV275" s="237"/>
      <c r="BW275" s="237"/>
      <c r="BY275" s="238"/>
    </row>
    <row r="276" spans="1:91" s="252" customFormat="1" ht="8.25" customHeight="1" x14ac:dyDescent="0.25">
      <c r="A276" s="253"/>
      <c r="B276" s="237"/>
      <c r="C276" s="254"/>
      <c r="D276" s="254"/>
      <c r="E276" s="253"/>
      <c r="F276" s="255"/>
      <c r="G276" s="256"/>
      <c r="H276" s="253"/>
      <c r="I276" s="257"/>
      <c r="J276" s="257"/>
      <c r="K276" s="253"/>
      <c r="L276" s="253"/>
      <c r="M276" s="253"/>
      <c r="N276" s="297"/>
      <c r="O276" s="237"/>
      <c r="P276" s="259"/>
      <c r="Q276" s="260"/>
      <c r="R276" s="259"/>
      <c r="S276" s="261"/>
      <c r="T276" s="238"/>
      <c r="U276" s="260"/>
      <c r="V276" s="260"/>
      <c r="W276" s="260"/>
      <c r="X276" s="260"/>
      <c r="Y276" s="259"/>
      <c r="Z276" s="259"/>
      <c r="AA276" s="259"/>
      <c r="AB276" s="259"/>
      <c r="AC276" s="259"/>
      <c r="AD276" s="259"/>
      <c r="AE276" s="259"/>
      <c r="AF276" s="259"/>
      <c r="AG276" s="259"/>
      <c r="AH276" s="259"/>
      <c r="AI276" s="259"/>
      <c r="AJ276" s="259"/>
      <c r="AK276" s="259"/>
      <c r="AL276" s="259"/>
      <c r="AM276" s="259"/>
      <c r="AN276" s="259"/>
      <c r="AO276" s="259"/>
      <c r="AP276" s="259"/>
      <c r="AQ276" s="261"/>
      <c r="AR276" s="261"/>
      <c r="AS276" s="259"/>
      <c r="AT276" s="257"/>
      <c r="AU276" s="253"/>
      <c r="AV276" s="262"/>
      <c r="AW276" s="234"/>
      <c r="AX276" s="278"/>
      <c r="AY276" s="279"/>
      <c r="AZ276" s="278"/>
      <c r="BA276" s="234"/>
      <c r="BB276" s="234"/>
      <c r="BC276" s="234"/>
      <c r="BD276" s="234"/>
      <c r="BE276" s="234"/>
      <c r="BF276" s="234"/>
      <c r="BG276" s="234"/>
      <c r="BH276" s="234"/>
      <c r="BI276" s="234"/>
      <c r="BJ276" s="234"/>
      <c r="BK276" s="234"/>
      <c r="BL276" s="234"/>
      <c r="BM276" s="252" t="s">
        <v>2999</v>
      </c>
      <c r="BN276" s="250"/>
      <c r="BO276" s="251"/>
      <c r="BP276" s="234"/>
      <c r="BQ276" s="234"/>
      <c r="BR276" s="237"/>
      <c r="BS276" s="237"/>
      <c r="BT276" s="237"/>
      <c r="BU276" s="237"/>
      <c r="BV276" s="237"/>
      <c r="BW276" s="237"/>
      <c r="BX276" s="234"/>
      <c r="BY276" s="238"/>
      <c r="BZ276" s="234"/>
      <c r="CA276" s="234"/>
      <c r="CB276" s="234"/>
      <c r="CC276" s="234"/>
      <c r="CD276" s="234"/>
      <c r="CE276" s="234"/>
      <c r="CF276" s="234"/>
      <c r="CG276" s="234"/>
      <c r="CH276" s="234"/>
      <c r="CI276" s="234"/>
      <c r="CJ276" s="234"/>
      <c r="CK276" s="234"/>
      <c r="CL276" s="234"/>
    </row>
    <row r="277" spans="1:91" s="252" customFormat="1" x14ac:dyDescent="0.25">
      <c r="A277" s="253"/>
      <c r="B277" s="237"/>
      <c r="C277" s="254"/>
      <c r="D277" s="254"/>
      <c r="E277" s="253"/>
      <c r="F277" s="255"/>
      <c r="G277" s="256"/>
      <c r="H277" s="253"/>
      <c r="I277" s="257"/>
      <c r="J277" s="257"/>
      <c r="K277" s="253"/>
      <c r="L277" s="253"/>
      <c r="M277" s="253"/>
      <c r="N277" s="258" t="s">
        <v>278</v>
      </c>
      <c r="O277" s="237"/>
      <c r="P277" s="259"/>
      <c r="Q277" s="260"/>
      <c r="R277" s="259"/>
      <c r="S277" s="261"/>
      <c r="T277" s="238"/>
      <c r="U277" s="260"/>
      <c r="V277" s="260"/>
      <c r="W277" s="260"/>
      <c r="X277" s="260"/>
      <c r="Y277" s="259"/>
      <c r="Z277" s="259"/>
      <c r="AA277" s="259"/>
      <c r="AB277" s="259"/>
      <c r="AC277" s="259"/>
      <c r="AD277" s="259"/>
      <c r="AE277" s="259"/>
      <c r="AF277" s="259"/>
      <c r="AG277" s="259"/>
      <c r="AH277" s="259"/>
      <c r="AI277" s="259"/>
      <c r="AJ277" s="259"/>
      <c r="AK277" s="259"/>
      <c r="AL277" s="259"/>
      <c r="AM277" s="259"/>
      <c r="AN277" s="259"/>
      <c r="AO277" s="259"/>
      <c r="AP277" s="259"/>
      <c r="AQ277" s="261"/>
      <c r="AR277" s="261"/>
      <c r="AS277" s="259"/>
      <c r="AT277" s="257"/>
      <c r="AU277" s="253"/>
      <c r="AV277" s="262"/>
      <c r="AW277" s="234"/>
      <c r="AX277" s="278"/>
      <c r="AY277" s="279"/>
      <c r="AZ277" s="278"/>
      <c r="BA277" s="234"/>
      <c r="BB277" s="234"/>
      <c r="BC277" s="234"/>
      <c r="BD277" s="234"/>
      <c r="BE277" s="234"/>
      <c r="BF277" s="234"/>
      <c r="BG277" s="234"/>
      <c r="BH277" s="234"/>
      <c r="BI277" s="234"/>
      <c r="BJ277" s="234"/>
      <c r="BK277" s="234"/>
      <c r="BL277" s="234"/>
      <c r="BM277" s="252" t="s">
        <v>2999</v>
      </c>
      <c r="BN277" s="250"/>
      <c r="BO277" s="251"/>
      <c r="BP277" s="234"/>
      <c r="BQ277" s="234"/>
      <c r="BR277" s="237"/>
      <c r="BS277" s="237"/>
      <c r="BT277" s="237"/>
      <c r="BU277" s="237"/>
      <c r="BV277" s="237"/>
      <c r="BW277" s="237"/>
      <c r="BX277" s="234"/>
      <c r="BY277" s="238"/>
      <c r="BZ277" s="234"/>
      <c r="CA277" s="234"/>
      <c r="CB277" s="234"/>
      <c r="CC277" s="234"/>
      <c r="CD277" s="234"/>
      <c r="CE277" s="234"/>
      <c r="CF277" s="234"/>
      <c r="CG277" s="234"/>
      <c r="CH277" s="234"/>
      <c r="CI277" s="234"/>
      <c r="CJ277" s="234"/>
      <c r="CK277" s="234"/>
      <c r="CL277" s="234"/>
    </row>
    <row r="278" spans="1:91" s="283" customFormat="1" ht="15" customHeight="1" x14ac:dyDescent="0.25">
      <c r="A278" s="263">
        <v>31</v>
      </c>
      <c r="B278" s="264">
        <v>11</v>
      </c>
      <c r="C278" s="263" t="s">
        <v>11</v>
      </c>
      <c r="D278" s="265" t="s">
        <v>283</v>
      </c>
      <c r="E278" s="265" t="s">
        <v>22</v>
      </c>
      <c r="F278" s="265" t="s">
        <v>27</v>
      </c>
      <c r="G278" s="266" t="s">
        <v>3191</v>
      </c>
      <c r="H278" s="265" t="s">
        <v>168</v>
      </c>
      <c r="I278" s="265">
        <v>30465242</v>
      </c>
      <c r="J278" s="265" t="str">
        <f t="shared" ref="J278:J285" si="273">CLEAN(I278)</f>
        <v>30465242</v>
      </c>
      <c r="K278" s="265" t="str">
        <f t="shared" ref="K278:K285" si="274">CONCATENATE(I278,"-",H278)</f>
        <v>30465242-EJECUCION</v>
      </c>
      <c r="L278" s="265" t="e">
        <f>VLOOKUP(I278,[1]Hoja9!A$5:A$42,1,FALSE)</f>
        <v>#N/A</v>
      </c>
      <c r="M278" s="265"/>
      <c r="N278" s="267" t="s">
        <v>307</v>
      </c>
      <c r="O278" s="335">
        <v>315000000</v>
      </c>
      <c r="P278" s="269">
        <v>315000000</v>
      </c>
      <c r="Q278" s="335">
        <v>0</v>
      </c>
      <c r="R278" s="269">
        <v>0</v>
      </c>
      <c r="S278" s="270">
        <v>29000000</v>
      </c>
      <c r="T278" s="336">
        <v>286000000</v>
      </c>
      <c r="U278" s="337">
        <v>29000000</v>
      </c>
      <c r="V278" s="338">
        <v>286000000</v>
      </c>
      <c r="W278" s="339">
        <v>0</v>
      </c>
      <c r="X278" s="273">
        <v>1500000</v>
      </c>
      <c r="Y278" s="274">
        <v>1500000</v>
      </c>
      <c r="Z278" s="274">
        <v>0</v>
      </c>
      <c r="AA278" s="274">
        <v>0</v>
      </c>
      <c r="AB278" s="274">
        <v>0</v>
      </c>
      <c r="AC278" s="274">
        <f t="shared" ref="AC278:AC285" si="275">Z278+AA278+AB278</f>
        <v>0</v>
      </c>
      <c r="AD278" s="274">
        <v>0</v>
      </c>
      <c r="AE278" s="274">
        <v>0</v>
      </c>
      <c r="AF278" s="274">
        <v>0</v>
      </c>
      <c r="AG278" s="274">
        <f t="shared" ref="AG278:AG285" si="276">AD278+AE278+AF278</f>
        <v>0</v>
      </c>
      <c r="AH278" s="274">
        <v>0</v>
      </c>
      <c r="AI278" s="274">
        <v>0</v>
      </c>
      <c r="AJ278" s="274">
        <v>0</v>
      </c>
      <c r="AK278" s="274">
        <f t="shared" ref="AK278:AK285" si="277">AH278+AI278+AJ278</f>
        <v>0</v>
      </c>
      <c r="AL278" s="274">
        <v>0</v>
      </c>
      <c r="AM278" s="274">
        <v>1500000</v>
      </c>
      <c r="AN278" s="274">
        <v>0</v>
      </c>
      <c r="AO278" s="274">
        <f t="shared" ref="AO278:AO285" si="278">Z278+AA278+AB278+AD278+AE278+AF278+AH278+AI278+AJ278+AL278+AM278+AN278</f>
        <v>1500000</v>
      </c>
      <c r="AP278" s="274">
        <f t="shared" ref="AP278:AP285" si="279">Y278-AO278</f>
        <v>0</v>
      </c>
      <c r="AQ278" s="275">
        <v>0</v>
      </c>
      <c r="AR278" s="273">
        <f t="shared" ref="AR278:AR285" si="280">P278-(R278+Y278+AQ278)</f>
        <v>313500000</v>
      </c>
      <c r="AS278" s="274">
        <f t="shared" ref="AS278:AS285" si="281">P278-(R278+AO278)</f>
        <v>313500000</v>
      </c>
      <c r="AT278" s="322" t="s">
        <v>2991</v>
      </c>
      <c r="AU278" s="263" t="s">
        <v>553</v>
      </c>
      <c r="AV278" s="276" t="s">
        <v>8</v>
      </c>
      <c r="AW278" s="340" t="s">
        <v>2797</v>
      </c>
      <c r="AX278" s="341"/>
      <c r="AY278" s="342"/>
      <c r="AZ278" s="341"/>
      <c r="BA278" s="234" t="str">
        <f t="shared" ref="BA278:BA285" si="282">CONCATENATE( "OR PRO.CODIGO=",I278)</f>
        <v>OR PRO.CODIGO=30465242</v>
      </c>
      <c r="BB278" s="234">
        <f>LEN(I278)</f>
        <v>8</v>
      </c>
      <c r="BC278" s="234" t="e">
        <f>VLOOKUP(K278,#REF!,5,FALSE)</f>
        <v>#REF!</v>
      </c>
      <c r="BD278" s="252"/>
      <c r="BE278" s="234" t="e">
        <f>VLOOKUP(K278,#REF!,6,FALSE)</f>
        <v>#REF!</v>
      </c>
      <c r="BF278" s="252" t="e">
        <f>VLOOKUP(I278,'[1]convenios 2017'!A$2:O$82,15,FALSE)</f>
        <v>#N/A</v>
      </c>
      <c r="BG278" s="280">
        <f>R278+AO278</f>
        <v>1500000</v>
      </c>
      <c r="BH278" s="252" t="e">
        <f>VLOOKUP(I278,'[1]convenio 2016'!A$2:N$196,14,FALSE)</f>
        <v>#N/A</v>
      </c>
      <c r="BI278" s="252" t="e">
        <f>VLOOKUP(I278,'[1]convenio 2015'!A$4:M$228,13,FALSE)</f>
        <v>#N/A</v>
      </c>
      <c r="BJ278" s="252" t="e">
        <f>VLOOKUP(K278,#REF!,6,FALSE)</f>
        <v>#REF!</v>
      </c>
      <c r="BK278" s="280">
        <f>R278+AO278</f>
        <v>1500000</v>
      </c>
      <c r="BL278" s="252" t="e">
        <v>#N/A</v>
      </c>
      <c r="BM278" s="252" t="e">
        <v>#N/A</v>
      </c>
      <c r="BN278" s="281" t="e">
        <v>#N/A</v>
      </c>
      <c r="BO278" s="282"/>
      <c r="BP278" s="252" t="str">
        <f>VLOOKUP(K278,'[1]RATE JUNIO '!F$2:K$346,6,FALSE)</f>
        <v>RS</v>
      </c>
      <c r="BQ278" s="252" t="s">
        <v>2984</v>
      </c>
      <c r="BR278" s="253" t="str">
        <f>VLOOKUP(K278,'[1]RATES 30-06-2017'!F$2:K$374,6,FALSE)</f>
        <v>RS</v>
      </c>
      <c r="BS278" s="253"/>
      <c r="BT278" s="253" t="e">
        <f>VLOOKUP(K278,[1]Hoja4!C$2:E$268,2,FALSE)</f>
        <v>#N/A</v>
      </c>
      <c r="BU278" s="253" t="e">
        <f>VLOOKUP(K278,[1]Hoja4!C$2:E$268,3,FALSE)</f>
        <v>#N/A</v>
      </c>
      <c r="BV278" s="253"/>
      <c r="BW278" s="253"/>
      <c r="BX278" s="252" t="str">
        <f>VLOOKUP(K278,[1]RATES!F$2:K$309,6,FALSE)</f>
        <v>RS</v>
      </c>
      <c r="BY278" s="280" t="e">
        <v>#N/A</v>
      </c>
      <c r="BZ278" s="280" t="e">
        <f t="shared" ref="BZ278:BZ285" si="283">R278-BY278</f>
        <v>#N/A</v>
      </c>
      <c r="CA278" s="283" t="str">
        <f>VLOOKUP(I278,'[1]CONVENIOS A SEPTIEMBRE'!A$2:O$171,15,FALSE)</f>
        <v>EN TRAMITE</v>
      </c>
      <c r="CH278" s="283" t="str">
        <f>VLOOKUP(I278,'[1]planilla convenio'!A$2:M$183,13,FALSE)</f>
        <v>con convenio</v>
      </c>
      <c r="CM278" s="283" t="e">
        <f>VLOOKUP(I278,[1]chileindica!A$2:B$1889,2,FALSE)</f>
        <v>#N/A</v>
      </c>
    </row>
    <row r="279" spans="1:91" s="283" customFormat="1" ht="15" customHeight="1" x14ac:dyDescent="0.25">
      <c r="A279" s="263">
        <v>29</v>
      </c>
      <c r="B279" s="264"/>
      <c r="C279" s="263" t="s">
        <v>11</v>
      </c>
      <c r="D279" s="265" t="s">
        <v>286</v>
      </c>
      <c r="E279" s="265" t="s">
        <v>22</v>
      </c>
      <c r="F279" s="265" t="s">
        <v>27</v>
      </c>
      <c r="G279" s="266"/>
      <c r="H279" s="265" t="s">
        <v>168</v>
      </c>
      <c r="I279" s="265">
        <v>30387072</v>
      </c>
      <c r="J279" s="265" t="str">
        <f t="shared" si="273"/>
        <v>30387072</v>
      </c>
      <c r="K279" s="265" t="str">
        <f t="shared" si="274"/>
        <v>30387072-EJECUCION</v>
      </c>
      <c r="L279" s="265" t="e">
        <f>VLOOKUP(I279,[1]Hoja9!A$5:A$42,1,FALSE)</f>
        <v>#N/A</v>
      </c>
      <c r="M279" s="265"/>
      <c r="N279" s="267" t="s">
        <v>3209</v>
      </c>
      <c r="O279" s="335"/>
      <c r="P279" s="269">
        <v>63784000</v>
      </c>
      <c r="Q279" s="335"/>
      <c r="R279" s="269">
        <v>0</v>
      </c>
      <c r="S279" s="270">
        <v>0</v>
      </c>
      <c r="T279" s="336"/>
      <c r="U279" s="337"/>
      <c r="V279" s="338"/>
      <c r="W279" s="339"/>
      <c r="X279" s="273">
        <v>63784000</v>
      </c>
      <c r="Y279" s="274">
        <v>63784000</v>
      </c>
      <c r="Z279" s="274">
        <v>0</v>
      </c>
      <c r="AA279" s="274">
        <v>0</v>
      </c>
      <c r="AB279" s="274">
        <v>0</v>
      </c>
      <c r="AC279" s="274">
        <f t="shared" si="275"/>
        <v>0</v>
      </c>
      <c r="AD279" s="274">
        <v>0</v>
      </c>
      <c r="AE279" s="274">
        <v>0</v>
      </c>
      <c r="AF279" s="274">
        <v>63784000</v>
      </c>
      <c r="AG279" s="274">
        <f t="shared" si="276"/>
        <v>63784000</v>
      </c>
      <c r="AH279" s="274">
        <v>0</v>
      </c>
      <c r="AI279" s="274">
        <v>0</v>
      </c>
      <c r="AJ279" s="274">
        <v>0</v>
      </c>
      <c r="AK279" s="274">
        <f t="shared" si="277"/>
        <v>0</v>
      </c>
      <c r="AL279" s="274">
        <v>0</v>
      </c>
      <c r="AM279" s="274">
        <v>0</v>
      </c>
      <c r="AN279" s="274">
        <v>0</v>
      </c>
      <c r="AO279" s="274">
        <f t="shared" si="278"/>
        <v>63784000</v>
      </c>
      <c r="AP279" s="274">
        <f t="shared" si="279"/>
        <v>0</v>
      </c>
      <c r="AQ279" s="275">
        <v>0</v>
      </c>
      <c r="AR279" s="273">
        <f t="shared" si="280"/>
        <v>0</v>
      </c>
      <c r="AS279" s="274">
        <f t="shared" si="281"/>
        <v>0</v>
      </c>
      <c r="AT279" s="263" t="s">
        <v>556</v>
      </c>
      <c r="AU279" s="263" t="s">
        <v>553</v>
      </c>
      <c r="AV279" s="276" t="s">
        <v>10</v>
      </c>
      <c r="AW279" s="340"/>
      <c r="AX279" s="341"/>
      <c r="AY279" s="342"/>
      <c r="AZ279" s="341"/>
      <c r="BA279" s="234" t="str">
        <f t="shared" si="282"/>
        <v>OR PRO.CODIGO=30387072</v>
      </c>
      <c r="BB279" s="234"/>
      <c r="BC279" s="234"/>
      <c r="BD279" s="252"/>
      <c r="BE279" s="234"/>
      <c r="BF279" s="252"/>
      <c r="BG279" s="280"/>
      <c r="BH279" s="252"/>
      <c r="BI279" s="252"/>
      <c r="BJ279" s="252"/>
      <c r="BK279" s="280"/>
      <c r="BL279" s="252"/>
      <c r="BM279" s="252"/>
      <c r="BN279" s="281"/>
      <c r="BO279" s="282"/>
      <c r="BP279" s="252"/>
      <c r="BQ279" s="252"/>
      <c r="BR279" s="253"/>
      <c r="BS279" s="253"/>
      <c r="BT279" s="253" t="str">
        <f>VLOOKUP(K279,[1]Hoja4!C$2:E$268,2,FALSE)</f>
        <v>LIBRE</v>
      </c>
      <c r="BU279" s="253">
        <f>VLOOKUP(K279,[1]Hoja4!C$2:E$268,3,FALSE)</f>
        <v>29</v>
      </c>
      <c r="BV279" s="253"/>
      <c r="BW279" s="253"/>
      <c r="BX279" s="252"/>
      <c r="BY279" s="280">
        <v>0</v>
      </c>
      <c r="BZ279" s="280">
        <f t="shared" si="283"/>
        <v>0</v>
      </c>
      <c r="CA279" s="283" t="str">
        <f>VLOOKUP(I279,'[1]CONVENIOS A SEPTIEMBRE'!A$2:O$171,15,FALSE)</f>
        <v>CON CONVENIO</v>
      </c>
      <c r="CH279" s="283" t="str">
        <f>VLOOKUP(I279,'[1]planilla convenio'!A$2:M$183,13,FALSE)</f>
        <v>con convenio</v>
      </c>
      <c r="CM279" s="283" t="e">
        <f>VLOOKUP(I279,[1]chileindica!A$2:B$1889,2,FALSE)</f>
        <v>#N/A</v>
      </c>
    </row>
    <row r="280" spans="1:91" s="283" customFormat="1" ht="15" customHeight="1" x14ac:dyDescent="0.25">
      <c r="A280" s="263">
        <v>31</v>
      </c>
      <c r="B280" s="264"/>
      <c r="C280" s="263" t="s">
        <v>11</v>
      </c>
      <c r="D280" s="265" t="s">
        <v>287</v>
      </c>
      <c r="E280" s="265" t="s">
        <v>22</v>
      </c>
      <c r="F280" s="265" t="s">
        <v>27</v>
      </c>
      <c r="G280" s="266"/>
      <c r="H280" s="265" t="s">
        <v>168</v>
      </c>
      <c r="I280" s="265">
        <v>30465148</v>
      </c>
      <c r="J280" s="265" t="str">
        <f t="shared" si="273"/>
        <v>30465148</v>
      </c>
      <c r="K280" s="265" t="str">
        <f t="shared" si="274"/>
        <v>30465148-EJECUCION</v>
      </c>
      <c r="L280" s="265" t="e">
        <f>VLOOKUP(I280,[1]Hoja9!A$5:A$42,1,FALSE)</f>
        <v>#N/A</v>
      </c>
      <c r="M280" s="265"/>
      <c r="N280" s="265" t="s">
        <v>3210</v>
      </c>
      <c r="O280" s="335"/>
      <c r="P280" s="269">
        <v>179240000</v>
      </c>
      <c r="Q280" s="335"/>
      <c r="R280" s="269">
        <v>0</v>
      </c>
      <c r="S280" s="270">
        <v>179240000</v>
      </c>
      <c r="T280" s="336"/>
      <c r="U280" s="337"/>
      <c r="V280" s="338"/>
      <c r="W280" s="339"/>
      <c r="X280" s="273">
        <v>179240000</v>
      </c>
      <c r="Y280" s="274">
        <v>179240000</v>
      </c>
      <c r="Z280" s="274">
        <v>0</v>
      </c>
      <c r="AA280" s="274">
        <v>0</v>
      </c>
      <c r="AB280" s="274">
        <v>0</v>
      </c>
      <c r="AC280" s="274">
        <f t="shared" si="275"/>
        <v>0</v>
      </c>
      <c r="AD280" s="274">
        <v>0</v>
      </c>
      <c r="AE280" s="274">
        <v>0</v>
      </c>
      <c r="AF280" s="274">
        <v>179240000</v>
      </c>
      <c r="AG280" s="274">
        <f t="shared" si="276"/>
        <v>179240000</v>
      </c>
      <c r="AH280" s="274">
        <v>0</v>
      </c>
      <c r="AI280" s="274">
        <v>0</v>
      </c>
      <c r="AJ280" s="274">
        <v>0</v>
      </c>
      <c r="AK280" s="274">
        <f t="shared" si="277"/>
        <v>0</v>
      </c>
      <c r="AL280" s="274">
        <v>0</v>
      </c>
      <c r="AM280" s="274">
        <v>0</v>
      </c>
      <c r="AN280" s="274">
        <v>0</v>
      </c>
      <c r="AO280" s="274">
        <f t="shared" si="278"/>
        <v>179240000</v>
      </c>
      <c r="AP280" s="274">
        <f t="shared" si="279"/>
        <v>0</v>
      </c>
      <c r="AQ280" s="275">
        <v>0</v>
      </c>
      <c r="AR280" s="273">
        <f t="shared" si="280"/>
        <v>0</v>
      </c>
      <c r="AS280" s="274">
        <f t="shared" si="281"/>
        <v>0</v>
      </c>
      <c r="AT280" s="263" t="s">
        <v>556</v>
      </c>
      <c r="AU280" s="263" t="s">
        <v>81</v>
      </c>
      <c r="AV280" s="276" t="s">
        <v>8</v>
      </c>
      <c r="AW280" s="340"/>
      <c r="AX280" s="341"/>
      <c r="AY280" s="342"/>
      <c r="AZ280" s="341"/>
      <c r="BA280" s="234" t="str">
        <f t="shared" si="282"/>
        <v>OR PRO.CODIGO=30465148</v>
      </c>
      <c r="BB280" s="234">
        <f>LEN(I280)</f>
        <v>8</v>
      </c>
      <c r="BC280" s="234"/>
      <c r="BD280" s="252"/>
      <c r="BE280" s="234"/>
      <c r="BF280" s="252"/>
      <c r="BG280" s="280"/>
      <c r="BH280" s="252"/>
      <c r="BI280" s="252"/>
      <c r="BJ280" s="252"/>
      <c r="BK280" s="280"/>
      <c r="BL280" s="252"/>
      <c r="BM280" s="252"/>
      <c r="BN280" s="281"/>
      <c r="BO280" s="282"/>
      <c r="BP280" s="252"/>
      <c r="BQ280" s="252" t="s">
        <v>2984</v>
      </c>
      <c r="BR280" s="253" t="str">
        <f>VLOOKUP(K280,'[1]RATES 30-06-2017'!F$2:K$374,6,FALSE)</f>
        <v>RS</v>
      </c>
      <c r="BS280" s="253"/>
      <c r="BT280" s="253" t="str">
        <f>VLOOKUP(K280,[1]Hoja4!C$2:E$268,2,FALSE)</f>
        <v>ENERGIZACION</v>
      </c>
      <c r="BU280" s="253">
        <f>VLOOKUP(K280,[1]Hoja4!C$2:E$268,3,FALSE)</f>
        <v>31</v>
      </c>
      <c r="BV280" s="253"/>
      <c r="BW280" s="253"/>
      <c r="BX280" s="252" t="str">
        <f>VLOOKUP(K280,[1]RATES!F$2:K$309,6,FALSE)</f>
        <v>RS</v>
      </c>
      <c r="BY280" s="280">
        <v>0</v>
      </c>
      <c r="BZ280" s="280">
        <f t="shared" si="283"/>
        <v>0</v>
      </c>
      <c r="CA280" s="283" t="e">
        <f>VLOOKUP(I280,'[1]CONVENIOS A SEPTIEMBRE'!A$2:O$171,15,FALSE)</f>
        <v>#N/A</v>
      </c>
      <c r="CH280" s="283" t="e">
        <f>VLOOKUP(I280,'[1]planilla convenio'!A$2:M$183,13,FALSE)</f>
        <v>#N/A</v>
      </c>
      <c r="CM280" s="283" t="e">
        <f>VLOOKUP(I280,[1]chileindica!A$2:B$1889,2,FALSE)</f>
        <v>#N/A</v>
      </c>
    </row>
    <row r="281" spans="1:91" s="283" customFormat="1" ht="15" customHeight="1" x14ac:dyDescent="0.25">
      <c r="A281" s="263">
        <v>31</v>
      </c>
      <c r="B281" s="264"/>
      <c r="C281" s="263" t="s">
        <v>11</v>
      </c>
      <c r="D281" s="265" t="s">
        <v>287</v>
      </c>
      <c r="E281" s="265" t="s">
        <v>22</v>
      </c>
      <c r="F281" s="265" t="s">
        <v>27</v>
      </c>
      <c r="G281" s="266"/>
      <c r="H281" s="265" t="s">
        <v>168</v>
      </c>
      <c r="I281" s="265">
        <v>30465149</v>
      </c>
      <c r="J281" s="265" t="str">
        <f t="shared" si="273"/>
        <v>30465149</v>
      </c>
      <c r="K281" s="265" t="str">
        <f t="shared" si="274"/>
        <v>30465149-EJECUCION</v>
      </c>
      <c r="L281" s="265" t="e">
        <f>VLOOKUP(I281,[1]Hoja9!A$5:A$42,1,FALSE)</f>
        <v>#N/A</v>
      </c>
      <c r="M281" s="265"/>
      <c r="N281" s="265" t="s">
        <v>3211</v>
      </c>
      <c r="O281" s="335"/>
      <c r="P281" s="269">
        <v>147120000</v>
      </c>
      <c r="Q281" s="335"/>
      <c r="R281" s="269">
        <v>0</v>
      </c>
      <c r="S281" s="270">
        <v>147120000</v>
      </c>
      <c r="T281" s="336"/>
      <c r="U281" s="337"/>
      <c r="V281" s="338"/>
      <c r="W281" s="339"/>
      <c r="X281" s="273">
        <v>147120000</v>
      </c>
      <c r="Y281" s="274">
        <v>147120000</v>
      </c>
      <c r="Z281" s="274">
        <v>0</v>
      </c>
      <c r="AA281" s="274">
        <v>0</v>
      </c>
      <c r="AB281" s="274">
        <v>0</v>
      </c>
      <c r="AC281" s="274">
        <f t="shared" si="275"/>
        <v>0</v>
      </c>
      <c r="AD281" s="274">
        <v>0</v>
      </c>
      <c r="AE281" s="274">
        <v>0</v>
      </c>
      <c r="AF281" s="274">
        <v>147120000</v>
      </c>
      <c r="AG281" s="274">
        <f t="shared" si="276"/>
        <v>147120000</v>
      </c>
      <c r="AH281" s="274">
        <v>0</v>
      </c>
      <c r="AI281" s="274">
        <v>0</v>
      </c>
      <c r="AJ281" s="274">
        <v>0</v>
      </c>
      <c r="AK281" s="274">
        <f t="shared" si="277"/>
        <v>0</v>
      </c>
      <c r="AL281" s="274">
        <v>0</v>
      </c>
      <c r="AM281" s="274">
        <v>0</v>
      </c>
      <c r="AN281" s="274">
        <v>0</v>
      </c>
      <c r="AO281" s="274">
        <f t="shared" si="278"/>
        <v>147120000</v>
      </c>
      <c r="AP281" s="274">
        <f t="shared" si="279"/>
        <v>0</v>
      </c>
      <c r="AQ281" s="275">
        <v>0</v>
      </c>
      <c r="AR281" s="273">
        <f t="shared" si="280"/>
        <v>0</v>
      </c>
      <c r="AS281" s="274">
        <f t="shared" si="281"/>
        <v>0</v>
      </c>
      <c r="AT281" s="263" t="s">
        <v>556</v>
      </c>
      <c r="AU281" s="263" t="s">
        <v>81</v>
      </c>
      <c r="AV281" s="276" t="s">
        <v>8</v>
      </c>
      <c r="AW281" s="340"/>
      <c r="AX281" s="341"/>
      <c r="AY281" s="342"/>
      <c r="AZ281" s="341"/>
      <c r="BA281" s="234" t="str">
        <f t="shared" si="282"/>
        <v>OR PRO.CODIGO=30465149</v>
      </c>
      <c r="BB281" s="234">
        <f>LEN(I281)</f>
        <v>8</v>
      </c>
      <c r="BC281" s="234"/>
      <c r="BD281" s="252"/>
      <c r="BE281" s="234"/>
      <c r="BF281" s="252"/>
      <c r="BG281" s="280"/>
      <c r="BH281" s="252"/>
      <c r="BI281" s="252"/>
      <c r="BJ281" s="252"/>
      <c r="BK281" s="280"/>
      <c r="BL281" s="252"/>
      <c r="BM281" s="252"/>
      <c r="BN281" s="281"/>
      <c r="BO281" s="282"/>
      <c r="BP281" s="252"/>
      <c r="BQ281" s="252" t="s">
        <v>2984</v>
      </c>
      <c r="BR281" s="253" t="str">
        <f>VLOOKUP(K281,'[1]RATES 30-06-2017'!F$2:K$374,6,FALSE)</f>
        <v>RS</v>
      </c>
      <c r="BS281" s="253"/>
      <c r="BT281" s="253" t="str">
        <f>VLOOKUP(K281,[1]Hoja4!C$2:E$268,2,FALSE)</f>
        <v>ENERGIZACION</v>
      </c>
      <c r="BU281" s="253">
        <f>VLOOKUP(K281,[1]Hoja4!C$2:E$268,3,FALSE)</f>
        <v>31</v>
      </c>
      <c r="BV281" s="253"/>
      <c r="BW281" s="253"/>
      <c r="BX281" s="252" t="str">
        <f>VLOOKUP(K281,[1]RATES!F$2:K$309,6,FALSE)</f>
        <v>RS</v>
      </c>
      <c r="BY281" s="280">
        <v>0</v>
      </c>
      <c r="BZ281" s="280">
        <f t="shared" si="283"/>
        <v>0</v>
      </c>
      <c r="CA281" s="283" t="e">
        <f>VLOOKUP(I281,'[1]CONVENIOS A SEPTIEMBRE'!A$2:O$171,15,FALSE)</f>
        <v>#N/A</v>
      </c>
      <c r="CH281" s="283" t="e">
        <f>VLOOKUP(I281,'[1]planilla convenio'!A$2:M$183,13,FALSE)</f>
        <v>#N/A</v>
      </c>
      <c r="CM281" s="283" t="e">
        <f>VLOOKUP(I281,[1]chileindica!A$2:B$1889,2,FALSE)</f>
        <v>#N/A</v>
      </c>
    </row>
    <row r="282" spans="1:91" s="283" customFormat="1" ht="15" customHeight="1" x14ac:dyDescent="0.25">
      <c r="A282" s="263">
        <v>31</v>
      </c>
      <c r="B282" s="264"/>
      <c r="C282" s="263" t="s">
        <v>11</v>
      </c>
      <c r="D282" s="265" t="s">
        <v>287</v>
      </c>
      <c r="E282" s="265" t="s">
        <v>22</v>
      </c>
      <c r="F282" s="265" t="s">
        <v>27</v>
      </c>
      <c r="G282" s="266"/>
      <c r="H282" s="265" t="s">
        <v>168</v>
      </c>
      <c r="I282" s="265">
        <v>30395230</v>
      </c>
      <c r="J282" s="265" t="str">
        <f t="shared" si="273"/>
        <v>30395230</v>
      </c>
      <c r="K282" s="265" t="str">
        <f t="shared" si="274"/>
        <v>30395230-EJECUCION</v>
      </c>
      <c r="L282" s="265" t="e">
        <f>VLOOKUP(I282,[1]Hoja9!A$5:A$42,1,FALSE)</f>
        <v>#N/A</v>
      </c>
      <c r="M282" s="265"/>
      <c r="N282" s="265" t="s">
        <v>3212</v>
      </c>
      <c r="O282" s="335"/>
      <c r="P282" s="269">
        <v>120508000</v>
      </c>
      <c r="Q282" s="335"/>
      <c r="R282" s="269">
        <v>0</v>
      </c>
      <c r="S282" s="270">
        <v>120511000</v>
      </c>
      <c r="T282" s="336"/>
      <c r="U282" s="337"/>
      <c r="V282" s="338"/>
      <c r="W282" s="339"/>
      <c r="X282" s="273">
        <v>120508000</v>
      </c>
      <c r="Y282" s="274">
        <v>120508000</v>
      </c>
      <c r="Z282" s="274">
        <v>0</v>
      </c>
      <c r="AA282" s="274">
        <v>0</v>
      </c>
      <c r="AB282" s="274">
        <v>0</v>
      </c>
      <c r="AC282" s="274">
        <f t="shared" si="275"/>
        <v>0</v>
      </c>
      <c r="AD282" s="274">
        <v>0</v>
      </c>
      <c r="AE282" s="274">
        <v>0</v>
      </c>
      <c r="AF282" s="274">
        <v>120508000</v>
      </c>
      <c r="AG282" s="274">
        <f t="shared" si="276"/>
        <v>120508000</v>
      </c>
      <c r="AH282" s="274">
        <v>0</v>
      </c>
      <c r="AI282" s="274">
        <v>0</v>
      </c>
      <c r="AJ282" s="274">
        <v>0</v>
      </c>
      <c r="AK282" s="274">
        <f t="shared" si="277"/>
        <v>0</v>
      </c>
      <c r="AL282" s="274">
        <v>0</v>
      </c>
      <c r="AM282" s="274">
        <v>0</v>
      </c>
      <c r="AN282" s="274">
        <v>0</v>
      </c>
      <c r="AO282" s="274">
        <f t="shared" si="278"/>
        <v>120508000</v>
      </c>
      <c r="AP282" s="274">
        <f t="shared" si="279"/>
        <v>0</v>
      </c>
      <c r="AQ282" s="275">
        <v>3000</v>
      </c>
      <c r="AR282" s="273">
        <f t="shared" si="280"/>
        <v>-3000</v>
      </c>
      <c r="AS282" s="274">
        <f t="shared" si="281"/>
        <v>0</v>
      </c>
      <c r="AT282" s="263" t="s">
        <v>556</v>
      </c>
      <c r="AU282" s="263" t="s">
        <v>81</v>
      </c>
      <c r="AV282" s="276" t="s">
        <v>8</v>
      </c>
      <c r="AW282" s="340"/>
      <c r="AX282" s="341"/>
      <c r="AY282" s="342"/>
      <c r="AZ282" s="341"/>
      <c r="BA282" s="234" t="str">
        <f t="shared" si="282"/>
        <v>OR PRO.CODIGO=30395230</v>
      </c>
      <c r="BB282" s="234">
        <f>LEN(I282)</f>
        <v>8</v>
      </c>
      <c r="BC282" s="234"/>
      <c r="BD282" s="252"/>
      <c r="BE282" s="234"/>
      <c r="BF282" s="252"/>
      <c r="BG282" s="280"/>
      <c r="BH282" s="252"/>
      <c r="BI282" s="252"/>
      <c r="BJ282" s="252"/>
      <c r="BK282" s="280"/>
      <c r="BL282" s="252"/>
      <c r="BM282" s="252"/>
      <c r="BN282" s="281"/>
      <c r="BO282" s="282"/>
      <c r="BP282" s="252"/>
      <c r="BQ282" s="252" t="s">
        <v>2984</v>
      </c>
      <c r="BR282" s="253" t="str">
        <f>VLOOKUP(K282,'[1]RATES 30-06-2017'!F$2:K$374,6,FALSE)</f>
        <v>RS</v>
      </c>
      <c r="BS282" s="253"/>
      <c r="BT282" s="253" t="e">
        <f>VLOOKUP(K282,[1]Hoja4!C$2:E$268,2,FALSE)</f>
        <v>#N/A</v>
      </c>
      <c r="BU282" s="253" t="e">
        <f>VLOOKUP(K282,[1]Hoja4!C$2:E$268,3,FALSE)</f>
        <v>#N/A</v>
      </c>
      <c r="BV282" s="253"/>
      <c r="BW282" s="253"/>
      <c r="BX282" s="252" t="str">
        <f>VLOOKUP(K282,[1]RATES!F$2:K$309,6,FALSE)</f>
        <v>RS</v>
      </c>
      <c r="BY282" s="280">
        <v>0</v>
      </c>
      <c r="BZ282" s="280">
        <f t="shared" si="283"/>
        <v>0</v>
      </c>
      <c r="CA282" s="283" t="e">
        <f>VLOOKUP(I282,'[1]CONVENIOS A SEPTIEMBRE'!A$2:O$171,15,FALSE)</f>
        <v>#N/A</v>
      </c>
      <c r="CH282" s="283" t="e">
        <f>VLOOKUP(I282,'[1]planilla convenio'!A$2:M$183,13,FALSE)</f>
        <v>#N/A</v>
      </c>
      <c r="CM282" s="283" t="e">
        <f>VLOOKUP(I282,[1]chileindica!A$2:B$1889,2,FALSE)</f>
        <v>#N/A</v>
      </c>
    </row>
    <row r="283" spans="1:91" s="283" customFormat="1" ht="15" customHeight="1" x14ac:dyDescent="0.25">
      <c r="A283" s="263">
        <v>31</v>
      </c>
      <c r="B283" s="264"/>
      <c r="C283" s="263" t="s">
        <v>11</v>
      </c>
      <c r="D283" s="265" t="s">
        <v>287</v>
      </c>
      <c r="E283" s="265" t="s">
        <v>22</v>
      </c>
      <c r="F283" s="265" t="s">
        <v>27</v>
      </c>
      <c r="G283" s="266"/>
      <c r="H283" s="265" t="s">
        <v>168</v>
      </c>
      <c r="I283" s="265" t="s">
        <v>3213</v>
      </c>
      <c r="J283" s="265" t="str">
        <f t="shared" si="273"/>
        <v>30465150</v>
      </c>
      <c r="K283" s="265" t="str">
        <f t="shared" si="274"/>
        <v>30465150-EJECUCION</v>
      </c>
      <c r="L283" s="265" t="e">
        <f>VLOOKUP(I283,[1]Hoja9!A$5:A$42,1,FALSE)</f>
        <v>#N/A</v>
      </c>
      <c r="M283" s="265"/>
      <c r="N283" s="265" t="s">
        <v>3214</v>
      </c>
      <c r="O283" s="335"/>
      <c r="P283" s="269">
        <v>163270000</v>
      </c>
      <c r="Q283" s="335"/>
      <c r="R283" s="269">
        <v>0</v>
      </c>
      <c r="S283" s="270"/>
      <c r="T283" s="336"/>
      <c r="U283" s="337"/>
      <c r="V283" s="338"/>
      <c r="W283" s="339"/>
      <c r="X283" s="273"/>
      <c r="Y283" s="274">
        <v>0</v>
      </c>
      <c r="Z283" s="274">
        <v>0</v>
      </c>
      <c r="AA283" s="274">
        <v>0</v>
      </c>
      <c r="AB283" s="274">
        <v>0</v>
      </c>
      <c r="AC283" s="274">
        <f t="shared" si="275"/>
        <v>0</v>
      </c>
      <c r="AD283" s="274">
        <v>0</v>
      </c>
      <c r="AE283" s="274">
        <v>0</v>
      </c>
      <c r="AF283" s="274">
        <v>0</v>
      </c>
      <c r="AG283" s="274">
        <f t="shared" si="276"/>
        <v>0</v>
      </c>
      <c r="AH283" s="274">
        <v>0</v>
      </c>
      <c r="AI283" s="274">
        <v>0</v>
      </c>
      <c r="AJ283" s="274">
        <v>0</v>
      </c>
      <c r="AK283" s="274">
        <f t="shared" si="277"/>
        <v>0</v>
      </c>
      <c r="AL283" s="274">
        <v>0</v>
      </c>
      <c r="AM283" s="274">
        <v>0</v>
      </c>
      <c r="AN283" s="274">
        <v>163270000</v>
      </c>
      <c r="AO283" s="274">
        <f t="shared" si="278"/>
        <v>163270000</v>
      </c>
      <c r="AP283" s="274">
        <f t="shared" si="279"/>
        <v>-163270000</v>
      </c>
      <c r="AQ283" s="275"/>
      <c r="AR283" s="273"/>
      <c r="AS283" s="274">
        <f t="shared" si="281"/>
        <v>0</v>
      </c>
      <c r="AT283" s="263" t="s">
        <v>273</v>
      </c>
      <c r="AU283" s="263" t="s">
        <v>81</v>
      </c>
      <c r="AV283" s="276" t="s">
        <v>8</v>
      </c>
      <c r="AW283" s="340"/>
      <c r="AX283" s="341"/>
      <c r="AY283" s="342"/>
      <c r="AZ283" s="341"/>
      <c r="BA283" s="234"/>
      <c r="BB283" s="234"/>
      <c r="BC283" s="234"/>
      <c r="BD283" s="252"/>
      <c r="BE283" s="234"/>
      <c r="BF283" s="252"/>
      <c r="BG283" s="280"/>
      <c r="BH283" s="252"/>
      <c r="BI283" s="252"/>
      <c r="BJ283" s="252"/>
      <c r="BK283" s="280"/>
      <c r="BL283" s="252"/>
      <c r="BM283" s="252"/>
      <c r="BN283" s="281"/>
      <c r="BO283" s="282"/>
      <c r="BP283" s="252"/>
      <c r="BQ283" s="252"/>
      <c r="BR283" s="253"/>
      <c r="BS283" s="253"/>
      <c r="BT283" s="253"/>
      <c r="BU283" s="253"/>
      <c r="BV283" s="253"/>
      <c r="BW283" s="253"/>
      <c r="BX283" s="252"/>
      <c r="BY283" s="280"/>
      <c r="BZ283" s="280"/>
      <c r="CM283" s="283" t="str">
        <f>VLOOKUP(I283,[1]chileindica!A$2:B$1889,2,FALSE)</f>
        <v>Prov.Energización</v>
      </c>
    </row>
    <row r="284" spans="1:91" s="283" customFormat="1" ht="15" customHeight="1" x14ac:dyDescent="0.25">
      <c r="A284" s="263">
        <v>29</v>
      </c>
      <c r="B284" s="264">
        <v>0</v>
      </c>
      <c r="C284" s="263" t="s">
        <v>11</v>
      </c>
      <c r="D284" s="265" t="s">
        <v>286</v>
      </c>
      <c r="E284" s="265" t="s">
        <v>22</v>
      </c>
      <c r="F284" s="265" t="s">
        <v>27</v>
      </c>
      <c r="G284" s="266" t="s">
        <v>3191</v>
      </c>
      <c r="H284" s="265" t="s">
        <v>168</v>
      </c>
      <c r="I284" s="265">
        <v>30481410</v>
      </c>
      <c r="J284" s="265" t="str">
        <f t="shared" si="273"/>
        <v>30481410</v>
      </c>
      <c r="K284" s="265" t="str">
        <f t="shared" si="274"/>
        <v>30481410-EJECUCION</v>
      </c>
      <c r="L284" s="265" t="e">
        <f>VLOOKUP(I284,[1]Hoja9!A$5:A$42,1,FALSE)</f>
        <v>#N/A</v>
      </c>
      <c r="M284" s="265"/>
      <c r="N284" s="267" t="s">
        <v>3215</v>
      </c>
      <c r="O284" s="268">
        <v>21000000</v>
      </c>
      <c r="P284" s="269">
        <v>17714578</v>
      </c>
      <c r="Q284" s="268">
        <v>0</v>
      </c>
      <c r="R284" s="269">
        <v>0</v>
      </c>
      <c r="S284" s="270">
        <v>21000000</v>
      </c>
      <c r="T284" s="269">
        <v>0</v>
      </c>
      <c r="U284" s="271">
        <v>21000000</v>
      </c>
      <c r="V284" s="272">
        <v>0</v>
      </c>
      <c r="W284" s="273"/>
      <c r="X284" s="273">
        <v>17714578</v>
      </c>
      <c r="Y284" s="274">
        <v>17714578</v>
      </c>
      <c r="Z284" s="274">
        <v>0</v>
      </c>
      <c r="AA284" s="274">
        <v>0</v>
      </c>
      <c r="AB284" s="274">
        <v>0</v>
      </c>
      <c r="AC284" s="274">
        <f t="shared" si="275"/>
        <v>0</v>
      </c>
      <c r="AD284" s="274">
        <v>0</v>
      </c>
      <c r="AE284" s="274">
        <v>0</v>
      </c>
      <c r="AF284" s="274">
        <v>17714578</v>
      </c>
      <c r="AG284" s="274">
        <f t="shared" si="276"/>
        <v>17714578</v>
      </c>
      <c r="AH284" s="274">
        <v>0</v>
      </c>
      <c r="AI284" s="274">
        <v>0</v>
      </c>
      <c r="AJ284" s="274">
        <v>0</v>
      </c>
      <c r="AK284" s="274">
        <f t="shared" si="277"/>
        <v>0</v>
      </c>
      <c r="AL284" s="274">
        <v>0</v>
      </c>
      <c r="AM284" s="274">
        <v>0</v>
      </c>
      <c r="AN284" s="274">
        <v>0</v>
      </c>
      <c r="AO284" s="274">
        <f t="shared" si="278"/>
        <v>17714578</v>
      </c>
      <c r="AP284" s="274">
        <f t="shared" si="279"/>
        <v>0</v>
      </c>
      <c r="AQ284" s="275">
        <v>1284000</v>
      </c>
      <c r="AR284" s="273">
        <f t="shared" si="280"/>
        <v>-1284000</v>
      </c>
      <c r="AS284" s="274">
        <f t="shared" si="281"/>
        <v>0</v>
      </c>
      <c r="AT284" s="263" t="s">
        <v>556</v>
      </c>
      <c r="AU284" s="263" t="s">
        <v>553</v>
      </c>
      <c r="AV284" s="276" t="s">
        <v>10</v>
      </c>
      <c r="AW284" s="277"/>
      <c r="AX284" s="278"/>
      <c r="AY284" s="279"/>
      <c r="AZ284" s="278"/>
      <c r="BA284" s="234" t="str">
        <f t="shared" si="282"/>
        <v>OR PRO.CODIGO=30481410</v>
      </c>
      <c r="BB284" s="252">
        <f>LEN(I284)</f>
        <v>8</v>
      </c>
      <c r="BC284" s="252" t="e">
        <f>VLOOKUP(K284,#REF!,5,FALSE)</f>
        <v>#REF!</v>
      </c>
      <c r="BD284" s="252"/>
      <c r="BE284" s="252" t="e">
        <f>VLOOKUP(K284,#REF!,6,FALSE)</f>
        <v>#REF!</v>
      </c>
      <c r="BF284" s="252" t="e">
        <f>VLOOKUP(I284,'[1]convenios 2017'!A$2:O$82,15,FALSE)</f>
        <v>#N/A</v>
      </c>
      <c r="BG284" s="280">
        <f>R284+AO284</f>
        <v>17714578</v>
      </c>
      <c r="BH284" s="252" t="e">
        <f>VLOOKUP(I284,'[1]convenio 2016'!A$2:N$196,14,FALSE)</f>
        <v>#N/A</v>
      </c>
      <c r="BI284" s="252" t="e">
        <f>VLOOKUP(I284,'[1]convenio 2015'!A$4:M$228,13,FALSE)</f>
        <v>#N/A</v>
      </c>
      <c r="BJ284" s="252" t="e">
        <f>VLOOKUP(K284,#REF!,6,FALSE)</f>
        <v>#REF!</v>
      </c>
      <c r="BK284" s="280">
        <f>R284+AO284</f>
        <v>17714578</v>
      </c>
      <c r="BL284" s="252" t="e">
        <v>#N/A</v>
      </c>
      <c r="BM284" s="252" t="e">
        <v>#N/A</v>
      </c>
      <c r="BN284" s="281" t="e">
        <v>#N/A</v>
      </c>
      <c r="BO284" s="282"/>
      <c r="BP284" s="252">
        <f>VLOOKUP(K284,'[1]RATE JUNIO '!F$2:K$346,6,FALSE)</f>
        <v>0</v>
      </c>
      <c r="BQ284" s="252" t="s">
        <v>2984</v>
      </c>
      <c r="BR284" s="253">
        <f>VLOOKUP(K284,'[1]RATES 30-06-2017'!F$2:K$374,6,FALSE)</f>
        <v>0</v>
      </c>
      <c r="BS284" s="253"/>
      <c r="BT284" s="253" t="str">
        <f>VLOOKUP(K284,[1]Hoja4!C$2:E$268,2,FALSE)</f>
        <v>LIBRE</v>
      </c>
      <c r="BU284" s="253">
        <f>VLOOKUP(K284,[1]Hoja4!C$2:E$268,3,FALSE)</f>
        <v>29</v>
      </c>
      <c r="BV284" s="253"/>
      <c r="BW284" s="253"/>
      <c r="BX284" s="252">
        <f>VLOOKUP(K284,[1]RATES!F$2:K$309,6,FALSE)</f>
        <v>0</v>
      </c>
      <c r="BY284" s="280">
        <v>0</v>
      </c>
      <c r="BZ284" s="280">
        <f t="shared" si="283"/>
        <v>0</v>
      </c>
      <c r="CA284" s="283" t="str">
        <f>VLOOKUP(I284,'[1]CONVENIOS A SEPTIEMBRE'!A$2:O$171,15,FALSE)</f>
        <v>CON CONVENIO</v>
      </c>
      <c r="CH284" s="283" t="str">
        <f>VLOOKUP(I284,'[1]planilla convenio'!A$2:M$183,13,FALSE)</f>
        <v>con convenio</v>
      </c>
      <c r="CM284" s="283" t="e">
        <f>VLOOKUP(I284,[1]chileindica!A$2:B$1889,2,FALSE)</f>
        <v>#N/A</v>
      </c>
    </row>
    <row r="285" spans="1:91" s="283" customFormat="1" ht="15" customHeight="1" x14ac:dyDescent="0.25">
      <c r="A285" s="263">
        <v>31</v>
      </c>
      <c r="B285" s="264">
        <v>12</v>
      </c>
      <c r="C285" s="263" t="s">
        <v>11</v>
      </c>
      <c r="D285" s="265" t="s">
        <v>283</v>
      </c>
      <c r="E285" s="265" t="s">
        <v>22</v>
      </c>
      <c r="F285" s="265" t="s">
        <v>27</v>
      </c>
      <c r="G285" s="266" t="s">
        <v>3191</v>
      </c>
      <c r="H285" s="265" t="s">
        <v>168</v>
      </c>
      <c r="I285" s="265">
        <v>30465244</v>
      </c>
      <c r="J285" s="265" t="str">
        <f t="shared" si="273"/>
        <v>30465244</v>
      </c>
      <c r="K285" s="265" t="str">
        <f t="shared" si="274"/>
        <v>30465244-EJECUCION</v>
      </c>
      <c r="L285" s="265" t="e">
        <f>VLOOKUP(I285,[1]Hoja9!A$5:A$42,1,FALSE)</f>
        <v>#N/A</v>
      </c>
      <c r="M285" s="265"/>
      <c r="N285" s="267" t="s">
        <v>3216</v>
      </c>
      <c r="O285" s="335">
        <v>272000000</v>
      </c>
      <c r="P285" s="269">
        <v>362925000</v>
      </c>
      <c r="Q285" s="335">
        <v>0</v>
      </c>
      <c r="R285" s="269">
        <v>0</v>
      </c>
      <c r="S285" s="288">
        <v>50000000</v>
      </c>
      <c r="T285" s="336">
        <v>222000000</v>
      </c>
      <c r="U285" s="337">
        <v>50000000</v>
      </c>
      <c r="V285" s="338">
        <v>222000000</v>
      </c>
      <c r="W285" s="339">
        <v>0</v>
      </c>
      <c r="X285" s="273">
        <v>1500000</v>
      </c>
      <c r="Y285" s="274">
        <v>1500000</v>
      </c>
      <c r="Z285" s="274">
        <v>0</v>
      </c>
      <c r="AA285" s="274">
        <v>0</v>
      </c>
      <c r="AB285" s="274">
        <v>0</v>
      </c>
      <c r="AC285" s="274">
        <f t="shared" si="275"/>
        <v>0</v>
      </c>
      <c r="AD285" s="274">
        <v>0</v>
      </c>
      <c r="AE285" s="274">
        <v>0</v>
      </c>
      <c r="AF285" s="274">
        <v>0</v>
      </c>
      <c r="AG285" s="274">
        <f t="shared" si="276"/>
        <v>0</v>
      </c>
      <c r="AH285" s="274">
        <v>0</v>
      </c>
      <c r="AI285" s="274">
        <v>0</v>
      </c>
      <c r="AJ285" s="274">
        <v>0</v>
      </c>
      <c r="AK285" s="274">
        <f t="shared" si="277"/>
        <v>0</v>
      </c>
      <c r="AL285" s="274">
        <v>0</v>
      </c>
      <c r="AM285" s="274">
        <v>1500000</v>
      </c>
      <c r="AN285" s="274">
        <v>0</v>
      </c>
      <c r="AO285" s="274">
        <f t="shared" si="278"/>
        <v>1500000</v>
      </c>
      <c r="AP285" s="274">
        <f t="shared" si="279"/>
        <v>0</v>
      </c>
      <c r="AQ285" s="275">
        <v>0</v>
      </c>
      <c r="AR285" s="273">
        <f t="shared" si="280"/>
        <v>361425000</v>
      </c>
      <c r="AS285" s="274">
        <f t="shared" si="281"/>
        <v>361425000</v>
      </c>
      <c r="AT285" s="263" t="s">
        <v>2991</v>
      </c>
      <c r="AU285" s="263" t="s">
        <v>553</v>
      </c>
      <c r="AV285" s="276" t="s">
        <v>8</v>
      </c>
      <c r="AW285" s="340" t="s">
        <v>2797</v>
      </c>
      <c r="AX285" s="341" t="s">
        <v>308</v>
      </c>
      <c r="AY285" s="342" t="s">
        <v>3217</v>
      </c>
      <c r="AZ285" s="341"/>
      <c r="BA285" s="234" t="str">
        <f t="shared" si="282"/>
        <v>OR PRO.CODIGO=30465244</v>
      </c>
      <c r="BB285" s="234">
        <f>LEN(I285)</f>
        <v>8</v>
      </c>
      <c r="BC285" s="234" t="e">
        <f>VLOOKUP(K285,#REF!,5,FALSE)</f>
        <v>#REF!</v>
      </c>
      <c r="BD285" s="252"/>
      <c r="BE285" s="234" t="e">
        <f>VLOOKUP(K285,#REF!,6,FALSE)</f>
        <v>#REF!</v>
      </c>
      <c r="BF285" s="252" t="e">
        <f>VLOOKUP(I285,'[1]convenios 2017'!A$2:O$82,15,FALSE)</f>
        <v>#N/A</v>
      </c>
      <c r="BG285" s="280">
        <f>R285+AO285</f>
        <v>1500000</v>
      </c>
      <c r="BH285" s="252" t="e">
        <f>VLOOKUP(I285,'[1]convenio 2016'!A$2:N$196,14,FALSE)</f>
        <v>#N/A</v>
      </c>
      <c r="BI285" s="252" t="e">
        <f>VLOOKUP(I285,'[1]convenio 2015'!A$4:M$228,13,FALSE)</f>
        <v>#N/A</v>
      </c>
      <c r="BJ285" s="252" t="e">
        <f>VLOOKUP(K285,#REF!,6,FALSE)</f>
        <v>#REF!</v>
      </c>
      <c r="BK285" s="280">
        <f>R285+AO285</f>
        <v>1500000</v>
      </c>
      <c r="BL285" s="252" t="e">
        <v>#N/A</v>
      </c>
      <c r="BM285" s="252" t="e">
        <v>#N/A</v>
      </c>
      <c r="BN285" s="281" t="e">
        <v>#N/A</v>
      </c>
      <c r="BO285" s="282"/>
      <c r="BP285" s="252" t="str">
        <f>VLOOKUP(K285,'[1]RATE JUNIO '!F$2:K$346,6,FALSE)</f>
        <v>RS</v>
      </c>
      <c r="BQ285" s="252" t="s">
        <v>2984</v>
      </c>
      <c r="BR285" s="253" t="str">
        <f>VLOOKUP(K285,'[1]RATES 30-06-2017'!F$2:K$374,6,FALSE)</f>
        <v>RS</v>
      </c>
      <c r="BS285" s="253"/>
      <c r="BT285" s="253" t="str">
        <f>VLOOKUP(K285,[1]Hoja4!C$2:E$268,2,FALSE)</f>
        <v>LIBRE</v>
      </c>
      <c r="BU285" s="253">
        <f>VLOOKUP(K285,[1]Hoja4!C$2:E$268,3,FALSE)</f>
        <v>31</v>
      </c>
      <c r="BV285" s="253"/>
      <c r="BW285" s="253"/>
      <c r="BX285" s="252" t="str">
        <f>VLOOKUP(K285,[1]RATES!F$2:K$309,6,FALSE)</f>
        <v>RS</v>
      </c>
      <c r="BY285" s="280" t="e">
        <v>#N/A</v>
      </c>
      <c r="BZ285" s="280" t="e">
        <f t="shared" si="283"/>
        <v>#N/A</v>
      </c>
      <c r="CA285" s="283" t="str">
        <f>VLOOKUP(I285,'[1]CONVENIOS A SEPTIEMBRE'!A$2:O$171,15,FALSE)</f>
        <v>CON CONVENIO</v>
      </c>
      <c r="CH285" s="283" t="str">
        <f>VLOOKUP(I285,'[1]planilla convenio'!A$2:M$183,13,FALSE)</f>
        <v>con convenio</v>
      </c>
      <c r="CM285" s="283" t="e">
        <f>VLOOKUP(I285,[1]chileindica!A$2:B$1889,2,FALSE)</f>
        <v>#N/A</v>
      </c>
    </row>
    <row r="286" spans="1:91" s="234" customFormat="1" x14ac:dyDescent="0.25">
      <c r="A286" s="289"/>
      <c r="C286" s="290"/>
      <c r="D286" s="290"/>
      <c r="E286" s="289"/>
      <c r="F286" s="291"/>
      <c r="G286" s="256"/>
      <c r="H286" s="289"/>
      <c r="I286" s="256"/>
      <c r="J286" s="256"/>
      <c r="N286" s="292" t="s">
        <v>3011</v>
      </c>
      <c r="O286" s="293">
        <f>SUBTOTAL(9,O278:O285)</f>
        <v>608000000</v>
      </c>
      <c r="P286" s="294">
        <f>SUBTOTAL(9,P278:P285)</f>
        <v>1369561578</v>
      </c>
      <c r="Q286" s="293">
        <f>SUBTOTAL(9,Q278:Q285)</f>
        <v>0</v>
      </c>
      <c r="R286" s="294">
        <f>SUBTOTAL(9,R278:R285)</f>
        <v>0</v>
      </c>
      <c r="S286" s="295">
        <f>SUBTOTAL(9,S278:S285)</f>
        <v>546871000</v>
      </c>
      <c r="T286" s="294">
        <v>508000000</v>
      </c>
      <c r="U286" s="293">
        <v>100000000</v>
      </c>
      <c r="V286" s="293">
        <v>508000000</v>
      </c>
      <c r="W286" s="293">
        <v>0</v>
      </c>
      <c r="X286" s="293"/>
      <c r="Y286" s="294">
        <f>SUBTOTAL(9,Y278:Y285)</f>
        <v>531366578</v>
      </c>
      <c r="Z286" s="294">
        <f>SUBTOTAL(9,Z278:Z285)</f>
        <v>0</v>
      </c>
      <c r="AA286" s="294">
        <f>SUBTOTAL(9,AA278:AA285)</f>
        <v>0</v>
      </c>
      <c r="AB286" s="294">
        <f>SUBTOTAL(9,AB278:AB285)</f>
        <v>0</v>
      </c>
      <c r="AC286" s="294">
        <f>SUBTOTAL(9,AC278:AC285)</f>
        <v>0</v>
      </c>
      <c r="AD286" s="294">
        <f t="shared" ref="AD286:AS286" si="284">SUBTOTAL(9,AD278:AD285)</f>
        <v>0</v>
      </c>
      <c r="AE286" s="294">
        <f t="shared" si="284"/>
        <v>0</v>
      </c>
      <c r="AF286" s="294">
        <f t="shared" si="284"/>
        <v>528366578</v>
      </c>
      <c r="AG286" s="294">
        <f t="shared" si="284"/>
        <v>528366578</v>
      </c>
      <c r="AH286" s="294">
        <f t="shared" si="284"/>
        <v>0</v>
      </c>
      <c r="AI286" s="294">
        <f t="shared" si="284"/>
        <v>0</v>
      </c>
      <c r="AJ286" s="294">
        <f t="shared" si="284"/>
        <v>0</v>
      </c>
      <c r="AK286" s="294">
        <f t="shared" si="284"/>
        <v>0</v>
      </c>
      <c r="AL286" s="294">
        <f t="shared" si="284"/>
        <v>0</v>
      </c>
      <c r="AM286" s="294">
        <f t="shared" si="284"/>
        <v>3000000</v>
      </c>
      <c r="AN286" s="294">
        <f t="shared" si="284"/>
        <v>163270000</v>
      </c>
      <c r="AO286" s="294">
        <f t="shared" si="284"/>
        <v>694636578</v>
      </c>
      <c r="AP286" s="294">
        <f t="shared" si="284"/>
        <v>-163270000</v>
      </c>
      <c r="AQ286" s="295">
        <f t="shared" si="284"/>
        <v>1287000</v>
      </c>
      <c r="AR286" s="295">
        <f t="shared" si="284"/>
        <v>673638000</v>
      </c>
      <c r="AS286" s="294">
        <f t="shared" si="284"/>
        <v>674925000</v>
      </c>
      <c r="AT286" s="256"/>
      <c r="AU286" s="289"/>
      <c r="AV286" s="262"/>
      <c r="AX286" s="278"/>
      <c r="AY286" s="279"/>
      <c r="AZ286" s="278"/>
      <c r="BA286" s="253"/>
      <c r="BB286" s="253"/>
      <c r="BC286" s="253"/>
      <c r="BD286" s="253"/>
      <c r="BE286" s="253"/>
      <c r="BF286" s="253"/>
      <c r="BG286" s="253"/>
      <c r="BH286" s="253"/>
      <c r="BI286" s="253"/>
      <c r="BJ286" s="253"/>
      <c r="BK286" s="253"/>
      <c r="BM286" s="252" t="s">
        <v>2999</v>
      </c>
      <c r="BN286" s="250"/>
      <c r="BO286" s="251"/>
      <c r="BR286" s="237"/>
      <c r="BS286" s="237"/>
      <c r="BT286" s="237"/>
      <c r="BU286" s="237"/>
      <c r="BV286" s="237"/>
      <c r="BW286" s="237"/>
      <c r="BY286" s="238"/>
    </row>
    <row r="287" spans="1:91" s="252" customFormat="1" ht="6" customHeight="1" x14ac:dyDescent="0.25">
      <c r="A287" s="253"/>
      <c r="B287" s="237"/>
      <c r="C287" s="254"/>
      <c r="D287" s="254"/>
      <c r="E287" s="253"/>
      <c r="F287" s="255"/>
      <c r="G287" s="256"/>
      <c r="H287" s="253"/>
      <c r="I287" s="257"/>
      <c r="J287" s="257"/>
      <c r="K287" s="253"/>
      <c r="L287" s="253"/>
      <c r="M287" s="253"/>
      <c r="N287" s="297"/>
      <c r="O287" s="237"/>
      <c r="P287" s="259"/>
      <c r="Q287" s="260"/>
      <c r="R287" s="259"/>
      <c r="S287" s="261"/>
      <c r="T287" s="260"/>
      <c r="U287" s="260"/>
      <c r="V287" s="260"/>
      <c r="W287" s="260"/>
      <c r="X287" s="260"/>
      <c r="Y287" s="259"/>
      <c r="Z287" s="259"/>
      <c r="AA287" s="259"/>
      <c r="AB287" s="259"/>
      <c r="AC287" s="259"/>
      <c r="AD287" s="259"/>
      <c r="AE287" s="259"/>
      <c r="AF287" s="259"/>
      <c r="AG287" s="259"/>
      <c r="AH287" s="259"/>
      <c r="AI287" s="259"/>
      <c r="AJ287" s="259"/>
      <c r="AK287" s="259"/>
      <c r="AL287" s="259"/>
      <c r="AM287" s="259"/>
      <c r="AN287" s="259"/>
      <c r="AO287" s="259"/>
      <c r="AP287" s="259"/>
      <c r="AQ287" s="261"/>
      <c r="AR287" s="261"/>
      <c r="AS287" s="259"/>
      <c r="AT287" s="257"/>
      <c r="AU287" s="253"/>
      <c r="AV287" s="262"/>
      <c r="AW287" s="234"/>
      <c r="AX287" s="278"/>
      <c r="AY287" s="279"/>
      <c r="AZ287" s="278"/>
      <c r="BA287" s="234"/>
      <c r="BB287" s="234"/>
      <c r="BC287" s="234"/>
      <c r="BD287" s="234"/>
      <c r="BE287" s="234"/>
      <c r="BF287" s="234"/>
      <c r="BG287" s="234"/>
      <c r="BH287" s="234"/>
      <c r="BI287" s="234"/>
      <c r="BJ287" s="234"/>
      <c r="BK287" s="234"/>
      <c r="BL287" s="234"/>
      <c r="BM287" s="252" t="s">
        <v>2999</v>
      </c>
      <c r="BN287" s="250"/>
      <c r="BO287" s="251"/>
      <c r="BP287" s="234"/>
      <c r="BQ287" s="234"/>
      <c r="BR287" s="237"/>
      <c r="BS287" s="237"/>
      <c r="BT287" s="237"/>
      <c r="BU287" s="237"/>
      <c r="BV287" s="237"/>
      <c r="BW287" s="237"/>
      <c r="BX287" s="234"/>
      <c r="BY287" s="238"/>
      <c r="BZ287" s="234"/>
      <c r="CA287" s="234"/>
      <c r="CB287" s="234"/>
      <c r="CC287" s="234"/>
      <c r="CD287" s="234"/>
      <c r="CE287" s="234"/>
      <c r="CF287" s="234"/>
      <c r="CG287" s="234"/>
      <c r="CH287" s="234"/>
      <c r="CI287" s="234"/>
      <c r="CJ287" s="234"/>
      <c r="CK287" s="234"/>
      <c r="CL287" s="234"/>
    </row>
    <row r="288" spans="1:91" s="234" customFormat="1" ht="15" customHeight="1" x14ac:dyDescent="0.25">
      <c r="A288" s="289"/>
      <c r="C288" s="290"/>
      <c r="D288" s="290"/>
      <c r="E288" s="289"/>
      <c r="F288" s="291"/>
      <c r="G288" s="256"/>
      <c r="H288" s="289"/>
      <c r="I288" s="256"/>
      <c r="J288" s="256"/>
      <c r="N288" s="306" t="s">
        <v>3218</v>
      </c>
      <c r="O288" s="334">
        <f>O286+O275+O271</f>
        <v>7784397596</v>
      </c>
      <c r="P288" s="295">
        <f>P286+P275+P271</f>
        <v>9682796046</v>
      </c>
      <c r="Q288" s="334">
        <f>Q286+Q275+Q271</f>
        <v>4010649002</v>
      </c>
      <c r="R288" s="295">
        <f>R286+R275+R271</f>
        <v>5102562633</v>
      </c>
      <c r="S288" s="295">
        <f>S286+S275+S271</f>
        <v>3357476723</v>
      </c>
      <c r="T288" s="295">
        <v>1886133359</v>
      </c>
      <c r="U288" s="334">
        <v>2842119021</v>
      </c>
      <c r="V288" s="334">
        <v>2361899952</v>
      </c>
      <c r="W288" s="334">
        <v>0</v>
      </c>
      <c r="X288" s="334"/>
      <c r="Y288" s="295">
        <f>Y286+Y275+Y271</f>
        <v>3065149151</v>
      </c>
      <c r="Z288" s="295">
        <f>Z286+Z275+Z271</f>
        <v>488476081</v>
      </c>
      <c r="AA288" s="295">
        <f>AA286+AA275+AA271</f>
        <v>298079165</v>
      </c>
      <c r="AB288" s="295">
        <f>AB286+AB275+AB271</f>
        <v>374528859</v>
      </c>
      <c r="AC288" s="295">
        <f>AC286+AC275+AC271</f>
        <v>1161084105</v>
      </c>
      <c r="AD288" s="295">
        <f t="shared" ref="AD288:AS288" si="285">AD286+AD275+AD271</f>
        <v>388148731</v>
      </c>
      <c r="AE288" s="295">
        <f t="shared" si="285"/>
        <v>324083042</v>
      </c>
      <c r="AF288" s="295">
        <f t="shared" si="285"/>
        <v>661154355</v>
      </c>
      <c r="AG288" s="295">
        <f t="shared" si="285"/>
        <v>1373386128</v>
      </c>
      <c r="AH288" s="295">
        <f t="shared" si="285"/>
        <v>98445723</v>
      </c>
      <c r="AI288" s="295">
        <f t="shared" si="285"/>
        <v>135883303</v>
      </c>
      <c r="AJ288" s="295">
        <f t="shared" si="285"/>
        <v>82501552</v>
      </c>
      <c r="AK288" s="295">
        <f t="shared" si="285"/>
        <v>316830578</v>
      </c>
      <c r="AL288" s="295">
        <f t="shared" si="285"/>
        <v>1300000</v>
      </c>
      <c r="AM288" s="295">
        <f t="shared" si="285"/>
        <v>211248340</v>
      </c>
      <c r="AN288" s="295">
        <f t="shared" si="285"/>
        <v>342315773</v>
      </c>
      <c r="AO288" s="295">
        <f t="shared" si="285"/>
        <v>3406164924</v>
      </c>
      <c r="AP288" s="295">
        <f t="shared" si="285"/>
        <v>-341015773</v>
      </c>
      <c r="AQ288" s="295">
        <f t="shared" si="285"/>
        <v>598228711</v>
      </c>
      <c r="AR288" s="295">
        <f t="shared" si="285"/>
        <v>753585551</v>
      </c>
      <c r="AS288" s="295">
        <f t="shared" si="285"/>
        <v>1174068489</v>
      </c>
      <c r="AT288" s="256"/>
      <c r="AU288" s="289"/>
      <c r="AV288" s="262"/>
      <c r="AX288" s="278"/>
      <c r="AY288" s="279"/>
      <c r="AZ288" s="278"/>
      <c r="BA288" s="253"/>
      <c r="BB288" s="253"/>
      <c r="BC288" s="253"/>
      <c r="BD288" s="253"/>
      <c r="BE288" s="253"/>
      <c r="BF288" s="253"/>
      <c r="BG288" s="253"/>
      <c r="BH288" s="253"/>
      <c r="BI288" s="253"/>
      <c r="BJ288" s="253"/>
      <c r="BK288" s="253"/>
      <c r="BM288" s="252" t="s">
        <v>2999</v>
      </c>
      <c r="BN288" s="250"/>
      <c r="BO288" s="251"/>
      <c r="BR288" s="237"/>
      <c r="BS288" s="237"/>
      <c r="BT288" s="237"/>
      <c r="BU288" s="237"/>
      <c r="BV288" s="237"/>
      <c r="BW288" s="237"/>
      <c r="BY288" s="238"/>
    </row>
    <row r="289" spans="1:91" s="253" customFormat="1" ht="9" customHeight="1" x14ac:dyDescent="0.25">
      <c r="B289" s="289"/>
      <c r="C289" s="254"/>
      <c r="D289" s="254"/>
      <c r="F289" s="255"/>
      <c r="G289" s="256"/>
      <c r="I289" s="257"/>
      <c r="J289" s="257"/>
      <c r="N289" s="308"/>
      <c r="O289" s="309"/>
      <c r="P289" s="310"/>
      <c r="Q289" s="309"/>
      <c r="R289" s="310"/>
      <c r="S289" s="309"/>
      <c r="T289" s="309"/>
      <c r="U289" s="309"/>
      <c r="V289" s="309"/>
      <c r="W289" s="309"/>
      <c r="X289" s="309"/>
      <c r="Y289" s="310"/>
      <c r="Z289" s="310"/>
      <c r="AA289" s="310"/>
      <c r="AB289" s="310"/>
      <c r="AC289" s="310"/>
      <c r="AD289" s="310"/>
      <c r="AE289" s="310"/>
      <c r="AF289" s="310"/>
      <c r="AG289" s="310"/>
      <c r="AH289" s="310"/>
      <c r="AI289" s="310"/>
      <c r="AJ289" s="310"/>
      <c r="AK289" s="310"/>
      <c r="AL289" s="310"/>
      <c r="AM289" s="310"/>
      <c r="AN289" s="310"/>
      <c r="AO289" s="310"/>
      <c r="AP289" s="310"/>
      <c r="AQ289" s="309"/>
      <c r="AR289" s="309"/>
      <c r="AS289" s="310"/>
      <c r="AT289" s="257"/>
      <c r="AV289" s="262"/>
      <c r="AW289" s="289"/>
      <c r="AX289" s="311"/>
      <c r="AY289" s="312"/>
      <c r="AZ289" s="311"/>
      <c r="BA289" s="289"/>
      <c r="BB289" s="289"/>
      <c r="BC289" s="289"/>
      <c r="BD289" s="289"/>
      <c r="BE289" s="289"/>
      <c r="BF289" s="289"/>
      <c r="BG289" s="289"/>
      <c r="BH289" s="289"/>
      <c r="BI289" s="289"/>
      <c r="BJ289" s="289"/>
      <c r="BK289" s="289"/>
      <c r="BL289" s="289"/>
      <c r="BM289" s="252" t="s">
        <v>2999</v>
      </c>
      <c r="BN289" s="290"/>
      <c r="BO289" s="313"/>
      <c r="BP289" s="289"/>
      <c r="BQ289" s="289"/>
      <c r="BR289" s="289"/>
      <c r="BS289" s="289"/>
      <c r="BT289" s="289"/>
      <c r="BU289" s="289"/>
      <c r="BV289" s="289"/>
      <c r="BW289" s="289"/>
      <c r="BX289" s="289"/>
      <c r="BY289" s="261"/>
      <c r="BZ289" s="289"/>
      <c r="CA289" s="289"/>
      <c r="CB289" s="289"/>
      <c r="CC289" s="289"/>
      <c r="CD289" s="289"/>
      <c r="CE289" s="289"/>
      <c r="CF289" s="289"/>
      <c r="CG289" s="289"/>
      <c r="CH289" s="289"/>
      <c r="CI289" s="289"/>
      <c r="CJ289" s="289"/>
      <c r="CK289" s="289"/>
      <c r="CL289" s="289"/>
    </row>
    <row r="290" spans="1:91" s="252" customFormat="1" ht="15" customHeight="1" x14ac:dyDescent="0.25">
      <c r="A290" s="241"/>
      <c r="B290" s="242"/>
      <c r="C290" s="243"/>
      <c r="D290" s="241"/>
      <c r="E290" s="241"/>
      <c r="F290" s="241"/>
      <c r="G290" s="352"/>
      <c r="H290" s="241"/>
      <c r="I290" s="245"/>
      <c r="J290" s="245"/>
      <c r="K290" s="242"/>
      <c r="L290" s="242"/>
      <c r="M290" s="242"/>
      <c r="N290" s="314" t="s">
        <v>216</v>
      </c>
      <c r="O290" s="353"/>
      <c r="P290" s="247"/>
      <c r="Q290" s="354"/>
      <c r="R290" s="247"/>
      <c r="S290" s="249"/>
      <c r="T290" s="247"/>
      <c r="U290" s="354"/>
      <c r="V290" s="354"/>
      <c r="W290" s="354"/>
      <c r="X290" s="355"/>
      <c r="Y290" s="355"/>
      <c r="Z290" s="355"/>
      <c r="AA290" s="355"/>
      <c r="AB290" s="355"/>
      <c r="AC290" s="355"/>
      <c r="AD290" s="355"/>
      <c r="AE290" s="355"/>
      <c r="AF290" s="355"/>
      <c r="AG290" s="355"/>
      <c r="AH290" s="355"/>
      <c r="AI290" s="355"/>
      <c r="AJ290" s="355"/>
      <c r="AK290" s="355"/>
      <c r="AL290" s="355"/>
      <c r="AM290" s="355"/>
      <c r="AN290" s="355"/>
      <c r="AO290" s="355"/>
      <c r="AP290" s="355"/>
      <c r="AQ290" s="356"/>
      <c r="AR290" s="356"/>
      <c r="AS290" s="355"/>
      <c r="AT290" s="245"/>
      <c r="AU290" s="241"/>
      <c r="AV290" s="241"/>
      <c r="AW290" s="234"/>
      <c r="AX290" s="278"/>
      <c r="AY290" s="279"/>
      <c r="AZ290" s="278"/>
      <c r="BA290" s="234"/>
      <c r="BB290" s="234"/>
      <c r="BC290" s="234"/>
      <c r="BD290" s="234"/>
      <c r="BE290" s="234"/>
      <c r="BF290" s="234"/>
      <c r="BG290" s="234"/>
      <c r="BH290" s="234"/>
      <c r="BI290" s="234"/>
      <c r="BJ290" s="234"/>
      <c r="BK290" s="234"/>
      <c r="BL290" s="234"/>
      <c r="BM290" s="252" t="s">
        <v>2999</v>
      </c>
      <c r="BN290" s="250"/>
      <c r="BO290" s="251"/>
      <c r="BP290" s="234"/>
      <c r="BQ290" s="234"/>
      <c r="BR290" s="237"/>
      <c r="BS290" s="237"/>
      <c r="BT290" s="237"/>
      <c r="BU290" s="237"/>
      <c r="BV290" s="237"/>
      <c r="BW290" s="237"/>
      <c r="BX290" s="234"/>
      <c r="BY290" s="238"/>
      <c r="BZ290" s="234"/>
      <c r="CA290" s="234"/>
      <c r="CB290" s="234"/>
      <c r="CC290" s="234"/>
      <c r="CD290" s="234"/>
      <c r="CE290" s="234"/>
      <c r="CF290" s="234"/>
      <c r="CG290" s="234"/>
      <c r="CH290" s="234"/>
      <c r="CI290" s="234"/>
      <c r="CJ290" s="234"/>
      <c r="CK290" s="234"/>
      <c r="CL290" s="234"/>
    </row>
    <row r="291" spans="1:91" s="252" customFormat="1" x14ac:dyDescent="0.25">
      <c r="A291" s="253"/>
      <c r="B291" s="237"/>
      <c r="C291" s="254"/>
      <c r="D291" s="254"/>
      <c r="E291" s="253"/>
      <c r="F291" s="255"/>
      <c r="G291" s="256"/>
      <c r="H291" s="253"/>
      <c r="I291" s="257"/>
      <c r="J291" s="257"/>
      <c r="K291" s="253"/>
      <c r="L291" s="253"/>
      <c r="M291" s="253"/>
      <c r="N291" s="258" t="s">
        <v>271</v>
      </c>
      <c r="O291" s="237"/>
      <c r="P291" s="259"/>
      <c r="Q291" s="260"/>
      <c r="R291" s="259"/>
      <c r="S291" s="261"/>
      <c r="T291" s="260"/>
      <c r="U291" s="260"/>
      <c r="V291" s="260"/>
      <c r="W291" s="260"/>
      <c r="X291" s="260"/>
      <c r="Y291" s="259"/>
      <c r="Z291" s="259"/>
      <c r="AA291" s="259"/>
      <c r="AB291" s="259"/>
      <c r="AC291" s="259"/>
      <c r="AD291" s="259"/>
      <c r="AE291" s="259"/>
      <c r="AF291" s="259"/>
      <c r="AG291" s="259"/>
      <c r="AH291" s="259"/>
      <c r="AI291" s="259"/>
      <c r="AJ291" s="259"/>
      <c r="AK291" s="259"/>
      <c r="AL291" s="259"/>
      <c r="AM291" s="259"/>
      <c r="AN291" s="259"/>
      <c r="AO291" s="259"/>
      <c r="AP291" s="259"/>
      <c r="AQ291" s="261"/>
      <c r="AR291" s="261"/>
      <c r="AS291" s="259"/>
      <c r="AT291" s="257"/>
      <c r="AU291" s="253"/>
      <c r="AV291" s="262"/>
      <c r="AW291" s="234"/>
      <c r="AX291" s="278"/>
      <c r="AY291" s="279"/>
      <c r="AZ291" s="278"/>
      <c r="BA291" s="234"/>
      <c r="BB291" s="234"/>
      <c r="BC291" s="234"/>
      <c r="BD291" s="234"/>
      <c r="BE291" s="234"/>
      <c r="BF291" s="234"/>
      <c r="BG291" s="234"/>
      <c r="BH291" s="234"/>
      <c r="BI291" s="234"/>
      <c r="BJ291" s="234"/>
      <c r="BK291" s="234"/>
      <c r="BL291" s="234"/>
      <c r="BM291" s="252" t="s">
        <v>2999</v>
      </c>
      <c r="BN291" s="250"/>
      <c r="BO291" s="251"/>
      <c r="BP291" s="234"/>
      <c r="BQ291" s="234"/>
      <c r="BR291" s="237"/>
      <c r="BS291" s="237"/>
      <c r="BT291" s="237"/>
      <c r="BU291" s="237"/>
      <c r="BV291" s="237"/>
      <c r="BW291" s="237"/>
      <c r="BX291" s="234"/>
      <c r="BY291" s="238"/>
      <c r="BZ291" s="234"/>
      <c r="CA291" s="234"/>
      <c r="CB291" s="234"/>
      <c r="CC291" s="234"/>
      <c r="CD291" s="234"/>
      <c r="CE291" s="234"/>
      <c r="CF291" s="234"/>
      <c r="CG291" s="234"/>
      <c r="CH291" s="234"/>
      <c r="CI291" s="234"/>
      <c r="CJ291" s="234"/>
      <c r="CK291" s="234"/>
      <c r="CL291" s="234"/>
    </row>
    <row r="292" spans="1:91" s="283" customFormat="1" ht="15" customHeight="1" x14ac:dyDescent="0.25">
      <c r="A292" s="269">
        <v>33</v>
      </c>
      <c r="B292" s="264">
        <v>0</v>
      </c>
      <c r="C292" s="263" t="s">
        <v>5</v>
      </c>
      <c r="D292" s="265" t="s">
        <v>283</v>
      </c>
      <c r="E292" s="265" t="s">
        <v>22</v>
      </c>
      <c r="F292" s="265" t="s">
        <v>22</v>
      </c>
      <c r="G292" s="266" t="s">
        <v>3219</v>
      </c>
      <c r="H292" s="265" t="s">
        <v>168</v>
      </c>
      <c r="I292" s="265">
        <v>30074650</v>
      </c>
      <c r="J292" s="265" t="str">
        <f t="shared" ref="J292:J293" si="286">CLEAN(I292)</f>
        <v>30074650</v>
      </c>
      <c r="K292" s="265" t="str">
        <f t="shared" ref="K292:K293" si="287">CONCATENATE(I292,"-",H292)</f>
        <v>30074650-EJECUCION</v>
      </c>
      <c r="L292" s="265" t="e">
        <f>VLOOKUP(I292,[1]Hoja9!A$5:A$42,1,FALSE)</f>
        <v>#N/A</v>
      </c>
      <c r="M292" s="265"/>
      <c r="N292" s="267" t="s">
        <v>3220</v>
      </c>
      <c r="O292" s="268">
        <v>970565606</v>
      </c>
      <c r="P292" s="269">
        <v>969571359</v>
      </c>
      <c r="Q292" s="268">
        <v>920159601</v>
      </c>
      <c r="R292" s="269">
        <v>912101001</v>
      </c>
      <c r="S292" s="270">
        <v>26122890</v>
      </c>
      <c r="T292" s="269">
        <v>0</v>
      </c>
      <c r="U292" s="271">
        <v>50406005</v>
      </c>
      <c r="V292" s="272">
        <v>0</v>
      </c>
      <c r="W292" s="273">
        <v>0</v>
      </c>
      <c r="X292" s="273">
        <v>57470358</v>
      </c>
      <c r="Y292" s="274">
        <v>26482277</v>
      </c>
      <c r="Z292" s="274">
        <v>0</v>
      </c>
      <c r="AA292" s="274">
        <v>0</v>
      </c>
      <c r="AB292" s="274">
        <v>10449156</v>
      </c>
      <c r="AC292" s="274">
        <f t="shared" ref="AC292:AC293" si="288">Z292+AA292+AB292</f>
        <v>10449156</v>
      </c>
      <c r="AD292" s="274">
        <v>5224578</v>
      </c>
      <c r="AE292" s="274">
        <v>5224578</v>
      </c>
      <c r="AF292" s="274">
        <v>5224578</v>
      </c>
      <c r="AG292" s="274">
        <f t="shared" ref="AG292:AG293" si="289">AD292+AE292+AF292</f>
        <v>15673734</v>
      </c>
      <c r="AH292" s="274">
        <v>359387</v>
      </c>
      <c r="AI292" s="274">
        <v>0</v>
      </c>
      <c r="AJ292" s="274">
        <v>0</v>
      </c>
      <c r="AK292" s="274">
        <f t="shared" ref="AK292:AK293" si="290">AH292+AI292+AJ292</f>
        <v>359387</v>
      </c>
      <c r="AL292" s="274">
        <v>0</v>
      </c>
      <c r="AM292" s="274">
        <v>0</v>
      </c>
      <c r="AN292" s="274">
        <v>0</v>
      </c>
      <c r="AO292" s="274">
        <f t="shared" ref="AO292:AO293" si="291">Z292+AA292+AB292+AD292+AE292+AF292+AH292+AI292+AJ292+AL292+AM292+AN292</f>
        <v>26482277</v>
      </c>
      <c r="AP292" s="274">
        <f t="shared" ref="AP292:AP293" si="292">Y292-AO292</f>
        <v>0</v>
      </c>
      <c r="AQ292" s="275">
        <v>0</v>
      </c>
      <c r="AR292" s="273">
        <f>P292-(R292+Y292+AQ292)</f>
        <v>30988081</v>
      </c>
      <c r="AS292" s="274">
        <f t="shared" ref="AS292:AS293" si="293">P292-(R292+AO292)</f>
        <v>30988081</v>
      </c>
      <c r="AT292" s="263" t="s">
        <v>273</v>
      </c>
      <c r="AU292" s="263" t="s">
        <v>14</v>
      </c>
      <c r="AV292" s="276" t="s">
        <v>12</v>
      </c>
      <c r="AW292" s="277" t="s">
        <v>2797</v>
      </c>
      <c r="AX292" s="278" t="s">
        <v>8</v>
      </c>
      <c r="AY292" s="279" t="s">
        <v>3221</v>
      </c>
      <c r="AZ292" s="278" t="s">
        <v>2983</v>
      </c>
      <c r="BA292" s="234" t="str">
        <f>CONCATENATE( "OR PRO.CODIGO=",I292)</f>
        <v>OR PRO.CODIGO=30074650</v>
      </c>
      <c r="BB292" s="234">
        <f>LEN(I292)</f>
        <v>8</v>
      </c>
      <c r="BC292" s="234" t="e">
        <f>VLOOKUP(K292,#REF!,5,FALSE)</f>
        <v>#REF!</v>
      </c>
      <c r="BD292" s="234"/>
      <c r="BE292" s="234" t="e">
        <f>VLOOKUP(K292,#REF!,6,FALSE)</f>
        <v>#REF!</v>
      </c>
      <c r="BF292" s="252" t="e">
        <f>VLOOKUP(I292,'[1]convenios 2017'!A$2:O$82,15,FALSE)</f>
        <v>#N/A</v>
      </c>
      <c r="BG292" s="280">
        <f>R292+AO292</f>
        <v>938583278</v>
      </c>
      <c r="BH292" s="252" t="str">
        <f>VLOOKUP(I292,'[1]convenio 2016'!A$2:N$196,14,FALSE)</f>
        <v>toma razon</v>
      </c>
      <c r="BI292" s="252" t="e">
        <f>VLOOKUP(I292,'[1]convenio 2015'!A$4:M$228,13,FALSE)</f>
        <v>#N/A</v>
      </c>
      <c r="BJ292" s="252" t="e">
        <f>VLOOKUP(K292,#REF!,6,FALSE)</f>
        <v>#REF!</v>
      </c>
      <c r="BK292" s="280">
        <f>R292+AO292</f>
        <v>938583278</v>
      </c>
      <c r="BL292" s="252" t="s">
        <v>2996</v>
      </c>
      <c r="BM292" s="252" t="s">
        <v>3222</v>
      </c>
      <c r="BN292" s="281">
        <v>1305</v>
      </c>
      <c r="BO292" s="282">
        <v>42579</v>
      </c>
      <c r="BP292" s="252" t="str">
        <f>VLOOKUP(K292,'[1]RATE JUNIO '!F$2:K$346,6,FALSE)</f>
        <v>RS</v>
      </c>
      <c r="BQ292" s="252" t="s">
        <v>2984</v>
      </c>
      <c r="BR292" s="253" t="str">
        <f>VLOOKUP(K292,'[1]RATES 30-06-2017'!F$2:K$374,6,FALSE)</f>
        <v>RS</v>
      </c>
      <c r="BS292" s="253"/>
      <c r="BT292" s="253" t="str">
        <f>VLOOKUP(K292,[1]Hoja4!C$2:E$268,2,FALSE)</f>
        <v>SS</v>
      </c>
      <c r="BU292" s="253">
        <f>VLOOKUP(K292,[1]Hoja4!C$2:E$268,3,FALSE)</f>
        <v>33</v>
      </c>
      <c r="BV292" s="253"/>
      <c r="BW292" s="253"/>
      <c r="BX292" s="252" t="str">
        <f>VLOOKUP(K292,[1]RATES!F$2:K$309,6,FALSE)</f>
        <v>RS</v>
      </c>
      <c r="BY292" s="280">
        <v>912101001</v>
      </c>
      <c r="BZ292" s="280">
        <f>R292-BY292</f>
        <v>0</v>
      </c>
      <c r="CA292" s="283" t="e">
        <f>VLOOKUP(I292,'[1]CONVENIOS A SEPTIEMBRE'!A$2:O$171,15,FALSE)</f>
        <v>#N/A</v>
      </c>
      <c r="CH292" s="283" t="e">
        <f>VLOOKUP(I292,'[1]planilla convenio'!A$2:M$183,13,FALSE)</f>
        <v>#N/A</v>
      </c>
      <c r="CM292" s="283" t="e">
        <f>VLOOKUP(I292,[1]chileindica!A$2:B$1889,2,FALSE)</f>
        <v>#N/A</v>
      </c>
    </row>
    <row r="293" spans="1:91" s="283" customFormat="1" ht="15" customHeight="1" x14ac:dyDescent="0.25">
      <c r="A293" s="269">
        <v>31</v>
      </c>
      <c r="B293" s="264">
        <v>0</v>
      </c>
      <c r="C293" s="263" t="s">
        <v>5</v>
      </c>
      <c r="D293" s="265" t="s">
        <v>286</v>
      </c>
      <c r="E293" s="265" t="s">
        <v>22</v>
      </c>
      <c r="F293" s="265" t="s">
        <v>22</v>
      </c>
      <c r="G293" s="266"/>
      <c r="H293" s="265" t="s">
        <v>9</v>
      </c>
      <c r="I293" s="343">
        <v>30076574</v>
      </c>
      <c r="J293" s="265" t="str">
        <f t="shared" si="286"/>
        <v>30076574</v>
      </c>
      <c r="K293" s="265" t="str">
        <f t="shared" si="287"/>
        <v>30076574-DISEÑO</v>
      </c>
      <c r="L293" s="265" t="e">
        <f>VLOOKUP(I293,[1]Hoja9!A$5:A$42,1,FALSE)</f>
        <v>#N/A</v>
      </c>
      <c r="M293" s="265"/>
      <c r="N293" s="267" t="s">
        <v>309</v>
      </c>
      <c r="O293" s="304"/>
      <c r="P293" s="269">
        <v>135089000</v>
      </c>
      <c r="Q293" s="304"/>
      <c r="R293" s="269">
        <v>121552095</v>
      </c>
      <c r="S293" s="270">
        <v>13536905</v>
      </c>
      <c r="T293" s="269">
        <v>0</v>
      </c>
      <c r="U293" s="317"/>
      <c r="V293" s="318"/>
      <c r="W293" s="319"/>
      <c r="X293" s="273">
        <v>0</v>
      </c>
      <c r="Y293" s="274">
        <v>0</v>
      </c>
      <c r="Z293" s="274">
        <v>0</v>
      </c>
      <c r="AA293" s="274">
        <v>0</v>
      </c>
      <c r="AB293" s="274">
        <v>0</v>
      </c>
      <c r="AC293" s="274">
        <f t="shared" si="288"/>
        <v>0</v>
      </c>
      <c r="AD293" s="274">
        <v>0</v>
      </c>
      <c r="AE293" s="274">
        <v>0</v>
      </c>
      <c r="AF293" s="274">
        <v>0</v>
      </c>
      <c r="AG293" s="274">
        <f t="shared" si="289"/>
        <v>0</v>
      </c>
      <c r="AH293" s="274">
        <v>0</v>
      </c>
      <c r="AI293" s="274">
        <v>0</v>
      </c>
      <c r="AJ293" s="274">
        <v>0</v>
      </c>
      <c r="AK293" s="274">
        <f t="shared" si="290"/>
        <v>0</v>
      </c>
      <c r="AL293" s="274">
        <v>0</v>
      </c>
      <c r="AM293" s="274">
        <v>0</v>
      </c>
      <c r="AN293" s="274">
        <v>0</v>
      </c>
      <c r="AO293" s="274">
        <f t="shared" si="291"/>
        <v>0</v>
      </c>
      <c r="AP293" s="274">
        <f t="shared" si="292"/>
        <v>0</v>
      </c>
      <c r="AQ293" s="275">
        <v>13536905</v>
      </c>
      <c r="AR293" s="273">
        <f>P293-(R293+Y293+AQ293)</f>
        <v>0</v>
      </c>
      <c r="AS293" s="274">
        <f t="shared" si="293"/>
        <v>13536905</v>
      </c>
      <c r="AT293" s="263" t="s">
        <v>273</v>
      </c>
      <c r="AU293" s="263" t="s">
        <v>553</v>
      </c>
      <c r="AV293" s="276" t="s">
        <v>8</v>
      </c>
      <c r="AW293" s="277"/>
      <c r="AX293" s="278"/>
      <c r="AY293" s="279"/>
      <c r="AZ293" s="278"/>
      <c r="BA293" s="234" t="str">
        <f>CONCATENATE( "OR PRO.CODIGO=",I293)</f>
        <v>OR PRO.CODIGO=30076574</v>
      </c>
      <c r="BB293" s="234">
        <f>LEN(I293)</f>
        <v>8</v>
      </c>
      <c r="BC293" s="234" t="e">
        <f>VLOOKUP(K293,#REF!,5,FALSE)</f>
        <v>#REF!</v>
      </c>
      <c r="BD293" s="234"/>
      <c r="BE293" s="234" t="e">
        <f>VLOOKUP(K293,#REF!,6,FALSE)</f>
        <v>#REF!</v>
      </c>
      <c r="BF293" s="252" t="e">
        <f>VLOOKUP(I293,'[1]convenios 2017'!A$2:O$82,15,FALSE)</f>
        <v>#N/A</v>
      </c>
      <c r="BG293" s="280">
        <f>R293+AO293</f>
        <v>121552095</v>
      </c>
      <c r="BH293" s="252" t="str">
        <f>VLOOKUP(I293,'[1]convenio 2016'!A$2:N$196,14,FALSE)</f>
        <v>toma razon</v>
      </c>
      <c r="BI293" s="252" t="str">
        <f>VLOOKUP(I293,'[1]convenio 2015'!A$4:M$228,13,FALSE)</f>
        <v>en convenio</v>
      </c>
      <c r="BJ293" s="252" t="e">
        <f>VLOOKUP(K293,#REF!,6,FALSE)</f>
        <v>#REF!</v>
      </c>
      <c r="BK293" s="280">
        <f>R293+AO293</f>
        <v>121552095</v>
      </c>
      <c r="BL293" s="252" t="s">
        <v>2996</v>
      </c>
      <c r="BM293" s="252" t="s">
        <v>3223</v>
      </c>
      <c r="BN293" s="281">
        <v>609</v>
      </c>
      <c r="BO293" s="282">
        <v>42480</v>
      </c>
      <c r="BP293" s="252" t="e">
        <f>VLOOKUP(K293,'[1]RATE JUNIO '!F$2:K$346,6,FALSE)</f>
        <v>#N/A</v>
      </c>
      <c r="BQ293" s="252" t="s">
        <v>2984</v>
      </c>
      <c r="BR293" s="253" t="e">
        <f>VLOOKUP(K293,'[1]RATES 30-06-2017'!F$2:K$374,6,FALSE)</f>
        <v>#N/A</v>
      </c>
      <c r="BS293" s="253"/>
      <c r="BT293" s="253" t="e">
        <f>VLOOKUP(K293,[1]Hoja4!C$2:E$268,2,FALSE)</f>
        <v>#N/A</v>
      </c>
      <c r="BU293" s="253" t="e">
        <f>VLOOKUP(K293,[1]Hoja4!C$2:E$268,3,FALSE)</f>
        <v>#N/A</v>
      </c>
      <c r="BV293" s="253"/>
      <c r="BW293" s="253"/>
      <c r="BX293" s="252" t="e">
        <f>VLOOKUP(K293,[1]RATES!F$2:K$309,6,FALSE)</f>
        <v>#N/A</v>
      </c>
      <c r="BY293" s="280" t="e">
        <v>#N/A</v>
      </c>
      <c r="BZ293" s="280" t="e">
        <f>R293-BY293</f>
        <v>#N/A</v>
      </c>
      <c r="CA293" s="283" t="e">
        <f>VLOOKUP(I293,'[1]CONVENIOS A SEPTIEMBRE'!A$2:O$171,15,FALSE)</f>
        <v>#N/A</v>
      </c>
      <c r="CH293" s="283" t="e">
        <f>VLOOKUP(I293,'[1]planilla convenio'!A$2:M$183,13,FALSE)</f>
        <v>#N/A</v>
      </c>
      <c r="CM293" s="283" t="e">
        <f>VLOOKUP(I293,[1]chileindica!A$2:B$1889,2,FALSE)</f>
        <v>#N/A</v>
      </c>
    </row>
    <row r="294" spans="1:91" s="234" customFormat="1" x14ac:dyDescent="0.25">
      <c r="A294" s="289"/>
      <c r="B294" s="237"/>
      <c r="C294" s="290"/>
      <c r="D294" s="290"/>
      <c r="E294" s="289"/>
      <c r="F294" s="291"/>
      <c r="G294" s="256"/>
      <c r="H294" s="289"/>
      <c r="I294" s="256"/>
      <c r="J294" s="256"/>
      <c r="K294" s="237"/>
      <c r="L294" s="237"/>
      <c r="M294" s="237"/>
      <c r="N294" s="292" t="s">
        <v>2998</v>
      </c>
      <c r="O294" s="293">
        <f>SUBTOTAL(9,O292:O293)</f>
        <v>970565606</v>
      </c>
      <c r="P294" s="294">
        <f>SUBTOTAL(9,P292:P293)</f>
        <v>1104660359</v>
      </c>
      <c r="Q294" s="293">
        <f>SUBTOTAL(9,Q292:Q293)</f>
        <v>920159601</v>
      </c>
      <c r="R294" s="294">
        <f>SUBTOTAL(9,R292:R293)</f>
        <v>1033653096</v>
      </c>
      <c r="S294" s="295">
        <f>SUBTOTAL(9,S292:S293)</f>
        <v>39659795</v>
      </c>
      <c r="T294" s="294">
        <v>0</v>
      </c>
      <c r="U294" s="293">
        <v>50406005</v>
      </c>
      <c r="V294" s="293">
        <v>0</v>
      </c>
      <c r="W294" s="293">
        <v>0</v>
      </c>
      <c r="X294" s="293"/>
      <c r="Y294" s="294">
        <f>SUBTOTAL(9,Y292:Y293)</f>
        <v>26482277</v>
      </c>
      <c r="Z294" s="294">
        <f>SUBTOTAL(9,Z292:Z293)</f>
        <v>0</v>
      </c>
      <c r="AA294" s="294">
        <f>SUBTOTAL(9,AA292:AA293)</f>
        <v>0</v>
      </c>
      <c r="AB294" s="294">
        <f>SUBTOTAL(9,AB292:AB293)</f>
        <v>10449156</v>
      </c>
      <c r="AC294" s="294">
        <f>SUBTOTAL(9,AC292:AC293)</f>
        <v>10449156</v>
      </c>
      <c r="AD294" s="294">
        <f t="shared" ref="AD294:AS294" si="294">SUBTOTAL(9,AD292:AD293)</f>
        <v>5224578</v>
      </c>
      <c r="AE294" s="294">
        <f t="shared" si="294"/>
        <v>5224578</v>
      </c>
      <c r="AF294" s="294">
        <f t="shared" si="294"/>
        <v>5224578</v>
      </c>
      <c r="AG294" s="294">
        <f t="shared" si="294"/>
        <v>15673734</v>
      </c>
      <c r="AH294" s="294">
        <f t="shared" si="294"/>
        <v>359387</v>
      </c>
      <c r="AI294" s="294">
        <f t="shared" si="294"/>
        <v>0</v>
      </c>
      <c r="AJ294" s="294">
        <f t="shared" si="294"/>
        <v>0</v>
      </c>
      <c r="AK294" s="294">
        <f t="shared" si="294"/>
        <v>359387</v>
      </c>
      <c r="AL294" s="294">
        <f t="shared" si="294"/>
        <v>0</v>
      </c>
      <c r="AM294" s="294">
        <f t="shared" si="294"/>
        <v>0</v>
      </c>
      <c r="AN294" s="294">
        <f t="shared" si="294"/>
        <v>0</v>
      </c>
      <c r="AO294" s="294">
        <f t="shared" si="294"/>
        <v>26482277</v>
      </c>
      <c r="AP294" s="294">
        <f t="shared" si="294"/>
        <v>0</v>
      </c>
      <c r="AQ294" s="295">
        <f t="shared" si="294"/>
        <v>13536905</v>
      </c>
      <c r="AR294" s="295">
        <f t="shared" si="294"/>
        <v>30988081</v>
      </c>
      <c r="AS294" s="294">
        <f t="shared" si="294"/>
        <v>44524986</v>
      </c>
      <c r="AT294" s="431"/>
      <c r="AU294" s="309"/>
      <c r="AV294" s="432"/>
      <c r="AW294" s="293">
        <f>SUBTOTAL(9,AW292:AW293)</f>
        <v>0</v>
      </c>
      <c r="AX294" s="293">
        <f>SUBTOTAL(9,AX292:AX293)</f>
        <v>0</v>
      </c>
      <c r="AY294" s="293">
        <f>SUBTOTAL(9,AY292:AY293)</f>
        <v>0</v>
      </c>
      <c r="AZ294" s="433">
        <f>SUBTOTAL(9,AZ292:AZ293)</f>
        <v>0</v>
      </c>
      <c r="BA294" s="253"/>
      <c r="BB294" s="253"/>
      <c r="BC294" s="253"/>
      <c r="BD294" s="253"/>
      <c r="BE294" s="253"/>
      <c r="BF294" s="253"/>
      <c r="BG294" s="253"/>
      <c r="BH294" s="253"/>
      <c r="BI294" s="253"/>
      <c r="BJ294" s="253"/>
      <c r="BK294" s="253"/>
      <c r="BM294" s="252" t="s">
        <v>2999</v>
      </c>
      <c r="BN294" s="250"/>
      <c r="BO294" s="251"/>
      <c r="BR294" s="237"/>
      <c r="BS294" s="237"/>
      <c r="BT294" s="237"/>
      <c r="BU294" s="237"/>
      <c r="BV294" s="237"/>
      <c r="BW294" s="237"/>
      <c r="BY294" s="238"/>
    </row>
    <row r="295" spans="1:91" s="252" customFormat="1" ht="3.75" customHeight="1" x14ac:dyDescent="0.25">
      <c r="A295" s="253"/>
      <c r="B295" s="237"/>
      <c r="C295" s="254"/>
      <c r="D295" s="254"/>
      <c r="E295" s="253"/>
      <c r="F295" s="255"/>
      <c r="G295" s="256"/>
      <c r="H295" s="253"/>
      <c r="I295" s="257"/>
      <c r="J295" s="257"/>
      <c r="K295" s="253"/>
      <c r="L295" s="253"/>
      <c r="M295" s="253"/>
      <c r="N295" s="297"/>
      <c r="O295" s="237"/>
      <c r="P295" s="259"/>
      <c r="Q295" s="260"/>
      <c r="R295" s="259"/>
      <c r="S295" s="261"/>
      <c r="T295" s="260"/>
      <c r="U295" s="260"/>
      <c r="V295" s="260"/>
      <c r="W295" s="260"/>
      <c r="X295" s="260"/>
      <c r="Y295" s="259"/>
      <c r="Z295" s="259"/>
      <c r="AA295" s="259"/>
      <c r="AB295" s="259"/>
      <c r="AC295" s="259"/>
      <c r="AD295" s="259"/>
      <c r="AE295" s="259"/>
      <c r="AF295" s="259"/>
      <c r="AG295" s="259"/>
      <c r="AH295" s="259"/>
      <c r="AI295" s="259"/>
      <c r="AJ295" s="259"/>
      <c r="AK295" s="259"/>
      <c r="AL295" s="259"/>
      <c r="AM295" s="259"/>
      <c r="AN295" s="259"/>
      <c r="AO295" s="259"/>
      <c r="AP295" s="259"/>
      <c r="AQ295" s="261"/>
      <c r="AR295" s="261"/>
      <c r="AS295" s="259"/>
      <c r="AT295" s="257"/>
      <c r="AU295" s="253"/>
      <c r="AV295" s="262"/>
      <c r="AW295" s="234"/>
      <c r="AX295" s="278"/>
      <c r="AY295" s="279"/>
      <c r="AZ295" s="278"/>
      <c r="BA295" s="234"/>
      <c r="BB295" s="234"/>
      <c r="BC295" s="234"/>
      <c r="BD295" s="234"/>
      <c r="BE295" s="234"/>
      <c r="BF295" s="234"/>
      <c r="BG295" s="234"/>
      <c r="BH295" s="234"/>
      <c r="BI295" s="234"/>
      <c r="BJ295" s="234"/>
      <c r="BK295" s="234"/>
      <c r="BL295" s="234"/>
      <c r="BM295" s="252" t="s">
        <v>2999</v>
      </c>
      <c r="BN295" s="250"/>
      <c r="BO295" s="251"/>
      <c r="BP295" s="234"/>
      <c r="BQ295" s="234"/>
      <c r="BR295" s="237"/>
      <c r="BS295" s="237"/>
      <c r="BT295" s="237"/>
      <c r="BU295" s="237"/>
      <c r="BV295" s="237"/>
      <c r="BW295" s="237"/>
      <c r="BX295" s="234"/>
      <c r="BY295" s="238"/>
      <c r="BZ295" s="234"/>
      <c r="CA295" s="234"/>
      <c r="CB295" s="234"/>
      <c r="CC295" s="234"/>
      <c r="CD295" s="234"/>
      <c r="CE295" s="234"/>
      <c r="CF295" s="234"/>
      <c r="CG295" s="234"/>
      <c r="CH295" s="234"/>
      <c r="CI295" s="234"/>
      <c r="CJ295" s="234"/>
      <c r="CK295" s="234"/>
      <c r="CL295" s="234"/>
    </row>
    <row r="296" spans="1:91" s="252" customFormat="1" x14ac:dyDescent="0.25">
      <c r="A296" s="253"/>
      <c r="B296" s="234"/>
      <c r="C296" s="254"/>
      <c r="D296" s="254"/>
      <c r="E296" s="253"/>
      <c r="F296" s="255"/>
      <c r="G296" s="256"/>
      <c r="H296" s="253"/>
      <c r="I296" s="257"/>
      <c r="J296" s="257"/>
      <c r="N296" s="258" t="s">
        <v>278</v>
      </c>
      <c r="O296" s="237"/>
      <c r="P296" s="259"/>
      <c r="Q296" s="260"/>
      <c r="R296" s="259"/>
      <c r="S296" s="261"/>
      <c r="T296" s="260"/>
      <c r="U296" s="260"/>
      <c r="V296" s="260"/>
      <c r="W296" s="260"/>
      <c r="X296" s="260"/>
      <c r="Y296" s="259"/>
      <c r="Z296" s="259"/>
      <c r="AA296" s="259"/>
      <c r="AB296" s="259"/>
      <c r="AC296" s="259"/>
      <c r="AD296" s="259"/>
      <c r="AE296" s="259"/>
      <c r="AF296" s="259"/>
      <c r="AG296" s="259"/>
      <c r="AH296" s="259"/>
      <c r="AI296" s="259"/>
      <c r="AJ296" s="259"/>
      <c r="AK296" s="259"/>
      <c r="AL296" s="259"/>
      <c r="AM296" s="259"/>
      <c r="AN296" s="259"/>
      <c r="AO296" s="259"/>
      <c r="AP296" s="259"/>
      <c r="AQ296" s="261"/>
      <c r="AR296" s="261"/>
      <c r="AS296" s="259"/>
      <c r="AT296" s="257"/>
      <c r="AU296" s="253"/>
      <c r="AV296" s="262"/>
      <c r="AW296" s="234"/>
      <c r="AX296" s="278"/>
      <c r="AY296" s="279"/>
      <c r="AZ296" s="278"/>
      <c r="BA296" s="234"/>
      <c r="BB296" s="234"/>
      <c r="BC296" s="234"/>
      <c r="BD296" s="234"/>
      <c r="BE296" s="234"/>
      <c r="BF296" s="234"/>
      <c r="BG296" s="234"/>
      <c r="BH296" s="234"/>
      <c r="BI296" s="234"/>
      <c r="BJ296" s="234"/>
      <c r="BK296" s="234"/>
      <c r="BL296" s="234"/>
      <c r="BM296" s="252" t="s">
        <v>2999</v>
      </c>
      <c r="BN296" s="250"/>
      <c r="BO296" s="251"/>
      <c r="BP296" s="234"/>
      <c r="BQ296" s="234"/>
      <c r="BR296" s="237"/>
      <c r="BS296" s="237"/>
      <c r="BT296" s="237"/>
      <c r="BU296" s="237"/>
      <c r="BV296" s="237"/>
      <c r="BW296" s="237"/>
      <c r="BX296" s="234"/>
      <c r="BY296" s="238"/>
      <c r="BZ296" s="234"/>
      <c r="CA296" s="234"/>
      <c r="CB296" s="234"/>
      <c r="CC296" s="234"/>
      <c r="CD296" s="234"/>
      <c r="CE296" s="234"/>
      <c r="CF296" s="234"/>
      <c r="CG296" s="234"/>
      <c r="CH296" s="234"/>
      <c r="CI296" s="234"/>
      <c r="CJ296" s="234"/>
      <c r="CK296" s="234"/>
      <c r="CL296" s="234"/>
    </row>
    <row r="297" spans="1:91" s="283" customFormat="1" ht="15" customHeight="1" x14ac:dyDescent="0.25">
      <c r="A297" s="263">
        <v>33</v>
      </c>
      <c r="B297" s="264">
        <v>0</v>
      </c>
      <c r="C297" s="263" t="s">
        <v>11</v>
      </c>
      <c r="D297" s="265" t="s">
        <v>286</v>
      </c>
      <c r="E297" s="265" t="s">
        <v>22</v>
      </c>
      <c r="F297" s="265" t="s">
        <v>22</v>
      </c>
      <c r="G297" s="266" t="s">
        <v>3219</v>
      </c>
      <c r="H297" s="265" t="s">
        <v>168</v>
      </c>
      <c r="I297" s="265">
        <v>30459473</v>
      </c>
      <c r="J297" s="265" t="str">
        <f>CLEAN(I297)</f>
        <v>30459473</v>
      </c>
      <c r="K297" s="265" t="str">
        <f>CONCATENATE(I297,"-",H297)</f>
        <v>30459473-EJECUCION</v>
      </c>
      <c r="L297" s="265" t="e">
        <f>VLOOKUP(I297,[1]Hoja9!A$5:A$42,1,FALSE)</f>
        <v>#N/A</v>
      </c>
      <c r="M297" s="265"/>
      <c r="N297" s="267" t="s">
        <v>3224</v>
      </c>
      <c r="O297" s="268">
        <v>286491000</v>
      </c>
      <c r="P297" s="269">
        <v>286491000</v>
      </c>
      <c r="Q297" s="268">
        <v>0</v>
      </c>
      <c r="R297" s="269">
        <v>0</v>
      </c>
      <c r="S297" s="270">
        <v>286491000</v>
      </c>
      <c r="T297" s="269">
        <v>0</v>
      </c>
      <c r="U297" s="271">
        <v>286491000</v>
      </c>
      <c r="V297" s="272">
        <v>0</v>
      </c>
      <c r="W297" s="389">
        <v>0</v>
      </c>
      <c r="X297" s="273">
        <v>254866999</v>
      </c>
      <c r="Y297" s="274">
        <v>254866999</v>
      </c>
      <c r="Z297" s="274">
        <v>0</v>
      </c>
      <c r="AA297" s="274">
        <v>0</v>
      </c>
      <c r="AB297" s="274">
        <v>0</v>
      </c>
      <c r="AC297" s="274">
        <f>Z297+AA297+AB297</f>
        <v>0</v>
      </c>
      <c r="AD297" s="274">
        <v>119876999</v>
      </c>
      <c r="AE297" s="274">
        <v>0</v>
      </c>
      <c r="AF297" s="274">
        <v>134990000</v>
      </c>
      <c r="AG297" s="274">
        <f>AD297+AE297+AF297</f>
        <v>254866999</v>
      </c>
      <c r="AH297" s="274">
        <v>0</v>
      </c>
      <c r="AI297" s="274">
        <v>0</v>
      </c>
      <c r="AJ297" s="274">
        <v>0</v>
      </c>
      <c r="AK297" s="274">
        <f>AH297+AI297+AJ297</f>
        <v>0</v>
      </c>
      <c r="AL297" s="274">
        <v>0</v>
      </c>
      <c r="AM297" s="274">
        <v>0</v>
      </c>
      <c r="AN297" s="274">
        <v>0</v>
      </c>
      <c r="AO297" s="274">
        <f>Z297+AA297+AB297+AD297+AE297+AF297+AH297+AI297+AJ297+AL297+AM297+AN297</f>
        <v>254866999</v>
      </c>
      <c r="AP297" s="274">
        <f>Y297-AO297</f>
        <v>0</v>
      </c>
      <c r="AQ297" s="275">
        <v>31624001</v>
      </c>
      <c r="AR297" s="273">
        <f>P297-(R297+Y297+AQ297)</f>
        <v>0</v>
      </c>
      <c r="AS297" s="274">
        <f>P297-(R297+AO297)</f>
        <v>31624001</v>
      </c>
      <c r="AT297" s="263" t="s">
        <v>273</v>
      </c>
      <c r="AU297" s="263" t="s">
        <v>553</v>
      </c>
      <c r="AV297" s="276" t="s">
        <v>12</v>
      </c>
      <c r="AW297" s="390"/>
      <c r="AX297" s="391"/>
      <c r="AY297" s="392"/>
      <c r="AZ297" s="391"/>
      <c r="BA297" s="234" t="str">
        <f>CONCATENATE( "OR PRO.CODIGO=",I297)</f>
        <v>OR PRO.CODIGO=30459473</v>
      </c>
      <c r="BB297" s="234">
        <f>LEN(I297)</f>
        <v>8</v>
      </c>
      <c r="BC297" s="234" t="e">
        <f>VLOOKUP(K297,#REF!,5,FALSE)</f>
        <v>#REF!</v>
      </c>
      <c r="BD297" s="234"/>
      <c r="BE297" s="234" t="e">
        <f>VLOOKUP(K297,#REF!,6,FALSE)</f>
        <v>#REF!</v>
      </c>
      <c r="BF297" s="252" t="str">
        <f>VLOOKUP(I297,'[1]convenios 2017'!A$2:O$82,15,FALSE)</f>
        <v>en tramite</v>
      </c>
      <c r="BG297" s="280">
        <f>R297+AO297</f>
        <v>254866999</v>
      </c>
      <c r="BH297" s="252" t="e">
        <f>VLOOKUP(I297,'[1]convenio 2016'!A$2:N$196,14,FALSE)</f>
        <v>#N/A</v>
      </c>
      <c r="BI297" s="252" t="e">
        <f>VLOOKUP(I297,'[1]convenio 2015'!A$4:M$228,13,FALSE)</f>
        <v>#N/A</v>
      </c>
      <c r="BJ297" s="252" t="e">
        <f>VLOOKUP(K297,#REF!,6,FALSE)</f>
        <v>#REF!</v>
      </c>
      <c r="BK297" s="280">
        <f>R297+AO297</f>
        <v>254866999</v>
      </c>
      <c r="BL297" s="252" t="s">
        <v>3005</v>
      </c>
      <c r="BM297" s="252"/>
      <c r="BN297" s="281"/>
      <c r="BO297" s="282"/>
      <c r="BP297" s="252">
        <f>VLOOKUP(K297,'[1]RATE JUNIO '!F$2:K$346,6,FALSE)</f>
        <v>0</v>
      </c>
      <c r="BQ297" s="252" t="s">
        <v>2984</v>
      </c>
      <c r="BR297" s="253">
        <f>VLOOKUP(K297,'[1]RATES 30-06-2017'!F$2:K$374,6,FALSE)</f>
        <v>0</v>
      </c>
      <c r="BS297" s="253"/>
      <c r="BT297" s="253" t="str">
        <f>VLOOKUP(K297,[1]Hoja4!C$2:E$268,2,FALSE)</f>
        <v>LIBRE</v>
      </c>
      <c r="BU297" s="253">
        <f>VLOOKUP(K297,[1]Hoja4!C$2:E$268,3,FALSE)</f>
        <v>29</v>
      </c>
      <c r="BV297" s="253"/>
      <c r="BW297" s="253"/>
      <c r="BX297" s="252">
        <f>VLOOKUP(K297,[1]RATES!F$2:K$309,6,FALSE)</f>
        <v>0</v>
      </c>
      <c r="BY297" s="280">
        <v>0</v>
      </c>
      <c r="BZ297" s="280">
        <f>R297-BY297</f>
        <v>0</v>
      </c>
      <c r="CA297" s="283" t="str">
        <f>VLOOKUP(I297,'[1]CONVENIOS A SEPTIEMBRE'!A$2:O$171,15,FALSE)</f>
        <v>EN TRAMITE</v>
      </c>
      <c r="CH297" s="283" t="str">
        <f>VLOOKUP(I297,'[1]planilla convenio'!A$2:M$183,13,FALSE)</f>
        <v>en tramite</v>
      </c>
      <c r="CM297" s="283" t="e">
        <f>VLOOKUP(I297,[1]chileindica!A$2:B$1889,2,FALSE)</f>
        <v>#N/A</v>
      </c>
    </row>
    <row r="298" spans="1:91" s="234" customFormat="1" x14ac:dyDescent="0.25">
      <c r="A298" s="289"/>
      <c r="B298" s="237"/>
      <c r="C298" s="290"/>
      <c r="D298" s="290"/>
      <c r="E298" s="289"/>
      <c r="F298" s="291"/>
      <c r="G298" s="256"/>
      <c r="H298" s="289"/>
      <c r="I298" s="256"/>
      <c r="J298" s="256"/>
      <c r="K298" s="237"/>
      <c r="L298" s="237"/>
      <c r="M298" s="237"/>
      <c r="N298" s="292" t="s">
        <v>3011</v>
      </c>
      <c r="O298" s="293">
        <f>SUBTOTAL(9,O297:O297)</f>
        <v>286491000</v>
      </c>
      <c r="P298" s="294">
        <f>SUBTOTAL(9,P297:P297)</f>
        <v>286491000</v>
      </c>
      <c r="Q298" s="293">
        <f>SUBTOTAL(9,Q297:Q297)</f>
        <v>0</v>
      </c>
      <c r="R298" s="294">
        <f>SUBTOTAL(9,R297:R297)</f>
        <v>0</v>
      </c>
      <c r="S298" s="295">
        <f>SUBTOTAL(9,S297:S297)</f>
        <v>286491000</v>
      </c>
      <c r="T298" s="294">
        <v>2189511111</v>
      </c>
      <c r="U298" s="293">
        <v>436491000</v>
      </c>
      <c r="V298" s="293">
        <v>2409438000</v>
      </c>
      <c r="W298" s="293">
        <v>0</v>
      </c>
      <c r="X298" s="293"/>
      <c r="Y298" s="294">
        <f>SUBTOTAL(9,Y297:Y297)</f>
        <v>254866999</v>
      </c>
      <c r="Z298" s="294">
        <f>SUBTOTAL(9,Z297:Z297)</f>
        <v>0</v>
      </c>
      <c r="AA298" s="294">
        <f>SUBTOTAL(9,AA297:AA297)</f>
        <v>0</v>
      </c>
      <c r="AB298" s="294">
        <f>SUBTOTAL(9,AB297:AB297)</f>
        <v>0</v>
      </c>
      <c r="AC298" s="294">
        <f>SUBTOTAL(9,AC297:AC297)</f>
        <v>0</v>
      </c>
      <c r="AD298" s="294">
        <f t="shared" ref="AD298:AS298" si="295">SUBTOTAL(9,AD297:AD297)</f>
        <v>119876999</v>
      </c>
      <c r="AE298" s="294">
        <f t="shared" si="295"/>
        <v>0</v>
      </c>
      <c r="AF298" s="294">
        <f t="shared" si="295"/>
        <v>134990000</v>
      </c>
      <c r="AG298" s="294">
        <f t="shared" si="295"/>
        <v>254866999</v>
      </c>
      <c r="AH298" s="294">
        <f t="shared" si="295"/>
        <v>0</v>
      </c>
      <c r="AI298" s="294">
        <f t="shared" si="295"/>
        <v>0</v>
      </c>
      <c r="AJ298" s="294">
        <f t="shared" si="295"/>
        <v>0</v>
      </c>
      <c r="AK298" s="294">
        <f t="shared" si="295"/>
        <v>0</v>
      </c>
      <c r="AL298" s="294">
        <f t="shared" si="295"/>
        <v>0</v>
      </c>
      <c r="AM298" s="294">
        <f t="shared" si="295"/>
        <v>0</v>
      </c>
      <c r="AN298" s="294">
        <f t="shared" si="295"/>
        <v>0</v>
      </c>
      <c r="AO298" s="294">
        <f t="shared" si="295"/>
        <v>254866999</v>
      </c>
      <c r="AP298" s="294">
        <f t="shared" si="295"/>
        <v>0</v>
      </c>
      <c r="AQ298" s="295">
        <f t="shared" si="295"/>
        <v>31624001</v>
      </c>
      <c r="AR298" s="295">
        <f t="shared" si="295"/>
        <v>0</v>
      </c>
      <c r="AS298" s="294">
        <f t="shared" si="295"/>
        <v>31624001</v>
      </c>
      <c r="AT298" s="256"/>
      <c r="AU298" s="289"/>
      <c r="AV298" s="262"/>
      <c r="AX298" s="278"/>
      <c r="AY298" s="279"/>
      <c r="AZ298" s="278"/>
      <c r="BA298" s="253"/>
      <c r="BB298" s="253"/>
      <c r="BC298" s="253"/>
      <c r="BD298" s="253"/>
      <c r="BE298" s="253"/>
      <c r="BF298" s="253"/>
      <c r="BG298" s="253"/>
      <c r="BH298" s="253"/>
      <c r="BI298" s="253"/>
      <c r="BJ298" s="253"/>
      <c r="BK298" s="253"/>
      <c r="BM298" s="252" t="s">
        <v>2999</v>
      </c>
      <c r="BN298" s="250"/>
      <c r="BO298" s="251"/>
      <c r="BR298" s="237"/>
      <c r="BS298" s="237"/>
      <c r="BT298" s="237"/>
      <c r="BU298" s="237"/>
      <c r="BV298" s="237"/>
      <c r="BW298" s="237"/>
      <c r="BY298" s="238"/>
    </row>
    <row r="299" spans="1:91" s="252" customFormat="1" ht="6.75" customHeight="1" x14ac:dyDescent="0.25">
      <c r="A299" s="253"/>
      <c r="B299" s="237"/>
      <c r="C299" s="254"/>
      <c r="D299" s="254"/>
      <c r="E299" s="253"/>
      <c r="F299" s="255"/>
      <c r="G299" s="256"/>
      <c r="H299" s="253"/>
      <c r="I299" s="257"/>
      <c r="J299" s="257"/>
      <c r="K299" s="253"/>
      <c r="L299" s="253"/>
      <c r="M299" s="253"/>
      <c r="N299" s="297"/>
      <c r="O299" s="237"/>
      <c r="P299" s="259"/>
      <c r="Q299" s="260"/>
      <c r="R299" s="259"/>
      <c r="S299" s="261"/>
      <c r="T299" s="260"/>
      <c r="U299" s="260"/>
      <c r="V299" s="260"/>
      <c r="W299" s="260"/>
      <c r="X299" s="260"/>
      <c r="Y299" s="259"/>
      <c r="Z299" s="259"/>
      <c r="AA299" s="259"/>
      <c r="AB299" s="259"/>
      <c r="AC299" s="259"/>
      <c r="AD299" s="259"/>
      <c r="AE299" s="259"/>
      <c r="AF299" s="259"/>
      <c r="AG299" s="259"/>
      <c r="AH299" s="259"/>
      <c r="AI299" s="259"/>
      <c r="AJ299" s="259"/>
      <c r="AK299" s="259"/>
      <c r="AL299" s="259"/>
      <c r="AM299" s="259"/>
      <c r="AN299" s="259"/>
      <c r="AO299" s="259"/>
      <c r="AP299" s="259"/>
      <c r="AQ299" s="261"/>
      <c r="AR299" s="261"/>
      <c r="AS299" s="259"/>
      <c r="AT299" s="257"/>
      <c r="AU299" s="253"/>
      <c r="AV299" s="262"/>
      <c r="AW299" s="234"/>
      <c r="AX299" s="278"/>
      <c r="AY299" s="279"/>
      <c r="AZ299" s="278"/>
      <c r="BA299" s="234"/>
      <c r="BB299" s="234"/>
      <c r="BC299" s="234"/>
      <c r="BD299" s="234"/>
      <c r="BE299" s="234"/>
      <c r="BF299" s="234"/>
      <c r="BG299" s="234"/>
      <c r="BH299" s="234"/>
      <c r="BI299" s="234"/>
      <c r="BJ299" s="234"/>
      <c r="BK299" s="234"/>
      <c r="BL299" s="234"/>
      <c r="BM299" s="252" t="s">
        <v>2999</v>
      </c>
      <c r="BN299" s="250"/>
      <c r="BO299" s="251"/>
      <c r="BP299" s="234"/>
      <c r="BQ299" s="234"/>
      <c r="BR299" s="237"/>
      <c r="BS299" s="237"/>
      <c r="BT299" s="237"/>
      <c r="BU299" s="237"/>
      <c r="BV299" s="237"/>
      <c r="BW299" s="237"/>
      <c r="BX299" s="234"/>
      <c r="BY299" s="238"/>
      <c r="BZ299" s="234"/>
      <c r="CA299" s="234"/>
      <c r="CB299" s="234"/>
      <c r="CC299" s="234"/>
      <c r="CD299" s="234"/>
      <c r="CE299" s="234"/>
      <c r="CF299" s="234"/>
      <c r="CG299" s="234"/>
      <c r="CH299" s="234"/>
      <c r="CI299" s="234"/>
      <c r="CJ299" s="234"/>
      <c r="CK299" s="234"/>
      <c r="CL299" s="234"/>
    </row>
    <row r="300" spans="1:91" s="234" customFormat="1" ht="15" customHeight="1" x14ac:dyDescent="0.25">
      <c r="A300" s="289"/>
      <c r="C300" s="290"/>
      <c r="D300" s="290"/>
      <c r="E300" s="289"/>
      <c r="F300" s="291"/>
      <c r="G300" s="256"/>
      <c r="H300" s="289"/>
      <c r="I300" s="256"/>
      <c r="J300" s="256"/>
      <c r="N300" s="306" t="s">
        <v>3225</v>
      </c>
      <c r="O300" s="334">
        <f>O298+O294</f>
        <v>1257056606</v>
      </c>
      <c r="P300" s="295">
        <f>P298+P294</f>
        <v>1391151359</v>
      </c>
      <c r="Q300" s="334">
        <f>Q298+Q294</f>
        <v>920159601</v>
      </c>
      <c r="R300" s="295">
        <f>R298+R294</f>
        <v>1033653096</v>
      </c>
      <c r="S300" s="295">
        <f>S298+S294</f>
        <v>326150795</v>
      </c>
      <c r="T300" s="295">
        <v>2189511111</v>
      </c>
      <c r="U300" s="334">
        <v>693116157</v>
      </c>
      <c r="V300" s="334">
        <v>2409438000</v>
      </c>
      <c r="W300" s="334">
        <v>0</v>
      </c>
      <c r="X300" s="334"/>
      <c r="Y300" s="295">
        <f>Y298+Y294</f>
        <v>281349276</v>
      </c>
      <c r="Z300" s="295">
        <f>Z298+Z294</f>
        <v>0</v>
      </c>
      <c r="AA300" s="295">
        <f>AA298+AA294</f>
        <v>0</v>
      </c>
      <c r="AB300" s="295">
        <f>AB298+AB294</f>
        <v>10449156</v>
      </c>
      <c r="AC300" s="295">
        <f>AC298+AC294</f>
        <v>10449156</v>
      </c>
      <c r="AD300" s="295">
        <f t="shared" ref="AD300:AS300" si="296">AD298+AD294</f>
        <v>125101577</v>
      </c>
      <c r="AE300" s="295">
        <f t="shared" si="296"/>
        <v>5224578</v>
      </c>
      <c r="AF300" s="295">
        <f t="shared" si="296"/>
        <v>140214578</v>
      </c>
      <c r="AG300" s="295">
        <f t="shared" si="296"/>
        <v>270540733</v>
      </c>
      <c r="AH300" s="295">
        <f t="shared" si="296"/>
        <v>359387</v>
      </c>
      <c r="AI300" s="295">
        <f t="shared" si="296"/>
        <v>0</v>
      </c>
      <c r="AJ300" s="295">
        <f t="shared" si="296"/>
        <v>0</v>
      </c>
      <c r="AK300" s="295">
        <f t="shared" si="296"/>
        <v>359387</v>
      </c>
      <c r="AL300" s="295">
        <f t="shared" si="296"/>
        <v>0</v>
      </c>
      <c r="AM300" s="295">
        <f t="shared" si="296"/>
        <v>0</v>
      </c>
      <c r="AN300" s="295">
        <f t="shared" si="296"/>
        <v>0</v>
      </c>
      <c r="AO300" s="295">
        <f t="shared" si="296"/>
        <v>281349276</v>
      </c>
      <c r="AP300" s="295">
        <f t="shared" si="296"/>
        <v>0</v>
      </c>
      <c r="AQ300" s="295">
        <f t="shared" si="296"/>
        <v>45160906</v>
      </c>
      <c r="AR300" s="295">
        <f t="shared" si="296"/>
        <v>30988081</v>
      </c>
      <c r="AS300" s="295">
        <f t="shared" si="296"/>
        <v>76148987</v>
      </c>
      <c r="AT300" s="256"/>
      <c r="AU300" s="289"/>
      <c r="AV300" s="262"/>
      <c r="AX300" s="278"/>
      <c r="AY300" s="279"/>
      <c r="AZ300" s="278"/>
      <c r="BA300" s="253"/>
      <c r="BB300" s="253"/>
      <c r="BC300" s="253"/>
      <c r="BD300" s="253"/>
      <c r="BE300" s="253"/>
      <c r="BF300" s="253"/>
      <c r="BG300" s="253"/>
      <c r="BH300" s="253"/>
      <c r="BI300" s="253"/>
      <c r="BJ300" s="253"/>
      <c r="BK300" s="253"/>
      <c r="BM300" s="252" t="s">
        <v>2999</v>
      </c>
      <c r="BN300" s="250"/>
      <c r="BO300" s="251"/>
      <c r="BR300" s="237"/>
      <c r="BS300" s="237"/>
      <c r="BT300" s="237"/>
      <c r="BU300" s="237"/>
      <c r="BV300" s="237"/>
      <c r="BW300" s="237"/>
      <c r="BY300" s="238"/>
    </row>
    <row r="301" spans="1:91" s="253" customFormat="1" ht="6" customHeight="1" x14ac:dyDescent="0.25">
      <c r="B301" s="289"/>
      <c r="C301" s="254"/>
      <c r="D301" s="254"/>
      <c r="F301" s="255"/>
      <c r="G301" s="256"/>
      <c r="I301" s="257"/>
      <c r="J301" s="257"/>
      <c r="N301" s="308"/>
      <c r="O301" s="309"/>
      <c r="P301" s="310"/>
      <c r="Q301" s="309"/>
      <c r="R301" s="310"/>
      <c r="S301" s="309"/>
      <c r="T301" s="309"/>
      <c r="U301" s="309"/>
      <c r="V301" s="309"/>
      <c r="W301" s="309"/>
      <c r="X301" s="309"/>
      <c r="Y301" s="310"/>
      <c r="Z301" s="310"/>
      <c r="AA301" s="310"/>
      <c r="AB301" s="310"/>
      <c r="AC301" s="310"/>
      <c r="AD301" s="310"/>
      <c r="AE301" s="310"/>
      <c r="AF301" s="310"/>
      <c r="AG301" s="310"/>
      <c r="AH301" s="310"/>
      <c r="AI301" s="310"/>
      <c r="AJ301" s="310"/>
      <c r="AK301" s="310"/>
      <c r="AL301" s="310"/>
      <c r="AM301" s="310"/>
      <c r="AN301" s="310"/>
      <c r="AO301" s="310"/>
      <c r="AP301" s="310"/>
      <c r="AQ301" s="309"/>
      <c r="AR301" s="309"/>
      <c r="AS301" s="310"/>
      <c r="AT301" s="257"/>
      <c r="AV301" s="262"/>
      <c r="AW301" s="289"/>
      <c r="AX301" s="311"/>
      <c r="AY301" s="312"/>
      <c r="AZ301" s="311"/>
      <c r="BA301" s="289"/>
      <c r="BB301" s="289"/>
      <c r="BC301" s="289"/>
      <c r="BD301" s="289"/>
      <c r="BE301" s="289"/>
      <c r="BF301" s="289"/>
      <c r="BG301" s="289"/>
      <c r="BH301" s="289"/>
      <c r="BI301" s="289"/>
      <c r="BJ301" s="289"/>
      <c r="BK301" s="289"/>
      <c r="BL301" s="289"/>
      <c r="BM301" s="252" t="s">
        <v>2999</v>
      </c>
      <c r="BN301" s="290"/>
      <c r="BO301" s="313"/>
      <c r="BP301" s="289"/>
      <c r="BQ301" s="289"/>
      <c r="BR301" s="289"/>
      <c r="BS301" s="289"/>
      <c r="BT301" s="289"/>
      <c r="BU301" s="289"/>
      <c r="BV301" s="289"/>
      <c r="BW301" s="289"/>
      <c r="BX301" s="289"/>
      <c r="BY301" s="261"/>
      <c r="BZ301" s="289"/>
      <c r="CA301" s="289"/>
      <c r="CB301" s="289"/>
      <c r="CC301" s="289"/>
      <c r="CD301" s="289"/>
      <c r="CE301" s="289"/>
      <c r="CF301" s="289"/>
      <c r="CG301" s="289"/>
      <c r="CH301" s="289"/>
      <c r="CI301" s="289"/>
      <c r="CJ301" s="289"/>
      <c r="CK301" s="289"/>
      <c r="CL301" s="289"/>
    </row>
    <row r="302" spans="1:91" s="252" customFormat="1" ht="15" customHeight="1" x14ac:dyDescent="0.25">
      <c r="A302" s="241"/>
      <c r="B302" s="242"/>
      <c r="C302" s="243"/>
      <c r="D302" s="241"/>
      <c r="E302" s="241"/>
      <c r="F302" s="241"/>
      <c r="G302" s="352"/>
      <c r="H302" s="241"/>
      <c r="I302" s="245"/>
      <c r="J302" s="245"/>
      <c r="K302" s="242"/>
      <c r="L302" s="242"/>
      <c r="M302" s="242"/>
      <c r="N302" s="314" t="s">
        <v>217</v>
      </c>
      <c r="O302" s="353"/>
      <c r="P302" s="247"/>
      <c r="Q302" s="354"/>
      <c r="R302" s="247"/>
      <c r="S302" s="249"/>
      <c r="T302" s="247"/>
      <c r="U302" s="354"/>
      <c r="V302" s="354"/>
      <c r="W302" s="354"/>
      <c r="X302" s="355"/>
      <c r="Y302" s="355"/>
      <c r="Z302" s="355"/>
      <c r="AA302" s="355"/>
      <c r="AB302" s="355"/>
      <c r="AC302" s="355"/>
      <c r="AD302" s="355"/>
      <c r="AE302" s="355"/>
      <c r="AF302" s="355"/>
      <c r="AG302" s="355"/>
      <c r="AH302" s="355"/>
      <c r="AI302" s="355"/>
      <c r="AJ302" s="355"/>
      <c r="AK302" s="355"/>
      <c r="AL302" s="355"/>
      <c r="AM302" s="355"/>
      <c r="AN302" s="355"/>
      <c r="AO302" s="355"/>
      <c r="AP302" s="355"/>
      <c r="AQ302" s="356"/>
      <c r="AR302" s="356"/>
      <c r="AS302" s="355"/>
      <c r="AT302" s="245"/>
      <c r="AU302" s="241"/>
      <c r="AV302" s="241"/>
      <c r="AW302" s="234"/>
      <c r="AX302" s="278"/>
      <c r="AY302" s="279"/>
      <c r="AZ302" s="278"/>
      <c r="BA302" s="234"/>
      <c r="BB302" s="234"/>
      <c r="BC302" s="234"/>
      <c r="BD302" s="234"/>
      <c r="BE302" s="234"/>
      <c r="BF302" s="234"/>
      <c r="BG302" s="234"/>
      <c r="BH302" s="234"/>
      <c r="BI302" s="234"/>
      <c r="BJ302" s="234"/>
      <c r="BK302" s="234"/>
      <c r="BL302" s="234"/>
      <c r="BM302" s="252" t="s">
        <v>2999</v>
      </c>
      <c r="BN302" s="250"/>
      <c r="BO302" s="251"/>
      <c r="BP302" s="234"/>
      <c r="BQ302" s="234"/>
      <c r="BR302" s="237"/>
      <c r="BS302" s="237"/>
      <c r="BT302" s="237"/>
      <c r="BU302" s="237"/>
      <c r="BV302" s="237"/>
      <c r="BW302" s="237"/>
      <c r="BX302" s="234"/>
      <c r="BY302" s="238"/>
      <c r="BZ302" s="234"/>
      <c r="CA302" s="234"/>
      <c r="CB302" s="234"/>
      <c r="CC302" s="234"/>
      <c r="CD302" s="234"/>
      <c r="CE302" s="234"/>
      <c r="CF302" s="234"/>
      <c r="CG302" s="234"/>
      <c r="CH302" s="234"/>
      <c r="CI302" s="234"/>
      <c r="CJ302" s="234"/>
      <c r="CK302" s="234"/>
      <c r="CL302" s="234"/>
    </row>
    <row r="303" spans="1:91" s="252" customFormat="1" x14ac:dyDescent="0.25">
      <c r="A303" s="253"/>
      <c r="B303" s="234"/>
      <c r="C303" s="254"/>
      <c r="D303" s="254"/>
      <c r="E303" s="253"/>
      <c r="F303" s="255"/>
      <c r="G303" s="256"/>
      <c r="H303" s="253"/>
      <c r="I303" s="257"/>
      <c r="J303" s="257"/>
      <c r="N303" s="258" t="s">
        <v>271</v>
      </c>
      <c r="O303" s="237"/>
      <c r="P303" s="259"/>
      <c r="Q303" s="260"/>
      <c r="R303" s="259"/>
      <c r="S303" s="261"/>
      <c r="T303" s="260"/>
      <c r="U303" s="260"/>
      <c r="V303" s="260"/>
      <c r="W303" s="260"/>
      <c r="X303" s="260"/>
      <c r="Y303" s="259"/>
      <c r="Z303" s="259"/>
      <c r="AA303" s="259"/>
      <c r="AB303" s="259"/>
      <c r="AC303" s="259"/>
      <c r="AD303" s="259"/>
      <c r="AE303" s="259"/>
      <c r="AF303" s="259"/>
      <c r="AG303" s="259"/>
      <c r="AH303" s="259"/>
      <c r="AI303" s="259"/>
      <c r="AJ303" s="259"/>
      <c r="AK303" s="259"/>
      <c r="AL303" s="259"/>
      <c r="AM303" s="259"/>
      <c r="AN303" s="259"/>
      <c r="AO303" s="259"/>
      <c r="AP303" s="259"/>
      <c r="AQ303" s="261"/>
      <c r="AR303" s="261"/>
      <c r="AS303" s="259"/>
      <c r="AT303" s="257"/>
      <c r="AU303" s="253"/>
      <c r="AV303" s="262"/>
      <c r="AW303" s="234"/>
      <c r="AX303" s="278"/>
      <c r="AY303" s="279"/>
      <c r="AZ303" s="278"/>
      <c r="BA303" s="234"/>
      <c r="BB303" s="234"/>
      <c r="BC303" s="234"/>
      <c r="BD303" s="234"/>
      <c r="BE303" s="234"/>
      <c r="BF303" s="234"/>
      <c r="BG303" s="234"/>
      <c r="BH303" s="234"/>
      <c r="BI303" s="234"/>
      <c r="BJ303" s="234"/>
      <c r="BK303" s="234"/>
      <c r="BL303" s="234"/>
      <c r="BM303" s="252" t="s">
        <v>2999</v>
      </c>
      <c r="BN303" s="250"/>
      <c r="BO303" s="251"/>
      <c r="BP303" s="234"/>
      <c r="BQ303" s="234"/>
      <c r="BR303" s="237"/>
      <c r="BS303" s="237"/>
      <c r="BT303" s="237"/>
      <c r="BU303" s="237"/>
      <c r="BV303" s="237"/>
      <c r="BW303" s="237"/>
      <c r="BX303" s="234"/>
      <c r="BY303" s="238"/>
      <c r="BZ303" s="234"/>
      <c r="CA303" s="234"/>
      <c r="CB303" s="234"/>
      <c r="CC303" s="234"/>
      <c r="CD303" s="234"/>
      <c r="CE303" s="234"/>
      <c r="CF303" s="234"/>
      <c r="CG303" s="234"/>
      <c r="CH303" s="234"/>
      <c r="CI303" s="234"/>
      <c r="CJ303" s="234"/>
      <c r="CK303" s="234"/>
      <c r="CL303" s="234"/>
    </row>
    <row r="304" spans="1:91" s="283" customFormat="1" ht="15" customHeight="1" x14ac:dyDescent="0.25">
      <c r="A304" s="263">
        <v>33</v>
      </c>
      <c r="B304" s="264">
        <v>0</v>
      </c>
      <c r="C304" s="263" t="s">
        <v>5</v>
      </c>
      <c r="D304" s="265" t="s">
        <v>283</v>
      </c>
      <c r="E304" s="265" t="s">
        <v>22</v>
      </c>
      <c r="F304" s="265" t="s">
        <v>28</v>
      </c>
      <c r="G304" s="266" t="s">
        <v>3226</v>
      </c>
      <c r="H304" s="265" t="s">
        <v>168</v>
      </c>
      <c r="I304" s="265">
        <v>30108787</v>
      </c>
      <c r="J304" s="265" t="str">
        <f t="shared" ref="J304:J308" si="297">CLEAN(I304)</f>
        <v>30108787</v>
      </c>
      <c r="K304" s="265" t="str">
        <f t="shared" ref="K304:K308" si="298">CONCATENATE(I304,"-",H304)</f>
        <v>30108787-EJECUCION</v>
      </c>
      <c r="L304" s="265" t="e">
        <f>VLOOKUP(I304,[1]Hoja9!A$5:A$42,1,FALSE)</f>
        <v>#N/A</v>
      </c>
      <c r="M304" s="265"/>
      <c r="N304" s="267" t="s">
        <v>3227</v>
      </c>
      <c r="O304" s="268">
        <v>1491978107</v>
      </c>
      <c r="P304" s="269">
        <v>1587610000</v>
      </c>
      <c r="Q304" s="268">
        <v>1444783107</v>
      </c>
      <c r="R304" s="269">
        <v>1395290867</v>
      </c>
      <c r="S304" s="270">
        <v>192319133</v>
      </c>
      <c r="T304" s="269">
        <v>0</v>
      </c>
      <c r="U304" s="271">
        <v>47195000</v>
      </c>
      <c r="V304" s="272">
        <v>0</v>
      </c>
      <c r="W304" s="273">
        <v>0</v>
      </c>
      <c r="X304" s="273">
        <v>10388782</v>
      </c>
      <c r="Y304" s="274">
        <v>10388782</v>
      </c>
      <c r="Z304" s="274">
        <v>5569282</v>
      </c>
      <c r="AA304" s="274">
        <v>4819500</v>
      </c>
      <c r="AB304" s="274">
        <v>0</v>
      </c>
      <c r="AC304" s="274">
        <f t="shared" ref="AC304:AC308" si="299">Z304+AA304+AB304</f>
        <v>10388782</v>
      </c>
      <c r="AD304" s="274">
        <v>0</v>
      </c>
      <c r="AE304" s="274">
        <v>0</v>
      </c>
      <c r="AF304" s="274">
        <v>0</v>
      </c>
      <c r="AG304" s="274">
        <f t="shared" ref="AG304:AG308" si="300">AD304+AE304+AF304</f>
        <v>0</v>
      </c>
      <c r="AH304" s="274">
        <v>0</v>
      </c>
      <c r="AI304" s="274">
        <v>0</v>
      </c>
      <c r="AJ304" s="274">
        <v>0</v>
      </c>
      <c r="AK304" s="274">
        <f t="shared" ref="AK304:AK308" si="301">AH304+AI304+AJ304</f>
        <v>0</v>
      </c>
      <c r="AL304" s="274">
        <v>0</v>
      </c>
      <c r="AM304" s="274">
        <v>0</v>
      </c>
      <c r="AN304" s="274">
        <v>0</v>
      </c>
      <c r="AO304" s="274">
        <f t="shared" ref="AO304:AO308" si="302">Z304+AA304+AB304+AD304+AE304+AF304+AH304+AI304+AJ304+AL304+AM304+AN304</f>
        <v>10388782</v>
      </c>
      <c r="AP304" s="274">
        <f t="shared" ref="AP304:AP308" si="303">Y304-AO304</f>
        <v>0</v>
      </c>
      <c r="AQ304" s="275">
        <v>181930351</v>
      </c>
      <c r="AR304" s="273">
        <f>P304-(R304+Y304+AQ304)</f>
        <v>0</v>
      </c>
      <c r="AS304" s="274">
        <f t="shared" ref="AS304:AS308" si="304">P304-(R304+AO304)</f>
        <v>181930351</v>
      </c>
      <c r="AT304" s="263" t="s">
        <v>273</v>
      </c>
      <c r="AU304" s="263" t="s">
        <v>14</v>
      </c>
      <c r="AV304" s="276" t="s">
        <v>12</v>
      </c>
      <c r="AW304" s="277" t="s">
        <v>2797</v>
      </c>
      <c r="AX304" s="278" t="s">
        <v>8</v>
      </c>
      <c r="AY304" s="279" t="s">
        <v>3111</v>
      </c>
      <c r="AZ304" s="278" t="s">
        <v>2983</v>
      </c>
      <c r="BA304" s="234" t="str">
        <f>CONCATENATE( "OR PRO.CODIGO=",I304)</f>
        <v>OR PRO.CODIGO=30108787</v>
      </c>
      <c r="BB304" s="234">
        <f>LEN(I304)</f>
        <v>8</v>
      </c>
      <c r="BC304" s="234" t="e">
        <f>VLOOKUP(K304,#REF!,5,FALSE)</f>
        <v>#REF!</v>
      </c>
      <c r="BD304" s="234"/>
      <c r="BE304" s="234" t="e">
        <f>VLOOKUP(K304,#REF!,6,FALSE)</f>
        <v>#REF!</v>
      </c>
      <c r="BF304" s="252" t="e">
        <f>VLOOKUP(I304,'[1]convenios 2017'!A$2:O$82,15,FALSE)</f>
        <v>#N/A</v>
      </c>
      <c r="BG304" s="280">
        <f>R304+AO304</f>
        <v>1405679649</v>
      </c>
      <c r="BH304" s="252" t="e">
        <f>VLOOKUP(I304,'[1]convenio 2016'!A$2:N$196,14,FALSE)</f>
        <v>#N/A</v>
      </c>
      <c r="BI304" s="252">
        <f>VLOOKUP(I304,'[1]convenio 2015'!A$4:M$228,13,FALSE)</f>
        <v>0</v>
      </c>
      <c r="BJ304" s="252" t="e">
        <f>VLOOKUP(K304,#REF!,6,FALSE)</f>
        <v>#REF!</v>
      </c>
      <c r="BK304" s="280">
        <f>R304+AO304</f>
        <v>1405679649</v>
      </c>
      <c r="BL304" s="252" t="e">
        <v>#N/A</v>
      </c>
      <c r="BM304" s="252" t="e">
        <v>#N/A</v>
      </c>
      <c r="BN304" s="281">
        <v>0</v>
      </c>
      <c r="BO304" s="282"/>
      <c r="BP304" s="252" t="str">
        <f>VLOOKUP(K304,'[1]RATE JUNIO '!F$2:K$346,6,FALSE)</f>
        <v>RS</v>
      </c>
      <c r="BQ304" s="252" t="s">
        <v>2984</v>
      </c>
      <c r="BR304" s="253" t="str">
        <f>VLOOKUP(K304,'[1]RATES 30-06-2017'!F$2:K$374,6,FALSE)</f>
        <v>RS</v>
      </c>
      <c r="BS304" s="253"/>
      <c r="BT304" s="253" t="str">
        <f>VLOOKUP(K304,[1]Hoja4!C$2:E$268,2,FALSE)</f>
        <v>SS</v>
      </c>
      <c r="BU304" s="253">
        <f>VLOOKUP(K304,[1]Hoja4!C$2:E$268,3,FALSE)</f>
        <v>33</v>
      </c>
      <c r="BV304" s="253"/>
      <c r="BW304" s="253"/>
      <c r="BX304" s="252" t="str">
        <f>VLOOKUP(K304,[1]RATES!F$2:K$309,6,FALSE)</f>
        <v>RS</v>
      </c>
      <c r="BY304" s="280">
        <v>1395290867</v>
      </c>
      <c r="BZ304" s="280">
        <f>R304-BY304</f>
        <v>0</v>
      </c>
      <c r="CA304" s="283" t="e">
        <f>VLOOKUP(I304,'[1]CONVENIOS A SEPTIEMBRE'!A$2:O$171,15,FALSE)</f>
        <v>#N/A</v>
      </c>
      <c r="CH304" s="283" t="e">
        <f>VLOOKUP(I304,'[1]planilla convenio'!A$2:M$183,13,FALSE)</f>
        <v>#N/A</v>
      </c>
      <c r="CM304" s="283" t="e">
        <f>VLOOKUP(I304,[1]chileindica!A$2:B$1889,2,FALSE)</f>
        <v>#N/A</v>
      </c>
    </row>
    <row r="305" spans="1:91" s="283" customFormat="1" ht="15" customHeight="1" x14ac:dyDescent="0.25">
      <c r="A305" s="263">
        <v>31</v>
      </c>
      <c r="B305" s="264">
        <v>0</v>
      </c>
      <c r="C305" s="263" t="s">
        <v>5</v>
      </c>
      <c r="D305" s="265" t="s">
        <v>288</v>
      </c>
      <c r="E305" s="265" t="s">
        <v>22</v>
      </c>
      <c r="F305" s="265" t="s">
        <v>28</v>
      </c>
      <c r="G305" s="266" t="s">
        <v>3226</v>
      </c>
      <c r="H305" s="265" t="s">
        <v>168</v>
      </c>
      <c r="I305" s="265">
        <v>30071020</v>
      </c>
      <c r="J305" s="265" t="str">
        <f t="shared" si="297"/>
        <v>30071020</v>
      </c>
      <c r="K305" s="265" t="str">
        <f t="shared" si="298"/>
        <v>30071020-EJECUCION</v>
      </c>
      <c r="L305" s="265" t="e">
        <f>VLOOKUP(I305,[1]Hoja9!A$5:A$42,1,FALSE)</f>
        <v>#N/A</v>
      </c>
      <c r="M305" s="265"/>
      <c r="N305" s="267" t="s">
        <v>3228</v>
      </c>
      <c r="O305" s="268"/>
      <c r="P305" s="269">
        <v>1121850449</v>
      </c>
      <c r="Q305" s="268"/>
      <c r="R305" s="269">
        <v>1119794449</v>
      </c>
      <c r="S305" s="270">
        <v>2056000</v>
      </c>
      <c r="T305" s="269">
        <v>0</v>
      </c>
      <c r="U305" s="271"/>
      <c r="V305" s="272"/>
      <c r="W305" s="273"/>
      <c r="X305" s="273">
        <v>2056000</v>
      </c>
      <c r="Y305" s="274">
        <v>0</v>
      </c>
      <c r="Z305" s="274">
        <v>0</v>
      </c>
      <c r="AA305" s="274">
        <v>0</v>
      </c>
      <c r="AB305" s="274">
        <v>0</v>
      </c>
      <c r="AC305" s="274">
        <f t="shared" si="299"/>
        <v>0</v>
      </c>
      <c r="AD305" s="274">
        <v>0</v>
      </c>
      <c r="AE305" s="274">
        <v>0</v>
      </c>
      <c r="AF305" s="274">
        <v>0</v>
      </c>
      <c r="AG305" s="274">
        <f t="shared" si="300"/>
        <v>0</v>
      </c>
      <c r="AH305" s="274">
        <v>0</v>
      </c>
      <c r="AI305" s="274">
        <v>0</v>
      </c>
      <c r="AJ305" s="274">
        <v>0</v>
      </c>
      <c r="AK305" s="274">
        <f t="shared" si="301"/>
        <v>0</v>
      </c>
      <c r="AL305" s="274">
        <v>0</v>
      </c>
      <c r="AM305" s="274">
        <v>0</v>
      </c>
      <c r="AN305" s="274">
        <v>1684548</v>
      </c>
      <c r="AO305" s="274">
        <f t="shared" si="302"/>
        <v>1684548</v>
      </c>
      <c r="AP305" s="274">
        <f t="shared" si="303"/>
        <v>-1684548</v>
      </c>
      <c r="AQ305" s="275">
        <v>0</v>
      </c>
      <c r="AR305" s="273">
        <f>P305-(R305+Y305+AQ305)</f>
        <v>2056000</v>
      </c>
      <c r="AS305" s="274">
        <f t="shared" si="304"/>
        <v>371452</v>
      </c>
      <c r="AT305" s="263" t="s">
        <v>273</v>
      </c>
      <c r="AU305" s="263" t="s">
        <v>553</v>
      </c>
      <c r="AV305" s="276" t="s">
        <v>8</v>
      </c>
      <c r="AW305" s="277"/>
      <c r="AX305" s="278"/>
      <c r="AY305" s="279"/>
      <c r="AZ305" s="278"/>
      <c r="BA305" s="234" t="str">
        <f>CONCATENATE( "OR PRO.CODIGO=",I305)</f>
        <v>OR PRO.CODIGO=30071020</v>
      </c>
      <c r="BB305" s="234">
        <f>LEN(I305)</f>
        <v>8</v>
      </c>
      <c r="BC305" s="234" t="e">
        <f>VLOOKUP(K305,#REF!,5,FALSE)</f>
        <v>#REF!</v>
      </c>
      <c r="BD305" s="234"/>
      <c r="BE305" s="234" t="e">
        <f>VLOOKUP(K305,#REF!,6,FALSE)</f>
        <v>#REF!</v>
      </c>
      <c r="BF305" s="252" t="e">
        <f>VLOOKUP(I305,'[1]convenios 2017'!A$2:O$82,15,FALSE)</f>
        <v>#N/A</v>
      </c>
      <c r="BG305" s="280">
        <f>R305+AO305</f>
        <v>1121478997</v>
      </c>
      <c r="BH305" s="252" t="e">
        <f>VLOOKUP(I305,'[1]convenio 2016'!A$2:N$196,14,FALSE)</f>
        <v>#N/A</v>
      </c>
      <c r="BI305" s="252" t="e">
        <f>VLOOKUP(I305,'[1]convenio 2015'!A$4:M$228,13,FALSE)</f>
        <v>#N/A</v>
      </c>
      <c r="BJ305" s="252" t="e">
        <f>VLOOKUP(K305,#REF!,6,FALSE)</f>
        <v>#REF!</v>
      </c>
      <c r="BK305" s="280">
        <f>R305+AO305</f>
        <v>1121478997</v>
      </c>
      <c r="BL305" s="252" t="e">
        <v>#N/A</v>
      </c>
      <c r="BM305" s="252" t="e">
        <v>#N/A</v>
      </c>
      <c r="BN305" s="281" t="e">
        <v>#N/A</v>
      </c>
      <c r="BO305" s="282"/>
      <c r="BP305" s="252" t="str">
        <f>VLOOKUP(K305,'[1]RATE JUNIO '!F$2:K$346,6,FALSE)</f>
        <v>RS</v>
      </c>
      <c r="BQ305" s="252" t="s">
        <v>2984</v>
      </c>
      <c r="BR305" s="253" t="str">
        <f>VLOOKUP(K305,'[1]RATES 30-06-2017'!F$2:K$374,6,FALSE)</f>
        <v>RS</v>
      </c>
      <c r="BS305" s="253"/>
      <c r="BT305" s="253" t="str">
        <f>VLOOKUP(K305,[1]Hoja4!C$2:E$268,2,FALSE)</f>
        <v>LIBRE</v>
      </c>
      <c r="BU305" s="253">
        <f>VLOOKUP(K305,[1]Hoja4!C$2:E$268,3,FALSE)</f>
        <v>31</v>
      </c>
      <c r="BV305" s="253"/>
      <c r="BW305" s="253"/>
      <c r="BX305" s="252" t="str">
        <f>VLOOKUP(K305,[1]RATES!F$2:K$309,6,FALSE)</f>
        <v>RS</v>
      </c>
      <c r="BY305" s="280" t="e">
        <v>#N/A</v>
      </c>
      <c r="BZ305" s="280" t="e">
        <f>R305-BY305</f>
        <v>#N/A</v>
      </c>
      <c r="CA305" s="283" t="e">
        <f>VLOOKUP(I305,'[1]CONVENIOS A SEPTIEMBRE'!A$2:O$171,15,FALSE)</f>
        <v>#N/A</v>
      </c>
      <c r="CH305" s="283" t="e">
        <f>VLOOKUP(I305,'[1]planilla convenio'!A$2:M$183,13,FALSE)</f>
        <v>#N/A</v>
      </c>
      <c r="CM305" s="283" t="e">
        <f>VLOOKUP(I305,[1]chileindica!A$2:B$1889,2,FALSE)</f>
        <v>#N/A</v>
      </c>
    </row>
    <row r="306" spans="1:91" s="283" customFormat="1" ht="15" customHeight="1" x14ac:dyDescent="0.25">
      <c r="A306" s="263">
        <v>31</v>
      </c>
      <c r="B306" s="264">
        <v>0</v>
      </c>
      <c r="C306" s="263" t="s">
        <v>5</v>
      </c>
      <c r="D306" s="265" t="s">
        <v>283</v>
      </c>
      <c r="E306" s="265" t="s">
        <v>22</v>
      </c>
      <c r="F306" s="265" t="s">
        <v>28</v>
      </c>
      <c r="G306" s="266" t="s">
        <v>3226</v>
      </c>
      <c r="H306" s="265" t="s">
        <v>168</v>
      </c>
      <c r="I306" s="265">
        <v>30103323</v>
      </c>
      <c r="J306" s="265" t="str">
        <f t="shared" si="297"/>
        <v>30103323</v>
      </c>
      <c r="K306" s="265" t="str">
        <f t="shared" si="298"/>
        <v>30103323-EJECUCION</v>
      </c>
      <c r="L306" s="265" t="e">
        <f>VLOOKUP(I306,[1]Hoja9!A$5:A$42,1,FALSE)</f>
        <v>#N/A</v>
      </c>
      <c r="M306" s="265"/>
      <c r="N306" s="267" t="s">
        <v>310</v>
      </c>
      <c r="O306" s="268">
        <v>207019710</v>
      </c>
      <c r="P306" s="269">
        <v>151494737</v>
      </c>
      <c r="Q306" s="268">
        <v>99601553</v>
      </c>
      <c r="R306" s="269">
        <v>99601553</v>
      </c>
      <c r="S306" s="270">
        <v>51893184</v>
      </c>
      <c r="T306" s="269">
        <v>0</v>
      </c>
      <c r="U306" s="271">
        <v>107418157</v>
      </c>
      <c r="V306" s="272">
        <v>0</v>
      </c>
      <c r="W306" s="273"/>
      <c r="X306" s="273">
        <v>0</v>
      </c>
      <c r="Y306" s="274">
        <v>0</v>
      </c>
      <c r="Z306" s="274">
        <v>0</v>
      </c>
      <c r="AA306" s="274">
        <v>0</v>
      </c>
      <c r="AB306" s="274">
        <v>0</v>
      </c>
      <c r="AC306" s="274">
        <f t="shared" si="299"/>
        <v>0</v>
      </c>
      <c r="AD306" s="274">
        <v>0</v>
      </c>
      <c r="AE306" s="274">
        <v>0</v>
      </c>
      <c r="AF306" s="274">
        <v>0</v>
      </c>
      <c r="AG306" s="274">
        <f t="shared" si="300"/>
        <v>0</v>
      </c>
      <c r="AH306" s="274">
        <v>0</v>
      </c>
      <c r="AI306" s="274">
        <v>0</v>
      </c>
      <c r="AJ306" s="274">
        <v>0</v>
      </c>
      <c r="AK306" s="274">
        <f t="shared" si="301"/>
        <v>0</v>
      </c>
      <c r="AL306" s="274">
        <v>0</v>
      </c>
      <c r="AM306" s="274">
        <v>0</v>
      </c>
      <c r="AN306" s="274">
        <v>0</v>
      </c>
      <c r="AO306" s="274">
        <f t="shared" si="302"/>
        <v>0</v>
      </c>
      <c r="AP306" s="274">
        <f t="shared" si="303"/>
        <v>0</v>
      </c>
      <c r="AQ306" s="275">
        <v>51893184</v>
      </c>
      <c r="AR306" s="273">
        <f>P306-(R306+Y306+AQ306)</f>
        <v>0</v>
      </c>
      <c r="AS306" s="274">
        <f t="shared" si="304"/>
        <v>51893184</v>
      </c>
      <c r="AT306" s="263" t="s">
        <v>273</v>
      </c>
      <c r="AU306" s="263" t="s">
        <v>553</v>
      </c>
      <c r="AV306" s="276" t="s">
        <v>8</v>
      </c>
      <c r="AW306" s="277"/>
      <c r="AX306" s="278"/>
      <c r="AY306" s="279"/>
      <c r="AZ306" s="278"/>
      <c r="BA306" s="234" t="str">
        <f>CONCATENATE( "OR PRO.CODIGO=",I306)</f>
        <v>OR PRO.CODIGO=30103323</v>
      </c>
      <c r="BB306" s="234">
        <f>LEN(I306)</f>
        <v>8</v>
      </c>
      <c r="BC306" s="234" t="e">
        <f>VLOOKUP(K306,#REF!,5,FALSE)</f>
        <v>#REF!</v>
      </c>
      <c r="BD306" s="234"/>
      <c r="BE306" s="234" t="e">
        <f>VLOOKUP(K306,#REF!,6,FALSE)</f>
        <v>#REF!</v>
      </c>
      <c r="BF306" s="252" t="e">
        <f>VLOOKUP(I306,'[1]convenios 2017'!A$2:O$82,15,FALSE)</f>
        <v>#N/A</v>
      </c>
      <c r="BG306" s="280">
        <f>R306+AO306</f>
        <v>99601553</v>
      </c>
      <c r="BH306" s="252" t="e">
        <f>VLOOKUP(I306,'[1]convenio 2016'!A$2:N$196,14,FALSE)</f>
        <v>#N/A</v>
      </c>
      <c r="BI306" s="252" t="e">
        <f>VLOOKUP(I306,'[1]convenio 2015'!A$4:M$228,13,FALSE)</f>
        <v>#N/A</v>
      </c>
      <c r="BJ306" s="252" t="e">
        <f>VLOOKUP(K306,#REF!,6,FALSE)</f>
        <v>#REF!</v>
      </c>
      <c r="BK306" s="280">
        <f>R306+AO306</f>
        <v>99601553</v>
      </c>
      <c r="BL306" s="252" t="e">
        <v>#N/A</v>
      </c>
      <c r="BM306" s="252" t="e">
        <v>#N/A</v>
      </c>
      <c r="BN306" s="281" t="e">
        <v>#N/A</v>
      </c>
      <c r="BO306" s="282"/>
      <c r="BP306" s="252" t="str">
        <f>VLOOKUP(K306,'[1]RATE JUNIO '!F$2:K$346,6,FALSE)</f>
        <v>RS</v>
      </c>
      <c r="BQ306" s="252" t="s">
        <v>2984</v>
      </c>
      <c r="BR306" s="253" t="str">
        <f>VLOOKUP(K306,'[1]RATES 30-06-2017'!F$2:K$374,6,FALSE)</f>
        <v>RS</v>
      </c>
      <c r="BS306" s="253"/>
      <c r="BT306" s="253" t="e">
        <f>VLOOKUP(K306,[1]Hoja4!C$2:E$268,2,FALSE)</f>
        <v>#N/A</v>
      </c>
      <c r="BU306" s="253" t="e">
        <f>VLOOKUP(K306,[1]Hoja4!C$2:E$268,3,FALSE)</f>
        <v>#N/A</v>
      </c>
      <c r="BV306" s="253"/>
      <c r="BW306" s="253"/>
      <c r="BX306" s="252" t="str">
        <f>VLOOKUP(K306,[1]RATES!F$2:K$309,6,FALSE)</f>
        <v>RS</v>
      </c>
      <c r="BY306" s="280" t="e">
        <v>#N/A</v>
      </c>
      <c r="BZ306" s="280" t="e">
        <f>R306-BY306</f>
        <v>#N/A</v>
      </c>
      <c r="CA306" s="283" t="e">
        <f>VLOOKUP(I306,'[1]CONVENIOS A SEPTIEMBRE'!A$2:O$171,15,FALSE)</f>
        <v>#N/A</v>
      </c>
      <c r="CH306" s="283" t="e">
        <f>VLOOKUP(I306,'[1]planilla convenio'!A$2:M$183,13,FALSE)</f>
        <v>#N/A</v>
      </c>
      <c r="CM306" s="283" t="e">
        <f>VLOOKUP(I306,[1]chileindica!A$2:B$1889,2,FALSE)</f>
        <v>#N/A</v>
      </c>
    </row>
    <row r="307" spans="1:91" s="283" customFormat="1" ht="15" customHeight="1" x14ac:dyDescent="0.25">
      <c r="A307" s="263">
        <v>31</v>
      </c>
      <c r="B307" s="264">
        <v>1</v>
      </c>
      <c r="C307" s="263" t="s">
        <v>5</v>
      </c>
      <c r="D307" s="265" t="s">
        <v>286</v>
      </c>
      <c r="E307" s="265" t="s">
        <v>22</v>
      </c>
      <c r="F307" s="265" t="s">
        <v>28</v>
      </c>
      <c r="G307" s="266" t="s">
        <v>3226</v>
      </c>
      <c r="H307" s="265" t="s">
        <v>168</v>
      </c>
      <c r="I307" s="265">
        <v>30082121</v>
      </c>
      <c r="J307" s="265" t="str">
        <f t="shared" si="297"/>
        <v>30082121</v>
      </c>
      <c r="K307" s="265" t="str">
        <f t="shared" si="298"/>
        <v>30082121-EJECUCION</v>
      </c>
      <c r="L307" s="265" t="e">
        <f>VLOOKUP(I307,[1]Hoja9!A$5:A$42,1,FALSE)</f>
        <v>#N/A</v>
      </c>
      <c r="M307" s="265"/>
      <c r="N307" s="267" t="s">
        <v>3229</v>
      </c>
      <c r="O307" s="268">
        <v>461209000</v>
      </c>
      <c r="P307" s="269">
        <v>500395037</v>
      </c>
      <c r="Q307" s="268">
        <v>102460250</v>
      </c>
      <c r="R307" s="269">
        <v>21296429</v>
      </c>
      <c r="S307" s="270">
        <v>349193299</v>
      </c>
      <c r="T307" s="269">
        <v>89912187</v>
      </c>
      <c r="U307" s="271">
        <v>358748750</v>
      </c>
      <c r="V307" s="272">
        <v>0</v>
      </c>
      <c r="W307" s="273">
        <v>0</v>
      </c>
      <c r="X307" s="273">
        <v>479098608</v>
      </c>
      <c r="Y307" s="274">
        <v>439171486</v>
      </c>
      <c r="Z307" s="274">
        <v>18441702</v>
      </c>
      <c r="AA307" s="274">
        <v>47318736</v>
      </c>
      <c r="AB307" s="274">
        <v>49103684</v>
      </c>
      <c r="AC307" s="274">
        <f t="shared" si="299"/>
        <v>114864122</v>
      </c>
      <c r="AD307" s="274">
        <v>68347112</v>
      </c>
      <c r="AE307" s="274">
        <v>106420539</v>
      </c>
      <c r="AF307" s="274">
        <v>131213714</v>
      </c>
      <c r="AG307" s="274">
        <f t="shared" si="300"/>
        <v>305981365</v>
      </c>
      <c r="AH307" s="274">
        <v>0</v>
      </c>
      <c r="AI307" s="274">
        <v>18325999</v>
      </c>
      <c r="AJ307" s="274">
        <v>0</v>
      </c>
      <c r="AK307" s="274">
        <f t="shared" si="301"/>
        <v>18325999</v>
      </c>
      <c r="AL307" s="274">
        <v>0</v>
      </c>
      <c r="AM307" s="274">
        <v>0</v>
      </c>
      <c r="AN307" s="274">
        <v>0</v>
      </c>
      <c r="AO307" s="274">
        <f t="shared" si="302"/>
        <v>439171486</v>
      </c>
      <c r="AP307" s="274">
        <f t="shared" si="303"/>
        <v>0</v>
      </c>
      <c r="AQ307" s="275">
        <v>0</v>
      </c>
      <c r="AR307" s="273">
        <f>P307-(R307+Y307+AQ307)</f>
        <v>39927122</v>
      </c>
      <c r="AS307" s="274">
        <f t="shared" si="304"/>
        <v>39927122</v>
      </c>
      <c r="AT307" s="263" t="s">
        <v>273</v>
      </c>
      <c r="AU307" s="263" t="s">
        <v>102</v>
      </c>
      <c r="AV307" s="276" t="s">
        <v>8</v>
      </c>
      <c r="AW307" s="277" t="s">
        <v>2983</v>
      </c>
      <c r="AX307" s="278" t="s">
        <v>8</v>
      </c>
      <c r="AY307" s="279" t="s">
        <v>3109</v>
      </c>
      <c r="AZ307" s="278" t="s">
        <v>2983</v>
      </c>
      <c r="BA307" s="234" t="str">
        <f>CONCATENATE( "OR PRO.CODIGO=",I307)</f>
        <v>OR PRO.CODIGO=30082121</v>
      </c>
      <c r="BB307" s="234">
        <f>LEN(I307)</f>
        <v>8</v>
      </c>
      <c r="BC307" s="234" t="e">
        <f>VLOOKUP(K307,#REF!,5,FALSE)</f>
        <v>#REF!</v>
      </c>
      <c r="BD307" s="234"/>
      <c r="BE307" s="234" t="e">
        <f>VLOOKUP(K307,#REF!,6,FALSE)</f>
        <v>#REF!</v>
      </c>
      <c r="BF307" s="252" t="e">
        <f>VLOOKUP(I307,'[1]convenios 2017'!A$2:O$82,15,FALSE)</f>
        <v>#N/A</v>
      </c>
      <c r="BG307" s="280">
        <f>R307+AO307</f>
        <v>460467915</v>
      </c>
      <c r="BH307" s="252" t="str">
        <f>VLOOKUP(I307,'[1]convenio 2016'!A$2:N$196,14,FALSE)</f>
        <v>toma razon</v>
      </c>
      <c r="BI307" s="252" t="str">
        <f>VLOOKUP(I307,'[1]convenio 2015'!A$4:M$228,13,FALSE)</f>
        <v>en convenio</v>
      </c>
      <c r="BJ307" s="252" t="e">
        <f>VLOOKUP(K307,#REF!,6,FALSE)</f>
        <v>#REF!</v>
      </c>
      <c r="BK307" s="280">
        <f>R307+AO307</f>
        <v>460467915</v>
      </c>
      <c r="BL307" s="252" t="s">
        <v>2996</v>
      </c>
      <c r="BM307" s="252" t="s">
        <v>3230</v>
      </c>
      <c r="BN307" s="281">
        <v>1172</v>
      </c>
      <c r="BO307" s="282">
        <v>42566</v>
      </c>
      <c r="BP307" s="252" t="str">
        <f>VLOOKUP(K307,'[1]RATE JUNIO '!F$2:K$346,6,FALSE)</f>
        <v>RS</v>
      </c>
      <c r="BQ307" s="252" t="s">
        <v>2984</v>
      </c>
      <c r="BR307" s="253" t="str">
        <f>VLOOKUP(K307,'[1]RATES 30-06-2017'!F$2:K$374,6,FALSE)</f>
        <v>RS</v>
      </c>
      <c r="BS307" s="253"/>
      <c r="BT307" s="253" t="str">
        <f>VLOOKUP(K307,[1]Hoja4!C$2:E$268,2,FALSE)</f>
        <v>FAR</v>
      </c>
      <c r="BU307" s="253">
        <f>VLOOKUP(K307,[1]Hoja4!C$2:E$268,3,FALSE)</f>
        <v>31</v>
      </c>
      <c r="BV307" s="253"/>
      <c r="BW307" s="253"/>
      <c r="BX307" s="252" t="str">
        <f>VLOOKUP(K307,[1]RATES!F$2:K$309,6,FALSE)</f>
        <v>RS</v>
      </c>
      <c r="BY307" s="280">
        <v>21296429</v>
      </c>
      <c r="BZ307" s="280">
        <f>R307-BY307</f>
        <v>0</v>
      </c>
      <c r="CA307" s="283" t="e">
        <f>VLOOKUP(I307,'[1]CONVENIOS A SEPTIEMBRE'!A$2:O$171,15,FALSE)</f>
        <v>#N/A</v>
      </c>
      <c r="CH307" s="283" t="e">
        <f>VLOOKUP(I307,'[1]planilla convenio'!A$2:M$183,13,FALSE)</f>
        <v>#N/A</v>
      </c>
      <c r="CM307" s="283" t="e">
        <f>VLOOKUP(I307,[1]chileindica!A$2:B$1889,2,FALSE)</f>
        <v>#N/A</v>
      </c>
    </row>
    <row r="308" spans="1:91" s="283" customFormat="1" ht="15" customHeight="1" x14ac:dyDescent="0.25">
      <c r="A308" s="263">
        <v>31</v>
      </c>
      <c r="B308" s="264">
        <v>2</v>
      </c>
      <c r="C308" s="263" t="s">
        <v>5</v>
      </c>
      <c r="D308" s="265" t="s">
        <v>275</v>
      </c>
      <c r="E308" s="265" t="s">
        <v>22</v>
      </c>
      <c r="F308" s="265" t="s">
        <v>28</v>
      </c>
      <c r="G308" s="266" t="s">
        <v>3226</v>
      </c>
      <c r="H308" s="265" t="s">
        <v>168</v>
      </c>
      <c r="I308" s="265">
        <v>30361522</v>
      </c>
      <c r="J308" s="265" t="str">
        <f t="shared" si="297"/>
        <v>30361522</v>
      </c>
      <c r="K308" s="265" t="str">
        <f t="shared" si="298"/>
        <v>30361522-EJECUCION</v>
      </c>
      <c r="L308" s="265" t="e">
        <f>VLOOKUP(I308,[1]Hoja9!A$5:A$42,1,FALSE)</f>
        <v>#N/A</v>
      </c>
      <c r="M308" s="265"/>
      <c r="N308" s="267" t="s">
        <v>3231</v>
      </c>
      <c r="O308" s="268">
        <v>409995906</v>
      </c>
      <c r="P308" s="269">
        <v>409995906</v>
      </c>
      <c r="Q308" s="268">
        <v>223357510</v>
      </c>
      <c r="R308" s="269">
        <v>205457219</v>
      </c>
      <c r="S308" s="288">
        <v>204538687</v>
      </c>
      <c r="T308" s="269">
        <v>0</v>
      </c>
      <c r="U308" s="271">
        <v>186638396</v>
      </c>
      <c r="V308" s="272">
        <v>0</v>
      </c>
      <c r="W308" s="273">
        <v>0</v>
      </c>
      <c r="X308" s="273">
        <v>204538687</v>
      </c>
      <c r="Y308" s="274">
        <v>204538687</v>
      </c>
      <c r="Z308" s="274">
        <v>119446250</v>
      </c>
      <c r="AA308" s="274">
        <v>0</v>
      </c>
      <c r="AB308" s="274">
        <v>64036875</v>
      </c>
      <c r="AC308" s="274">
        <f t="shared" si="299"/>
        <v>183483125</v>
      </c>
      <c r="AD308" s="274">
        <v>0</v>
      </c>
      <c r="AE308" s="274">
        <v>0</v>
      </c>
      <c r="AF308" s="274">
        <v>21055562</v>
      </c>
      <c r="AG308" s="274">
        <f t="shared" si="300"/>
        <v>21055562</v>
      </c>
      <c r="AH308" s="274">
        <v>0</v>
      </c>
      <c r="AI308" s="274">
        <v>0</v>
      </c>
      <c r="AJ308" s="274">
        <v>0</v>
      </c>
      <c r="AK308" s="274">
        <f t="shared" si="301"/>
        <v>0</v>
      </c>
      <c r="AL308" s="274">
        <v>0</v>
      </c>
      <c r="AM308" s="274">
        <v>0</v>
      </c>
      <c r="AN308" s="274">
        <v>0</v>
      </c>
      <c r="AO308" s="274">
        <f t="shared" si="302"/>
        <v>204538687</v>
      </c>
      <c r="AP308" s="274">
        <f t="shared" si="303"/>
        <v>0</v>
      </c>
      <c r="AQ308" s="275">
        <v>0</v>
      </c>
      <c r="AR308" s="273">
        <f>P308-(R308+Y308+AQ308)</f>
        <v>0</v>
      </c>
      <c r="AS308" s="274">
        <f t="shared" si="304"/>
        <v>0</v>
      </c>
      <c r="AT308" s="263" t="s">
        <v>556</v>
      </c>
      <c r="AU308" s="263" t="s">
        <v>102</v>
      </c>
      <c r="AV308" s="276" t="s">
        <v>10</v>
      </c>
      <c r="AW308" s="277" t="s">
        <v>2797</v>
      </c>
      <c r="AX308" s="278"/>
      <c r="AY308" s="279">
        <v>2015</v>
      </c>
      <c r="AZ308" s="278" t="s">
        <v>2983</v>
      </c>
      <c r="BA308" s="234" t="str">
        <f>CONCATENATE( "OR PRO.CODIGO=",I308)</f>
        <v>OR PRO.CODIGO=30361522</v>
      </c>
      <c r="BB308" s="234">
        <f>LEN(I308)</f>
        <v>8</v>
      </c>
      <c r="BC308" s="234" t="e">
        <f>VLOOKUP(K308,#REF!,5,FALSE)</f>
        <v>#REF!</v>
      </c>
      <c r="BD308" s="234"/>
      <c r="BE308" s="234" t="e">
        <f>VLOOKUP(K308,#REF!,6,FALSE)</f>
        <v>#REF!</v>
      </c>
      <c r="BF308" s="252" t="e">
        <f>VLOOKUP(I308,'[1]convenios 2017'!A$2:O$82,15,FALSE)</f>
        <v>#N/A</v>
      </c>
      <c r="BG308" s="280">
        <f>R308+AO308</f>
        <v>409995906</v>
      </c>
      <c r="BH308" s="252" t="str">
        <f>VLOOKUP(I308,'[1]convenio 2016'!A$2:N$196,14,FALSE)</f>
        <v>toma razon</v>
      </c>
      <c r="BI308" s="252">
        <f>VLOOKUP(I308,'[1]convenio 2015'!A$4:M$228,13,FALSE)</f>
        <v>0</v>
      </c>
      <c r="BJ308" s="252" t="e">
        <f>VLOOKUP(K308,#REF!,6,FALSE)</f>
        <v>#REF!</v>
      </c>
      <c r="BK308" s="280">
        <f>R308+AO308</f>
        <v>409995906</v>
      </c>
      <c r="BL308" s="252" t="s">
        <v>2996</v>
      </c>
      <c r="BM308" s="252" t="s">
        <v>3232</v>
      </c>
      <c r="BN308" s="281">
        <v>223</v>
      </c>
      <c r="BO308" s="282">
        <v>42417</v>
      </c>
      <c r="BP308" s="252">
        <f>VLOOKUP(K308,'[1]RATE JUNIO '!F$2:K$346,6,FALSE)</f>
        <v>0</v>
      </c>
      <c r="BQ308" s="252" t="s">
        <v>2984</v>
      </c>
      <c r="BR308" s="253">
        <f>VLOOKUP(K308,'[1]RATES 30-06-2017'!F$2:K$374,6,FALSE)</f>
        <v>0</v>
      </c>
      <c r="BS308" s="253"/>
      <c r="BT308" s="253" t="str">
        <f>VLOOKUP(K308,[1]Hoja4!C$2:E$268,2,FALSE)</f>
        <v>FAR</v>
      </c>
      <c r="BU308" s="253">
        <f>VLOOKUP(K308,[1]Hoja4!C$2:E$268,3,FALSE)</f>
        <v>31</v>
      </c>
      <c r="BV308" s="253"/>
      <c r="BW308" s="253"/>
      <c r="BX308" s="252">
        <f>VLOOKUP(K308,[1]RATES!F$2:K$309,6,FALSE)</f>
        <v>0</v>
      </c>
      <c r="BY308" s="280">
        <v>205457219</v>
      </c>
      <c r="BZ308" s="280">
        <f>R308-BY308</f>
        <v>0</v>
      </c>
      <c r="CA308" s="283" t="e">
        <f>VLOOKUP(I308,'[1]CONVENIOS A SEPTIEMBRE'!A$2:O$171,15,FALSE)</f>
        <v>#N/A</v>
      </c>
      <c r="CH308" s="283" t="e">
        <f>VLOOKUP(I308,'[1]planilla convenio'!A$2:M$183,13,FALSE)</f>
        <v>#N/A</v>
      </c>
      <c r="CM308" s="283" t="e">
        <f>VLOOKUP(I308,[1]chileindica!A$2:B$1889,2,FALSE)</f>
        <v>#N/A</v>
      </c>
    </row>
    <row r="309" spans="1:91" s="234" customFormat="1" x14ac:dyDescent="0.25">
      <c r="A309" s="289"/>
      <c r="B309" s="237"/>
      <c r="C309" s="290"/>
      <c r="D309" s="290"/>
      <c r="E309" s="289"/>
      <c r="F309" s="291"/>
      <c r="G309" s="256"/>
      <c r="H309" s="289"/>
      <c r="I309" s="256"/>
      <c r="J309" s="256"/>
      <c r="K309" s="237"/>
      <c r="L309" s="237"/>
      <c r="M309" s="237"/>
      <c r="N309" s="292" t="s">
        <v>2998</v>
      </c>
      <c r="O309" s="293">
        <f>SUBTOTAL(9,O304:O308)</f>
        <v>2570202723</v>
      </c>
      <c r="P309" s="294">
        <f>SUBTOTAL(9,P304:P308)</f>
        <v>3771346129</v>
      </c>
      <c r="Q309" s="293">
        <v>1870202420</v>
      </c>
      <c r="R309" s="294">
        <f>SUBTOTAL(9,R304:R308)</f>
        <v>2841440517</v>
      </c>
      <c r="S309" s="295">
        <f>SUBTOTAL(9,S304:S308)</f>
        <v>800000303</v>
      </c>
      <c r="T309" s="294">
        <v>89912187</v>
      </c>
      <c r="U309" s="293">
        <v>700000303</v>
      </c>
      <c r="V309" s="293">
        <v>0</v>
      </c>
      <c r="W309" s="293">
        <v>0</v>
      </c>
      <c r="X309" s="293"/>
      <c r="Y309" s="294">
        <f>SUBTOTAL(9,Y304:Y308)</f>
        <v>654098955</v>
      </c>
      <c r="Z309" s="294">
        <f>SUBTOTAL(9,Z304:Z308)</f>
        <v>143457234</v>
      </c>
      <c r="AA309" s="294">
        <f>SUBTOTAL(9,AA304:AA308)</f>
        <v>52138236</v>
      </c>
      <c r="AB309" s="294">
        <f>SUBTOTAL(9,AB304:AB308)</f>
        <v>113140559</v>
      </c>
      <c r="AC309" s="294">
        <f>SUBTOTAL(9,AC304:AC308)</f>
        <v>308736029</v>
      </c>
      <c r="AD309" s="294">
        <f t="shared" ref="AD309:AS309" si="305">SUBTOTAL(9,AD304:AD308)</f>
        <v>68347112</v>
      </c>
      <c r="AE309" s="294">
        <f t="shared" si="305"/>
        <v>106420539</v>
      </c>
      <c r="AF309" s="294">
        <f t="shared" si="305"/>
        <v>152269276</v>
      </c>
      <c r="AG309" s="294">
        <f t="shared" si="305"/>
        <v>327036927</v>
      </c>
      <c r="AH309" s="294">
        <f t="shared" si="305"/>
        <v>0</v>
      </c>
      <c r="AI309" s="294">
        <f t="shared" si="305"/>
        <v>18325999</v>
      </c>
      <c r="AJ309" s="294">
        <f t="shared" si="305"/>
        <v>0</v>
      </c>
      <c r="AK309" s="294">
        <f t="shared" si="305"/>
        <v>18325999</v>
      </c>
      <c r="AL309" s="294">
        <f t="shared" si="305"/>
        <v>0</v>
      </c>
      <c r="AM309" s="294">
        <f t="shared" si="305"/>
        <v>0</v>
      </c>
      <c r="AN309" s="294">
        <f t="shared" si="305"/>
        <v>1684548</v>
      </c>
      <c r="AO309" s="294">
        <f t="shared" si="305"/>
        <v>655783503</v>
      </c>
      <c r="AP309" s="294">
        <f t="shared" si="305"/>
        <v>-1684548</v>
      </c>
      <c r="AQ309" s="295">
        <f t="shared" si="305"/>
        <v>233823535</v>
      </c>
      <c r="AR309" s="295">
        <f t="shared" si="305"/>
        <v>41983122</v>
      </c>
      <c r="AS309" s="294">
        <f t="shared" si="305"/>
        <v>274122109</v>
      </c>
      <c r="AT309" s="256"/>
      <c r="AU309" s="289"/>
      <c r="AV309" s="262"/>
      <c r="AX309" s="278"/>
      <c r="AY309" s="279"/>
      <c r="AZ309" s="278"/>
      <c r="BA309" s="253"/>
      <c r="BB309" s="253"/>
      <c r="BC309" s="253"/>
      <c r="BD309" s="253"/>
      <c r="BE309" s="253"/>
      <c r="BF309" s="253"/>
      <c r="BG309" s="253"/>
      <c r="BH309" s="253"/>
      <c r="BI309" s="253"/>
      <c r="BJ309" s="253"/>
      <c r="BK309" s="253"/>
      <c r="BM309" s="252" t="s">
        <v>2999</v>
      </c>
      <c r="BN309" s="250"/>
      <c r="BO309" s="251"/>
      <c r="BR309" s="237"/>
      <c r="BS309" s="237"/>
      <c r="BT309" s="237"/>
      <c r="BU309" s="237"/>
      <c r="BV309" s="237"/>
      <c r="BW309" s="237"/>
      <c r="BY309" s="238"/>
    </row>
    <row r="310" spans="1:91" s="252" customFormat="1" ht="24" customHeight="1" x14ac:dyDescent="0.25">
      <c r="A310" s="253"/>
      <c r="B310" s="237"/>
      <c r="C310" s="254"/>
      <c r="D310" s="254"/>
      <c r="E310" s="253"/>
      <c r="F310" s="255"/>
      <c r="G310" s="256"/>
      <c r="H310" s="253"/>
      <c r="I310" s="257"/>
      <c r="J310" s="257"/>
      <c r="K310" s="253"/>
      <c r="L310" s="253"/>
      <c r="M310" s="253"/>
      <c r="N310" s="297"/>
      <c r="O310" s="237"/>
      <c r="P310" s="259"/>
      <c r="Q310" s="260"/>
      <c r="R310" s="259"/>
      <c r="S310" s="261"/>
      <c r="T310" s="260"/>
      <c r="U310" s="260"/>
      <c r="V310" s="260"/>
      <c r="W310" s="260"/>
      <c r="X310" s="260"/>
      <c r="Y310" s="259"/>
      <c r="Z310" s="259"/>
      <c r="AA310" s="259"/>
      <c r="AB310" s="259"/>
      <c r="AC310" s="259"/>
      <c r="AD310" s="259"/>
      <c r="AE310" s="259"/>
      <c r="AF310" s="259"/>
      <c r="AG310" s="259"/>
      <c r="AH310" s="259"/>
      <c r="AI310" s="259"/>
      <c r="AJ310" s="259"/>
      <c r="AK310" s="259"/>
      <c r="AL310" s="259"/>
      <c r="AM310" s="259"/>
      <c r="AN310" s="259"/>
      <c r="AO310" s="259"/>
      <c r="AP310" s="259"/>
      <c r="AQ310" s="261"/>
      <c r="AR310" s="261"/>
      <c r="AS310" s="259"/>
      <c r="AT310" s="257"/>
      <c r="AU310" s="253"/>
      <c r="AV310" s="262"/>
      <c r="AW310" s="234"/>
      <c r="AX310" s="278"/>
      <c r="AY310" s="279"/>
      <c r="AZ310" s="278"/>
      <c r="BA310" s="234"/>
      <c r="BB310" s="234"/>
      <c r="BC310" s="234"/>
      <c r="BD310" s="234"/>
      <c r="BE310" s="234"/>
      <c r="BF310" s="234"/>
      <c r="BG310" s="234"/>
      <c r="BH310" s="234"/>
      <c r="BI310" s="234"/>
      <c r="BJ310" s="234"/>
      <c r="BK310" s="234"/>
      <c r="BL310" s="234"/>
      <c r="BM310" s="252" t="s">
        <v>2999</v>
      </c>
      <c r="BN310" s="250"/>
      <c r="BO310" s="251"/>
      <c r="BP310" s="234"/>
      <c r="BQ310" s="234"/>
      <c r="BR310" s="237"/>
      <c r="BS310" s="237"/>
      <c r="BT310" s="237"/>
      <c r="BU310" s="237"/>
      <c r="BV310" s="237"/>
      <c r="BW310" s="237"/>
      <c r="BX310" s="234"/>
      <c r="BY310" s="238"/>
      <c r="BZ310" s="234"/>
      <c r="CA310" s="234"/>
      <c r="CB310" s="234"/>
      <c r="CC310" s="234"/>
      <c r="CD310" s="234"/>
      <c r="CE310" s="234"/>
      <c r="CF310" s="234"/>
      <c r="CG310" s="234"/>
      <c r="CH310" s="234"/>
      <c r="CI310" s="234"/>
      <c r="CJ310" s="234"/>
      <c r="CK310" s="234"/>
      <c r="CL310" s="234"/>
    </row>
    <row r="311" spans="1:91" s="252" customFormat="1" x14ac:dyDescent="0.25">
      <c r="A311" s="253"/>
      <c r="B311" s="234"/>
      <c r="C311" s="254"/>
      <c r="D311" s="254"/>
      <c r="E311" s="253"/>
      <c r="F311" s="255"/>
      <c r="G311" s="256"/>
      <c r="H311" s="253"/>
      <c r="I311" s="257"/>
      <c r="J311" s="257"/>
      <c r="N311" s="258" t="s">
        <v>3000</v>
      </c>
      <c r="O311" s="237"/>
      <c r="P311" s="259"/>
      <c r="Q311" s="260"/>
      <c r="R311" s="259"/>
      <c r="S311" s="261"/>
      <c r="T311" s="260"/>
      <c r="U311" s="260"/>
      <c r="V311" s="260"/>
      <c r="W311" s="260"/>
      <c r="X311" s="260"/>
      <c r="Y311" s="259"/>
      <c r="Z311" s="259"/>
      <c r="AA311" s="259"/>
      <c r="AB311" s="259"/>
      <c r="AC311" s="259"/>
      <c r="AD311" s="259"/>
      <c r="AE311" s="259"/>
      <c r="AF311" s="259"/>
      <c r="AG311" s="259"/>
      <c r="AH311" s="259"/>
      <c r="AI311" s="259"/>
      <c r="AJ311" s="259"/>
      <c r="AK311" s="259"/>
      <c r="AL311" s="259"/>
      <c r="AM311" s="259"/>
      <c r="AN311" s="259"/>
      <c r="AO311" s="259"/>
      <c r="AP311" s="259"/>
      <c r="AQ311" s="261"/>
      <c r="AR311" s="261"/>
      <c r="AS311" s="259"/>
      <c r="AT311" s="257"/>
      <c r="AU311" s="253"/>
      <c r="AV311" s="262"/>
      <c r="AW311" s="234"/>
      <c r="AX311" s="278"/>
      <c r="AY311" s="279"/>
      <c r="AZ311" s="278"/>
      <c r="BA311" s="234"/>
      <c r="BB311" s="234"/>
      <c r="BC311" s="234"/>
      <c r="BD311" s="234"/>
      <c r="BE311" s="234"/>
      <c r="BF311" s="234"/>
      <c r="BG311" s="234"/>
      <c r="BH311" s="234"/>
      <c r="BI311" s="234"/>
      <c r="BJ311" s="234"/>
      <c r="BK311" s="234"/>
      <c r="BL311" s="234"/>
      <c r="BM311" s="252" t="s">
        <v>2999</v>
      </c>
      <c r="BN311" s="250"/>
      <c r="BO311" s="251"/>
      <c r="BP311" s="234"/>
      <c r="BQ311" s="234"/>
      <c r="BR311" s="237"/>
      <c r="BS311" s="237"/>
      <c r="BT311" s="237"/>
      <c r="BU311" s="237"/>
      <c r="BV311" s="237"/>
      <c r="BW311" s="237"/>
      <c r="BX311" s="234"/>
      <c r="BY311" s="238"/>
      <c r="BZ311" s="234"/>
      <c r="CA311" s="234"/>
      <c r="CB311" s="234"/>
      <c r="CC311" s="234"/>
      <c r="CD311" s="234"/>
      <c r="CE311" s="234"/>
      <c r="CF311" s="234"/>
      <c r="CG311" s="234"/>
      <c r="CH311" s="234"/>
      <c r="CI311" s="234"/>
      <c r="CJ311" s="234"/>
      <c r="CK311" s="234"/>
      <c r="CL311" s="234"/>
    </row>
    <row r="312" spans="1:91" s="283" customFormat="1" ht="15" customHeight="1" x14ac:dyDescent="0.25">
      <c r="A312" s="263">
        <v>29</v>
      </c>
      <c r="B312" s="264">
        <v>0</v>
      </c>
      <c r="C312" s="263" t="s">
        <v>56</v>
      </c>
      <c r="D312" s="265" t="s">
        <v>274</v>
      </c>
      <c r="E312" s="265" t="s">
        <v>22</v>
      </c>
      <c r="F312" s="265" t="s">
        <v>28</v>
      </c>
      <c r="G312" s="266" t="s">
        <v>3226</v>
      </c>
      <c r="H312" s="265" t="s">
        <v>168</v>
      </c>
      <c r="I312" s="265">
        <v>30420073</v>
      </c>
      <c r="J312" s="265" t="str">
        <f t="shared" ref="J312:J313" si="306">CLEAN(I312)</f>
        <v>30420073</v>
      </c>
      <c r="K312" s="265" t="str">
        <f t="shared" ref="K312:K313" si="307">CONCATENATE(I312,"-",H312)</f>
        <v>30420073-EJECUCION</v>
      </c>
      <c r="L312" s="265" t="e">
        <f>VLOOKUP(I312,[1]Hoja9!A$5:A$42,1,FALSE)</f>
        <v>#N/A</v>
      </c>
      <c r="M312" s="265"/>
      <c r="N312" s="267" t="s">
        <v>3233</v>
      </c>
      <c r="O312" s="268">
        <v>64378000</v>
      </c>
      <c r="P312" s="269">
        <v>55700000</v>
      </c>
      <c r="Q312" s="268">
        <v>0</v>
      </c>
      <c r="R312" s="269">
        <v>0</v>
      </c>
      <c r="S312" s="270">
        <v>64378000</v>
      </c>
      <c r="T312" s="269">
        <v>0</v>
      </c>
      <c r="U312" s="271">
        <v>64378000</v>
      </c>
      <c r="V312" s="272">
        <v>0</v>
      </c>
      <c r="W312" s="389"/>
      <c r="X312" s="273">
        <v>55700000</v>
      </c>
      <c r="Y312" s="274">
        <v>55700000</v>
      </c>
      <c r="Z312" s="274">
        <v>0</v>
      </c>
      <c r="AA312" s="274">
        <v>0</v>
      </c>
      <c r="AB312" s="274">
        <v>0</v>
      </c>
      <c r="AC312" s="274">
        <f t="shared" ref="AC312:AC313" si="308">Z312+AA312+AB312</f>
        <v>0</v>
      </c>
      <c r="AD312" s="274">
        <v>0</v>
      </c>
      <c r="AE312" s="274">
        <v>0</v>
      </c>
      <c r="AF312" s="274">
        <v>55700000</v>
      </c>
      <c r="AG312" s="274">
        <f t="shared" ref="AG312:AG313" si="309">AD312+AE312+AF312</f>
        <v>55700000</v>
      </c>
      <c r="AH312" s="274">
        <v>0</v>
      </c>
      <c r="AI312" s="274">
        <v>0</v>
      </c>
      <c r="AJ312" s="274">
        <v>0</v>
      </c>
      <c r="AK312" s="274">
        <f t="shared" ref="AK312:AK313" si="310">AH312+AI312+AJ312</f>
        <v>0</v>
      </c>
      <c r="AL312" s="274">
        <v>0</v>
      </c>
      <c r="AM312" s="274">
        <v>0</v>
      </c>
      <c r="AN312" s="274">
        <v>0</v>
      </c>
      <c r="AO312" s="274">
        <f t="shared" ref="AO312:AO313" si="311">Z312+AA312+AB312+AD312+AE312+AF312+AH312+AI312+AJ312+AL312+AM312+AN312</f>
        <v>55700000</v>
      </c>
      <c r="AP312" s="274">
        <f t="shared" ref="AP312:AP313" si="312">Y312-AO312</f>
        <v>0</v>
      </c>
      <c r="AQ312" s="275">
        <v>0</v>
      </c>
      <c r="AR312" s="273">
        <f>P312-(R312+Y312+AQ312)</f>
        <v>0</v>
      </c>
      <c r="AS312" s="274">
        <f t="shared" ref="AS312:AS313" si="313">P312-(R312+AO312)</f>
        <v>0</v>
      </c>
      <c r="AT312" s="263" t="s">
        <v>556</v>
      </c>
      <c r="AU312" s="263" t="s">
        <v>553</v>
      </c>
      <c r="AV312" s="276" t="s">
        <v>10</v>
      </c>
      <c r="AW312" s="390"/>
      <c r="AX312" s="391"/>
      <c r="AY312" s="392"/>
      <c r="AZ312" s="391"/>
      <c r="BA312" s="234" t="str">
        <f>CONCATENATE( "OR PRO.CODIGO=",I312)</f>
        <v>OR PRO.CODIGO=30420073</v>
      </c>
      <c r="BB312" s="234">
        <f>LEN(I312)</f>
        <v>8</v>
      </c>
      <c r="BC312" s="234" t="e">
        <f>VLOOKUP(K312,#REF!,5,FALSE)</f>
        <v>#REF!</v>
      </c>
      <c r="BD312" s="234"/>
      <c r="BE312" s="234" t="e">
        <f>VLOOKUP(K312,#REF!,6,FALSE)</f>
        <v>#REF!</v>
      </c>
      <c r="BF312" s="252" t="e">
        <f>VLOOKUP(I312,'[1]convenios 2017'!A$2:O$82,15,FALSE)</f>
        <v>#N/A</v>
      </c>
      <c r="BG312" s="280">
        <f>R312+AO312</f>
        <v>55700000</v>
      </c>
      <c r="BH312" s="252" t="e">
        <f>VLOOKUP(I312,'[1]convenio 2016'!A$2:N$196,14,FALSE)</f>
        <v>#N/A</v>
      </c>
      <c r="BI312" s="252" t="e">
        <f>VLOOKUP(I312,'[1]convenio 2015'!A$4:M$228,13,FALSE)</f>
        <v>#N/A</v>
      </c>
      <c r="BJ312" s="252" t="e">
        <f>VLOOKUP(K312,#REF!,6,FALSE)</f>
        <v>#REF!</v>
      </c>
      <c r="BK312" s="280">
        <f>R312+AO312</f>
        <v>55700000</v>
      </c>
      <c r="BL312" s="252" t="s">
        <v>3005</v>
      </c>
      <c r="BM312" s="252"/>
      <c r="BN312" s="281"/>
      <c r="BO312" s="282"/>
      <c r="BP312" s="252">
        <f>VLOOKUP(K312,'[1]RATE JUNIO '!F$2:K$346,6,FALSE)</f>
        <v>0</v>
      </c>
      <c r="BQ312" s="252" t="s">
        <v>2984</v>
      </c>
      <c r="BR312" s="253">
        <f>VLOOKUP(K312,'[1]RATES 30-06-2017'!F$2:K$374,6,FALSE)</f>
        <v>0</v>
      </c>
      <c r="BS312" s="253"/>
      <c r="BT312" s="253" t="str">
        <f>VLOOKUP(K312,[1]Hoja4!C$2:E$268,2,FALSE)</f>
        <v>LIBRE</v>
      </c>
      <c r="BU312" s="253">
        <f>VLOOKUP(K312,[1]Hoja4!C$2:E$268,3,FALSE)</f>
        <v>29</v>
      </c>
      <c r="BV312" s="253"/>
      <c r="BW312" s="253"/>
      <c r="BX312" s="252">
        <f>VLOOKUP(K312,[1]RATES!F$2:K$309,6,FALSE)</f>
        <v>0</v>
      </c>
      <c r="BY312" s="280">
        <v>0</v>
      </c>
      <c r="BZ312" s="280">
        <f>R312-BY312</f>
        <v>0</v>
      </c>
      <c r="CA312" s="283" t="str">
        <f>VLOOKUP(I312,'[1]CONVENIOS A SEPTIEMBRE'!A$2:O$171,15,FALSE)</f>
        <v>CON CONVENIO</v>
      </c>
      <c r="CH312" s="283" t="str">
        <f>VLOOKUP(I312,'[1]planilla convenio'!A$2:M$183,13,FALSE)</f>
        <v>con convenio</v>
      </c>
      <c r="CM312" s="283" t="e">
        <f>VLOOKUP(I312,[1]chileindica!A$2:B$1889,2,FALSE)</f>
        <v>#N/A</v>
      </c>
    </row>
    <row r="313" spans="1:91" s="283" customFormat="1" ht="15" customHeight="1" x14ac:dyDescent="0.25">
      <c r="A313" s="263">
        <v>31</v>
      </c>
      <c r="B313" s="264">
        <v>8</v>
      </c>
      <c r="C313" s="263" t="s">
        <v>56</v>
      </c>
      <c r="D313" s="265" t="s">
        <v>286</v>
      </c>
      <c r="E313" s="265" t="s">
        <v>22</v>
      </c>
      <c r="F313" s="265" t="s">
        <v>28</v>
      </c>
      <c r="G313" s="266" t="s">
        <v>3226</v>
      </c>
      <c r="H313" s="265" t="s">
        <v>168</v>
      </c>
      <c r="I313" s="265">
        <v>30279673</v>
      </c>
      <c r="J313" s="265" t="str">
        <f t="shared" si="306"/>
        <v>30279673</v>
      </c>
      <c r="K313" s="265" t="str">
        <f t="shared" si="307"/>
        <v>30279673-EJECUCION</v>
      </c>
      <c r="L313" s="265" t="e">
        <f>VLOOKUP(I313,[1]Hoja9!A$5:A$42,1,FALSE)</f>
        <v>#N/A</v>
      </c>
      <c r="M313" s="265"/>
      <c r="N313" s="267" t="s">
        <v>739</v>
      </c>
      <c r="O313" s="268">
        <v>588165000</v>
      </c>
      <c r="P313" s="269">
        <v>620248000</v>
      </c>
      <c r="Q313" s="268">
        <v>0</v>
      </c>
      <c r="R313" s="269">
        <v>0</v>
      </c>
      <c r="S313" s="288">
        <v>100000000</v>
      </c>
      <c r="T313" s="269">
        <v>488165000</v>
      </c>
      <c r="U313" s="271">
        <v>100000000</v>
      </c>
      <c r="V313" s="272">
        <v>488165000</v>
      </c>
      <c r="W313" s="273">
        <v>0</v>
      </c>
      <c r="X313" s="273">
        <v>170000000</v>
      </c>
      <c r="Y313" s="274">
        <v>1500000</v>
      </c>
      <c r="Z313" s="274">
        <v>0</v>
      </c>
      <c r="AA313" s="274">
        <v>0</v>
      </c>
      <c r="AB313" s="274">
        <v>0</v>
      </c>
      <c r="AC313" s="274">
        <f t="shared" si="308"/>
        <v>0</v>
      </c>
      <c r="AD313" s="274">
        <v>0</v>
      </c>
      <c r="AE313" s="274">
        <v>0</v>
      </c>
      <c r="AF313" s="274">
        <v>0</v>
      </c>
      <c r="AG313" s="274">
        <f t="shared" si="309"/>
        <v>0</v>
      </c>
      <c r="AH313" s="274">
        <v>0</v>
      </c>
      <c r="AI313" s="274">
        <v>1500000</v>
      </c>
      <c r="AJ313" s="274">
        <v>0</v>
      </c>
      <c r="AK313" s="274">
        <f t="shared" si="310"/>
        <v>1500000</v>
      </c>
      <c r="AL313" s="274">
        <v>0</v>
      </c>
      <c r="AM313" s="274">
        <v>0</v>
      </c>
      <c r="AN313" s="274">
        <v>0</v>
      </c>
      <c r="AO313" s="274">
        <f t="shared" si="311"/>
        <v>1500000</v>
      </c>
      <c r="AP313" s="274">
        <f t="shared" si="312"/>
        <v>0</v>
      </c>
      <c r="AQ313" s="275">
        <v>450248000</v>
      </c>
      <c r="AR313" s="273">
        <f>P313-(R313+Y313+AQ313)</f>
        <v>168500000</v>
      </c>
      <c r="AS313" s="274">
        <f t="shared" si="313"/>
        <v>618748000</v>
      </c>
      <c r="AT313" s="263" t="s">
        <v>2991</v>
      </c>
      <c r="AU313" s="263" t="s">
        <v>553</v>
      </c>
      <c r="AV313" s="276" t="s">
        <v>8</v>
      </c>
      <c r="AW313" s="277" t="s">
        <v>2797</v>
      </c>
      <c r="AX313" s="278" t="s">
        <v>8</v>
      </c>
      <c r="AY313" s="279" t="s">
        <v>3234</v>
      </c>
      <c r="AZ313" s="278" t="s">
        <v>2983</v>
      </c>
      <c r="BA313" s="234" t="str">
        <f>CONCATENATE( "OR PRO.CODIGO=",I313)</f>
        <v>OR PRO.CODIGO=30279673</v>
      </c>
      <c r="BB313" s="234">
        <f>LEN(I313)</f>
        <v>8</v>
      </c>
      <c r="BC313" s="234" t="e">
        <f>VLOOKUP(K313,#REF!,5,FALSE)</f>
        <v>#REF!</v>
      </c>
      <c r="BD313" s="234"/>
      <c r="BE313" s="234" t="e">
        <f>VLOOKUP(K313,#REF!,6,FALSE)</f>
        <v>#REF!</v>
      </c>
      <c r="BF313" s="252" t="e">
        <f>VLOOKUP(I313,'[1]convenios 2017'!A$2:O$82,15,FALSE)</f>
        <v>#N/A</v>
      </c>
      <c r="BG313" s="280">
        <f>R313+AO313</f>
        <v>1500000</v>
      </c>
      <c r="BH313" s="252" t="e">
        <f>VLOOKUP(I313,'[1]convenio 2016'!A$2:N$196,14,FALSE)</f>
        <v>#N/A</v>
      </c>
      <c r="BI313" s="252" t="e">
        <f>VLOOKUP(I313,'[1]convenio 2015'!A$4:M$228,13,FALSE)</f>
        <v>#N/A</v>
      </c>
      <c r="BJ313" s="252" t="e">
        <f>VLOOKUP(K313,#REF!,6,FALSE)</f>
        <v>#REF!</v>
      </c>
      <c r="BK313" s="280">
        <f>R313+AO313</f>
        <v>1500000</v>
      </c>
      <c r="BL313" s="252" t="s">
        <v>3062</v>
      </c>
      <c r="BM313" s="252"/>
      <c r="BN313" s="281"/>
      <c r="BO313" s="282"/>
      <c r="BP313" s="252" t="str">
        <f>VLOOKUP(K313,'[1]RATE JUNIO '!F$2:K$346,6,FALSE)</f>
        <v>RS</v>
      </c>
      <c r="BQ313" s="252" t="s">
        <v>2984</v>
      </c>
      <c r="BR313" s="253" t="str">
        <f>VLOOKUP(K313,'[1]RATES 30-06-2017'!F$2:K$374,6,FALSE)</f>
        <v>RS</v>
      </c>
      <c r="BS313" s="253"/>
      <c r="BT313" s="253" t="str">
        <f>VLOOKUP(K313,[1]Hoja4!C$2:E$268,2,FALSE)</f>
        <v>LIBRE</v>
      </c>
      <c r="BU313" s="253">
        <f>VLOOKUP(K313,[1]Hoja4!C$2:E$268,3,FALSE)</f>
        <v>31</v>
      </c>
      <c r="BV313" s="357">
        <v>70000000</v>
      </c>
      <c r="BW313" s="253"/>
      <c r="BX313" s="252" t="str">
        <f>VLOOKUP(K313,[1]RATES!F$2:K$309,6,FALSE)</f>
        <v>RS</v>
      </c>
      <c r="BY313" s="280" t="e">
        <v>#N/A</v>
      </c>
      <c r="BZ313" s="280" t="e">
        <f>R313-BY313</f>
        <v>#N/A</v>
      </c>
      <c r="CA313" s="283" t="str">
        <f>VLOOKUP(I313,'[1]CONVENIOS A SEPTIEMBRE'!A$2:O$171,15,FALSE)</f>
        <v>CON CONVENIO</v>
      </c>
      <c r="CH313" s="283" t="str">
        <f>VLOOKUP(I313,'[1]planilla convenio'!A$2:M$183,13,FALSE)</f>
        <v>con convenio</v>
      </c>
      <c r="CM313" s="283" t="e">
        <f>VLOOKUP(I313,[1]chileindica!A$2:B$1889,2,FALSE)</f>
        <v>#N/A</v>
      </c>
    </row>
    <row r="314" spans="1:91" s="234" customFormat="1" x14ac:dyDescent="0.25">
      <c r="A314" s="289"/>
      <c r="B314" s="237"/>
      <c r="C314" s="290"/>
      <c r="D314" s="290"/>
      <c r="E314" s="289"/>
      <c r="F314" s="291"/>
      <c r="G314" s="256"/>
      <c r="H314" s="289"/>
      <c r="I314" s="256"/>
      <c r="J314" s="256"/>
      <c r="K314" s="237"/>
      <c r="L314" s="237"/>
      <c r="M314" s="237"/>
      <c r="N314" s="292" t="s">
        <v>3003</v>
      </c>
      <c r="O314" s="293">
        <f>SUBTOTAL(9,O312:O313)</f>
        <v>652543000</v>
      </c>
      <c r="P314" s="294">
        <f>SUBTOTAL(9,P312:P313)</f>
        <v>675948000</v>
      </c>
      <c r="Q314" s="293">
        <v>0</v>
      </c>
      <c r="R314" s="294">
        <f>SUBTOTAL(9,R312:R313)</f>
        <v>0</v>
      </c>
      <c r="S314" s="295">
        <f>SUBTOTAL(9,S312:S313)</f>
        <v>164378000</v>
      </c>
      <c r="T314" s="294">
        <v>488165000</v>
      </c>
      <c r="U314" s="293">
        <v>164378000</v>
      </c>
      <c r="V314" s="293">
        <v>488165000</v>
      </c>
      <c r="W314" s="293">
        <v>0</v>
      </c>
      <c r="X314" s="293"/>
      <c r="Y314" s="294">
        <f>SUBTOTAL(9,Y312:Y313)</f>
        <v>57200000</v>
      </c>
      <c r="Z314" s="294">
        <f>SUBTOTAL(9,Z312:Z313)</f>
        <v>0</v>
      </c>
      <c r="AA314" s="294">
        <f>SUBTOTAL(9,AA312:AA313)</f>
        <v>0</v>
      </c>
      <c r="AB314" s="294">
        <f>SUBTOTAL(9,AB312:AB313)</f>
        <v>0</v>
      </c>
      <c r="AC314" s="294">
        <f>SUBTOTAL(9,AC312:AC313)</f>
        <v>0</v>
      </c>
      <c r="AD314" s="294">
        <f t="shared" ref="AD314:AS314" si="314">SUBTOTAL(9,AD312:AD313)</f>
        <v>0</v>
      </c>
      <c r="AE314" s="294">
        <f t="shared" si="314"/>
        <v>0</v>
      </c>
      <c r="AF314" s="294">
        <f t="shared" si="314"/>
        <v>55700000</v>
      </c>
      <c r="AG314" s="294">
        <f t="shared" si="314"/>
        <v>55700000</v>
      </c>
      <c r="AH314" s="294">
        <f t="shared" si="314"/>
        <v>0</v>
      </c>
      <c r="AI314" s="294">
        <f t="shared" si="314"/>
        <v>1500000</v>
      </c>
      <c r="AJ314" s="294">
        <f t="shared" si="314"/>
        <v>0</v>
      </c>
      <c r="AK314" s="294">
        <f t="shared" si="314"/>
        <v>1500000</v>
      </c>
      <c r="AL314" s="294">
        <f t="shared" si="314"/>
        <v>0</v>
      </c>
      <c r="AM314" s="294">
        <f t="shared" si="314"/>
        <v>0</v>
      </c>
      <c r="AN314" s="294">
        <f t="shared" si="314"/>
        <v>0</v>
      </c>
      <c r="AO314" s="294">
        <f t="shared" si="314"/>
        <v>57200000</v>
      </c>
      <c r="AP314" s="294">
        <f t="shared" si="314"/>
        <v>0</v>
      </c>
      <c r="AQ314" s="295">
        <f t="shared" si="314"/>
        <v>450248000</v>
      </c>
      <c r="AR314" s="295">
        <f t="shared" si="314"/>
        <v>168500000</v>
      </c>
      <c r="AS314" s="294">
        <f t="shared" si="314"/>
        <v>618748000</v>
      </c>
      <c r="AT314" s="256"/>
      <c r="AU314" s="289"/>
      <c r="AV314" s="262"/>
      <c r="AX314" s="278"/>
      <c r="AY314" s="279"/>
      <c r="AZ314" s="278"/>
      <c r="BA314" s="253"/>
      <c r="BB314" s="253"/>
      <c r="BC314" s="253"/>
      <c r="BD314" s="253"/>
      <c r="BE314" s="253"/>
      <c r="BF314" s="253"/>
      <c r="BG314" s="253"/>
      <c r="BH314" s="253"/>
      <c r="BI314" s="253"/>
      <c r="BJ314" s="253"/>
      <c r="BK314" s="253"/>
      <c r="BM314" s="252" t="s">
        <v>2999</v>
      </c>
      <c r="BN314" s="250"/>
      <c r="BO314" s="251"/>
      <c r="BR314" s="237"/>
      <c r="BS314" s="237"/>
      <c r="BT314" s="237"/>
      <c r="BU314" s="237"/>
      <c r="BV314" s="237"/>
      <c r="BW314" s="237"/>
      <c r="BY314" s="238"/>
    </row>
    <row r="315" spans="1:91" s="252" customFormat="1" ht="6" customHeight="1" x14ac:dyDescent="0.25">
      <c r="A315" s="253"/>
      <c r="B315" s="237"/>
      <c r="C315" s="254"/>
      <c r="D315" s="254"/>
      <c r="E315" s="253"/>
      <c r="F315" s="255"/>
      <c r="G315" s="256"/>
      <c r="H315" s="253"/>
      <c r="I315" s="257"/>
      <c r="J315" s="257"/>
      <c r="K315" s="253"/>
      <c r="L315" s="253"/>
      <c r="M315" s="253"/>
      <c r="N315" s="297"/>
      <c r="O315" s="237"/>
      <c r="P315" s="259"/>
      <c r="Q315" s="260"/>
      <c r="R315" s="259"/>
      <c r="S315" s="261"/>
      <c r="T315" s="260"/>
      <c r="U315" s="260"/>
      <c r="V315" s="260"/>
      <c r="W315" s="260"/>
      <c r="X315" s="260"/>
      <c r="Y315" s="259"/>
      <c r="Z315" s="259"/>
      <c r="AA315" s="259"/>
      <c r="AB315" s="259"/>
      <c r="AC315" s="259"/>
      <c r="AD315" s="259"/>
      <c r="AE315" s="259"/>
      <c r="AF315" s="259"/>
      <c r="AG315" s="259"/>
      <c r="AH315" s="259"/>
      <c r="AI315" s="259"/>
      <c r="AJ315" s="259"/>
      <c r="AK315" s="259"/>
      <c r="AL315" s="259"/>
      <c r="AM315" s="259"/>
      <c r="AN315" s="259"/>
      <c r="AO315" s="259"/>
      <c r="AP315" s="259"/>
      <c r="AQ315" s="261"/>
      <c r="AR315" s="261"/>
      <c r="AS315" s="259"/>
      <c r="AT315" s="257"/>
      <c r="AU315" s="253"/>
      <c r="AV315" s="262"/>
      <c r="AW315" s="234"/>
      <c r="AX315" s="278"/>
      <c r="AY315" s="279"/>
      <c r="AZ315" s="278"/>
      <c r="BA315" s="234"/>
      <c r="BB315" s="234"/>
      <c r="BC315" s="234"/>
      <c r="BD315" s="234"/>
      <c r="BE315" s="234"/>
      <c r="BF315" s="234"/>
      <c r="BG315" s="234"/>
      <c r="BH315" s="234"/>
      <c r="BI315" s="234"/>
      <c r="BJ315" s="234"/>
      <c r="BK315" s="234"/>
      <c r="BL315" s="234"/>
      <c r="BM315" s="252" t="s">
        <v>2999</v>
      </c>
      <c r="BN315" s="250"/>
      <c r="BO315" s="251"/>
      <c r="BP315" s="234"/>
      <c r="BQ315" s="234"/>
      <c r="BR315" s="237"/>
      <c r="BS315" s="237"/>
      <c r="BT315" s="237"/>
      <c r="BU315" s="237"/>
      <c r="BV315" s="237"/>
      <c r="BW315" s="237"/>
      <c r="BX315" s="234"/>
      <c r="BY315" s="238"/>
      <c r="BZ315" s="234"/>
      <c r="CA315" s="234"/>
      <c r="CB315" s="234"/>
      <c r="CC315" s="234"/>
      <c r="CD315" s="234"/>
      <c r="CE315" s="234"/>
      <c r="CF315" s="234"/>
      <c r="CG315" s="234"/>
      <c r="CH315" s="234"/>
      <c r="CI315" s="234"/>
      <c r="CJ315" s="234"/>
      <c r="CK315" s="234"/>
      <c r="CL315" s="234"/>
    </row>
    <row r="316" spans="1:91" s="252" customFormat="1" x14ac:dyDescent="0.25">
      <c r="A316" s="253"/>
      <c r="B316" s="234"/>
      <c r="C316" s="254"/>
      <c r="D316" s="254"/>
      <c r="E316" s="253"/>
      <c r="F316" s="255"/>
      <c r="G316" s="256"/>
      <c r="H316" s="253"/>
      <c r="I316" s="257"/>
      <c r="J316" s="257"/>
      <c r="N316" s="258" t="s">
        <v>278</v>
      </c>
      <c r="O316" s="237"/>
      <c r="P316" s="259"/>
      <c r="Q316" s="260"/>
      <c r="R316" s="259"/>
      <c r="S316" s="261"/>
      <c r="T316" s="238"/>
      <c r="U316" s="260"/>
      <c r="V316" s="260"/>
      <c r="W316" s="260"/>
      <c r="X316" s="260"/>
      <c r="Y316" s="259"/>
      <c r="Z316" s="259"/>
      <c r="AA316" s="259"/>
      <c r="AB316" s="259"/>
      <c r="AC316" s="259"/>
      <c r="AD316" s="259"/>
      <c r="AE316" s="259"/>
      <c r="AF316" s="259"/>
      <c r="AG316" s="259"/>
      <c r="AH316" s="259"/>
      <c r="AI316" s="259"/>
      <c r="AJ316" s="259"/>
      <c r="AK316" s="259"/>
      <c r="AL316" s="259"/>
      <c r="AM316" s="259"/>
      <c r="AN316" s="259"/>
      <c r="AO316" s="259"/>
      <c r="AP316" s="259"/>
      <c r="AQ316" s="261"/>
      <c r="AR316" s="261"/>
      <c r="AS316" s="259"/>
      <c r="AT316" s="257"/>
      <c r="AU316" s="253"/>
      <c r="AV316" s="262"/>
      <c r="AW316" s="234"/>
      <c r="AX316" s="278"/>
      <c r="AY316" s="279"/>
      <c r="AZ316" s="278"/>
      <c r="BA316" s="234"/>
      <c r="BB316" s="234"/>
      <c r="BC316" s="234"/>
      <c r="BD316" s="234"/>
      <c r="BE316" s="234"/>
      <c r="BF316" s="234"/>
      <c r="BG316" s="234"/>
      <c r="BH316" s="234"/>
      <c r="BI316" s="234"/>
      <c r="BJ316" s="234"/>
      <c r="BK316" s="234"/>
      <c r="BL316" s="234"/>
      <c r="BM316" s="252" t="s">
        <v>2999</v>
      </c>
      <c r="BN316" s="250"/>
      <c r="BO316" s="251"/>
      <c r="BP316" s="234"/>
      <c r="BQ316" s="234"/>
      <c r="BR316" s="237"/>
      <c r="BS316" s="237"/>
      <c r="BT316" s="237"/>
      <c r="BU316" s="237"/>
      <c r="BV316" s="237"/>
      <c r="BW316" s="237"/>
      <c r="BX316" s="234"/>
      <c r="BY316" s="238"/>
      <c r="BZ316" s="234"/>
      <c r="CA316" s="234"/>
      <c r="CB316" s="234"/>
      <c r="CC316" s="234"/>
      <c r="CD316" s="234"/>
      <c r="CE316" s="234"/>
      <c r="CF316" s="234"/>
      <c r="CG316" s="234"/>
      <c r="CH316" s="234"/>
      <c r="CI316" s="234"/>
      <c r="CJ316" s="234"/>
      <c r="CK316" s="234"/>
      <c r="CL316" s="234"/>
    </row>
    <row r="317" spans="1:91" s="283" customFormat="1" ht="15" customHeight="1" x14ac:dyDescent="0.25">
      <c r="A317" s="263">
        <v>31</v>
      </c>
      <c r="B317" s="264">
        <v>6</v>
      </c>
      <c r="C317" s="263" t="s">
        <v>11</v>
      </c>
      <c r="D317" s="265" t="s">
        <v>283</v>
      </c>
      <c r="E317" s="265" t="s">
        <v>22</v>
      </c>
      <c r="F317" s="265" t="s">
        <v>28</v>
      </c>
      <c r="G317" s="266" t="s">
        <v>3226</v>
      </c>
      <c r="H317" s="265" t="s">
        <v>168</v>
      </c>
      <c r="I317" s="265">
        <v>30289473</v>
      </c>
      <c r="J317" s="265" t="str">
        <f t="shared" ref="J317:J318" si="315">CLEAN(I317)</f>
        <v>30289473</v>
      </c>
      <c r="K317" s="265" t="str">
        <f t="shared" ref="K317:K318" si="316">CONCATENATE(I317,"-",H317)</f>
        <v>30289473-EJECUCION</v>
      </c>
      <c r="L317" s="265" t="e">
        <f>VLOOKUP(I317,[1]Hoja9!A$5:A$42,1,FALSE)</f>
        <v>#N/A</v>
      </c>
      <c r="M317" s="265"/>
      <c r="N317" s="267" t="s">
        <v>311</v>
      </c>
      <c r="O317" s="268">
        <v>600346000</v>
      </c>
      <c r="P317" s="269">
        <v>600346000</v>
      </c>
      <c r="Q317" s="268">
        <v>0</v>
      </c>
      <c r="R317" s="269">
        <v>0</v>
      </c>
      <c r="S317" s="270">
        <v>50000000</v>
      </c>
      <c r="T317" s="269">
        <v>550346000</v>
      </c>
      <c r="U317" s="271">
        <v>100000000</v>
      </c>
      <c r="V317" s="272">
        <v>500346000</v>
      </c>
      <c r="W317" s="273">
        <v>0</v>
      </c>
      <c r="X317" s="273">
        <v>0</v>
      </c>
      <c r="Y317" s="274">
        <v>0</v>
      </c>
      <c r="Z317" s="274">
        <v>0</v>
      </c>
      <c r="AA317" s="274">
        <v>0</v>
      </c>
      <c r="AB317" s="274">
        <v>0</v>
      </c>
      <c r="AC317" s="274">
        <f t="shared" ref="AC317:AC318" si="317">Z317+AA317+AB317</f>
        <v>0</v>
      </c>
      <c r="AD317" s="274">
        <v>0</v>
      </c>
      <c r="AE317" s="274">
        <v>0</v>
      </c>
      <c r="AF317" s="274">
        <v>0</v>
      </c>
      <c r="AG317" s="274">
        <f t="shared" ref="AG317:AG318" si="318">AD317+AE317+AF317</f>
        <v>0</v>
      </c>
      <c r="AH317" s="274">
        <v>0</v>
      </c>
      <c r="AI317" s="274">
        <v>0</v>
      </c>
      <c r="AJ317" s="274">
        <v>0</v>
      </c>
      <c r="AK317" s="274">
        <f t="shared" ref="AK317:AK318" si="319">AH317+AI317+AJ317</f>
        <v>0</v>
      </c>
      <c r="AL317" s="274">
        <v>0</v>
      </c>
      <c r="AM317" s="274">
        <v>0</v>
      </c>
      <c r="AN317" s="274">
        <v>0</v>
      </c>
      <c r="AO317" s="274">
        <f t="shared" ref="AO317:AO318" si="320">Z317+AA317+AB317+AD317+AE317+AF317+AH317+AI317+AJ317+AL317+AM317+AN317</f>
        <v>0</v>
      </c>
      <c r="AP317" s="274">
        <f t="shared" ref="AP317:AP318" si="321">Y317-AO317</f>
        <v>0</v>
      </c>
      <c r="AQ317" s="275">
        <v>0</v>
      </c>
      <c r="AR317" s="273">
        <f>P317-(R317+Y317+AQ317)</f>
        <v>600346000</v>
      </c>
      <c r="AS317" s="274">
        <f t="shared" ref="AS317:AS318" si="322">P317-(R317+AO317)</f>
        <v>600346000</v>
      </c>
      <c r="AT317" s="263" t="s">
        <v>281</v>
      </c>
      <c r="AU317" s="263" t="s">
        <v>14</v>
      </c>
      <c r="AV317" s="276" t="s">
        <v>8</v>
      </c>
      <c r="AW317" s="277" t="s">
        <v>2797</v>
      </c>
      <c r="AX317" s="278" t="s">
        <v>8</v>
      </c>
      <c r="AY317" s="279" t="s">
        <v>3235</v>
      </c>
      <c r="AZ317" s="278" t="s">
        <v>2983</v>
      </c>
      <c r="BA317" s="234" t="str">
        <f>CONCATENATE( "OR PRO.CODIGO=",I317)</f>
        <v>OR PRO.CODIGO=30289473</v>
      </c>
      <c r="BB317" s="234">
        <f>LEN(I317)</f>
        <v>8</v>
      </c>
      <c r="BC317" s="234" t="e">
        <f>VLOOKUP(K317,#REF!,5,FALSE)</f>
        <v>#REF!</v>
      </c>
      <c r="BD317" s="234"/>
      <c r="BE317" s="234" t="e">
        <f>VLOOKUP(K317,#REF!,6,FALSE)</f>
        <v>#REF!</v>
      </c>
      <c r="BF317" s="252" t="e">
        <f>VLOOKUP(I317,'[1]convenios 2017'!A$2:O$82,15,FALSE)</f>
        <v>#N/A</v>
      </c>
      <c r="BG317" s="280">
        <f>R317+AO317</f>
        <v>0</v>
      </c>
      <c r="BH317" s="252" t="e">
        <f>VLOOKUP(I317,'[1]convenio 2016'!A$2:N$196,14,FALSE)</f>
        <v>#N/A</v>
      </c>
      <c r="BI317" s="252" t="e">
        <f>VLOOKUP(I317,'[1]convenio 2015'!A$4:M$228,13,FALSE)</f>
        <v>#N/A</v>
      </c>
      <c r="BJ317" s="252" t="e">
        <f>VLOOKUP(K317,#REF!,6,FALSE)</f>
        <v>#REF!</v>
      </c>
      <c r="BK317" s="280">
        <f>R317+AO317</f>
        <v>0</v>
      </c>
      <c r="BL317" s="252" t="e">
        <v>#N/A</v>
      </c>
      <c r="BM317" s="252" t="e">
        <v>#N/A</v>
      </c>
      <c r="BN317" s="281" t="e">
        <v>#N/A</v>
      </c>
      <c r="BO317" s="282"/>
      <c r="BP317" s="252" t="str">
        <f>VLOOKUP(K317,'[1]RATE JUNIO '!F$2:K$346,6,FALSE)</f>
        <v>RS</v>
      </c>
      <c r="BQ317" s="252" t="s">
        <v>2984</v>
      </c>
      <c r="BR317" s="253" t="str">
        <f>VLOOKUP(K317,'[1]RATES 30-06-2017'!F$2:K$374,6,FALSE)</f>
        <v>RE</v>
      </c>
      <c r="BS317" s="253"/>
      <c r="BT317" s="253" t="e">
        <f>VLOOKUP(K317,[1]Hoja4!C$2:E$268,2,FALSE)</f>
        <v>#N/A</v>
      </c>
      <c r="BU317" s="253" t="e">
        <f>VLOOKUP(K317,[1]Hoja4!C$2:E$268,3,FALSE)</f>
        <v>#N/A</v>
      </c>
      <c r="BV317" s="253"/>
      <c r="BW317" s="253"/>
      <c r="BX317" s="252" t="str">
        <f>VLOOKUP(K317,[1]RATES!F$2:K$309,6,FALSE)</f>
        <v>RS</v>
      </c>
      <c r="BY317" s="280" t="e">
        <v>#N/A</v>
      </c>
      <c r="BZ317" s="280" t="e">
        <f>R317-BY317</f>
        <v>#N/A</v>
      </c>
      <c r="CA317" s="283" t="e">
        <f>VLOOKUP(I317,'[1]CONVENIOS A SEPTIEMBRE'!A$2:O$171,15,FALSE)</f>
        <v>#N/A</v>
      </c>
      <c r="CH317" s="283" t="e">
        <f>VLOOKUP(I317,'[1]planilla convenio'!A$2:M$183,13,FALSE)</f>
        <v>#N/A</v>
      </c>
      <c r="CM317" s="283" t="e">
        <f>VLOOKUP(I317,[1]chileindica!A$2:B$1889,2,FALSE)</f>
        <v>#N/A</v>
      </c>
    </row>
    <row r="318" spans="1:91" s="283" customFormat="1" ht="15" customHeight="1" x14ac:dyDescent="0.25">
      <c r="A318" s="263">
        <v>31</v>
      </c>
      <c r="B318" s="264">
        <v>11</v>
      </c>
      <c r="C318" s="263" t="s">
        <v>11</v>
      </c>
      <c r="D318" s="265" t="s">
        <v>283</v>
      </c>
      <c r="E318" s="265" t="s">
        <v>22</v>
      </c>
      <c r="F318" s="265" t="s">
        <v>28</v>
      </c>
      <c r="G318" s="266" t="s">
        <v>3226</v>
      </c>
      <c r="H318" s="265" t="s">
        <v>9</v>
      </c>
      <c r="I318" s="265">
        <v>30465403</v>
      </c>
      <c r="J318" s="265" t="str">
        <f t="shared" si="315"/>
        <v>30465403</v>
      </c>
      <c r="K318" s="265" t="str">
        <f t="shared" si="316"/>
        <v>30465403-DISEÑO</v>
      </c>
      <c r="L318" s="265" t="e">
        <f>VLOOKUP(I318,[1]Hoja9!A$5:A$42,1,FALSE)</f>
        <v>#N/A</v>
      </c>
      <c r="M318" s="265"/>
      <c r="N318" s="267" t="s">
        <v>312</v>
      </c>
      <c r="O318" s="268">
        <v>25000000</v>
      </c>
      <c r="P318" s="269">
        <v>25000000</v>
      </c>
      <c r="Q318" s="268">
        <v>0</v>
      </c>
      <c r="R318" s="269">
        <v>0</v>
      </c>
      <c r="S318" s="270">
        <v>25000000</v>
      </c>
      <c r="T318" s="269">
        <v>0</v>
      </c>
      <c r="U318" s="271">
        <v>25000000</v>
      </c>
      <c r="V318" s="272">
        <v>0</v>
      </c>
      <c r="W318" s="273">
        <v>0</v>
      </c>
      <c r="X318" s="273">
        <v>0</v>
      </c>
      <c r="Y318" s="274">
        <v>0</v>
      </c>
      <c r="Z318" s="274">
        <v>0</v>
      </c>
      <c r="AA318" s="274">
        <v>0</v>
      </c>
      <c r="AB318" s="274">
        <v>0</v>
      </c>
      <c r="AC318" s="274">
        <f t="shared" si="317"/>
        <v>0</v>
      </c>
      <c r="AD318" s="274">
        <v>0</v>
      </c>
      <c r="AE318" s="274">
        <v>0</v>
      </c>
      <c r="AF318" s="274">
        <v>0</v>
      </c>
      <c r="AG318" s="274">
        <f t="shared" si="318"/>
        <v>0</v>
      </c>
      <c r="AH318" s="274">
        <v>0</v>
      </c>
      <c r="AI318" s="274">
        <v>0</v>
      </c>
      <c r="AJ318" s="274">
        <v>0</v>
      </c>
      <c r="AK318" s="274">
        <f t="shared" si="319"/>
        <v>0</v>
      </c>
      <c r="AL318" s="274">
        <v>0</v>
      </c>
      <c r="AM318" s="274">
        <v>0</v>
      </c>
      <c r="AN318" s="274">
        <v>0</v>
      </c>
      <c r="AO318" s="274">
        <f t="shared" si="320"/>
        <v>0</v>
      </c>
      <c r="AP318" s="274">
        <f t="shared" si="321"/>
        <v>0</v>
      </c>
      <c r="AQ318" s="275">
        <v>0</v>
      </c>
      <c r="AR318" s="273">
        <f>P318-(R318+Y318+AQ318)</f>
        <v>25000000</v>
      </c>
      <c r="AS318" s="274">
        <f t="shared" si="322"/>
        <v>25000000</v>
      </c>
      <c r="AT318" s="263" t="s">
        <v>281</v>
      </c>
      <c r="AU318" s="263" t="s">
        <v>14</v>
      </c>
      <c r="AV318" s="276" t="s">
        <v>8</v>
      </c>
      <c r="AW318" s="277" t="s">
        <v>2797</v>
      </c>
      <c r="AX318" s="278"/>
      <c r="AY318" s="279"/>
      <c r="AZ318" s="278"/>
      <c r="BA318" s="234" t="str">
        <f>CONCATENATE( "OR PRO.CODIGO=",I318)</f>
        <v>OR PRO.CODIGO=30465403</v>
      </c>
      <c r="BB318" s="234">
        <f>LEN(I318)</f>
        <v>8</v>
      </c>
      <c r="BC318" s="234" t="e">
        <f>VLOOKUP(K318,#REF!,5,FALSE)</f>
        <v>#REF!</v>
      </c>
      <c r="BD318" s="234"/>
      <c r="BE318" s="234" t="e">
        <f>VLOOKUP(K318,#REF!,6,FALSE)</f>
        <v>#REF!</v>
      </c>
      <c r="BF318" s="252" t="e">
        <f>VLOOKUP(I318,'[1]convenios 2017'!A$2:O$82,15,FALSE)</f>
        <v>#N/A</v>
      </c>
      <c r="BG318" s="280">
        <f>R318+AO318</f>
        <v>0</v>
      </c>
      <c r="BH318" s="252" t="e">
        <f>VLOOKUP(I318,'[1]convenio 2016'!A$2:N$196,14,FALSE)</f>
        <v>#N/A</v>
      </c>
      <c r="BI318" s="252" t="e">
        <f>VLOOKUP(I318,'[1]convenio 2015'!A$4:M$228,13,FALSE)</f>
        <v>#N/A</v>
      </c>
      <c r="BJ318" s="252" t="e">
        <f>VLOOKUP(K318,#REF!,6,FALSE)</f>
        <v>#REF!</v>
      </c>
      <c r="BK318" s="280">
        <f>R318+AO318</f>
        <v>0</v>
      </c>
      <c r="BL318" s="252" t="e">
        <v>#N/A</v>
      </c>
      <c r="BM318" s="252" t="e">
        <v>#N/A</v>
      </c>
      <c r="BN318" s="281" t="e">
        <v>#N/A</v>
      </c>
      <c r="BO318" s="282"/>
      <c r="BP318" s="252" t="str">
        <f>VLOOKUP(K318,'[1]RATE JUNIO '!F$2:K$346,6,FALSE)</f>
        <v>RS</v>
      </c>
      <c r="BQ318" s="252" t="s">
        <v>2984</v>
      </c>
      <c r="BR318" s="253" t="str">
        <f>VLOOKUP(K318,'[1]RATES 30-06-2017'!F$2:K$374,6,FALSE)</f>
        <v>RS</v>
      </c>
      <c r="BS318" s="253"/>
      <c r="BT318" s="253" t="e">
        <f>VLOOKUP(K318,[1]Hoja4!C$2:E$268,2,FALSE)</f>
        <v>#N/A</v>
      </c>
      <c r="BU318" s="253" t="e">
        <f>VLOOKUP(K318,[1]Hoja4!C$2:E$268,3,FALSE)</f>
        <v>#N/A</v>
      </c>
      <c r="BV318" s="253"/>
      <c r="BW318" s="253"/>
      <c r="BX318" s="252" t="str">
        <f>VLOOKUP(K318,[1]RATES!F$2:K$309,6,FALSE)</f>
        <v>RS</v>
      </c>
      <c r="BY318" s="280" t="e">
        <v>#N/A</v>
      </c>
      <c r="BZ318" s="280" t="e">
        <f>R318-BY318</f>
        <v>#N/A</v>
      </c>
      <c r="CA318" s="283" t="e">
        <f>VLOOKUP(I318,'[1]CONVENIOS A SEPTIEMBRE'!A$2:O$171,15,FALSE)</f>
        <v>#N/A</v>
      </c>
      <c r="CH318" s="283" t="e">
        <f>VLOOKUP(I318,'[1]planilla convenio'!A$2:M$183,13,FALSE)</f>
        <v>#N/A</v>
      </c>
      <c r="CM318" s="283" t="e">
        <f>VLOOKUP(I318,[1]chileindica!A$2:B$1889,2,FALSE)</f>
        <v>#N/A</v>
      </c>
    </row>
    <row r="319" spans="1:91" s="234" customFormat="1" x14ac:dyDescent="0.25">
      <c r="A319" s="289"/>
      <c r="B319" s="237"/>
      <c r="C319" s="290"/>
      <c r="D319" s="290"/>
      <c r="E319" s="289"/>
      <c r="F319" s="291"/>
      <c r="G319" s="256"/>
      <c r="H319" s="289"/>
      <c r="I319" s="256"/>
      <c r="J319" s="256"/>
      <c r="K319" s="237"/>
      <c r="L319" s="237"/>
      <c r="M319" s="237"/>
      <c r="N319" s="292" t="s">
        <v>3011</v>
      </c>
      <c r="O319" s="293">
        <f>SUBTOTAL(9,O317:O318)</f>
        <v>625346000</v>
      </c>
      <c r="P319" s="294">
        <f>SUBTOTAL(9,P317:P318)</f>
        <v>625346000</v>
      </c>
      <c r="Q319" s="293">
        <v>0</v>
      </c>
      <c r="R319" s="294">
        <f>SUBTOTAL(9,R317:R318)</f>
        <v>0</v>
      </c>
      <c r="S319" s="295">
        <f>SUBTOTAL(9,S317:S318)</f>
        <v>75000000</v>
      </c>
      <c r="T319" s="294">
        <v>1788405000</v>
      </c>
      <c r="U319" s="293">
        <v>254320000</v>
      </c>
      <c r="V319" s="293">
        <v>1688405000</v>
      </c>
      <c r="W319" s="293">
        <v>0</v>
      </c>
      <c r="X319" s="293"/>
      <c r="Y319" s="294">
        <f>SUBTOTAL(9,Y317:Y318)</f>
        <v>0</v>
      </c>
      <c r="Z319" s="294">
        <f>SUBTOTAL(9,Z317:Z318)</f>
        <v>0</v>
      </c>
      <c r="AA319" s="294">
        <f>SUBTOTAL(9,AA317:AA318)</f>
        <v>0</v>
      </c>
      <c r="AB319" s="294">
        <f>SUBTOTAL(9,AB317:AB318)</f>
        <v>0</v>
      </c>
      <c r="AC319" s="294">
        <f>SUBTOTAL(9,AC317:AC318)</f>
        <v>0</v>
      </c>
      <c r="AD319" s="294">
        <f t="shared" ref="AD319:AS319" si="323">SUBTOTAL(9,AD317:AD318)</f>
        <v>0</v>
      </c>
      <c r="AE319" s="294">
        <f t="shared" si="323"/>
        <v>0</v>
      </c>
      <c r="AF319" s="294">
        <f t="shared" si="323"/>
        <v>0</v>
      </c>
      <c r="AG319" s="294">
        <f t="shared" si="323"/>
        <v>0</v>
      </c>
      <c r="AH319" s="294">
        <f t="shared" si="323"/>
        <v>0</v>
      </c>
      <c r="AI319" s="294">
        <f t="shared" si="323"/>
        <v>0</v>
      </c>
      <c r="AJ319" s="294">
        <f t="shared" si="323"/>
        <v>0</v>
      </c>
      <c r="AK319" s="294">
        <f t="shared" si="323"/>
        <v>0</v>
      </c>
      <c r="AL319" s="294">
        <f t="shared" si="323"/>
        <v>0</v>
      </c>
      <c r="AM319" s="294">
        <f t="shared" si="323"/>
        <v>0</v>
      </c>
      <c r="AN319" s="294">
        <f t="shared" si="323"/>
        <v>0</v>
      </c>
      <c r="AO319" s="294">
        <f t="shared" si="323"/>
        <v>0</v>
      </c>
      <c r="AP319" s="294">
        <f t="shared" si="323"/>
        <v>0</v>
      </c>
      <c r="AQ319" s="295">
        <f t="shared" si="323"/>
        <v>0</v>
      </c>
      <c r="AR319" s="295">
        <f t="shared" si="323"/>
        <v>625346000</v>
      </c>
      <c r="AS319" s="294">
        <f t="shared" si="323"/>
        <v>625346000</v>
      </c>
      <c r="AT319" s="256"/>
      <c r="AU319" s="289"/>
      <c r="AV319" s="262"/>
      <c r="AX319" s="278"/>
      <c r="AY319" s="279"/>
      <c r="AZ319" s="278"/>
      <c r="BA319" s="253"/>
      <c r="BB319" s="253"/>
      <c r="BC319" s="253"/>
      <c r="BD319" s="253"/>
      <c r="BE319" s="253"/>
      <c r="BF319" s="253"/>
      <c r="BG319" s="253"/>
      <c r="BH319" s="253"/>
      <c r="BI319" s="253"/>
      <c r="BJ319" s="253"/>
      <c r="BK319" s="253"/>
      <c r="BM319" s="252" t="s">
        <v>2999</v>
      </c>
      <c r="BN319" s="250"/>
      <c r="BO319" s="251"/>
      <c r="BR319" s="237"/>
      <c r="BS319" s="237"/>
      <c r="BT319" s="237"/>
      <c r="BU319" s="237"/>
      <c r="BV319" s="237"/>
      <c r="BW319" s="237"/>
      <c r="BY319" s="238"/>
    </row>
    <row r="320" spans="1:91" s="252" customFormat="1" ht="6.75" customHeight="1" x14ac:dyDescent="0.25">
      <c r="A320" s="253"/>
      <c r="B320" s="237"/>
      <c r="C320" s="254"/>
      <c r="D320" s="254"/>
      <c r="E320" s="253"/>
      <c r="F320" s="255"/>
      <c r="G320" s="256"/>
      <c r="H320" s="253"/>
      <c r="I320" s="257"/>
      <c r="J320" s="257"/>
      <c r="K320" s="253"/>
      <c r="L320" s="253"/>
      <c r="M320" s="253"/>
      <c r="N320" s="297"/>
      <c r="O320" s="237"/>
      <c r="P320" s="259"/>
      <c r="Q320" s="260"/>
      <c r="R320" s="259"/>
      <c r="S320" s="261"/>
      <c r="T320" s="260"/>
      <c r="U320" s="260"/>
      <c r="V320" s="260"/>
      <c r="W320" s="260"/>
      <c r="X320" s="260"/>
      <c r="Y320" s="259"/>
      <c r="Z320" s="259"/>
      <c r="AA320" s="259"/>
      <c r="AB320" s="259"/>
      <c r="AC320" s="259"/>
      <c r="AD320" s="259"/>
      <c r="AE320" s="259"/>
      <c r="AF320" s="259"/>
      <c r="AG320" s="259"/>
      <c r="AH320" s="259"/>
      <c r="AI320" s="259"/>
      <c r="AJ320" s="259"/>
      <c r="AK320" s="259"/>
      <c r="AL320" s="259"/>
      <c r="AM320" s="259"/>
      <c r="AN320" s="259"/>
      <c r="AO320" s="259"/>
      <c r="AP320" s="259"/>
      <c r="AQ320" s="261"/>
      <c r="AR320" s="261"/>
      <c r="AS320" s="259"/>
      <c r="AT320" s="257"/>
      <c r="AU320" s="253"/>
      <c r="AV320" s="262"/>
      <c r="AW320" s="234"/>
      <c r="AX320" s="278"/>
      <c r="AY320" s="279"/>
      <c r="AZ320" s="278"/>
      <c r="BA320" s="234"/>
      <c r="BB320" s="234"/>
      <c r="BC320" s="234"/>
      <c r="BD320" s="234"/>
      <c r="BE320" s="234"/>
      <c r="BF320" s="234"/>
      <c r="BG320" s="234"/>
      <c r="BH320" s="234"/>
      <c r="BI320" s="234"/>
      <c r="BJ320" s="234"/>
      <c r="BK320" s="234"/>
      <c r="BL320" s="234"/>
      <c r="BM320" s="252" t="s">
        <v>2999</v>
      </c>
      <c r="BN320" s="250"/>
      <c r="BO320" s="251"/>
      <c r="BP320" s="234"/>
      <c r="BQ320" s="234"/>
      <c r="BR320" s="237"/>
      <c r="BS320" s="237"/>
      <c r="BT320" s="237"/>
      <c r="BU320" s="237"/>
      <c r="BV320" s="237"/>
      <c r="BW320" s="237"/>
      <c r="BX320" s="234"/>
      <c r="BY320" s="238"/>
      <c r="BZ320" s="234"/>
      <c r="CA320" s="234"/>
      <c r="CB320" s="234"/>
      <c r="CC320" s="234"/>
      <c r="CD320" s="234"/>
      <c r="CE320" s="234"/>
      <c r="CF320" s="234"/>
      <c r="CG320" s="234"/>
      <c r="CH320" s="234"/>
      <c r="CI320" s="234"/>
      <c r="CJ320" s="234"/>
      <c r="CK320" s="234"/>
      <c r="CL320" s="234"/>
    </row>
    <row r="321" spans="1:91" s="234" customFormat="1" ht="15" customHeight="1" x14ac:dyDescent="0.25">
      <c r="A321" s="289"/>
      <c r="B321" s="237"/>
      <c r="C321" s="290"/>
      <c r="D321" s="290"/>
      <c r="E321" s="289"/>
      <c r="F321" s="291"/>
      <c r="G321" s="256"/>
      <c r="H321" s="289"/>
      <c r="I321" s="256"/>
      <c r="J321" s="256"/>
      <c r="K321" s="237"/>
      <c r="L321" s="237"/>
      <c r="M321" s="237"/>
      <c r="N321" s="306" t="s">
        <v>3236</v>
      </c>
      <c r="O321" s="334">
        <f>O319+O314+O309</f>
        <v>3848091723</v>
      </c>
      <c r="P321" s="295">
        <f>P319+P314+P309</f>
        <v>5072640129</v>
      </c>
      <c r="Q321" s="334">
        <v>1870202420</v>
      </c>
      <c r="R321" s="295">
        <f>R319+R314+R309</f>
        <v>2841440517</v>
      </c>
      <c r="S321" s="295">
        <f>S319+S314+S309</f>
        <v>1039378303</v>
      </c>
      <c r="T321" s="295">
        <v>2366482187</v>
      </c>
      <c r="U321" s="334">
        <v>1118698303</v>
      </c>
      <c r="V321" s="334">
        <v>2176570000</v>
      </c>
      <c r="W321" s="334">
        <v>0</v>
      </c>
      <c r="X321" s="334"/>
      <c r="Y321" s="295">
        <f>Y319+Y314+Y309</f>
        <v>711298955</v>
      </c>
      <c r="Z321" s="295">
        <f>Z319+Z314+Z309</f>
        <v>143457234</v>
      </c>
      <c r="AA321" s="295">
        <f>AA319+AA314+AA309</f>
        <v>52138236</v>
      </c>
      <c r="AB321" s="295">
        <f>AB319+AB314+AB309</f>
        <v>113140559</v>
      </c>
      <c r="AC321" s="295">
        <f>AC319+AC314+AC309</f>
        <v>308736029</v>
      </c>
      <c r="AD321" s="295">
        <f t="shared" ref="AD321:AS321" si="324">AD319+AD314+AD309</f>
        <v>68347112</v>
      </c>
      <c r="AE321" s="295">
        <f t="shared" si="324"/>
        <v>106420539</v>
      </c>
      <c r="AF321" s="295">
        <f t="shared" si="324"/>
        <v>207969276</v>
      </c>
      <c r="AG321" s="295">
        <f t="shared" si="324"/>
        <v>382736927</v>
      </c>
      <c r="AH321" s="295">
        <f t="shared" si="324"/>
        <v>0</v>
      </c>
      <c r="AI321" s="295">
        <f t="shared" si="324"/>
        <v>19825999</v>
      </c>
      <c r="AJ321" s="295">
        <f t="shared" si="324"/>
        <v>0</v>
      </c>
      <c r="AK321" s="295">
        <f t="shared" si="324"/>
        <v>19825999</v>
      </c>
      <c r="AL321" s="295">
        <f t="shared" si="324"/>
        <v>0</v>
      </c>
      <c r="AM321" s="295">
        <f t="shared" si="324"/>
        <v>0</v>
      </c>
      <c r="AN321" s="295">
        <f t="shared" si="324"/>
        <v>1684548</v>
      </c>
      <c r="AO321" s="295">
        <f t="shared" si="324"/>
        <v>712983503</v>
      </c>
      <c r="AP321" s="295">
        <f t="shared" si="324"/>
        <v>-1684548</v>
      </c>
      <c r="AQ321" s="295">
        <f t="shared" si="324"/>
        <v>684071535</v>
      </c>
      <c r="AR321" s="295">
        <f t="shared" si="324"/>
        <v>835829122</v>
      </c>
      <c r="AS321" s="295">
        <f t="shared" si="324"/>
        <v>1518216109</v>
      </c>
      <c r="AT321" s="256"/>
      <c r="AU321" s="289"/>
      <c r="AV321" s="262"/>
      <c r="AX321" s="278"/>
      <c r="AY321" s="279"/>
      <c r="AZ321" s="278"/>
      <c r="BA321" s="253"/>
      <c r="BB321" s="253"/>
      <c r="BC321" s="253"/>
      <c r="BD321" s="253"/>
      <c r="BE321" s="253"/>
      <c r="BF321" s="253"/>
      <c r="BG321" s="253"/>
      <c r="BH321" s="253"/>
      <c r="BI321" s="253"/>
      <c r="BJ321" s="253"/>
      <c r="BK321" s="253"/>
      <c r="BM321" s="252" t="s">
        <v>2999</v>
      </c>
      <c r="BN321" s="250"/>
      <c r="BO321" s="251"/>
      <c r="BR321" s="237"/>
      <c r="BS321" s="237"/>
      <c r="BT321" s="237"/>
      <c r="BU321" s="237"/>
      <c r="BV321" s="237"/>
      <c r="BW321" s="237"/>
      <c r="BY321" s="238"/>
    </row>
    <row r="322" spans="1:91" s="253" customFormat="1" ht="6.75" customHeight="1" x14ac:dyDescent="0.25">
      <c r="B322" s="289"/>
      <c r="C322" s="254"/>
      <c r="D322" s="254"/>
      <c r="F322" s="255"/>
      <c r="G322" s="256"/>
      <c r="I322" s="257"/>
      <c r="J322" s="257"/>
      <c r="N322" s="308"/>
      <c r="O322" s="309"/>
      <c r="P322" s="310"/>
      <c r="Q322" s="309"/>
      <c r="R322" s="310"/>
      <c r="S322" s="309"/>
      <c r="T322" s="309"/>
      <c r="U322" s="309"/>
      <c r="V322" s="309"/>
      <c r="W322" s="309"/>
      <c r="X322" s="309"/>
      <c r="Y322" s="310"/>
      <c r="Z322" s="310"/>
      <c r="AA322" s="310"/>
      <c r="AB322" s="310"/>
      <c r="AC322" s="310"/>
      <c r="AD322" s="310"/>
      <c r="AE322" s="310"/>
      <c r="AF322" s="310"/>
      <c r="AG322" s="310"/>
      <c r="AH322" s="310"/>
      <c r="AI322" s="310"/>
      <c r="AJ322" s="310"/>
      <c r="AK322" s="310"/>
      <c r="AL322" s="310"/>
      <c r="AM322" s="310"/>
      <c r="AN322" s="310"/>
      <c r="AO322" s="310"/>
      <c r="AP322" s="310"/>
      <c r="AQ322" s="309"/>
      <c r="AR322" s="309"/>
      <c r="AS322" s="310"/>
      <c r="AT322" s="257"/>
      <c r="AV322" s="262"/>
      <c r="AW322" s="289"/>
      <c r="AX322" s="311"/>
      <c r="AY322" s="312"/>
      <c r="AZ322" s="311"/>
      <c r="BA322" s="289"/>
      <c r="BB322" s="289"/>
      <c r="BC322" s="289"/>
      <c r="BD322" s="289"/>
      <c r="BE322" s="289"/>
      <c r="BF322" s="289"/>
      <c r="BG322" s="289"/>
      <c r="BH322" s="289"/>
      <c r="BI322" s="289"/>
      <c r="BJ322" s="289"/>
      <c r="BK322" s="289"/>
      <c r="BL322" s="289"/>
      <c r="BM322" s="252" t="s">
        <v>2999</v>
      </c>
      <c r="BN322" s="290"/>
      <c r="BO322" s="313"/>
      <c r="BP322" s="289"/>
      <c r="BQ322" s="289"/>
      <c r="BR322" s="289"/>
      <c r="BS322" s="289"/>
      <c r="BT322" s="289"/>
      <c r="BU322" s="289"/>
      <c r="BV322" s="289"/>
      <c r="BW322" s="289"/>
      <c r="BX322" s="289"/>
      <c r="BY322" s="261"/>
      <c r="BZ322" s="289"/>
      <c r="CA322" s="289"/>
      <c r="CB322" s="289"/>
      <c r="CC322" s="289"/>
      <c r="CD322" s="289"/>
      <c r="CE322" s="289"/>
      <c r="CF322" s="289"/>
      <c r="CG322" s="289"/>
      <c r="CH322" s="289"/>
      <c r="CI322" s="289"/>
      <c r="CJ322" s="289"/>
      <c r="CK322" s="289"/>
      <c r="CL322" s="289"/>
    </row>
    <row r="323" spans="1:91" s="252" customFormat="1" ht="15" customHeight="1" x14ac:dyDescent="0.25">
      <c r="A323" s="241"/>
      <c r="B323" s="242"/>
      <c r="C323" s="243"/>
      <c r="D323" s="241"/>
      <c r="E323" s="241"/>
      <c r="F323" s="241"/>
      <c r="G323" s="352"/>
      <c r="H323" s="241"/>
      <c r="I323" s="245"/>
      <c r="J323" s="245"/>
      <c r="K323" s="242"/>
      <c r="L323" s="242"/>
      <c r="M323" s="242"/>
      <c r="N323" s="314" t="s">
        <v>218</v>
      </c>
      <c r="O323" s="353"/>
      <c r="P323" s="247"/>
      <c r="Q323" s="354"/>
      <c r="R323" s="247"/>
      <c r="S323" s="249"/>
      <c r="T323" s="247"/>
      <c r="U323" s="354"/>
      <c r="V323" s="354"/>
      <c r="W323" s="354"/>
      <c r="X323" s="355"/>
      <c r="Y323" s="355"/>
      <c r="Z323" s="355"/>
      <c r="AA323" s="355"/>
      <c r="AB323" s="355"/>
      <c r="AC323" s="355"/>
      <c r="AD323" s="355"/>
      <c r="AE323" s="355"/>
      <c r="AF323" s="355"/>
      <c r="AG323" s="355"/>
      <c r="AH323" s="355"/>
      <c r="AI323" s="355"/>
      <c r="AJ323" s="355"/>
      <c r="AK323" s="355"/>
      <c r="AL323" s="355"/>
      <c r="AM323" s="355"/>
      <c r="AN323" s="355"/>
      <c r="AO323" s="355"/>
      <c r="AP323" s="355"/>
      <c r="AQ323" s="356"/>
      <c r="AR323" s="356"/>
      <c r="AS323" s="355"/>
      <c r="AT323" s="245"/>
      <c r="AU323" s="241"/>
      <c r="AV323" s="241"/>
      <c r="AW323" s="234"/>
      <c r="AX323" s="278"/>
      <c r="AY323" s="279"/>
      <c r="AZ323" s="278"/>
      <c r="BA323" s="234"/>
      <c r="BB323" s="234"/>
      <c r="BC323" s="234"/>
      <c r="BD323" s="234"/>
      <c r="BE323" s="234"/>
      <c r="BF323" s="234"/>
      <c r="BG323" s="234"/>
      <c r="BH323" s="234"/>
      <c r="BI323" s="234"/>
      <c r="BJ323" s="234"/>
      <c r="BK323" s="234"/>
      <c r="BL323" s="234"/>
      <c r="BM323" s="252" t="s">
        <v>2999</v>
      </c>
      <c r="BN323" s="250"/>
      <c r="BO323" s="251"/>
      <c r="BP323" s="234"/>
      <c r="BQ323" s="234"/>
      <c r="BR323" s="237"/>
      <c r="BS323" s="237"/>
      <c r="BT323" s="237"/>
      <c r="BU323" s="237"/>
      <c r="BV323" s="237"/>
      <c r="BW323" s="237"/>
      <c r="BX323" s="234"/>
      <c r="BY323" s="238"/>
      <c r="BZ323" s="234"/>
      <c r="CA323" s="234"/>
      <c r="CB323" s="234"/>
      <c r="CC323" s="234"/>
      <c r="CD323" s="234"/>
      <c r="CE323" s="234"/>
      <c r="CF323" s="234"/>
      <c r="CG323" s="234"/>
      <c r="CH323" s="234"/>
      <c r="CI323" s="234"/>
      <c r="CJ323" s="234"/>
      <c r="CK323" s="234"/>
      <c r="CL323" s="234"/>
    </row>
    <row r="324" spans="1:91" s="252" customFormat="1" x14ac:dyDescent="0.25">
      <c r="A324" s="253"/>
      <c r="B324" s="234"/>
      <c r="C324" s="254"/>
      <c r="D324" s="254"/>
      <c r="E324" s="253"/>
      <c r="F324" s="255"/>
      <c r="G324" s="256"/>
      <c r="H324" s="253"/>
      <c r="I324" s="257"/>
      <c r="J324" s="257"/>
      <c r="N324" s="258" t="s">
        <v>271</v>
      </c>
      <c r="O324" s="237"/>
      <c r="P324" s="259"/>
      <c r="Q324" s="260"/>
      <c r="R324" s="259"/>
      <c r="S324" s="261"/>
      <c r="T324" s="260"/>
      <c r="U324" s="260"/>
      <c r="V324" s="260"/>
      <c r="W324" s="260"/>
      <c r="X324" s="260"/>
      <c r="Y324" s="259"/>
      <c r="Z324" s="259"/>
      <c r="AA324" s="259"/>
      <c r="AB324" s="259"/>
      <c r="AC324" s="259"/>
      <c r="AD324" s="259"/>
      <c r="AE324" s="259"/>
      <c r="AF324" s="259"/>
      <c r="AG324" s="259"/>
      <c r="AH324" s="259"/>
      <c r="AI324" s="259"/>
      <c r="AJ324" s="259"/>
      <c r="AK324" s="259"/>
      <c r="AL324" s="259"/>
      <c r="AM324" s="259"/>
      <c r="AN324" s="259"/>
      <c r="AO324" s="259"/>
      <c r="AP324" s="259"/>
      <c r="AQ324" s="261"/>
      <c r="AR324" s="261"/>
      <c r="AS324" s="259"/>
      <c r="AT324" s="257"/>
      <c r="AU324" s="253"/>
      <c r="AV324" s="262"/>
      <c r="AW324" s="234"/>
      <c r="AX324" s="278"/>
      <c r="AY324" s="279"/>
      <c r="AZ324" s="278"/>
      <c r="BA324" s="234"/>
      <c r="BB324" s="234"/>
      <c r="BC324" s="234"/>
      <c r="BD324" s="234"/>
      <c r="BE324" s="234"/>
      <c r="BF324" s="234"/>
      <c r="BG324" s="234"/>
      <c r="BH324" s="234"/>
      <c r="BI324" s="234"/>
      <c r="BJ324" s="234"/>
      <c r="BK324" s="234"/>
      <c r="BL324" s="234"/>
      <c r="BM324" s="252" t="s">
        <v>2999</v>
      </c>
      <c r="BN324" s="250"/>
      <c r="BO324" s="251"/>
      <c r="BP324" s="234"/>
      <c r="BQ324" s="234"/>
      <c r="BR324" s="237"/>
      <c r="BS324" s="237"/>
      <c r="BT324" s="237"/>
      <c r="BU324" s="237"/>
      <c r="BV324" s="237"/>
      <c r="BW324" s="237"/>
      <c r="BX324" s="234"/>
      <c r="BY324" s="238"/>
      <c r="BZ324" s="234"/>
      <c r="CA324" s="234"/>
      <c r="CB324" s="234"/>
      <c r="CC324" s="234"/>
      <c r="CD324" s="234"/>
      <c r="CE324" s="234"/>
      <c r="CF324" s="234"/>
      <c r="CG324" s="234"/>
      <c r="CH324" s="234"/>
      <c r="CI324" s="234"/>
      <c r="CJ324" s="234"/>
      <c r="CK324" s="234"/>
      <c r="CL324" s="234"/>
    </row>
    <row r="325" spans="1:91" s="283" customFormat="1" ht="15" customHeight="1" x14ac:dyDescent="0.25">
      <c r="A325" s="263">
        <v>31</v>
      </c>
      <c r="B325" s="264">
        <v>0</v>
      </c>
      <c r="C325" s="263" t="s">
        <v>5</v>
      </c>
      <c r="D325" s="265" t="s">
        <v>275</v>
      </c>
      <c r="E325" s="265" t="s">
        <v>22</v>
      </c>
      <c r="F325" s="265" t="s">
        <v>29</v>
      </c>
      <c r="G325" s="266" t="s">
        <v>3237</v>
      </c>
      <c r="H325" s="265" t="s">
        <v>9</v>
      </c>
      <c r="I325" s="265">
        <v>30117895</v>
      </c>
      <c r="J325" s="265" t="str">
        <f t="shared" ref="J325:J329" si="325">CLEAN(I325)</f>
        <v>30117895</v>
      </c>
      <c r="K325" s="265" t="str">
        <f t="shared" ref="K325:K329" si="326">CONCATENATE(I325,"-",H325)</f>
        <v>30117895-DISEÑO</v>
      </c>
      <c r="L325" s="265" t="e">
        <f>VLOOKUP(I325,[1]Hoja9!A$5:A$42,1,FALSE)</f>
        <v>#N/A</v>
      </c>
      <c r="M325" s="265"/>
      <c r="N325" s="267" t="s">
        <v>792</v>
      </c>
      <c r="O325" s="268">
        <v>19000000</v>
      </c>
      <c r="P325" s="269">
        <v>20253000</v>
      </c>
      <c r="Q325" s="268">
        <v>6470000</v>
      </c>
      <c r="R325" s="269">
        <v>6470000</v>
      </c>
      <c r="S325" s="270">
        <v>13783000</v>
      </c>
      <c r="T325" s="269">
        <v>0</v>
      </c>
      <c r="U325" s="271">
        <v>12530000</v>
      </c>
      <c r="V325" s="272">
        <v>0</v>
      </c>
      <c r="W325" s="273">
        <v>0</v>
      </c>
      <c r="X325" s="273">
        <v>13783000</v>
      </c>
      <c r="Y325" s="274">
        <v>0</v>
      </c>
      <c r="Z325" s="274">
        <v>0</v>
      </c>
      <c r="AA325" s="274">
        <v>0</v>
      </c>
      <c r="AB325" s="274">
        <v>0</v>
      </c>
      <c r="AC325" s="274">
        <f t="shared" ref="AC325:AC329" si="327">Z325+AA325+AB325</f>
        <v>0</v>
      </c>
      <c r="AD325" s="274">
        <v>0</v>
      </c>
      <c r="AE325" s="274">
        <v>0</v>
      </c>
      <c r="AF325" s="274">
        <v>0</v>
      </c>
      <c r="AG325" s="274">
        <f t="shared" ref="AG325:AG329" si="328">AD325+AE325+AF325</f>
        <v>0</v>
      </c>
      <c r="AH325" s="274">
        <v>0</v>
      </c>
      <c r="AI325" s="274">
        <v>0</v>
      </c>
      <c r="AJ325" s="274">
        <v>0</v>
      </c>
      <c r="AK325" s="274">
        <f t="shared" ref="AK325:AK329" si="329">AH325+AI325+AJ325</f>
        <v>0</v>
      </c>
      <c r="AL325" s="274">
        <v>0</v>
      </c>
      <c r="AM325" s="274">
        <v>0</v>
      </c>
      <c r="AN325" s="274">
        <v>0</v>
      </c>
      <c r="AO325" s="274">
        <f t="shared" ref="AO325:AO329" si="330">Z325+AA325+AB325+AD325+AE325+AF325+AH325+AI325+AJ325+AL325+AM325+AN325</f>
        <v>0</v>
      </c>
      <c r="AP325" s="274">
        <f t="shared" ref="AP325:AP329" si="331">Y325-AO325</f>
        <v>0</v>
      </c>
      <c r="AQ325" s="275">
        <v>0</v>
      </c>
      <c r="AR325" s="273">
        <f>P325-(R325+Y325+AQ325)</f>
        <v>13783000</v>
      </c>
      <c r="AS325" s="274">
        <f t="shared" ref="AS325:AS329" si="332">P325-(R325+AO325)</f>
        <v>13783000</v>
      </c>
      <c r="AT325" s="263" t="s">
        <v>273</v>
      </c>
      <c r="AU325" s="263" t="s">
        <v>102</v>
      </c>
      <c r="AV325" s="276" t="s">
        <v>8</v>
      </c>
      <c r="AW325" s="277" t="s">
        <v>2797</v>
      </c>
      <c r="AX325" s="278" t="s">
        <v>8</v>
      </c>
      <c r="AY325" s="279" t="s">
        <v>3109</v>
      </c>
      <c r="AZ325" s="278" t="s">
        <v>2983</v>
      </c>
      <c r="BA325" s="234" t="str">
        <f>CONCATENATE( "OR PRO.CODIGO=",I325)</f>
        <v>OR PRO.CODIGO=30117895</v>
      </c>
      <c r="BB325" s="234">
        <f>LEN(I325)</f>
        <v>8</v>
      </c>
      <c r="BC325" s="234" t="e">
        <f>VLOOKUP(K325,#REF!,5,FALSE)</f>
        <v>#REF!</v>
      </c>
      <c r="BD325" s="234"/>
      <c r="BE325" s="234" t="e">
        <f>VLOOKUP(K325,#REF!,6,FALSE)</f>
        <v>#REF!</v>
      </c>
      <c r="BF325" s="252" t="e">
        <f>VLOOKUP(I325,'[1]convenios 2017'!A$2:O$82,15,FALSE)</f>
        <v>#N/A</v>
      </c>
      <c r="BG325" s="280">
        <f>R325+AO325</f>
        <v>6470000</v>
      </c>
      <c r="BH325" s="252" t="e">
        <f>VLOOKUP(I325,'[1]convenio 2016'!A$2:N$196,14,FALSE)</f>
        <v>#N/A</v>
      </c>
      <c r="BI325" s="252" t="e">
        <f>VLOOKUP(I325,'[1]convenio 2015'!A$4:M$228,13,FALSE)</f>
        <v>#N/A</v>
      </c>
      <c r="BJ325" s="252" t="e">
        <f>VLOOKUP(K325,#REF!,6,FALSE)</f>
        <v>#REF!</v>
      </c>
      <c r="BK325" s="280">
        <f>R325+AO325</f>
        <v>6470000</v>
      </c>
      <c r="BL325" s="252" t="e">
        <v>#N/A</v>
      </c>
      <c r="BM325" s="252" t="e">
        <v>#N/A</v>
      </c>
      <c r="BN325" s="281" t="e">
        <v>#N/A</v>
      </c>
      <c r="BO325" s="282"/>
      <c r="BP325" s="252" t="str">
        <f>VLOOKUP(K325,'[1]RATE JUNIO '!F$2:K$346,6,FALSE)</f>
        <v>RS</v>
      </c>
      <c r="BQ325" s="252" t="s">
        <v>2984</v>
      </c>
      <c r="BR325" s="253" t="str">
        <f>VLOOKUP(K325,'[1]RATES 30-06-2017'!F$2:K$374,6,FALSE)</f>
        <v>RS</v>
      </c>
      <c r="BS325" s="253"/>
      <c r="BT325" s="253" t="str">
        <f>VLOOKUP(K325,[1]Hoja4!C$2:E$268,2,FALSE)</f>
        <v>FAR</v>
      </c>
      <c r="BU325" s="253">
        <f>VLOOKUP(K325,[1]Hoja4!C$2:E$268,3,FALSE)</f>
        <v>31</v>
      </c>
      <c r="BV325" s="253"/>
      <c r="BW325" s="253"/>
      <c r="BX325" s="252" t="str">
        <f>VLOOKUP(K325,[1]RATES!F$2:K$309,6,FALSE)</f>
        <v>RS</v>
      </c>
      <c r="BY325" s="280">
        <v>6470000</v>
      </c>
      <c r="BZ325" s="280">
        <f>R325-BY325</f>
        <v>0</v>
      </c>
      <c r="CA325" s="283" t="e">
        <f>VLOOKUP(I325,'[1]CONVENIOS A SEPTIEMBRE'!A$2:O$171,15,FALSE)</f>
        <v>#N/A</v>
      </c>
      <c r="CH325" s="283" t="e">
        <f>VLOOKUP(I325,'[1]planilla convenio'!A$2:M$183,13,FALSE)</f>
        <v>#N/A</v>
      </c>
      <c r="CM325" s="283" t="e">
        <f>VLOOKUP(I325,[1]chileindica!A$2:B$1889,2,FALSE)</f>
        <v>#N/A</v>
      </c>
    </row>
    <row r="326" spans="1:91" s="283" customFormat="1" ht="15" customHeight="1" x14ac:dyDescent="0.25">
      <c r="A326" s="263">
        <v>31</v>
      </c>
      <c r="B326" s="264">
        <v>0</v>
      </c>
      <c r="C326" s="263" t="s">
        <v>5</v>
      </c>
      <c r="D326" s="265" t="s">
        <v>274</v>
      </c>
      <c r="E326" s="265" t="s">
        <v>22</v>
      </c>
      <c r="F326" s="265" t="s">
        <v>29</v>
      </c>
      <c r="G326" s="266"/>
      <c r="H326" s="265" t="s">
        <v>168</v>
      </c>
      <c r="I326" s="434">
        <v>30042711</v>
      </c>
      <c r="J326" s="265" t="str">
        <f t="shared" si="325"/>
        <v>30042711</v>
      </c>
      <c r="K326" s="265" t="str">
        <f t="shared" si="326"/>
        <v>30042711-EJECUCION</v>
      </c>
      <c r="L326" s="265" t="e">
        <f>VLOOKUP(I326,[1]Hoja9!A$5:A$42,1,FALSE)</f>
        <v>#N/A</v>
      </c>
      <c r="M326" s="265"/>
      <c r="N326" s="267" t="s">
        <v>3238</v>
      </c>
      <c r="O326" s="268"/>
      <c r="P326" s="269">
        <v>318149300</v>
      </c>
      <c r="Q326" s="268"/>
      <c r="R326" s="269">
        <v>306009859</v>
      </c>
      <c r="S326" s="270">
        <v>12214694</v>
      </c>
      <c r="T326" s="269">
        <v>0</v>
      </c>
      <c r="U326" s="271"/>
      <c r="V326" s="272"/>
      <c r="W326" s="273"/>
      <c r="X326" s="273">
        <v>12139441</v>
      </c>
      <c r="Y326" s="274">
        <v>10449747</v>
      </c>
      <c r="Z326" s="274">
        <v>0</v>
      </c>
      <c r="AA326" s="274">
        <v>0</v>
      </c>
      <c r="AB326" s="274">
        <v>0</v>
      </c>
      <c r="AC326" s="274">
        <f t="shared" si="327"/>
        <v>0</v>
      </c>
      <c r="AD326" s="274">
        <v>0</v>
      </c>
      <c r="AE326" s="274">
        <v>0</v>
      </c>
      <c r="AF326" s="274">
        <v>10449747</v>
      </c>
      <c r="AG326" s="274">
        <f t="shared" si="328"/>
        <v>10449747</v>
      </c>
      <c r="AH326" s="274">
        <v>0</v>
      </c>
      <c r="AI326" s="274">
        <v>0</v>
      </c>
      <c r="AJ326" s="274">
        <v>0</v>
      </c>
      <c r="AK326" s="274">
        <f t="shared" si="329"/>
        <v>0</v>
      </c>
      <c r="AL326" s="274">
        <v>0</v>
      </c>
      <c r="AM326" s="274">
        <v>0</v>
      </c>
      <c r="AN326" s="274">
        <v>1689694</v>
      </c>
      <c r="AO326" s="274">
        <f t="shared" si="330"/>
        <v>12139441</v>
      </c>
      <c r="AP326" s="274">
        <f t="shared" si="331"/>
        <v>-1689694</v>
      </c>
      <c r="AQ326" s="275">
        <v>75253</v>
      </c>
      <c r="AR326" s="273">
        <f>P326-(R326+Y326+AQ326)</f>
        <v>1614441</v>
      </c>
      <c r="AS326" s="274">
        <f t="shared" si="332"/>
        <v>0</v>
      </c>
      <c r="AT326" s="263" t="s">
        <v>273</v>
      </c>
      <c r="AU326" s="263" t="s">
        <v>102</v>
      </c>
      <c r="AV326" s="276" t="s">
        <v>8</v>
      </c>
      <c r="AW326" s="277"/>
      <c r="AX326" s="278"/>
      <c r="AY326" s="279"/>
      <c r="AZ326" s="278"/>
      <c r="BA326" s="234" t="str">
        <f>CONCATENATE( "OR PRO.CODIGO=",I326)</f>
        <v>OR PRO.CODIGO=30042711</v>
      </c>
      <c r="BB326" s="234">
        <f>LEN(I326)</f>
        <v>8</v>
      </c>
      <c r="BC326" s="234" t="e">
        <f>VLOOKUP(K326,#REF!,5,FALSE)</f>
        <v>#REF!</v>
      </c>
      <c r="BD326" s="234"/>
      <c r="BE326" s="234" t="e">
        <f>VLOOKUP(K326,#REF!,6,FALSE)</f>
        <v>#REF!</v>
      </c>
      <c r="BF326" s="252" t="e">
        <f>VLOOKUP(I326,'[1]convenios 2017'!A$2:O$82,15,FALSE)</f>
        <v>#N/A</v>
      </c>
      <c r="BG326" s="280">
        <f>R326+AO326</f>
        <v>318149300</v>
      </c>
      <c r="BH326" s="252" t="str">
        <f>VLOOKUP(I326,'[1]convenio 2016'!A$2:N$196,14,FALSE)</f>
        <v>toma razon</v>
      </c>
      <c r="BI326" s="252" t="e">
        <f>VLOOKUP(I326,'[1]convenio 2015'!A$4:M$228,13,FALSE)</f>
        <v>#N/A</v>
      </c>
      <c r="BJ326" s="252" t="e">
        <f>VLOOKUP(K326,#REF!,6,FALSE)</f>
        <v>#REF!</v>
      </c>
      <c r="BK326" s="280">
        <f>R326+AO326</f>
        <v>318149300</v>
      </c>
      <c r="BL326" s="252" t="s">
        <v>2996</v>
      </c>
      <c r="BM326" s="252" t="s">
        <v>3239</v>
      </c>
      <c r="BN326" s="281">
        <v>586</v>
      </c>
      <c r="BO326" s="282">
        <v>42478</v>
      </c>
      <c r="BP326" s="252" t="str">
        <f>VLOOKUP(K326,'[1]RATE JUNIO '!F$2:K$346,6,FALSE)</f>
        <v>RS</v>
      </c>
      <c r="BQ326" s="252" t="s">
        <v>2984</v>
      </c>
      <c r="BR326" s="253" t="str">
        <f>VLOOKUP(K326,'[1]RATES 30-06-2017'!F$2:K$374,6,FALSE)</f>
        <v>RS</v>
      </c>
      <c r="BS326" s="253"/>
      <c r="BT326" s="253" t="str">
        <f>VLOOKUP(K326,[1]Hoja4!C$2:E$268,2,FALSE)</f>
        <v>FAR</v>
      </c>
      <c r="BU326" s="253">
        <f>VLOOKUP(K326,[1]Hoja4!C$2:E$268,3,FALSE)</f>
        <v>31</v>
      </c>
      <c r="BV326" s="253"/>
      <c r="BW326" s="253"/>
      <c r="BX326" s="252" t="str">
        <f>VLOOKUP(K326,[1]RATES!F$2:K$309,6,FALSE)</f>
        <v>RS</v>
      </c>
      <c r="BY326" s="280">
        <v>306009859</v>
      </c>
      <c r="BZ326" s="280">
        <f>R326-BY326</f>
        <v>0</v>
      </c>
      <c r="CA326" s="283" t="e">
        <f>VLOOKUP(I326,'[1]CONVENIOS A SEPTIEMBRE'!A$2:O$171,15,FALSE)</f>
        <v>#N/A</v>
      </c>
      <c r="CH326" s="283" t="e">
        <f>VLOOKUP(I326,'[1]planilla convenio'!A$2:M$183,13,FALSE)</f>
        <v>#N/A</v>
      </c>
      <c r="CM326" s="283" t="e">
        <f>VLOOKUP(I326,[1]chileindica!A$2:B$1889,2,FALSE)</f>
        <v>#N/A</v>
      </c>
    </row>
    <row r="327" spans="1:91" s="283" customFormat="1" ht="15" customHeight="1" x14ac:dyDescent="0.25">
      <c r="A327" s="263">
        <v>31</v>
      </c>
      <c r="B327" s="264">
        <v>2</v>
      </c>
      <c r="C327" s="263" t="s">
        <v>5</v>
      </c>
      <c r="D327" s="265" t="s">
        <v>313</v>
      </c>
      <c r="E327" s="265" t="s">
        <v>22</v>
      </c>
      <c r="F327" s="265" t="s">
        <v>29</v>
      </c>
      <c r="G327" s="266" t="s">
        <v>3237</v>
      </c>
      <c r="H327" s="265" t="s">
        <v>168</v>
      </c>
      <c r="I327" s="265">
        <v>30428380</v>
      </c>
      <c r="J327" s="265" t="str">
        <f t="shared" si="325"/>
        <v>30428380</v>
      </c>
      <c r="K327" s="265" t="str">
        <f t="shared" si="326"/>
        <v>30428380-EJECUCION</v>
      </c>
      <c r="L327" s="265" t="e">
        <f>VLOOKUP(I327,[1]Hoja9!A$5:A$42,1,FALSE)</f>
        <v>#N/A</v>
      </c>
      <c r="M327" s="265"/>
      <c r="N327" s="267" t="s">
        <v>3240</v>
      </c>
      <c r="O327" s="268">
        <v>239257000</v>
      </c>
      <c r="P327" s="269">
        <v>236437743</v>
      </c>
      <c r="Q327" s="268">
        <v>100000000</v>
      </c>
      <c r="R327" s="269">
        <v>84954911</v>
      </c>
      <c r="S327" s="270">
        <v>151482832</v>
      </c>
      <c r="T327" s="269">
        <v>0</v>
      </c>
      <c r="U327" s="271">
        <v>139257000</v>
      </c>
      <c r="V327" s="272">
        <v>0</v>
      </c>
      <c r="W327" s="273">
        <v>0</v>
      </c>
      <c r="X327" s="273">
        <v>151482832</v>
      </c>
      <c r="Y327" s="274">
        <v>151482832</v>
      </c>
      <c r="Z327" s="274">
        <v>78649690</v>
      </c>
      <c r="AA327" s="274">
        <v>0</v>
      </c>
      <c r="AB327" s="274">
        <v>0</v>
      </c>
      <c r="AC327" s="274">
        <f t="shared" si="327"/>
        <v>78649690</v>
      </c>
      <c r="AD327" s="274">
        <v>0</v>
      </c>
      <c r="AE327" s="274">
        <v>72833142</v>
      </c>
      <c r="AF327" s="274">
        <v>0</v>
      </c>
      <c r="AG327" s="274">
        <f t="shared" si="328"/>
        <v>72833142</v>
      </c>
      <c r="AH327" s="274">
        <v>0</v>
      </c>
      <c r="AI327" s="274">
        <v>0</v>
      </c>
      <c r="AJ327" s="274">
        <v>0</v>
      </c>
      <c r="AK327" s="274">
        <f t="shared" si="329"/>
        <v>0</v>
      </c>
      <c r="AL327" s="274">
        <v>0</v>
      </c>
      <c r="AM327" s="274">
        <v>0</v>
      </c>
      <c r="AN327" s="274">
        <v>0</v>
      </c>
      <c r="AO327" s="274">
        <f t="shared" si="330"/>
        <v>151482832</v>
      </c>
      <c r="AP327" s="274">
        <f t="shared" si="331"/>
        <v>0</v>
      </c>
      <c r="AQ327" s="275">
        <v>0</v>
      </c>
      <c r="AR327" s="273">
        <f>P327-(R327+Y327+AQ327)</f>
        <v>0</v>
      </c>
      <c r="AS327" s="274">
        <f t="shared" si="332"/>
        <v>0</v>
      </c>
      <c r="AT327" s="263" t="s">
        <v>556</v>
      </c>
      <c r="AU327" s="263" t="s">
        <v>102</v>
      </c>
      <c r="AV327" s="276" t="s">
        <v>10</v>
      </c>
      <c r="AW327" s="277" t="s">
        <v>2797</v>
      </c>
      <c r="AX327" s="278"/>
      <c r="AY327" s="279">
        <v>2015</v>
      </c>
      <c r="AZ327" s="278"/>
      <c r="BA327" s="234" t="str">
        <f>CONCATENATE( "OR PRO.CODIGO=",I327)</f>
        <v>OR PRO.CODIGO=30428380</v>
      </c>
      <c r="BB327" s="234">
        <f>LEN(I327)</f>
        <v>8</v>
      </c>
      <c r="BC327" s="234" t="e">
        <f>VLOOKUP(K327,#REF!,5,FALSE)</f>
        <v>#REF!</v>
      </c>
      <c r="BD327" s="234"/>
      <c r="BE327" s="234" t="e">
        <f>VLOOKUP(K327,#REF!,6,FALSE)</f>
        <v>#REF!</v>
      </c>
      <c r="BF327" s="252" t="e">
        <f>VLOOKUP(I327,'[1]convenios 2017'!A$2:O$82,15,FALSE)</f>
        <v>#N/A</v>
      </c>
      <c r="BG327" s="280">
        <f>R327+AO327</f>
        <v>236437743</v>
      </c>
      <c r="BH327" s="252" t="str">
        <f>VLOOKUP(I327,'[1]convenio 2016'!A$2:N$196,14,FALSE)</f>
        <v>toma razon</v>
      </c>
      <c r="BI327" s="252" t="e">
        <f>VLOOKUP(I327,'[1]convenio 2015'!A$4:M$228,13,FALSE)</f>
        <v>#N/A</v>
      </c>
      <c r="BJ327" s="252" t="e">
        <f>VLOOKUP(K327,#REF!,6,FALSE)</f>
        <v>#REF!</v>
      </c>
      <c r="BK327" s="280">
        <f>R327+AO327</f>
        <v>236437743</v>
      </c>
      <c r="BL327" s="252" t="s">
        <v>2996</v>
      </c>
      <c r="BM327" s="252" t="s">
        <v>3241</v>
      </c>
      <c r="BN327" s="281">
        <v>633</v>
      </c>
      <c r="BO327" s="282">
        <v>42487</v>
      </c>
      <c r="BP327" s="252">
        <f>VLOOKUP(K327,'[1]RATE JUNIO '!F$2:K$346,6,FALSE)</f>
        <v>0</v>
      </c>
      <c r="BQ327" s="252" t="s">
        <v>2984</v>
      </c>
      <c r="BR327" s="253">
        <f>VLOOKUP(K327,'[1]RATES 30-06-2017'!F$2:K$374,6,FALSE)</f>
        <v>0</v>
      </c>
      <c r="BS327" s="253"/>
      <c r="BT327" s="253" t="str">
        <f>VLOOKUP(K327,[1]Hoja4!C$2:E$268,2,FALSE)</f>
        <v>FAR</v>
      </c>
      <c r="BU327" s="253">
        <f>VLOOKUP(K327,[1]Hoja4!C$2:E$268,3,FALSE)</f>
        <v>31</v>
      </c>
      <c r="BV327" s="253"/>
      <c r="BW327" s="253"/>
      <c r="BX327" s="252">
        <f>VLOOKUP(K327,[1]RATES!F$2:K$309,6,FALSE)</f>
        <v>0</v>
      </c>
      <c r="BY327" s="280">
        <v>84954911</v>
      </c>
      <c r="BZ327" s="280">
        <f>R327-BY327</f>
        <v>0</v>
      </c>
      <c r="CA327" s="283" t="e">
        <f>VLOOKUP(I327,'[1]CONVENIOS A SEPTIEMBRE'!A$2:O$171,15,FALSE)</f>
        <v>#N/A</v>
      </c>
      <c r="CH327" s="283" t="e">
        <f>VLOOKUP(I327,'[1]planilla convenio'!A$2:M$183,13,FALSE)</f>
        <v>#N/A</v>
      </c>
      <c r="CM327" s="283" t="e">
        <f>VLOOKUP(I327,[1]chileindica!A$2:B$1889,2,FALSE)</f>
        <v>#N/A</v>
      </c>
    </row>
    <row r="328" spans="1:91" s="283" customFormat="1" ht="15" customHeight="1" x14ac:dyDescent="0.25">
      <c r="A328" s="263">
        <v>31</v>
      </c>
      <c r="B328" s="264"/>
      <c r="C328" s="263" t="s">
        <v>5</v>
      </c>
      <c r="D328" s="265" t="s">
        <v>272</v>
      </c>
      <c r="E328" s="265" t="s">
        <v>22</v>
      </c>
      <c r="F328" s="265" t="s">
        <v>29</v>
      </c>
      <c r="G328" s="266" t="s">
        <v>3237</v>
      </c>
      <c r="H328" s="265" t="s">
        <v>168</v>
      </c>
      <c r="I328" s="265">
        <v>30043932</v>
      </c>
      <c r="J328" s="265" t="str">
        <f t="shared" si="325"/>
        <v>30043932</v>
      </c>
      <c r="K328" s="265" t="str">
        <f t="shared" si="326"/>
        <v>30043932-EJECUCION</v>
      </c>
      <c r="L328" s="265" t="e">
        <f>VLOOKUP(I328,[1]Hoja9!A$5:A$42,1,FALSE)</f>
        <v>#N/A</v>
      </c>
      <c r="M328" s="265"/>
      <c r="N328" s="267" t="s">
        <v>3242</v>
      </c>
      <c r="O328" s="268"/>
      <c r="P328" s="269">
        <v>1456561746</v>
      </c>
      <c r="Q328" s="268"/>
      <c r="R328" s="269">
        <v>1431761746</v>
      </c>
      <c r="S328" s="288">
        <v>24800000</v>
      </c>
      <c r="T328" s="269"/>
      <c r="U328" s="271"/>
      <c r="V328" s="272"/>
      <c r="W328" s="273"/>
      <c r="X328" s="273">
        <v>24800000</v>
      </c>
      <c r="Y328" s="274">
        <v>24800000</v>
      </c>
      <c r="Z328" s="274">
        <v>0</v>
      </c>
      <c r="AA328" s="274">
        <v>0</v>
      </c>
      <c r="AB328" s="274">
        <v>0</v>
      </c>
      <c r="AC328" s="274">
        <f t="shared" si="327"/>
        <v>0</v>
      </c>
      <c r="AD328" s="274">
        <v>0</v>
      </c>
      <c r="AE328" s="274">
        <v>24800000</v>
      </c>
      <c r="AF328" s="274">
        <v>0</v>
      </c>
      <c r="AG328" s="274">
        <f t="shared" si="328"/>
        <v>24800000</v>
      </c>
      <c r="AH328" s="274">
        <v>0</v>
      </c>
      <c r="AI328" s="274">
        <v>0</v>
      </c>
      <c r="AJ328" s="274">
        <v>0</v>
      </c>
      <c r="AK328" s="274">
        <f t="shared" si="329"/>
        <v>0</v>
      </c>
      <c r="AL328" s="274">
        <v>0</v>
      </c>
      <c r="AM328" s="274">
        <v>0</v>
      </c>
      <c r="AN328" s="274">
        <v>0</v>
      </c>
      <c r="AO328" s="274">
        <f t="shared" si="330"/>
        <v>24800000</v>
      </c>
      <c r="AP328" s="274">
        <f t="shared" si="331"/>
        <v>0</v>
      </c>
      <c r="AQ328" s="275">
        <v>0</v>
      </c>
      <c r="AR328" s="273">
        <f>P328-(R328+Y328+AQ328)</f>
        <v>0</v>
      </c>
      <c r="AS328" s="274">
        <f t="shared" si="332"/>
        <v>0</v>
      </c>
      <c r="AT328" s="263" t="s">
        <v>556</v>
      </c>
      <c r="AU328" s="263" t="s">
        <v>6</v>
      </c>
      <c r="AV328" s="276" t="s">
        <v>1156</v>
      </c>
      <c r="AW328" s="277"/>
      <c r="AX328" s="278"/>
      <c r="AY328" s="279"/>
      <c r="AZ328" s="278"/>
      <c r="BA328" s="234" t="str">
        <f>CONCATENATE( "OR PRO.CODIGO=",I328)</f>
        <v>OR PRO.CODIGO=30043932</v>
      </c>
      <c r="BB328" s="234">
        <f>LEN(I328)</f>
        <v>8</v>
      </c>
      <c r="BC328" s="234"/>
      <c r="BD328" s="234"/>
      <c r="BE328" s="234"/>
      <c r="BF328" s="252"/>
      <c r="BG328" s="280"/>
      <c r="BH328" s="252"/>
      <c r="BI328" s="252"/>
      <c r="BJ328" s="252"/>
      <c r="BK328" s="280"/>
      <c r="BL328" s="252"/>
      <c r="BM328" s="252"/>
      <c r="BN328" s="281"/>
      <c r="BO328" s="282"/>
      <c r="BP328" s="252"/>
      <c r="BQ328" s="252" t="s">
        <v>2984</v>
      </c>
      <c r="BR328" s="253" t="str">
        <f>VLOOKUP(K328,'[1]RATES 30-06-2017'!F$2:K$374,6,FALSE)</f>
        <v>IN</v>
      </c>
      <c r="BS328" s="253"/>
      <c r="BT328" s="253" t="str">
        <f>VLOOKUP(K328,[1]Hoja4!C$2:E$268,2,FALSE)</f>
        <v>FIE</v>
      </c>
      <c r="BU328" s="253">
        <f>VLOOKUP(K328,[1]Hoja4!C$2:E$268,3,FALSE)</f>
        <v>31</v>
      </c>
      <c r="BV328" s="253"/>
      <c r="BW328" s="253"/>
      <c r="BX328" s="252" t="str">
        <f>VLOOKUP(K328,[1]RATES!F$2:K$309,6,FALSE)</f>
        <v>IN</v>
      </c>
      <c r="BY328" s="280">
        <v>1431761746</v>
      </c>
      <c r="BZ328" s="280">
        <f>R328-BY328</f>
        <v>0</v>
      </c>
      <c r="CA328" s="283" t="e">
        <f>VLOOKUP(I328,'[1]CONVENIOS A SEPTIEMBRE'!A$2:O$171,15,FALSE)</f>
        <v>#N/A</v>
      </c>
      <c r="CH328" s="283" t="e">
        <f>VLOOKUP(I328,'[1]planilla convenio'!A$2:M$183,13,FALSE)</f>
        <v>#N/A</v>
      </c>
      <c r="CM328" s="283" t="e">
        <f>VLOOKUP(I328,[1]chileindica!A$2:B$1889,2,FALSE)</f>
        <v>#N/A</v>
      </c>
    </row>
    <row r="329" spans="1:91" s="283" customFormat="1" ht="15" customHeight="1" x14ac:dyDescent="0.25">
      <c r="A329" s="263">
        <v>31</v>
      </c>
      <c r="B329" s="264">
        <v>1</v>
      </c>
      <c r="C329" s="263" t="s">
        <v>5</v>
      </c>
      <c r="D329" s="265" t="s">
        <v>274</v>
      </c>
      <c r="E329" s="265" t="s">
        <v>22</v>
      </c>
      <c r="F329" s="265" t="s">
        <v>29</v>
      </c>
      <c r="G329" s="266" t="s">
        <v>3237</v>
      </c>
      <c r="H329" s="265" t="s">
        <v>168</v>
      </c>
      <c r="I329" s="265">
        <v>30134380</v>
      </c>
      <c r="J329" s="265" t="str">
        <f t="shared" si="325"/>
        <v>30134380</v>
      </c>
      <c r="K329" s="265" t="str">
        <f t="shared" si="326"/>
        <v>30134380-EJECUCION</v>
      </c>
      <c r="L329" s="265" t="e">
        <f>VLOOKUP(I329,[1]Hoja9!A$5:A$42,1,FALSE)</f>
        <v>#N/A</v>
      </c>
      <c r="M329" s="265"/>
      <c r="N329" s="267" t="s">
        <v>3243</v>
      </c>
      <c r="O329" s="268">
        <v>357151770</v>
      </c>
      <c r="P329" s="269">
        <v>363409000</v>
      </c>
      <c r="Q329" s="268">
        <v>141065888</v>
      </c>
      <c r="R329" s="269">
        <v>61611342</v>
      </c>
      <c r="S329" s="288">
        <v>282542428</v>
      </c>
      <c r="T329" s="269">
        <v>0</v>
      </c>
      <c r="U329" s="271">
        <v>216085882</v>
      </c>
      <c r="V329" s="272">
        <v>0</v>
      </c>
      <c r="W329" s="273">
        <v>0</v>
      </c>
      <c r="X329" s="273">
        <v>283277981</v>
      </c>
      <c r="Y329" s="274">
        <v>278875759</v>
      </c>
      <c r="Z329" s="274">
        <v>74667122</v>
      </c>
      <c r="AA329" s="274">
        <v>53184458</v>
      </c>
      <c r="AB329" s="274">
        <v>39547586</v>
      </c>
      <c r="AC329" s="274">
        <f t="shared" si="327"/>
        <v>167399166</v>
      </c>
      <c r="AD329" s="274">
        <v>35950486</v>
      </c>
      <c r="AE329" s="274">
        <v>34158631</v>
      </c>
      <c r="AF329" s="274">
        <v>24956397</v>
      </c>
      <c r="AG329" s="274">
        <f t="shared" si="328"/>
        <v>95065514</v>
      </c>
      <c r="AH329" s="274">
        <v>0</v>
      </c>
      <c r="AI329" s="274">
        <v>0</v>
      </c>
      <c r="AJ329" s="274">
        <v>16411079</v>
      </c>
      <c r="AK329" s="274">
        <f t="shared" si="329"/>
        <v>16411079</v>
      </c>
      <c r="AL329" s="274">
        <v>0</v>
      </c>
      <c r="AM329" s="274">
        <v>0</v>
      </c>
      <c r="AN329" s="274">
        <v>3666668</v>
      </c>
      <c r="AO329" s="274">
        <f t="shared" si="330"/>
        <v>282542427</v>
      </c>
      <c r="AP329" s="274">
        <f t="shared" si="331"/>
        <v>-3666668</v>
      </c>
      <c r="AQ329" s="275">
        <v>19075233</v>
      </c>
      <c r="AR329" s="273">
        <f>P329-(R329+Y329+AQ329)</f>
        <v>3846666</v>
      </c>
      <c r="AS329" s="274">
        <f t="shared" si="332"/>
        <v>19255231</v>
      </c>
      <c r="AT329" s="263" t="s">
        <v>273</v>
      </c>
      <c r="AU329" s="263" t="s">
        <v>553</v>
      </c>
      <c r="AV329" s="276" t="s">
        <v>8</v>
      </c>
      <c r="AW329" s="277" t="s">
        <v>2983</v>
      </c>
      <c r="AX329" s="278" t="s">
        <v>8</v>
      </c>
      <c r="AY329" s="279" t="s">
        <v>3244</v>
      </c>
      <c r="AZ329" s="278"/>
      <c r="BA329" s="234" t="str">
        <f>CONCATENATE( "OR PRO.CODIGO=",I329)</f>
        <v>OR PRO.CODIGO=30134380</v>
      </c>
      <c r="BB329" s="234">
        <f>LEN(I329)</f>
        <v>8</v>
      </c>
      <c r="BC329" s="234" t="e">
        <f>VLOOKUP(K329,#REF!,5,FALSE)</f>
        <v>#REF!</v>
      </c>
      <c r="BD329" s="234"/>
      <c r="BE329" s="234" t="e">
        <f>VLOOKUP(K329,#REF!,6,FALSE)</f>
        <v>#REF!</v>
      </c>
      <c r="BF329" s="252" t="e">
        <f>VLOOKUP(I329,'[1]convenios 2017'!A$2:O$82,15,FALSE)</f>
        <v>#N/A</v>
      </c>
      <c r="BG329" s="280">
        <f>R329+AO329</f>
        <v>344153769</v>
      </c>
      <c r="BH329" s="252" t="str">
        <f>VLOOKUP(I329,'[1]convenio 2016'!A$2:N$196,14,FALSE)</f>
        <v>toma razon</v>
      </c>
      <c r="BI329" s="252" t="e">
        <f>VLOOKUP(I329,'[1]convenio 2015'!A$4:M$228,13,FALSE)</f>
        <v>#N/A</v>
      </c>
      <c r="BJ329" s="252" t="e">
        <f>VLOOKUP(K329,#REF!,6,FALSE)</f>
        <v>#REF!</v>
      </c>
      <c r="BK329" s="280">
        <f>R329+AO329</f>
        <v>344153769</v>
      </c>
      <c r="BL329" s="252" t="s">
        <v>2996</v>
      </c>
      <c r="BM329" s="252" t="s">
        <v>3245</v>
      </c>
      <c r="BN329" s="281">
        <v>733</v>
      </c>
      <c r="BO329" s="282">
        <v>42502</v>
      </c>
      <c r="BP329" s="252" t="str">
        <f>VLOOKUP(K329,'[1]RATE JUNIO '!F$2:K$346,6,FALSE)</f>
        <v>RS</v>
      </c>
      <c r="BQ329" s="252" t="s">
        <v>2984</v>
      </c>
      <c r="BR329" s="253" t="str">
        <f>VLOOKUP(K329,'[1]RATES 30-06-2017'!F$2:K$374,6,FALSE)</f>
        <v>RS</v>
      </c>
      <c r="BS329" s="253"/>
      <c r="BT329" s="253" t="str">
        <f>VLOOKUP(K329,[1]Hoja4!C$2:E$268,2,FALSE)</f>
        <v>LIBRE</v>
      </c>
      <c r="BU329" s="253">
        <f>VLOOKUP(K329,[1]Hoja4!C$2:E$268,3,FALSE)</f>
        <v>31</v>
      </c>
      <c r="BV329" s="253"/>
      <c r="BW329" s="253"/>
      <c r="BX329" s="252" t="str">
        <f>VLOOKUP(K329,[1]RATES!F$2:K$309,6,FALSE)</f>
        <v>RS</v>
      </c>
      <c r="BY329" s="280">
        <v>61611342</v>
      </c>
      <c r="BZ329" s="280">
        <f>R329-BY329</f>
        <v>0</v>
      </c>
      <c r="CA329" s="283" t="str">
        <f>VLOOKUP(I329,'[1]CONVENIOS A SEPTIEMBRE'!A$2:O$171,15,FALSE)</f>
        <v>EN TRAMITE</v>
      </c>
      <c r="CH329" s="283" t="str">
        <f>VLOOKUP(I329,'[1]planilla convenio'!A$2:M$183,13,FALSE)</f>
        <v>con convenio</v>
      </c>
      <c r="CM329" s="283" t="e">
        <f>VLOOKUP(I329,[1]chileindica!A$2:B$1889,2,FALSE)</f>
        <v>#N/A</v>
      </c>
    </row>
    <row r="330" spans="1:91" s="234" customFormat="1" x14ac:dyDescent="0.25">
      <c r="A330" s="289"/>
      <c r="C330" s="290"/>
      <c r="D330" s="290"/>
      <c r="E330" s="289"/>
      <c r="F330" s="291"/>
      <c r="G330" s="256"/>
      <c r="H330" s="289"/>
      <c r="I330" s="256"/>
      <c r="J330" s="256"/>
      <c r="N330" s="292" t="s">
        <v>2998</v>
      </c>
      <c r="O330" s="293">
        <f>SUBTOTAL(9,O325:O329)</f>
        <v>615408770</v>
      </c>
      <c r="P330" s="294">
        <f>SUBTOTAL(9,P325:P329)</f>
        <v>2394810789</v>
      </c>
      <c r="Q330" s="293">
        <v>247535888</v>
      </c>
      <c r="R330" s="294">
        <f>SUBTOTAL(9,R325:R329)</f>
        <v>1890807858</v>
      </c>
      <c r="S330" s="295">
        <f>SUBTOTAL(9,S325:S329)</f>
        <v>484822954</v>
      </c>
      <c r="T330" s="294">
        <v>0</v>
      </c>
      <c r="U330" s="293">
        <v>367872882</v>
      </c>
      <c r="V330" s="293">
        <v>0</v>
      </c>
      <c r="W330" s="293">
        <v>0</v>
      </c>
      <c r="X330" s="293"/>
      <c r="Y330" s="294">
        <f>SUBTOTAL(9,Y325:Y329)</f>
        <v>465608338</v>
      </c>
      <c r="Z330" s="294">
        <f>SUBTOTAL(9,Z325:Z329)</f>
        <v>153316812</v>
      </c>
      <c r="AA330" s="294">
        <f>SUBTOTAL(9,AA325:AA329)</f>
        <v>53184458</v>
      </c>
      <c r="AB330" s="294">
        <f>SUBTOTAL(9,AB325:AB329)</f>
        <v>39547586</v>
      </c>
      <c r="AC330" s="294">
        <f>SUBTOTAL(9,AC325:AC329)</f>
        <v>246048856</v>
      </c>
      <c r="AD330" s="294">
        <f t="shared" ref="AD330:AS330" si="333">SUBTOTAL(9,AD325:AD329)</f>
        <v>35950486</v>
      </c>
      <c r="AE330" s="294">
        <f t="shared" si="333"/>
        <v>131791773</v>
      </c>
      <c r="AF330" s="294">
        <f t="shared" si="333"/>
        <v>35406144</v>
      </c>
      <c r="AG330" s="294">
        <f t="shared" si="333"/>
        <v>203148403</v>
      </c>
      <c r="AH330" s="294">
        <f t="shared" si="333"/>
        <v>0</v>
      </c>
      <c r="AI330" s="294">
        <f t="shared" si="333"/>
        <v>0</v>
      </c>
      <c r="AJ330" s="294">
        <f t="shared" si="333"/>
        <v>16411079</v>
      </c>
      <c r="AK330" s="294">
        <f t="shared" si="333"/>
        <v>16411079</v>
      </c>
      <c r="AL330" s="294">
        <f t="shared" si="333"/>
        <v>0</v>
      </c>
      <c r="AM330" s="294">
        <f t="shared" si="333"/>
        <v>0</v>
      </c>
      <c r="AN330" s="294">
        <f t="shared" si="333"/>
        <v>5356362</v>
      </c>
      <c r="AO330" s="294">
        <f t="shared" si="333"/>
        <v>470964700</v>
      </c>
      <c r="AP330" s="294">
        <f t="shared" si="333"/>
        <v>-5356362</v>
      </c>
      <c r="AQ330" s="295">
        <f t="shared" si="333"/>
        <v>19150486</v>
      </c>
      <c r="AR330" s="295">
        <f t="shared" si="333"/>
        <v>19244107</v>
      </c>
      <c r="AS330" s="294">
        <f t="shared" si="333"/>
        <v>33038231</v>
      </c>
      <c r="AT330" s="256"/>
      <c r="AU330" s="289"/>
      <c r="AV330" s="262"/>
      <c r="AX330" s="278"/>
      <c r="AY330" s="279"/>
      <c r="AZ330" s="278"/>
      <c r="BA330" s="253"/>
      <c r="BB330" s="253"/>
      <c r="BC330" s="253"/>
      <c r="BD330" s="253"/>
      <c r="BE330" s="253"/>
      <c r="BF330" s="253"/>
      <c r="BG330" s="253"/>
      <c r="BH330" s="253"/>
      <c r="BI330" s="253"/>
      <c r="BJ330" s="253"/>
      <c r="BK330" s="253"/>
      <c r="BM330" s="252" t="s">
        <v>2999</v>
      </c>
      <c r="BN330" s="250"/>
      <c r="BO330" s="251"/>
      <c r="BR330" s="237"/>
      <c r="BS330" s="237"/>
      <c r="BT330" s="237"/>
      <c r="BU330" s="237"/>
      <c r="BV330" s="237"/>
      <c r="BW330" s="237"/>
      <c r="BY330" s="238"/>
    </row>
    <row r="331" spans="1:91" s="252" customFormat="1" ht="12" customHeight="1" x14ac:dyDescent="0.25">
      <c r="A331" s="253"/>
      <c r="B331" s="234"/>
      <c r="C331" s="254"/>
      <c r="D331" s="254"/>
      <c r="E331" s="253"/>
      <c r="F331" s="255"/>
      <c r="G331" s="256"/>
      <c r="H331" s="253"/>
      <c r="I331" s="257"/>
      <c r="J331" s="257"/>
      <c r="N331" s="283"/>
      <c r="O331" s="234"/>
      <c r="P331" s="259"/>
      <c r="Q331" s="238"/>
      <c r="R331" s="259"/>
      <c r="S331" s="261"/>
      <c r="T331" s="238"/>
      <c r="U331" s="238"/>
      <c r="V331" s="238"/>
      <c r="W331" s="238"/>
      <c r="X331" s="238"/>
      <c r="Y331" s="280"/>
      <c r="Z331" s="259"/>
      <c r="AA331" s="259"/>
      <c r="AB331" s="259"/>
      <c r="AC331" s="259"/>
      <c r="AD331" s="259"/>
      <c r="AE331" s="259"/>
      <c r="AF331" s="259"/>
      <c r="AG331" s="259"/>
      <c r="AH331" s="259"/>
      <c r="AI331" s="259"/>
      <c r="AJ331" s="259"/>
      <c r="AK331" s="259"/>
      <c r="AL331" s="259"/>
      <c r="AM331" s="259"/>
      <c r="AN331" s="259"/>
      <c r="AO331" s="259"/>
      <c r="AP331" s="259"/>
      <c r="AQ331" s="261"/>
      <c r="AR331" s="261"/>
      <c r="AS331" s="259"/>
      <c r="AT331" s="257"/>
      <c r="AU331" s="253"/>
      <c r="AV331" s="262"/>
      <c r="AW331" s="234"/>
      <c r="AX331" s="278"/>
      <c r="AY331" s="279"/>
      <c r="AZ331" s="278"/>
      <c r="BA331" s="234"/>
      <c r="BB331" s="234"/>
      <c r="BC331" s="234"/>
      <c r="BD331" s="234"/>
      <c r="BE331" s="234"/>
      <c r="BF331" s="234"/>
      <c r="BG331" s="234"/>
      <c r="BH331" s="234"/>
      <c r="BI331" s="234"/>
      <c r="BJ331" s="234"/>
      <c r="BK331" s="234"/>
      <c r="BL331" s="234"/>
      <c r="BM331" s="252" t="s">
        <v>2999</v>
      </c>
      <c r="BN331" s="250"/>
      <c r="BO331" s="251"/>
      <c r="BP331" s="234"/>
      <c r="BQ331" s="234"/>
      <c r="BR331" s="237"/>
      <c r="BS331" s="237"/>
      <c r="BT331" s="237"/>
      <c r="BU331" s="237"/>
      <c r="BV331" s="237"/>
      <c r="BW331" s="237"/>
      <c r="BX331" s="234"/>
      <c r="BY331" s="238"/>
      <c r="BZ331" s="234"/>
      <c r="CA331" s="234"/>
      <c r="CB331" s="234"/>
      <c r="CC331" s="234"/>
      <c r="CD331" s="234"/>
      <c r="CE331" s="234"/>
      <c r="CF331" s="234"/>
      <c r="CG331" s="234"/>
      <c r="CH331" s="234"/>
      <c r="CI331" s="234"/>
      <c r="CJ331" s="234"/>
      <c r="CK331" s="234"/>
      <c r="CL331" s="234"/>
    </row>
    <row r="332" spans="1:91" s="252" customFormat="1" x14ac:dyDescent="0.25">
      <c r="A332" s="253"/>
      <c r="B332" s="234"/>
      <c r="C332" s="254"/>
      <c r="D332" s="254"/>
      <c r="E332" s="253"/>
      <c r="F332" s="255"/>
      <c r="G332" s="256"/>
      <c r="H332" s="253"/>
      <c r="I332" s="257"/>
      <c r="J332" s="257"/>
      <c r="N332" s="258" t="s">
        <v>3000</v>
      </c>
      <c r="O332" s="234"/>
      <c r="P332" s="259"/>
      <c r="Q332" s="238"/>
      <c r="R332" s="259"/>
      <c r="S332" s="261"/>
      <c r="T332" s="260"/>
      <c r="U332" s="238"/>
      <c r="V332" s="238"/>
      <c r="W332" s="238"/>
      <c r="X332" s="238"/>
      <c r="Y332" s="280"/>
      <c r="Z332" s="259"/>
      <c r="AA332" s="259"/>
      <c r="AB332" s="259"/>
      <c r="AC332" s="259"/>
      <c r="AD332" s="259"/>
      <c r="AE332" s="259"/>
      <c r="AF332" s="259"/>
      <c r="AG332" s="259"/>
      <c r="AH332" s="259"/>
      <c r="AI332" s="259"/>
      <c r="AJ332" s="259"/>
      <c r="AK332" s="259"/>
      <c r="AL332" s="259"/>
      <c r="AM332" s="259"/>
      <c r="AN332" s="259"/>
      <c r="AO332" s="259"/>
      <c r="AP332" s="259"/>
      <c r="AQ332" s="261"/>
      <c r="AR332" s="261"/>
      <c r="AS332" s="259"/>
      <c r="AT332" s="257"/>
      <c r="AU332" s="253"/>
      <c r="AV332" s="262"/>
      <c r="AW332" s="234"/>
      <c r="AX332" s="278"/>
      <c r="AY332" s="279"/>
      <c r="AZ332" s="278"/>
      <c r="BA332" s="234"/>
      <c r="BB332" s="234"/>
      <c r="BC332" s="234"/>
      <c r="BD332" s="234"/>
      <c r="BE332" s="234"/>
      <c r="BF332" s="234"/>
      <c r="BG332" s="234"/>
      <c r="BH332" s="234"/>
      <c r="BI332" s="234"/>
      <c r="BJ332" s="234"/>
      <c r="BK332" s="234"/>
      <c r="BL332" s="234"/>
      <c r="BM332" s="252" t="s">
        <v>2999</v>
      </c>
      <c r="BN332" s="250"/>
      <c r="BO332" s="251"/>
      <c r="BP332" s="234"/>
      <c r="BQ332" s="234"/>
      <c r="BR332" s="237"/>
      <c r="BS332" s="237"/>
      <c r="BT332" s="237"/>
      <c r="BU332" s="237"/>
      <c r="BV332" s="237"/>
      <c r="BW332" s="237"/>
      <c r="BX332" s="234"/>
      <c r="BY332" s="238"/>
      <c r="BZ332" s="234"/>
      <c r="CA332" s="234"/>
      <c r="CB332" s="234"/>
      <c r="CC332" s="234"/>
      <c r="CD332" s="234"/>
      <c r="CE332" s="234"/>
      <c r="CF332" s="234"/>
      <c r="CG332" s="234"/>
      <c r="CH332" s="234"/>
      <c r="CI332" s="234"/>
      <c r="CJ332" s="234"/>
      <c r="CK332" s="234"/>
      <c r="CL332" s="234"/>
    </row>
    <row r="333" spans="1:91" s="283" customFormat="1" ht="15" customHeight="1" x14ac:dyDescent="0.25">
      <c r="A333" s="263">
        <v>31</v>
      </c>
      <c r="B333" s="264">
        <v>9</v>
      </c>
      <c r="C333" s="263" t="s">
        <v>56</v>
      </c>
      <c r="D333" s="265" t="s">
        <v>287</v>
      </c>
      <c r="E333" s="284" t="s">
        <v>22</v>
      </c>
      <c r="F333" s="284" t="s">
        <v>29</v>
      </c>
      <c r="G333" s="266" t="s">
        <v>3237</v>
      </c>
      <c r="H333" s="285" t="s">
        <v>168</v>
      </c>
      <c r="I333" s="284">
        <v>30101366</v>
      </c>
      <c r="J333" s="265" t="str">
        <f>CLEAN(I333)</f>
        <v>30101366</v>
      </c>
      <c r="K333" s="265" t="str">
        <f>CONCATENATE(I333,"-",H333)</f>
        <v>30101366-EJECUCION</v>
      </c>
      <c r="L333" s="265" t="e">
        <f>VLOOKUP(I333,[1]Hoja9!A$5:A$42,1,FALSE)</f>
        <v>#N/A</v>
      </c>
      <c r="M333" s="265"/>
      <c r="N333" s="286" t="s">
        <v>3246</v>
      </c>
      <c r="O333" s="268">
        <v>96009000</v>
      </c>
      <c r="P333" s="269">
        <v>151000000</v>
      </c>
      <c r="Q333" s="268">
        <v>0</v>
      </c>
      <c r="R333" s="269">
        <v>0</v>
      </c>
      <c r="S333" s="288">
        <v>96009000</v>
      </c>
      <c r="T333" s="269">
        <v>0</v>
      </c>
      <c r="U333" s="271">
        <v>96009000</v>
      </c>
      <c r="V333" s="272">
        <v>0</v>
      </c>
      <c r="W333" s="273">
        <v>0</v>
      </c>
      <c r="X333" s="273">
        <v>96009000</v>
      </c>
      <c r="Y333" s="274">
        <v>151000000</v>
      </c>
      <c r="Z333" s="274">
        <v>0</v>
      </c>
      <c r="AA333" s="274">
        <v>0</v>
      </c>
      <c r="AB333" s="274">
        <v>0</v>
      </c>
      <c r="AC333" s="274">
        <f>Z333+AA333+AB333</f>
        <v>0</v>
      </c>
      <c r="AD333" s="274">
        <v>0</v>
      </c>
      <c r="AE333" s="274">
        <v>0</v>
      </c>
      <c r="AF333" s="274">
        <v>0</v>
      </c>
      <c r="AG333" s="274">
        <f>AD333+AE333+AF333</f>
        <v>0</v>
      </c>
      <c r="AH333" s="274">
        <v>0</v>
      </c>
      <c r="AI333" s="274">
        <v>0</v>
      </c>
      <c r="AJ333" s="274">
        <v>0</v>
      </c>
      <c r="AK333" s="274">
        <f>AH333+AI333+AJ333</f>
        <v>0</v>
      </c>
      <c r="AL333" s="274">
        <v>0</v>
      </c>
      <c r="AM333" s="274">
        <v>0</v>
      </c>
      <c r="AN333" s="274">
        <v>151864000</v>
      </c>
      <c r="AO333" s="274">
        <f>Z333+AA333+AB333+AD333+AE333+AF333+AH333+AI333+AJ333+AL333+AM333+AN333</f>
        <v>151864000</v>
      </c>
      <c r="AP333" s="274">
        <f>Y333-AO333</f>
        <v>-864000</v>
      </c>
      <c r="AQ333" s="275">
        <v>0</v>
      </c>
      <c r="AR333" s="273">
        <f>P333-(R333+Y333+AQ333)</f>
        <v>0</v>
      </c>
      <c r="AS333" s="274">
        <f>P333-(R333+AO333)</f>
        <v>-864000</v>
      </c>
      <c r="AT333" s="263" t="s">
        <v>273</v>
      </c>
      <c r="AU333" s="263" t="s">
        <v>81</v>
      </c>
      <c r="AV333" s="276" t="s">
        <v>8</v>
      </c>
      <c r="AW333" s="277" t="s">
        <v>2797</v>
      </c>
      <c r="AX333" s="278" t="s">
        <v>8</v>
      </c>
      <c r="AY333" s="279" t="s">
        <v>3247</v>
      </c>
      <c r="AZ333" s="278" t="s">
        <v>2983</v>
      </c>
      <c r="BA333" s="234" t="str">
        <f>CONCATENATE( "OR PRO.CODIGO=",I333)</f>
        <v>OR PRO.CODIGO=30101366</v>
      </c>
      <c r="BB333" s="234">
        <f>LEN(I333)</f>
        <v>8</v>
      </c>
      <c r="BC333" s="234" t="e">
        <f>VLOOKUP(K333,#REF!,5,FALSE)</f>
        <v>#REF!</v>
      </c>
      <c r="BD333" s="234"/>
      <c r="BE333" s="234" t="e">
        <f>VLOOKUP(K333,#REF!,6,FALSE)</f>
        <v>#REF!</v>
      </c>
      <c r="BF333" s="252" t="e">
        <f>VLOOKUP(I333,'[1]convenios 2017'!A$2:O$82,15,FALSE)</f>
        <v>#N/A</v>
      </c>
      <c r="BG333" s="280">
        <f>R333+AO333</f>
        <v>151864000</v>
      </c>
      <c r="BH333" s="252" t="e">
        <f>VLOOKUP(I333,'[1]convenio 2016'!A$2:N$196,14,FALSE)</f>
        <v>#N/A</v>
      </c>
      <c r="BI333" s="252" t="e">
        <f>VLOOKUP(I333,'[1]convenio 2015'!A$4:M$228,13,FALSE)</f>
        <v>#N/A</v>
      </c>
      <c r="BJ333" s="252" t="e">
        <f>VLOOKUP(K333,#REF!,6,FALSE)</f>
        <v>#REF!</v>
      </c>
      <c r="BK333" s="280">
        <f>R333+AO333</f>
        <v>151864000</v>
      </c>
      <c r="BL333" s="252" t="e">
        <v>#N/A</v>
      </c>
      <c r="BM333" s="252" t="e">
        <v>#N/A</v>
      </c>
      <c r="BN333" s="281" t="e">
        <v>#N/A</v>
      </c>
      <c r="BO333" s="282"/>
      <c r="BP333" s="252" t="str">
        <f>VLOOKUP(K333,'[1]RATE JUNIO '!F$2:K$346,6,FALSE)</f>
        <v>RS</v>
      </c>
      <c r="BQ333" s="252" t="s">
        <v>2984</v>
      </c>
      <c r="BR333" s="253" t="str">
        <f>VLOOKUP(K333,'[1]RATES 30-06-2017'!F$2:K$374,6,FALSE)</f>
        <v>RS</v>
      </c>
      <c r="BS333" s="253"/>
      <c r="BT333" s="253" t="str">
        <f>VLOOKUP(K333,[1]Hoja4!C$2:E$268,2,FALSE)</f>
        <v>ENERGIZACION</v>
      </c>
      <c r="BU333" s="253">
        <f>VLOOKUP(K333,[1]Hoja4!C$2:E$268,3,FALSE)</f>
        <v>31</v>
      </c>
      <c r="BV333" s="253"/>
      <c r="BW333" s="253"/>
      <c r="BX333" s="252" t="str">
        <f>VLOOKUP(K333,[1]RATES!F$2:K$309,6,FALSE)</f>
        <v>RS</v>
      </c>
      <c r="BY333" s="280" t="e">
        <v>#N/A</v>
      </c>
      <c r="BZ333" s="280" t="e">
        <f>R333-BY333</f>
        <v>#N/A</v>
      </c>
      <c r="CA333" s="283" t="e">
        <f>VLOOKUP(I333,'[1]CONVENIOS A SEPTIEMBRE'!A$2:O$171,15,FALSE)</f>
        <v>#N/A</v>
      </c>
      <c r="CH333" s="283" t="e">
        <f>VLOOKUP(I333,'[1]planilla convenio'!A$2:M$183,13,FALSE)</f>
        <v>#N/A</v>
      </c>
      <c r="CI333" s="287" t="s">
        <v>3248</v>
      </c>
      <c r="CM333" s="283" t="e">
        <f>VLOOKUP(I333,[1]chileindica!A$2:B$1889,2,FALSE)</f>
        <v>#N/A</v>
      </c>
    </row>
    <row r="334" spans="1:91" s="234" customFormat="1" x14ac:dyDescent="0.25">
      <c r="A334" s="289"/>
      <c r="B334" s="237"/>
      <c r="C334" s="290"/>
      <c r="D334" s="290"/>
      <c r="E334" s="289"/>
      <c r="F334" s="291"/>
      <c r="G334" s="256"/>
      <c r="H334" s="289"/>
      <c r="I334" s="256"/>
      <c r="J334" s="256"/>
      <c r="K334" s="237"/>
      <c r="L334" s="237"/>
      <c r="M334" s="237"/>
      <c r="N334" s="292" t="s">
        <v>3003</v>
      </c>
      <c r="O334" s="293">
        <f>SUBTOTAL(9,O333)</f>
        <v>96009000</v>
      </c>
      <c r="P334" s="294">
        <f>SUBTOTAL(9,P333)</f>
        <v>151000000</v>
      </c>
      <c r="Q334" s="293">
        <v>0</v>
      </c>
      <c r="R334" s="294">
        <f>SUBTOTAL(9,R333)</f>
        <v>0</v>
      </c>
      <c r="S334" s="295">
        <f>SUBTOTAL(9,S333)</f>
        <v>96009000</v>
      </c>
      <c r="T334" s="294">
        <v>0</v>
      </c>
      <c r="U334" s="293">
        <v>96009000</v>
      </c>
      <c r="V334" s="293">
        <v>0</v>
      </c>
      <c r="W334" s="293">
        <v>0</v>
      </c>
      <c r="X334" s="293"/>
      <c r="Y334" s="294">
        <f>SUBTOTAL(9,Y333)</f>
        <v>151000000</v>
      </c>
      <c r="Z334" s="294">
        <f>SUBTOTAL(9,Z333)</f>
        <v>0</v>
      </c>
      <c r="AA334" s="294">
        <f>SUBTOTAL(9,AA333)</f>
        <v>0</v>
      </c>
      <c r="AB334" s="294">
        <f>SUBTOTAL(9,AB333)</f>
        <v>0</v>
      </c>
      <c r="AC334" s="294">
        <f>SUBTOTAL(9,AC333)</f>
        <v>0</v>
      </c>
      <c r="AD334" s="294">
        <f t="shared" ref="AD334:AS334" si="334">SUBTOTAL(9,AD333)</f>
        <v>0</v>
      </c>
      <c r="AE334" s="294">
        <f t="shared" si="334"/>
        <v>0</v>
      </c>
      <c r="AF334" s="294">
        <f t="shared" si="334"/>
        <v>0</v>
      </c>
      <c r="AG334" s="294">
        <f t="shared" si="334"/>
        <v>0</v>
      </c>
      <c r="AH334" s="294">
        <f t="shared" si="334"/>
        <v>0</v>
      </c>
      <c r="AI334" s="294">
        <f t="shared" si="334"/>
        <v>0</v>
      </c>
      <c r="AJ334" s="294">
        <f t="shared" si="334"/>
        <v>0</v>
      </c>
      <c r="AK334" s="294">
        <f t="shared" si="334"/>
        <v>0</v>
      </c>
      <c r="AL334" s="294">
        <f t="shared" si="334"/>
        <v>0</v>
      </c>
      <c r="AM334" s="294">
        <f t="shared" si="334"/>
        <v>0</v>
      </c>
      <c r="AN334" s="294">
        <f t="shared" si="334"/>
        <v>151864000</v>
      </c>
      <c r="AO334" s="294">
        <f t="shared" si="334"/>
        <v>151864000</v>
      </c>
      <c r="AP334" s="294">
        <f t="shared" si="334"/>
        <v>-864000</v>
      </c>
      <c r="AQ334" s="295">
        <f t="shared" si="334"/>
        <v>0</v>
      </c>
      <c r="AR334" s="295">
        <f t="shared" si="334"/>
        <v>0</v>
      </c>
      <c r="AS334" s="294">
        <f t="shared" si="334"/>
        <v>-864000</v>
      </c>
      <c r="AT334" s="256"/>
      <c r="AU334" s="289"/>
      <c r="AV334" s="262"/>
      <c r="AX334" s="278"/>
      <c r="AY334" s="279"/>
      <c r="AZ334" s="278"/>
      <c r="BA334" s="253"/>
      <c r="BB334" s="253"/>
      <c r="BC334" s="253"/>
      <c r="BD334" s="253"/>
      <c r="BE334" s="253"/>
      <c r="BF334" s="253"/>
      <c r="BG334" s="253"/>
      <c r="BH334" s="253"/>
      <c r="BI334" s="253"/>
      <c r="BJ334" s="253"/>
      <c r="BK334" s="253"/>
      <c r="BM334" s="252" t="s">
        <v>2999</v>
      </c>
      <c r="BN334" s="250"/>
      <c r="BO334" s="251"/>
      <c r="BR334" s="237"/>
      <c r="BS334" s="237"/>
      <c r="BT334" s="237"/>
      <c r="BU334" s="237"/>
      <c r="BV334" s="237"/>
      <c r="BW334" s="237"/>
      <c r="BY334" s="238"/>
    </row>
    <row r="335" spans="1:91" s="252" customFormat="1" ht="12" customHeight="1" x14ac:dyDescent="0.25">
      <c r="A335" s="253"/>
      <c r="B335" s="237"/>
      <c r="C335" s="254"/>
      <c r="D335" s="254"/>
      <c r="E335" s="253"/>
      <c r="F335" s="255"/>
      <c r="G335" s="256"/>
      <c r="H335" s="253"/>
      <c r="I335" s="257"/>
      <c r="J335" s="257"/>
      <c r="K335" s="253"/>
      <c r="L335" s="253"/>
      <c r="M335" s="253"/>
      <c r="N335" s="297"/>
      <c r="O335" s="237"/>
      <c r="P335" s="259"/>
      <c r="Q335" s="260"/>
      <c r="R335" s="259"/>
      <c r="S335" s="261"/>
      <c r="T335" s="260"/>
      <c r="U335" s="260"/>
      <c r="V335" s="260"/>
      <c r="W335" s="260"/>
      <c r="X335" s="260"/>
      <c r="Y335" s="259"/>
      <c r="Z335" s="259"/>
      <c r="AA335" s="259"/>
      <c r="AB335" s="259"/>
      <c r="AC335" s="259"/>
      <c r="AD335" s="259"/>
      <c r="AE335" s="259"/>
      <c r="AF335" s="259"/>
      <c r="AG335" s="259"/>
      <c r="AH335" s="259"/>
      <c r="AI335" s="259"/>
      <c r="AJ335" s="259"/>
      <c r="AK335" s="259"/>
      <c r="AL335" s="259"/>
      <c r="AM335" s="259"/>
      <c r="AN335" s="259"/>
      <c r="AO335" s="259"/>
      <c r="AP335" s="259"/>
      <c r="AQ335" s="261"/>
      <c r="AR335" s="261"/>
      <c r="AS335" s="259"/>
      <c r="AT335" s="257"/>
      <c r="AU335" s="253"/>
      <c r="AV335" s="262"/>
      <c r="AW335" s="234"/>
      <c r="AX335" s="278"/>
      <c r="AY335" s="279"/>
      <c r="AZ335" s="278"/>
      <c r="BA335" s="234"/>
      <c r="BB335" s="234"/>
      <c r="BC335" s="234"/>
      <c r="BD335" s="234"/>
      <c r="BE335" s="234"/>
      <c r="BF335" s="234"/>
      <c r="BG335" s="234"/>
      <c r="BH335" s="234"/>
      <c r="BI335" s="234"/>
      <c r="BJ335" s="234"/>
      <c r="BK335" s="234"/>
      <c r="BL335" s="234"/>
      <c r="BM335" s="252" t="s">
        <v>2999</v>
      </c>
      <c r="BN335" s="250"/>
      <c r="BO335" s="251"/>
      <c r="BP335" s="234"/>
      <c r="BQ335" s="234"/>
      <c r="BR335" s="237"/>
      <c r="BS335" s="237"/>
      <c r="BT335" s="237"/>
      <c r="BU335" s="237"/>
      <c r="BV335" s="237"/>
      <c r="BW335" s="237"/>
      <c r="BX335" s="234"/>
      <c r="BY335" s="238"/>
      <c r="BZ335" s="234"/>
      <c r="CA335" s="234"/>
      <c r="CB335" s="234"/>
      <c r="CC335" s="234"/>
      <c r="CD335" s="234"/>
      <c r="CE335" s="234"/>
      <c r="CF335" s="234"/>
      <c r="CG335" s="234"/>
      <c r="CH335" s="234"/>
      <c r="CI335" s="234"/>
      <c r="CJ335" s="234"/>
      <c r="CK335" s="234"/>
      <c r="CL335" s="234"/>
    </row>
    <row r="336" spans="1:91" s="252" customFormat="1" x14ac:dyDescent="0.25">
      <c r="A336" s="253"/>
      <c r="B336" s="237"/>
      <c r="C336" s="254"/>
      <c r="D336" s="254"/>
      <c r="E336" s="253"/>
      <c r="F336" s="255"/>
      <c r="G336" s="256"/>
      <c r="H336" s="253"/>
      <c r="I336" s="257"/>
      <c r="J336" s="257"/>
      <c r="K336" s="253"/>
      <c r="L336" s="253"/>
      <c r="M336" s="253"/>
      <c r="N336" s="258" t="s">
        <v>278</v>
      </c>
      <c r="O336" s="237"/>
      <c r="P336" s="259"/>
      <c r="Q336" s="260"/>
      <c r="R336" s="259"/>
      <c r="S336" s="261"/>
      <c r="T336" s="238"/>
      <c r="U336" s="260"/>
      <c r="V336" s="260"/>
      <c r="W336" s="260"/>
      <c r="X336" s="260"/>
      <c r="Y336" s="259"/>
      <c r="Z336" s="259"/>
      <c r="AA336" s="259"/>
      <c r="AB336" s="259"/>
      <c r="AC336" s="259"/>
      <c r="AD336" s="259"/>
      <c r="AE336" s="259"/>
      <c r="AF336" s="259"/>
      <c r="AG336" s="259"/>
      <c r="AH336" s="259"/>
      <c r="AI336" s="259"/>
      <c r="AJ336" s="259"/>
      <c r="AK336" s="259"/>
      <c r="AL336" s="259"/>
      <c r="AM336" s="259"/>
      <c r="AN336" s="259"/>
      <c r="AO336" s="259"/>
      <c r="AP336" s="259"/>
      <c r="AQ336" s="261"/>
      <c r="AR336" s="261"/>
      <c r="AS336" s="259"/>
      <c r="AT336" s="257"/>
      <c r="AU336" s="253"/>
      <c r="AV336" s="262"/>
      <c r="AW336" s="234"/>
      <c r="AX336" s="278"/>
      <c r="AY336" s="279"/>
      <c r="AZ336" s="278"/>
      <c r="BA336" s="234"/>
      <c r="BB336" s="234"/>
      <c r="BC336" s="234"/>
      <c r="BD336" s="234"/>
      <c r="BE336" s="234"/>
      <c r="BF336" s="234"/>
      <c r="BG336" s="234"/>
      <c r="BH336" s="234"/>
      <c r="BI336" s="234"/>
      <c r="BJ336" s="234"/>
      <c r="BK336" s="234"/>
      <c r="BL336" s="234"/>
      <c r="BM336" s="252" t="s">
        <v>2999</v>
      </c>
      <c r="BN336" s="250"/>
      <c r="BO336" s="251"/>
      <c r="BP336" s="234"/>
      <c r="BQ336" s="234"/>
      <c r="BR336" s="237"/>
      <c r="BS336" s="237"/>
      <c r="BT336" s="237"/>
      <c r="BU336" s="237"/>
      <c r="BV336" s="237"/>
      <c r="BW336" s="237"/>
      <c r="BX336" s="234"/>
      <c r="BY336" s="238"/>
      <c r="BZ336" s="234"/>
      <c r="CA336" s="234"/>
      <c r="CB336" s="234"/>
      <c r="CC336" s="234"/>
      <c r="CD336" s="234"/>
      <c r="CE336" s="234"/>
      <c r="CF336" s="234"/>
      <c r="CG336" s="234"/>
      <c r="CH336" s="234"/>
      <c r="CI336" s="234"/>
      <c r="CJ336" s="234"/>
      <c r="CK336" s="234"/>
      <c r="CL336" s="234"/>
    </row>
    <row r="337" spans="1:91" s="283" customFormat="1" ht="15" customHeight="1" x14ac:dyDescent="0.25">
      <c r="A337" s="263">
        <v>29</v>
      </c>
      <c r="B337" s="264"/>
      <c r="C337" s="263" t="s">
        <v>11</v>
      </c>
      <c r="D337" s="265" t="s">
        <v>286</v>
      </c>
      <c r="E337" s="265" t="s">
        <v>22</v>
      </c>
      <c r="F337" s="265" t="s">
        <v>29</v>
      </c>
      <c r="G337" s="266"/>
      <c r="H337" s="265" t="s">
        <v>168</v>
      </c>
      <c r="I337" s="435">
        <v>30219124</v>
      </c>
      <c r="J337" s="265" t="str">
        <f t="shared" ref="J337:J339" si="335">CLEAN(I337)</f>
        <v>30219124</v>
      </c>
      <c r="K337" s="265" t="str">
        <f t="shared" ref="K337:K339" si="336">CONCATENATE(I337,"-",H337)</f>
        <v>30219124-EJECUCION</v>
      </c>
      <c r="L337" s="265" t="e">
        <f>VLOOKUP(I337,[1]Hoja9!A$5:A$42,1,FALSE)</f>
        <v>#N/A</v>
      </c>
      <c r="M337" s="265"/>
      <c r="N337" s="436" t="s">
        <v>3249</v>
      </c>
      <c r="O337" s="268"/>
      <c r="P337" s="269">
        <v>268147460</v>
      </c>
      <c r="Q337" s="268"/>
      <c r="R337" s="269">
        <v>0</v>
      </c>
      <c r="S337" s="270">
        <v>0</v>
      </c>
      <c r="T337" s="269"/>
      <c r="U337" s="271"/>
      <c r="V337" s="272"/>
      <c r="W337" s="273"/>
      <c r="X337" s="273">
        <v>268147460</v>
      </c>
      <c r="Y337" s="274">
        <v>268147460</v>
      </c>
      <c r="Z337" s="274">
        <v>0</v>
      </c>
      <c r="AA337" s="274">
        <v>0</v>
      </c>
      <c r="AB337" s="274">
        <v>0</v>
      </c>
      <c r="AC337" s="274">
        <f t="shared" ref="AC337:AC339" si="337">Z337+AA337+AB337</f>
        <v>0</v>
      </c>
      <c r="AD337" s="274">
        <v>0</v>
      </c>
      <c r="AE337" s="274">
        <v>0</v>
      </c>
      <c r="AF337" s="274">
        <v>0</v>
      </c>
      <c r="AG337" s="274">
        <f t="shared" ref="AG337:AG339" si="338">AD337+AE337+AF337</f>
        <v>0</v>
      </c>
      <c r="AH337" s="274">
        <v>0</v>
      </c>
      <c r="AI337" s="274">
        <v>0</v>
      </c>
      <c r="AJ337" s="274">
        <v>0</v>
      </c>
      <c r="AK337" s="274">
        <f t="shared" ref="AK337:AK339" si="339">AH337+AI337+AJ337</f>
        <v>0</v>
      </c>
      <c r="AL337" s="274">
        <v>0</v>
      </c>
      <c r="AM337" s="274">
        <v>268147460</v>
      </c>
      <c r="AN337" s="274">
        <v>0</v>
      </c>
      <c r="AO337" s="274">
        <f t="shared" ref="AO337:AO339" si="340">Z337+AA337+AB337+AD337+AE337+AF337+AH337+AI337+AJ337+AL337+AM337+AN337</f>
        <v>268147460</v>
      </c>
      <c r="AP337" s="274">
        <f t="shared" ref="AP337:AP339" si="341">Y337-AO337</f>
        <v>0</v>
      </c>
      <c r="AQ337" s="275">
        <v>0</v>
      </c>
      <c r="AR337" s="273">
        <f>P337-(R337+Y337+AQ337)</f>
        <v>0</v>
      </c>
      <c r="AS337" s="274">
        <f t="shared" ref="AS337:AS339" si="342">P337-(R337+AO337)</f>
        <v>0</v>
      </c>
      <c r="AT337" s="263" t="s">
        <v>556</v>
      </c>
      <c r="AU337" s="263" t="s">
        <v>553</v>
      </c>
      <c r="AV337" s="276" t="s">
        <v>10</v>
      </c>
      <c r="AW337" s="277"/>
      <c r="AX337" s="278"/>
      <c r="AY337" s="279"/>
      <c r="AZ337" s="278"/>
      <c r="BA337" s="234" t="str">
        <f>CONCATENATE( "OR PRO.CODIGO=",I337)</f>
        <v>OR PRO.CODIGO=30219124</v>
      </c>
      <c r="BB337" s="234">
        <f>LEN(I337)</f>
        <v>8</v>
      </c>
      <c r="BC337" s="234"/>
      <c r="BD337" s="234"/>
      <c r="BE337" s="234"/>
      <c r="BF337" s="252"/>
      <c r="BG337" s="280"/>
      <c r="BH337" s="252"/>
      <c r="BI337" s="252"/>
      <c r="BJ337" s="252"/>
      <c r="BK337" s="280">
        <f>R337+AO337</f>
        <v>268147460</v>
      </c>
      <c r="BL337" s="252" t="s">
        <v>3005</v>
      </c>
      <c r="BM337" s="252"/>
      <c r="BN337" s="281"/>
      <c r="BO337" s="282"/>
      <c r="BP337" s="252">
        <f>VLOOKUP(K337,'[1]RATE JUNIO '!F$2:K$346,6,FALSE)</f>
        <v>0</v>
      </c>
      <c r="BQ337" s="252" t="s">
        <v>2984</v>
      </c>
      <c r="BR337" s="253">
        <f>VLOOKUP(K337,'[1]RATES 30-06-2017'!F$2:K$374,6,FALSE)</f>
        <v>0</v>
      </c>
      <c r="BS337" s="253"/>
      <c r="BT337" s="253" t="str">
        <f>VLOOKUP(K337,[1]Hoja4!C$2:E$268,2,FALSE)</f>
        <v>LIBRE</v>
      </c>
      <c r="BU337" s="253">
        <f>VLOOKUP(K337,[1]Hoja4!C$2:E$268,3,FALSE)</f>
        <v>29</v>
      </c>
      <c r="BV337" s="253"/>
      <c r="BW337" s="253"/>
      <c r="BX337" s="252">
        <f>VLOOKUP(K337,[1]RATES!F$2:K$309,6,FALSE)</f>
        <v>0</v>
      </c>
      <c r="BY337" s="280" t="e">
        <v>#N/A</v>
      </c>
      <c r="BZ337" s="280" t="e">
        <f>R337-BY337</f>
        <v>#N/A</v>
      </c>
      <c r="CA337" s="283" t="str">
        <f>VLOOKUP(I337,'[1]CONVENIOS A SEPTIEMBRE'!A$2:O$171,15,FALSE)</f>
        <v>CON CONVENIO</v>
      </c>
      <c r="CH337" s="283" t="str">
        <f>VLOOKUP(I337,'[1]planilla convenio'!A$2:M$183,13,FALSE)</f>
        <v>con convenio</v>
      </c>
      <c r="CM337" s="283" t="e">
        <f>VLOOKUP(I337,[1]chileindica!A$2:B$1889,2,FALSE)</f>
        <v>#N/A</v>
      </c>
    </row>
    <row r="338" spans="1:91" s="283" customFormat="1" ht="15" customHeight="1" x14ac:dyDescent="0.25">
      <c r="A338" s="263">
        <v>29</v>
      </c>
      <c r="B338" s="264">
        <v>0</v>
      </c>
      <c r="C338" s="263" t="s">
        <v>11</v>
      </c>
      <c r="D338" s="265" t="s">
        <v>286</v>
      </c>
      <c r="E338" s="265" t="s">
        <v>22</v>
      </c>
      <c r="F338" s="265" t="s">
        <v>29</v>
      </c>
      <c r="G338" s="266" t="s">
        <v>3237</v>
      </c>
      <c r="H338" s="265" t="s">
        <v>168</v>
      </c>
      <c r="I338" s="265">
        <v>30446723</v>
      </c>
      <c r="J338" s="265" t="str">
        <f t="shared" si="335"/>
        <v>30446723</v>
      </c>
      <c r="K338" s="265" t="str">
        <f t="shared" si="336"/>
        <v>30446723-EJECUCION</v>
      </c>
      <c r="L338" s="265" t="e">
        <f>VLOOKUP(I338,[1]Hoja9!A$5:A$42,1,FALSE)</f>
        <v>#N/A</v>
      </c>
      <c r="M338" s="265"/>
      <c r="N338" s="267" t="s">
        <v>3250</v>
      </c>
      <c r="O338" s="268">
        <v>294407000</v>
      </c>
      <c r="P338" s="269">
        <v>294398240</v>
      </c>
      <c r="Q338" s="268">
        <v>0</v>
      </c>
      <c r="R338" s="269">
        <v>0</v>
      </c>
      <c r="S338" s="270">
        <v>294407000</v>
      </c>
      <c r="T338" s="269">
        <v>0</v>
      </c>
      <c r="U338" s="271">
        <v>294407000</v>
      </c>
      <c r="V338" s="272">
        <v>0</v>
      </c>
      <c r="W338" s="273">
        <v>0</v>
      </c>
      <c r="X338" s="273">
        <v>294398240</v>
      </c>
      <c r="Y338" s="274">
        <v>294398240</v>
      </c>
      <c r="Z338" s="274">
        <v>0</v>
      </c>
      <c r="AA338" s="274">
        <v>0</v>
      </c>
      <c r="AB338" s="274">
        <v>0</v>
      </c>
      <c r="AC338" s="274">
        <f t="shared" si="337"/>
        <v>0</v>
      </c>
      <c r="AD338" s="274">
        <v>0</v>
      </c>
      <c r="AE338" s="274">
        <v>0</v>
      </c>
      <c r="AF338" s="274">
        <v>0</v>
      </c>
      <c r="AG338" s="274">
        <f t="shared" si="338"/>
        <v>0</v>
      </c>
      <c r="AH338" s="274">
        <v>0</v>
      </c>
      <c r="AI338" s="274">
        <v>0</v>
      </c>
      <c r="AJ338" s="274">
        <v>294398240</v>
      </c>
      <c r="AK338" s="274">
        <f t="shared" si="339"/>
        <v>294398240</v>
      </c>
      <c r="AL338" s="274">
        <v>0</v>
      </c>
      <c r="AM338" s="274">
        <v>0</v>
      </c>
      <c r="AN338" s="274">
        <v>0</v>
      </c>
      <c r="AO338" s="274">
        <f t="shared" si="340"/>
        <v>294398240</v>
      </c>
      <c r="AP338" s="274">
        <f t="shared" si="341"/>
        <v>0</v>
      </c>
      <c r="AQ338" s="275">
        <v>0</v>
      </c>
      <c r="AR338" s="273">
        <f>P338-(R338+Y338+AQ338)</f>
        <v>0</v>
      </c>
      <c r="AS338" s="274">
        <f t="shared" si="342"/>
        <v>0</v>
      </c>
      <c r="AT338" s="263" t="s">
        <v>556</v>
      </c>
      <c r="AU338" s="263" t="s">
        <v>553</v>
      </c>
      <c r="AV338" s="276" t="s">
        <v>10</v>
      </c>
      <c r="AW338" s="277"/>
      <c r="AX338" s="278"/>
      <c r="AY338" s="279" t="s">
        <v>3251</v>
      </c>
      <c r="AZ338" s="278"/>
      <c r="BA338" s="234" t="str">
        <f>CONCATENATE( "OR PRO.CODIGO=",I338)</f>
        <v>OR PRO.CODIGO=30446723</v>
      </c>
      <c r="BB338" s="234">
        <f>LEN(I338)</f>
        <v>8</v>
      </c>
      <c r="BC338" s="234" t="e">
        <f>VLOOKUP(K338,#REF!,5,FALSE)</f>
        <v>#REF!</v>
      </c>
      <c r="BD338" s="234"/>
      <c r="BE338" s="234" t="e">
        <f>VLOOKUP(K338,#REF!,6,FALSE)</f>
        <v>#REF!</v>
      </c>
      <c r="BF338" s="252" t="str">
        <f>VLOOKUP(I338,'[1]convenios 2017'!A$2:O$82,15,FALSE)</f>
        <v>con convenio</v>
      </c>
      <c r="BG338" s="280">
        <f>R338+AO338</f>
        <v>294398240</v>
      </c>
      <c r="BH338" s="252" t="e">
        <f>VLOOKUP(I338,'[1]convenio 2016'!A$2:N$196,14,FALSE)</f>
        <v>#N/A</v>
      </c>
      <c r="BI338" s="252" t="e">
        <f>VLOOKUP(I338,'[1]convenio 2015'!A$4:M$228,13,FALSE)</f>
        <v>#N/A</v>
      </c>
      <c r="BJ338" s="252" t="e">
        <f>VLOOKUP(K338,#REF!,6,FALSE)</f>
        <v>#REF!</v>
      </c>
      <c r="BK338" s="280">
        <f>R338+AO338</f>
        <v>294398240</v>
      </c>
      <c r="BL338" s="252" t="s">
        <v>277</v>
      </c>
      <c r="BM338" s="252" t="s">
        <v>3252</v>
      </c>
      <c r="BN338" s="281">
        <v>628</v>
      </c>
      <c r="BO338" s="282">
        <v>42825</v>
      </c>
      <c r="BP338" s="252">
        <f>VLOOKUP(K338,'[1]RATE JUNIO '!F$2:K$346,6,FALSE)</f>
        <v>0</v>
      </c>
      <c r="BQ338" s="252" t="s">
        <v>2984</v>
      </c>
      <c r="BR338" s="253">
        <f>VLOOKUP(K338,'[1]RATES 30-06-2017'!F$2:K$374,6,FALSE)</f>
        <v>0</v>
      </c>
      <c r="BS338" s="253"/>
      <c r="BT338" s="253" t="str">
        <f>VLOOKUP(K338,[1]Hoja4!C$2:E$268,2,FALSE)</f>
        <v>LIBRE</v>
      </c>
      <c r="BU338" s="253">
        <f>VLOOKUP(K338,[1]Hoja4!C$2:E$268,3,FALSE)</f>
        <v>29</v>
      </c>
      <c r="BV338" s="253"/>
      <c r="BW338" s="253"/>
      <c r="BX338" s="252">
        <f>VLOOKUP(K338,[1]RATES!F$2:K$309,6,FALSE)</f>
        <v>0</v>
      </c>
      <c r="BY338" s="280" t="e">
        <v>#N/A</v>
      </c>
      <c r="BZ338" s="280" t="e">
        <f>R338-BY338</f>
        <v>#N/A</v>
      </c>
      <c r="CA338" s="283" t="str">
        <f>VLOOKUP(I338,'[1]CONVENIOS A SEPTIEMBRE'!A$2:O$171,15,FALSE)</f>
        <v>CON CONVENIO</v>
      </c>
      <c r="CH338" s="283" t="str">
        <f>VLOOKUP(I338,'[1]planilla convenio'!A$2:M$183,13,FALSE)</f>
        <v>con convenio</v>
      </c>
      <c r="CM338" s="283" t="e">
        <f>VLOOKUP(I338,[1]chileindica!A$2:B$1889,2,FALSE)</f>
        <v>#N/A</v>
      </c>
    </row>
    <row r="339" spans="1:91" s="283" customFormat="1" ht="15" customHeight="1" x14ac:dyDescent="0.25">
      <c r="A339" s="263">
        <v>31</v>
      </c>
      <c r="B339" s="264">
        <v>0</v>
      </c>
      <c r="C339" s="263" t="s">
        <v>11</v>
      </c>
      <c r="D339" s="265" t="s">
        <v>286</v>
      </c>
      <c r="E339" s="265" t="s">
        <v>22</v>
      </c>
      <c r="F339" s="265" t="s">
        <v>29</v>
      </c>
      <c r="G339" s="266" t="s">
        <v>3054</v>
      </c>
      <c r="H339" s="265" t="s">
        <v>168</v>
      </c>
      <c r="I339" s="265">
        <v>30077481</v>
      </c>
      <c r="J339" s="265" t="str">
        <f t="shared" si="335"/>
        <v>30077481</v>
      </c>
      <c r="K339" s="265" t="str">
        <f t="shared" si="336"/>
        <v>30077481-EJECUCION</v>
      </c>
      <c r="L339" s="265" t="e">
        <f>VLOOKUP(I339,[1]Hoja9!A$5:A$42,1,FALSE)</f>
        <v>#N/A</v>
      </c>
      <c r="M339" s="265"/>
      <c r="N339" s="267" t="s">
        <v>314</v>
      </c>
      <c r="O339" s="268">
        <v>1700000000</v>
      </c>
      <c r="P339" s="269">
        <v>1700000000</v>
      </c>
      <c r="Q339" s="268">
        <v>0</v>
      </c>
      <c r="R339" s="269">
        <v>0</v>
      </c>
      <c r="S339" s="270">
        <v>207849928</v>
      </c>
      <c r="T339" s="269">
        <v>1492150072</v>
      </c>
      <c r="U339" s="271">
        <v>300000000</v>
      </c>
      <c r="V339" s="272">
        <v>1400000000</v>
      </c>
      <c r="W339" s="273">
        <v>0</v>
      </c>
      <c r="X339" s="273">
        <v>0</v>
      </c>
      <c r="Y339" s="274">
        <v>0</v>
      </c>
      <c r="Z339" s="274">
        <v>0</v>
      </c>
      <c r="AA339" s="274">
        <v>0</v>
      </c>
      <c r="AB339" s="274">
        <v>0</v>
      </c>
      <c r="AC339" s="274">
        <f t="shared" si="337"/>
        <v>0</v>
      </c>
      <c r="AD339" s="274">
        <v>0</v>
      </c>
      <c r="AE339" s="274">
        <v>0</v>
      </c>
      <c r="AF339" s="274">
        <v>0</v>
      </c>
      <c r="AG339" s="274">
        <f t="shared" si="338"/>
        <v>0</v>
      </c>
      <c r="AH339" s="274">
        <v>0</v>
      </c>
      <c r="AI339" s="274">
        <v>0</v>
      </c>
      <c r="AJ339" s="274">
        <v>0</v>
      </c>
      <c r="AK339" s="274">
        <f t="shared" si="339"/>
        <v>0</v>
      </c>
      <c r="AL339" s="274">
        <v>0</v>
      </c>
      <c r="AM339" s="274">
        <v>0</v>
      </c>
      <c r="AN339" s="274">
        <v>0</v>
      </c>
      <c r="AO339" s="274">
        <f t="shared" si="340"/>
        <v>0</v>
      </c>
      <c r="AP339" s="274">
        <f t="shared" si="341"/>
        <v>0</v>
      </c>
      <c r="AQ339" s="275">
        <v>0</v>
      </c>
      <c r="AR339" s="273">
        <f>P339-(R339+Y339+AQ339)</f>
        <v>1700000000</v>
      </c>
      <c r="AS339" s="274">
        <f t="shared" si="342"/>
        <v>1700000000</v>
      </c>
      <c r="AT339" s="263" t="s">
        <v>281</v>
      </c>
      <c r="AU339" s="263" t="s">
        <v>21</v>
      </c>
      <c r="AV339" s="276" t="s">
        <v>8</v>
      </c>
      <c r="AW339" s="277" t="s">
        <v>2797</v>
      </c>
      <c r="AX339" s="278" t="s">
        <v>8</v>
      </c>
      <c r="AY339" s="279" t="s">
        <v>3253</v>
      </c>
      <c r="AZ339" s="278" t="s">
        <v>2983</v>
      </c>
      <c r="BA339" s="234" t="str">
        <f>CONCATENATE( "OR PRO.CODIGO=",I339)</f>
        <v>OR PRO.CODIGO=30077481</v>
      </c>
      <c r="BB339" s="234">
        <f>LEN(I339)</f>
        <v>8</v>
      </c>
      <c r="BC339" s="234" t="e">
        <f>VLOOKUP(K339,#REF!,5,FALSE)</f>
        <v>#REF!</v>
      </c>
      <c r="BD339" s="234"/>
      <c r="BE339" s="234" t="e">
        <f>VLOOKUP(K339,#REF!,6,FALSE)</f>
        <v>#REF!</v>
      </c>
      <c r="BF339" s="252" t="e">
        <f>VLOOKUP(I339,'[1]convenios 2017'!A$2:O$82,15,FALSE)</f>
        <v>#N/A</v>
      </c>
      <c r="BG339" s="280">
        <f>R339+AO339</f>
        <v>0</v>
      </c>
      <c r="BH339" s="252" t="e">
        <f>VLOOKUP(I339,'[1]convenio 2016'!A$2:N$196,14,FALSE)</f>
        <v>#N/A</v>
      </c>
      <c r="BI339" s="252" t="e">
        <f>VLOOKUP(I339,'[1]convenio 2015'!A$4:M$228,13,FALSE)</f>
        <v>#N/A</v>
      </c>
      <c r="BJ339" s="252" t="e">
        <f>VLOOKUP(K339,#REF!,6,FALSE)</f>
        <v>#REF!</v>
      </c>
      <c r="BK339" s="280">
        <f>R339+AO339</f>
        <v>0</v>
      </c>
      <c r="BL339" s="252" t="e">
        <v>#N/A</v>
      </c>
      <c r="BM339" s="252" t="e">
        <v>#N/A</v>
      </c>
      <c r="BN339" s="281" t="e">
        <v>#N/A</v>
      </c>
      <c r="BO339" s="282"/>
      <c r="BP339" s="252" t="str">
        <f>VLOOKUP(K339,'[1]RATE JUNIO '!F$2:K$346,6,FALSE)</f>
        <v>RS</v>
      </c>
      <c r="BQ339" s="252" t="s">
        <v>2984</v>
      </c>
      <c r="BR339" s="253" t="str">
        <f>VLOOKUP(K339,'[1]RATES 30-06-2017'!F$2:K$374,6,FALSE)</f>
        <v>RS</v>
      </c>
      <c r="BS339" s="253"/>
      <c r="BT339" s="253" t="e">
        <f>VLOOKUP(K339,[1]Hoja4!C$2:E$268,2,FALSE)</f>
        <v>#N/A</v>
      </c>
      <c r="BU339" s="253" t="e">
        <f>VLOOKUP(K339,[1]Hoja4!C$2:E$268,3,FALSE)</f>
        <v>#N/A</v>
      </c>
      <c r="BV339" s="253"/>
      <c r="BW339" s="253"/>
      <c r="BX339" s="252" t="str">
        <f>VLOOKUP(K339,[1]RATES!F$2:K$309,6,FALSE)</f>
        <v>RS</v>
      </c>
      <c r="BY339" s="280" t="e">
        <v>#N/A</v>
      </c>
      <c r="BZ339" s="280" t="e">
        <f>R339-BY339</f>
        <v>#N/A</v>
      </c>
      <c r="CA339" s="283" t="e">
        <f>VLOOKUP(I339,'[1]CONVENIOS A SEPTIEMBRE'!A$2:O$171,15,FALSE)</f>
        <v>#N/A</v>
      </c>
      <c r="CH339" s="283" t="e">
        <f>VLOOKUP(I339,'[1]planilla convenio'!A$2:M$183,13,FALSE)</f>
        <v>#N/A</v>
      </c>
      <c r="CM339" s="283" t="e">
        <f>VLOOKUP(I339,[1]chileindica!A$2:B$1889,2,FALSE)</f>
        <v>#N/A</v>
      </c>
    </row>
    <row r="340" spans="1:91" s="234" customFormat="1" x14ac:dyDescent="0.25">
      <c r="A340" s="289"/>
      <c r="B340" s="237"/>
      <c r="C340" s="290"/>
      <c r="D340" s="290"/>
      <c r="E340" s="289"/>
      <c r="F340" s="291"/>
      <c r="G340" s="256"/>
      <c r="H340" s="289"/>
      <c r="I340" s="256"/>
      <c r="J340" s="256"/>
      <c r="K340" s="237"/>
      <c r="L340" s="237"/>
      <c r="M340" s="237"/>
      <c r="N340" s="292" t="s">
        <v>3011</v>
      </c>
      <c r="O340" s="293">
        <f>SUBTOTAL(9,O337:O339)</f>
        <v>1994407000</v>
      </c>
      <c r="P340" s="294">
        <f>SUBTOTAL(9,P337:P339)</f>
        <v>2262545700</v>
      </c>
      <c r="Q340" s="293">
        <v>0</v>
      </c>
      <c r="R340" s="294">
        <f>SUBTOTAL(9,R337:R339)</f>
        <v>0</v>
      </c>
      <c r="S340" s="295">
        <f>SUBTOTAL(9,S337:S339)</f>
        <v>502256928</v>
      </c>
      <c r="T340" s="294">
        <v>1695670072</v>
      </c>
      <c r="U340" s="293">
        <v>714407000</v>
      </c>
      <c r="V340" s="293">
        <v>1603520000</v>
      </c>
      <c r="W340" s="293">
        <v>0</v>
      </c>
      <c r="X340" s="293"/>
      <c r="Y340" s="294">
        <f>SUBTOTAL(9,Y337:Y339)</f>
        <v>562545700</v>
      </c>
      <c r="Z340" s="294">
        <f>SUBTOTAL(9,Z337:Z339)</f>
        <v>0</v>
      </c>
      <c r="AA340" s="294">
        <f>SUBTOTAL(9,AA337:AA339)</f>
        <v>0</v>
      </c>
      <c r="AB340" s="294">
        <f>SUBTOTAL(9,AB337:AB339)</f>
        <v>0</v>
      </c>
      <c r="AC340" s="294">
        <f>SUBTOTAL(9,AC337:AC339)</f>
        <v>0</v>
      </c>
      <c r="AD340" s="294">
        <f t="shared" ref="AD340:AS340" si="343">SUBTOTAL(9,AD337:AD339)</f>
        <v>0</v>
      </c>
      <c r="AE340" s="294">
        <f t="shared" si="343"/>
        <v>0</v>
      </c>
      <c r="AF340" s="294">
        <f t="shared" si="343"/>
        <v>0</v>
      </c>
      <c r="AG340" s="294">
        <f t="shared" si="343"/>
        <v>0</v>
      </c>
      <c r="AH340" s="294">
        <f t="shared" si="343"/>
        <v>0</v>
      </c>
      <c r="AI340" s="294">
        <f t="shared" si="343"/>
        <v>0</v>
      </c>
      <c r="AJ340" s="294">
        <f t="shared" si="343"/>
        <v>294398240</v>
      </c>
      <c r="AK340" s="294">
        <f t="shared" si="343"/>
        <v>294398240</v>
      </c>
      <c r="AL340" s="294">
        <f t="shared" si="343"/>
        <v>0</v>
      </c>
      <c r="AM340" s="294">
        <f t="shared" si="343"/>
        <v>268147460</v>
      </c>
      <c r="AN340" s="294">
        <f t="shared" si="343"/>
        <v>0</v>
      </c>
      <c r="AO340" s="294">
        <f t="shared" si="343"/>
        <v>562545700</v>
      </c>
      <c r="AP340" s="294">
        <f t="shared" si="343"/>
        <v>0</v>
      </c>
      <c r="AQ340" s="295">
        <f t="shared" si="343"/>
        <v>0</v>
      </c>
      <c r="AR340" s="295">
        <f t="shared" si="343"/>
        <v>1700000000</v>
      </c>
      <c r="AS340" s="294">
        <f t="shared" si="343"/>
        <v>1700000000</v>
      </c>
      <c r="AT340" s="256"/>
      <c r="AU340" s="289"/>
      <c r="AV340" s="262"/>
      <c r="AX340" s="278"/>
      <c r="AY340" s="279"/>
      <c r="AZ340" s="278"/>
      <c r="BA340" s="253"/>
      <c r="BB340" s="253"/>
      <c r="BC340" s="253"/>
      <c r="BD340" s="253"/>
      <c r="BE340" s="253"/>
      <c r="BF340" s="253"/>
      <c r="BG340" s="253"/>
      <c r="BH340" s="253"/>
      <c r="BI340" s="253"/>
      <c r="BJ340" s="253"/>
      <c r="BK340" s="253"/>
      <c r="BM340" s="252" t="s">
        <v>2999</v>
      </c>
      <c r="BN340" s="250"/>
      <c r="BO340" s="251"/>
      <c r="BR340" s="237"/>
      <c r="BS340" s="237"/>
      <c r="BT340" s="237"/>
      <c r="BU340" s="237"/>
      <c r="BV340" s="237"/>
      <c r="BW340" s="237"/>
      <c r="BY340" s="238"/>
    </row>
    <row r="341" spans="1:91" s="252" customFormat="1" ht="12" customHeight="1" x14ac:dyDescent="0.25">
      <c r="A341" s="253"/>
      <c r="B341" s="234"/>
      <c r="C341" s="254"/>
      <c r="D341" s="254"/>
      <c r="E341" s="253"/>
      <c r="F341" s="255"/>
      <c r="G341" s="256"/>
      <c r="H341" s="253"/>
      <c r="I341" s="257"/>
      <c r="J341" s="257"/>
      <c r="N341" s="297"/>
      <c r="O341" s="234"/>
      <c r="P341" s="259"/>
      <c r="Q341" s="238"/>
      <c r="R341" s="259"/>
      <c r="S341" s="261"/>
      <c r="T341" s="238"/>
      <c r="U341" s="238"/>
      <c r="V341" s="238"/>
      <c r="W341" s="238"/>
      <c r="X341" s="238"/>
      <c r="Y341" s="280"/>
      <c r="Z341" s="259"/>
      <c r="AA341" s="259"/>
      <c r="AB341" s="259"/>
      <c r="AC341" s="259"/>
      <c r="AD341" s="259"/>
      <c r="AE341" s="259"/>
      <c r="AF341" s="259"/>
      <c r="AG341" s="259"/>
      <c r="AH341" s="259"/>
      <c r="AI341" s="259"/>
      <c r="AJ341" s="259"/>
      <c r="AK341" s="259"/>
      <c r="AL341" s="259"/>
      <c r="AM341" s="259"/>
      <c r="AN341" s="259"/>
      <c r="AO341" s="259"/>
      <c r="AP341" s="259"/>
      <c r="AQ341" s="261"/>
      <c r="AR341" s="261"/>
      <c r="AS341" s="259"/>
      <c r="AT341" s="257"/>
      <c r="AU341" s="253"/>
      <c r="AV341" s="262"/>
      <c r="AW341" s="234"/>
      <c r="AX341" s="278"/>
      <c r="AY341" s="279"/>
      <c r="AZ341" s="278"/>
      <c r="BA341" s="234"/>
      <c r="BB341" s="234"/>
      <c r="BC341" s="234"/>
      <c r="BD341" s="234"/>
      <c r="BE341" s="234"/>
      <c r="BF341" s="234"/>
      <c r="BG341" s="234"/>
      <c r="BH341" s="234"/>
      <c r="BI341" s="234"/>
      <c r="BJ341" s="234"/>
      <c r="BK341" s="234"/>
      <c r="BL341" s="234"/>
      <c r="BM341" s="252" t="s">
        <v>2999</v>
      </c>
      <c r="BN341" s="250"/>
      <c r="BO341" s="251"/>
      <c r="BP341" s="234"/>
      <c r="BQ341" s="234"/>
      <c r="BR341" s="237"/>
      <c r="BS341" s="237"/>
      <c r="BT341" s="237"/>
      <c r="BU341" s="237"/>
      <c r="BV341" s="237"/>
      <c r="BW341" s="237"/>
      <c r="BX341" s="234"/>
      <c r="BY341" s="238"/>
      <c r="BZ341" s="234"/>
      <c r="CA341" s="234"/>
      <c r="CB341" s="234"/>
      <c r="CC341" s="234"/>
      <c r="CD341" s="234"/>
      <c r="CE341" s="234"/>
      <c r="CF341" s="234"/>
      <c r="CG341" s="234"/>
      <c r="CH341" s="234"/>
      <c r="CI341" s="234"/>
      <c r="CJ341" s="234"/>
      <c r="CK341" s="234"/>
      <c r="CL341" s="234"/>
    </row>
    <row r="342" spans="1:91" s="234" customFormat="1" ht="15" customHeight="1" x14ac:dyDescent="0.25">
      <c r="A342" s="289"/>
      <c r="B342" s="237"/>
      <c r="C342" s="290"/>
      <c r="D342" s="290"/>
      <c r="E342" s="289"/>
      <c r="F342" s="291"/>
      <c r="G342" s="256"/>
      <c r="H342" s="289"/>
      <c r="I342" s="256"/>
      <c r="J342" s="256"/>
      <c r="K342" s="237"/>
      <c r="L342" s="237"/>
      <c r="M342" s="237"/>
      <c r="N342" s="306" t="s">
        <v>3254</v>
      </c>
      <c r="O342" s="334">
        <f>O340+O334+O330</f>
        <v>2705824770</v>
      </c>
      <c r="P342" s="295">
        <f>P340+P334+P330</f>
        <v>4808356489</v>
      </c>
      <c r="Q342" s="334">
        <v>247535888</v>
      </c>
      <c r="R342" s="295">
        <f>R340+R334+R330</f>
        <v>1890807858</v>
      </c>
      <c r="S342" s="295">
        <f>S340+S334+S330</f>
        <v>1083088882</v>
      </c>
      <c r="T342" s="295">
        <v>1695670072</v>
      </c>
      <c r="U342" s="334">
        <v>1178288882</v>
      </c>
      <c r="V342" s="334">
        <v>1603520000</v>
      </c>
      <c r="W342" s="334">
        <v>0</v>
      </c>
      <c r="X342" s="334"/>
      <c r="Y342" s="295">
        <f>Y340+Y334+Y330</f>
        <v>1179154038</v>
      </c>
      <c r="Z342" s="295">
        <f>Z340+Z334+Z330</f>
        <v>153316812</v>
      </c>
      <c r="AA342" s="295">
        <f>AA340+AA334+AA330</f>
        <v>53184458</v>
      </c>
      <c r="AB342" s="295">
        <f>AB340+AB334+AB330</f>
        <v>39547586</v>
      </c>
      <c r="AC342" s="295">
        <f>AC340+AC334+AC330</f>
        <v>246048856</v>
      </c>
      <c r="AD342" s="295">
        <f t="shared" ref="AD342:AS342" si="344">AD340+AD334+AD330</f>
        <v>35950486</v>
      </c>
      <c r="AE342" s="295">
        <f t="shared" si="344"/>
        <v>131791773</v>
      </c>
      <c r="AF342" s="295">
        <f t="shared" si="344"/>
        <v>35406144</v>
      </c>
      <c r="AG342" s="295">
        <f t="shared" si="344"/>
        <v>203148403</v>
      </c>
      <c r="AH342" s="295">
        <f t="shared" si="344"/>
        <v>0</v>
      </c>
      <c r="AI342" s="295">
        <f t="shared" si="344"/>
        <v>0</v>
      </c>
      <c r="AJ342" s="295">
        <f t="shared" si="344"/>
        <v>310809319</v>
      </c>
      <c r="AK342" s="295">
        <f t="shared" si="344"/>
        <v>310809319</v>
      </c>
      <c r="AL342" s="295">
        <f t="shared" si="344"/>
        <v>0</v>
      </c>
      <c r="AM342" s="295">
        <f t="shared" si="344"/>
        <v>268147460</v>
      </c>
      <c r="AN342" s="295">
        <f t="shared" si="344"/>
        <v>157220362</v>
      </c>
      <c r="AO342" s="295">
        <f t="shared" si="344"/>
        <v>1185374400</v>
      </c>
      <c r="AP342" s="295">
        <f t="shared" si="344"/>
        <v>-6220362</v>
      </c>
      <c r="AQ342" s="295">
        <f t="shared" si="344"/>
        <v>19150486</v>
      </c>
      <c r="AR342" s="295">
        <f t="shared" si="344"/>
        <v>1719244107</v>
      </c>
      <c r="AS342" s="295">
        <f t="shared" si="344"/>
        <v>1732174231</v>
      </c>
      <c r="AT342" s="256"/>
      <c r="AU342" s="289"/>
      <c r="AV342" s="262"/>
      <c r="AX342" s="278"/>
      <c r="AY342" s="279"/>
      <c r="AZ342" s="278"/>
      <c r="BA342" s="253"/>
      <c r="BB342" s="253"/>
      <c r="BC342" s="253"/>
      <c r="BD342" s="253"/>
      <c r="BE342" s="253"/>
      <c r="BF342" s="253"/>
      <c r="BG342" s="253"/>
      <c r="BH342" s="253"/>
      <c r="BI342" s="253"/>
      <c r="BJ342" s="253"/>
      <c r="BK342" s="253"/>
      <c r="BM342" s="252" t="s">
        <v>2999</v>
      </c>
      <c r="BN342" s="250"/>
      <c r="BO342" s="251"/>
      <c r="BR342" s="237"/>
      <c r="BS342" s="237"/>
      <c r="BT342" s="237"/>
      <c r="BU342" s="237"/>
      <c r="BV342" s="237"/>
      <c r="BW342" s="237"/>
      <c r="BY342" s="238"/>
    </row>
    <row r="343" spans="1:91" s="253" customFormat="1" ht="12" customHeight="1" x14ac:dyDescent="0.25">
      <c r="B343" s="289"/>
      <c r="C343" s="254"/>
      <c r="D343" s="254"/>
      <c r="F343" s="255"/>
      <c r="G343" s="256"/>
      <c r="I343" s="257"/>
      <c r="J343" s="257"/>
      <c r="N343" s="308"/>
      <c r="O343" s="309"/>
      <c r="P343" s="310"/>
      <c r="Q343" s="309"/>
      <c r="R343" s="310"/>
      <c r="S343" s="309"/>
      <c r="T343" s="309"/>
      <c r="U343" s="309"/>
      <c r="V343" s="309"/>
      <c r="W343" s="309"/>
      <c r="X343" s="309"/>
      <c r="Y343" s="310"/>
      <c r="Z343" s="310"/>
      <c r="AA343" s="310"/>
      <c r="AB343" s="310"/>
      <c r="AC343" s="310"/>
      <c r="AD343" s="310"/>
      <c r="AE343" s="310"/>
      <c r="AF343" s="310"/>
      <c r="AG343" s="310"/>
      <c r="AH343" s="310"/>
      <c r="AI343" s="310"/>
      <c r="AJ343" s="310"/>
      <c r="AK343" s="310"/>
      <c r="AL343" s="310"/>
      <c r="AM343" s="310"/>
      <c r="AN343" s="310"/>
      <c r="AO343" s="310"/>
      <c r="AP343" s="310"/>
      <c r="AQ343" s="309"/>
      <c r="AR343" s="309"/>
      <c r="AS343" s="310"/>
      <c r="AT343" s="257"/>
      <c r="AV343" s="262"/>
      <c r="AW343" s="289"/>
      <c r="AX343" s="311"/>
      <c r="AY343" s="312"/>
      <c r="AZ343" s="311"/>
      <c r="BA343" s="289"/>
      <c r="BB343" s="289"/>
      <c r="BC343" s="289"/>
      <c r="BD343" s="289"/>
      <c r="BE343" s="289"/>
      <c r="BF343" s="289"/>
      <c r="BG343" s="289"/>
      <c r="BH343" s="289"/>
      <c r="BI343" s="289"/>
      <c r="BJ343" s="289"/>
      <c r="BK343" s="289"/>
      <c r="BL343" s="289"/>
      <c r="BM343" s="252" t="s">
        <v>2999</v>
      </c>
      <c r="BN343" s="290"/>
      <c r="BO343" s="313"/>
      <c r="BP343" s="289"/>
      <c r="BQ343" s="289"/>
      <c r="BR343" s="289"/>
      <c r="BS343" s="289"/>
      <c r="BT343" s="289"/>
      <c r="BU343" s="289"/>
      <c r="BV343" s="289"/>
      <c r="BW343" s="289"/>
      <c r="BX343" s="289"/>
      <c r="BY343" s="261"/>
      <c r="BZ343" s="289"/>
      <c r="CA343" s="289"/>
      <c r="CB343" s="289"/>
      <c r="CC343" s="289"/>
      <c r="CD343" s="289"/>
      <c r="CE343" s="289"/>
      <c r="CF343" s="289"/>
      <c r="CG343" s="289"/>
      <c r="CH343" s="289"/>
      <c r="CI343" s="289"/>
      <c r="CJ343" s="289"/>
      <c r="CK343" s="289"/>
      <c r="CL343" s="289"/>
    </row>
    <row r="344" spans="1:91" s="252" customFormat="1" ht="15" customHeight="1" x14ac:dyDescent="0.25">
      <c r="A344" s="241"/>
      <c r="B344" s="242"/>
      <c r="C344" s="243"/>
      <c r="D344" s="241"/>
      <c r="E344" s="241"/>
      <c r="F344" s="241"/>
      <c r="G344" s="352"/>
      <c r="H344" s="241"/>
      <c r="I344" s="245"/>
      <c r="J344" s="245"/>
      <c r="K344" s="242"/>
      <c r="L344" s="242"/>
      <c r="M344" s="242"/>
      <c r="N344" s="314" t="s">
        <v>219</v>
      </c>
      <c r="O344" s="353"/>
      <c r="P344" s="247"/>
      <c r="Q344" s="354"/>
      <c r="R344" s="247"/>
      <c r="S344" s="249"/>
      <c r="T344" s="247"/>
      <c r="U344" s="354"/>
      <c r="V344" s="354"/>
      <c r="W344" s="354"/>
      <c r="X344" s="355"/>
      <c r="Y344" s="355"/>
      <c r="Z344" s="355"/>
      <c r="AA344" s="355"/>
      <c r="AB344" s="355"/>
      <c r="AC344" s="355"/>
      <c r="AD344" s="355"/>
      <c r="AE344" s="355"/>
      <c r="AF344" s="355"/>
      <c r="AG344" s="355"/>
      <c r="AH344" s="355"/>
      <c r="AI344" s="355"/>
      <c r="AJ344" s="355"/>
      <c r="AK344" s="355"/>
      <c r="AL344" s="355"/>
      <c r="AM344" s="355"/>
      <c r="AN344" s="355"/>
      <c r="AO344" s="355"/>
      <c r="AP344" s="355"/>
      <c r="AQ344" s="356"/>
      <c r="AR344" s="356"/>
      <c r="AS344" s="355"/>
      <c r="AT344" s="245"/>
      <c r="AU344" s="241"/>
      <c r="AV344" s="241"/>
      <c r="AW344" s="234"/>
      <c r="AX344" s="278"/>
      <c r="AY344" s="279"/>
      <c r="AZ344" s="278"/>
      <c r="BA344" s="234"/>
      <c r="BB344" s="234"/>
      <c r="BC344" s="234"/>
      <c r="BD344" s="234"/>
      <c r="BE344" s="234"/>
      <c r="BF344" s="234"/>
      <c r="BG344" s="234"/>
      <c r="BH344" s="234"/>
      <c r="BI344" s="234"/>
      <c r="BJ344" s="234"/>
      <c r="BK344" s="234"/>
      <c r="BL344" s="234"/>
      <c r="BM344" s="252" t="s">
        <v>2999</v>
      </c>
      <c r="BN344" s="250"/>
      <c r="BO344" s="251"/>
      <c r="BP344" s="234"/>
      <c r="BQ344" s="234"/>
      <c r="BR344" s="237"/>
      <c r="BS344" s="237"/>
      <c r="BT344" s="237"/>
      <c r="BU344" s="237"/>
      <c r="BV344" s="237"/>
      <c r="BW344" s="237"/>
      <c r="BX344" s="234"/>
      <c r="BY344" s="238"/>
      <c r="BZ344" s="234"/>
      <c r="CA344" s="234"/>
      <c r="CB344" s="234"/>
      <c r="CC344" s="234"/>
      <c r="CD344" s="234"/>
      <c r="CE344" s="234"/>
      <c r="CF344" s="234"/>
      <c r="CG344" s="234"/>
      <c r="CH344" s="234"/>
      <c r="CI344" s="234"/>
      <c r="CJ344" s="234"/>
      <c r="CK344" s="234"/>
      <c r="CL344" s="234"/>
    </row>
    <row r="345" spans="1:91" s="252" customFormat="1" x14ac:dyDescent="0.25">
      <c r="A345" s="253"/>
      <c r="B345" s="237"/>
      <c r="C345" s="254"/>
      <c r="D345" s="254"/>
      <c r="E345" s="253"/>
      <c r="F345" s="255"/>
      <c r="G345" s="256"/>
      <c r="H345" s="253"/>
      <c r="I345" s="257"/>
      <c r="J345" s="257"/>
      <c r="K345" s="253"/>
      <c r="L345" s="253"/>
      <c r="M345" s="253"/>
      <c r="N345" s="258" t="s">
        <v>271</v>
      </c>
      <c r="O345" s="237"/>
      <c r="P345" s="259"/>
      <c r="Q345" s="260"/>
      <c r="R345" s="259"/>
      <c r="S345" s="261"/>
      <c r="T345" s="260"/>
      <c r="U345" s="260"/>
      <c r="V345" s="260"/>
      <c r="W345" s="260"/>
      <c r="X345" s="260"/>
      <c r="Y345" s="259"/>
      <c r="Z345" s="259"/>
      <c r="AA345" s="259"/>
      <c r="AB345" s="259"/>
      <c r="AC345" s="259"/>
      <c r="AD345" s="259"/>
      <c r="AE345" s="259"/>
      <c r="AF345" s="259"/>
      <c r="AG345" s="259"/>
      <c r="AH345" s="259"/>
      <c r="AI345" s="259"/>
      <c r="AJ345" s="259"/>
      <c r="AK345" s="259"/>
      <c r="AL345" s="259"/>
      <c r="AM345" s="259"/>
      <c r="AN345" s="259"/>
      <c r="AO345" s="259"/>
      <c r="AP345" s="259"/>
      <c r="AQ345" s="261"/>
      <c r="AR345" s="261"/>
      <c r="AS345" s="259"/>
      <c r="AT345" s="257"/>
      <c r="AU345" s="253"/>
      <c r="AV345" s="262"/>
      <c r="AW345" s="234"/>
      <c r="AX345" s="278"/>
      <c r="AY345" s="279"/>
      <c r="AZ345" s="278"/>
      <c r="BA345" s="234"/>
      <c r="BB345" s="234"/>
      <c r="BC345" s="234"/>
      <c r="BD345" s="234"/>
      <c r="BE345" s="234"/>
      <c r="BF345" s="234"/>
      <c r="BG345" s="234"/>
      <c r="BH345" s="234"/>
      <c r="BI345" s="234"/>
      <c r="BJ345" s="234"/>
      <c r="BK345" s="234"/>
      <c r="BL345" s="234"/>
      <c r="BM345" s="252" t="s">
        <v>2999</v>
      </c>
      <c r="BN345" s="250"/>
      <c r="BO345" s="251"/>
      <c r="BP345" s="234"/>
      <c r="BQ345" s="234"/>
      <c r="BR345" s="237"/>
      <c r="BS345" s="237"/>
      <c r="BT345" s="237"/>
      <c r="BU345" s="237"/>
      <c r="BV345" s="237"/>
      <c r="BW345" s="237"/>
      <c r="BX345" s="234"/>
      <c r="BY345" s="238"/>
      <c r="BZ345" s="234"/>
      <c r="CA345" s="234"/>
      <c r="CB345" s="234"/>
      <c r="CC345" s="234"/>
      <c r="CD345" s="234"/>
      <c r="CE345" s="234"/>
      <c r="CF345" s="234"/>
      <c r="CG345" s="234"/>
      <c r="CH345" s="234"/>
      <c r="CI345" s="234"/>
      <c r="CJ345" s="234"/>
      <c r="CK345" s="234"/>
      <c r="CL345" s="234"/>
    </row>
    <row r="346" spans="1:91" s="283" customFormat="1" ht="15" customHeight="1" x14ac:dyDescent="0.25">
      <c r="A346" s="263">
        <v>31</v>
      </c>
      <c r="B346" s="264">
        <v>0</v>
      </c>
      <c r="C346" s="263" t="s">
        <v>5</v>
      </c>
      <c r="D346" s="265" t="s">
        <v>283</v>
      </c>
      <c r="E346" s="265" t="s">
        <v>22</v>
      </c>
      <c r="F346" s="265" t="s">
        <v>855</v>
      </c>
      <c r="G346" s="266" t="s">
        <v>3255</v>
      </c>
      <c r="H346" s="265" t="s">
        <v>168</v>
      </c>
      <c r="I346" s="265">
        <v>30102059</v>
      </c>
      <c r="J346" s="265" t="str">
        <f t="shared" ref="J346:J350" si="345">CLEAN(I346)</f>
        <v>30102059</v>
      </c>
      <c r="K346" s="265" t="str">
        <f t="shared" ref="K346:K350" si="346">CONCATENATE(I346,"-",H346)</f>
        <v>30102059-EJECUCION</v>
      </c>
      <c r="L346" s="265" t="e">
        <f>VLOOKUP(I346,[1]Hoja9!A$5:A$42,1,FALSE)</f>
        <v>#N/A</v>
      </c>
      <c r="M346" s="265"/>
      <c r="N346" s="267" t="s">
        <v>3256</v>
      </c>
      <c r="O346" s="268">
        <v>238770916</v>
      </c>
      <c r="P346" s="269">
        <v>238770916</v>
      </c>
      <c r="Q346" s="268">
        <v>191070916</v>
      </c>
      <c r="R346" s="269">
        <v>191070916</v>
      </c>
      <c r="S346" s="270">
        <v>47700000</v>
      </c>
      <c r="T346" s="269">
        <v>0</v>
      </c>
      <c r="U346" s="271">
        <v>47700000</v>
      </c>
      <c r="V346" s="272">
        <v>0</v>
      </c>
      <c r="W346" s="273">
        <v>0</v>
      </c>
      <c r="X346" s="273">
        <v>47700000</v>
      </c>
      <c r="Y346" s="274">
        <v>47700000</v>
      </c>
      <c r="Z346" s="274">
        <v>0</v>
      </c>
      <c r="AA346" s="274">
        <v>32100000</v>
      </c>
      <c r="AB346" s="274">
        <v>0</v>
      </c>
      <c r="AC346" s="274">
        <f t="shared" ref="AC346:AC350" si="347">Z346+AA346+AB346</f>
        <v>32100000</v>
      </c>
      <c r="AD346" s="274">
        <v>15600000</v>
      </c>
      <c r="AE346" s="274">
        <v>0</v>
      </c>
      <c r="AF346" s="274">
        <v>0</v>
      </c>
      <c r="AG346" s="274">
        <f t="shared" ref="AG346:AG350" si="348">AD346+AE346+AF346</f>
        <v>15600000</v>
      </c>
      <c r="AH346" s="274">
        <v>0</v>
      </c>
      <c r="AI346" s="274">
        <v>0</v>
      </c>
      <c r="AJ346" s="274">
        <v>0</v>
      </c>
      <c r="AK346" s="274">
        <f t="shared" ref="AK346:AK350" si="349">AH346+AI346+AJ346</f>
        <v>0</v>
      </c>
      <c r="AL346" s="274">
        <v>0</v>
      </c>
      <c r="AM346" s="274">
        <v>0</v>
      </c>
      <c r="AN346" s="274">
        <v>0</v>
      </c>
      <c r="AO346" s="274">
        <f t="shared" ref="AO346:AO350" si="350">Z346+AA346+AB346+AD346+AE346+AF346+AH346+AI346+AJ346+AL346+AM346+AN346</f>
        <v>47700000</v>
      </c>
      <c r="AP346" s="274">
        <f t="shared" ref="AP346:AP350" si="351">Y346-AO346</f>
        <v>0</v>
      </c>
      <c r="AQ346" s="275">
        <v>0</v>
      </c>
      <c r="AR346" s="273">
        <f>P346-(R346+Y346+AQ346)</f>
        <v>0</v>
      </c>
      <c r="AS346" s="274">
        <f t="shared" ref="AS346:AS350" si="352">P346-(R346+AO346)</f>
        <v>0</v>
      </c>
      <c r="AT346" s="263" t="s">
        <v>556</v>
      </c>
      <c r="AU346" s="263" t="s">
        <v>102</v>
      </c>
      <c r="AV346" s="276" t="s">
        <v>8</v>
      </c>
      <c r="AW346" s="277" t="s">
        <v>2797</v>
      </c>
      <c r="AX346" s="278"/>
      <c r="AY346" s="279"/>
      <c r="AZ346" s="278" t="s">
        <v>2983</v>
      </c>
      <c r="BA346" s="234" t="str">
        <f>CONCATENATE( "OR PRO.CODIGO=",I346)</f>
        <v>OR PRO.CODIGO=30102059</v>
      </c>
      <c r="BB346" s="234">
        <f>LEN(I346)</f>
        <v>8</v>
      </c>
      <c r="BC346" s="234" t="e">
        <f>VLOOKUP(K346,#REF!,5,FALSE)</f>
        <v>#REF!</v>
      </c>
      <c r="BD346" s="234"/>
      <c r="BE346" s="234" t="e">
        <f>VLOOKUP(K346,#REF!,6,FALSE)</f>
        <v>#REF!</v>
      </c>
      <c r="BF346" s="252" t="e">
        <f>VLOOKUP(I346,'[1]convenios 2017'!A$2:O$82,15,FALSE)</f>
        <v>#N/A</v>
      </c>
      <c r="BG346" s="280">
        <f>R346+AO346</f>
        <v>238770916</v>
      </c>
      <c r="BH346" s="252" t="str">
        <f>VLOOKUP(I346,'[1]convenio 2016'!A$2:N$196,14,FALSE)</f>
        <v>toma razon</v>
      </c>
      <c r="BI346" s="252">
        <f>VLOOKUP(I346,'[1]convenio 2015'!A$4:M$228,13,FALSE)</f>
        <v>0</v>
      </c>
      <c r="BJ346" s="252" t="e">
        <f>VLOOKUP(K346,#REF!,6,FALSE)</f>
        <v>#REF!</v>
      </c>
      <c r="BK346" s="280">
        <f>R346+AO346</f>
        <v>238770916</v>
      </c>
      <c r="BL346" s="252" t="s">
        <v>2996</v>
      </c>
      <c r="BM346" s="252" t="s">
        <v>3257</v>
      </c>
      <c r="BN346" s="281">
        <v>2856</v>
      </c>
      <c r="BO346" s="282">
        <v>42655</v>
      </c>
      <c r="BP346" s="252">
        <f>VLOOKUP(K346,'[1]RATE JUNIO '!F$2:K$346,6,FALSE)</f>
        <v>0</v>
      </c>
      <c r="BQ346" s="252" t="s">
        <v>2984</v>
      </c>
      <c r="BR346" s="253">
        <f>VLOOKUP(K346,'[1]RATES 30-06-2017'!F$2:K$374,6,FALSE)</f>
        <v>0</v>
      </c>
      <c r="BS346" s="253"/>
      <c r="BT346" s="253" t="str">
        <f>VLOOKUP(K346,[1]Hoja4!C$2:E$268,2,FALSE)</f>
        <v>FAR</v>
      </c>
      <c r="BU346" s="253">
        <f>VLOOKUP(K346,[1]Hoja4!C$2:E$268,3,FALSE)</f>
        <v>31</v>
      </c>
      <c r="BV346" s="253"/>
      <c r="BW346" s="253"/>
      <c r="BX346" s="252">
        <f>VLOOKUP(K346,[1]RATES!F$2:K$309,6,FALSE)</f>
        <v>0</v>
      </c>
      <c r="BY346" s="280">
        <v>191070916</v>
      </c>
      <c r="BZ346" s="280">
        <f>R346-BY346</f>
        <v>0</v>
      </c>
      <c r="CA346" s="283" t="e">
        <f>VLOOKUP(I346,'[1]CONVENIOS A SEPTIEMBRE'!A$2:O$171,15,FALSE)</f>
        <v>#N/A</v>
      </c>
      <c r="CH346" s="283" t="e">
        <f>VLOOKUP(I346,'[1]planilla convenio'!A$2:M$183,13,FALSE)</f>
        <v>#N/A</v>
      </c>
      <c r="CM346" s="283" t="e">
        <f>VLOOKUP(I346,[1]chileindica!A$2:B$1889,2,FALSE)</f>
        <v>#N/A</v>
      </c>
    </row>
    <row r="347" spans="1:91" s="283" customFormat="1" ht="15" customHeight="1" x14ac:dyDescent="0.25">
      <c r="A347" s="263">
        <v>22</v>
      </c>
      <c r="B347" s="264">
        <v>0</v>
      </c>
      <c r="C347" s="263" t="s">
        <v>5</v>
      </c>
      <c r="D347" s="265" t="s">
        <v>286</v>
      </c>
      <c r="E347" s="265" t="s">
        <v>22</v>
      </c>
      <c r="F347" s="265" t="s">
        <v>855</v>
      </c>
      <c r="G347" s="266" t="s">
        <v>3255</v>
      </c>
      <c r="H347" s="265" t="s">
        <v>168</v>
      </c>
      <c r="I347" s="265">
        <v>30106012</v>
      </c>
      <c r="J347" s="265" t="str">
        <f t="shared" si="345"/>
        <v>30106012</v>
      </c>
      <c r="K347" s="265" t="str">
        <f t="shared" si="346"/>
        <v>30106012-EJECUCION</v>
      </c>
      <c r="L347" s="265" t="e">
        <f>VLOOKUP(I347,[1]Hoja9!A$5:A$42,1,FALSE)</f>
        <v>#N/A</v>
      </c>
      <c r="M347" s="265"/>
      <c r="N347" s="267" t="s">
        <v>3258</v>
      </c>
      <c r="O347" s="268">
        <v>74100000</v>
      </c>
      <c r="P347" s="269">
        <v>74100000</v>
      </c>
      <c r="Q347" s="268">
        <v>48175000</v>
      </c>
      <c r="R347" s="269">
        <v>29640000</v>
      </c>
      <c r="S347" s="270">
        <v>44460000</v>
      </c>
      <c r="T347" s="269">
        <v>0</v>
      </c>
      <c r="U347" s="271">
        <v>25925000</v>
      </c>
      <c r="V347" s="272">
        <v>0</v>
      </c>
      <c r="W347" s="273">
        <v>0</v>
      </c>
      <c r="X347" s="273">
        <v>44460000</v>
      </c>
      <c r="Y347" s="274">
        <v>44460000</v>
      </c>
      <c r="Z347" s="274">
        <v>0</v>
      </c>
      <c r="AA347" s="274">
        <v>0</v>
      </c>
      <c r="AB347" s="274">
        <v>0</v>
      </c>
      <c r="AC347" s="274">
        <f t="shared" si="347"/>
        <v>0</v>
      </c>
      <c r="AD347" s="274">
        <v>0</v>
      </c>
      <c r="AE347" s="274">
        <v>18525000</v>
      </c>
      <c r="AF347" s="274">
        <v>0</v>
      </c>
      <c r="AG347" s="274">
        <f t="shared" si="348"/>
        <v>18525000</v>
      </c>
      <c r="AH347" s="274">
        <v>0</v>
      </c>
      <c r="AI347" s="274">
        <v>0</v>
      </c>
      <c r="AJ347" s="274">
        <v>0</v>
      </c>
      <c r="AK347" s="274">
        <f t="shared" si="349"/>
        <v>0</v>
      </c>
      <c r="AL347" s="274">
        <v>14820000</v>
      </c>
      <c r="AM347" s="274">
        <v>0</v>
      </c>
      <c r="AN347" s="274">
        <v>11115000</v>
      </c>
      <c r="AO347" s="274">
        <f t="shared" si="350"/>
        <v>44460000</v>
      </c>
      <c r="AP347" s="274">
        <f t="shared" si="351"/>
        <v>0</v>
      </c>
      <c r="AQ347" s="275">
        <v>10000</v>
      </c>
      <c r="AR347" s="273">
        <f>P347-(R347+Y347+AQ347)</f>
        <v>-10000</v>
      </c>
      <c r="AS347" s="274">
        <f t="shared" si="352"/>
        <v>0</v>
      </c>
      <c r="AT347" s="263" t="s">
        <v>556</v>
      </c>
      <c r="AU347" s="263" t="s">
        <v>553</v>
      </c>
      <c r="AV347" s="276" t="s">
        <v>8</v>
      </c>
      <c r="AW347" s="277" t="s">
        <v>2797</v>
      </c>
      <c r="AX347" s="278"/>
      <c r="AY347" s="279"/>
      <c r="AZ347" s="278" t="s">
        <v>2983</v>
      </c>
      <c r="BA347" s="234" t="str">
        <f>CONCATENATE( "OR PRO.CODIGO=",I347)</f>
        <v>OR PRO.CODIGO=30106012</v>
      </c>
      <c r="BB347" s="234">
        <f>LEN(I347)</f>
        <v>8</v>
      </c>
      <c r="BC347" s="234" t="e">
        <f>VLOOKUP(K347,#REF!,5,FALSE)</f>
        <v>#REF!</v>
      </c>
      <c r="BD347" s="234"/>
      <c r="BE347" s="234" t="e">
        <f>VLOOKUP(K347,#REF!,6,FALSE)</f>
        <v>#REF!</v>
      </c>
      <c r="BF347" s="252" t="e">
        <f>VLOOKUP(I347,'[1]convenios 2017'!A$2:O$82,15,FALSE)</f>
        <v>#N/A</v>
      </c>
      <c r="BG347" s="280">
        <f>R347+AO347</f>
        <v>74100000</v>
      </c>
      <c r="BH347" s="252" t="e">
        <f>VLOOKUP(I347,'[1]convenio 2016'!A$2:N$196,14,FALSE)</f>
        <v>#N/A</v>
      </c>
      <c r="BI347" s="252" t="e">
        <f>VLOOKUP(I347,'[1]convenio 2015'!A$4:M$228,13,FALSE)</f>
        <v>#N/A</v>
      </c>
      <c r="BJ347" s="252" t="e">
        <f>VLOOKUP(K347,#REF!,6,FALSE)</f>
        <v>#REF!</v>
      </c>
      <c r="BK347" s="280">
        <f>R347+AO347</f>
        <v>74100000</v>
      </c>
      <c r="BL347" s="252" t="e">
        <v>#N/A</v>
      </c>
      <c r="BM347" s="252" t="e">
        <v>#N/A</v>
      </c>
      <c r="BN347" s="281" t="e">
        <v>#N/A</v>
      </c>
      <c r="BO347" s="282"/>
      <c r="BP347" s="252">
        <f>VLOOKUP(K347,'[1]RATE JUNIO '!F$2:K$346,6,FALSE)</f>
        <v>0</v>
      </c>
      <c r="BQ347" s="252" t="s">
        <v>2984</v>
      </c>
      <c r="BR347" s="253">
        <f>VLOOKUP(K347,'[1]RATES 30-06-2017'!F$2:K$374,6,FALSE)</f>
        <v>0</v>
      </c>
      <c r="BS347" s="253"/>
      <c r="BT347" s="253" t="str">
        <f>VLOOKUP(K347,[1]Hoja4!C$2:E$268,2,FALSE)</f>
        <v>LIBRE</v>
      </c>
      <c r="BU347" s="253">
        <f>VLOOKUP(K347,[1]Hoja4!C$2:E$268,3,FALSE)</f>
        <v>22</v>
      </c>
      <c r="BV347" s="253"/>
      <c r="BW347" s="253"/>
      <c r="BX347" s="252">
        <f>VLOOKUP(K347,[1]RATES!F$2:K$309,6,FALSE)</f>
        <v>0</v>
      </c>
      <c r="BY347" s="280">
        <v>29640000</v>
      </c>
      <c r="BZ347" s="280">
        <f>R347-BY347</f>
        <v>0</v>
      </c>
      <c r="CA347" s="283" t="e">
        <f>VLOOKUP(I347,'[1]CONVENIOS A SEPTIEMBRE'!A$2:O$171,15,FALSE)</f>
        <v>#N/A</v>
      </c>
      <c r="CH347" s="283" t="e">
        <f>VLOOKUP(I347,'[1]planilla convenio'!A$2:M$183,13,FALSE)</f>
        <v>#N/A</v>
      </c>
      <c r="CM347" s="283" t="e">
        <f>VLOOKUP(I347,[1]chileindica!A$2:B$1889,2,FALSE)</f>
        <v>#N/A</v>
      </c>
    </row>
    <row r="348" spans="1:91" s="283" customFormat="1" ht="15" customHeight="1" x14ac:dyDescent="0.25">
      <c r="A348" s="263">
        <v>31</v>
      </c>
      <c r="B348" s="264">
        <v>0</v>
      </c>
      <c r="C348" s="263" t="s">
        <v>5</v>
      </c>
      <c r="D348" s="265" t="s">
        <v>272</v>
      </c>
      <c r="E348" s="265" t="s">
        <v>22</v>
      </c>
      <c r="F348" s="265" t="s">
        <v>855</v>
      </c>
      <c r="G348" s="266" t="s">
        <v>3255</v>
      </c>
      <c r="H348" s="265" t="s">
        <v>168</v>
      </c>
      <c r="I348" s="265">
        <v>30132450</v>
      </c>
      <c r="J348" s="265" t="str">
        <f t="shared" si="345"/>
        <v>30132450</v>
      </c>
      <c r="K348" s="265" t="str">
        <f t="shared" si="346"/>
        <v>30132450-EJECUCION</v>
      </c>
      <c r="L348" s="265" t="e">
        <f>VLOOKUP(I348,[1]Hoja9!A$5:A$42,1,FALSE)</f>
        <v>#N/A</v>
      </c>
      <c r="M348" s="265"/>
      <c r="N348" s="267" t="s">
        <v>3259</v>
      </c>
      <c r="O348" s="268"/>
      <c r="P348" s="269">
        <v>425231755</v>
      </c>
      <c r="Q348" s="268"/>
      <c r="R348" s="269">
        <v>365744441</v>
      </c>
      <c r="S348" s="270">
        <v>59487314</v>
      </c>
      <c r="T348" s="269">
        <v>0</v>
      </c>
      <c r="U348" s="271"/>
      <c r="V348" s="272"/>
      <c r="W348" s="273"/>
      <c r="X348" s="273">
        <v>59487314</v>
      </c>
      <c r="Y348" s="274">
        <v>59487314</v>
      </c>
      <c r="Z348" s="274">
        <v>0</v>
      </c>
      <c r="AA348" s="274">
        <v>0</v>
      </c>
      <c r="AB348" s="274">
        <v>0</v>
      </c>
      <c r="AC348" s="274">
        <f t="shared" si="347"/>
        <v>0</v>
      </c>
      <c r="AD348" s="274">
        <v>0</v>
      </c>
      <c r="AE348" s="274">
        <v>59487314</v>
      </c>
      <c r="AF348" s="274">
        <v>0</v>
      </c>
      <c r="AG348" s="274">
        <f t="shared" si="348"/>
        <v>59487314</v>
      </c>
      <c r="AH348" s="274">
        <v>0</v>
      </c>
      <c r="AI348" s="274">
        <v>0</v>
      </c>
      <c r="AJ348" s="274">
        <v>0</v>
      </c>
      <c r="AK348" s="274">
        <f t="shared" si="349"/>
        <v>0</v>
      </c>
      <c r="AL348" s="274">
        <v>0</v>
      </c>
      <c r="AM348" s="274">
        <v>0</v>
      </c>
      <c r="AN348" s="274">
        <v>0</v>
      </c>
      <c r="AO348" s="274">
        <f t="shared" si="350"/>
        <v>59487314</v>
      </c>
      <c r="AP348" s="274">
        <f t="shared" si="351"/>
        <v>0</v>
      </c>
      <c r="AQ348" s="275">
        <v>0</v>
      </c>
      <c r="AR348" s="273">
        <f>P348-(R348+Y348+AQ348)</f>
        <v>0</v>
      </c>
      <c r="AS348" s="274">
        <f t="shared" si="352"/>
        <v>0</v>
      </c>
      <c r="AT348" s="263" t="s">
        <v>556</v>
      </c>
      <c r="AU348" s="263" t="s">
        <v>102</v>
      </c>
      <c r="AV348" s="276" t="s">
        <v>10</v>
      </c>
      <c r="AW348" s="277"/>
      <c r="AX348" s="278"/>
      <c r="AY348" s="279"/>
      <c r="AZ348" s="278"/>
      <c r="BA348" s="234" t="str">
        <f>CONCATENATE( "OR PRO.CODIGO=",I348)</f>
        <v>OR PRO.CODIGO=30132450</v>
      </c>
      <c r="BB348" s="234">
        <f>LEN(I348)</f>
        <v>8</v>
      </c>
      <c r="BC348" s="234" t="e">
        <f>VLOOKUP(K348,#REF!,5,FALSE)</f>
        <v>#REF!</v>
      </c>
      <c r="BD348" s="234"/>
      <c r="BE348" s="234" t="e">
        <f>VLOOKUP(K348,#REF!,6,FALSE)</f>
        <v>#REF!</v>
      </c>
      <c r="BF348" s="252" t="e">
        <f>VLOOKUP(I348,'[1]convenios 2017'!A$2:O$82,15,FALSE)</f>
        <v>#N/A</v>
      </c>
      <c r="BG348" s="280">
        <f>R348+AO348</f>
        <v>425231755</v>
      </c>
      <c r="BH348" s="252" t="e">
        <f>VLOOKUP(I348,'[1]convenio 2016'!A$2:N$196,14,FALSE)</f>
        <v>#N/A</v>
      </c>
      <c r="BI348" s="252" t="e">
        <f>VLOOKUP(I348,'[1]convenio 2015'!A$4:M$228,13,FALSE)</f>
        <v>#N/A</v>
      </c>
      <c r="BJ348" s="252" t="e">
        <f>VLOOKUP(K348,#REF!,6,FALSE)</f>
        <v>#REF!</v>
      </c>
      <c r="BK348" s="280">
        <f>R348+AO348</f>
        <v>425231755</v>
      </c>
      <c r="BL348" s="252" t="e">
        <v>#N/A</v>
      </c>
      <c r="BM348" s="252" t="e">
        <v>#N/A</v>
      </c>
      <c r="BN348" s="281" t="e">
        <v>#N/A</v>
      </c>
      <c r="BO348" s="282"/>
      <c r="BP348" s="252">
        <f>VLOOKUP(K348,'[1]RATE JUNIO '!F$2:K$346,6,FALSE)</f>
        <v>0</v>
      </c>
      <c r="BQ348" s="252" t="s">
        <v>2984</v>
      </c>
      <c r="BR348" s="253">
        <f>VLOOKUP(K348,'[1]RATES 30-06-2017'!F$2:K$374,6,FALSE)</f>
        <v>0</v>
      </c>
      <c r="BS348" s="253"/>
      <c r="BT348" s="253" t="str">
        <f>VLOOKUP(K348,[1]Hoja4!C$2:E$268,2,FALSE)</f>
        <v>FAR</v>
      </c>
      <c r="BU348" s="253">
        <f>VLOOKUP(K348,[1]Hoja4!C$2:E$268,3,FALSE)</f>
        <v>31</v>
      </c>
      <c r="BV348" s="253"/>
      <c r="BW348" s="253"/>
      <c r="BX348" s="252">
        <f>VLOOKUP(K348,[1]RATES!F$2:K$309,6,FALSE)</f>
        <v>0</v>
      </c>
      <c r="BY348" s="280">
        <v>365744441</v>
      </c>
      <c r="BZ348" s="280">
        <f>R348-BY348</f>
        <v>0</v>
      </c>
      <c r="CA348" s="283" t="e">
        <f>VLOOKUP(I348,'[1]CONVENIOS A SEPTIEMBRE'!A$2:O$171,15,FALSE)</f>
        <v>#N/A</v>
      </c>
      <c r="CH348" s="283" t="e">
        <f>VLOOKUP(I348,'[1]planilla convenio'!A$2:M$183,13,FALSE)</f>
        <v>#N/A</v>
      </c>
      <c r="CM348" s="283" t="e">
        <f>VLOOKUP(I348,[1]chileindica!A$2:B$1889,2,FALSE)</f>
        <v>#N/A</v>
      </c>
    </row>
    <row r="349" spans="1:91" s="283" customFormat="1" ht="15" customHeight="1" x14ac:dyDescent="0.25">
      <c r="A349" s="263">
        <v>31</v>
      </c>
      <c r="B349" s="264"/>
      <c r="C349" s="263" t="s">
        <v>5</v>
      </c>
      <c r="D349" s="265" t="s">
        <v>272</v>
      </c>
      <c r="E349" s="265" t="s">
        <v>22</v>
      </c>
      <c r="F349" s="265" t="s">
        <v>855</v>
      </c>
      <c r="G349" s="266"/>
      <c r="H349" s="265" t="s">
        <v>168</v>
      </c>
      <c r="I349" s="265">
        <v>30066636</v>
      </c>
      <c r="J349" s="265" t="str">
        <f t="shared" si="345"/>
        <v>30066636</v>
      </c>
      <c r="K349" s="265" t="str">
        <f t="shared" si="346"/>
        <v>30066636-EJECUCION</v>
      </c>
      <c r="L349" s="265" t="e">
        <f>VLOOKUP(I349,[1]Hoja9!A$5:A$42,1,FALSE)</f>
        <v>#N/A</v>
      </c>
      <c r="M349" s="265"/>
      <c r="N349" s="267" t="s">
        <v>2122</v>
      </c>
      <c r="O349" s="268"/>
      <c r="P349" s="269">
        <v>1707375538</v>
      </c>
      <c r="Q349" s="268"/>
      <c r="R349" s="269">
        <v>1645939199</v>
      </c>
      <c r="S349" s="288">
        <v>61322000</v>
      </c>
      <c r="T349" s="269"/>
      <c r="U349" s="271"/>
      <c r="V349" s="272"/>
      <c r="W349" s="273"/>
      <c r="X349" s="273">
        <v>61436339</v>
      </c>
      <c r="Y349" s="274">
        <v>44310115</v>
      </c>
      <c r="Z349" s="274">
        <v>0</v>
      </c>
      <c r="AA349" s="274">
        <v>0</v>
      </c>
      <c r="AB349" s="274">
        <v>0</v>
      </c>
      <c r="AC349" s="274">
        <f t="shared" si="347"/>
        <v>0</v>
      </c>
      <c r="AD349" s="274">
        <v>0</v>
      </c>
      <c r="AE349" s="274">
        <v>4035151</v>
      </c>
      <c r="AF349" s="274">
        <v>12981382</v>
      </c>
      <c r="AG349" s="274">
        <f t="shared" si="348"/>
        <v>17016533</v>
      </c>
      <c r="AH349" s="274">
        <v>9043663</v>
      </c>
      <c r="AI349" s="274">
        <v>0</v>
      </c>
      <c r="AJ349" s="274">
        <v>18249919</v>
      </c>
      <c r="AK349" s="274">
        <f t="shared" si="349"/>
        <v>27293582</v>
      </c>
      <c r="AL349" s="274">
        <v>0</v>
      </c>
      <c r="AM349" s="274">
        <v>0</v>
      </c>
      <c r="AN349" s="274">
        <v>3011531</v>
      </c>
      <c r="AO349" s="274">
        <f t="shared" si="350"/>
        <v>47321646</v>
      </c>
      <c r="AP349" s="274">
        <f t="shared" si="351"/>
        <v>-3011531</v>
      </c>
      <c r="AQ349" s="275">
        <v>0</v>
      </c>
      <c r="AR349" s="273">
        <f>P349-(R349+Y349+AQ349)</f>
        <v>17126224</v>
      </c>
      <c r="AS349" s="274">
        <f t="shared" si="352"/>
        <v>14114693</v>
      </c>
      <c r="AT349" s="263" t="s">
        <v>273</v>
      </c>
      <c r="AU349" s="263" t="s">
        <v>6</v>
      </c>
      <c r="AV349" s="276" t="s">
        <v>142</v>
      </c>
      <c r="AW349" s="277"/>
      <c r="AX349" s="278"/>
      <c r="AY349" s="279"/>
      <c r="AZ349" s="278"/>
      <c r="BA349" s="234" t="str">
        <f>CONCATENATE( "OR PRO.CODIGO=",I349)</f>
        <v>OR PRO.CODIGO=30066636</v>
      </c>
      <c r="BB349" s="234">
        <f>LEN(I349)</f>
        <v>8</v>
      </c>
      <c r="BC349" s="234"/>
      <c r="BD349" s="234"/>
      <c r="BE349" s="234"/>
      <c r="BF349" s="252"/>
      <c r="BG349" s="280"/>
      <c r="BH349" s="252"/>
      <c r="BI349" s="252"/>
      <c r="BJ349" s="252"/>
      <c r="BK349" s="280"/>
      <c r="BL349" s="252"/>
      <c r="BM349" s="252"/>
      <c r="BN349" s="281"/>
      <c r="BO349" s="282"/>
      <c r="BP349" s="252"/>
      <c r="BQ349" s="252" t="s">
        <v>2984</v>
      </c>
      <c r="BR349" s="253" t="str">
        <f>VLOOKUP(K349,'[1]RATES 30-06-2017'!F$2:K$374,6,FALSE)</f>
        <v>RS</v>
      </c>
      <c r="BS349" s="253"/>
      <c r="BT349" s="253" t="str">
        <f>VLOOKUP(K349,[1]Hoja4!C$2:E$268,2,FALSE)</f>
        <v>FIE</v>
      </c>
      <c r="BU349" s="253">
        <f>VLOOKUP(K349,[1]Hoja4!C$2:E$268,3,FALSE)</f>
        <v>31</v>
      </c>
      <c r="BV349" s="253"/>
      <c r="BW349" s="253"/>
      <c r="BX349" s="252" t="str">
        <f>VLOOKUP(K349,[1]RATES!F$2:K$309,6,FALSE)</f>
        <v>RS</v>
      </c>
      <c r="BY349" s="280">
        <v>1645939199</v>
      </c>
      <c r="BZ349" s="280">
        <f>R349-BY349</f>
        <v>0</v>
      </c>
      <c r="CA349" s="283" t="str">
        <f>VLOOKUP(I349,'[1]CONVENIOS A SEPTIEMBRE'!A$2:O$171,15,FALSE)</f>
        <v>CON CONVENIO</v>
      </c>
      <c r="CH349" s="283" t="str">
        <f>VLOOKUP(I349,'[1]planilla convenio'!A$2:M$183,13,FALSE)</f>
        <v>con convenio</v>
      </c>
      <c r="CM349" s="283" t="e">
        <f>VLOOKUP(I349,[1]chileindica!A$2:B$1889,2,FALSE)</f>
        <v>#N/A</v>
      </c>
    </row>
    <row r="350" spans="1:91" s="283" customFormat="1" ht="15" customHeight="1" x14ac:dyDescent="0.25">
      <c r="A350" s="263">
        <v>31</v>
      </c>
      <c r="B350" s="264">
        <v>1</v>
      </c>
      <c r="C350" s="263" t="s">
        <v>5</v>
      </c>
      <c r="D350" s="265" t="s">
        <v>274</v>
      </c>
      <c r="E350" s="265" t="s">
        <v>22</v>
      </c>
      <c r="F350" s="265" t="s">
        <v>855</v>
      </c>
      <c r="G350" s="266" t="s">
        <v>3255</v>
      </c>
      <c r="H350" s="265" t="s">
        <v>168</v>
      </c>
      <c r="I350" s="265">
        <v>30063734</v>
      </c>
      <c r="J350" s="265" t="str">
        <f t="shared" si="345"/>
        <v>30063734</v>
      </c>
      <c r="K350" s="265" t="str">
        <f t="shared" si="346"/>
        <v>30063734-EJECUCION</v>
      </c>
      <c r="L350" s="265" t="e">
        <f>VLOOKUP(I350,[1]Hoja9!A$5:A$42,1,FALSE)</f>
        <v>#N/A</v>
      </c>
      <c r="M350" s="265"/>
      <c r="N350" s="267" t="s">
        <v>52</v>
      </c>
      <c r="O350" s="268">
        <v>3896694014</v>
      </c>
      <c r="P350" s="269">
        <v>4227369334</v>
      </c>
      <c r="Q350" s="268">
        <v>2596384714</v>
      </c>
      <c r="R350" s="269">
        <v>2559215791</v>
      </c>
      <c r="S350" s="288">
        <v>1080632948</v>
      </c>
      <c r="T350" s="269">
        <v>0</v>
      </c>
      <c r="U350" s="271">
        <v>1300309300</v>
      </c>
      <c r="V350" s="272">
        <v>0</v>
      </c>
      <c r="W350" s="273">
        <v>0</v>
      </c>
      <c r="X350" s="273">
        <v>1488649423</v>
      </c>
      <c r="Y350" s="274">
        <v>1488649423</v>
      </c>
      <c r="Z350" s="274">
        <v>271416740</v>
      </c>
      <c r="AA350" s="274">
        <v>1386904</v>
      </c>
      <c r="AB350" s="274">
        <v>63306355</v>
      </c>
      <c r="AC350" s="274">
        <f t="shared" si="347"/>
        <v>336109999</v>
      </c>
      <c r="AD350" s="274">
        <v>195065342</v>
      </c>
      <c r="AE350" s="274">
        <v>197644702</v>
      </c>
      <c r="AF350" s="274">
        <v>218280158</v>
      </c>
      <c r="AG350" s="274">
        <f t="shared" si="348"/>
        <v>610990202</v>
      </c>
      <c r="AH350" s="274">
        <v>105462915</v>
      </c>
      <c r="AI350" s="274">
        <v>112503562</v>
      </c>
      <c r="AJ350" s="274">
        <v>185727636</v>
      </c>
      <c r="AK350" s="274">
        <f t="shared" si="349"/>
        <v>403694113</v>
      </c>
      <c r="AL350" s="274">
        <v>137855109</v>
      </c>
      <c r="AM350" s="274">
        <v>0</v>
      </c>
      <c r="AN350" s="274">
        <v>168390934</v>
      </c>
      <c r="AO350" s="274">
        <f t="shared" si="350"/>
        <v>1657040357</v>
      </c>
      <c r="AP350" s="274">
        <f t="shared" si="351"/>
        <v>-168390934</v>
      </c>
      <c r="AQ350" s="275">
        <v>436568362</v>
      </c>
      <c r="AR350" s="273">
        <f>P350-(R350+Y350+AQ350)</f>
        <v>-257064242</v>
      </c>
      <c r="AS350" s="274">
        <f t="shared" si="352"/>
        <v>11113186</v>
      </c>
      <c r="AT350" s="263" t="s">
        <v>273</v>
      </c>
      <c r="AU350" s="263" t="s">
        <v>553</v>
      </c>
      <c r="AV350" s="276" t="s">
        <v>8</v>
      </c>
      <c r="AW350" s="277" t="s">
        <v>2983</v>
      </c>
      <c r="AX350" s="278" t="s">
        <v>8</v>
      </c>
      <c r="AY350" s="279" t="s">
        <v>3043</v>
      </c>
      <c r="AZ350" s="278" t="s">
        <v>2983</v>
      </c>
      <c r="BA350" s="234" t="str">
        <f>CONCATENATE( "OR PRO.CODIGO=",I350)</f>
        <v>OR PRO.CODIGO=30063734</v>
      </c>
      <c r="BB350" s="234">
        <f>LEN(I350)</f>
        <v>8</v>
      </c>
      <c r="BC350" s="234" t="e">
        <f>VLOOKUP(K350,#REF!,5,FALSE)</f>
        <v>#REF!</v>
      </c>
      <c r="BD350" s="234"/>
      <c r="BE350" s="234" t="e">
        <f>VLOOKUP(K350,#REF!,6,FALSE)</f>
        <v>#REF!</v>
      </c>
      <c r="BF350" s="252" t="str">
        <f>VLOOKUP(I350,'[1]convenios 2017'!A$2:O$82,15,FALSE)</f>
        <v>con convenio</v>
      </c>
      <c r="BG350" s="280">
        <f>R350+AO350</f>
        <v>4216256148</v>
      </c>
      <c r="BH350" s="252" t="str">
        <f>VLOOKUP(I350,'[1]convenio 2016'!A$2:N$196,14,FALSE)</f>
        <v>toma razon</v>
      </c>
      <c r="BI350" s="252" t="e">
        <f>VLOOKUP(I350,'[1]convenio 2015'!A$4:M$228,13,FALSE)</f>
        <v>#N/A</v>
      </c>
      <c r="BJ350" s="252" t="e">
        <f>VLOOKUP(K350,#REF!,6,FALSE)</f>
        <v>#REF!</v>
      </c>
      <c r="BK350" s="280">
        <f>R350+AO350</f>
        <v>4216256148</v>
      </c>
      <c r="BL350" s="252" t="s">
        <v>277</v>
      </c>
      <c r="BM350" s="252" t="s">
        <v>3260</v>
      </c>
      <c r="BN350" s="281">
        <v>348</v>
      </c>
      <c r="BO350" s="282">
        <v>42783</v>
      </c>
      <c r="BP350" s="252" t="str">
        <f>VLOOKUP(K350,'[1]RATE JUNIO '!F$2:K$346,6,FALSE)</f>
        <v>RS</v>
      </c>
      <c r="BQ350" s="252" t="s">
        <v>2984</v>
      </c>
      <c r="BR350" s="253" t="str">
        <f>VLOOKUP(K350,'[1]RATES 30-06-2017'!F$2:K$374,6,FALSE)</f>
        <v>RS</v>
      </c>
      <c r="BS350" s="253"/>
      <c r="BT350" s="253" t="str">
        <f>VLOOKUP(K350,[1]Hoja4!C$2:E$268,2,FALSE)</f>
        <v>LIBRE</v>
      </c>
      <c r="BU350" s="253">
        <f>VLOOKUP(K350,[1]Hoja4!C$2:E$268,3,FALSE)</f>
        <v>31</v>
      </c>
      <c r="BV350" s="253"/>
      <c r="BW350" s="253"/>
      <c r="BX350" s="252" t="str">
        <f>VLOOKUP(K350,[1]RATES!F$2:K$309,6,FALSE)</f>
        <v>RS</v>
      </c>
      <c r="BY350" s="280">
        <v>2559215791</v>
      </c>
      <c r="BZ350" s="280">
        <f>R350-BY350</f>
        <v>0</v>
      </c>
      <c r="CA350" s="283" t="str">
        <f>VLOOKUP(I350,'[1]CONVENIOS A SEPTIEMBRE'!A$2:O$171,15,FALSE)</f>
        <v>CON CONVENIO</v>
      </c>
      <c r="CH350" s="283" t="str">
        <f>VLOOKUP(I350,'[1]planilla convenio'!A$2:M$183,13,FALSE)</f>
        <v>con convenio</v>
      </c>
      <c r="CM350" s="283" t="e">
        <f>VLOOKUP(I350,[1]chileindica!A$2:B$1889,2,FALSE)</f>
        <v>#N/A</v>
      </c>
    </row>
    <row r="351" spans="1:91" s="234" customFormat="1" x14ac:dyDescent="0.25">
      <c r="A351" s="289"/>
      <c r="C351" s="290"/>
      <c r="D351" s="290"/>
      <c r="E351" s="289"/>
      <c r="F351" s="291"/>
      <c r="G351" s="256"/>
      <c r="H351" s="289"/>
      <c r="I351" s="256"/>
      <c r="J351" s="256"/>
      <c r="N351" s="292" t="s">
        <v>2998</v>
      </c>
      <c r="O351" s="293">
        <f>SUBTOTAL(9,O346:O350)</f>
        <v>4209564930</v>
      </c>
      <c r="P351" s="294">
        <f>SUBTOTAL(9,P346:P350)</f>
        <v>6672847543</v>
      </c>
      <c r="Q351" s="293">
        <f>SUBTOTAL(9,Q346:Q350)</f>
        <v>2835630630</v>
      </c>
      <c r="R351" s="294">
        <f>SUBTOTAL(9,R346:R350)</f>
        <v>4791610347</v>
      </c>
      <c r="S351" s="295">
        <f>SUBTOTAL(9,S346:S350)</f>
        <v>1293602262</v>
      </c>
      <c r="T351" s="294">
        <v>1671809000</v>
      </c>
      <c r="U351" s="293">
        <v>1673934300</v>
      </c>
      <c r="V351" s="293">
        <v>2770070000</v>
      </c>
      <c r="W351" s="293">
        <v>0</v>
      </c>
      <c r="X351" s="293"/>
      <c r="Y351" s="294">
        <f>SUBTOTAL(9,Y346:Y350)</f>
        <v>1684606852</v>
      </c>
      <c r="Z351" s="294">
        <f t="shared" ref="Z351:AP351" si="353">SUBTOTAL(9,Z346:Z350)</f>
        <v>271416740</v>
      </c>
      <c r="AA351" s="294">
        <f t="shared" si="353"/>
        <v>33486904</v>
      </c>
      <c r="AB351" s="294">
        <f t="shared" si="353"/>
        <v>63306355</v>
      </c>
      <c r="AC351" s="294">
        <f>SUBTOTAL(9,AC346:AC350)</f>
        <v>368209999</v>
      </c>
      <c r="AD351" s="294">
        <f t="shared" si="353"/>
        <v>210665342</v>
      </c>
      <c r="AE351" s="294">
        <f t="shared" si="353"/>
        <v>279692167</v>
      </c>
      <c r="AF351" s="294">
        <f t="shared" si="353"/>
        <v>231261540</v>
      </c>
      <c r="AG351" s="294">
        <f t="shared" si="353"/>
        <v>721619049</v>
      </c>
      <c r="AH351" s="294">
        <f t="shared" si="353"/>
        <v>114506578</v>
      </c>
      <c r="AI351" s="294">
        <f t="shared" si="353"/>
        <v>112503562</v>
      </c>
      <c r="AJ351" s="294">
        <f t="shared" si="353"/>
        <v>203977555</v>
      </c>
      <c r="AK351" s="294">
        <f t="shared" si="353"/>
        <v>430987695</v>
      </c>
      <c r="AL351" s="294">
        <f t="shared" si="353"/>
        <v>152675109</v>
      </c>
      <c r="AM351" s="294">
        <f t="shared" si="353"/>
        <v>0</v>
      </c>
      <c r="AN351" s="294">
        <f t="shared" si="353"/>
        <v>182517465</v>
      </c>
      <c r="AO351" s="294">
        <f t="shared" si="353"/>
        <v>1856009317</v>
      </c>
      <c r="AP351" s="294">
        <f t="shared" si="353"/>
        <v>-171402465</v>
      </c>
      <c r="AQ351" s="295">
        <f>SUBTOTAL(9,AQ346:AQ350)</f>
        <v>436578362</v>
      </c>
      <c r="AR351" s="295">
        <f>SUBTOTAL(9,AR346:AR350)</f>
        <v>-239948018</v>
      </c>
      <c r="AS351" s="294">
        <f t="shared" ref="AS351" si="354">SUBTOTAL(9,AS346:AS350)</f>
        <v>25227879</v>
      </c>
      <c r="AT351" s="256"/>
      <c r="AU351" s="289"/>
      <c r="AV351" s="262"/>
      <c r="AX351" s="278"/>
      <c r="AY351" s="279"/>
      <c r="AZ351" s="278"/>
      <c r="BA351" s="253"/>
      <c r="BB351" s="253"/>
      <c r="BC351" s="253"/>
      <c r="BD351" s="253"/>
      <c r="BE351" s="253"/>
      <c r="BF351" s="253"/>
      <c r="BG351" s="253"/>
      <c r="BH351" s="253"/>
      <c r="BI351" s="253"/>
      <c r="BJ351" s="253"/>
      <c r="BK351" s="253"/>
      <c r="BM351" s="252" t="s">
        <v>2999</v>
      </c>
      <c r="BN351" s="250"/>
      <c r="BO351" s="251"/>
      <c r="BR351" s="237"/>
      <c r="BS351" s="237"/>
      <c r="BT351" s="237"/>
      <c r="BU351" s="237"/>
      <c r="BV351" s="237"/>
      <c r="BW351" s="237"/>
      <c r="BY351" s="238"/>
    </row>
    <row r="352" spans="1:91" s="252" customFormat="1" ht="11.25" customHeight="1" x14ac:dyDescent="0.25">
      <c r="A352" s="253"/>
      <c r="B352" s="234"/>
      <c r="C352" s="254"/>
      <c r="D352" s="254"/>
      <c r="E352" s="253"/>
      <c r="F352" s="255"/>
      <c r="G352" s="256"/>
      <c r="H352" s="253"/>
      <c r="I352" s="257"/>
      <c r="J352" s="257"/>
      <c r="N352" s="297"/>
      <c r="O352" s="234"/>
      <c r="P352" s="259"/>
      <c r="Q352" s="238"/>
      <c r="R352" s="259"/>
      <c r="S352" s="261"/>
      <c r="T352" s="238"/>
      <c r="U352" s="238"/>
      <c r="V352" s="238"/>
      <c r="W352" s="238"/>
      <c r="X352" s="238"/>
      <c r="Y352" s="280"/>
      <c r="Z352" s="259"/>
      <c r="AA352" s="259"/>
      <c r="AB352" s="259"/>
      <c r="AC352" s="259"/>
      <c r="AD352" s="259"/>
      <c r="AE352" s="259"/>
      <c r="AF352" s="259"/>
      <c r="AG352" s="259"/>
      <c r="AH352" s="259"/>
      <c r="AI352" s="259"/>
      <c r="AJ352" s="259"/>
      <c r="AK352" s="259"/>
      <c r="AL352" s="259"/>
      <c r="AM352" s="259"/>
      <c r="AN352" s="259"/>
      <c r="AO352" s="259"/>
      <c r="AP352" s="259"/>
      <c r="AQ352" s="261"/>
      <c r="AR352" s="261"/>
      <c r="AS352" s="259"/>
      <c r="AT352" s="257"/>
      <c r="AU352" s="253"/>
      <c r="AV352" s="262"/>
      <c r="AW352" s="234"/>
      <c r="AX352" s="278"/>
      <c r="AY352" s="279"/>
      <c r="AZ352" s="278"/>
      <c r="BA352" s="234"/>
      <c r="BB352" s="234"/>
      <c r="BC352" s="234"/>
      <c r="BD352" s="234"/>
      <c r="BE352" s="234"/>
      <c r="BF352" s="234"/>
      <c r="BG352" s="234"/>
      <c r="BH352" s="234"/>
      <c r="BI352" s="234"/>
      <c r="BJ352" s="234"/>
      <c r="BK352" s="234"/>
      <c r="BL352" s="234"/>
      <c r="BM352" s="252" t="s">
        <v>2999</v>
      </c>
      <c r="BN352" s="250"/>
      <c r="BO352" s="251"/>
      <c r="BP352" s="234"/>
      <c r="BQ352" s="234"/>
      <c r="BR352" s="237"/>
      <c r="BS352" s="237"/>
      <c r="BT352" s="237"/>
      <c r="BU352" s="237"/>
      <c r="BV352" s="237"/>
      <c r="BW352" s="237"/>
      <c r="BX352" s="234"/>
      <c r="BY352" s="238"/>
      <c r="BZ352" s="234"/>
      <c r="CA352" s="234"/>
      <c r="CB352" s="234"/>
      <c r="CC352" s="234"/>
      <c r="CD352" s="234"/>
      <c r="CE352" s="234"/>
      <c r="CF352" s="234"/>
      <c r="CG352" s="234"/>
      <c r="CH352" s="234"/>
      <c r="CI352" s="234"/>
      <c r="CJ352" s="234"/>
      <c r="CK352" s="234"/>
      <c r="CL352" s="234"/>
    </row>
    <row r="353" spans="1:91" s="252" customFormat="1" x14ac:dyDescent="0.25">
      <c r="A353" s="253"/>
      <c r="B353" s="237"/>
      <c r="C353" s="254"/>
      <c r="D353" s="254"/>
      <c r="E353" s="253"/>
      <c r="F353" s="255"/>
      <c r="G353" s="256"/>
      <c r="H353" s="253"/>
      <c r="I353" s="257"/>
      <c r="J353" s="257"/>
      <c r="K353" s="253"/>
      <c r="L353" s="253"/>
      <c r="M353" s="253"/>
      <c r="N353" s="258" t="s">
        <v>3000</v>
      </c>
      <c r="O353" s="237"/>
      <c r="P353" s="259"/>
      <c r="Q353" s="260"/>
      <c r="R353" s="259"/>
      <c r="S353" s="261"/>
      <c r="T353" s="260"/>
      <c r="U353" s="260"/>
      <c r="V353" s="260"/>
      <c r="W353" s="260"/>
      <c r="X353" s="260"/>
      <c r="Y353" s="259"/>
      <c r="Z353" s="259"/>
      <c r="AA353" s="259"/>
      <c r="AB353" s="259"/>
      <c r="AC353" s="259"/>
      <c r="AD353" s="259"/>
      <c r="AE353" s="259"/>
      <c r="AF353" s="259"/>
      <c r="AG353" s="259"/>
      <c r="AH353" s="259"/>
      <c r="AI353" s="259"/>
      <c r="AJ353" s="259"/>
      <c r="AK353" s="259"/>
      <c r="AL353" s="259"/>
      <c r="AM353" s="259"/>
      <c r="AN353" s="259"/>
      <c r="AO353" s="259"/>
      <c r="AP353" s="259"/>
      <c r="AQ353" s="261"/>
      <c r="AR353" s="261"/>
      <c r="AS353" s="259"/>
      <c r="AT353" s="257"/>
      <c r="AU353" s="253"/>
      <c r="AV353" s="262"/>
      <c r="AW353" s="234"/>
      <c r="AX353" s="278"/>
      <c r="AY353" s="279"/>
      <c r="AZ353" s="278"/>
      <c r="BA353" s="234"/>
      <c r="BB353" s="234"/>
      <c r="BC353" s="234"/>
      <c r="BD353" s="234"/>
      <c r="BE353" s="234"/>
      <c r="BF353" s="234"/>
      <c r="BG353" s="234"/>
      <c r="BH353" s="234"/>
      <c r="BI353" s="234"/>
      <c r="BJ353" s="234"/>
      <c r="BK353" s="234"/>
      <c r="BL353" s="234"/>
      <c r="BM353" s="252" t="s">
        <v>2999</v>
      </c>
      <c r="BN353" s="250"/>
      <c r="BO353" s="251"/>
      <c r="BP353" s="234"/>
      <c r="BQ353" s="234"/>
      <c r="BR353" s="237"/>
      <c r="BS353" s="237"/>
      <c r="BT353" s="237"/>
      <c r="BU353" s="237"/>
      <c r="BV353" s="237"/>
      <c r="BW353" s="237"/>
      <c r="BX353" s="234"/>
      <c r="BY353" s="238"/>
      <c r="BZ353" s="234"/>
      <c r="CA353" s="234"/>
      <c r="CB353" s="234"/>
      <c r="CC353" s="234"/>
      <c r="CD353" s="234"/>
      <c r="CE353" s="234"/>
      <c r="CF353" s="234"/>
      <c r="CG353" s="234"/>
      <c r="CH353" s="234"/>
      <c r="CI353" s="234"/>
      <c r="CJ353" s="234"/>
      <c r="CK353" s="234"/>
      <c r="CL353" s="234"/>
    </row>
    <row r="354" spans="1:91" s="283" customFormat="1" ht="15" customHeight="1" x14ac:dyDescent="0.25">
      <c r="A354" s="263">
        <v>29</v>
      </c>
      <c r="B354" s="264">
        <v>3</v>
      </c>
      <c r="C354" s="263" t="s">
        <v>56</v>
      </c>
      <c r="D354" s="265" t="s">
        <v>286</v>
      </c>
      <c r="E354" s="265" t="s">
        <v>22</v>
      </c>
      <c r="F354" s="265" t="s">
        <v>855</v>
      </c>
      <c r="G354" s="266" t="s">
        <v>3255</v>
      </c>
      <c r="H354" s="265" t="s">
        <v>168</v>
      </c>
      <c r="I354" s="265">
        <v>30361577</v>
      </c>
      <c r="J354" s="265" t="str">
        <f t="shared" ref="J354:J359" si="355">CLEAN(I354)</f>
        <v>30361577</v>
      </c>
      <c r="K354" s="265" t="str">
        <f t="shared" ref="K354:K359" si="356">CONCATENATE(I354,"-",H354)</f>
        <v>30361577-EJECUCION</v>
      </c>
      <c r="L354" s="265" t="e">
        <f>VLOOKUP(I354,[1]Hoja9!A$5:A$42,1,FALSE)</f>
        <v>#N/A</v>
      </c>
      <c r="M354" s="265"/>
      <c r="N354" s="267" t="s">
        <v>3261</v>
      </c>
      <c r="O354" s="268">
        <v>262620000</v>
      </c>
      <c r="P354" s="269">
        <v>203277326</v>
      </c>
      <c r="Q354" s="268">
        <v>0</v>
      </c>
      <c r="R354" s="269">
        <v>0</v>
      </c>
      <c r="S354" s="270">
        <v>262620000</v>
      </c>
      <c r="T354" s="269">
        <v>0</v>
      </c>
      <c r="U354" s="271">
        <v>262620000</v>
      </c>
      <c r="V354" s="272">
        <v>0</v>
      </c>
      <c r="W354" s="273">
        <v>0</v>
      </c>
      <c r="X354" s="273">
        <v>203277326</v>
      </c>
      <c r="Y354" s="274">
        <v>203277326</v>
      </c>
      <c r="Z354" s="274">
        <v>0</v>
      </c>
      <c r="AA354" s="274">
        <v>0</v>
      </c>
      <c r="AB354" s="274">
        <v>0</v>
      </c>
      <c r="AC354" s="274">
        <f t="shared" ref="AC354:AC359" si="357">Z354+AA354+AB354</f>
        <v>0</v>
      </c>
      <c r="AD354" s="274">
        <v>0</v>
      </c>
      <c r="AE354" s="274">
        <v>0</v>
      </c>
      <c r="AF354" s="274">
        <v>203277326</v>
      </c>
      <c r="AG354" s="274">
        <f t="shared" ref="AG354:AG359" si="358">AD354+AE354+AF354</f>
        <v>203277326</v>
      </c>
      <c r="AH354" s="274">
        <v>0</v>
      </c>
      <c r="AI354" s="274">
        <v>0</v>
      </c>
      <c r="AJ354" s="274">
        <v>0</v>
      </c>
      <c r="AK354" s="274">
        <f t="shared" ref="AK354:AK359" si="359">AH354+AI354+AJ354</f>
        <v>0</v>
      </c>
      <c r="AL354" s="274">
        <v>0</v>
      </c>
      <c r="AM354" s="274">
        <v>0</v>
      </c>
      <c r="AN354" s="274">
        <v>0</v>
      </c>
      <c r="AO354" s="274">
        <f t="shared" ref="AO354:AO359" si="360">Z354+AA354+AB354+AD354+AE354+AF354+AH354+AI354+AJ354+AL354+AM354+AN354</f>
        <v>203277326</v>
      </c>
      <c r="AP354" s="274">
        <f t="shared" ref="AP354:AP359" si="361">Y354-AO354</f>
        <v>0</v>
      </c>
      <c r="AQ354" s="275">
        <v>0</v>
      </c>
      <c r="AR354" s="273">
        <f t="shared" ref="AR354:AR359" si="362">P354-(R354+Y354+AQ354)</f>
        <v>0</v>
      </c>
      <c r="AS354" s="274">
        <f t="shared" ref="AS354:AS359" si="363">P354-(R354+AO354)</f>
        <v>0</v>
      </c>
      <c r="AT354" s="263" t="s">
        <v>556</v>
      </c>
      <c r="AU354" s="263" t="s">
        <v>553</v>
      </c>
      <c r="AV354" s="276" t="s">
        <v>10</v>
      </c>
      <c r="AW354" s="277" t="s">
        <v>2983</v>
      </c>
      <c r="AX354" s="278"/>
      <c r="AY354" s="279" t="s">
        <v>3262</v>
      </c>
      <c r="AZ354" s="278" t="s">
        <v>2983</v>
      </c>
      <c r="BA354" s="234" t="str">
        <f t="shared" ref="BA354:BA359" si="364">CONCATENATE( "OR PRO.CODIGO=",I354)</f>
        <v>OR PRO.CODIGO=30361577</v>
      </c>
      <c r="BB354" s="234">
        <f>LEN(I354)</f>
        <v>8</v>
      </c>
      <c r="BC354" s="234" t="e">
        <f>VLOOKUP(K354,#REF!,5,FALSE)</f>
        <v>#REF!</v>
      </c>
      <c r="BD354" s="234"/>
      <c r="BE354" s="234" t="e">
        <f>VLOOKUP(K354,#REF!,6,FALSE)</f>
        <v>#REF!</v>
      </c>
      <c r="BF354" s="252" t="str">
        <f>VLOOKUP(I354,'[1]convenios 2017'!A$2:O$82,15,FALSE)</f>
        <v>en revisión</v>
      </c>
      <c r="BG354" s="280">
        <f>R354+AO354</f>
        <v>203277326</v>
      </c>
      <c r="BH354" s="252" t="e">
        <f>VLOOKUP(I354,'[1]convenio 2016'!A$2:N$196,14,FALSE)</f>
        <v>#N/A</v>
      </c>
      <c r="BI354" s="252" t="e">
        <f>VLOOKUP(I354,'[1]convenio 2015'!A$4:M$228,13,FALSE)</f>
        <v>#N/A</v>
      </c>
      <c r="BJ354" s="252" t="e">
        <f>VLOOKUP(K354,#REF!,6,FALSE)</f>
        <v>#REF!</v>
      </c>
      <c r="BK354" s="280">
        <f>R354+AO354</f>
        <v>203277326</v>
      </c>
      <c r="BL354" s="252" t="s">
        <v>3062</v>
      </c>
      <c r="BM354" s="252"/>
      <c r="BN354" s="281"/>
      <c r="BO354" s="282"/>
      <c r="BP354" s="252">
        <f>VLOOKUP(K354,'[1]RATE JUNIO '!F$2:K$346,6,FALSE)</f>
        <v>0</v>
      </c>
      <c r="BQ354" s="252" t="s">
        <v>2984</v>
      </c>
      <c r="BR354" s="253">
        <f>VLOOKUP(K354,'[1]RATES 30-06-2017'!F$2:K$374,6,FALSE)</f>
        <v>0</v>
      </c>
      <c r="BS354" s="253"/>
      <c r="BT354" s="253" t="str">
        <f>VLOOKUP(K354,[1]Hoja4!C$2:E$268,2,FALSE)</f>
        <v>LIBRE</v>
      </c>
      <c r="BU354" s="253">
        <f>VLOOKUP(K354,[1]Hoja4!C$2:E$268,3,FALSE)</f>
        <v>29</v>
      </c>
      <c r="BV354" s="253"/>
      <c r="BW354" s="253"/>
      <c r="BX354" s="252">
        <f>VLOOKUP(K354,[1]RATES!F$2:K$309,6,FALSE)</f>
        <v>0</v>
      </c>
      <c r="BY354" s="280">
        <v>0</v>
      </c>
      <c r="BZ354" s="280">
        <f t="shared" ref="BZ354:BZ359" si="365">R354-BY354</f>
        <v>0</v>
      </c>
      <c r="CA354" s="283" t="str">
        <f>VLOOKUP(I354,'[1]CONVENIOS A SEPTIEMBRE'!A$2:O$171,15,FALSE)</f>
        <v>EN TRAMITE</v>
      </c>
      <c r="CH354" s="283" t="str">
        <f>VLOOKUP(I354,'[1]planilla convenio'!A$2:M$183,13,FALSE)</f>
        <v>en tramite</v>
      </c>
      <c r="CM354" s="283" t="e">
        <f>VLOOKUP(I354,[1]chileindica!A$2:B$1889,2,FALSE)</f>
        <v>#N/A</v>
      </c>
    </row>
    <row r="355" spans="1:91" s="283" customFormat="1" ht="15" customHeight="1" x14ac:dyDescent="0.25">
      <c r="A355" s="263">
        <v>31</v>
      </c>
      <c r="B355" s="264">
        <v>6</v>
      </c>
      <c r="C355" s="263" t="s">
        <v>56</v>
      </c>
      <c r="D355" s="265" t="s">
        <v>288</v>
      </c>
      <c r="E355" s="284" t="s">
        <v>22</v>
      </c>
      <c r="F355" s="284" t="s">
        <v>855</v>
      </c>
      <c r="G355" s="266" t="s">
        <v>3255</v>
      </c>
      <c r="H355" s="285" t="s">
        <v>168</v>
      </c>
      <c r="I355" s="284">
        <v>30064230</v>
      </c>
      <c r="J355" s="265" t="str">
        <f t="shared" si="355"/>
        <v>30064230</v>
      </c>
      <c r="K355" s="265" t="str">
        <f t="shared" si="356"/>
        <v>30064230-EJECUCION</v>
      </c>
      <c r="L355" s="265" t="e">
        <f>VLOOKUP(I355,[1]Hoja9!A$5:A$42,1,FALSE)</f>
        <v>#N/A</v>
      </c>
      <c r="M355" s="265"/>
      <c r="N355" s="286" t="s">
        <v>764</v>
      </c>
      <c r="O355" s="268">
        <v>3074070000</v>
      </c>
      <c r="P355" s="269">
        <v>1974810000</v>
      </c>
      <c r="Q355" s="268">
        <v>4000000</v>
      </c>
      <c r="R355" s="269">
        <v>0</v>
      </c>
      <c r="S355" s="270">
        <v>300000000</v>
      </c>
      <c r="T355" s="269">
        <v>1671809000</v>
      </c>
      <c r="U355" s="271">
        <v>300000000</v>
      </c>
      <c r="V355" s="272">
        <v>2770070000</v>
      </c>
      <c r="W355" s="273">
        <v>0</v>
      </c>
      <c r="X355" s="273">
        <v>153000000</v>
      </c>
      <c r="Y355" s="274">
        <v>0</v>
      </c>
      <c r="Z355" s="274">
        <v>0</v>
      </c>
      <c r="AA355" s="274">
        <v>0</v>
      </c>
      <c r="AB355" s="274">
        <v>0</v>
      </c>
      <c r="AC355" s="274">
        <f t="shared" si="357"/>
        <v>0</v>
      </c>
      <c r="AD355" s="274">
        <v>0</v>
      </c>
      <c r="AE355" s="274">
        <v>0</v>
      </c>
      <c r="AF355" s="274">
        <v>0</v>
      </c>
      <c r="AG355" s="274">
        <f t="shared" si="358"/>
        <v>0</v>
      </c>
      <c r="AH355" s="274">
        <v>0</v>
      </c>
      <c r="AI355" s="274">
        <v>0</v>
      </c>
      <c r="AJ355" s="274">
        <v>0</v>
      </c>
      <c r="AK355" s="274">
        <f t="shared" si="359"/>
        <v>0</v>
      </c>
      <c r="AL355" s="274">
        <v>0</v>
      </c>
      <c r="AM355" s="274">
        <v>0</v>
      </c>
      <c r="AN355" s="274">
        <v>66844620</v>
      </c>
      <c r="AO355" s="274">
        <f t="shared" si="360"/>
        <v>66844620</v>
      </c>
      <c r="AP355" s="274">
        <f t="shared" si="361"/>
        <v>-66844620</v>
      </c>
      <c r="AQ355" s="275">
        <v>1671810000</v>
      </c>
      <c r="AR355" s="273">
        <f t="shared" si="362"/>
        <v>303000000</v>
      </c>
      <c r="AS355" s="274">
        <f t="shared" si="363"/>
        <v>1907965380</v>
      </c>
      <c r="AT355" s="263" t="s">
        <v>277</v>
      </c>
      <c r="AU355" s="263" t="s">
        <v>102</v>
      </c>
      <c r="AV355" s="276" t="s">
        <v>8</v>
      </c>
      <c r="AW355" s="277" t="s">
        <v>2797</v>
      </c>
      <c r="AX355" s="278" t="s">
        <v>8</v>
      </c>
      <c r="AY355" s="279" t="s">
        <v>3043</v>
      </c>
      <c r="AZ355" s="278" t="s">
        <v>2983</v>
      </c>
      <c r="BA355" s="234" t="str">
        <f t="shared" si="364"/>
        <v>OR PRO.CODIGO=30064230</v>
      </c>
      <c r="BB355" s="234">
        <f>LEN(I355)</f>
        <v>8</v>
      </c>
      <c r="BC355" s="234" t="e">
        <f>VLOOKUP(K355,#REF!,5,FALSE)</f>
        <v>#REF!</v>
      </c>
      <c r="BD355" s="234"/>
      <c r="BE355" s="234" t="e">
        <f>VLOOKUP(K355,#REF!,6,FALSE)</f>
        <v>#REF!</v>
      </c>
      <c r="BF355" s="252" t="str">
        <f>VLOOKUP(I355,'[1]convenios 2017'!A$2:O$82,15,FALSE)</f>
        <v>con convenio</v>
      </c>
      <c r="BG355" s="280">
        <f>R355+AO355</f>
        <v>66844620</v>
      </c>
      <c r="BH355" s="252" t="e">
        <f>VLOOKUP(I355,'[1]convenio 2016'!A$2:N$196,14,FALSE)</f>
        <v>#N/A</v>
      </c>
      <c r="BI355" s="252" t="e">
        <f>VLOOKUP(I355,'[1]convenio 2015'!A$4:M$228,13,FALSE)</f>
        <v>#N/A</v>
      </c>
      <c r="BJ355" s="252" t="e">
        <f>VLOOKUP(K355,#REF!,6,FALSE)</f>
        <v>#REF!</v>
      </c>
      <c r="BK355" s="280">
        <f>R355+AO355</f>
        <v>66844620</v>
      </c>
      <c r="BL355" s="252" t="s">
        <v>277</v>
      </c>
      <c r="BM355" s="252" t="s">
        <v>3263</v>
      </c>
      <c r="BN355" s="281">
        <v>493</v>
      </c>
      <c r="BO355" s="282">
        <v>42808</v>
      </c>
      <c r="BP355" s="252" t="str">
        <f>VLOOKUP(K355,'[1]RATE JUNIO '!F$2:K$346,6,FALSE)</f>
        <v>RS</v>
      </c>
      <c r="BQ355" s="252" t="s">
        <v>2984</v>
      </c>
      <c r="BR355" s="253" t="str">
        <f>VLOOKUP(K355,'[1]RATES 30-06-2017'!F$2:K$374,6,FALSE)</f>
        <v>RS</v>
      </c>
      <c r="BS355" s="253"/>
      <c r="BT355" s="253" t="str">
        <f>VLOOKUP(K355,[1]Hoja4!C$2:E$268,2,FALSE)</f>
        <v>FAR</v>
      </c>
      <c r="BU355" s="253">
        <f>VLOOKUP(K355,[1]Hoja4!C$2:E$268,3,FALSE)</f>
        <v>31</v>
      </c>
      <c r="BV355" s="253"/>
      <c r="BW355" s="253"/>
      <c r="BX355" s="252" t="str">
        <f>VLOOKUP(K355,[1]RATES!F$2:K$309,6,FALSE)</f>
        <v>RS</v>
      </c>
      <c r="BY355" s="280">
        <v>0</v>
      </c>
      <c r="BZ355" s="280">
        <f t="shared" si="365"/>
        <v>0</v>
      </c>
      <c r="CA355" s="283" t="str">
        <f>VLOOKUP(I355,'[1]CONVENIOS A SEPTIEMBRE'!A$2:O$171,15,FALSE)</f>
        <v>CON CONVENIO</v>
      </c>
      <c r="CH355" s="283" t="str">
        <f>VLOOKUP(I355,'[1]planilla convenio'!A$2:M$183,13,FALSE)</f>
        <v>con convenio</v>
      </c>
      <c r="CI355" s="287" t="s">
        <v>3264</v>
      </c>
      <c r="CM355" s="283" t="e">
        <f>VLOOKUP(I355,[1]chileindica!A$2:B$1889,2,FALSE)</f>
        <v>#N/A</v>
      </c>
    </row>
    <row r="356" spans="1:91" s="283" customFormat="1" ht="15" customHeight="1" x14ac:dyDescent="0.25">
      <c r="A356" s="263">
        <v>31</v>
      </c>
      <c r="B356" s="264">
        <v>5</v>
      </c>
      <c r="C356" s="263" t="s">
        <v>56</v>
      </c>
      <c r="D356" s="265" t="s">
        <v>276</v>
      </c>
      <c r="E356" s="265" t="s">
        <v>22</v>
      </c>
      <c r="F356" s="265" t="s">
        <v>855</v>
      </c>
      <c r="G356" s="266" t="s">
        <v>3255</v>
      </c>
      <c r="H356" s="265" t="s">
        <v>9</v>
      </c>
      <c r="I356" s="265">
        <v>30204522</v>
      </c>
      <c r="J356" s="265" t="str">
        <f t="shared" si="355"/>
        <v>30204522</v>
      </c>
      <c r="K356" s="265" t="str">
        <f t="shared" si="356"/>
        <v>30204522-DISEÑO</v>
      </c>
      <c r="L356" s="265" t="e">
        <f>VLOOKUP(I356,[1]Hoja9!A$5:A$42,1,FALSE)</f>
        <v>#N/A</v>
      </c>
      <c r="M356" s="265"/>
      <c r="N356" s="267" t="s">
        <v>3265</v>
      </c>
      <c r="O356" s="268">
        <v>37002000</v>
      </c>
      <c r="P356" s="269">
        <v>37001000</v>
      </c>
      <c r="Q356" s="268">
        <v>1001000</v>
      </c>
      <c r="R356" s="269">
        <v>0</v>
      </c>
      <c r="S356" s="270">
        <v>37002000</v>
      </c>
      <c r="T356" s="269">
        <v>0</v>
      </c>
      <c r="U356" s="271">
        <v>36001000</v>
      </c>
      <c r="V356" s="272">
        <v>0</v>
      </c>
      <c r="W356" s="273">
        <v>0</v>
      </c>
      <c r="X356" s="273">
        <v>37001000</v>
      </c>
      <c r="Y356" s="274">
        <v>21008145</v>
      </c>
      <c r="Z356" s="274">
        <v>0</v>
      </c>
      <c r="AA356" s="274">
        <v>1001000</v>
      </c>
      <c r="AB356" s="274">
        <v>0</v>
      </c>
      <c r="AC356" s="274">
        <f t="shared" si="357"/>
        <v>1001000</v>
      </c>
      <c r="AD356" s="274">
        <v>0</v>
      </c>
      <c r="AE356" s="274">
        <v>0</v>
      </c>
      <c r="AF356" s="274">
        <v>0</v>
      </c>
      <c r="AG356" s="274">
        <f t="shared" si="358"/>
        <v>0</v>
      </c>
      <c r="AH356" s="274">
        <v>0</v>
      </c>
      <c r="AI356" s="274">
        <v>7783007</v>
      </c>
      <c r="AJ356" s="274">
        <v>12224138</v>
      </c>
      <c r="AK356" s="274">
        <f t="shared" si="359"/>
        <v>20007145</v>
      </c>
      <c r="AL356" s="274">
        <v>0</v>
      </c>
      <c r="AM356" s="274">
        <v>0</v>
      </c>
      <c r="AN356" s="274">
        <v>0</v>
      </c>
      <c r="AO356" s="274">
        <f t="shared" si="360"/>
        <v>21008145</v>
      </c>
      <c r="AP356" s="274">
        <f t="shared" si="361"/>
        <v>0</v>
      </c>
      <c r="AQ356" s="275">
        <v>0</v>
      </c>
      <c r="AR356" s="273">
        <f t="shared" si="362"/>
        <v>15992855</v>
      </c>
      <c r="AS356" s="274">
        <f t="shared" si="363"/>
        <v>15992855</v>
      </c>
      <c r="AT356" s="263" t="s">
        <v>273</v>
      </c>
      <c r="AU356" s="263" t="s">
        <v>553</v>
      </c>
      <c r="AV356" s="276" t="s">
        <v>8</v>
      </c>
      <c r="AW356" s="277" t="s">
        <v>2797</v>
      </c>
      <c r="AX356" s="278" t="s">
        <v>8</v>
      </c>
      <c r="AY356" s="279" t="s">
        <v>3110</v>
      </c>
      <c r="AZ356" s="278" t="s">
        <v>2983</v>
      </c>
      <c r="BA356" s="234" t="str">
        <f t="shared" si="364"/>
        <v>OR PRO.CODIGO=30204522</v>
      </c>
      <c r="BB356" s="234">
        <f>LEN(I356)</f>
        <v>8</v>
      </c>
      <c r="BC356" s="234" t="e">
        <f>VLOOKUP(K356,#REF!,5,FALSE)</f>
        <v>#REF!</v>
      </c>
      <c r="BD356" s="234"/>
      <c r="BE356" s="234" t="e">
        <f>VLOOKUP(K356,#REF!,6,FALSE)</f>
        <v>#REF!</v>
      </c>
      <c r="BF356" s="252" t="e">
        <f>VLOOKUP(I356,'[1]convenios 2017'!A$2:O$82,15,FALSE)</f>
        <v>#N/A</v>
      </c>
      <c r="BG356" s="280">
        <f>R356+AO356</f>
        <v>21008145</v>
      </c>
      <c r="BH356" s="252" t="str">
        <f>VLOOKUP(I356,'[1]convenio 2016'!A$2:N$196,14,FALSE)</f>
        <v>en tramite</v>
      </c>
      <c r="BI356" s="252" t="e">
        <f>VLOOKUP(I356,'[1]convenio 2015'!A$4:M$228,13,FALSE)</f>
        <v>#N/A</v>
      </c>
      <c r="BJ356" s="252" t="e">
        <f>VLOOKUP(K356,#REF!,6,FALSE)</f>
        <v>#REF!</v>
      </c>
      <c r="BK356" s="280">
        <f>R356+AO356</f>
        <v>21008145</v>
      </c>
      <c r="BL356" s="252" t="s">
        <v>3203</v>
      </c>
      <c r="BM356" s="252">
        <v>0</v>
      </c>
      <c r="BN356" s="281"/>
      <c r="BO356" s="282"/>
      <c r="BP356" s="252" t="str">
        <f>VLOOKUP(K356,'[1]RATE JUNIO '!F$2:K$346,6,FALSE)</f>
        <v>RS</v>
      </c>
      <c r="BQ356" s="252" t="s">
        <v>2984</v>
      </c>
      <c r="BR356" s="253" t="str">
        <f>VLOOKUP(K356,'[1]RATES 30-06-2017'!F$2:K$374,6,FALSE)</f>
        <v>RS</v>
      </c>
      <c r="BS356" s="253"/>
      <c r="BT356" s="253" t="str">
        <f>VLOOKUP(K356,[1]Hoja4!C$2:E$268,2,FALSE)</f>
        <v>LIBRE</v>
      </c>
      <c r="BU356" s="253">
        <f>VLOOKUP(K356,[1]Hoja4!C$2:E$268,3,FALSE)</f>
        <v>31</v>
      </c>
      <c r="BV356" s="253"/>
      <c r="BW356" s="253"/>
      <c r="BX356" s="252" t="str">
        <f>VLOOKUP(K356,[1]RATES!F$2:K$309,6,FALSE)</f>
        <v>RS</v>
      </c>
      <c r="BY356" s="280">
        <v>0</v>
      </c>
      <c r="BZ356" s="280">
        <f t="shared" si="365"/>
        <v>0</v>
      </c>
      <c r="CA356" s="283" t="e">
        <f>VLOOKUP(I356,'[1]CONVENIOS A SEPTIEMBRE'!A$2:O$171,15,FALSE)</f>
        <v>#N/A</v>
      </c>
      <c r="CH356" s="283" t="e">
        <f>VLOOKUP(I356,'[1]planilla convenio'!A$2:M$183,13,FALSE)</f>
        <v>#N/A</v>
      </c>
      <c r="CM356" s="283" t="e">
        <f>VLOOKUP(I356,[1]chileindica!A$2:B$1889,2,FALSE)</f>
        <v>#N/A</v>
      </c>
    </row>
    <row r="357" spans="1:91" s="283" customFormat="1" ht="15" customHeight="1" x14ac:dyDescent="0.25">
      <c r="A357" s="263">
        <v>29</v>
      </c>
      <c r="B357" s="264"/>
      <c r="C357" s="263" t="s">
        <v>56</v>
      </c>
      <c r="D357" s="265" t="s">
        <v>274</v>
      </c>
      <c r="E357" s="265" t="s">
        <v>22</v>
      </c>
      <c r="F357" s="265" t="s">
        <v>855</v>
      </c>
      <c r="G357" s="266"/>
      <c r="H357" s="265" t="s">
        <v>168</v>
      </c>
      <c r="I357" s="265">
        <v>30411873</v>
      </c>
      <c r="J357" s="265" t="str">
        <f t="shared" si="355"/>
        <v>30411873</v>
      </c>
      <c r="K357" s="265" t="str">
        <f t="shared" si="356"/>
        <v>30411873-EJECUCION</v>
      </c>
      <c r="L357" s="265" t="e">
        <f>VLOOKUP(I357,[1]Hoja9!A$5:A$42,1,FALSE)</f>
        <v>#N/A</v>
      </c>
      <c r="M357" s="265"/>
      <c r="N357" s="267" t="s">
        <v>3266</v>
      </c>
      <c r="O357" s="268"/>
      <c r="P357" s="269">
        <v>70691305</v>
      </c>
      <c r="Q357" s="268"/>
      <c r="R357" s="269">
        <v>0</v>
      </c>
      <c r="S357" s="270">
        <v>72210000</v>
      </c>
      <c r="T357" s="269"/>
      <c r="U357" s="271"/>
      <c r="V357" s="272"/>
      <c r="W357" s="273"/>
      <c r="X357" s="273">
        <v>70691305</v>
      </c>
      <c r="Y357" s="274">
        <v>70691305</v>
      </c>
      <c r="Z357" s="274">
        <v>0</v>
      </c>
      <c r="AA357" s="274">
        <v>0</v>
      </c>
      <c r="AB357" s="274">
        <v>0</v>
      </c>
      <c r="AC357" s="274">
        <f t="shared" si="357"/>
        <v>0</v>
      </c>
      <c r="AD357" s="274">
        <v>0</v>
      </c>
      <c r="AE357" s="274">
        <v>19999999</v>
      </c>
      <c r="AF357" s="274">
        <v>0</v>
      </c>
      <c r="AG357" s="274">
        <f t="shared" si="358"/>
        <v>19999999</v>
      </c>
      <c r="AH357" s="274">
        <v>0</v>
      </c>
      <c r="AI357" s="274">
        <v>0</v>
      </c>
      <c r="AJ357" s="274">
        <v>32990000</v>
      </c>
      <c r="AK357" s="274">
        <f t="shared" si="359"/>
        <v>32990000</v>
      </c>
      <c r="AL357" s="274">
        <v>17701306</v>
      </c>
      <c r="AM357" s="274">
        <v>0</v>
      </c>
      <c r="AN357" s="274">
        <v>0</v>
      </c>
      <c r="AO357" s="274">
        <f t="shared" si="360"/>
        <v>70691305</v>
      </c>
      <c r="AP357" s="274">
        <f t="shared" si="361"/>
        <v>0</v>
      </c>
      <c r="AQ357" s="275">
        <v>0</v>
      </c>
      <c r="AR357" s="273">
        <f t="shared" si="362"/>
        <v>0</v>
      </c>
      <c r="AS357" s="274">
        <f t="shared" si="363"/>
        <v>0</v>
      </c>
      <c r="AT357" s="263" t="s">
        <v>556</v>
      </c>
      <c r="AU357" s="263" t="s">
        <v>553</v>
      </c>
      <c r="AV357" s="276" t="s">
        <v>10</v>
      </c>
      <c r="AW357" s="277"/>
      <c r="AX357" s="278"/>
      <c r="AY357" s="279"/>
      <c r="AZ357" s="278"/>
      <c r="BA357" s="234" t="str">
        <f t="shared" si="364"/>
        <v>OR PRO.CODIGO=30411873</v>
      </c>
      <c r="BB357" s="234">
        <f>LEN(I357)</f>
        <v>8</v>
      </c>
      <c r="BC357" s="234"/>
      <c r="BD357" s="234"/>
      <c r="BE357" s="234"/>
      <c r="BF357" s="252"/>
      <c r="BG357" s="280"/>
      <c r="BH357" s="252"/>
      <c r="BI357" s="252"/>
      <c r="BJ357" s="252"/>
      <c r="BK357" s="280"/>
      <c r="BL357" s="252"/>
      <c r="BM357" s="252"/>
      <c r="BN357" s="281"/>
      <c r="BO357" s="282"/>
      <c r="BP357" s="252"/>
      <c r="BQ357" s="252" t="s">
        <v>2984</v>
      </c>
      <c r="BR357" s="253">
        <f>VLOOKUP(K357,'[1]RATES 30-06-2017'!F$2:K$374,6,FALSE)</f>
        <v>0</v>
      </c>
      <c r="BS357" s="253"/>
      <c r="BT357" s="253" t="str">
        <f>VLOOKUP(K357,[1]Hoja4!C$2:E$268,2,FALSE)</f>
        <v>LIBRE</v>
      </c>
      <c r="BU357" s="253">
        <f>VLOOKUP(K357,[1]Hoja4!C$2:E$268,3,FALSE)</f>
        <v>29</v>
      </c>
      <c r="BV357" s="253"/>
      <c r="BW357" s="253"/>
      <c r="BX357" s="252">
        <f>VLOOKUP(K357,[1]RATES!F$2:K$309,6,FALSE)</f>
        <v>0</v>
      </c>
      <c r="BY357" s="280">
        <v>0</v>
      </c>
      <c r="BZ357" s="280">
        <f t="shared" si="365"/>
        <v>0</v>
      </c>
      <c r="CA357" s="283" t="e">
        <f>VLOOKUP(I357,'[1]CONVENIOS A SEPTIEMBRE'!A$2:O$171,15,FALSE)</f>
        <v>#N/A</v>
      </c>
      <c r="CH357" s="283" t="e">
        <f>VLOOKUP(I357,'[1]planilla convenio'!A$2:M$183,13,FALSE)</f>
        <v>#N/A</v>
      </c>
      <c r="CM357" s="283" t="e">
        <f>VLOOKUP(I357,[1]chileindica!A$2:B$1889,2,FALSE)</f>
        <v>#N/A</v>
      </c>
    </row>
    <row r="358" spans="1:91" s="283" customFormat="1" ht="15" customHeight="1" x14ac:dyDescent="0.25">
      <c r="A358" s="263">
        <v>29</v>
      </c>
      <c r="B358" s="264"/>
      <c r="C358" s="263" t="s">
        <v>56</v>
      </c>
      <c r="D358" s="265" t="s">
        <v>274</v>
      </c>
      <c r="E358" s="265" t="s">
        <v>22</v>
      </c>
      <c r="F358" s="265" t="s">
        <v>855</v>
      </c>
      <c r="G358" s="266"/>
      <c r="H358" s="265" t="s">
        <v>168</v>
      </c>
      <c r="I358" s="265">
        <v>30361582</v>
      </c>
      <c r="J358" s="265" t="str">
        <f t="shared" si="355"/>
        <v>30361582</v>
      </c>
      <c r="K358" s="265" t="str">
        <f t="shared" si="356"/>
        <v>30361582-EJECUCION</v>
      </c>
      <c r="L358" s="265" t="e">
        <f>VLOOKUP(I358,[1]Hoja9!A$5:A$42,1,FALSE)</f>
        <v>#N/A</v>
      </c>
      <c r="M358" s="265"/>
      <c r="N358" s="267" t="s">
        <v>3267</v>
      </c>
      <c r="O358" s="268"/>
      <c r="P358" s="269">
        <v>61990000</v>
      </c>
      <c r="Q358" s="268"/>
      <c r="R358" s="269">
        <v>0</v>
      </c>
      <c r="S358" s="288">
        <v>0</v>
      </c>
      <c r="T358" s="269"/>
      <c r="U358" s="271"/>
      <c r="V358" s="272"/>
      <c r="W358" s="273"/>
      <c r="X358" s="273">
        <v>61990000</v>
      </c>
      <c r="Y358" s="274">
        <v>0</v>
      </c>
      <c r="Z358" s="274">
        <v>0</v>
      </c>
      <c r="AA358" s="274">
        <v>0</v>
      </c>
      <c r="AB358" s="274">
        <v>0</v>
      </c>
      <c r="AC358" s="274">
        <f t="shared" si="357"/>
        <v>0</v>
      </c>
      <c r="AD358" s="274">
        <v>0</v>
      </c>
      <c r="AE358" s="274">
        <v>0</v>
      </c>
      <c r="AF358" s="274">
        <v>0</v>
      </c>
      <c r="AG358" s="274">
        <f t="shared" si="358"/>
        <v>0</v>
      </c>
      <c r="AH358" s="274">
        <v>0</v>
      </c>
      <c r="AI358" s="274">
        <v>0</v>
      </c>
      <c r="AJ358" s="274">
        <v>0</v>
      </c>
      <c r="AK358" s="274">
        <f t="shared" si="359"/>
        <v>0</v>
      </c>
      <c r="AL358" s="274">
        <v>0</v>
      </c>
      <c r="AM358" s="274">
        <v>0</v>
      </c>
      <c r="AN358" s="274">
        <v>0</v>
      </c>
      <c r="AO358" s="274">
        <f t="shared" si="360"/>
        <v>0</v>
      </c>
      <c r="AP358" s="274">
        <f t="shared" si="361"/>
        <v>0</v>
      </c>
      <c r="AQ358" s="275">
        <v>0</v>
      </c>
      <c r="AR358" s="273">
        <f t="shared" si="362"/>
        <v>61990000</v>
      </c>
      <c r="AS358" s="274">
        <f t="shared" si="363"/>
        <v>61990000</v>
      </c>
      <c r="AT358" s="263" t="s">
        <v>277</v>
      </c>
      <c r="AU358" s="263" t="s">
        <v>553</v>
      </c>
      <c r="AV358" s="276" t="s">
        <v>10</v>
      </c>
      <c r="AW358" s="277"/>
      <c r="AX358" s="278"/>
      <c r="AY358" s="279"/>
      <c r="AZ358" s="278"/>
      <c r="BA358" s="234" t="str">
        <f t="shared" si="364"/>
        <v>OR PRO.CODIGO=30361582</v>
      </c>
      <c r="BB358" s="234"/>
      <c r="BC358" s="234"/>
      <c r="BD358" s="234"/>
      <c r="BE358" s="234"/>
      <c r="BF358" s="252"/>
      <c r="BG358" s="280"/>
      <c r="BH358" s="252"/>
      <c r="BI358" s="252"/>
      <c r="BJ358" s="252"/>
      <c r="BK358" s="280"/>
      <c r="BL358" s="252"/>
      <c r="BM358" s="252"/>
      <c r="BN358" s="281"/>
      <c r="BO358" s="282"/>
      <c r="BP358" s="252"/>
      <c r="BQ358" s="252"/>
      <c r="BR358" s="253"/>
      <c r="BS358" s="253"/>
      <c r="BT358" s="253"/>
      <c r="BU358" s="253"/>
      <c r="BV358" s="253"/>
      <c r="BW358" s="253"/>
      <c r="BX358" s="252"/>
      <c r="BY358" s="280" t="e">
        <v>#N/A</v>
      </c>
      <c r="BZ358" s="280" t="e">
        <f t="shared" si="365"/>
        <v>#N/A</v>
      </c>
      <c r="CA358" s="283" t="str">
        <f>VLOOKUP(I358,'[1]CONVENIOS A SEPTIEMBRE'!A$2:O$171,15,FALSE)</f>
        <v>CON CONVENIO</v>
      </c>
      <c r="CH358" s="283" t="str">
        <f>VLOOKUP(I358,'[1]planilla convenio'!A$2:M$183,13,FALSE)</f>
        <v>con convenio</v>
      </c>
      <c r="CM358" s="283" t="e">
        <f>VLOOKUP(I358,[1]chileindica!A$2:B$1889,2,FALSE)</f>
        <v>#N/A</v>
      </c>
    </row>
    <row r="359" spans="1:91" s="283" customFormat="1" ht="15" customHeight="1" x14ac:dyDescent="0.25">
      <c r="A359" s="263">
        <v>31</v>
      </c>
      <c r="B359" s="264">
        <v>7</v>
      </c>
      <c r="C359" s="263" t="s">
        <v>56</v>
      </c>
      <c r="D359" s="265" t="s">
        <v>286</v>
      </c>
      <c r="E359" s="265" t="s">
        <v>22</v>
      </c>
      <c r="F359" s="265" t="s">
        <v>855</v>
      </c>
      <c r="G359" s="266" t="s">
        <v>3255</v>
      </c>
      <c r="H359" s="265" t="s">
        <v>168</v>
      </c>
      <c r="I359" s="265">
        <v>30094898</v>
      </c>
      <c r="J359" s="265" t="str">
        <f t="shared" si="355"/>
        <v>30094898</v>
      </c>
      <c r="K359" s="265" t="str">
        <f t="shared" si="356"/>
        <v>30094898-EJECUCION</v>
      </c>
      <c r="L359" s="265" t="e">
        <f>VLOOKUP(I359,[1]Hoja9!A$5:A$42,1,FALSE)</f>
        <v>#N/A</v>
      </c>
      <c r="M359" s="265"/>
      <c r="N359" s="267" t="s">
        <v>3268</v>
      </c>
      <c r="O359" s="268">
        <v>974755000</v>
      </c>
      <c r="P359" s="269">
        <v>974755000</v>
      </c>
      <c r="Q359" s="268">
        <v>0</v>
      </c>
      <c r="R359" s="269">
        <v>0</v>
      </c>
      <c r="S359" s="288">
        <v>547763597</v>
      </c>
      <c r="T359" s="269">
        <v>426991403</v>
      </c>
      <c r="U359" s="271">
        <v>300000000</v>
      </c>
      <c r="V359" s="272">
        <v>674755000</v>
      </c>
      <c r="W359" s="273">
        <v>0</v>
      </c>
      <c r="X359" s="273">
        <v>0</v>
      </c>
      <c r="Y359" s="274">
        <v>0</v>
      </c>
      <c r="Z359" s="274">
        <v>0</v>
      </c>
      <c r="AA359" s="274">
        <v>0</v>
      </c>
      <c r="AB359" s="274">
        <v>0</v>
      </c>
      <c r="AC359" s="274">
        <f t="shared" si="357"/>
        <v>0</v>
      </c>
      <c r="AD359" s="274">
        <v>0</v>
      </c>
      <c r="AE359" s="274">
        <v>0</v>
      </c>
      <c r="AF359" s="274">
        <v>0</v>
      </c>
      <c r="AG359" s="274">
        <f t="shared" si="358"/>
        <v>0</v>
      </c>
      <c r="AH359" s="274">
        <v>0</v>
      </c>
      <c r="AI359" s="274">
        <v>0</v>
      </c>
      <c r="AJ359" s="274">
        <v>0</v>
      </c>
      <c r="AK359" s="274">
        <f t="shared" si="359"/>
        <v>0</v>
      </c>
      <c r="AL359" s="274">
        <v>0</v>
      </c>
      <c r="AM359" s="274">
        <v>0</v>
      </c>
      <c r="AN359" s="274">
        <v>0</v>
      </c>
      <c r="AO359" s="274">
        <f t="shared" si="360"/>
        <v>0</v>
      </c>
      <c r="AP359" s="274">
        <f t="shared" si="361"/>
        <v>0</v>
      </c>
      <c r="AQ359" s="275">
        <v>0</v>
      </c>
      <c r="AR359" s="273">
        <f t="shared" si="362"/>
        <v>974755000</v>
      </c>
      <c r="AS359" s="274">
        <f t="shared" si="363"/>
        <v>974755000</v>
      </c>
      <c r="AT359" s="263" t="s">
        <v>277</v>
      </c>
      <c r="AU359" s="263" t="s">
        <v>553</v>
      </c>
      <c r="AV359" s="276" t="s">
        <v>8</v>
      </c>
      <c r="AW359" s="277" t="s">
        <v>2983</v>
      </c>
      <c r="AX359" s="278" t="s">
        <v>8</v>
      </c>
      <c r="AY359" s="279" t="s">
        <v>3110</v>
      </c>
      <c r="AZ359" s="278"/>
      <c r="BA359" s="234" t="str">
        <f t="shared" si="364"/>
        <v>OR PRO.CODIGO=30094898</v>
      </c>
      <c r="BB359" s="234">
        <f>LEN(I359)</f>
        <v>8</v>
      </c>
      <c r="BC359" s="234" t="e">
        <f>VLOOKUP(K359,#REF!,5,FALSE)</f>
        <v>#REF!</v>
      </c>
      <c r="BD359" s="234"/>
      <c r="BE359" s="234" t="e">
        <f>VLOOKUP(K359,#REF!,6,FALSE)</f>
        <v>#REF!</v>
      </c>
      <c r="BF359" s="252" t="e">
        <f>VLOOKUP(I359,'[1]convenios 2017'!A$2:O$82,15,FALSE)</f>
        <v>#N/A</v>
      </c>
      <c r="BG359" s="280">
        <f>R359+AO359</f>
        <v>0</v>
      </c>
      <c r="BH359" s="252" t="e">
        <f>VLOOKUP(I359,'[1]convenio 2016'!A$2:N$196,14,FALSE)</f>
        <v>#N/A</v>
      </c>
      <c r="BI359" s="252" t="str">
        <f>VLOOKUP(I359,'[1]convenio 2015'!A$4:M$228,13,FALSE)</f>
        <v>en convenio</v>
      </c>
      <c r="BJ359" s="252" t="e">
        <f>VLOOKUP(K359,#REF!,6,FALSE)</f>
        <v>#REF!</v>
      </c>
      <c r="BK359" s="280">
        <f>R359+AO359</f>
        <v>0</v>
      </c>
      <c r="BL359" s="252" t="e">
        <v>#N/A</v>
      </c>
      <c r="BM359" s="252">
        <v>944</v>
      </c>
      <c r="BN359" s="281">
        <v>944</v>
      </c>
      <c r="BO359" s="282">
        <v>42135</v>
      </c>
      <c r="BP359" s="252" t="str">
        <f>VLOOKUP(K359,'[1]RATE JUNIO '!F$2:K$346,6,FALSE)</f>
        <v>RS</v>
      </c>
      <c r="BQ359" s="252" t="s">
        <v>2984</v>
      </c>
      <c r="BR359" s="253" t="str">
        <f>VLOOKUP(K359,'[1]RATES 30-06-2017'!F$2:K$374,6,FALSE)</f>
        <v>RS</v>
      </c>
      <c r="BS359" s="253"/>
      <c r="BT359" s="253" t="e">
        <f>VLOOKUP(K359,[1]Hoja4!C$2:E$268,2,FALSE)</f>
        <v>#N/A</v>
      </c>
      <c r="BU359" s="253" t="e">
        <f>VLOOKUP(K359,[1]Hoja4!C$2:E$268,3,FALSE)</f>
        <v>#N/A</v>
      </c>
      <c r="BV359" s="253"/>
      <c r="BW359" s="253"/>
      <c r="BX359" s="252" t="str">
        <f>VLOOKUP(K359,[1]RATES!F$2:K$309,6,FALSE)</f>
        <v>RS</v>
      </c>
      <c r="BY359" s="280" t="e">
        <v>#N/A</v>
      </c>
      <c r="BZ359" s="280" t="e">
        <f t="shared" si="365"/>
        <v>#N/A</v>
      </c>
      <c r="CA359" s="283" t="e">
        <f>VLOOKUP(I359,'[1]CONVENIOS A SEPTIEMBRE'!A$2:O$171,15,FALSE)</f>
        <v>#N/A</v>
      </c>
      <c r="CH359" s="283" t="e">
        <f>VLOOKUP(I359,'[1]planilla convenio'!A$2:M$183,13,FALSE)</f>
        <v>#N/A</v>
      </c>
      <c r="CM359" s="283" t="e">
        <f>VLOOKUP(I359,[1]chileindica!A$2:B$1889,2,FALSE)</f>
        <v>#N/A</v>
      </c>
    </row>
    <row r="360" spans="1:91" s="234" customFormat="1" x14ac:dyDescent="0.25">
      <c r="A360" s="289"/>
      <c r="C360" s="290"/>
      <c r="D360" s="290"/>
      <c r="E360" s="289"/>
      <c r="F360" s="291"/>
      <c r="G360" s="256"/>
      <c r="H360" s="289"/>
      <c r="I360" s="256"/>
      <c r="J360" s="256"/>
      <c r="N360" s="292" t="s">
        <v>3003</v>
      </c>
      <c r="O360" s="293">
        <f>SUBTOTAL(9,O354:O359)</f>
        <v>4348447000</v>
      </c>
      <c r="P360" s="294">
        <f>SUBTOTAL(9,P354:P359)</f>
        <v>3322524631</v>
      </c>
      <c r="Q360" s="293">
        <f>SUBTOTAL(9,Q354:Q359)</f>
        <v>5001000</v>
      </c>
      <c r="R360" s="294">
        <f>SUBTOTAL(9,R354:R359)</f>
        <v>0</v>
      </c>
      <c r="S360" s="295">
        <f>SUBTOTAL(9,S354:S359)</f>
        <v>1219595597</v>
      </c>
      <c r="T360" s="294">
        <v>426991403</v>
      </c>
      <c r="U360" s="293">
        <v>658108314</v>
      </c>
      <c r="V360" s="293">
        <v>674755000</v>
      </c>
      <c r="W360" s="293">
        <v>0</v>
      </c>
      <c r="X360" s="293"/>
      <c r="Y360" s="294">
        <f>SUBTOTAL(9,Y354:Y359)</f>
        <v>294976776</v>
      </c>
      <c r="Z360" s="294">
        <f t="shared" ref="Z360:AP360" si="366">SUBTOTAL(9,Z354:Z359)</f>
        <v>0</v>
      </c>
      <c r="AA360" s="294">
        <f t="shared" si="366"/>
        <v>1001000</v>
      </c>
      <c r="AB360" s="294">
        <f t="shared" si="366"/>
        <v>0</v>
      </c>
      <c r="AC360" s="294">
        <f t="shared" si="366"/>
        <v>1001000</v>
      </c>
      <c r="AD360" s="294">
        <f t="shared" si="366"/>
        <v>0</v>
      </c>
      <c r="AE360" s="294">
        <f t="shared" si="366"/>
        <v>19999999</v>
      </c>
      <c r="AF360" s="294">
        <f t="shared" si="366"/>
        <v>203277326</v>
      </c>
      <c r="AG360" s="294">
        <f t="shared" si="366"/>
        <v>223277325</v>
      </c>
      <c r="AH360" s="294">
        <f t="shared" si="366"/>
        <v>0</v>
      </c>
      <c r="AI360" s="294">
        <f t="shared" si="366"/>
        <v>7783007</v>
      </c>
      <c r="AJ360" s="294">
        <f t="shared" si="366"/>
        <v>45214138</v>
      </c>
      <c r="AK360" s="294">
        <f t="shared" si="366"/>
        <v>52997145</v>
      </c>
      <c r="AL360" s="294">
        <f t="shared" si="366"/>
        <v>17701306</v>
      </c>
      <c r="AM360" s="294">
        <f t="shared" si="366"/>
        <v>0</v>
      </c>
      <c r="AN360" s="294">
        <f t="shared" si="366"/>
        <v>66844620</v>
      </c>
      <c r="AO360" s="294">
        <f t="shared" si="366"/>
        <v>361821396</v>
      </c>
      <c r="AP360" s="294">
        <f t="shared" si="366"/>
        <v>-66844620</v>
      </c>
      <c r="AQ360" s="295">
        <f>SUBTOTAL(9,AQ354:AQ359)</f>
        <v>1671810000</v>
      </c>
      <c r="AR360" s="295">
        <f>SUBTOTAL(9,AR354:AR359)</f>
        <v>1355737855</v>
      </c>
      <c r="AS360" s="294">
        <f t="shared" ref="AS360" si="367">SUBTOTAL(9,AS354:AS359)</f>
        <v>2960703235</v>
      </c>
      <c r="AT360" s="256"/>
      <c r="AU360" s="289"/>
      <c r="AV360" s="262"/>
      <c r="AX360" s="278"/>
      <c r="AY360" s="279"/>
      <c r="AZ360" s="278"/>
      <c r="BA360" s="253"/>
      <c r="BB360" s="253"/>
      <c r="BC360" s="253"/>
      <c r="BD360" s="253"/>
      <c r="BE360" s="253"/>
      <c r="BF360" s="253"/>
      <c r="BG360" s="253"/>
      <c r="BH360" s="253"/>
      <c r="BI360" s="253"/>
      <c r="BJ360" s="253"/>
      <c r="BK360" s="253"/>
      <c r="BM360" s="252" t="s">
        <v>2999</v>
      </c>
      <c r="BN360" s="250"/>
      <c r="BO360" s="251"/>
      <c r="BR360" s="237"/>
      <c r="BS360" s="237"/>
      <c r="BT360" s="237"/>
      <c r="BU360" s="237"/>
      <c r="BV360" s="237"/>
      <c r="BW360" s="237"/>
      <c r="BY360" s="238"/>
    </row>
    <row r="361" spans="1:91" s="252" customFormat="1" ht="14.25" customHeight="1" x14ac:dyDescent="0.25">
      <c r="A361" s="253"/>
      <c r="B361" s="234"/>
      <c r="C361" s="254"/>
      <c r="D361" s="254"/>
      <c r="E361" s="253"/>
      <c r="F361" s="255"/>
      <c r="G361" s="256"/>
      <c r="H361" s="253"/>
      <c r="I361" s="257"/>
      <c r="J361" s="257"/>
      <c r="N361" s="283"/>
      <c r="O361" s="234"/>
      <c r="P361" s="259"/>
      <c r="Q361" s="238"/>
      <c r="R361" s="259"/>
      <c r="S361" s="261"/>
      <c r="T361" s="238"/>
      <c r="U361" s="238"/>
      <c r="V361" s="238"/>
      <c r="W361" s="238"/>
      <c r="X361" s="238"/>
      <c r="Y361" s="280"/>
      <c r="Z361" s="259"/>
      <c r="AA361" s="259"/>
      <c r="AB361" s="259"/>
      <c r="AC361" s="259"/>
      <c r="AD361" s="259"/>
      <c r="AE361" s="259"/>
      <c r="AF361" s="259"/>
      <c r="AG361" s="259"/>
      <c r="AH361" s="259"/>
      <c r="AI361" s="259"/>
      <c r="AJ361" s="259"/>
      <c r="AK361" s="259"/>
      <c r="AL361" s="259"/>
      <c r="AM361" s="259"/>
      <c r="AN361" s="259"/>
      <c r="AO361" s="259"/>
      <c r="AP361" s="259"/>
      <c r="AQ361" s="261"/>
      <c r="AR361" s="261"/>
      <c r="AS361" s="259"/>
      <c r="AT361" s="257"/>
      <c r="AU361" s="253"/>
      <c r="AV361" s="262"/>
      <c r="AW361" s="234"/>
      <c r="AX361" s="278"/>
      <c r="AY361" s="279"/>
      <c r="AZ361" s="278"/>
      <c r="BA361" s="234"/>
      <c r="BB361" s="234"/>
      <c r="BC361" s="234"/>
      <c r="BD361" s="234"/>
      <c r="BE361" s="234"/>
      <c r="BF361" s="234"/>
      <c r="BG361" s="234"/>
      <c r="BH361" s="234"/>
      <c r="BI361" s="234"/>
      <c r="BJ361" s="234"/>
      <c r="BK361" s="234"/>
      <c r="BL361" s="234"/>
      <c r="BM361" s="252" t="s">
        <v>2999</v>
      </c>
      <c r="BN361" s="250"/>
      <c r="BO361" s="251"/>
      <c r="BP361" s="234"/>
      <c r="BQ361" s="234"/>
      <c r="BR361" s="237"/>
      <c r="BS361" s="237"/>
      <c r="BT361" s="237"/>
      <c r="BU361" s="237"/>
      <c r="BV361" s="237"/>
      <c r="BW361" s="237"/>
      <c r="BX361" s="234"/>
      <c r="BY361" s="238"/>
      <c r="BZ361" s="234"/>
      <c r="CA361" s="234"/>
      <c r="CB361" s="234"/>
      <c r="CC361" s="234"/>
      <c r="CD361" s="234"/>
      <c r="CE361" s="234"/>
      <c r="CF361" s="234"/>
      <c r="CG361" s="234"/>
      <c r="CH361" s="234"/>
      <c r="CI361" s="234"/>
      <c r="CJ361" s="234"/>
      <c r="CK361" s="234"/>
      <c r="CL361" s="234"/>
    </row>
    <row r="362" spans="1:91" s="252" customFormat="1" x14ac:dyDescent="0.25">
      <c r="A362" s="253"/>
      <c r="B362" s="234"/>
      <c r="C362" s="254"/>
      <c r="D362" s="254"/>
      <c r="E362" s="253"/>
      <c r="F362" s="255"/>
      <c r="G362" s="256"/>
      <c r="H362" s="253"/>
      <c r="I362" s="257"/>
      <c r="J362" s="257"/>
      <c r="N362" s="258" t="s">
        <v>278</v>
      </c>
      <c r="O362" s="237"/>
      <c r="P362" s="259"/>
      <c r="Q362" s="260"/>
      <c r="R362" s="259"/>
      <c r="S362" s="261"/>
      <c r="T362" s="238"/>
      <c r="U362" s="260"/>
      <c r="V362" s="260"/>
      <c r="W362" s="260"/>
      <c r="X362" s="260"/>
      <c r="Y362" s="259"/>
      <c r="Z362" s="259"/>
      <c r="AA362" s="259"/>
      <c r="AB362" s="259"/>
      <c r="AC362" s="259"/>
      <c r="AD362" s="259"/>
      <c r="AE362" s="259"/>
      <c r="AF362" s="259"/>
      <c r="AG362" s="259"/>
      <c r="AH362" s="259"/>
      <c r="AI362" s="259"/>
      <c r="AJ362" s="259"/>
      <c r="AK362" s="259"/>
      <c r="AL362" s="259"/>
      <c r="AM362" s="259"/>
      <c r="AN362" s="259"/>
      <c r="AO362" s="259"/>
      <c r="AP362" s="259"/>
      <c r="AQ362" s="261"/>
      <c r="AR362" s="261"/>
      <c r="AS362" s="259"/>
      <c r="AT362" s="257"/>
      <c r="AU362" s="253"/>
      <c r="AV362" s="262"/>
      <c r="AW362" s="234"/>
      <c r="AX362" s="278"/>
      <c r="AY362" s="279"/>
      <c r="AZ362" s="278"/>
      <c r="BA362" s="234"/>
      <c r="BB362" s="234"/>
      <c r="BC362" s="234"/>
      <c r="BD362" s="234"/>
      <c r="BE362" s="234"/>
      <c r="BF362" s="234"/>
      <c r="BG362" s="234"/>
      <c r="BH362" s="234"/>
      <c r="BI362" s="234"/>
      <c r="BJ362" s="234"/>
      <c r="BK362" s="234"/>
      <c r="BL362" s="234"/>
      <c r="BM362" s="252" t="s">
        <v>2999</v>
      </c>
      <c r="BN362" s="250"/>
      <c r="BO362" s="251"/>
      <c r="BP362" s="234"/>
      <c r="BQ362" s="234"/>
      <c r="BR362" s="237"/>
      <c r="BS362" s="237"/>
      <c r="BT362" s="237"/>
      <c r="BU362" s="237"/>
      <c r="BV362" s="237"/>
      <c r="BW362" s="237"/>
      <c r="BX362" s="234"/>
      <c r="BY362" s="238"/>
      <c r="BZ362" s="234"/>
      <c r="CA362" s="234"/>
      <c r="CB362" s="234"/>
      <c r="CC362" s="234"/>
      <c r="CD362" s="234"/>
      <c r="CE362" s="234"/>
      <c r="CF362" s="234"/>
      <c r="CG362" s="234"/>
      <c r="CH362" s="234"/>
      <c r="CI362" s="234"/>
      <c r="CJ362" s="234"/>
      <c r="CK362" s="234"/>
      <c r="CL362" s="234"/>
    </row>
    <row r="363" spans="1:91" s="283" customFormat="1" ht="15" customHeight="1" x14ac:dyDescent="0.25">
      <c r="A363" s="263">
        <v>31</v>
      </c>
      <c r="B363" s="264">
        <v>0</v>
      </c>
      <c r="C363" s="263" t="s">
        <v>11</v>
      </c>
      <c r="D363" s="265" t="s">
        <v>286</v>
      </c>
      <c r="E363" s="265" t="s">
        <v>22</v>
      </c>
      <c r="F363" s="265" t="s">
        <v>855</v>
      </c>
      <c r="G363" s="266" t="s">
        <v>3255</v>
      </c>
      <c r="H363" s="265" t="s">
        <v>168</v>
      </c>
      <c r="I363" s="265">
        <v>30136720</v>
      </c>
      <c r="J363" s="265" t="str">
        <f t="shared" ref="J363:J366" si="368">CLEAN(I363)</f>
        <v>30136720</v>
      </c>
      <c r="K363" s="265" t="str">
        <f t="shared" ref="K363:K366" si="369">CONCATENATE(I363,"-",H363)</f>
        <v>30136720-EJECUCION</v>
      </c>
      <c r="L363" s="265" t="e">
        <f>VLOOKUP(I363,[1]Hoja9!A$5:A$42,1,FALSE)</f>
        <v>#N/A</v>
      </c>
      <c r="M363" s="265"/>
      <c r="N363" s="267" t="s">
        <v>760</v>
      </c>
      <c r="O363" s="268">
        <v>44974000</v>
      </c>
      <c r="P363" s="269">
        <v>44974000</v>
      </c>
      <c r="Q363" s="268">
        <v>0</v>
      </c>
      <c r="R363" s="269">
        <v>0</v>
      </c>
      <c r="S363" s="270">
        <v>44974000</v>
      </c>
      <c r="T363" s="269">
        <v>0</v>
      </c>
      <c r="U363" s="271">
        <v>44974000</v>
      </c>
      <c r="V363" s="272">
        <v>0</v>
      </c>
      <c r="W363" s="273">
        <v>0</v>
      </c>
      <c r="X363" s="273">
        <v>44974000</v>
      </c>
      <c r="Y363" s="274">
        <v>41002546</v>
      </c>
      <c r="Z363" s="274">
        <v>0</v>
      </c>
      <c r="AA363" s="274">
        <v>0</v>
      </c>
      <c r="AB363" s="274">
        <v>0</v>
      </c>
      <c r="AC363" s="274">
        <f t="shared" ref="AC363:AC366" si="370">Z363+AA363+AB363</f>
        <v>0</v>
      </c>
      <c r="AD363" s="274">
        <v>0</v>
      </c>
      <c r="AE363" s="274">
        <v>4563000</v>
      </c>
      <c r="AF363" s="274">
        <v>0</v>
      </c>
      <c r="AG363" s="274">
        <f t="shared" ref="AG363:AG366" si="371">AD363+AE363+AF363</f>
        <v>4563000</v>
      </c>
      <c r="AH363" s="274">
        <v>0</v>
      </c>
      <c r="AI363" s="274">
        <v>0</v>
      </c>
      <c r="AJ363" s="274">
        <v>21270790</v>
      </c>
      <c r="AK363" s="274">
        <f t="shared" ref="AK363:AK366" si="372">AH363+AI363+AJ363</f>
        <v>21270790</v>
      </c>
      <c r="AL363" s="274">
        <v>0</v>
      </c>
      <c r="AM363" s="274">
        <v>15168756</v>
      </c>
      <c r="AN363" s="274">
        <v>0</v>
      </c>
      <c r="AO363" s="274">
        <f t="shared" ref="AO363:AO366" si="373">Z363+AA363+AB363+AD363+AE363+AF363+AH363+AI363+AJ363+AL363+AM363+AN363</f>
        <v>41002546</v>
      </c>
      <c r="AP363" s="274">
        <f t="shared" ref="AP363:AP366" si="374">Y363-AO363</f>
        <v>0</v>
      </c>
      <c r="AQ363" s="275">
        <v>0</v>
      </c>
      <c r="AR363" s="273">
        <f>P363-(R363+Y363+AQ363)</f>
        <v>3971454</v>
      </c>
      <c r="AS363" s="274">
        <f t="shared" ref="AS363:AS366" si="375">P363-(R363+AO363)</f>
        <v>3971454</v>
      </c>
      <c r="AT363" s="263" t="s">
        <v>273</v>
      </c>
      <c r="AU363" s="263" t="s">
        <v>553</v>
      </c>
      <c r="AV363" s="276" t="s">
        <v>8</v>
      </c>
      <c r="AW363" s="277"/>
      <c r="AX363" s="278" t="s">
        <v>8</v>
      </c>
      <c r="AY363" s="279" t="s">
        <v>3269</v>
      </c>
      <c r="AZ363" s="278"/>
      <c r="BA363" s="234" t="str">
        <f>CONCATENATE( "OR PRO.CODIGO=",I363)</f>
        <v>OR PRO.CODIGO=30136720</v>
      </c>
      <c r="BB363" s="234">
        <f>LEN(I363)</f>
        <v>8</v>
      </c>
      <c r="BC363" s="234" t="e">
        <f>VLOOKUP(K363,#REF!,5,FALSE)</f>
        <v>#REF!</v>
      </c>
      <c r="BD363" s="234"/>
      <c r="BE363" s="234" t="e">
        <f>VLOOKUP(K363,#REF!,6,FALSE)</f>
        <v>#REF!</v>
      </c>
      <c r="BF363" s="252" t="str">
        <f>VLOOKUP(I363,'[1]convenios 2017'!A$2:O$82,15,FALSE)</f>
        <v>con convenio</v>
      </c>
      <c r="BG363" s="280">
        <f>R363+AO363</f>
        <v>41002546</v>
      </c>
      <c r="BH363" s="252" t="str">
        <f>VLOOKUP(I363,'[1]convenio 2016'!A$2:N$196,14,FALSE)</f>
        <v>toma razon</v>
      </c>
      <c r="BI363" s="252" t="e">
        <f>VLOOKUP(I363,'[1]convenio 2015'!A$4:M$228,13,FALSE)</f>
        <v>#N/A</v>
      </c>
      <c r="BJ363" s="252" t="e">
        <f>VLOOKUP(K363,#REF!,6,FALSE)</f>
        <v>#REF!</v>
      </c>
      <c r="BK363" s="280">
        <f>R363+AO363</f>
        <v>41002546</v>
      </c>
      <c r="BL363" s="252" t="s">
        <v>277</v>
      </c>
      <c r="BM363" s="252" t="s">
        <v>3270</v>
      </c>
      <c r="BN363" s="281">
        <v>627</v>
      </c>
      <c r="BO363" s="282">
        <v>42825</v>
      </c>
      <c r="BP363" s="252" t="str">
        <f>VLOOKUP(K363,'[1]RATE JUNIO '!F$2:K$346,6,FALSE)</f>
        <v>RS</v>
      </c>
      <c r="BQ363" s="252" t="s">
        <v>2984</v>
      </c>
      <c r="BR363" s="253" t="str">
        <f>VLOOKUP(K363,'[1]RATES 30-06-2017'!F$2:K$374,6,FALSE)</f>
        <v>RS</v>
      </c>
      <c r="BS363" s="253"/>
      <c r="BT363" s="253" t="str">
        <f>VLOOKUP(K363,[1]Hoja4!C$2:E$268,2,FALSE)</f>
        <v>LIBRE</v>
      </c>
      <c r="BU363" s="253">
        <f>VLOOKUP(K363,[1]Hoja4!C$2:E$268,3,FALSE)</f>
        <v>31</v>
      </c>
      <c r="BV363" s="253"/>
      <c r="BW363" s="253"/>
      <c r="BX363" s="252" t="str">
        <f>VLOOKUP(K363,[1]RATES!F$2:K$309,6,FALSE)</f>
        <v>RS</v>
      </c>
      <c r="BY363" s="280">
        <v>0</v>
      </c>
      <c r="BZ363" s="280">
        <f>R363-BY363</f>
        <v>0</v>
      </c>
      <c r="CA363" s="283" t="str">
        <f>VLOOKUP(I363,'[1]CONVENIOS A SEPTIEMBRE'!A$2:O$171,15,FALSE)</f>
        <v>CON CONVENIO</v>
      </c>
      <c r="CH363" s="283" t="str">
        <f>VLOOKUP(I363,'[1]planilla convenio'!A$2:M$183,13,FALSE)</f>
        <v>con convenio</v>
      </c>
      <c r="CM363" s="283" t="e">
        <f>VLOOKUP(I363,[1]chileindica!A$2:B$1889,2,FALSE)</f>
        <v>#N/A</v>
      </c>
    </row>
    <row r="364" spans="1:91" s="283" customFormat="1" ht="15" customHeight="1" x14ac:dyDescent="0.25">
      <c r="A364" s="263">
        <v>31</v>
      </c>
      <c r="B364" s="264">
        <v>0</v>
      </c>
      <c r="C364" s="263" t="s">
        <v>11</v>
      </c>
      <c r="D364" s="265" t="s">
        <v>276</v>
      </c>
      <c r="E364" s="265" t="s">
        <v>22</v>
      </c>
      <c r="F364" s="265" t="s">
        <v>855</v>
      </c>
      <c r="G364" s="266" t="s">
        <v>3271</v>
      </c>
      <c r="H364" s="265" t="s">
        <v>168</v>
      </c>
      <c r="I364" s="265">
        <v>30077182</v>
      </c>
      <c r="J364" s="265" t="str">
        <f t="shared" si="368"/>
        <v>30077182</v>
      </c>
      <c r="K364" s="265" t="str">
        <f t="shared" si="369"/>
        <v>30077182-EJECUCION</v>
      </c>
      <c r="L364" s="265" t="e">
        <f>VLOOKUP(I364,[1]Hoja9!A$5:A$42,1,FALSE)</f>
        <v>#N/A</v>
      </c>
      <c r="M364" s="265"/>
      <c r="N364" s="267" t="s">
        <v>270</v>
      </c>
      <c r="O364" s="268">
        <v>2304945000</v>
      </c>
      <c r="P364" s="269">
        <v>2304945000</v>
      </c>
      <c r="Q364" s="268">
        <v>0</v>
      </c>
      <c r="R364" s="269">
        <v>0</v>
      </c>
      <c r="S364" s="270">
        <v>0</v>
      </c>
      <c r="T364" s="269">
        <v>2304945000</v>
      </c>
      <c r="U364" s="271">
        <v>0</v>
      </c>
      <c r="V364" s="272">
        <v>2304945000</v>
      </c>
      <c r="W364" s="273"/>
      <c r="X364" s="273">
        <v>9000000</v>
      </c>
      <c r="Y364" s="274">
        <v>9000000</v>
      </c>
      <c r="Z364" s="274">
        <v>0</v>
      </c>
      <c r="AA364" s="274">
        <v>0</v>
      </c>
      <c r="AB364" s="274">
        <v>0</v>
      </c>
      <c r="AC364" s="274">
        <f t="shared" si="370"/>
        <v>0</v>
      </c>
      <c r="AD364" s="274">
        <v>0</v>
      </c>
      <c r="AE364" s="274">
        <v>0</v>
      </c>
      <c r="AF364" s="274">
        <v>0</v>
      </c>
      <c r="AG364" s="274">
        <f t="shared" si="371"/>
        <v>0</v>
      </c>
      <c r="AH364" s="274">
        <v>0</v>
      </c>
      <c r="AI364" s="274">
        <v>0</v>
      </c>
      <c r="AJ364" s="274">
        <v>0</v>
      </c>
      <c r="AK364" s="274">
        <f t="shared" si="372"/>
        <v>0</v>
      </c>
      <c r="AL364" s="274">
        <v>0</v>
      </c>
      <c r="AM364" s="274">
        <v>9000000</v>
      </c>
      <c r="AN364" s="274">
        <v>0</v>
      </c>
      <c r="AO364" s="274">
        <f t="shared" si="373"/>
        <v>9000000</v>
      </c>
      <c r="AP364" s="274">
        <f t="shared" si="374"/>
        <v>0</v>
      </c>
      <c r="AQ364" s="275">
        <v>0</v>
      </c>
      <c r="AR364" s="273">
        <f>P364-(R364+Y364+AQ364)</f>
        <v>2295945000</v>
      </c>
      <c r="AS364" s="274">
        <f t="shared" si="375"/>
        <v>2295945000</v>
      </c>
      <c r="AT364" s="322" t="s">
        <v>2991</v>
      </c>
      <c r="AU364" s="263" t="s">
        <v>553</v>
      </c>
      <c r="AV364" s="276" t="s">
        <v>8</v>
      </c>
      <c r="AW364" s="277"/>
      <c r="AX364" s="278"/>
      <c r="AY364" s="279"/>
      <c r="AZ364" s="278"/>
      <c r="BA364" s="234" t="str">
        <f>CONCATENATE( "OR PRO.CODIGO=",I364)</f>
        <v>OR PRO.CODIGO=30077182</v>
      </c>
      <c r="BB364" s="234">
        <f>LEN(I364)</f>
        <v>8</v>
      </c>
      <c r="BC364" s="234" t="e">
        <f>VLOOKUP(K364,#REF!,5,FALSE)</f>
        <v>#REF!</v>
      </c>
      <c r="BD364" s="234"/>
      <c r="BE364" s="234" t="e">
        <f>VLOOKUP(K364,#REF!,6,FALSE)</f>
        <v>#REF!</v>
      </c>
      <c r="BF364" s="252" t="e">
        <f>VLOOKUP(I364,'[1]convenios 2017'!A$2:O$82,15,FALSE)</f>
        <v>#N/A</v>
      </c>
      <c r="BG364" s="280">
        <f>R364+AO364</f>
        <v>9000000</v>
      </c>
      <c r="BH364" s="252" t="e">
        <f>VLOOKUP(I364,'[1]convenio 2016'!A$2:N$196,14,FALSE)</f>
        <v>#N/A</v>
      </c>
      <c r="BI364" s="252" t="e">
        <f>VLOOKUP(I364,'[1]convenio 2015'!A$4:M$228,13,FALSE)</f>
        <v>#N/A</v>
      </c>
      <c r="BJ364" s="252" t="e">
        <f>VLOOKUP(K364,#REF!,6,FALSE)</f>
        <v>#REF!</v>
      </c>
      <c r="BK364" s="280">
        <f>R364+AO364</f>
        <v>9000000</v>
      </c>
      <c r="BL364" s="252" t="s">
        <v>3062</v>
      </c>
      <c r="BM364" s="252"/>
      <c r="BN364" s="281"/>
      <c r="BO364" s="282"/>
      <c r="BP364" s="252" t="str">
        <f>VLOOKUP(K364,'[1]RATE JUNIO '!F$2:K$346,6,FALSE)</f>
        <v>RS</v>
      </c>
      <c r="BQ364" s="252" t="s">
        <v>2984</v>
      </c>
      <c r="BR364" s="253" t="str">
        <f>VLOOKUP(K364,'[1]RATES 30-06-2017'!F$2:K$374,6,FALSE)</f>
        <v>RS</v>
      </c>
      <c r="BS364" s="253"/>
      <c r="BT364" s="253" t="e">
        <f>VLOOKUP(K364,[1]Hoja4!C$2:E$268,2,FALSE)</f>
        <v>#N/A</v>
      </c>
      <c r="BU364" s="253" t="e">
        <f>VLOOKUP(K364,[1]Hoja4!C$2:E$268,3,FALSE)</f>
        <v>#N/A</v>
      </c>
      <c r="BV364" s="253"/>
      <c r="BW364" s="253"/>
      <c r="BX364" s="252" t="str">
        <f>VLOOKUP(K364,[1]RATES!F$2:K$309,6,FALSE)</f>
        <v>RS</v>
      </c>
      <c r="BY364" s="280" t="e">
        <v>#N/A</v>
      </c>
      <c r="BZ364" s="280" t="e">
        <f>R364-BY364</f>
        <v>#N/A</v>
      </c>
      <c r="CA364" s="283" t="str">
        <f>VLOOKUP(I364,'[1]CONVENIOS A SEPTIEMBRE'!A$2:O$171,15,FALSE)</f>
        <v>EN TRAMITE</v>
      </c>
      <c r="CH364" s="283" t="str">
        <f>VLOOKUP(I364,'[1]planilla convenio'!A$2:M$183,13,FALSE)</f>
        <v>con convenio</v>
      </c>
      <c r="CM364" s="283" t="e">
        <f>VLOOKUP(I364,[1]chileindica!A$2:B$1889,2,FALSE)</f>
        <v>#N/A</v>
      </c>
    </row>
    <row r="365" spans="1:91" s="283" customFormat="1" ht="15" customHeight="1" x14ac:dyDescent="0.25">
      <c r="A365" s="263">
        <v>29</v>
      </c>
      <c r="B365" s="264"/>
      <c r="C365" s="263" t="s">
        <v>11</v>
      </c>
      <c r="D365" s="265" t="s">
        <v>286</v>
      </c>
      <c r="E365" s="265" t="s">
        <v>22</v>
      </c>
      <c r="F365" s="265" t="s">
        <v>855</v>
      </c>
      <c r="G365" s="266" t="s">
        <v>3255</v>
      </c>
      <c r="H365" s="265" t="s">
        <v>168</v>
      </c>
      <c r="I365" s="265">
        <v>30465984</v>
      </c>
      <c r="J365" s="265" t="str">
        <f t="shared" si="368"/>
        <v>30465984</v>
      </c>
      <c r="K365" s="265" t="str">
        <f t="shared" si="369"/>
        <v>30465984-EJECUCION</v>
      </c>
      <c r="L365" s="265" t="e">
        <f>VLOOKUP(I365,[1]Hoja9!A$5:A$42,1,FALSE)</f>
        <v>#N/A</v>
      </c>
      <c r="M365" s="265"/>
      <c r="N365" s="267" t="s">
        <v>427</v>
      </c>
      <c r="O365" s="268"/>
      <c r="P365" s="269">
        <v>1655606000</v>
      </c>
      <c r="Q365" s="268"/>
      <c r="R365" s="269">
        <v>0</v>
      </c>
      <c r="S365" s="288"/>
      <c r="T365" s="269"/>
      <c r="U365" s="271"/>
      <c r="V365" s="272"/>
      <c r="W365" s="273"/>
      <c r="X365" s="273">
        <v>0</v>
      </c>
      <c r="Y365" s="274">
        <v>0</v>
      </c>
      <c r="Z365" s="274">
        <v>0</v>
      </c>
      <c r="AA365" s="274">
        <v>0</v>
      </c>
      <c r="AB365" s="274">
        <v>0</v>
      </c>
      <c r="AC365" s="274">
        <f t="shared" si="370"/>
        <v>0</v>
      </c>
      <c r="AD365" s="274">
        <v>0</v>
      </c>
      <c r="AE365" s="274">
        <v>0</v>
      </c>
      <c r="AF365" s="274">
        <v>0</v>
      </c>
      <c r="AG365" s="274">
        <f t="shared" si="371"/>
        <v>0</v>
      </c>
      <c r="AH365" s="274">
        <v>0</v>
      </c>
      <c r="AI365" s="274">
        <v>0</v>
      </c>
      <c r="AJ365" s="274">
        <v>0</v>
      </c>
      <c r="AK365" s="274">
        <f t="shared" si="372"/>
        <v>0</v>
      </c>
      <c r="AL365" s="274">
        <v>0</v>
      </c>
      <c r="AM365" s="274">
        <v>0</v>
      </c>
      <c r="AN365" s="274">
        <v>0</v>
      </c>
      <c r="AO365" s="274">
        <f t="shared" si="373"/>
        <v>0</v>
      </c>
      <c r="AP365" s="274">
        <f t="shared" si="374"/>
        <v>0</v>
      </c>
      <c r="AQ365" s="275"/>
      <c r="AR365" s="273"/>
      <c r="AS365" s="274">
        <f t="shared" si="375"/>
        <v>1655606000</v>
      </c>
      <c r="AT365" s="263" t="s">
        <v>282</v>
      </c>
      <c r="AU365" s="263" t="s">
        <v>553</v>
      </c>
      <c r="AV365" s="276" t="s">
        <v>10</v>
      </c>
      <c r="AW365" s="277"/>
      <c r="AX365" s="278"/>
      <c r="AY365" s="279"/>
      <c r="AZ365" s="278"/>
      <c r="BA365" s="234" t="str">
        <f>CONCATENATE( "OR PRO.CODIGO=",I365)</f>
        <v>OR PRO.CODIGO=30465984</v>
      </c>
      <c r="BB365" s="234"/>
      <c r="BC365" s="234"/>
      <c r="BD365" s="234"/>
      <c r="BE365" s="234"/>
      <c r="BF365" s="252"/>
      <c r="BG365" s="280"/>
      <c r="BH365" s="252"/>
      <c r="BI365" s="252"/>
      <c r="BJ365" s="252"/>
      <c r="BK365" s="280"/>
      <c r="BL365" s="252"/>
      <c r="BM365" s="252"/>
      <c r="BN365" s="281"/>
      <c r="BO365" s="282"/>
      <c r="BP365" s="252"/>
      <c r="BQ365" s="252"/>
      <c r="BR365" s="253"/>
      <c r="BS365" s="253"/>
      <c r="BT365" s="253"/>
      <c r="BU365" s="253"/>
      <c r="BV365" s="253"/>
      <c r="BW365" s="253"/>
      <c r="BX365" s="252"/>
      <c r="BY365" s="280"/>
      <c r="BZ365" s="280"/>
      <c r="CH365" s="283" t="e">
        <f>VLOOKUP(I365,'[1]planilla convenio'!A$2:M$183,13,FALSE)</f>
        <v>#N/A</v>
      </c>
      <c r="CM365" s="283" t="e">
        <f>VLOOKUP(I365,[1]chileindica!A$2:B$1889,2,FALSE)</f>
        <v>#N/A</v>
      </c>
    </row>
    <row r="366" spans="1:91" s="283" customFormat="1" ht="15" customHeight="1" x14ac:dyDescent="0.25">
      <c r="A366" s="263">
        <v>31</v>
      </c>
      <c r="B366" s="264">
        <v>0</v>
      </c>
      <c r="C366" s="263" t="s">
        <v>11</v>
      </c>
      <c r="D366" s="265" t="s">
        <v>274</v>
      </c>
      <c r="E366" s="265" t="s">
        <v>22</v>
      </c>
      <c r="F366" s="265" t="s">
        <v>855</v>
      </c>
      <c r="G366" s="266"/>
      <c r="H366" s="265" t="s">
        <v>168</v>
      </c>
      <c r="I366" s="265">
        <v>30377475</v>
      </c>
      <c r="J366" s="265" t="str">
        <f t="shared" si="368"/>
        <v>30377475</v>
      </c>
      <c r="K366" s="265" t="str">
        <f t="shared" si="369"/>
        <v>30377475-EJECUCION</v>
      </c>
      <c r="L366" s="265" t="e">
        <f>VLOOKUP(I366,[1]Hoja9!A$5:A$42,1,FALSE)</f>
        <v>#N/A</v>
      </c>
      <c r="M366" s="265"/>
      <c r="N366" s="267" t="s">
        <v>3272</v>
      </c>
      <c r="O366" s="335">
        <v>944000000</v>
      </c>
      <c r="P366" s="269">
        <v>1944000000</v>
      </c>
      <c r="Q366" s="335"/>
      <c r="R366" s="269">
        <v>0</v>
      </c>
      <c r="S366" s="288">
        <v>0</v>
      </c>
      <c r="T366" s="336"/>
      <c r="U366" s="337"/>
      <c r="V366" s="338"/>
      <c r="W366" s="339"/>
      <c r="X366" s="273">
        <v>0</v>
      </c>
      <c r="Y366" s="274">
        <v>1944000000</v>
      </c>
      <c r="Z366" s="274">
        <v>0</v>
      </c>
      <c r="AA366" s="274">
        <v>0</v>
      </c>
      <c r="AB366" s="274">
        <v>0</v>
      </c>
      <c r="AC366" s="274">
        <f t="shared" si="370"/>
        <v>0</v>
      </c>
      <c r="AD366" s="274">
        <v>0</v>
      </c>
      <c r="AE366" s="274">
        <v>0</v>
      </c>
      <c r="AF366" s="274">
        <v>0</v>
      </c>
      <c r="AG366" s="274">
        <f t="shared" si="371"/>
        <v>0</v>
      </c>
      <c r="AH366" s="274">
        <v>0</v>
      </c>
      <c r="AI366" s="274">
        <v>0</v>
      </c>
      <c r="AJ366" s="274">
        <v>0</v>
      </c>
      <c r="AK366" s="274">
        <f t="shared" si="372"/>
        <v>0</v>
      </c>
      <c r="AL366" s="274">
        <v>0</v>
      </c>
      <c r="AM366" s="274">
        <v>0</v>
      </c>
      <c r="AN366" s="274">
        <v>1944000000</v>
      </c>
      <c r="AO366" s="274">
        <f t="shared" si="373"/>
        <v>1944000000</v>
      </c>
      <c r="AP366" s="274">
        <f t="shared" si="374"/>
        <v>0</v>
      </c>
      <c r="AQ366" s="275">
        <v>0</v>
      </c>
      <c r="AR366" s="273">
        <f>P366-(R366+Y366+AQ366)</f>
        <v>0</v>
      </c>
      <c r="AS366" s="274">
        <f t="shared" si="375"/>
        <v>0</v>
      </c>
      <c r="AT366" s="263" t="s">
        <v>556</v>
      </c>
      <c r="AU366" s="263" t="s">
        <v>553</v>
      </c>
      <c r="AV366" s="276" t="s">
        <v>8</v>
      </c>
      <c r="AW366" s="340"/>
      <c r="AX366" s="341"/>
      <c r="AY366" s="342"/>
      <c r="AZ366" s="341"/>
      <c r="BA366" s="234" t="str">
        <f>CONCATENATE( "OR PRO.CODIGO=",I366)</f>
        <v>OR PRO.CODIGO=30377475</v>
      </c>
      <c r="BB366" s="234">
        <f>LEN(I366)</f>
        <v>8</v>
      </c>
      <c r="BC366" s="315" t="e">
        <f>VLOOKUP(K366,#REF!,5,FALSE)</f>
        <v>#REF!</v>
      </c>
      <c r="BD366" s="252"/>
      <c r="BE366" s="234" t="e">
        <f>VLOOKUP(K366,#REF!,6,FALSE)</f>
        <v>#REF!</v>
      </c>
      <c r="BF366" s="252" t="e">
        <f>VLOOKUP(I366,'[1]convenios 2017'!A$2:O$82,15,FALSE)</f>
        <v>#N/A</v>
      </c>
      <c r="BG366" s="280">
        <f>R366+AO366</f>
        <v>1944000000</v>
      </c>
      <c r="BH366" s="252" t="e">
        <f>VLOOKUP(I366,'[1]convenio 2016'!A$2:N$196,14,FALSE)</f>
        <v>#N/A</v>
      </c>
      <c r="BI366" s="252" t="e">
        <f>VLOOKUP(I366,'[1]convenio 2015'!A$4:M$228,13,FALSE)</f>
        <v>#N/A</v>
      </c>
      <c r="BJ366" s="252" t="e">
        <f>VLOOKUP(K366,#REF!,6,FALSE)</f>
        <v>#REF!</v>
      </c>
      <c r="BK366" s="280">
        <f>R366+AO366</f>
        <v>1944000000</v>
      </c>
      <c r="BL366" s="252" t="e">
        <v>#N/A</v>
      </c>
      <c r="BM366" s="252" t="e">
        <v>#N/A</v>
      </c>
      <c r="BN366" s="281" t="e">
        <v>#N/A</v>
      </c>
      <c r="BO366" s="282"/>
      <c r="BP366" s="252" t="e">
        <f>VLOOKUP(K366,'[1]RATE JUNIO '!F$2:K$346,6,FALSE)</f>
        <v>#N/A</v>
      </c>
      <c r="BQ366" s="252" t="s">
        <v>2984</v>
      </c>
      <c r="BR366" s="253" t="e">
        <f>VLOOKUP(K366,'[1]RATES 30-06-2017'!F$2:K$374,6,FALSE)</f>
        <v>#N/A</v>
      </c>
      <c r="BS366" s="253"/>
      <c r="BT366" s="253" t="e">
        <f>VLOOKUP(K366,[1]Hoja4!C$2:E$268,2,FALSE)</f>
        <v>#N/A</v>
      </c>
      <c r="BU366" s="253" t="e">
        <f>VLOOKUP(K366,[1]Hoja4!C$2:E$268,3,FALSE)</f>
        <v>#N/A</v>
      </c>
      <c r="BV366" s="253"/>
      <c r="BW366" s="253"/>
      <c r="BX366" s="252" t="e">
        <f>VLOOKUP(K366,[1]RATES!F$2:K$309,6,FALSE)</f>
        <v>#N/A</v>
      </c>
      <c r="BY366" s="280" t="e">
        <v>#N/A</v>
      </c>
      <c r="BZ366" s="280" t="e">
        <f>R366-BY366</f>
        <v>#N/A</v>
      </c>
      <c r="CA366" s="283" t="str">
        <f>VLOOKUP(I366,'[1]CONVENIOS A SEPTIEMBRE'!A$2:O$171,15,FALSE)</f>
        <v>EN TRAMITE</v>
      </c>
      <c r="CH366" s="283" t="str">
        <f>VLOOKUP(I366,'[1]planilla convenio'!A$2:M$183,13,FALSE)</f>
        <v>en tramite</v>
      </c>
      <c r="CM366" s="283" t="e">
        <f>VLOOKUP(I366,[1]chileindica!A$2:B$1889,2,FALSE)</f>
        <v>#N/A</v>
      </c>
    </row>
    <row r="367" spans="1:91" s="234" customFormat="1" x14ac:dyDescent="0.25">
      <c r="A367" s="289"/>
      <c r="B367" s="237"/>
      <c r="C367" s="290"/>
      <c r="D367" s="290"/>
      <c r="E367" s="289"/>
      <c r="F367" s="291"/>
      <c r="G367" s="256"/>
      <c r="H367" s="289"/>
      <c r="I367" s="256"/>
      <c r="J367" s="256"/>
      <c r="K367" s="237"/>
      <c r="L367" s="237"/>
      <c r="M367" s="237"/>
      <c r="N367" s="292" t="s">
        <v>3011</v>
      </c>
      <c r="O367" s="293">
        <f>SUBTOTAL(9,O363:O366)</f>
        <v>3293919000</v>
      </c>
      <c r="P367" s="294">
        <f>SUBTOTAL(9,P363:P366)</f>
        <v>5949525000</v>
      </c>
      <c r="Q367" s="293">
        <v>0</v>
      </c>
      <c r="R367" s="294">
        <f>SUBTOTAL(9,R363:R366)</f>
        <v>0</v>
      </c>
      <c r="S367" s="295">
        <f>SUBTOTAL(9,S363:S366)</f>
        <v>44974000</v>
      </c>
      <c r="T367" s="294">
        <v>2753746000</v>
      </c>
      <c r="U367" s="293">
        <v>94974000</v>
      </c>
      <c r="V367" s="293">
        <v>2753746000</v>
      </c>
      <c r="W367" s="293">
        <v>0</v>
      </c>
      <c r="X367" s="293"/>
      <c r="Y367" s="294">
        <f>SUBTOTAL(9,Y363:Y366)</f>
        <v>1994002546</v>
      </c>
      <c r="Z367" s="294">
        <f>SUBTOTAL(9,Z363:Z366)</f>
        <v>0</v>
      </c>
      <c r="AA367" s="294">
        <f>SUBTOTAL(9,AA363:AA366)</f>
        <v>0</v>
      </c>
      <c r="AB367" s="294">
        <f>SUBTOTAL(9,AB363:AB366)</f>
        <v>0</v>
      </c>
      <c r="AC367" s="294">
        <f>SUBTOTAL(9,AC363:AC366)</f>
        <v>0</v>
      </c>
      <c r="AD367" s="294">
        <f t="shared" ref="AD367:AS367" si="376">SUBTOTAL(9,AD363:AD366)</f>
        <v>0</v>
      </c>
      <c r="AE367" s="294">
        <f t="shared" si="376"/>
        <v>4563000</v>
      </c>
      <c r="AF367" s="294">
        <f t="shared" si="376"/>
        <v>0</v>
      </c>
      <c r="AG367" s="294">
        <f t="shared" si="376"/>
        <v>4563000</v>
      </c>
      <c r="AH367" s="294">
        <f t="shared" si="376"/>
        <v>0</v>
      </c>
      <c r="AI367" s="294">
        <f t="shared" si="376"/>
        <v>0</v>
      </c>
      <c r="AJ367" s="294">
        <f t="shared" si="376"/>
        <v>21270790</v>
      </c>
      <c r="AK367" s="294">
        <f t="shared" si="376"/>
        <v>21270790</v>
      </c>
      <c r="AL367" s="294">
        <f t="shared" si="376"/>
        <v>0</v>
      </c>
      <c r="AM367" s="294">
        <f t="shared" si="376"/>
        <v>24168756</v>
      </c>
      <c r="AN367" s="294">
        <f t="shared" si="376"/>
        <v>1944000000</v>
      </c>
      <c r="AO367" s="294">
        <f t="shared" si="376"/>
        <v>1994002546</v>
      </c>
      <c r="AP367" s="294">
        <f t="shared" si="376"/>
        <v>0</v>
      </c>
      <c r="AQ367" s="295">
        <f t="shared" si="376"/>
        <v>0</v>
      </c>
      <c r="AR367" s="295">
        <f t="shared" si="376"/>
        <v>2299916454</v>
      </c>
      <c r="AS367" s="294">
        <f t="shared" si="376"/>
        <v>3955522454</v>
      </c>
      <c r="AT367" s="256"/>
      <c r="AU367" s="289"/>
      <c r="AV367" s="262"/>
      <c r="AX367" s="278"/>
      <c r="AY367" s="279"/>
      <c r="AZ367" s="278"/>
      <c r="BA367" s="253"/>
      <c r="BB367" s="253"/>
      <c r="BC367" s="253"/>
      <c r="BD367" s="253"/>
      <c r="BE367" s="253"/>
      <c r="BF367" s="253"/>
      <c r="BG367" s="253"/>
      <c r="BH367" s="253"/>
      <c r="BI367" s="253"/>
      <c r="BJ367" s="253"/>
      <c r="BK367" s="253"/>
      <c r="BM367" s="252" t="s">
        <v>2999</v>
      </c>
      <c r="BN367" s="250"/>
      <c r="BO367" s="251"/>
      <c r="BR367" s="237"/>
      <c r="BS367" s="237"/>
      <c r="BT367" s="237"/>
      <c r="BU367" s="237"/>
      <c r="BV367" s="237"/>
      <c r="BW367" s="237"/>
      <c r="BY367" s="238"/>
    </row>
    <row r="368" spans="1:91" s="252" customFormat="1" ht="17.25" customHeight="1" x14ac:dyDescent="0.25">
      <c r="A368" s="253"/>
      <c r="B368" s="237"/>
      <c r="C368" s="254"/>
      <c r="D368" s="254"/>
      <c r="E368" s="253"/>
      <c r="F368" s="255"/>
      <c r="G368" s="256"/>
      <c r="H368" s="253"/>
      <c r="I368" s="257"/>
      <c r="J368" s="257"/>
      <c r="K368" s="253"/>
      <c r="L368" s="253"/>
      <c r="M368" s="253"/>
      <c r="N368" s="297"/>
      <c r="O368" s="237"/>
      <c r="P368" s="259"/>
      <c r="Q368" s="260"/>
      <c r="R368" s="259"/>
      <c r="S368" s="261"/>
      <c r="T368" s="260"/>
      <c r="U368" s="260"/>
      <c r="V368" s="260"/>
      <c r="W368" s="260"/>
      <c r="X368" s="260"/>
      <c r="Y368" s="259"/>
      <c r="Z368" s="259"/>
      <c r="AA368" s="259"/>
      <c r="AB368" s="259"/>
      <c r="AC368" s="259"/>
      <c r="AD368" s="259"/>
      <c r="AE368" s="259"/>
      <c r="AF368" s="259"/>
      <c r="AG368" s="259"/>
      <c r="AH368" s="259"/>
      <c r="AI368" s="259"/>
      <c r="AJ368" s="259"/>
      <c r="AK368" s="259"/>
      <c r="AL368" s="259"/>
      <c r="AM368" s="259"/>
      <c r="AN368" s="259"/>
      <c r="AO368" s="259"/>
      <c r="AP368" s="259"/>
      <c r="AQ368" s="261"/>
      <c r="AR368" s="261"/>
      <c r="AS368" s="259"/>
      <c r="AT368" s="257"/>
      <c r="AU368" s="253"/>
      <c r="AV368" s="262"/>
      <c r="AW368" s="234"/>
      <c r="AX368" s="278"/>
      <c r="AY368" s="279"/>
      <c r="AZ368" s="278"/>
      <c r="BA368" s="234"/>
      <c r="BB368" s="234"/>
      <c r="BC368" s="234"/>
      <c r="BD368" s="234"/>
      <c r="BE368" s="234"/>
      <c r="BF368" s="234"/>
      <c r="BG368" s="234"/>
      <c r="BH368" s="234"/>
      <c r="BI368" s="234"/>
      <c r="BJ368" s="234"/>
      <c r="BK368" s="234"/>
      <c r="BL368" s="234"/>
      <c r="BM368" s="252" t="s">
        <v>2999</v>
      </c>
      <c r="BN368" s="250"/>
      <c r="BO368" s="251"/>
      <c r="BP368" s="234"/>
      <c r="BQ368" s="234"/>
      <c r="BR368" s="237"/>
      <c r="BS368" s="237"/>
      <c r="BT368" s="237"/>
      <c r="BU368" s="237"/>
      <c r="BV368" s="237"/>
      <c r="BW368" s="237"/>
      <c r="BX368" s="234"/>
      <c r="BY368" s="238"/>
      <c r="BZ368" s="234"/>
      <c r="CA368" s="234"/>
      <c r="CB368" s="234"/>
      <c r="CC368" s="234"/>
      <c r="CD368" s="234"/>
      <c r="CE368" s="234"/>
      <c r="CF368" s="234"/>
      <c r="CG368" s="234"/>
      <c r="CH368" s="234"/>
      <c r="CI368" s="234"/>
      <c r="CJ368" s="234"/>
      <c r="CK368" s="234"/>
      <c r="CL368" s="234"/>
    </row>
    <row r="369" spans="1:91" s="234" customFormat="1" ht="15" customHeight="1" x14ac:dyDescent="0.25">
      <c r="A369" s="289"/>
      <c r="B369" s="237"/>
      <c r="C369" s="290"/>
      <c r="D369" s="290"/>
      <c r="E369" s="289"/>
      <c r="F369" s="291"/>
      <c r="G369" s="256"/>
      <c r="H369" s="289"/>
      <c r="I369" s="256"/>
      <c r="J369" s="256"/>
      <c r="K369" s="237"/>
      <c r="L369" s="237"/>
      <c r="M369" s="237"/>
      <c r="N369" s="306" t="s">
        <v>3273</v>
      </c>
      <c r="O369" s="293">
        <f>O367+O360+O351</f>
        <v>11851930930</v>
      </c>
      <c r="P369" s="295">
        <f>P367+P360+P351</f>
        <v>15944897174</v>
      </c>
      <c r="Q369" s="293">
        <v>4851515270</v>
      </c>
      <c r="R369" s="295">
        <f>R367+R360+R351</f>
        <v>4791610347</v>
      </c>
      <c r="S369" s="295">
        <f>S367+S360+S351</f>
        <v>2558171859</v>
      </c>
      <c r="T369" s="295">
        <v>4852546403</v>
      </c>
      <c r="U369" s="293">
        <v>2899871614</v>
      </c>
      <c r="V369" s="293">
        <v>6198571000</v>
      </c>
      <c r="W369" s="293">
        <v>0</v>
      </c>
      <c r="X369" s="293"/>
      <c r="Y369" s="295">
        <f>Y367+Y360+Y351</f>
        <v>3973586174</v>
      </c>
      <c r="Z369" s="295">
        <f t="shared" ref="Z369:AP369" si="377">Z367+Z360+Z351</f>
        <v>271416740</v>
      </c>
      <c r="AA369" s="295">
        <f t="shared" si="377"/>
        <v>34487904</v>
      </c>
      <c r="AB369" s="295">
        <f t="shared" si="377"/>
        <v>63306355</v>
      </c>
      <c r="AC369" s="295">
        <f t="shared" si="377"/>
        <v>369210999</v>
      </c>
      <c r="AD369" s="295">
        <f t="shared" si="377"/>
        <v>210665342</v>
      </c>
      <c r="AE369" s="295">
        <f t="shared" si="377"/>
        <v>304255166</v>
      </c>
      <c r="AF369" s="295">
        <f t="shared" si="377"/>
        <v>434538866</v>
      </c>
      <c r="AG369" s="295">
        <f t="shared" si="377"/>
        <v>949459374</v>
      </c>
      <c r="AH369" s="295">
        <f t="shared" si="377"/>
        <v>114506578</v>
      </c>
      <c r="AI369" s="295">
        <f t="shared" si="377"/>
        <v>120286569</v>
      </c>
      <c r="AJ369" s="295">
        <f t="shared" si="377"/>
        <v>270462483</v>
      </c>
      <c r="AK369" s="295">
        <f t="shared" si="377"/>
        <v>505255630</v>
      </c>
      <c r="AL369" s="295">
        <f t="shared" si="377"/>
        <v>170376415</v>
      </c>
      <c r="AM369" s="295">
        <f t="shared" si="377"/>
        <v>24168756</v>
      </c>
      <c r="AN369" s="295">
        <f t="shared" si="377"/>
        <v>2193362085</v>
      </c>
      <c r="AO369" s="295">
        <f t="shared" si="377"/>
        <v>4211833259</v>
      </c>
      <c r="AP369" s="295">
        <f t="shared" si="377"/>
        <v>-238247085</v>
      </c>
      <c r="AQ369" s="295">
        <f>AQ367+AQ360+AQ351</f>
        <v>2108388362</v>
      </c>
      <c r="AR369" s="295">
        <f>AR367+AR360+AR351</f>
        <v>3415706291</v>
      </c>
      <c r="AS369" s="295">
        <f t="shared" ref="AS369" si="378">AS367+AS360+AS351</f>
        <v>6941453568</v>
      </c>
      <c r="AT369" s="256"/>
      <c r="AU369" s="289"/>
      <c r="AV369" s="262"/>
      <c r="AX369" s="278"/>
      <c r="AY369" s="279"/>
      <c r="AZ369" s="278"/>
      <c r="BA369" s="253"/>
      <c r="BB369" s="253"/>
      <c r="BC369" s="253"/>
      <c r="BD369" s="253"/>
      <c r="BE369" s="253"/>
      <c r="BF369" s="253"/>
      <c r="BG369" s="253"/>
      <c r="BH369" s="253"/>
      <c r="BI369" s="253"/>
      <c r="BJ369" s="253"/>
      <c r="BK369" s="253"/>
      <c r="BM369" s="252" t="s">
        <v>2999</v>
      </c>
      <c r="BN369" s="250"/>
      <c r="BO369" s="251"/>
      <c r="BR369" s="237"/>
      <c r="BS369" s="237"/>
      <c r="BT369" s="237"/>
      <c r="BU369" s="237"/>
      <c r="BV369" s="237"/>
      <c r="BW369" s="237"/>
      <c r="BY369" s="238"/>
    </row>
    <row r="370" spans="1:91" s="252" customFormat="1" ht="4.5" customHeight="1" x14ac:dyDescent="0.25">
      <c r="A370" s="253"/>
      <c r="B370" s="253"/>
      <c r="C370" s="254"/>
      <c r="D370" s="254"/>
      <c r="E370" s="253"/>
      <c r="F370" s="255"/>
      <c r="G370" s="257"/>
      <c r="H370" s="253"/>
      <c r="I370" s="257"/>
      <c r="J370" s="257"/>
      <c r="K370" s="253"/>
      <c r="L370" s="253"/>
      <c r="M370" s="253"/>
      <c r="N370" s="437"/>
      <c r="O370" s="438"/>
      <c r="P370" s="310"/>
      <c r="Q370" s="438"/>
      <c r="R370" s="310"/>
      <c r="S370" s="310"/>
      <c r="T370" s="438"/>
      <c r="U370" s="438"/>
      <c r="V370" s="438"/>
      <c r="W370" s="438"/>
      <c r="X370" s="310"/>
      <c r="Y370" s="310"/>
      <c r="Z370" s="310"/>
      <c r="AA370" s="310"/>
      <c r="AB370" s="310"/>
      <c r="AC370" s="310"/>
      <c r="AD370" s="310"/>
      <c r="AE370" s="310"/>
      <c r="AF370" s="310"/>
      <c r="AG370" s="310"/>
      <c r="AH370" s="310"/>
      <c r="AI370" s="310"/>
      <c r="AJ370" s="310"/>
      <c r="AK370" s="310"/>
      <c r="AL370" s="310"/>
      <c r="AM370" s="310"/>
      <c r="AN370" s="310"/>
      <c r="AO370" s="310"/>
      <c r="AP370" s="310"/>
      <c r="AQ370" s="310"/>
      <c r="AR370" s="310"/>
      <c r="AS370" s="310"/>
      <c r="AT370" s="257"/>
      <c r="AU370" s="253"/>
      <c r="AV370" s="262"/>
      <c r="AX370" s="278"/>
      <c r="AY370" s="279"/>
      <c r="AZ370" s="278"/>
      <c r="BA370" s="253"/>
      <c r="BB370" s="253"/>
      <c r="BC370" s="253"/>
      <c r="BD370" s="253"/>
      <c r="BE370" s="253"/>
      <c r="BF370" s="253"/>
      <c r="BG370" s="253"/>
      <c r="BH370" s="253"/>
      <c r="BI370" s="253"/>
      <c r="BJ370" s="253"/>
      <c r="BK370" s="253"/>
      <c r="BM370" s="252" t="s">
        <v>2999</v>
      </c>
      <c r="BN370" s="332"/>
      <c r="BO370" s="333"/>
      <c r="BR370" s="253"/>
      <c r="BS370" s="253"/>
      <c r="BT370" s="253"/>
      <c r="BU370" s="253"/>
      <c r="BV370" s="253"/>
      <c r="BW370" s="253"/>
      <c r="BY370" s="280"/>
    </row>
    <row r="371" spans="1:91" s="252" customFormat="1" ht="21" customHeight="1" x14ac:dyDescent="0.25">
      <c r="A371" s="241"/>
      <c r="B371" s="242"/>
      <c r="C371" s="243"/>
      <c r="D371" s="241"/>
      <c r="E371" s="241"/>
      <c r="F371" s="241"/>
      <c r="G371" s="352"/>
      <c r="H371" s="241"/>
      <c r="I371" s="245"/>
      <c r="J371" s="245"/>
      <c r="K371" s="242"/>
      <c r="L371" s="242"/>
      <c r="M371" s="242"/>
      <c r="N371" s="385" t="s">
        <v>208</v>
      </c>
      <c r="O371" s="353"/>
      <c r="P371" s="247"/>
      <c r="Q371" s="354"/>
      <c r="R371" s="247"/>
      <c r="S371" s="249"/>
      <c r="T371" s="248"/>
      <c r="U371" s="354"/>
      <c r="V371" s="354"/>
      <c r="W371" s="354"/>
      <c r="X371" s="355"/>
      <c r="Y371" s="355"/>
      <c r="Z371" s="355"/>
      <c r="AA371" s="355"/>
      <c r="AB371" s="355"/>
      <c r="AC371" s="355"/>
      <c r="AD371" s="355"/>
      <c r="AE371" s="355"/>
      <c r="AF371" s="355"/>
      <c r="AG371" s="355"/>
      <c r="AH371" s="355"/>
      <c r="AI371" s="355"/>
      <c r="AJ371" s="355"/>
      <c r="AK371" s="355"/>
      <c r="AL371" s="355"/>
      <c r="AM371" s="355"/>
      <c r="AN371" s="355"/>
      <c r="AO371" s="355"/>
      <c r="AP371" s="355"/>
      <c r="AQ371" s="356"/>
      <c r="AR371" s="356"/>
      <c r="AS371" s="355"/>
      <c r="AT371" s="245"/>
      <c r="AU371" s="241"/>
      <c r="AV371" s="241"/>
      <c r="AW371" s="234"/>
      <c r="AX371" s="278"/>
      <c r="AY371" s="279"/>
      <c r="AZ371" s="278"/>
      <c r="BA371" s="234"/>
      <c r="BB371" s="234"/>
      <c r="BC371" s="234"/>
      <c r="BD371" s="234"/>
      <c r="BE371" s="234"/>
      <c r="BF371" s="234"/>
      <c r="BG371" s="234"/>
      <c r="BH371" s="234"/>
      <c r="BI371" s="234"/>
      <c r="BJ371" s="234"/>
      <c r="BK371" s="234"/>
      <c r="BL371" s="234"/>
      <c r="BM371" s="252" t="s">
        <v>2999</v>
      </c>
      <c r="BN371" s="250"/>
      <c r="BO371" s="251"/>
      <c r="BP371" s="234"/>
      <c r="BQ371" s="234"/>
      <c r="BR371" s="237"/>
      <c r="BS371" s="237"/>
      <c r="BT371" s="237"/>
      <c r="BU371" s="237"/>
      <c r="BV371" s="237"/>
      <c r="BW371" s="237"/>
      <c r="BX371" s="234"/>
      <c r="BY371" s="238"/>
      <c r="BZ371" s="234"/>
      <c r="CA371" s="234"/>
      <c r="CB371" s="234"/>
      <c r="CC371" s="234"/>
      <c r="CD371" s="234"/>
      <c r="CE371" s="234"/>
      <c r="CF371" s="234"/>
      <c r="CG371" s="234"/>
      <c r="CH371" s="234"/>
      <c r="CI371" s="234"/>
      <c r="CJ371" s="234"/>
      <c r="CK371" s="234"/>
      <c r="CL371" s="234"/>
    </row>
    <row r="372" spans="1:91" s="252" customFormat="1" x14ac:dyDescent="0.25">
      <c r="A372" s="253"/>
      <c r="B372" s="234"/>
      <c r="C372" s="254"/>
      <c r="D372" s="254"/>
      <c r="E372" s="253"/>
      <c r="F372" s="255"/>
      <c r="G372" s="256"/>
      <c r="H372" s="253"/>
      <c r="I372" s="257"/>
      <c r="J372" s="257"/>
      <c r="N372" s="258" t="s">
        <v>271</v>
      </c>
      <c r="O372" s="234"/>
      <c r="P372" s="259"/>
      <c r="Q372" s="238"/>
      <c r="R372" s="259"/>
      <c r="S372" s="261"/>
      <c r="T372" s="238"/>
      <c r="U372" s="238"/>
      <c r="V372" s="238"/>
      <c r="W372" s="238"/>
      <c r="X372" s="238"/>
      <c r="Y372" s="280"/>
      <c r="Z372" s="259"/>
      <c r="AA372" s="259"/>
      <c r="AB372" s="259"/>
      <c r="AC372" s="259"/>
      <c r="AD372" s="259"/>
      <c r="AE372" s="259"/>
      <c r="AF372" s="259"/>
      <c r="AG372" s="259"/>
      <c r="AH372" s="259"/>
      <c r="AI372" s="259"/>
      <c r="AJ372" s="259"/>
      <c r="AK372" s="259"/>
      <c r="AL372" s="259"/>
      <c r="AM372" s="259"/>
      <c r="AN372" s="259"/>
      <c r="AO372" s="259"/>
      <c r="AP372" s="259"/>
      <c r="AQ372" s="261"/>
      <c r="AR372" s="261"/>
      <c r="AS372" s="259"/>
      <c r="AT372" s="257"/>
      <c r="AU372" s="253"/>
      <c r="AV372" s="262"/>
      <c r="AW372" s="234"/>
      <c r="AX372" s="278"/>
      <c r="AY372" s="279"/>
      <c r="AZ372" s="278"/>
      <c r="BA372" s="234"/>
      <c r="BB372" s="234"/>
      <c r="BC372" s="234"/>
      <c r="BD372" s="234"/>
      <c r="BE372" s="234"/>
      <c r="BF372" s="234"/>
      <c r="BG372" s="234"/>
      <c r="BH372" s="234"/>
      <c r="BI372" s="234"/>
      <c r="BJ372" s="234"/>
      <c r="BK372" s="234"/>
      <c r="BL372" s="234"/>
      <c r="BM372" s="252" t="s">
        <v>2999</v>
      </c>
      <c r="BN372" s="250"/>
      <c r="BO372" s="251"/>
      <c r="BP372" s="234"/>
      <c r="BQ372" s="234"/>
      <c r="BR372" s="237"/>
      <c r="BS372" s="237"/>
      <c r="BT372" s="237"/>
      <c r="BU372" s="237"/>
      <c r="BV372" s="237"/>
      <c r="BW372" s="237"/>
      <c r="BX372" s="234"/>
      <c r="BY372" s="238"/>
      <c r="BZ372" s="234"/>
      <c r="CA372" s="234"/>
      <c r="CB372" s="234"/>
      <c r="CC372" s="234"/>
      <c r="CD372" s="234"/>
      <c r="CE372" s="234"/>
      <c r="CF372" s="234"/>
      <c r="CG372" s="234"/>
      <c r="CH372" s="234"/>
      <c r="CI372" s="234"/>
      <c r="CJ372" s="234"/>
      <c r="CK372" s="234"/>
      <c r="CL372" s="234"/>
    </row>
    <row r="373" spans="1:91" s="283" customFormat="1" ht="15" customHeight="1" x14ac:dyDescent="0.25">
      <c r="A373" s="263">
        <v>31</v>
      </c>
      <c r="B373" s="264">
        <v>0</v>
      </c>
      <c r="C373" s="263" t="s">
        <v>5</v>
      </c>
      <c r="D373" s="265" t="s">
        <v>902</v>
      </c>
      <c r="E373" s="265" t="s">
        <v>22</v>
      </c>
      <c r="F373" s="265" t="s">
        <v>144</v>
      </c>
      <c r="G373" s="266" t="s">
        <v>3274</v>
      </c>
      <c r="H373" s="265" t="s">
        <v>168</v>
      </c>
      <c r="I373" s="265">
        <v>30073367</v>
      </c>
      <c r="J373" s="265" t="str">
        <f t="shared" ref="J373:J378" si="379">CLEAN(I373)</f>
        <v>30073367</v>
      </c>
      <c r="K373" s="265" t="str">
        <f t="shared" ref="K373:K378" si="380">CONCATENATE(I373,"-",H373)</f>
        <v>30073367-EJECUCION</v>
      </c>
      <c r="L373" s="265" t="e">
        <f>VLOOKUP(I373,[1]Hoja9!A$5:A$42,1,FALSE)</f>
        <v>#N/A</v>
      </c>
      <c r="M373" s="265"/>
      <c r="N373" s="267" t="s">
        <v>3275</v>
      </c>
      <c r="O373" s="268">
        <v>325284447</v>
      </c>
      <c r="P373" s="269">
        <v>366555844</v>
      </c>
      <c r="Q373" s="268">
        <v>247512347</v>
      </c>
      <c r="R373" s="269">
        <v>247599347</v>
      </c>
      <c r="S373" s="270">
        <v>75656100</v>
      </c>
      <c r="T373" s="269">
        <v>0</v>
      </c>
      <c r="U373" s="271">
        <v>77772100</v>
      </c>
      <c r="V373" s="272">
        <v>0</v>
      </c>
      <c r="W373" s="273">
        <v>0</v>
      </c>
      <c r="X373" s="273">
        <v>118956497</v>
      </c>
      <c r="Y373" s="274">
        <v>93550742</v>
      </c>
      <c r="Z373" s="274">
        <v>0</v>
      </c>
      <c r="AA373" s="274">
        <v>0</v>
      </c>
      <c r="AB373" s="274">
        <v>0</v>
      </c>
      <c r="AC373" s="274">
        <f t="shared" ref="AC373:AC378" si="381">Z373+AA373+AB373</f>
        <v>0</v>
      </c>
      <c r="AD373" s="274">
        <v>0</v>
      </c>
      <c r="AE373" s="274">
        <v>0</v>
      </c>
      <c r="AF373" s="274">
        <v>0</v>
      </c>
      <c r="AG373" s="274">
        <f t="shared" ref="AG373:AG378" si="382">AD373+AE373+AF373</f>
        <v>0</v>
      </c>
      <c r="AH373" s="274">
        <v>0</v>
      </c>
      <c r="AI373" s="274">
        <v>89588612</v>
      </c>
      <c r="AJ373" s="274">
        <v>0</v>
      </c>
      <c r="AK373" s="274">
        <f t="shared" ref="AK373:AK378" si="383">AH373+AI373+AJ373</f>
        <v>89588612</v>
      </c>
      <c r="AL373" s="274">
        <v>0</v>
      </c>
      <c r="AM373" s="274">
        <v>3962130</v>
      </c>
      <c r="AN373" s="274">
        <v>2474153</v>
      </c>
      <c r="AO373" s="274">
        <f t="shared" ref="AO373:AO378" si="384">Z373+AA373+AB373+AD373+AE373+AF373+AH373+AI373+AJ373+AL373+AM373+AN373</f>
        <v>96024895</v>
      </c>
      <c r="AP373" s="274">
        <f t="shared" ref="AP373:AP378" si="385">Y373-AO373</f>
        <v>-2474153</v>
      </c>
      <c r="AQ373" s="275">
        <v>0</v>
      </c>
      <c r="AR373" s="273">
        <f t="shared" ref="AR373:AR378" si="386">P373-(R373+Y373+AQ373)</f>
        <v>25405755</v>
      </c>
      <c r="AS373" s="274">
        <f t="shared" ref="AS373:AS378" si="387">P373-(R373+AO373)</f>
        <v>22931602</v>
      </c>
      <c r="AT373" s="263" t="s">
        <v>273</v>
      </c>
      <c r="AU373" s="263" t="s">
        <v>102</v>
      </c>
      <c r="AV373" s="276" t="s">
        <v>8</v>
      </c>
      <c r="AW373" s="277" t="s">
        <v>2797</v>
      </c>
      <c r="AX373" s="278" t="s">
        <v>8</v>
      </c>
      <c r="AY373" s="279" t="s">
        <v>3006</v>
      </c>
      <c r="AZ373" s="278" t="s">
        <v>2983</v>
      </c>
      <c r="BA373" s="234" t="str">
        <f t="shared" ref="BA373:BA378" si="388">CONCATENATE( "OR PRO.CODIGO=",I373)</f>
        <v>OR PRO.CODIGO=30073367</v>
      </c>
      <c r="BB373" s="234">
        <f t="shared" ref="BB373:BB378" si="389">LEN(I373)</f>
        <v>8</v>
      </c>
      <c r="BC373" s="234" t="e">
        <f>VLOOKUP(K373,#REF!,5,FALSE)</f>
        <v>#REF!</v>
      </c>
      <c r="BD373" s="234"/>
      <c r="BE373" s="234" t="e">
        <f>VLOOKUP(K373,#REF!,6,FALSE)</f>
        <v>#REF!</v>
      </c>
      <c r="BF373" s="252" t="str">
        <f>VLOOKUP(I373,'[1]convenios 2017'!A$2:O$82,15,FALSE)</f>
        <v>en tramite</v>
      </c>
      <c r="BG373" s="280">
        <f t="shared" ref="BG373:BG378" si="390">R373+AO373</f>
        <v>343624242</v>
      </c>
      <c r="BH373" s="252" t="str">
        <f>VLOOKUP(I373,'[1]convenio 2016'!A$2:N$196,14,FALSE)</f>
        <v>toma razon</v>
      </c>
      <c r="BI373" s="252">
        <f>VLOOKUP(I373,'[1]convenio 2015'!A$4:M$228,13,FALSE)</f>
        <v>0</v>
      </c>
      <c r="BJ373" s="252" t="e">
        <f>VLOOKUP(K373,#REF!,6,FALSE)</f>
        <v>#REF!</v>
      </c>
      <c r="BK373" s="280">
        <f t="shared" ref="BK373:BK378" si="391">R373+AO373</f>
        <v>343624242</v>
      </c>
      <c r="BL373" s="252" t="s">
        <v>277</v>
      </c>
      <c r="BM373" s="252" t="s">
        <v>3276</v>
      </c>
      <c r="BN373" s="281">
        <v>823</v>
      </c>
      <c r="BO373" s="282">
        <v>42857</v>
      </c>
      <c r="BP373" s="252" t="str">
        <f>VLOOKUP(K373,'[1]RATE JUNIO '!F$2:K$346,6,FALSE)</f>
        <v>RS</v>
      </c>
      <c r="BQ373" s="252" t="s">
        <v>2984</v>
      </c>
      <c r="BR373" s="253" t="str">
        <f>VLOOKUP(K373,'[1]RATES 30-06-2017'!F$2:K$374,6,FALSE)</f>
        <v>RS</v>
      </c>
      <c r="BS373" s="253"/>
      <c r="BT373" s="253" t="str">
        <f>VLOOKUP(K373,[1]Hoja4!C$2:E$268,2,FALSE)</f>
        <v>FAR</v>
      </c>
      <c r="BU373" s="253">
        <f>VLOOKUP(K373,[1]Hoja4!C$2:E$268,3,FALSE)</f>
        <v>31</v>
      </c>
      <c r="BV373" s="253"/>
      <c r="BW373" s="253"/>
      <c r="BX373" s="252" t="str">
        <f>VLOOKUP(K373,[1]RATES!F$2:K$309,6,FALSE)</f>
        <v>RE</v>
      </c>
      <c r="BY373" s="280" t="e">
        <v>#N/A</v>
      </c>
      <c r="BZ373" s="280" t="e">
        <f t="shared" ref="BZ373:BZ378" si="392">R373-BY373</f>
        <v>#N/A</v>
      </c>
      <c r="CA373" s="283" t="str">
        <f>VLOOKUP(I373,'[1]CONVENIOS A SEPTIEMBRE'!A$2:O$171,15,FALSE)</f>
        <v>CON CONVENIO</v>
      </c>
      <c r="CH373" s="283" t="str">
        <f>VLOOKUP(I373,'[1]planilla convenio'!A$2:M$183,13,FALSE)</f>
        <v>con convenio</v>
      </c>
      <c r="CM373" s="283" t="e">
        <f>VLOOKUP(I373,[1]chileindica!A$2:B$1889,2,FALSE)</f>
        <v>#N/A</v>
      </c>
    </row>
    <row r="374" spans="1:91" s="283" customFormat="1" ht="15" customHeight="1" x14ac:dyDescent="0.25">
      <c r="A374" s="263">
        <v>31</v>
      </c>
      <c r="B374" s="264">
        <v>0</v>
      </c>
      <c r="C374" s="263" t="s">
        <v>5</v>
      </c>
      <c r="D374" s="265" t="s">
        <v>286</v>
      </c>
      <c r="E374" s="265" t="s">
        <v>22</v>
      </c>
      <c r="F374" s="265" t="s">
        <v>144</v>
      </c>
      <c r="G374" s="266" t="s">
        <v>3091</v>
      </c>
      <c r="H374" s="265" t="s">
        <v>9</v>
      </c>
      <c r="I374" s="265">
        <v>30135967</v>
      </c>
      <c r="J374" s="265" t="str">
        <f t="shared" si="379"/>
        <v>30135967</v>
      </c>
      <c r="K374" s="265" t="str">
        <f t="shared" si="380"/>
        <v>30135967-DISEÑO</v>
      </c>
      <c r="L374" s="265" t="e">
        <f>VLOOKUP(I374,[1]Hoja9!A$5:A$42,1,FALSE)</f>
        <v>#N/A</v>
      </c>
      <c r="M374" s="265"/>
      <c r="N374" s="267" t="s">
        <v>3277</v>
      </c>
      <c r="O374" s="268">
        <v>90000000</v>
      </c>
      <c r="P374" s="269">
        <v>108000000</v>
      </c>
      <c r="Q374" s="268">
        <v>49500000</v>
      </c>
      <c r="R374" s="269">
        <v>49500000</v>
      </c>
      <c r="S374" s="270">
        <v>58500000</v>
      </c>
      <c r="T374" s="269">
        <v>0</v>
      </c>
      <c r="U374" s="271">
        <v>40500000</v>
      </c>
      <c r="V374" s="272">
        <v>0</v>
      </c>
      <c r="W374" s="273">
        <v>0</v>
      </c>
      <c r="X374" s="273">
        <v>40500715</v>
      </c>
      <c r="Y374" s="274">
        <v>18000000</v>
      </c>
      <c r="Z374" s="274">
        <v>0</v>
      </c>
      <c r="AA374" s="274">
        <v>0</v>
      </c>
      <c r="AB374" s="274">
        <v>0</v>
      </c>
      <c r="AC374" s="274">
        <f t="shared" si="381"/>
        <v>0</v>
      </c>
      <c r="AD374" s="274">
        <v>18000000</v>
      </c>
      <c r="AE374" s="274">
        <v>0</v>
      </c>
      <c r="AF374" s="274">
        <v>0</v>
      </c>
      <c r="AG374" s="274">
        <f t="shared" si="382"/>
        <v>18000000</v>
      </c>
      <c r="AH374" s="274">
        <v>0</v>
      </c>
      <c r="AI374" s="274">
        <v>0</v>
      </c>
      <c r="AJ374" s="274">
        <v>0</v>
      </c>
      <c r="AK374" s="274">
        <f t="shared" si="383"/>
        <v>0</v>
      </c>
      <c r="AL374" s="274">
        <v>0</v>
      </c>
      <c r="AM374" s="274">
        <v>0</v>
      </c>
      <c r="AN374" s="274">
        <v>0</v>
      </c>
      <c r="AO374" s="274">
        <f t="shared" si="384"/>
        <v>18000000</v>
      </c>
      <c r="AP374" s="274">
        <f t="shared" si="385"/>
        <v>0</v>
      </c>
      <c r="AQ374" s="275">
        <v>18000000</v>
      </c>
      <c r="AR374" s="273">
        <f t="shared" si="386"/>
        <v>22500000</v>
      </c>
      <c r="AS374" s="274">
        <f t="shared" si="387"/>
        <v>40500000</v>
      </c>
      <c r="AT374" s="263" t="s">
        <v>273</v>
      </c>
      <c r="AU374" s="263" t="s">
        <v>13</v>
      </c>
      <c r="AV374" s="276" t="s">
        <v>8</v>
      </c>
      <c r="AW374" s="277" t="s">
        <v>2797</v>
      </c>
      <c r="AX374" s="278" t="s">
        <v>8</v>
      </c>
      <c r="AY374" s="279" t="s">
        <v>3196</v>
      </c>
      <c r="AZ374" s="278" t="s">
        <v>2983</v>
      </c>
      <c r="BA374" s="234" t="str">
        <f t="shared" si="388"/>
        <v>OR PRO.CODIGO=30135967</v>
      </c>
      <c r="BB374" s="234">
        <f t="shared" si="389"/>
        <v>8</v>
      </c>
      <c r="BC374" s="234" t="e">
        <f>VLOOKUP(K374,#REF!,5,FALSE)</f>
        <v>#REF!</v>
      </c>
      <c r="BD374" s="234"/>
      <c r="BE374" s="234" t="e">
        <f>VLOOKUP(K374,#REF!,6,FALSE)</f>
        <v>#REF!</v>
      </c>
      <c r="BF374" s="252" t="e">
        <f>VLOOKUP(I374,'[1]convenios 2017'!A$2:O$82,15,FALSE)</f>
        <v>#N/A</v>
      </c>
      <c r="BG374" s="280">
        <f t="shared" si="390"/>
        <v>67500000</v>
      </c>
      <c r="BH374" s="252" t="e">
        <f>VLOOKUP(I374,'[1]convenio 2016'!A$2:N$196,14,FALSE)</f>
        <v>#N/A</v>
      </c>
      <c r="BI374" s="252" t="e">
        <f>VLOOKUP(I374,'[1]convenio 2015'!A$4:M$228,13,FALSE)</f>
        <v>#N/A</v>
      </c>
      <c r="BJ374" s="252" t="e">
        <f>VLOOKUP(K374,#REF!,6,FALSE)</f>
        <v>#REF!</v>
      </c>
      <c r="BK374" s="280">
        <f t="shared" si="391"/>
        <v>67500000</v>
      </c>
      <c r="BL374" s="252" t="e">
        <v>#N/A</v>
      </c>
      <c r="BM374" s="252" t="e">
        <v>#N/A</v>
      </c>
      <c r="BN374" s="281" t="e">
        <v>#N/A</v>
      </c>
      <c r="BO374" s="282"/>
      <c r="BP374" s="252" t="str">
        <f>VLOOKUP(K374,'[1]RATE JUNIO '!F$2:K$346,6,FALSE)</f>
        <v>RS</v>
      </c>
      <c r="BQ374" s="252" t="s">
        <v>2984</v>
      </c>
      <c r="BR374" s="253" t="str">
        <f>VLOOKUP(K374,'[1]RATES 30-06-2017'!F$2:K$374,6,FALSE)</f>
        <v>RS</v>
      </c>
      <c r="BS374" s="253"/>
      <c r="BT374" s="253" t="str">
        <f>VLOOKUP(K374,[1]Hoja4!C$2:E$268,2,FALSE)</f>
        <v>RSD</v>
      </c>
      <c r="BU374" s="253">
        <f>VLOOKUP(K374,[1]Hoja4!C$2:E$268,3,FALSE)</f>
        <v>31</v>
      </c>
      <c r="BV374" s="253"/>
      <c r="BW374" s="253"/>
      <c r="BX374" s="252" t="str">
        <f>VLOOKUP(K374,[1]RATES!F$2:K$309,6,FALSE)</f>
        <v>RS</v>
      </c>
      <c r="BY374" s="280">
        <v>49500000</v>
      </c>
      <c r="BZ374" s="280">
        <f t="shared" si="392"/>
        <v>0</v>
      </c>
      <c r="CA374" s="283" t="e">
        <f>VLOOKUP(I374,'[1]CONVENIOS A SEPTIEMBRE'!A$2:O$171,15,FALSE)</f>
        <v>#N/A</v>
      </c>
      <c r="CH374" s="283" t="e">
        <f>VLOOKUP(I374,'[1]planilla convenio'!A$2:M$183,13,FALSE)</f>
        <v>#N/A</v>
      </c>
      <c r="CM374" s="283" t="e">
        <f>VLOOKUP(I374,[1]chileindica!A$2:B$1889,2,FALSE)</f>
        <v>#N/A</v>
      </c>
    </row>
    <row r="375" spans="1:91" s="283" customFormat="1" ht="15" customHeight="1" x14ac:dyDescent="0.25">
      <c r="A375" s="263">
        <v>24</v>
      </c>
      <c r="B375" s="264">
        <v>0</v>
      </c>
      <c r="C375" s="263" t="s">
        <v>5</v>
      </c>
      <c r="D375" s="265" t="s">
        <v>287</v>
      </c>
      <c r="E375" s="265" t="s">
        <v>22</v>
      </c>
      <c r="F375" s="265" t="s">
        <v>144</v>
      </c>
      <c r="G375" s="266" t="s">
        <v>3091</v>
      </c>
      <c r="H375" s="265" t="s">
        <v>168</v>
      </c>
      <c r="I375" s="265">
        <v>30133915</v>
      </c>
      <c r="J375" s="265" t="str">
        <f t="shared" si="379"/>
        <v>30133915</v>
      </c>
      <c r="K375" s="265" t="str">
        <f t="shared" si="380"/>
        <v>30133915-EJECUCION</v>
      </c>
      <c r="L375" s="265" t="e">
        <f>VLOOKUP(I375,[1]Hoja9!A$5:A$42,1,FALSE)</f>
        <v>#N/A</v>
      </c>
      <c r="M375" s="265"/>
      <c r="N375" s="267" t="s">
        <v>3278</v>
      </c>
      <c r="O375" s="268">
        <v>180000000</v>
      </c>
      <c r="P375" s="269">
        <v>2412293146</v>
      </c>
      <c r="Q375" s="268">
        <v>0</v>
      </c>
      <c r="R375" s="269">
        <v>594343146</v>
      </c>
      <c r="S375" s="270">
        <v>1817950000</v>
      </c>
      <c r="T375" s="269">
        <v>0</v>
      </c>
      <c r="U375" s="271">
        <v>180000000</v>
      </c>
      <c r="V375" s="272">
        <v>0</v>
      </c>
      <c r="W375" s="273">
        <v>0</v>
      </c>
      <c r="X375" s="273">
        <v>1241101801</v>
      </c>
      <c r="Y375" s="274">
        <v>503506889</v>
      </c>
      <c r="Z375" s="274">
        <v>0</v>
      </c>
      <c r="AA375" s="274">
        <v>0</v>
      </c>
      <c r="AB375" s="274">
        <v>0</v>
      </c>
      <c r="AC375" s="274">
        <f t="shared" si="381"/>
        <v>0</v>
      </c>
      <c r="AD375" s="274">
        <v>0</v>
      </c>
      <c r="AE375" s="274">
        <v>62913093</v>
      </c>
      <c r="AF375" s="274">
        <v>0</v>
      </c>
      <c r="AG375" s="274">
        <f t="shared" si="382"/>
        <v>62913093</v>
      </c>
      <c r="AH375" s="274">
        <v>0</v>
      </c>
      <c r="AI375" s="274">
        <v>26913911</v>
      </c>
      <c r="AJ375" s="274">
        <v>0</v>
      </c>
      <c r="AK375" s="274">
        <f t="shared" si="383"/>
        <v>26913911</v>
      </c>
      <c r="AL375" s="274">
        <v>0</v>
      </c>
      <c r="AM375" s="274">
        <v>27687826</v>
      </c>
      <c r="AN375" s="274">
        <v>56510191</v>
      </c>
      <c r="AO375" s="274">
        <f t="shared" si="384"/>
        <v>174025021</v>
      </c>
      <c r="AP375" s="274">
        <f t="shared" si="385"/>
        <v>329481868</v>
      </c>
      <c r="AQ375" s="275">
        <v>54280324</v>
      </c>
      <c r="AR375" s="273">
        <f t="shared" si="386"/>
        <v>1260162787</v>
      </c>
      <c r="AS375" s="274">
        <f t="shared" si="387"/>
        <v>1643924979</v>
      </c>
      <c r="AT375" s="263" t="s">
        <v>273</v>
      </c>
      <c r="AU375" s="263" t="s">
        <v>81</v>
      </c>
      <c r="AV375" s="276" t="s">
        <v>293</v>
      </c>
      <c r="AW375" s="277"/>
      <c r="AX375" s="278"/>
      <c r="AY375" s="279"/>
      <c r="AZ375" s="278" t="s">
        <v>2983</v>
      </c>
      <c r="BA375" s="234" t="str">
        <f t="shared" si="388"/>
        <v>OR PRO.CODIGO=30133915</v>
      </c>
      <c r="BB375" s="234">
        <f t="shared" si="389"/>
        <v>8</v>
      </c>
      <c r="BC375" s="234" t="e">
        <f>VLOOKUP(K375,#REF!,5,FALSE)</f>
        <v>#REF!</v>
      </c>
      <c r="BD375" s="234"/>
      <c r="BE375" s="234" t="e">
        <f>VLOOKUP(K375,#REF!,6,FALSE)</f>
        <v>#REF!</v>
      </c>
      <c r="BF375" s="252" t="e">
        <f>VLOOKUP(I375,'[1]convenios 2017'!A$2:O$82,15,FALSE)</f>
        <v>#N/A</v>
      </c>
      <c r="BG375" s="280">
        <f t="shared" si="390"/>
        <v>768368167</v>
      </c>
      <c r="BH375" s="252" t="e">
        <f>VLOOKUP(I375,'[1]convenio 2016'!A$2:N$196,14,FALSE)</f>
        <v>#N/A</v>
      </c>
      <c r="BI375" s="252" t="e">
        <f>VLOOKUP(I375,'[1]convenio 2015'!A$4:M$228,13,FALSE)</f>
        <v>#N/A</v>
      </c>
      <c r="BJ375" s="252" t="e">
        <f>VLOOKUP(K375,#REF!,6,FALSE)</f>
        <v>#REF!</v>
      </c>
      <c r="BK375" s="280">
        <f t="shared" si="391"/>
        <v>768368167</v>
      </c>
      <c r="BL375" s="252" t="e">
        <v>#N/A</v>
      </c>
      <c r="BM375" s="252" t="e">
        <v>#N/A</v>
      </c>
      <c r="BN375" s="281" t="e">
        <v>#N/A</v>
      </c>
      <c r="BO375" s="282"/>
      <c r="BP375" s="252">
        <f>VLOOKUP(K375,'[1]RATE JUNIO '!F$2:K$346,6,FALSE)</f>
        <v>0</v>
      </c>
      <c r="BQ375" s="252" t="s">
        <v>2984</v>
      </c>
      <c r="BR375" s="253">
        <f>VLOOKUP(K375,'[1]RATES 30-06-2017'!F$2:K$374,6,FALSE)</f>
        <v>0</v>
      </c>
      <c r="BS375" s="253"/>
      <c r="BT375" s="253" t="str">
        <f>VLOOKUP(K375,[1]Hoja4!C$2:E$268,2,FALSE)</f>
        <v>ENERGIZACION</v>
      </c>
      <c r="BU375" s="253">
        <f>VLOOKUP(K375,[1]Hoja4!C$2:E$268,3,FALSE)</f>
        <v>24</v>
      </c>
      <c r="BV375" s="253"/>
      <c r="BW375" s="253"/>
      <c r="BX375" s="252">
        <f>VLOOKUP(K375,[1]RATES!F$2:K$309,6,FALSE)</f>
        <v>0</v>
      </c>
      <c r="BY375" s="280">
        <v>594343146</v>
      </c>
      <c r="BZ375" s="280">
        <f t="shared" si="392"/>
        <v>0</v>
      </c>
      <c r="CA375" s="283" t="e">
        <f>VLOOKUP(I375,'[1]CONVENIOS A SEPTIEMBRE'!A$2:O$171,15,FALSE)</f>
        <v>#N/A</v>
      </c>
      <c r="CH375" s="283" t="e">
        <f>VLOOKUP(I375,'[1]planilla convenio'!A$2:M$183,13,FALSE)</f>
        <v>#N/A</v>
      </c>
      <c r="CM375" s="283" t="e">
        <f>VLOOKUP(I375,[1]chileindica!A$2:B$1889,2,FALSE)</f>
        <v>#N/A</v>
      </c>
    </row>
    <row r="376" spans="1:91" s="283" customFormat="1" ht="15" customHeight="1" x14ac:dyDescent="0.25">
      <c r="A376" s="263">
        <v>31</v>
      </c>
      <c r="B376" s="264">
        <v>0</v>
      </c>
      <c r="C376" s="263" t="s">
        <v>5</v>
      </c>
      <c r="D376" s="265" t="s">
        <v>274</v>
      </c>
      <c r="E376" s="265" t="s">
        <v>22</v>
      </c>
      <c r="F376" s="265" t="s">
        <v>144</v>
      </c>
      <c r="G376" s="266" t="s">
        <v>3279</v>
      </c>
      <c r="H376" s="265" t="s">
        <v>168</v>
      </c>
      <c r="I376" s="265">
        <v>30154323</v>
      </c>
      <c r="J376" s="265" t="str">
        <f t="shared" si="379"/>
        <v>30154323</v>
      </c>
      <c r="K376" s="265" t="str">
        <f t="shared" si="380"/>
        <v>30154323-EJECUCION</v>
      </c>
      <c r="L376" s="265" t="e">
        <f>VLOOKUP(I376,[1]Hoja9!A$5:A$42,1,FALSE)</f>
        <v>#N/A</v>
      </c>
      <c r="M376" s="265"/>
      <c r="N376" s="267" t="s">
        <v>3280</v>
      </c>
      <c r="O376" s="268">
        <v>1186150979</v>
      </c>
      <c r="P376" s="269">
        <v>1265798000</v>
      </c>
      <c r="Q376" s="268">
        <v>5697000</v>
      </c>
      <c r="R376" s="269">
        <v>5697000</v>
      </c>
      <c r="S376" s="270">
        <v>1000000000</v>
      </c>
      <c r="T376" s="269">
        <v>260101000</v>
      </c>
      <c r="U376" s="271">
        <v>1000000000</v>
      </c>
      <c r="V376" s="272">
        <v>180453979</v>
      </c>
      <c r="W376" s="273">
        <v>0</v>
      </c>
      <c r="X376" s="273">
        <v>1021960637.75</v>
      </c>
      <c r="Y376" s="274">
        <v>956818671</v>
      </c>
      <c r="Z376" s="274">
        <v>44182156</v>
      </c>
      <c r="AA376" s="274">
        <v>90462771</v>
      </c>
      <c r="AB376" s="274">
        <v>96684051</v>
      </c>
      <c r="AC376" s="274">
        <f t="shared" si="381"/>
        <v>231328978</v>
      </c>
      <c r="AD376" s="274">
        <v>1483300</v>
      </c>
      <c r="AE376" s="274">
        <v>197144037</v>
      </c>
      <c r="AF376" s="274">
        <v>101345583</v>
      </c>
      <c r="AG376" s="274">
        <f t="shared" si="382"/>
        <v>299972920</v>
      </c>
      <c r="AH376" s="274">
        <v>104412650</v>
      </c>
      <c r="AI376" s="274">
        <v>108691139</v>
      </c>
      <c r="AJ376" s="274">
        <v>104697355</v>
      </c>
      <c r="AK376" s="274">
        <f t="shared" si="383"/>
        <v>317801144</v>
      </c>
      <c r="AL376" s="274">
        <v>107715629</v>
      </c>
      <c r="AM376" s="274">
        <v>0</v>
      </c>
      <c r="AN376" s="274">
        <v>112820383</v>
      </c>
      <c r="AO376" s="274">
        <f t="shared" si="384"/>
        <v>1069639054</v>
      </c>
      <c r="AP376" s="274">
        <f t="shared" si="385"/>
        <v>-112820383</v>
      </c>
      <c r="AQ376" s="275">
        <v>152728185</v>
      </c>
      <c r="AR376" s="273">
        <f t="shared" si="386"/>
        <v>150554144</v>
      </c>
      <c r="AS376" s="274">
        <f t="shared" si="387"/>
        <v>190461946</v>
      </c>
      <c r="AT376" s="263" t="s">
        <v>273</v>
      </c>
      <c r="AU376" s="263" t="s">
        <v>102</v>
      </c>
      <c r="AV376" s="276" t="s">
        <v>8</v>
      </c>
      <c r="AW376" s="277" t="s">
        <v>2797</v>
      </c>
      <c r="AX376" s="278" t="s">
        <v>8</v>
      </c>
      <c r="AY376" s="279" t="s">
        <v>3109</v>
      </c>
      <c r="AZ376" s="278" t="s">
        <v>2983</v>
      </c>
      <c r="BA376" s="234" t="str">
        <f t="shared" si="388"/>
        <v>OR PRO.CODIGO=30154323</v>
      </c>
      <c r="BB376" s="234">
        <f t="shared" si="389"/>
        <v>8</v>
      </c>
      <c r="BC376" s="234" t="e">
        <f>VLOOKUP(K376,#REF!,5,FALSE)</f>
        <v>#REF!</v>
      </c>
      <c r="BD376" s="234"/>
      <c r="BE376" s="234" t="e">
        <f>VLOOKUP(K376,#REF!,6,FALSE)</f>
        <v>#REF!</v>
      </c>
      <c r="BF376" s="252" t="e">
        <f>VLOOKUP(I376,'[1]convenios 2017'!A$2:O$82,15,FALSE)</f>
        <v>#N/A</v>
      </c>
      <c r="BG376" s="280">
        <f t="shared" si="390"/>
        <v>1075336054</v>
      </c>
      <c r="BH376" s="252" t="e">
        <f>VLOOKUP(I376,'[1]convenio 2016'!A$2:N$196,14,FALSE)</f>
        <v>#N/A</v>
      </c>
      <c r="BI376" s="252" t="str">
        <f>VLOOKUP(I376,'[1]convenio 2015'!A$4:M$228,13,FALSE)</f>
        <v>en convenio</v>
      </c>
      <c r="BJ376" s="252" t="e">
        <f>VLOOKUP(K376,#REF!,6,FALSE)</f>
        <v>#REF!</v>
      </c>
      <c r="BK376" s="280">
        <f t="shared" si="391"/>
        <v>1075336054</v>
      </c>
      <c r="BL376" s="252" t="e">
        <v>#N/A</v>
      </c>
      <c r="BM376" s="252">
        <v>1080</v>
      </c>
      <c r="BN376" s="281">
        <v>1080</v>
      </c>
      <c r="BO376" s="282">
        <v>42150</v>
      </c>
      <c r="BP376" s="252" t="str">
        <f>VLOOKUP(K376,'[1]RATE JUNIO '!F$2:K$346,6,FALSE)</f>
        <v>RS</v>
      </c>
      <c r="BQ376" s="252" t="s">
        <v>2984</v>
      </c>
      <c r="BR376" s="253" t="str">
        <f>VLOOKUP(K376,'[1]RATES 30-06-2017'!F$2:K$374,6,FALSE)</f>
        <v>RS</v>
      </c>
      <c r="BS376" s="253"/>
      <c r="BT376" s="253" t="str">
        <f>VLOOKUP(K376,[1]Hoja4!C$2:E$268,2,FALSE)</f>
        <v>FAR</v>
      </c>
      <c r="BU376" s="253">
        <f>VLOOKUP(K376,[1]Hoja4!C$2:E$268,3,FALSE)</f>
        <v>31</v>
      </c>
      <c r="BV376" s="253"/>
      <c r="BW376" s="253"/>
      <c r="BX376" s="252" t="str">
        <f>VLOOKUP(K376,[1]RATES!F$2:K$309,6,FALSE)</f>
        <v>RS</v>
      </c>
      <c r="BY376" s="280">
        <v>5697000</v>
      </c>
      <c r="BZ376" s="280">
        <f t="shared" si="392"/>
        <v>0</v>
      </c>
      <c r="CA376" s="283" t="e">
        <f>VLOOKUP(I376,'[1]CONVENIOS A SEPTIEMBRE'!A$2:O$171,15,FALSE)</f>
        <v>#N/A</v>
      </c>
      <c r="CH376" s="283" t="e">
        <f>VLOOKUP(I376,'[1]planilla convenio'!A$2:M$183,13,FALSE)</f>
        <v>#N/A</v>
      </c>
      <c r="CM376" s="283" t="e">
        <f>VLOOKUP(I376,[1]chileindica!A$2:B$1889,2,FALSE)</f>
        <v>#N/A</v>
      </c>
    </row>
    <row r="377" spans="1:91" s="283" customFormat="1" ht="15" customHeight="1" x14ac:dyDescent="0.25">
      <c r="A377" s="263">
        <v>31</v>
      </c>
      <c r="B377" s="264">
        <v>0</v>
      </c>
      <c r="C377" s="263" t="s">
        <v>5</v>
      </c>
      <c r="D377" s="265" t="s">
        <v>286</v>
      </c>
      <c r="E377" s="265" t="s">
        <v>22</v>
      </c>
      <c r="F377" s="265" t="s">
        <v>144</v>
      </c>
      <c r="G377" s="266" t="s">
        <v>3279</v>
      </c>
      <c r="H377" s="265" t="s">
        <v>168</v>
      </c>
      <c r="I377" s="439">
        <v>30087486</v>
      </c>
      <c r="J377" s="265" t="str">
        <f t="shared" si="379"/>
        <v>30087486</v>
      </c>
      <c r="K377" s="265" t="str">
        <f t="shared" si="380"/>
        <v>30087486-EJECUCION</v>
      </c>
      <c r="L377" s="265" t="e">
        <f>VLOOKUP(I377,[1]Hoja9!A$5:A$42,1,FALSE)</f>
        <v>#N/A</v>
      </c>
      <c r="M377" s="265"/>
      <c r="N377" s="267" t="s">
        <v>3281</v>
      </c>
      <c r="O377" s="268"/>
      <c r="P377" s="269">
        <v>11465610140</v>
      </c>
      <c r="Q377" s="268"/>
      <c r="R377" s="269">
        <v>11309191971</v>
      </c>
      <c r="S377" s="270">
        <v>156418169</v>
      </c>
      <c r="T377" s="269">
        <v>0</v>
      </c>
      <c r="U377" s="271"/>
      <c r="V377" s="272"/>
      <c r="W377" s="273"/>
      <c r="X377" s="273">
        <v>0</v>
      </c>
      <c r="Y377" s="274">
        <v>0</v>
      </c>
      <c r="Z377" s="274">
        <v>0</v>
      </c>
      <c r="AA377" s="274">
        <v>0</v>
      </c>
      <c r="AB377" s="274">
        <v>0</v>
      </c>
      <c r="AC377" s="274">
        <f t="shared" si="381"/>
        <v>0</v>
      </c>
      <c r="AD377" s="274">
        <v>0</v>
      </c>
      <c r="AE377" s="274">
        <v>0</v>
      </c>
      <c r="AF377" s="274">
        <v>0</v>
      </c>
      <c r="AG377" s="274">
        <f t="shared" si="382"/>
        <v>0</v>
      </c>
      <c r="AH377" s="274">
        <v>0</v>
      </c>
      <c r="AI377" s="274">
        <v>0</v>
      </c>
      <c r="AJ377" s="274">
        <v>0</v>
      </c>
      <c r="AK377" s="274">
        <f t="shared" si="383"/>
        <v>0</v>
      </c>
      <c r="AL377" s="274">
        <v>0</v>
      </c>
      <c r="AM377" s="274">
        <v>0</v>
      </c>
      <c r="AN377" s="274">
        <v>0</v>
      </c>
      <c r="AO377" s="274">
        <f t="shared" si="384"/>
        <v>0</v>
      </c>
      <c r="AP377" s="274">
        <f t="shared" si="385"/>
        <v>0</v>
      </c>
      <c r="AQ377" s="275">
        <v>156418169</v>
      </c>
      <c r="AR377" s="273">
        <f t="shared" si="386"/>
        <v>0</v>
      </c>
      <c r="AS377" s="274">
        <f t="shared" si="387"/>
        <v>156418169</v>
      </c>
      <c r="AT377" s="263" t="s">
        <v>273</v>
      </c>
      <c r="AU377" s="263" t="s">
        <v>13</v>
      </c>
      <c r="AV377" s="276" t="s">
        <v>8</v>
      </c>
      <c r="AW377" s="277"/>
      <c r="AX377" s="278"/>
      <c r="AY377" s="279"/>
      <c r="AZ377" s="278"/>
      <c r="BA377" s="234" t="str">
        <f t="shared" si="388"/>
        <v>OR PRO.CODIGO=30087486</v>
      </c>
      <c r="BB377" s="234">
        <f t="shared" si="389"/>
        <v>8</v>
      </c>
      <c r="BC377" s="234" t="e">
        <f>VLOOKUP(K377,#REF!,5,FALSE)</f>
        <v>#REF!</v>
      </c>
      <c r="BD377" s="234"/>
      <c r="BE377" s="234" t="e">
        <f>VLOOKUP(K377,#REF!,6,FALSE)</f>
        <v>#REF!</v>
      </c>
      <c r="BF377" s="252" t="e">
        <f>VLOOKUP(I377,'[1]convenios 2017'!A$2:O$82,15,FALSE)</f>
        <v>#N/A</v>
      </c>
      <c r="BG377" s="280">
        <f t="shared" si="390"/>
        <v>11309191971</v>
      </c>
      <c r="BH377" s="252" t="str">
        <f>VLOOKUP(I377,'[1]convenio 2016'!A$2:N$196,14,FALSE)</f>
        <v>en tramite</v>
      </c>
      <c r="BI377" s="252" t="str">
        <f>VLOOKUP(I377,'[1]convenio 2015'!A$4:M$228,13,FALSE)</f>
        <v>en convenio</v>
      </c>
      <c r="BJ377" s="252" t="e">
        <f>VLOOKUP(K377,#REF!,6,FALSE)</f>
        <v>#REF!</v>
      </c>
      <c r="BK377" s="280">
        <f t="shared" si="391"/>
        <v>11309191971</v>
      </c>
      <c r="BL377" s="252" t="s">
        <v>3203</v>
      </c>
      <c r="BM377" s="252">
        <v>0</v>
      </c>
      <c r="BN377" s="281"/>
      <c r="BO377" s="282"/>
      <c r="BP377" s="252" t="e">
        <f>VLOOKUP(K377,'[1]RATE JUNIO '!F$2:K$346,6,FALSE)</f>
        <v>#N/A</v>
      </c>
      <c r="BQ377" s="252" t="s">
        <v>2984</v>
      </c>
      <c r="BR377" s="253" t="e">
        <f>VLOOKUP(K377,'[1]RATES 30-06-2017'!F$2:K$374,6,FALSE)</f>
        <v>#N/A</v>
      </c>
      <c r="BS377" s="253"/>
      <c r="BT377" s="253" t="e">
        <f>VLOOKUP(K377,[1]Hoja4!C$2:E$268,2,FALSE)</f>
        <v>#N/A</v>
      </c>
      <c r="BU377" s="253" t="e">
        <f>VLOOKUP(K377,[1]Hoja4!C$2:E$268,3,FALSE)</f>
        <v>#N/A</v>
      </c>
      <c r="BV377" s="253"/>
      <c r="BW377" s="253"/>
      <c r="BX377" s="252" t="e">
        <f>VLOOKUP(K377,[1]RATES!F$2:K$309,6,FALSE)</f>
        <v>#N/A</v>
      </c>
      <c r="BY377" s="280" t="e">
        <v>#N/A</v>
      </c>
      <c r="BZ377" s="280" t="e">
        <f t="shared" si="392"/>
        <v>#N/A</v>
      </c>
      <c r="CA377" s="283" t="e">
        <f>VLOOKUP(I377,'[1]CONVENIOS A SEPTIEMBRE'!A$2:O$171,15,FALSE)</f>
        <v>#N/A</v>
      </c>
      <c r="CH377" s="283" t="e">
        <f>VLOOKUP(I377,'[1]planilla convenio'!A$2:M$183,13,FALSE)</f>
        <v>#N/A</v>
      </c>
      <c r="CM377" s="283" t="e">
        <f>VLOOKUP(I377,[1]chileindica!A$2:B$1889,2,FALSE)</f>
        <v>#N/A</v>
      </c>
    </row>
    <row r="378" spans="1:91" s="283" customFormat="1" ht="15" customHeight="1" x14ac:dyDescent="0.25">
      <c r="A378" s="263">
        <v>31</v>
      </c>
      <c r="B378" s="264">
        <v>0</v>
      </c>
      <c r="C378" s="263" t="s">
        <v>5</v>
      </c>
      <c r="D378" s="265" t="s">
        <v>275</v>
      </c>
      <c r="E378" s="265" t="s">
        <v>22</v>
      </c>
      <c r="F378" s="265" t="s">
        <v>144</v>
      </c>
      <c r="G378" s="266" t="s">
        <v>3158</v>
      </c>
      <c r="H378" s="265" t="s">
        <v>168</v>
      </c>
      <c r="I378" s="265" t="s">
        <v>124</v>
      </c>
      <c r="J378" s="265" t="str">
        <f t="shared" si="379"/>
        <v>20144598-3</v>
      </c>
      <c r="K378" s="265" t="str">
        <f t="shared" si="380"/>
        <v>20144598-3-EJECUCION</v>
      </c>
      <c r="L378" s="265" t="e">
        <f>VLOOKUP(I378,[1]Hoja9!A$5:A$42,1,FALSE)</f>
        <v>#N/A</v>
      </c>
      <c r="M378" s="265"/>
      <c r="N378" s="267" t="s">
        <v>2608</v>
      </c>
      <c r="O378" s="268">
        <v>636206428</v>
      </c>
      <c r="P378" s="269">
        <v>699172704</v>
      </c>
      <c r="Q378" s="268">
        <v>104495348</v>
      </c>
      <c r="R378" s="269">
        <v>104495348</v>
      </c>
      <c r="S378" s="288">
        <v>465333498</v>
      </c>
      <c r="T378" s="269">
        <v>129343858</v>
      </c>
      <c r="U378" s="271">
        <v>531711080</v>
      </c>
      <c r="V378" s="272">
        <v>0</v>
      </c>
      <c r="W378" s="273">
        <v>0</v>
      </c>
      <c r="X378" s="273">
        <v>356986054</v>
      </c>
      <c r="Y378" s="274">
        <v>48304739</v>
      </c>
      <c r="Z378" s="274">
        <v>0</v>
      </c>
      <c r="AA378" s="274">
        <v>0</v>
      </c>
      <c r="AB378" s="274">
        <v>0</v>
      </c>
      <c r="AC378" s="274">
        <f t="shared" si="381"/>
        <v>0</v>
      </c>
      <c r="AD378" s="274">
        <v>0</v>
      </c>
      <c r="AE378" s="274">
        <v>0</v>
      </c>
      <c r="AF378" s="274">
        <v>0</v>
      </c>
      <c r="AG378" s="274">
        <f t="shared" si="382"/>
        <v>0</v>
      </c>
      <c r="AH378" s="274">
        <v>0</v>
      </c>
      <c r="AI378" s="274">
        <v>0</v>
      </c>
      <c r="AJ378" s="274">
        <v>0</v>
      </c>
      <c r="AK378" s="274">
        <f t="shared" si="383"/>
        <v>0</v>
      </c>
      <c r="AL378" s="274">
        <v>0</v>
      </c>
      <c r="AM378" s="274">
        <v>48304739</v>
      </c>
      <c r="AN378" s="274">
        <v>89999784</v>
      </c>
      <c r="AO378" s="274">
        <f t="shared" si="384"/>
        <v>138304523</v>
      </c>
      <c r="AP378" s="274">
        <f t="shared" si="385"/>
        <v>-89999784</v>
      </c>
      <c r="AQ378" s="275">
        <v>237691302</v>
      </c>
      <c r="AR378" s="273">
        <f t="shared" si="386"/>
        <v>308681315</v>
      </c>
      <c r="AS378" s="274">
        <f t="shared" si="387"/>
        <v>456372833</v>
      </c>
      <c r="AT378" s="263" t="s">
        <v>273</v>
      </c>
      <c r="AU378" s="263" t="s">
        <v>102</v>
      </c>
      <c r="AV378" s="276" t="s">
        <v>8</v>
      </c>
      <c r="AW378" s="277" t="s">
        <v>2797</v>
      </c>
      <c r="AX378" s="278"/>
      <c r="AY378" s="279"/>
      <c r="AZ378" s="278"/>
      <c r="BA378" s="234" t="str">
        <f t="shared" si="388"/>
        <v>OR PRO.CODIGO=20144598-3</v>
      </c>
      <c r="BB378" s="234">
        <f t="shared" si="389"/>
        <v>10</v>
      </c>
      <c r="BC378" s="234"/>
      <c r="BD378" s="234"/>
      <c r="BE378" s="234"/>
      <c r="BF378" s="252" t="e">
        <f>VLOOKUP(I378,'[1]convenios 2017'!A$2:O$82,15,FALSE)</f>
        <v>#N/A</v>
      </c>
      <c r="BG378" s="280">
        <f t="shared" si="390"/>
        <v>242799871</v>
      </c>
      <c r="BH378" s="252" t="e">
        <f>VLOOKUP(I378,'[1]convenio 2016'!A$2:N$196,14,FALSE)</f>
        <v>#N/A</v>
      </c>
      <c r="BI378" s="252" t="e">
        <f>VLOOKUP(I378,'[1]convenio 2015'!A$4:M$228,13,FALSE)</f>
        <v>#N/A</v>
      </c>
      <c r="BJ378" s="252" t="e">
        <f>VLOOKUP(K378,#REF!,6,FALSE)</f>
        <v>#REF!</v>
      </c>
      <c r="BK378" s="280">
        <f t="shared" si="391"/>
        <v>242799871</v>
      </c>
      <c r="BL378" s="252" t="e">
        <v>#N/A</v>
      </c>
      <c r="BM378" s="252" t="e">
        <v>#N/A</v>
      </c>
      <c r="BN378" s="281" t="e">
        <v>#N/A</v>
      </c>
      <c r="BO378" s="282"/>
      <c r="BP378" s="252"/>
      <c r="BQ378" s="252" t="s">
        <v>2984</v>
      </c>
      <c r="BR378" s="253" t="e">
        <f>VLOOKUP(K378,'[1]RATES 30-06-2017'!F$2:K$374,6,FALSE)</f>
        <v>#N/A</v>
      </c>
      <c r="BS378" s="253"/>
      <c r="BT378" s="253" t="str">
        <f>VLOOKUP(K378,[1]Hoja4!C$2:E$268,2,FALSE)</f>
        <v>FAR</v>
      </c>
      <c r="BU378" s="253">
        <f>VLOOKUP(K378,[1]Hoja4!C$2:E$268,3,FALSE)</f>
        <v>31</v>
      </c>
      <c r="BV378" s="253"/>
      <c r="BW378" s="253"/>
      <c r="BX378" s="252"/>
      <c r="BY378" s="280" t="e">
        <v>#N/A</v>
      </c>
      <c r="BZ378" s="280" t="e">
        <f t="shared" si="392"/>
        <v>#N/A</v>
      </c>
      <c r="CA378" s="283" t="e">
        <f>VLOOKUP(I378,'[1]CONVENIOS A SEPTIEMBRE'!A$2:O$171,15,FALSE)</f>
        <v>#N/A</v>
      </c>
      <c r="CH378" s="283" t="e">
        <f>VLOOKUP(I378,'[1]planilla convenio'!A$2:M$183,13,FALSE)</f>
        <v>#N/A</v>
      </c>
      <c r="CM378" s="283" t="str">
        <f>VLOOKUP(I378,[1]chileindica!A$2:B$1889,2,FALSE)</f>
        <v>Prov.Ley Nro 20.378 Transantiago</v>
      </c>
    </row>
    <row r="379" spans="1:91" s="234" customFormat="1" x14ac:dyDescent="0.25">
      <c r="A379" s="289"/>
      <c r="C379" s="290"/>
      <c r="D379" s="290"/>
      <c r="E379" s="289"/>
      <c r="F379" s="291"/>
      <c r="G379" s="256"/>
      <c r="H379" s="289"/>
      <c r="I379" s="256"/>
      <c r="J379" s="256"/>
      <c r="N379" s="292" t="s">
        <v>2998</v>
      </c>
      <c r="O379" s="293">
        <f>SUBTOTAL(9,O373:O378)</f>
        <v>2417641854</v>
      </c>
      <c r="P379" s="294">
        <f>SUBTOTAL(9,P373:P378)</f>
        <v>16317429834</v>
      </c>
      <c r="Q379" s="293">
        <f>SUBTOTAL(9,Q373:Q378)</f>
        <v>407204695</v>
      </c>
      <c r="R379" s="294">
        <f>SUBTOTAL(9,R373:R378)</f>
        <v>12310826812</v>
      </c>
      <c r="S379" s="295">
        <f>SUBTOTAL(9,S373:S378)</f>
        <v>3573857767</v>
      </c>
      <c r="T379" s="294">
        <v>389444858</v>
      </c>
      <c r="U379" s="293">
        <v>1829983180</v>
      </c>
      <c r="V379" s="293">
        <v>180453979</v>
      </c>
      <c r="W379" s="293">
        <v>0</v>
      </c>
      <c r="X379" s="293"/>
      <c r="Y379" s="294">
        <f>SUBTOTAL(9,Y373:Y378)</f>
        <v>1620181041</v>
      </c>
      <c r="Z379" s="294">
        <f>SUBTOTAL(9,Z373:Z378)</f>
        <v>44182156</v>
      </c>
      <c r="AA379" s="294">
        <f>SUBTOTAL(9,AA373:AA378)</f>
        <v>90462771</v>
      </c>
      <c r="AB379" s="294">
        <f>SUBTOTAL(9,AB373:AB378)</f>
        <v>96684051</v>
      </c>
      <c r="AC379" s="294">
        <f>SUBTOTAL(9,AC373:AC378)</f>
        <v>231328978</v>
      </c>
      <c r="AD379" s="294">
        <f t="shared" ref="AD379:AS379" si="393">SUBTOTAL(9,AD373:AD378)</f>
        <v>19483300</v>
      </c>
      <c r="AE379" s="294">
        <f t="shared" si="393"/>
        <v>260057130</v>
      </c>
      <c r="AF379" s="294">
        <f t="shared" si="393"/>
        <v>101345583</v>
      </c>
      <c r="AG379" s="294">
        <f t="shared" si="393"/>
        <v>380886013</v>
      </c>
      <c r="AH379" s="294">
        <f t="shared" si="393"/>
        <v>104412650</v>
      </c>
      <c r="AI379" s="294">
        <f t="shared" si="393"/>
        <v>225193662</v>
      </c>
      <c r="AJ379" s="294">
        <f t="shared" si="393"/>
        <v>104697355</v>
      </c>
      <c r="AK379" s="294">
        <f t="shared" si="393"/>
        <v>434303667</v>
      </c>
      <c r="AL379" s="294">
        <f t="shared" si="393"/>
        <v>107715629</v>
      </c>
      <c r="AM379" s="294">
        <f t="shared" si="393"/>
        <v>79954695</v>
      </c>
      <c r="AN379" s="294">
        <f t="shared" si="393"/>
        <v>261804511</v>
      </c>
      <c r="AO379" s="294">
        <f t="shared" si="393"/>
        <v>1495993493</v>
      </c>
      <c r="AP379" s="294">
        <f t="shared" si="393"/>
        <v>124187548</v>
      </c>
      <c r="AQ379" s="295">
        <f t="shared" si="393"/>
        <v>619117980</v>
      </c>
      <c r="AR379" s="295">
        <f t="shared" si="393"/>
        <v>1767304001</v>
      </c>
      <c r="AS379" s="294">
        <f t="shared" si="393"/>
        <v>2510609529</v>
      </c>
      <c r="AT379" s="256"/>
      <c r="AU379" s="289"/>
      <c r="AV379" s="262"/>
      <c r="AX379" s="278"/>
      <c r="AY379" s="279"/>
      <c r="AZ379" s="278"/>
      <c r="BA379" s="253"/>
      <c r="BB379" s="253"/>
      <c r="BC379" s="253"/>
      <c r="BD379" s="253"/>
      <c r="BE379" s="253"/>
      <c r="BF379" s="253"/>
      <c r="BG379" s="253"/>
      <c r="BH379" s="253"/>
      <c r="BI379" s="253"/>
      <c r="BJ379" s="253"/>
      <c r="BK379" s="253"/>
      <c r="BM379" s="252" t="s">
        <v>2999</v>
      </c>
      <c r="BN379" s="250"/>
      <c r="BO379" s="251"/>
      <c r="BR379" s="237"/>
      <c r="BS379" s="237"/>
      <c r="BT379" s="237"/>
      <c r="BU379" s="237"/>
      <c r="BV379" s="237"/>
      <c r="BW379" s="237"/>
      <c r="BY379" s="238"/>
    </row>
    <row r="380" spans="1:91" s="252" customFormat="1" ht="3.75" customHeight="1" x14ac:dyDescent="0.25">
      <c r="A380" s="253"/>
      <c r="B380" s="234"/>
      <c r="C380" s="254"/>
      <c r="D380" s="254"/>
      <c r="E380" s="253"/>
      <c r="F380" s="255"/>
      <c r="G380" s="256"/>
      <c r="H380" s="253"/>
      <c r="I380" s="257"/>
      <c r="J380" s="257"/>
      <c r="N380" s="297"/>
      <c r="O380" s="234"/>
      <c r="P380" s="259"/>
      <c r="Q380" s="238"/>
      <c r="R380" s="259"/>
      <c r="S380" s="261"/>
      <c r="T380" s="260"/>
      <c r="U380" s="238"/>
      <c r="V380" s="238"/>
      <c r="W380" s="238"/>
      <c r="X380" s="238"/>
      <c r="Y380" s="280"/>
      <c r="Z380" s="259"/>
      <c r="AA380" s="259"/>
      <c r="AB380" s="259"/>
      <c r="AC380" s="259"/>
      <c r="AD380" s="259"/>
      <c r="AE380" s="259"/>
      <c r="AF380" s="259"/>
      <c r="AG380" s="259"/>
      <c r="AH380" s="259"/>
      <c r="AI380" s="259"/>
      <c r="AJ380" s="259"/>
      <c r="AK380" s="259"/>
      <c r="AL380" s="259"/>
      <c r="AM380" s="259"/>
      <c r="AN380" s="259"/>
      <c r="AO380" s="259"/>
      <c r="AP380" s="259"/>
      <c r="AQ380" s="261"/>
      <c r="AR380" s="261"/>
      <c r="AS380" s="259"/>
      <c r="AT380" s="257"/>
      <c r="AU380" s="253"/>
      <c r="AV380" s="262"/>
      <c r="AW380" s="234"/>
      <c r="AX380" s="278"/>
      <c r="AY380" s="279"/>
      <c r="AZ380" s="278"/>
      <c r="BA380" s="234"/>
      <c r="BB380" s="234"/>
      <c r="BC380" s="234"/>
      <c r="BD380" s="234"/>
      <c r="BE380" s="234"/>
      <c r="BF380" s="234"/>
      <c r="BG380" s="234"/>
      <c r="BH380" s="234"/>
      <c r="BI380" s="234"/>
      <c r="BJ380" s="234"/>
      <c r="BK380" s="234"/>
      <c r="BL380" s="234"/>
      <c r="BM380" s="252" t="s">
        <v>2999</v>
      </c>
      <c r="BN380" s="250"/>
      <c r="BO380" s="251"/>
      <c r="BP380" s="234"/>
      <c r="BQ380" s="234"/>
      <c r="BR380" s="237"/>
      <c r="BS380" s="237"/>
      <c r="BT380" s="237"/>
      <c r="BU380" s="237"/>
      <c r="BV380" s="237"/>
      <c r="BW380" s="237"/>
      <c r="BX380" s="234"/>
      <c r="BY380" s="238"/>
      <c r="BZ380" s="234"/>
      <c r="CA380" s="234"/>
      <c r="CB380" s="234"/>
      <c r="CC380" s="234"/>
      <c r="CD380" s="234"/>
      <c r="CE380" s="234"/>
      <c r="CF380" s="234"/>
      <c r="CG380" s="234"/>
      <c r="CH380" s="234"/>
      <c r="CI380" s="234"/>
      <c r="CJ380" s="234"/>
      <c r="CK380" s="234"/>
      <c r="CL380" s="234"/>
    </row>
    <row r="381" spans="1:91" s="252" customFormat="1" x14ac:dyDescent="0.25">
      <c r="A381" s="253"/>
      <c r="B381" s="237"/>
      <c r="C381" s="254"/>
      <c r="D381" s="254"/>
      <c r="E381" s="253"/>
      <c r="F381" s="255"/>
      <c r="G381" s="256"/>
      <c r="H381" s="253"/>
      <c r="I381" s="257"/>
      <c r="J381" s="257"/>
      <c r="K381" s="253"/>
      <c r="L381" s="253"/>
      <c r="M381" s="253"/>
      <c r="N381" s="258" t="s">
        <v>3000</v>
      </c>
      <c r="O381" s="237"/>
      <c r="P381" s="259"/>
      <c r="Q381" s="260"/>
      <c r="R381" s="259"/>
      <c r="S381" s="261"/>
      <c r="T381" s="238"/>
      <c r="U381" s="260"/>
      <c r="V381" s="260"/>
      <c r="W381" s="260"/>
      <c r="X381" s="260"/>
      <c r="Y381" s="259"/>
      <c r="Z381" s="259"/>
      <c r="AA381" s="259"/>
      <c r="AB381" s="259"/>
      <c r="AC381" s="259"/>
      <c r="AD381" s="259"/>
      <c r="AE381" s="259"/>
      <c r="AF381" s="259"/>
      <c r="AG381" s="259"/>
      <c r="AH381" s="259"/>
      <c r="AI381" s="259"/>
      <c r="AJ381" s="259"/>
      <c r="AK381" s="259"/>
      <c r="AL381" s="259"/>
      <c r="AM381" s="259"/>
      <c r="AN381" s="259"/>
      <c r="AO381" s="259"/>
      <c r="AP381" s="259"/>
      <c r="AQ381" s="261"/>
      <c r="AR381" s="261"/>
      <c r="AS381" s="259"/>
      <c r="AT381" s="257"/>
      <c r="AU381" s="253"/>
      <c r="AV381" s="262"/>
      <c r="AW381" s="234"/>
      <c r="AX381" s="278"/>
      <c r="AY381" s="279"/>
      <c r="AZ381" s="278"/>
      <c r="BA381" s="234"/>
      <c r="BB381" s="234"/>
      <c r="BC381" s="234"/>
      <c r="BD381" s="234"/>
      <c r="BE381" s="234"/>
      <c r="BF381" s="234"/>
      <c r="BG381" s="234"/>
      <c r="BH381" s="234"/>
      <c r="BI381" s="234"/>
      <c r="BJ381" s="234"/>
      <c r="BK381" s="234"/>
      <c r="BL381" s="234"/>
      <c r="BM381" s="252" t="s">
        <v>2999</v>
      </c>
      <c r="BN381" s="250"/>
      <c r="BO381" s="251"/>
      <c r="BP381" s="234"/>
      <c r="BQ381" s="234"/>
      <c r="BR381" s="237"/>
      <c r="BS381" s="237"/>
      <c r="BT381" s="237"/>
      <c r="BU381" s="237"/>
      <c r="BV381" s="237"/>
      <c r="BW381" s="237"/>
      <c r="BX381" s="234"/>
      <c r="BY381" s="238"/>
      <c r="BZ381" s="234"/>
      <c r="CA381" s="234"/>
      <c r="CB381" s="234"/>
      <c r="CC381" s="234"/>
      <c r="CD381" s="234"/>
      <c r="CE381" s="234"/>
      <c r="CF381" s="234"/>
      <c r="CG381" s="234"/>
      <c r="CH381" s="234"/>
      <c r="CI381" s="234"/>
      <c r="CJ381" s="234"/>
      <c r="CK381" s="234"/>
      <c r="CL381" s="234"/>
    </row>
    <row r="382" spans="1:91" s="283" customFormat="1" ht="15" customHeight="1" x14ac:dyDescent="0.25">
      <c r="A382" s="263">
        <v>31</v>
      </c>
      <c r="B382" s="264">
        <v>0</v>
      </c>
      <c r="C382" s="263" t="s">
        <v>56</v>
      </c>
      <c r="D382" s="265" t="s">
        <v>286</v>
      </c>
      <c r="E382" s="265" t="s">
        <v>22</v>
      </c>
      <c r="F382" s="265" t="s">
        <v>144</v>
      </c>
      <c r="G382" s="266" t="s">
        <v>3091</v>
      </c>
      <c r="H382" s="265" t="s">
        <v>168</v>
      </c>
      <c r="I382" s="265">
        <v>30137333</v>
      </c>
      <c r="J382" s="265" t="str">
        <f t="shared" ref="J382:J387" si="394">CLEAN(I382)</f>
        <v>30137333</v>
      </c>
      <c r="K382" s="265" t="str">
        <f t="shared" ref="K382:K387" si="395">CONCATENATE(I382,"-",H382)</f>
        <v>30137333-EJECUCION</v>
      </c>
      <c r="L382" s="265" t="e">
        <f>VLOOKUP(I382,[1]Hoja9!A$5:A$42,1,FALSE)</f>
        <v>#N/A</v>
      </c>
      <c r="M382" s="265"/>
      <c r="N382" s="267" t="s">
        <v>3282</v>
      </c>
      <c r="O382" s="268">
        <v>490306123</v>
      </c>
      <c r="P382" s="269">
        <v>490306123</v>
      </c>
      <c r="Q382" s="268">
        <v>0</v>
      </c>
      <c r="R382" s="269">
        <v>0</v>
      </c>
      <c r="S382" s="270">
        <v>264892831</v>
      </c>
      <c r="T382" s="269">
        <v>225413292</v>
      </c>
      <c r="U382" s="271">
        <v>421311000</v>
      </c>
      <c r="V382" s="272">
        <v>68995123</v>
      </c>
      <c r="W382" s="273">
        <v>0</v>
      </c>
      <c r="X382" s="273">
        <v>365000000</v>
      </c>
      <c r="Y382" s="274">
        <v>10064000</v>
      </c>
      <c r="Z382" s="274">
        <v>0</v>
      </c>
      <c r="AA382" s="274">
        <v>0</v>
      </c>
      <c r="AB382" s="274">
        <v>0</v>
      </c>
      <c r="AC382" s="274">
        <f t="shared" ref="AC382:AC387" si="396">Z382+AA382+AB382</f>
        <v>0</v>
      </c>
      <c r="AD382" s="274">
        <v>0</v>
      </c>
      <c r="AE382" s="274">
        <v>0</v>
      </c>
      <c r="AF382" s="274">
        <v>0</v>
      </c>
      <c r="AG382" s="274">
        <f t="shared" ref="AG382:AG387" si="397">AD382+AE382+AF382</f>
        <v>0</v>
      </c>
      <c r="AH382" s="274">
        <v>0</v>
      </c>
      <c r="AI382" s="274">
        <v>10064000</v>
      </c>
      <c r="AJ382" s="274">
        <v>0</v>
      </c>
      <c r="AK382" s="274">
        <f t="shared" ref="AK382:AK387" si="398">AH382+AI382+AJ382</f>
        <v>10064000</v>
      </c>
      <c r="AL382" s="274">
        <v>0</v>
      </c>
      <c r="AM382" s="274">
        <v>0</v>
      </c>
      <c r="AN382" s="274">
        <v>0</v>
      </c>
      <c r="AO382" s="274">
        <f t="shared" ref="AO382:AO387" si="399">Z382+AA382+AB382+AD382+AE382+AF382+AH382+AI382+AJ382+AL382+AM382+AN382</f>
        <v>10064000</v>
      </c>
      <c r="AP382" s="274">
        <f t="shared" ref="AP382:AP387" si="400">Y382-AO382</f>
        <v>0</v>
      </c>
      <c r="AQ382" s="275">
        <v>125306123</v>
      </c>
      <c r="AR382" s="273">
        <f t="shared" ref="AR382:AR387" si="401">P382-(R382+Y382+AQ382)</f>
        <v>354936000</v>
      </c>
      <c r="AS382" s="274">
        <f t="shared" ref="AS382:AS387" si="402">P382-(R382+AO382)</f>
        <v>480242123</v>
      </c>
      <c r="AT382" s="263" t="s">
        <v>273</v>
      </c>
      <c r="AU382" s="263" t="s">
        <v>553</v>
      </c>
      <c r="AV382" s="276" t="s">
        <v>10</v>
      </c>
      <c r="AW382" s="277" t="s">
        <v>2983</v>
      </c>
      <c r="AX382" s="278"/>
      <c r="AY382" s="279" t="s">
        <v>3283</v>
      </c>
      <c r="AZ382" s="278" t="s">
        <v>2983</v>
      </c>
      <c r="BA382" s="234" t="str">
        <f t="shared" ref="BA382:BA387" si="403">CONCATENATE( "OR PRO.CODIGO=",I382)</f>
        <v>OR PRO.CODIGO=30137333</v>
      </c>
      <c r="BB382" s="234">
        <f t="shared" ref="BB382:BB387" si="404">LEN(I382)</f>
        <v>8</v>
      </c>
      <c r="BC382" s="234" t="e">
        <f>VLOOKUP(K382,#REF!,5,FALSE)</f>
        <v>#REF!</v>
      </c>
      <c r="BD382" s="234"/>
      <c r="BE382" s="234" t="e">
        <f>VLOOKUP(K382,#REF!,6,FALSE)</f>
        <v>#REF!</v>
      </c>
      <c r="BF382" s="252" t="str">
        <f>VLOOKUP(I382,'[1]convenios 2017'!A$2:O$82,15,FALSE)</f>
        <v>con convenio</v>
      </c>
      <c r="BG382" s="280">
        <f t="shared" ref="BG382:BG387" si="405">R382+AO382</f>
        <v>10064000</v>
      </c>
      <c r="BH382" s="252" t="str">
        <f>VLOOKUP(I382,'[1]convenio 2016'!A$2:N$196,14,FALSE)</f>
        <v>sectorialista</v>
      </c>
      <c r="BI382" s="252" t="e">
        <f>VLOOKUP(I382,'[1]convenio 2015'!A$4:M$228,13,FALSE)</f>
        <v>#N/A</v>
      </c>
      <c r="BJ382" s="252" t="e">
        <f>VLOOKUP(K382,#REF!,6,FALSE)</f>
        <v>#REF!</v>
      </c>
      <c r="BK382" s="280">
        <f t="shared" ref="BK382:BK387" si="406">R382+AO382</f>
        <v>10064000</v>
      </c>
      <c r="BL382" s="252" t="s">
        <v>277</v>
      </c>
      <c r="BM382" s="252" t="s">
        <v>3284</v>
      </c>
      <c r="BN382" s="281">
        <v>350</v>
      </c>
      <c r="BO382" s="282">
        <v>42783</v>
      </c>
      <c r="BP382" s="252">
        <f>VLOOKUP(K382,'[1]RATE JUNIO '!F$2:K$346,6,FALSE)</f>
        <v>0</v>
      </c>
      <c r="BQ382" s="252" t="s">
        <v>2984</v>
      </c>
      <c r="BR382" s="253">
        <f>VLOOKUP(K382,'[1]RATES 30-06-2017'!F$2:K$374,6,FALSE)</f>
        <v>0</v>
      </c>
      <c r="BS382" s="253"/>
      <c r="BT382" s="253" t="str">
        <f>VLOOKUP(K382,[1]Hoja4!C$2:E$268,2,FALSE)</f>
        <v>LIBRE</v>
      </c>
      <c r="BU382" s="253">
        <f>VLOOKUP(K382,[1]Hoja4!C$2:E$268,3,FALSE)</f>
        <v>31</v>
      </c>
      <c r="BV382" s="357">
        <v>265000000</v>
      </c>
      <c r="BW382" s="253"/>
      <c r="BX382" s="252">
        <f>VLOOKUP(K382,[1]RATES!F$2:K$309,6,FALSE)</f>
        <v>0</v>
      </c>
      <c r="BY382" s="280">
        <v>0</v>
      </c>
      <c r="BZ382" s="280">
        <f t="shared" ref="BZ382:BZ387" si="407">R382-BY382</f>
        <v>0</v>
      </c>
      <c r="CA382" s="283" t="str">
        <f>VLOOKUP(I382,'[1]CONVENIOS A SEPTIEMBRE'!A$2:O$171,15,FALSE)</f>
        <v>CON CONVENIO</v>
      </c>
      <c r="CH382" s="283" t="str">
        <f>VLOOKUP(I382,'[1]planilla convenio'!A$2:M$183,13,FALSE)</f>
        <v>con convenio</v>
      </c>
      <c r="CM382" s="283" t="e">
        <f>VLOOKUP(I382,[1]chileindica!A$2:B$1889,2,FALSE)</f>
        <v>#N/A</v>
      </c>
    </row>
    <row r="383" spans="1:91" s="283" customFormat="1" ht="15" customHeight="1" x14ac:dyDescent="0.25">
      <c r="A383" s="263">
        <v>31</v>
      </c>
      <c r="B383" s="264">
        <v>18</v>
      </c>
      <c r="C383" s="263" t="s">
        <v>56</v>
      </c>
      <c r="D383" s="265" t="s">
        <v>276</v>
      </c>
      <c r="E383" s="265" t="s">
        <v>22</v>
      </c>
      <c r="F383" s="265" t="s">
        <v>144</v>
      </c>
      <c r="G383" s="266" t="s">
        <v>3108</v>
      </c>
      <c r="H383" s="265" t="s">
        <v>168</v>
      </c>
      <c r="I383" s="265">
        <v>30115395</v>
      </c>
      <c r="J383" s="265" t="str">
        <f t="shared" si="394"/>
        <v>30115395</v>
      </c>
      <c r="K383" s="265" t="str">
        <f t="shared" si="395"/>
        <v>30115395-EJECUCION</v>
      </c>
      <c r="L383" s="265" t="e">
        <f>VLOOKUP(I383,[1]Hoja9!A$5:A$42,1,FALSE)</f>
        <v>#N/A</v>
      </c>
      <c r="M383" s="265"/>
      <c r="N383" s="267" t="s">
        <v>267</v>
      </c>
      <c r="O383" s="268">
        <v>790552000</v>
      </c>
      <c r="P383" s="269">
        <v>790552000</v>
      </c>
      <c r="Q383" s="268">
        <v>0</v>
      </c>
      <c r="R383" s="269">
        <v>0</v>
      </c>
      <c r="S383" s="270">
        <v>100000000</v>
      </c>
      <c r="T383" s="269">
        <v>690552000</v>
      </c>
      <c r="U383" s="271">
        <v>100000000</v>
      </c>
      <c r="V383" s="272">
        <v>690552000</v>
      </c>
      <c r="W383" s="273">
        <v>0</v>
      </c>
      <c r="X383" s="273">
        <v>0</v>
      </c>
      <c r="Y383" s="274">
        <v>0</v>
      </c>
      <c r="Z383" s="274">
        <v>0</v>
      </c>
      <c r="AA383" s="274">
        <v>0</v>
      </c>
      <c r="AB383" s="274">
        <v>0</v>
      </c>
      <c r="AC383" s="274">
        <f t="shared" si="396"/>
        <v>0</v>
      </c>
      <c r="AD383" s="274">
        <v>0</v>
      </c>
      <c r="AE383" s="274">
        <v>0</v>
      </c>
      <c r="AF383" s="274">
        <v>0</v>
      </c>
      <c r="AG383" s="274">
        <f t="shared" si="397"/>
        <v>0</v>
      </c>
      <c r="AH383" s="274">
        <v>0</v>
      </c>
      <c r="AI383" s="274">
        <v>0</v>
      </c>
      <c r="AJ383" s="274">
        <v>0</v>
      </c>
      <c r="AK383" s="274">
        <f t="shared" si="398"/>
        <v>0</v>
      </c>
      <c r="AL383" s="274">
        <v>0</v>
      </c>
      <c r="AM383" s="274">
        <v>0</v>
      </c>
      <c r="AN383" s="274">
        <v>0</v>
      </c>
      <c r="AO383" s="274">
        <f t="shared" si="399"/>
        <v>0</v>
      </c>
      <c r="AP383" s="274">
        <f t="shared" si="400"/>
        <v>0</v>
      </c>
      <c r="AQ383" s="275">
        <v>0</v>
      </c>
      <c r="AR383" s="273">
        <f t="shared" si="401"/>
        <v>790552000</v>
      </c>
      <c r="AS383" s="274">
        <f t="shared" si="402"/>
        <v>790552000</v>
      </c>
      <c r="AT383" s="263" t="s">
        <v>277</v>
      </c>
      <c r="AU383" s="263" t="s">
        <v>553</v>
      </c>
      <c r="AV383" s="276" t="s">
        <v>8</v>
      </c>
      <c r="AW383" s="277" t="s">
        <v>2797</v>
      </c>
      <c r="AX383" s="278" t="s">
        <v>8</v>
      </c>
      <c r="AY383" s="279" t="s">
        <v>3128</v>
      </c>
      <c r="AZ383" s="278" t="s">
        <v>2983</v>
      </c>
      <c r="BA383" s="234" t="str">
        <f t="shared" si="403"/>
        <v>OR PRO.CODIGO=30115395</v>
      </c>
      <c r="BB383" s="234">
        <f t="shared" si="404"/>
        <v>8</v>
      </c>
      <c r="BC383" s="234" t="e">
        <f>VLOOKUP(K383,#REF!,5,FALSE)</f>
        <v>#REF!</v>
      </c>
      <c r="BD383" s="234"/>
      <c r="BE383" s="234" t="e">
        <f>VLOOKUP(K383,#REF!,6,FALSE)</f>
        <v>#REF!</v>
      </c>
      <c r="BF383" s="252" t="str">
        <f>VLOOKUP(I383,'[1]convenios 2017'!A$2:O$82,15,FALSE)</f>
        <v>en revisión</v>
      </c>
      <c r="BG383" s="280">
        <f t="shared" si="405"/>
        <v>0</v>
      </c>
      <c r="BH383" s="252" t="e">
        <f>VLOOKUP(I383,'[1]convenio 2016'!A$2:N$196,14,FALSE)</f>
        <v>#N/A</v>
      </c>
      <c r="BI383" s="252" t="e">
        <f>VLOOKUP(I383,'[1]convenio 2015'!A$4:M$228,13,FALSE)</f>
        <v>#N/A</v>
      </c>
      <c r="BJ383" s="252" t="e">
        <f>VLOOKUP(K383,#REF!,6,FALSE)</f>
        <v>#REF!</v>
      </c>
      <c r="BK383" s="280">
        <f t="shared" si="406"/>
        <v>0</v>
      </c>
      <c r="BL383" s="252" t="s">
        <v>277</v>
      </c>
      <c r="BM383" s="252" t="s">
        <v>3285</v>
      </c>
      <c r="BN383" s="281">
        <v>989</v>
      </c>
      <c r="BO383" s="282">
        <v>42870</v>
      </c>
      <c r="BP383" s="252" t="str">
        <f>VLOOKUP(K383,'[1]RATE JUNIO '!F$2:K$346,6,FALSE)</f>
        <v>RS</v>
      </c>
      <c r="BQ383" s="252" t="s">
        <v>2984</v>
      </c>
      <c r="BR383" s="253" t="str">
        <f>VLOOKUP(K383,'[1]RATES 30-06-2017'!F$2:K$374,6,FALSE)</f>
        <v>RS</v>
      </c>
      <c r="BS383" s="253"/>
      <c r="BT383" s="253" t="e">
        <f>VLOOKUP(K383,[1]Hoja4!C$2:E$268,2,FALSE)</f>
        <v>#N/A</v>
      </c>
      <c r="BU383" s="253" t="e">
        <f>VLOOKUP(K383,[1]Hoja4!C$2:E$268,3,FALSE)</f>
        <v>#N/A</v>
      </c>
      <c r="BV383" s="253"/>
      <c r="BW383" s="253"/>
      <c r="BX383" s="252" t="str">
        <f>VLOOKUP(K383,[1]RATES!F$2:K$309,6,FALSE)</f>
        <v>RS</v>
      </c>
      <c r="BY383" s="280" t="e">
        <v>#N/A</v>
      </c>
      <c r="BZ383" s="280" t="e">
        <f t="shared" si="407"/>
        <v>#N/A</v>
      </c>
      <c r="CA383" s="283" t="str">
        <f>VLOOKUP(I383,'[1]CONVENIOS A SEPTIEMBRE'!A$2:O$171,15,FALSE)</f>
        <v>CON CONVENIO</v>
      </c>
      <c r="CH383" s="283" t="str">
        <f>VLOOKUP(I383,'[1]planilla convenio'!A$2:M$183,13,FALSE)</f>
        <v>con convenio</v>
      </c>
      <c r="CM383" s="283" t="e">
        <f>VLOOKUP(I383,[1]chileindica!A$2:B$1889,2,FALSE)</f>
        <v>#N/A</v>
      </c>
    </row>
    <row r="384" spans="1:91" s="283" customFormat="1" ht="15" customHeight="1" x14ac:dyDescent="0.25">
      <c r="A384" s="263">
        <v>24</v>
      </c>
      <c r="B384" s="264">
        <v>0</v>
      </c>
      <c r="C384" s="263" t="s">
        <v>56</v>
      </c>
      <c r="D384" s="265" t="s">
        <v>272</v>
      </c>
      <c r="E384" s="265" t="s">
        <v>22</v>
      </c>
      <c r="F384" s="265" t="s">
        <v>144</v>
      </c>
      <c r="G384" s="266" t="s">
        <v>3091</v>
      </c>
      <c r="H384" s="265" t="s">
        <v>168</v>
      </c>
      <c r="I384" s="265" t="s">
        <v>3097</v>
      </c>
      <c r="J384" s="265" t="str">
        <f t="shared" si="394"/>
        <v>24.01.001</v>
      </c>
      <c r="K384" s="265" t="str">
        <f t="shared" si="395"/>
        <v>24.01.001-EJECUCION</v>
      </c>
      <c r="L384" s="265" t="e">
        <f>VLOOKUP(I384,[1]Hoja9!A$5:A$42,1,FALSE)</f>
        <v>#N/A</v>
      </c>
      <c r="M384" s="265"/>
      <c r="N384" s="267" t="s">
        <v>3098</v>
      </c>
      <c r="O384" s="268">
        <v>430000000</v>
      </c>
      <c r="P384" s="269">
        <v>468878141</v>
      </c>
      <c r="Q384" s="268">
        <v>0</v>
      </c>
      <c r="R384" s="269">
        <v>0</v>
      </c>
      <c r="S384" s="270">
        <v>430000000</v>
      </c>
      <c r="T384" s="269">
        <v>0</v>
      </c>
      <c r="U384" s="271">
        <v>430000000</v>
      </c>
      <c r="V384" s="272">
        <v>0</v>
      </c>
      <c r="W384" s="273">
        <v>0</v>
      </c>
      <c r="X384" s="273">
        <v>468878141</v>
      </c>
      <c r="Y384" s="274">
        <v>468878141</v>
      </c>
      <c r="Z384" s="274">
        <v>0</v>
      </c>
      <c r="AA384" s="274">
        <v>0</v>
      </c>
      <c r="AB384" s="274">
        <v>0</v>
      </c>
      <c r="AC384" s="274">
        <f t="shared" si="396"/>
        <v>0</v>
      </c>
      <c r="AD384" s="274">
        <v>174990</v>
      </c>
      <c r="AE384" s="274">
        <v>0</v>
      </c>
      <c r="AF384" s="274">
        <v>239000000</v>
      </c>
      <c r="AG384" s="274">
        <f t="shared" si="397"/>
        <v>239174990</v>
      </c>
      <c r="AH384" s="274">
        <f>3000000+3100000</f>
        <v>6100000</v>
      </c>
      <c r="AI384" s="274">
        <v>0</v>
      </c>
      <c r="AJ384" s="274">
        <v>198764161</v>
      </c>
      <c r="AK384" s="274">
        <f t="shared" si="398"/>
        <v>204864161</v>
      </c>
      <c r="AL384" s="274">
        <v>8474000</v>
      </c>
      <c r="AM384" s="274">
        <v>16364990</v>
      </c>
      <c r="AN384" s="274">
        <v>100293698</v>
      </c>
      <c r="AO384" s="274">
        <f t="shared" si="399"/>
        <v>569171839</v>
      </c>
      <c r="AP384" s="274">
        <f t="shared" si="400"/>
        <v>-100293698</v>
      </c>
      <c r="AQ384" s="275">
        <v>0</v>
      </c>
      <c r="AR384" s="273">
        <f t="shared" si="401"/>
        <v>0</v>
      </c>
      <c r="AS384" s="274">
        <f t="shared" si="402"/>
        <v>-100293698</v>
      </c>
      <c r="AT384" s="263" t="s">
        <v>273</v>
      </c>
      <c r="AU384" s="263" t="s">
        <v>553</v>
      </c>
      <c r="AV384" s="276" t="s">
        <v>293</v>
      </c>
      <c r="AW384" s="277" t="s">
        <v>2797</v>
      </c>
      <c r="AX384" s="278"/>
      <c r="AY384" s="279"/>
      <c r="AZ384" s="278"/>
      <c r="BA384" s="234" t="str">
        <f t="shared" si="403"/>
        <v>OR PRO.CODIGO=24.01.001</v>
      </c>
      <c r="BB384" s="234">
        <f t="shared" si="404"/>
        <v>9</v>
      </c>
      <c r="BC384" s="234"/>
      <c r="BD384" s="234"/>
      <c r="BE384" s="234"/>
      <c r="BF384" s="252" t="e">
        <f>VLOOKUP(I384,'[1]convenios 2017'!A$2:O$82,15,FALSE)</f>
        <v>#N/A</v>
      </c>
      <c r="BG384" s="280">
        <f t="shared" si="405"/>
        <v>569171839</v>
      </c>
      <c r="BH384" s="252" t="e">
        <f>VLOOKUP(I384,'[1]convenio 2016'!A$2:N$196,14,FALSE)</f>
        <v>#N/A</v>
      </c>
      <c r="BI384" s="252" t="e">
        <f>VLOOKUP(I384,'[1]convenio 2015'!A$4:M$228,13,FALSE)</f>
        <v>#N/A</v>
      </c>
      <c r="BJ384" s="252" t="e">
        <f>VLOOKUP(K384,#REF!,6,FALSE)</f>
        <v>#REF!</v>
      </c>
      <c r="BK384" s="280">
        <f t="shared" si="406"/>
        <v>569171839</v>
      </c>
      <c r="BL384" s="252" t="e">
        <v>#N/A</v>
      </c>
      <c r="BM384" s="252" t="e">
        <v>#N/A</v>
      </c>
      <c r="BN384" s="281" t="e">
        <v>#N/A</v>
      </c>
      <c r="BO384" s="282"/>
      <c r="BP384" s="252"/>
      <c r="BQ384" s="252" t="s">
        <v>2984</v>
      </c>
      <c r="BR384" s="253" t="e">
        <f>VLOOKUP(K384,'[1]RATES 30-06-2017'!F$2:K$374,6,FALSE)</f>
        <v>#N/A</v>
      </c>
      <c r="BS384" s="253"/>
      <c r="BT384" s="253" t="e">
        <f>VLOOKUP(K384,[1]Hoja4!C$2:E$268,2,FALSE)</f>
        <v>#N/A</v>
      </c>
      <c r="BU384" s="253" t="e">
        <f>VLOOKUP(K384,[1]Hoja4!C$2:E$268,3,FALSE)</f>
        <v>#N/A</v>
      </c>
      <c r="BV384" s="253"/>
      <c r="BW384" s="253"/>
      <c r="BX384" s="252"/>
      <c r="BY384" s="280" t="e">
        <v>#N/A</v>
      </c>
      <c r="BZ384" s="280" t="e">
        <f t="shared" si="407"/>
        <v>#N/A</v>
      </c>
      <c r="CA384" s="283" t="e">
        <f>VLOOKUP(I384,'[1]CONVENIOS A SEPTIEMBRE'!A$2:O$171,15,FALSE)</f>
        <v>#N/A</v>
      </c>
      <c r="CH384" s="283" t="e">
        <f>VLOOKUP(I384,'[1]planilla convenio'!A$2:M$183,13,FALSE)</f>
        <v>#N/A</v>
      </c>
      <c r="CM384" s="283" t="e">
        <f>VLOOKUP(I384,[1]chileindica!A$2:B$1889,2,FALSE)</f>
        <v>#N/A</v>
      </c>
    </row>
    <row r="385" spans="1:91" s="283" customFormat="1" ht="15" customHeight="1" x14ac:dyDescent="0.25">
      <c r="A385" s="263">
        <v>24</v>
      </c>
      <c r="B385" s="264">
        <v>0</v>
      </c>
      <c r="C385" s="263" t="s">
        <v>56</v>
      </c>
      <c r="D385" s="265" t="s">
        <v>288</v>
      </c>
      <c r="E385" s="265" t="s">
        <v>22</v>
      </c>
      <c r="F385" s="265" t="s">
        <v>144</v>
      </c>
      <c r="G385" s="266" t="s">
        <v>3091</v>
      </c>
      <c r="H385" s="265" t="s">
        <v>168</v>
      </c>
      <c r="I385" s="265" t="s">
        <v>3099</v>
      </c>
      <c r="J385" s="265" t="str">
        <f t="shared" si="394"/>
        <v>24.01.003</v>
      </c>
      <c r="K385" s="265" t="str">
        <f t="shared" si="395"/>
        <v>24.01.003-EJECUCION</v>
      </c>
      <c r="L385" s="265" t="e">
        <f>VLOOKUP(I385,[1]Hoja9!A$5:A$42,1,FALSE)</f>
        <v>#N/A</v>
      </c>
      <c r="M385" s="265"/>
      <c r="N385" s="267" t="s">
        <v>3100</v>
      </c>
      <c r="O385" s="268">
        <v>430000000</v>
      </c>
      <c r="P385" s="269">
        <v>416500000</v>
      </c>
      <c r="Q385" s="268">
        <v>0</v>
      </c>
      <c r="R385" s="269">
        <v>0</v>
      </c>
      <c r="S385" s="270">
        <v>430000000</v>
      </c>
      <c r="T385" s="269">
        <v>0</v>
      </c>
      <c r="U385" s="271">
        <v>430000000</v>
      </c>
      <c r="V385" s="272">
        <v>0</v>
      </c>
      <c r="W385" s="273">
        <v>0</v>
      </c>
      <c r="X385" s="273">
        <v>416500000</v>
      </c>
      <c r="Y385" s="274">
        <v>323371061</v>
      </c>
      <c r="Z385" s="274">
        <v>0</v>
      </c>
      <c r="AA385" s="274">
        <v>0</v>
      </c>
      <c r="AB385" s="274">
        <v>0</v>
      </c>
      <c r="AC385" s="274">
        <f t="shared" si="396"/>
        <v>0</v>
      </c>
      <c r="AD385" s="274">
        <v>0</v>
      </c>
      <c r="AE385" s="274">
        <v>0</v>
      </c>
      <c r="AF385" s="274">
        <v>99565121</v>
      </c>
      <c r="AG385" s="274">
        <f t="shared" si="397"/>
        <v>99565121</v>
      </c>
      <c r="AH385" s="274">
        <v>1500000</v>
      </c>
      <c r="AI385" s="274">
        <v>0</v>
      </c>
      <c r="AJ385" s="274">
        <v>214144240</v>
      </c>
      <c r="AK385" s="274">
        <f t="shared" si="398"/>
        <v>215644240</v>
      </c>
      <c r="AL385" s="274">
        <v>8161700</v>
      </c>
      <c r="AM385" s="274">
        <v>0</v>
      </c>
      <c r="AN385" s="274">
        <v>126744740</v>
      </c>
      <c r="AO385" s="274">
        <f t="shared" si="399"/>
        <v>450115801</v>
      </c>
      <c r="AP385" s="274">
        <f t="shared" si="400"/>
        <v>-126744740</v>
      </c>
      <c r="AQ385" s="275">
        <v>0</v>
      </c>
      <c r="AR385" s="273">
        <f t="shared" si="401"/>
        <v>93128939</v>
      </c>
      <c r="AS385" s="274">
        <f t="shared" si="402"/>
        <v>-33615801</v>
      </c>
      <c r="AT385" s="263" t="s">
        <v>273</v>
      </c>
      <c r="AU385" s="263" t="s">
        <v>553</v>
      </c>
      <c r="AV385" s="276" t="s">
        <v>293</v>
      </c>
      <c r="AW385" s="277" t="s">
        <v>2797</v>
      </c>
      <c r="AX385" s="278"/>
      <c r="AY385" s="279"/>
      <c r="AZ385" s="278"/>
      <c r="BA385" s="234" t="str">
        <f t="shared" si="403"/>
        <v>OR PRO.CODIGO=24.01.003</v>
      </c>
      <c r="BB385" s="234">
        <f t="shared" si="404"/>
        <v>9</v>
      </c>
      <c r="BC385" s="234"/>
      <c r="BD385" s="234"/>
      <c r="BE385" s="234"/>
      <c r="BF385" s="252" t="e">
        <f>VLOOKUP(I385,'[1]convenios 2017'!A$2:O$82,15,FALSE)</f>
        <v>#N/A</v>
      </c>
      <c r="BG385" s="280">
        <f t="shared" si="405"/>
        <v>450115801</v>
      </c>
      <c r="BH385" s="252" t="e">
        <f>VLOOKUP(I385,'[1]convenio 2016'!A$2:N$196,14,FALSE)</f>
        <v>#N/A</v>
      </c>
      <c r="BI385" s="252" t="e">
        <f>VLOOKUP(I385,'[1]convenio 2015'!A$4:M$228,13,FALSE)</f>
        <v>#N/A</v>
      </c>
      <c r="BJ385" s="252" t="e">
        <f>VLOOKUP(K385,#REF!,6,FALSE)</f>
        <v>#REF!</v>
      </c>
      <c r="BK385" s="280">
        <f t="shared" si="406"/>
        <v>450115801</v>
      </c>
      <c r="BL385" s="252" t="e">
        <v>#N/A</v>
      </c>
      <c r="BM385" s="252" t="e">
        <v>#N/A</v>
      </c>
      <c r="BN385" s="281" t="e">
        <v>#N/A</v>
      </c>
      <c r="BO385" s="282"/>
      <c r="BP385" s="252"/>
      <c r="BQ385" s="252" t="s">
        <v>2984</v>
      </c>
      <c r="BR385" s="253" t="e">
        <f>VLOOKUP(K385,'[1]RATES 30-06-2017'!F$2:K$374,6,FALSE)</f>
        <v>#N/A</v>
      </c>
      <c r="BS385" s="253"/>
      <c r="BT385" s="253" t="e">
        <f>VLOOKUP(K385,[1]Hoja4!C$2:E$268,2,FALSE)</f>
        <v>#N/A</v>
      </c>
      <c r="BU385" s="253" t="e">
        <f>VLOOKUP(K385,[1]Hoja4!C$2:E$268,3,FALSE)</f>
        <v>#N/A</v>
      </c>
      <c r="BV385" s="253"/>
      <c r="BW385" s="253"/>
      <c r="BX385" s="252"/>
      <c r="BY385" s="280" t="e">
        <v>#N/A</v>
      </c>
      <c r="BZ385" s="280" t="e">
        <f t="shared" si="407"/>
        <v>#N/A</v>
      </c>
      <c r="CA385" s="283" t="e">
        <f>VLOOKUP(I385,'[1]CONVENIOS A SEPTIEMBRE'!A$2:O$171,15,FALSE)</f>
        <v>#N/A</v>
      </c>
      <c r="CH385" s="283" t="e">
        <f>VLOOKUP(I385,'[1]planilla convenio'!A$2:M$183,13,FALSE)</f>
        <v>#N/A</v>
      </c>
      <c r="CM385" s="283" t="e">
        <f>VLOOKUP(I385,[1]chileindica!A$2:B$1889,2,FALSE)</f>
        <v>#N/A</v>
      </c>
    </row>
    <row r="386" spans="1:91" s="283" customFormat="1" ht="15" customHeight="1" x14ac:dyDescent="0.25">
      <c r="A386" s="263">
        <v>24</v>
      </c>
      <c r="B386" s="264">
        <v>0</v>
      </c>
      <c r="C386" s="263" t="s">
        <v>56</v>
      </c>
      <c r="D386" s="265" t="s">
        <v>286</v>
      </c>
      <c r="E386" s="265" t="s">
        <v>22</v>
      </c>
      <c r="F386" s="265" t="s">
        <v>144</v>
      </c>
      <c r="G386" s="266" t="s">
        <v>3091</v>
      </c>
      <c r="H386" s="265" t="s">
        <v>168</v>
      </c>
      <c r="I386" s="265" t="s">
        <v>3101</v>
      </c>
      <c r="J386" s="265" t="str">
        <f t="shared" si="394"/>
        <v>24.01.005</v>
      </c>
      <c r="K386" s="265" t="str">
        <f t="shared" si="395"/>
        <v>24.01.005-EJECUCION</v>
      </c>
      <c r="L386" s="265" t="e">
        <f>VLOOKUP(I386,[1]Hoja9!A$5:A$42,1,FALSE)</f>
        <v>#N/A</v>
      </c>
      <c r="M386" s="265"/>
      <c r="N386" s="267" t="s">
        <v>3102</v>
      </c>
      <c r="O386" s="268">
        <v>430000000</v>
      </c>
      <c r="P386" s="269">
        <v>416500000</v>
      </c>
      <c r="Q386" s="268">
        <v>0</v>
      </c>
      <c r="R386" s="269">
        <v>0</v>
      </c>
      <c r="S386" s="270">
        <v>430000000</v>
      </c>
      <c r="T386" s="269">
        <v>0</v>
      </c>
      <c r="U386" s="271">
        <v>430000000</v>
      </c>
      <c r="V386" s="272">
        <v>0</v>
      </c>
      <c r="W386" s="273">
        <v>0</v>
      </c>
      <c r="X386" s="273">
        <v>416500000</v>
      </c>
      <c r="Y386" s="274">
        <v>314462224</v>
      </c>
      <c r="Z386" s="274">
        <v>0</v>
      </c>
      <c r="AA386" s="274">
        <v>0</v>
      </c>
      <c r="AB386" s="274">
        <v>0</v>
      </c>
      <c r="AC386" s="274">
        <f t="shared" si="396"/>
        <v>0</v>
      </c>
      <c r="AD386" s="274">
        <v>0</v>
      </c>
      <c r="AE386" s="274">
        <v>0</v>
      </c>
      <c r="AF386" s="274">
        <v>0</v>
      </c>
      <c r="AG386" s="274">
        <f t="shared" si="397"/>
        <v>0</v>
      </c>
      <c r="AH386" s="274">
        <v>9839880</v>
      </c>
      <c r="AI386" s="274">
        <v>9989970</v>
      </c>
      <c r="AJ386" s="274">
        <v>294632374</v>
      </c>
      <c r="AK386" s="274">
        <f t="shared" si="398"/>
        <v>314462224</v>
      </c>
      <c r="AL386" s="274">
        <v>0</v>
      </c>
      <c r="AM386" s="274">
        <v>0</v>
      </c>
      <c r="AN386" s="274">
        <v>123251704</v>
      </c>
      <c r="AO386" s="274">
        <f t="shared" si="399"/>
        <v>437713928</v>
      </c>
      <c r="AP386" s="274">
        <f t="shared" si="400"/>
        <v>-123251704</v>
      </c>
      <c r="AQ386" s="275">
        <v>0</v>
      </c>
      <c r="AR386" s="273">
        <f t="shared" si="401"/>
        <v>102037776</v>
      </c>
      <c r="AS386" s="274">
        <f t="shared" si="402"/>
        <v>-21213928</v>
      </c>
      <c r="AT386" s="263" t="s">
        <v>273</v>
      </c>
      <c r="AU386" s="263" t="s">
        <v>553</v>
      </c>
      <c r="AV386" s="276" t="s">
        <v>293</v>
      </c>
      <c r="AW386" s="277" t="s">
        <v>2797</v>
      </c>
      <c r="AX386" s="278"/>
      <c r="AY386" s="279"/>
      <c r="AZ386" s="278"/>
      <c r="BA386" s="234" t="str">
        <f t="shared" si="403"/>
        <v>OR PRO.CODIGO=24.01.005</v>
      </c>
      <c r="BB386" s="234">
        <f t="shared" si="404"/>
        <v>9</v>
      </c>
      <c r="BC386" s="234"/>
      <c r="BD386" s="234"/>
      <c r="BE386" s="234"/>
      <c r="BF386" s="252" t="e">
        <f>VLOOKUP(I386,'[1]convenios 2017'!A$2:O$82,15,FALSE)</f>
        <v>#N/A</v>
      </c>
      <c r="BG386" s="280">
        <f t="shared" si="405"/>
        <v>437713928</v>
      </c>
      <c r="BH386" s="252" t="e">
        <f>VLOOKUP(I386,'[1]convenio 2016'!A$2:N$196,14,FALSE)</f>
        <v>#N/A</v>
      </c>
      <c r="BI386" s="252" t="e">
        <f>VLOOKUP(I386,'[1]convenio 2015'!A$4:M$228,13,FALSE)</f>
        <v>#N/A</v>
      </c>
      <c r="BJ386" s="252" t="e">
        <f>VLOOKUP(K386,#REF!,6,FALSE)</f>
        <v>#REF!</v>
      </c>
      <c r="BK386" s="280">
        <f t="shared" si="406"/>
        <v>437713928</v>
      </c>
      <c r="BL386" s="252" t="e">
        <v>#N/A</v>
      </c>
      <c r="BM386" s="252" t="e">
        <v>#N/A</v>
      </c>
      <c r="BN386" s="281" t="e">
        <v>#N/A</v>
      </c>
      <c r="BO386" s="282"/>
      <c r="BP386" s="252"/>
      <c r="BQ386" s="252" t="s">
        <v>2984</v>
      </c>
      <c r="BR386" s="253" t="e">
        <f>VLOOKUP(K386,'[1]RATES 30-06-2017'!F$2:K$374,6,FALSE)</f>
        <v>#N/A</v>
      </c>
      <c r="BS386" s="253"/>
      <c r="BT386" s="253" t="e">
        <f>VLOOKUP(K386,[1]Hoja4!C$2:E$268,2,FALSE)</f>
        <v>#N/A</v>
      </c>
      <c r="BU386" s="253" t="e">
        <f>VLOOKUP(K386,[1]Hoja4!C$2:E$268,3,FALSE)</f>
        <v>#N/A</v>
      </c>
      <c r="BV386" s="253"/>
      <c r="BW386" s="253"/>
      <c r="BX386" s="252"/>
      <c r="BY386" s="280" t="e">
        <v>#N/A</v>
      </c>
      <c r="BZ386" s="280" t="e">
        <f t="shared" si="407"/>
        <v>#N/A</v>
      </c>
      <c r="CA386" s="283" t="e">
        <f>VLOOKUP(I386,'[1]CONVENIOS A SEPTIEMBRE'!A$2:O$171,15,FALSE)</f>
        <v>#N/A</v>
      </c>
      <c r="CH386" s="283" t="e">
        <f>VLOOKUP(I386,'[1]planilla convenio'!A$2:M$183,13,FALSE)</f>
        <v>#N/A</v>
      </c>
      <c r="CM386" s="283" t="e">
        <f>VLOOKUP(I386,[1]chileindica!A$2:B$1889,2,FALSE)</f>
        <v>#N/A</v>
      </c>
    </row>
    <row r="387" spans="1:91" s="283" customFormat="1" ht="15" customHeight="1" x14ac:dyDescent="0.25">
      <c r="A387" s="263">
        <v>33</v>
      </c>
      <c r="B387" s="264">
        <v>0</v>
      </c>
      <c r="C387" s="263" t="s">
        <v>56</v>
      </c>
      <c r="D387" s="265" t="s">
        <v>286</v>
      </c>
      <c r="E387" s="265" t="s">
        <v>22</v>
      </c>
      <c r="F387" s="265" t="s">
        <v>144</v>
      </c>
      <c r="G387" s="266" t="s">
        <v>3091</v>
      </c>
      <c r="H387" s="265" t="s">
        <v>168</v>
      </c>
      <c r="I387" s="386" t="s">
        <v>3103</v>
      </c>
      <c r="J387" s="265" t="str">
        <f t="shared" si="394"/>
        <v>33.0125</v>
      </c>
      <c r="K387" s="265" t="str">
        <f t="shared" si="395"/>
        <v>33.0125-EJECUCION</v>
      </c>
      <c r="L387" s="265" t="e">
        <f>VLOOKUP(I387,[1]Hoja9!A$5:A$42,1,FALSE)</f>
        <v>#N/A</v>
      </c>
      <c r="M387" s="265"/>
      <c r="N387" s="267" t="s">
        <v>3104</v>
      </c>
      <c r="O387" s="268">
        <v>1267033923</v>
      </c>
      <c r="P387" s="269">
        <v>1765172321</v>
      </c>
      <c r="Q387" s="268">
        <v>0</v>
      </c>
      <c r="R387" s="269">
        <v>0</v>
      </c>
      <c r="S387" s="270">
        <f>O387</f>
        <v>1267033923</v>
      </c>
      <c r="T387" s="269">
        <v>0</v>
      </c>
      <c r="U387" s="271">
        <v>1600000000</v>
      </c>
      <c r="V387" s="272">
        <v>0</v>
      </c>
      <c r="W387" s="273">
        <v>0</v>
      </c>
      <c r="X387" s="273">
        <v>1765172321</v>
      </c>
      <c r="Y387" s="274">
        <v>1513322091</v>
      </c>
      <c r="Z387" s="274">
        <v>235962890</v>
      </c>
      <c r="AA387" s="274">
        <v>104649989</v>
      </c>
      <c r="AB387" s="274">
        <v>50379530</v>
      </c>
      <c r="AC387" s="274">
        <f t="shared" si="396"/>
        <v>390992409</v>
      </c>
      <c r="AD387" s="274">
        <v>50994964</v>
      </c>
      <c r="AE387" s="274">
        <v>39541642</v>
      </c>
      <c r="AF387" s="274">
        <v>105969184</v>
      </c>
      <c r="AG387" s="274">
        <f t="shared" si="397"/>
        <v>196505790</v>
      </c>
      <c r="AH387" s="274">
        <v>54709980</v>
      </c>
      <c r="AI387" s="326">
        <v>235768041</v>
      </c>
      <c r="AJ387" s="274">
        <v>322067861</v>
      </c>
      <c r="AK387" s="274">
        <f t="shared" si="398"/>
        <v>612545882</v>
      </c>
      <c r="AL387" s="274">
        <v>181289207</v>
      </c>
      <c r="AM387" s="274">
        <v>131988803</v>
      </c>
      <c r="AN387" s="274">
        <v>233512358</v>
      </c>
      <c r="AO387" s="274">
        <f t="shared" si="399"/>
        <v>1746834449</v>
      </c>
      <c r="AP387" s="274">
        <f t="shared" si="400"/>
        <v>-233512358</v>
      </c>
      <c r="AQ387" s="275">
        <v>0</v>
      </c>
      <c r="AR387" s="273">
        <f t="shared" si="401"/>
        <v>251850230</v>
      </c>
      <c r="AS387" s="274">
        <f t="shared" si="402"/>
        <v>18337872</v>
      </c>
      <c r="AT387" s="263" t="s">
        <v>273</v>
      </c>
      <c r="AU387" s="263" t="s">
        <v>553</v>
      </c>
      <c r="AV387" s="276" t="s">
        <v>12</v>
      </c>
      <c r="AW387" s="277" t="s">
        <v>2797</v>
      </c>
      <c r="AX387" s="278"/>
      <c r="AY387" s="279"/>
      <c r="AZ387" s="278"/>
      <c r="BA387" s="234" t="str">
        <f t="shared" si="403"/>
        <v>OR PRO.CODIGO=33.0125</v>
      </c>
      <c r="BB387" s="234">
        <f t="shared" si="404"/>
        <v>7</v>
      </c>
      <c r="BC387" s="234"/>
      <c r="BD387" s="234"/>
      <c r="BE387" s="234"/>
      <c r="BF387" s="252" t="e">
        <f>VLOOKUP(I387,'[1]convenios 2017'!A$2:O$82,15,FALSE)</f>
        <v>#N/A</v>
      </c>
      <c r="BG387" s="280">
        <f t="shared" si="405"/>
        <v>1746834449</v>
      </c>
      <c r="BH387" s="252" t="e">
        <f>VLOOKUP(I387,'[1]convenio 2016'!A$2:N$196,14,FALSE)</f>
        <v>#N/A</v>
      </c>
      <c r="BI387" s="252" t="e">
        <f>VLOOKUP(I387,'[1]convenio 2015'!A$4:M$228,13,FALSE)</f>
        <v>#N/A</v>
      </c>
      <c r="BJ387" s="252" t="e">
        <f>VLOOKUP(K387,#REF!,6,FALSE)</f>
        <v>#REF!</v>
      </c>
      <c r="BK387" s="280">
        <f t="shared" si="406"/>
        <v>1746834449</v>
      </c>
      <c r="BL387" s="252" t="e">
        <v>#N/A</v>
      </c>
      <c r="BM387" s="252" t="e">
        <v>#N/A</v>
      </c>
      <c r="BN387" s="281" t="e">
        <v>#N/A</v>
      </c>
      <c r="BO387" s="282"/>
      <c r="BP387" s="252"/>
      <c r="BQ387" s="252" t="s">
        <v>2984</v>
      </c>
      <c r="BR387" s="253" t="e">
        <f>VLOOKUP(K387,'[1]RATES 30-06-2017'!F$2:K$374,6,FALSE)</f>
        <v>#N/A</v>
      </c>
      <c r="BS387" s="253"/>
      <c r="BT387" s="253" t="e">
        <f>VLOOKUP(K387,[1]Hoja4!C$2:E$268,2,FALSE)</f>
        <v>#N/A</v>
      </c>
      <c r="BU387" s="253" t="e">
        <f>VLOOKUP(K387,[1]Hoja4!C$2:E$268,3,FALSE)</f>
        <v>#N/A</v>
      </c>
      <c r="BV387" s="253"/>
      <c r="BW387" s="253"/>
      <c r="BX387" s="252"/>
      <c r="BY387" s="280" t="e">
        <v>#N/A</v>
      </c>
      <c r="BZ387" s="280" t="e">
        <f t="shared" si="407"/>
        <v>#N/A</v>
      </c>
      <c r="CA387" s="283" t="e">
        <f>VLOOKUP(I387,'[1]CONVENIOS A SEPTIEMBRE'!A$2:O$171,15,FALSE)</f>
        <v>#N/A</v>
      </c>
      <c r="CH387" s="283" t="e">
        <f>VLOOKUP(I387,'[1]planilla convenio'!A$2:M$183,13,FALSE)</f>
        <v>#N/A</v>
      </c>
      <c r="CM387" s="283" t="e">
        <f>VLOOKUP(I387,[1]chileindica!A$2:B$1889,2,FALSE)</f>
        <v>#N/A</v>
      </c>
    </row>
    <row r="388" spans="1:91" s="234" customFormat="1" x14ac:dyDescent="0.25">
      <c r="A388" s="289"/>
      <c r="B388" s="237"/>
      <c r="C388" s="290"/>
      <c r="D388" s="290"/>
      <c r="E388" s="289"/>
      <c r="F388" s="291"/>
      <c r="G388" s="256"/>
      <c r="H388" s="289"/>
      <c r="I388" s="256"/>
      <c r="J388" s="256"/>
      <c r="K388" s="237"/>
      <c r="L388" s="237"/>
      <c r="M388" s="237"/>
      <c r="N388" s="292" t="s">
        <v>3003</v>
      </c>
      <c r="O388" s="293">
        <f>SUBTOTAL(9,O382:O387)</f>
        <v>3837892046</v>
      </c>
      <c r="P388" s="294">
        <f>SUBTOTAL(9,P382:P387)</f>
        <v>4347908585</v>
      </c>
      <c r="Q388" s="293">
        <f>SUBTOTAL(9,Q382:Q387)</f>
        <v>0</v>
      </c>
      <c r="R388" s="294">
        <f>SUBTOTAL(9,R382:R387)</f>
        <v>0</v>
      </c>
      <c r="S388" s="295">
        <f>SUBTOTAL(9,S382:S387)</f>
        <v>2921926754</v>
      </c>
      <c r="T388" s="294">
        <v>915965292</v>
      </c>
      <c r="U388" s="293">
        <v>3411311000</v>
      </c>
      <c r="V388" s="293">
        <v>759547123</v>
      </c>
      <c r="W388" s="293">
        <v>0</v>
      </c>
      <c r="X388" s="293"/>
      <c r="Y388" s="294">
        <f>SUBTOTAL(9,Y382:Y387)</f>
        <v>2630097517</v>
      </c>
      <c r="Z388" s="294">
        <f>SUBTOTAL(9,Z382:Z387)</f>
        <v>235962890</v>
      </c>
      <c r="AA388" s="294">
        <f>SUBTOTAL(9,AA382:AA387)</f>
        <v>104649989</v>
      </c>
      <c r="AB388" s="294">
        <f>SUBTOTAL(9,AB382:AB387)</f>
        <v>50379530</v>
      </c>
      <c r="AC388" s="294">
        <f>SUBTOTAL(9,AC382:AC387)</f>
        <v>390992409</v>
      </c>
      <c r="AD388" s="294">
        <f t="shared" ref="AD388:AS388" si="408">SUBTOTAL(9,AD382:AD387)</f>
        <v>51169954</v>
      </c>
      <c r="AE388" s="294">
        <f t="shared" si="408"/>
        <v>39541642</v>
      </c>
      <c r="AF388" s="294">
        <f t="shared" si="408"/>
        <v>444534305</v>
      </c>
      <c r="AG388" s="294">
        <f t="shared" si="408"/>
        <v>535245901</v>
      </c>
      <c r="AH388" s="294">
        <f t="shared" si="408"/>
        <v>72149860</v>
      </c>
      <c r="AI388" s="294">
        <f t="shared" si="408"/>
        <v>255822011</v>
      </c>
      <c r="AJ388" s="294">
        <f t="shared" si="408"/>
        <v>1029608636</v>
      </c>
      <c r="AK388" s="294">
        <f t="shared" si="408"/>
        <v>1357580507</v>
      </c>
      <c r="AL388" s="294">
        <f t="shared" si="408"/>
        <v>197924907</v>
      </c>
      <c r="AM388" s="294">
        <f t="shared" si="408"/>
        <v>148353793</v>
      </c>
      <c r="AN388" s="294">
        <f t="shared" si="408"/>
        <v>583802500</v>
      </c>
      <c r="AO388" s="294">
        <f t="shared" si="408"/>
        <v>3213900017</v>
      </c>
      <c r="AP388" s="294">
        <f t="shared" si="408"/>
        <v>-583802500</v>
      </c>
      <c r="AQ388" s="295">
        <f t="shared" si="408"/>
        <v>125306123</v>
      </c>
      <c r="AR388" s="295">
        <f t="shared" si="408"/>
        <v>1592504945</v>
      </c>
      <c r="AS388" s="294">
        <f t="shared" si="408"/>
        <v>1134008568</v>
      </c>
      <c r="AT388" s="256"/>
      <c r="AU388" s="289"/>
      <c r="AV388" s="262"/>
      <c r="AX388" s="278"/>
      <c r="AY388" s="279"/>
      <c r="AZ388" s="278"/>
      <c r="BA388" s="253"/>
      <c r="BB388" s="253"/>
      <c r="BC388" s="253"/>
      <c r="BD388" s="253"/>
      <c r="BE388" s="253"/>
      <c r="BF388" s="253"/>
      <c r="BG388" s="253"/>
      <c r="BH388" s="253"/>
      <c r="BI388" s="253"/>
      <c r="BJ388" s="253"/>
      <c r="BK388" s="253"/>
      <c r="BM388" s="252" t="s">
        <v>2999</v>
      </c>
      <c r="BN388" s="250"/>
      <c r="BO388" s="251"/>
      <c r="BR388" s="237"/>
      <c r="BS388" s="237"/>
      <c r="BT388" s="237"/>
      <c r="BU388" s="237"/>
      <c r="BV388" s="237"/>
      <c r="BW388" s="237"/>
      <c r="BY388" s="238"/>
    </row>
    <row r="389" spans="1:91" s="252" customFormat="1" ht="6.75" customHeight="1" x14ac:dyDescent="0.25">
      <c r="A389" s="253"/>
      <c r="B389" s="234"/>
      <c r="C389" s="254"/>
      <c r="D389" s="254"/>
      <c r="E389" s="253"/>
      <c r="F389" s="255"/>
      <c r="G389" s="256"/>
      <c r="H389" s="253"/>
      <c r="I389" s="257"/>
      <c r="J389" s="257"/>
      <c r="N389" s="297"/>
      <c r="O389" s="234"/>
      <c r="P389" s="259"/>
      <c r="Q389" s="238"/>
      <c r="R389" s="259"/>
      <c r="S389" s="261"/>
      <c r="T389" s="260"/>
      <c r="U389" s="238"/>
      <c r="V389" s="238"/>
      <c r="W389" s="238"/>
      <c r="X389" s="238"/>
      <c r="Y389" s="280"/>
      <c r="Z389" s="259"/>
      <c r="AA389" s="259"/>
      <c r="AB389" s="259"/>
      <c r="AC389" s="259"/>
      <c r="AD389" s="259"/>
      <c r="AE389" s="259"/>
      <c r="AF389" s="259"/>
      <c r="AG389" s="259"/>
      <c r="AH389" s="259"/>
      <c r="AI389" s="259"/>
      <c r="AJ389" s="259"/>
      <c r="AK389" s="259"/>
      <c r="AL389" s="259"/>
      <c r="AM389" s="259"/>
      <c r="AN389" s="259"/>
      <c r="AO389" s="259"/>
      <c r="AP389" s="259"/>
      <c r="AQ389" s="261"/>
      <c r="AR389" s="261"/>
      <c r="AS389" s="259"/>
      <c r="AT389" s="257"/>
      <c r="AU389" s="253"/>
      <c r="AV389" s="262"/>
      <c r="AW389" s="234"/>
      <c r="AX389" s="278"/>
      <c r="AY389" s="279"/>
      <c r="AZ389" s="278"/>
      <c r="BA389" s="234"/>
      <c r="BB389" s="234"/>
      <c r="BC389" s="234"/>
      <c r="BD389" s="234"/>
      <c r="BE389" s="234"/>
      <c r="BF389" s="234"/>
      <c r="BG389" s="234"/>
      <c r="BH389" s="234"/>
      <c r="BI389" s="234"/>
      <c r="BJ389" s="234"/>
      <c r="BK389" s="234"/>
      <c r="BL389" s="234"/>
      <c r="BM389" s="252" t="s">
        <v>2999</v>
      </c>
      <c r="BN389" s="250"/>
      <c r="BO389" s="251"/>
      <c r="BP389" s="234"/>
      <c r="BQ389" s="234"/>
      <c r="BR389" s="237"/>
      <c r="BS389" s="237"/>
      <c r="BT389" s="237"/>
      <c r="BU389" s="237"/>
      <c r="BV389" s="237"/>
      <c r="BW389" s="237"/>
      <c r="BX389" s="234"/>
      <c r="BY389" s="238"/>
      <c r="BZ389" s="234"/>
      <c r="CA389" s="234"/>
      <c r="CB389" s="234"/>
      <c r="CC389" s="234"/>
      <c r="CD389" s="234"/>
      <c r="CE389" s="234"/>
      <c r="CF389" s="234"/>
      <c r="CG389" s="234"/>
      <c r="CH389" s="234"/>
      <c r="CI389" s="234"/>
      <c r="CJ389" s="234"/>
      <c r="CK389" s="234"/>
      <c r="CL389" s="234"/>
    </row>
    <row r="390" spans="1:91" s="252" customFormat="1" x14ac:dyDescent="0.25">
      <c r="A390" s="253"/>
      <c r="B390" s="237"/>
      <c r="C390" s="254"/>
      <c r="D390" s="254"/>
      <c r="E390" s="253"/>
      <c r="F390" s="255"/>
      <c r="G390" s="256"/>
      <c r="H390" s="253"/>
      <c r="I390" s="257"/>
      <c r="J390" s="257"/>
      <c r="K390" s="253"/>
      <c r="L390" s="253"/>
      <c r="M390" s="253"/>
      <c r="N390" s="258" t="s">
        <v>278</v>
      </c>
      <c r="O390" s="237"/>
      <c r="P390" s="259"/>
      <c r="Q390" s="260"/>
      <c r="R390" s="259"/>
      <c r="S390" s="261"/>
      <c r="T390" s="238"/>
      <c r="U390" s="260"/>
      <c r="V390" s="260"/>
      <c r="W390" s="260"/>
      <c r="X390" s="260"/>
      <c r="Y390" s="259"/>
      <c r="Z390" s="259"/>
      <c r="AA390" s="259"/>
      <c r="AB390" s="259"/>
      <c r="AC390" s="259"/>
      <c r="AD390" s="259"/>
      <c r="AE390" s="259"/>
      <c r="AF390" s="259"/>
      <c r="AG390" s="259"/>
      <c r="AH390" s="259"/>
      <c r="AI390" s="259"/>
      <c r="AJ390" s="259"/>
      <c r="AK390" s="259"/>
      <c r="AL390" s="259"/>
      <c r="AM390" s="259"/>
      <c r="AN390" s="259"/>
      <c r="AO390" s="259"/>
      <c r="AP390" s="259"/>
      <c r="AQ390" s="261"/>
      <c r="AR390" s="261"/>
      <c r="AS390" s="259"/>
      <c r="AT390" s="257"/>
      <c r="AU390" s="253"/>
      <c r="AV390" s="262"/>
      <c r="AW390" s="234"/>
      <c r="AX390" s="278"/>
      <c r="AY390" s="279"/>
      <c r="AZ390" s="278"/>
      <c r="BA390" s="234"/>
      <c r="BB390" s="234"/>
      <c r="BC390" s="234"/>
      <c r="BD390" s="234"/>
      <c r="BE390" s="234"/>
      <c r="BF390" s="234"/>
      <c r="BG390" s="234"/>
      <c r="BH390" s="234"/>
      <c r="BI390" s="234"/>
      <c r="BJ390" s="234"/>
      <c r="BK390" s="234"/>
      <c r="BL390" s="234"/>
      <c r="BM390" s="252" t="s">
        <v>2999</v>
      </c>
      <c r="BN390" s="250"/>
      <c r="BO390" s="251"/>
      <c r="BP390" s="234"/>
      <c r="BQ390" s="234"/>
      <c r="BR390" s="237"/>
      <c r="BS390" s="237"/>
      <c r="BT390" s="237"/>
      <c r="BU390" s="237"/>
      <c r="BV390" s="237"/>
      <c r="BW390" s="237"/>
      <c r="BX390" s="234"/>
      <c r="BY390" s="238"/>
      <c r="BZ390" s="234"/>
      <c r="CA390" s="234"/>
      <c r="CB390" s="234"/>
      <c r="CC390" s="234"/>
      <c r="CD390" s="234"/>
      <c r="CE390" s="234"/>
      <c r="CF390" s="234"/>
      <c r="CG390" s="234"/>
      <c r="CH390" s="234"/>
      <c r="CI390" s="234"/>
      <c r="CJ390" s="234"/>
      <c r="CK390" s="234"/>
      <c r="CL390" s="234"/>
    </row>
    <row r="391" spans="1:91" s="283" customFormat="1" ht="15" customHeight="1" x14ac:dyDescent="0.25">
      <c r="A391" s="263">
        <v>31</v>
      </c>
      <c r="B391" s="264">
        <v>19</v>
      </c>
      <c r="C391" s="263" t="s">
        <v>11</v>
      </c>
      <c r="D391" s="265" t="s">
        <v>286</v>
      </c>
      <c r="E391" s="265" t="s">
        <v>22</v>
      </c>
      <c r="F391" s="265" t="s">
        <v>144</v>
      </c>
      <c r="G391" s="266" t="s">
        <v>3108</v>
      </c>
      <c r="H391" s="265" t="s">
        <v>168</v>
      </c>
      <c r="I391" s="265">
        <v>30104476</v>
      </c>
      <c r="J391" s="265" t="str">
        <f t="shared" ref="J391:J392" si="409">CLEAN(I391)</f>
        <v>30104476</v>
      </c>
      <c r="K391" s="265" t="str">
        <f t="shared" ref="K391:K392" si="410">CONCATENATE(I391,"-",H391)</f>
        <v>30104476-EJECUCION</v>
      </c>
      <c r="L391" s="265" t="e">
        <f>VLOOKUP(I391,[1]Hoja9!A$5:A$42,1,FALSE)</f>
        <v>#N/A</v>
      </c>
      <c r="M391" s="265"/>
      <c r="N391" s="267" t="s">
        <v>3286</v>
      </c>
      <c r="O391" s="268">
        <v>1677447000</v>
      </c>
      <c r="P391" s="269">
        <v>1677447000</v>
      </c>
      <c r="Q391" s="268">
        <v>0</v>
      </c>
      <c r="R391" s="269">
        <v>0</v>
      </c>
      <c r="S391" s="270">
        <v>200000000</v>
      </c>
      <c r="T391" s="269">
        <v>1477447000</v>
      </c>
      <c r="U391" s="271">
        <v>200000000</v>
      </c>
      <c r="V391" s="272">
        <v>1477447000</v>
      </c>
      <c r="W391" s="273">
        <v>0</v>
      </c>
      <c r="X391" s="273">
        <v>4202000</v>
      </c>
      <c r="Y391" s="274">
        <v>2101000</v>
      </c>
      <c r="Z391" s="274">
        <v>0</v>
      </c>
      <c r="AA391" s="274">
        <v>0</v>
      </c>
      <c r="AB391" s="274">
        <v>0</v>
      </c>
      <c r="AC391" s="274">
        <f t="shared" ref="AC391:AC392" si="411">Z391+AA391+AB391</f>
        <v>0</v>
      </c>
      <c r="AD391" s="274">
        <v>0</v>
      </c>
      <c r="AE391" s="274">
        <v>0</v>
      </c>
      <c r="AF391" s="274">
        <v>2101000</v>
      </c>
      <c r="AG391" s="274">
        <f t="shared" ref="AG391:AG392" si="412">AD391+AE391+AF391</f>
        <v>2101000</v>
      </c>
      <c r="AH391" s="274">
        <v>0</v>
      </c>
      <c r="AI391" s="274">
        <v>0</v>
      </c>
      <c r="AJ391" s="274">
        <v>0</v>
      </c>
      <c r="AK391" s="274">
        <f t="shared" ref="AK391:AK392" si="413">AH391+AI391+AJ391</f>
        <v>0</v>
      </c>
      <c r="AL391" s="274">
        <v>0</v>
      </c>
      <c r="AM391" s="274">
        <v>0</v>
      </c>
      <c r="AN391" s="274">
        <v>0</v>
      </c>
      <c r="AO391" s="274">
        <f t="shared" ref="AO391:AO392" si="414">Z391+AA391+AB391+AD391+AE391+AF391+AH391+AI391+AJ391+AL391+AM391+AN391</f>
        <v>2101000</v>
      </c>
      <c r="AP391" s="274">
        <f t="shared" ref="AP391:AP392" si="415">Y391-AO391</f>
        <v>0</v>
      </c>
      <c r="AQ391" s="275">
        <v>1675346000</v>
      </c>
      <c r="AR391" s="273">
        <f>P391-(R391+Y391+AQ391)</f>
        <v>0</v>
      </c>
      <c r="AS391" s="274">
        <f t="shared" ref="AS391:AS392" si="416">P391-(R391+AO391)</f>
        <v>1675346000</v>
      </c>
      <c r="AT391" s="263" t="s">
        <v>2991</v>
      </c>
      <c r="AU391" s="263" t="s">
        <v>553</v>
      </c>
      <c r="AV391" s="276" t="s">
        <v>8</v>
      </c>
      <c r="AW391" s="277" t="s">
        <v>2797</v>
      </c>
      <c r="AX391" s="278"/>
      <c r="AY391" s="279"/>
      <c r="AZ391" s="278" t="s">
        <v>2983</v>
      </c>
      <c r="BA391" s="234" t="str">
        <f>CONCATENATE( "OR PRO.CODIGO=",I391)</f>
        <v>OR PRO.CODIGO=30104476</v>
      </c>
      <c r="BB391" s="234">
        <f>LEN(I391)</f>
        <v>8</v>
      </c>
      <c r="BC391" s="234" t="e">
        <f>VLOOKUP(K391,#REF!,5,FALSE)</f>
        <v>#REF!</v>
      </c>
      <c r="BD391" s="234"/>
      <c r="BE391" s="234" t="e">
        <f>VLOOKUP(K391,#REF!,6,FALSE)</f>
        <v>#REF!</v>
      </c>
      <c r="BF391" s="252" t="str">
        <f>VLOOKUP(I391,'[1]convenios 2017'!A$2:O$82,15,FALSE)</f>
        <v>en revisión</v>
      </c>
      <c r="BG391" s="280">
        <f>R391+AO391</f>
        <v>2101000</v>
      </c>
      <c r="BH391" s="252" t="e">
        <f>VLOOKUP(I391,'[1]convenio 2016'!A$2:N$196,14,FALSE)</f>
        <v>#N/A</v>
      </c>
      <c r="BI391" s="252" t="e">
        <f>VLOOKUP(I391,'[1]convenio 2015'!A$4:M$228,13,FALSE)</f>
        <v>#N/A</v>
      </c>
      <c r="BJ391" s="252" t="e">
        <f>VLOOKUP(K391,#REF!,6,FALSE)</f>
        <v>#REF!</v>
      </c>
      <c r="BK391" s="280">
        <f>R391+AO391</f>
        <v>2101000</v>
      </c>
      <c r="BL391" s="252" t="s">
        <v>277</v>
      </c>
      <c r="BM391" s="252" t="s">
        <v>3287</v>
      </c>
      <c r="BN391" s="281">
        <v>101</v>
      </c>
      <c r="BO391" s="282">
        <v>42877</v>
      </c>
      <c r="BP391" s="252" t="str">
        <f>VLOOKUP(K391,'[1]RATE JUNIO '!F$2:K$346,6,FALSE)</f>
        <v>RS</v>
      </c>
      <c r="BQ391" s="252" t="s">
        <v>2984</v>
      </c>
      <c r="BR391" s="253" t="str">
        <f>VLOOKUP(K391,'[1]RATES 30-06-2017'!F$2:K$374,6,FALSE)</f>
        <v>RS</v>
      </c>
      <c r="BS391" s="253"/>
      <c r="BT391" s="253" t="str">
        <f>VLOOKUP(K391,[1]Hoja4!C$2:E$268,2,FALSE)</f>
        <v>LIBRE</v>
      </c>
      <c r="BU391" s="253">
        <f>VLOOKUP(K391,[1]Hoja4!C$2:E$268,3,FALSE)</f>
        <v>31</v>
      </c>
      <c r="BV391" s="253"/>
      <c r="BW391" s="253"/>
      <c r="BX391" s="252" t="str">
        <f>VLOOKUP(K391,[1]RATES!F$2:K$309,6,FALSE)</f>
        <v>RS</v>
      </c>
      <c r="BY391" s="280">
        <v>0</v>
      </c>
      <c r="BZ391" s="280">
        <f>R391-BY391</f>
        <v>0</v>
      </c>
      <c r="CA391" s="283" t="str">
        <f>VLOOKUP(I391,'[1]CONVENIOS A SEPTIEMBRE'!A$2:O$171,15,FALSE)</f>
        <v>CON CONVENIO</v>
      </c>
      <c r="CH391" s="283" t="str">
        <f>VLOOKUP(I391,'[1]planilla convenio'!A$2:M$183,13,FALSE)</f>
        <v>con convenio</v>
      </c>
      <c r="CM391" s="283" t="e">
        <f>VLOOKUP(I391,[1]chileindica!A$2:B$1889,2,FALSE)</f>
        <v>#N/A</v>
      </c>
    </row>
    <row r="392" spans="1:91" s="283" customFormat="1" ht="15" customHeight="1" x14ac:dyDescent="0.25">
      <c r="A392" s="263">
        <v>31</v>
      </c>
      <c r="B392" s="264">
        <v>0</v>
      </c>
      <c r="C392" s="263" t="s">
        <v>11</v>
      </c>
      <c r="D392" s="265" t="s">
        <v>275</v>
      </c>
      <c r="E392" s="265" t="s">
        <v>22</v>
      </c>
      <c r="F392" s="265" t="s">
        <v>144</v>
      </c>
      <c r="G392" s="266" t="s">
        <v>3288</v>
      </c>
      <c r="H392" s="265" t="s">
        <v>168</v>
      </c>
      <c r="I392" s="265">
        <v>30396578</v>
      </c>
      <c r="J392" s="265" t="str">
        <f t="shared" si="409"/>
        <v>30396578</v>
      </c>
      <c r="K392" s="265" t="str">
        <f t="shared" si="410"/>
        <v>30396578-EJECUCION</v>
      </c>
      <c r="L392" s="265" t="e">
        <f>VLOOKUP(I392,[1]Hoja9!A$5:A$42,1,FALSE)</f>
        <v>#N/A</v>
      </c>
      <c r="M392" s="265"/>
      <c r="N392" s="267" t="s">
        <v>315</v>
      </c>
      <c r="O392" s="268">
        <v>1965875000</v>
      </c>
      <c r="P392" s="269">
        <v>1965875000</v>
      </c>
      <c r="Q392" s="268">
        <v>0</v>
      </c>
      <c r="R392" s="269">
        <v>0</v>
      </c>
      <c r="S392" s="288">
        <v>0</v>
      </c>
      <c r="T392" s="269">
        <v>1965875000</v>
      </c>
      <c r="U392" s="271">
        <v>0</v>
      </c>
      <c r="V392" s="272">
        <v>1965875000</v>
      </c>
      <c r="W392" s="273">
        <v>0</v>
      </c>
      <c r="X392" s="273">
        <v>0</v>
      </c>
      <c r="Y392" s="274">
        <v>0</v>
      </c>
      <c r="Z392" s="274">
        <v>0</v>
      </c>
      <c r="AA392" s="274">
        <v>0</v>
      </c>
      <c r="AB392" s="274">
        <v>0</v>
      </c>
      <c r="AC392" s="274">
        <f t="shared" si="411"/>
        <v>0</v>
      </c>
      <c r="AD392" s="274">
        <v>0</v>
      </c>
      <c r="AE392" s="274">
        <v>0</v>
      </c>
      <c r="AF392" s="274">
        <v>0</v>
      </c>
      <c r="AG392" s="274">
        <f t="shared" si="412"/>
        <v>0</v>
      </c>
      <c r="AH392" s="274">
        <v>0</v>
      </c>
      <c r="AI392" s="274">
        <v>0</v>
      </c>
      <c r="AJ392" s="274">
        <v>0</v>
      </c>
      <c r="AK392" s="274">
        <f t="shared" si="413"/>
        <v>0</v>
      </c>
      <c r="AL392" s="274">
        <v>0</v>
      </c>
      <c r="AM392" s="274">
        <v>0</v>
      </c>
      <c r="AN392" s="274">
        <v>0</v>
      </c>
      <c r="AO392" s="274">
        <f t="shared" si="414"/>
        <v>0</v>
      </c>
      <c r="AP392" s="274">
        <f t="shared" si="415"/>
        <v>0</v>
      </c>
      <c r="AQ392" s="275">
        <v>0</v>
      </c>
      <c r="AR392" s="273">
        <f>P392-(R392+Y392+AQ392)</f>
        <v>1965875000</v>
      </c>
      <c r="AS392" s="274">
        <f t="shared" si="416"/>
        <v>1965875000</v>
      </c>
      <c r="AT392" s="263" t="s">
        <v>281</v>
      </c>
      <c r="AU392" s="263" t="s">
        <v>102</v>
      </c>
      <c r="AV392" s="276" t="s">
        <v>10</v>
      </c>
      <c r="AW392" s="277" t="s">
        <v>2797</v>
      </c>
      <c r="AX392" s="278"/>
      <c r="AY392" s="279" t="s">
        <v>3289</v>
      </c>
      <c r="AZ392" s="278" t="s">
        <v>2983</v>
      </c>
      <c r="BA392" s="234" t="str">
        <f>CONCATENATE( "OR PRO.CODIGO=",I392)</f>
        <v>OR PRO.CODIGO=30396578</v>
      </c>
      <c r="BB392" s="234">
        <f>LEN(I392)</f>
        <v>8</v>
      </c>
      <c r="BC392" s="234" t="e">
        <f>VLOOKUP(K392,#REF!,5,FALSE)</f>
        <v>#REF!</v>
      </c>
      <c r="BD392" s="234"/>
      <c r="BE392" s="234" t="e">
        <f>VLOOKUP(K392,#REF!,6,FALSE)</f>
        <v>#REF!</v>
      </c>
      <c r="BF392" s="252" t="e">
        <f>VLOOKUP(I392,'[1]convenios 2017'!A$2:O$82,15,FALSE)</f>
        <v>#N/A</v>
      </c>
      <c r="BG392" s="280">
        <f>R392+AO392</f>
        <v>0</v>
      </c>
      <c r="BH392" s="252" t="e">
        <f>VLOOKUP(I392,'[1]convenio 2016'!A$2:N$196,14,FALSE)</f>
        <v>#N/A</v>
      </c>
      <c r="BI392" s="252" t="e">
        <f>VLOOKUP(I392,'[1]convenio 2015'!A$4:M$228,13,FALSE)</f>
        <v>#N/A</v>
      </c>
      <c r="BJ392" s="252" t="e">
        <f>VLOOKUP(K392,#REF!,6,FALSE)</f>
        <v>#REF!</v>
      </c>
      <c r="BK392" s="280">
        <f>R392+AO392</f>
        <v>0</v>
      </c>
      <c r="BL392" s="252" t="e">
        <v>#N/A</v>
      </c>
      <c r="BM392" s="252" t="e">
        <v>#N/A</v>
      </c>
      <c r="BN392" s="281" t="e">
        <v>#N/A</v>
      </c>
      <c r="BO392" s="282"/>
      <c r="BP392" s="252" t="e">
        <f>VLOOKUP(K392,'[1]RATE JUNIO '!F$2:K$346,6,FALSE)</f>
        <v>#N/A</v>
      </c>
      <c r="BQ392" s="252" t="s">
        <v>2984</v>
      </c>
      <c r="BR392" s="253" t="e">
        <f>VLOOKUP(K392,'[1]RATES 30-06-2017'!F$2:K$374,6,FALSE)</f>
        <v>#N/A</v>
      </c>
      <c r="BS392" s="344"/>
      <c r="BT392" s="253" t="e">
        <f>VLOOKUP(K392,[1]Hoja4!C$2:E$268,2,FALSE)</f>
        <v>#N/A</v>
      </c>
      <c r="BU392" s="253" t="e">
        <f>VLOOKUP(K392,[1]Hoja4!C$2:E$268,3,FALSE)</f>
        <v>#N/A</v>
      </c>
      <c r="BV392" s="253"/>
      <c r="BW392" s="253"/>
      <c r="BX392" s="252" t="e">
        <f>VLOOKUP(K392,[1]RATES!F$2:K$309,6,FALSE)</f>
        <v>#N/A</v>
      </c>
      <c r="BY392" s="280" t="e">
        <v>#N/A</v>
      </c>
      <c r="BZ392" s="280" t="e">
        <f>R392-BY392</f>
        <v>#N/A</v>
      </c>
      <c r="CA392" s="283" t="e">
        <f>VLOOKUP(I392,'[1]CONVENIOS A SEPTIEMBRE'!A$2:O$171,15,FALSE)</f>
        <v>#N/A</v>
      </c>
      <c r="CH392" s="283" t="e">
        <f>VLOOKUP(I392,'[1]planilla convenio'!A$2:M$183,13,FALSE)</f>
        <v>#N/A</v>
      </c>
      <c r="CM392" s="283" t="e">
        <f>VLOOKUP(I392,[1]chileindica!A$2:B$1889,2,FALSE)</f>
        <v>#N/A</v>
      </c>
    </row>
    <row r="393" spans="1:91" s="234" customFormat="1" x14ac:dyDescent="0.25">
      <c r="A393" s="289"/>
      <c r="B393" s="237"/>
      <c r="C393" s="290"/>
      <c r="D393" s="290"/>
      <c r="E393" s="289"/>
      <c r="F393" s="291"/>
      <c r="G393" s="363"/>
      <c r="H393" s="289"/>
      <c r="I393" s="256"/>
      <c r="J393" s="256"/>
      <c r="K393" s="237"/>
      <c r="L393" s="237"/>
      <c r="M393" s="237"/>
      <c r="N393" s="292" t="s">
        <v>3011</v>
      </c>
      <c r="O393" s="293">
        <f>SUBTOTAL(9,O391:O392)</f>
        <v>3643322000</v>
      </c>
      <c r="P393" s="294">
        <f>SUBTOTAL(9,P391:P392)</f>
        <v>3643322000</v>
      </c>
      <c r="Q393" s="293">
        <f>SUBTOTAL(9,Q391:Q392)</f>
        <v>0</v>
      </c>
      <c r="R393" s="294">
        <f>SUBTOTAL(9,R391:R392)</f>
        <v>0</v>
      </c>
      <c r="S393" s="295">
        <f>SUBTOTAL(9,S391:S392)</f>
        <v>200000000</v>
      </c>
      <c r="T393" s="294">
        <v>3443322000</v>
      </c>
      <c r="U393" s="293">
        <v>1250000000</v>
      </c>
      <c r="V393" s="293">
        <v>3443322000</v>
      </c>
      <c r="W393" s="293">
        <v>0</v>
      </c>
      <c r="X393" s="293"/>
      <c r="Y393" s="294">
        <f>SUBTOTAL(9,Y391:Y392)</f>
        <v>2101000</v>
      </c>
      <c r="Z393" s="294">
        <f>SUBTOTAL(9,Z391:Z392)</f>
        <v>0</v>
      </c>
      <c r="AA393" s="294">
        <f>SUBTOTAL(9,AA391:AA392)</f>
        <v>0</v>
      </c>
      <c r="AB393" s="294">
        <f>SUBTOTAL(9,AB391:AB392)</f>
        <v>0</v>
      </c>
      <c r="AC393" s="294">
        <f>SUBTOTAL(9,AC391:AC392)</f>
        <v>0</v>
      </c>
      <c r="AD393" s="294">
        <f t="shared" ref="AD393:AS393" si="417">SUBTOTAL(9,AD391:AD392)</f>
        <v>0</v>
      </c>
      <c r="AE393" s="294">
        <f t="shared" si="417"/>
        <v>0</v>
      </c>
      <c r="AF393" s="294">
        <f t="shared" si="417"/>
        <v>2101000</v>
      </c>
      <c r="AG393" s="294">
        <f t="shared" si="417"/>
        <v>2101000</v>
      </c>
      <c r="AH393" s="294">
        <f t="shared" si="417"/>
        <v>0</v>
      </c>
      <c r="AI393" s="294">
        <f t="shared" si="417"/>
        <v>0</v>
      </c>
      <c r="AJ393" s="294">
        <f t="shared" si="417"/>
        <v>0</v>
      </c>
      <c r="AK393" s="294">
        <f t="shared" si="417"/>
        <v>0</v>
      </c>
      <c r="AL393" s="294">
        <f t="shared" si="417"/>
        <v>0</v>
      </c>
      <c r="AM393" s="294">
        <f t="shared" si="417"/>
        <v>0</v>
      </c>
      <c r="AN393" s="294">
        <f t="shared" si="417"/>
        <v>0</v>
      </c>
      <c r="AO393" s="294">
        <f t="shared" si="417"/>
        <v>2101000</v>
      </c>
      <c r="AP393" s="294">
        <f t="shared" si="417"/>
        <v>0</v>
      </c>
      <c r="AQ393" s="295">
        <f t="shared" si="417"/>
        <v>1675346000</v>
      </c>
      <c r="AR393" s="295">
        <f t="shared" si="417"/>
        <v>1965875000</v>
      </c>
      <c r="AS393" s="294">
        <f t="shared" si="417"/>
        <v>3641221000</v>
      </c>
      <c r="AT393" s="256"/>
      <c r="AU393" s="289"/>
      <c r="AV393" s="262"/>
      <c r="AX393" s="278"/>
      <c r="AY393" s="279"/>
      <c r="AZ393" s="278"/>
      <c r="BA393" s="253"/>
      <c r="BB393" s="253"/>
      <c r="BC393" s="253"/>
      <c r="BD393" s="253"/>
      <c r="BE393" s="253"/>
      <c r="BF393" s="253"/>
      <c r="BG393" s="253"/>
      <c r="BH393" s="253"/>
      <c r="BI393" s="253"/>
      <c r="BJ393" s="253"/>
      <c r="BK393" s="253"/>
      <c r="BM393" s="252" t="s">
        <v>2999</v>
      </c>
      <c r="BN393" s="250"/>
      <c r="BO393" s="251"/>
      <c r="BR393" s="237"/>
      <c r="BS393" s="237"/>
      <c r="BT393" s="237"/>
      <c r="BU393" s="237"/>
      <c r="BV393" s="237"/>
      <c r="BW393" s="237"/>
      <c r="BY393" s="238"/>
    </row>
    <row r="394" spans="1:91" s="252" customFormat="1" ht="4.5" customHeight="1" x14ac:dyDescent="0.25">
      <c r="A394" s="253"/>
      <c r="B394" s="234"/>
      <c r="C394" s="254"/>
      <c r="D394" s="254"/>
      <c r="E394" s="253"/>
      <c r="F394" s="255"/>
      <c r="G394" s="256"/>
      <c r="H394" s="253"/>
      <c r="I394" s="257"/>
      <c r="J394" s="257"/>
      <c r="N394" s="297"/>
      <c r="O394" s="237"/>
      <c r="P394" s="259"/>
      <c r="Q394" s="260"/>
      <c r="R394" s="259"/>
      <c r="S394" s="261"/>
      <c r="T394" s="260"/>
      <c r="U394" s="260"/>
      <c r="V394" s="260"/>
      <c r="W394" s="260"/>
      <c r="X394" s="260"/>
      <c r="Y394" s="259"/>
      <c r="Z394" s="259"/>
      <c r="AA394" s="259"/>
      <c r="AB394" s="259"/>
      <c r="AC394" s="259"/>
      <c r="AD394" s="259"/>
      <c r="AE394" s="259"/>
      <c r="AF394" s="259"/>
      <c r="AG394" s="259"/>
      <c r="AH394" s="259"/>
      <c r="AI394" s="259"/>
      <c r="AJ394" s="259"/>
      <c r="AK394" s="259"/>
      <c r="AL394" s="259"/>
      <c r="AM394" s="259"/>
      <c r="AN394" s="259"/>
      <c r="AO394" s="259"/>
      <c r="AP394" s="259"/>
      <c r="AQ394" s="261"/>
      <c r="AR394" s="261"/>
      <c r="AS394" s="259"/>
      <c r="AT394" s="257"/>
      <c r="AU394" s="253"/>
      <c r="AV394" s="262"/>
      <c r="AW394" s="234"/>
      <c r="AX394" s="278"/>
      <c r="AY394" s="279"/>
      <c r="AZ394" s="278"/>
      <c r="BA394" s="234"/>
      <c r="BB394" s="234"/>
      <c r="BC394" s="234"/>
      <c r="BD394" s="234"/>
      <c r="BE394" s="234"/>
      <c r="BF394" s="234"/>
      <c r="BG394" s="234"/>
      <c r="BH394" s="234"/>
      <c r="BI394" s="234"/>
      <c r="BJ394" s="234"/>
      <c r="BK394" s="234"/>
      <c r="BL394" s="234"/>
      <c r="BM394" s="252" t="s">
        <v>2999</v>
      </c>
      <c r="BN394" s="250"/>
      <c r="BO394" s="251"/>
      <c r="BP394" s="234"/>
      <c r="BQ394" s="234"/>
      <c r="BR394" s="237"/>
      <c r="BS394" s="237"/>
      <c r="BT394" s="237"/>
      <c r="BU394" s="237"/>
      <c r="BV394" s="237"/>
      <c r="BW394" s="237"/>
      <c r="BX394" s="234"/>
      <c r="BY394" s="238"/>
      <c r="BZ394" s="234"/>
      <c r="CA394" s="234"/>
      <c r="CB394" s="234"/>
      <c r="CC394" s="234"/>
      <c r="CD394" s="234"/>
      <c r="CE394" s="234"/>
      <c r="CF394" s="234"/>
      <c r="CG394" s="234"/>
      <c r="CH394" s="234"/>
      <c r="CI394" s="234"/>
      <c r="CJ394" s="234"/>
      <c r="CK394" s="234"/>
      <c r="CL394" s="234"/>
    </row>
    <row r="395" spans="1:91" s="234" customFormat="1" ht="19.5" x14ac:dyDescent="0.25">
      <c r="A395" s="289"/>
      <c r="C395" s="290"/>
      <c r="D395" s="290"/>
      <c r="E395" s="289"/>
      <c r="F395" s="291"/>
      <c r="G395" s="256"/>
      <c r="H395" s="289"/>
      <c r="I395" s="256"/>
      <c r="J395" s="256"/>
      <c r="N395" s="306" t="s">
        <v>3107</v>
      </c>
      <c r="O395" s="293">
        <f>O393+O388+O379</f>
        <v>9898855900</v>
      </c>
      <c r="P395" s="295">
        <f>P393+P388+P379</f>
        <v>24308660419</v>
      </c>
      <c r="Q395" s="293">
        <f>Q393+Q388+Q379</f>
        <v>407204695</v>
      </c>
      <c r="R395" s="295">
        <f>R393+R388+R379</f>
        <v>12310826812</v>
      </c>
      <c r="S395" s="295">
        <f>S393+S388+S379</f>
        <v>6695784521</v>
      </c>
      <c r="T395" s="295">
        <v>4748732150</v>
      </c>
      <c r="U395" s="293">
        <v>6491294180</v>
      </c>
      <c r="V395" s="293">
        <v>4383323102</v>
      </c>
      <c r="W395" s="293">
        <v>0</v>
      </c>
      <c r="X395" s="293"/>
      <c r="Y395" s="295">
        <f>Y393+Y388+Y379</f>
        <v>4252379558</v>
      </c>
      <c r="Z395" s="295">
        <f>Z393+Z388+Z379</f>
        <v>280145046</v>
      </c>
      <c r="AA395" s="295">
        <f>AA393+AA388+AA379</f>
        <v>195112760</v>
      </c>
      <c r="AB395" s="295">
        <f>AB393+AB388+AB379</f>
        <v>147063581</v>
      </c>
      <c r="AC395" s="295">
        <f>AC393+AC388+AC379</f>
        <v>622321387</v>
      </c>
      <c r="AD395" s="295">
        <f t="shared" ref="AD395:AS395" si="418">AD393+AD388+AD379</f>
        <v>70653254</v>
      </c>
      <c r="AE395" s="295">
        <f t="shared" si="418"/>
        <v>299598772</v>
      </c>
      <c r="AF395" s="295">
        <f t="shared" si="418"/>
        <v>547980888</v>
      </c>
      <c r="AG395" s="295">
        <f t="shared" si="418"/>
        <v>918232914</v>
      </c>
      <c r="AH395" s="295">
        <f t="shared" si="418"/>
        <v>176562510</v>
      </c>
      <c r="AI395" s="295">
        <f t="shared" si="418"/>
        <v>481015673</v>
      </c>
      <c r="AJ395" s="295">
        <f t="shared" si="418"/>
        <v>1134305991</v>
      </c>
      <c r="AK395" s="295">
        <f t="shared" si="418"/>
        <v>1791884174</v>
      </c>
      <c r="AL395" s="295">
        <f t="shared" si="418"/>
        <v>305640536</v>
      </c>
      <c r="AM395" s="295">
        <f t="shared" si="418"/>
        <v>228308488</v>
      </c>
      <c r="AN395" s="295">
        <f t="shared" si="418"/>
        <v>845607011</v>
      </c>
      <c r="AO395" s="295">
        <f t="shared" si="418"/>
        <v>4711994510</v>
      </c>
      <c r="AP395" s="295">
        <f t="shared" si="418"/>
        <v>-459614952</v>
      </c>
      <c r="AQ395" s="295">
        <f t="shared" si="418"/>
        <v>2419770103</v>
      </c>
      <c r="AR395" s="295">
        <f t="shared" si="418"/>
        <v>5325683946</v>
      </c>
      <c r="AS395" s="295">
        <f t="shared" si="418"/>
        <v>7285839097</v>
      </c>
      <c r="AT395" s="256"/>
      <c r="AU395" s="289"/>
      <c r="AV395" s="262"/>
      <c r="AX395" s="278"/>
      <c r="AY395" s="279"/>
      <c r="AZ395" s="278"/>
      <c r="BA395" s="253"/>
      <c r="BB395" s="253"/>
      <c r="BC395" s="253"/>
      <c r="BD395" s="253"/>
      <c r="BE395" s="253"/>
      <c r="BF395" s="253"/>
      <c r="BG395" s="253"/>
      <c r="BH395" s="253"/>
      <c r="BI395" s="253"/>
      <c r="BJ395" s="253"/>
      <c r="BK395" s="253"/>
      <c r="BM395" s="252" t="s">
        <v>2999</v>
      </c>
      <c r="BN395" s="250"/>
      <c r="BO395" s="251"/>
      <c r="BR395" s="237"/>
      <c r="BS395" s="237"/>
      <c r="BT395" s="237"/>
      <c r="BU395" s="237"/>
      <c r="BV395" s="237"/>
      <c r="BW395" s="237"/>
      <c r="BY395" s="238"/>
    </row>
    <row r="396" spans="1:91" s="252" customFormat="1" ht="3.75" customHeight="1" x14ac:dyDescent="0.25">
      <c r="A396" s="253"/>
      <c r="B396" s="234"/>
      <c r="C396" s="254"/>
      <c r="D396" s="254"/>
      <c r="E396" s="253"/>
      <c r="F396" s="255"/>
      <c r="G396" s="256"/>
      <c r="H396" s="253"/>
      <c r="I396" s="257"/>
      <c r="J396" s="257"/>
      <c r="N396" s="297"/>
      <c r="O396" s="234"/>
      <c r="P396" s="259"/>
      <c r="Q396" s="238"/>
      <c r="R396" s="259"/>
      <c r="S396" s="261"/>
      <c r="T396" s="260"/>
      <c r="U396" s="238"/>
      <c r="V396" s="238"/>
      <c r="W396" s="238"/>
      <c r="X396" s="238"/>
      <c r="Y396" s="280"/>
      <c r="Z396" s="259"/>
      <c r="AA396" s="259"/>
      <c r="AB396" s="259"/>
      <c r="AC396" s="259"/>
      <c r="AD396" s="259"/>
      <c r="AE396" s="259"/>
      <c r="AF396" s="259"/>
      <c r="AG396" s="259"/>
      <c r="AH396" s="259"/>
      <c r="AI396" s="259"/>
      <c r="AJ396" s="259"/>
      <c r="AK396" s="259"/>
      <c r="AL396" s="259"/>
      <c r="AM396" s="259"/>
      <c r="AN396" s="259"/>
      <c r="AO396" s="259"/>
      <c r="AP396" s="259"/>
      <c r="AQ396" s="261"/>
      <c r="AR396" s="261"/>
      <c r="AS396" s="259"/>
      <c r="AT396" s="257"/>
      <c r="AU396" s="253"/>
      <c r="AV396" s="262"/>
      <c r="AW396" s="234"/>
      <c r="AX396" s="278"/>
      <c r="AY396" s="279"/>
      <c r="AZ396" s="278"/>
      <c r="BA396" s="234"/>
      <c r="BB396" s="234"/>
      <c r="BC396" s="234"/>
      <c r="BD396" s="234"/>
      <c r="BE396" s="234"/>
      <c r="BF396" s="234"/>
      <c r="BG396" s="234"/>
      <c r="BH396" s="234"/>
      <c r="BI396" s="234"/>
      <c r="BJ396" s="234"/>
      <c r="BK396" s="234"/>
      <c r="BL396" s="234"/>
      <c r="BM396" s="252" t="s">
        <v>2999</v>
      </c>
      <c r="BN396" s="250"/>
      <c r="BO396" s="251"/>
      <c r="BP396" s="234"/>
      <c r="BQ396" s="234"/>
      <c r="BR396" s="237"/>
      <c r="BS396" s="237"/>
      <c r="BT396" s="237"/>
      <c r="BU396" s="237"/>
      <c r="BV396" s="237"/>
      <c r="BW396" s="237"/>
      <c r="BX396" s="234"/>
      <c r="BY396" s="238"/>
      <c r="BZ396" s="234"/>
      <c r="CA396" s="234"/>
      <c r="CB396" s="234"/>
      <c r="CC396" s="234"/>
      <c r="CD396" s="234"/>
      <c r="CE396" s="234"/>
      <c r="CF396" s="234"/>
      <c r="CG396" s="234"/>
      <c r="CH396" s="234"/>
      <c r="CI396" s="234"/>
      <c r="CJ396" s="234"/>
      <c r="CK396" s="234"/>
      <c r="CL396" s="234"/>
    </row>
    <row r="397" spans="1:91" s="234" customFormat="1" ht="15" customHeight="1" x14ac:dyDescent="0.25">
      <c r="A397" s="289"/>
      <c r="B397" s="237"/>
      <c r="C397" s="290"/>
      <c r="D397" s="290"/>
      <c r="E397" s="289"/>
      <c r="F397" s="291"/>
      <c r="G397" s="256"/>
      <c r="H397" s="289"/>
      <c r="I397" s="256"/>
      <c r="J397" s="256"/>
      <c r="K397" s="237"/>
      <c r="L397" s="237"/>
      <c r="M397" s="237"/>
      <c r="N397" s="306" t="s">
        <v>220</v>
      </c>
      <c r="O397" s="334" t="e">
        <f>O395+O369+O342+O321+O300+O288+O259+O235+O215+O199</f>
        <v>#REF!</v>
      </c>
      <c r="P397" s="295">
        <f>P395+P369+P342+P321+P300+P288+P259+P235+P215+P199</f>
        <v>109029309446</v>
      </c>
      <c r="Q397" s="334">
        <f>Q395+Q369+Q342+Q321+Q300+Q288+Q259+Q235+Q215+Q199</f>
        <v>26923902549</v>
      </c>
      <c r="R397" s="295">
        <f>R395+R369+R342+R321+R300+R288+R259+R235+R215+R199</f>
        <v>51490533088</v>
      </c>
      <c r="S397" s="295">
        <f>S395+S369+S342+S321+S300+S288+S259+S235+S215+S199</f>
        <v>23354294998</v>
      </c>
      <c r="T397" s="295">
        <v>35606764554</v>
      </c>
      <c r="U397" s="334">
        <v>23658334890</v>
      </c>
      <c r="V397" s="334">
        <v>36903465095</v>
      </c>
      <c r="W397" s="334">
        <v>0</v>
      </c>
      <c r="X397" s="334"/>
      <c r="Y397" s="295">
        <f>Y395+Y369+Y342+Y321+Y300+Y288+Y259+Y235+Y215+Y199</f>
        <v>21612830680</v>
      </c>
      <c r="Z397" s="295">
        <f t="shared" ref="Z397:AP397" si="419">Z395+Z369+Z342+Z321+Z300+Z288+Z259+Z235+Z215+Z199</f>
        <v>1912970019</v>
      </c>
      <c r="AA397" s="295">
        <f t="shared" si="419"/>
        <v>2368150451</v>
      </c>
      <c r="AB397" s="295">
        <f t="shared" si="419"/>
        <v>1043410407</v>
      </c>
      <c r="AC397" s="295">
        <f>AC395+AC369+AC342+AC321+AC300+AC288+AC259+AC235+AC215+AC199</f>
        <v>5324530877</v>
      </c>
      <c r="AD397" s="295">
        <f t="shared" si="419"/>
        <v>1361850600</v>
      </c>
      <c r="AE397" s="295">
        <f t="shared" si="419"/>
        <v>1607329807</v>
      </c>
      <c r="AF397" s="295">
        <f t="shared" si="419"/>
        <v>2481945584</v>
      </c>
      <c r="AG397" s="295">
        <f t="shared" si="419"/>
        <v>5451125991</v>
      </c>
      <c r="AH397" s="295">
        <f t="shared" si="419"/>
        <v>753056217</v>
      </c>
      <c r="AI397" s="295">
        <f t="shared" si="419"/>
        <v>980028259</v>
      </c>
      <c r="AJ397" s="295">
        <f t="shared" si="419"/>
        <v>1993099569</v>
      </c>
      <c r="AK397" s="295">
        <f t="shared" si="419"/>
        <v>3726184045</v>
      </c>
      <c r="AL397" s="295">
        <f t="shared" si="419"/>
        <v>1738897235</v>
      </c>
      <c r="AM397" s="295">
        <f t="shared" si="419"/>
        <v>819056879</v>
      </c>
      <c r="AN397" s="295">
        <f t="shared" si="419"/>
        <v>5881234801</v>
      </c>
      <c r="AO397" s="295">
        <f t="shared" si="419"/>
        <v>22941029828</v>
      </c>
      <c r="AP397" s="295">
        <f t="shared" si="419"/>
        <v>-1328199148</v>
      </c>
      <c r="AQ397" s="295">
        <f>AQ395+AQ369+AQ342+AQ321+AQ300+AQ288+AQ259+AQ235+AQ215+AQ199</f>
        <v>13913403253</v>
      </c>
      <c r="AR397" s="295">
        <f>AR395+AR369+AR342+AR321+AR300+AR288+AR259+AR235+AR215+AR199</f>
        <v>18706979750</v>
      </c>
      <c r="AS397" s="295">
        <f t="shared" ref="AS397" si="420">AS395+AS369+AS342+AS321+AS300+AS288+AS259+AS235+AS215+AS199</f>
        <v>34597746530</v>
      </c>
      <c r="AT397" s="256"/>
      <c r="AU397" s="289"/>
      <c r="AV397" s="262"/>
      <c r="AX397" s="278"/>
      <c r="AY397" s="279"/>
      <c r="AZ397" s="278"/>
      <c r="BA397" s="253"/>
      <c r="BB397" s="253"/>
      <c r="BC397" s="253"/>
      <c r="BD397" s="253"/>
      <c r="BE397" s="253"/>
      <c r="BF397" s="253"/>
      <c r="BG397" s="253"/>
      <c r="BH397" s="253"/>
      <c r="BI397" s="253"/>
      <c r="BJ397" s="253"/>
      <c r="BK397" s="253"/>
      <c r="BM397" s="252" t="s">
        <v>2999</v>
      </c>
      <c r="BN397" s="250"/>
      <c r="BO397" s="251"/>
      <c r="BR397" s="237"/>
      <c r="BS397" s="237"/>
      <c r="BT397" s="237"/>
      <c r="BU397" s="237"/>
      <c r="BV397" s="237"/>
      <c r="BW397" s="237"/>
      <c r="BY397" s="238"/>
    </row>
    <row r="398" spans="1:91" s="253" customFormat="1" ht="12" customHeight="1" x14ac:dyDescent="0.25">
      <c r="C398" s="254"/>
      <c r="D398" s="254"/>
      <c r="F398" s="255"/>
      <c r="G398" s="256"/>
      <c r="I398" s="257"/>
      <c r="J398" s="257"/>
      <c r="N398" s="308"/>
      <c r="O398" s="310"/>
      <c r="P398" s="310"/>
      <c r="Q398" s="310"/>
      <c r="R398" s="310"/>
      <c r="S398" s="309"/>
      <c r="T398" s="310"/>
      <c r="U398" s="310"/>
      <c r="V398" s="310"/>
      <c r="W398" s="310"/>
      <c r="X398" s="310"/>
      <c r="Y398" s="310"/>
      <c r="Z398" s="310"/>
      <c r="AA398" s="310"/>
      <c r="AB398" s="310"/>
      <c r="AC398" s="310"/>
      <c r="AD398" s="310"/>
      <c r="AE398" s="310"/>
      <c r="AF398" s="310"/>
      <c r="AG398" s="310"/>
      <c r="AH398" s="310"/>
      <c r="AI398" s="310"/>
      <c r="AJ398" s="310"/>
      <c r="AK398" s="310"/>
      <c r="AL398" s="310"/>
      <c r="AM398" s="310"/>
      <c r="AN398" s="310"/>
      <c r="AO398" s="310"/>
      <c r="AP398" s="310"/>
      <c r="AQ398" s="309"/>
      <c r="AR398" s="309"/>
      <c r="AS398" s="310"/>
      <c r="AT398" s="257"/>
      <c r="AV398" s="262"/>
      <c r="AX398" s="397"/>
      <c r="AY398" s="277"/>
      <c r="AZ398" s="397"/>
      <c r="BM398" s="252" t="s">
        <v>2999</v>
      </c>
      <c r="BN398" s="254"/>
      <c r="BO398" s="305"/>
      <c r="BY398" s="259"/>
    </row>
    <row r="399" spans="1:91" s="253" customFormat="1" ht="12" customHeight="1" x14ac:dyDescent="0.25">
      <c r="B399" s="289"/>
      <c r="C399" s="254"/>
      <c r="D399" s="254"/>
      <c r="F399" s="255"/>
      <c r="G399" s="256"/>
      <c r="I399" s="257"/>
      <c r="J399" s="257"/>
      <c r="N399" s="308"/>
      <c r="O399" s="309"/>
      <c r="P399" s="310"/>
      <c r="Q399" s="309"/>
      <c r="R399" s="310"/>
      <c r="S399" s="309"/>
      <c r="T399" s="309"/>
      <c r="U399" s="309"/>
      <c r="V399" s="309"/>
      <c r="W399" s="309"/>
      <c r="X399" s="309"/>
      <c r="Y399" s="310"/>
      <c r="Z399" s="310"/>
      <c r="AA399" s="310"/>
      <c r="AB399" s="310"/>
      <c r="AC399" s="310"/>
      <c r="AD399" s="310"/>
      <c r="AE399" s="310"/>
      <c r="AF399" s="310"/>
      <c r="AG399" s="310"/>
      <c r="AH399" s="310"/>
      <c r="AI399" s="310"/>
      <c r="AJ399" s="310"/>
      <c r="AK399" s="310"/>
      <c r="AL399" s="310"/>
      <c r="AM399" s="310"/>
      <c r="AN399" s="310"/>
      <c r="AO399" s="310"/>
      <c r="AP399" s="310"/>
      <c r="AQ399" s="309"/>
      <c r="AR399" s="309"/>
      <c r="AS399" s="310"/>
      <c r="AT399" s="257"/>
      <c r="AV399" s="262"/>
      <c r="AW399" s="289"/>
      <c r="AX399" s="311"/>
      <c r="AY399" s="312"/>
      <c r="AZ399" s="311"/>
      <c r="BA399" s="289"/>
      <c r="BB399" s="289"/>
      <c r="BC399" s="289"/>
      <c r="BD399" s="289"/>
      <c r="BE399" s="289"/>
      <c r="BF399" s="289"/>
      <c r="BG399" s="289"/>
      <c r="BH399" s="289"/>
      <c r="BI399" s="289"/>
      <c r="BJ399" s="289"/>
      <c r="BK399" s="289"/>
      <c r="BL399" s="289"/>
      <c r="BM399" s="252" t="s">
        <v>2999</v>
      </c>
      <c r="BN399" s="290"/>
      <c r="BO399" s="313"/>
      <c r="BP399" s="289"/>
      <c r="BQ399" s="289"/>
      <c r="BR399" s="289"/>
      <c r="BS399" s="289"/>
      <c r="BT399" s="289"/>
      <c r="BU399" s="289"/>
      <c r="BV399" s="289"/>
      <c r="BW399" s="289"/>
      <c r="BX399" s="289"/>
      <c r="BY399" s="261"/>
      <c r="BZ399" s="289"/>
      <c r="CA399" s="289"/>
      <c r="CB399" s="289"/>
      <c r="CC399" s="289"/>
      <c r="CD399" s="289"/>
      <c r="CE399" s="289"/>
      <c r="CF399" s="289"/>
      <c r="CG399" s="289"/>
      <c r="CH399" s="289"/>
      <c r="CI399" s="289"/>
      <c r="CJ399" s="289"/>
      <c r="CK399" s="289"/>
      <c r="CL399" s="289"/>
    </row>
    <row r="400" spans="1:91" s="252" customFormat="1" ht="15" customHeight="1" x14ac:dyDescent="0.25">
      <c r="A400" s="241"/>
      <c r="B400" s="242"/>
      <c r="C400" s="243"/>
      <c r="D400" s="241"/>
      <c r="E400" s="241"/>
      <c r="F400" s="241"/>
      <c r="G400" s="352"/>
      <c r="H400" s="241"/>
      <c r="I400" s="245"/>
      <c r="J400" s="245"/>
      <c r="K400" s="242"/>
      <c r="L400" s="242"/>
      <c r="M400" s="242"/>
      <c r="N400" s="314" t="s">
        <v>221</v>
      </c>
      <c r="O400" s="353"/>
      <c r="P400" s="247"/>
      <c r="Q400" s="354"/>
      <c r="R400" s="247"/>
      <c r="S400" s="249"/>
      <c r="T400" s="247"/>
      <c r="U400" s="354"/>
      <c r="V400" s="354"/>
      <c r="W400" s="354"/>
      <c r="X400" s="355"/>
      <c r="Y400" s="355"/>
      <c r="Z400" s="355"/>
      <c r="AA400" s="355"/>
      <c r="AB400" s="355"/>
      <c r="AC400" s="355"/>
      <c r="AD400" s="355"/>
      <c r="AE400" s="355"/>
      <c r="AF400" s="355"/>
      <c r="AG400" s="355"/>
      <c r="AH400" s="355"/>
      <c r="AI400" s="355"/>
      <c r="AJ400" s="355"/>
      <c r="AK400" s="355"/>
      <c r="AL400" s="355"/>
      <c r="AM400" s="355"/>
      <c r="AN400" s="355"/>
      <c r="AO400" s="355"/>
      <c r="AP400" s="355"/>
      <c r="AQ400" s="356"/>
      <c r="AR400" s="356"/>
      <c r="AS400" s="355"/>
      <c r="AT400" s="245"/>
      <c r="AU400" s="241"/>
      <c r="AV400" s="241"/>
      <c r="AW400" s="234"/>
      <c r="AX400" s="278"/>
      <c r="AY400" s="279"/>
      <c r="AZ400" s="278"/>
      <c r="BA400" s="234"/>
      <c r="BB400" s="234"/>
      <c r="BC400" s="234"/>
      <c r="BD400" s="234"/>
      <c r="BE400" s="234"/>
      <c r="BF400" s="234"/>
      <c r="BG400" s="234"/>
      <c r="BH400" s="234"/>
      <c r="BI400" s="234"/>
      <c r="BJ400" s="234"/>
      <c r="BK400" s="234"/>
      <c r="BL400" s="234"/>
      <c r="BM400" s="252" t="s">
        <v>2999</v>
      </c>
      <c r="BN400" s="250"/>
      <c r="BO400" s="251"/>
      <c r="BP400" s="234"/>
      <c r="BQ400" s="234"/>
      <c r="BR400" s="237"/>
      <c r="BS400" s="237"/>
      <c r="BT400" s="237"/>
      <c r="BU400" s="237"/>
      <c r="BV400" s="237"/>
      <c r="BW400" s="237"/>
      <c r="BX400" s="234"/>
      <c r="BY400" s="238"/>
      <c r="BZ400" s="234"/>
      <c r="CA400" s="234"/>
      <c r="CB400" s="234"/>
      <c r="CC400" s="234"/>
      <c r="CD400" s="234"/>
      <c r="CE400" s="234"/>
      <c r="CF400" s="234"/>
      <c r="CG400" s="234"/>
      <c r="CH400" s="234"/>
      <c r="CI400" s="234"/>
      <c r="CJ400" s="234"/>
      <c r="CK400" s="234"/>
      <c r="CL400" s="234"/>
    </row>
    <row r="401" spans="1:91" s="252" customFormat="1" x14ac:dyDescent="0.25">
      <c r="A401" s="253"/>
      <c r="B401" s="237"/>
      <c r="C401" s="254"/>
      <c r="D401" s="254"/>
      <c r="E401" s="253"/>
      <c r="F401" s="255"/>
      <c r="G401" s="256"/>
      <c r="H401" s="253"/>
      <c r="I401" s="257"/>
      <c r="J401" s="257"/>
      <c r="K401" s="253"/>
      <c r="L401" s="253"/>
      <c r="M401" s="253"/>
      <c r="N401" s="258" t="s">
        <v>271</v>
      </c>
      <c r="O401" s="237"/>
      <c r="P401" s="259"/>
      <c r="Q401" s="260"/>
      <c r="R401" s="259"/>
      <c r="S401" s="261"/>
      <c r="T401" s="238"/>
      <c r="U401" s="260"/>
      <c r="V401" s="260"/>
      <c r="W401" s="260"/>
      <c r="X401" s="260"/>
      <c r="Y401" s="259"/>
      <c r="Z401" s="259"/>
      <c r="AA401" s="259"/>
      <c r="AB401" s="259"/>
      <c r="AC401" s="259"/>
      <c r="AD401" s="259"/>
      <c r="AE401" s="259"/>
      <c r="AF401" s="259"/>
      <c r="AG401" s="259"/>
      <c r="AH401" s="259"/>
      <c r="AI401" s="259"/>
      <c r="AJ401" s="259"/>
      <c r="AK401" s="259"/>
      <c r="AL401" s="259"/>
      <c r="AM401" s="259"/>
      <c r="AN401" s="259"/>
      <c r="AO401" s="259"/>
      <c r="AP401" s="259"/>
      <c r="AQ401" s="261"/>
      <c r="AR401" s="261"/>
      <c r="AS401" s="259"/>
      <c r="AT401" s="257"/>
      <c r="AU401" s="253"/>
      <c r="AV401" s="262"/>
      <c r="AW401" s="234"/>
      <c r="AX401" s="278"/>
      <c r="AY401" s="279"/>
      <c r="AZ401" s="278"/>
      <c r="BA401" s="234"/>
      <c r="BB401" s="234"/>
      <c r="BC401" s="234"/>
      <c r="BD401" s="234"/>
      <c r="BE401" s="234"/>
      <c r="BF401" s="234"/>
      <c r="BG401" s="234"/>
      <c r="BH401" s="234"/>
      <c r="BI401" s="234"/>
      <c r="BJ401" s="234"/>
      <c r="BK401" s="234"/>
      <c r="BL401" s="234"/>
      <c r="BM401" s="252" t="s">
        <v>2999</v>
      </c>
      <c r="BN401" s="250"/>
      <c r="BO401" s="251"/>
      <c r="BP401" s="234"/>
      <c r="BQ401" s="234"/>
      <c r="BR401" s="237"/>
      <c r="BS401" s="237"/>
      <c r="BT401" s="237"/>
      <c r="BU401" s="237"/>
      <c r="BV401" s="237"/>
      <c r="BW401" s="237"/>
      <c r="BX401" s="234"/>
      <c r="BY401" s="238"/>
      <c r="BZ401" s="234"/>
      <c r="CA401" s="234"/>
      <c r="CB401" s="234"/>
      <c r="CC401" s="234"/>
      <c r="CD401" s="234"/>
      <c r="CE401" s="234"/>
      <c r="CF401" s="234"/>
      <c r="CG401" s="234"/>
      <c r="CH401" s="234"/>
      <c r="CI401" s="234"/>
      <c r="CJ401" s="234"/>
      <c r="CK401" s="234"/>
      <c r="CL401" s="234"/>
    </row>
    <row r="402" spans="1:91" s="283" customFormat="1" ht="15" customHeight="1" x14ac:dyDescent="0.25">
      <c r="A402" s="263">
        <v>31</v>
      </c>
      <c r="B402" s="264">
        <v>1</v>
      </c>
      <c r="C402" s="263" t="s">
        <v>5</v>
      </c>
      <c r="D402" s="265" t="s">
        <v>313</v>
      </c>
      <c r="E402" s="265" t="s">
        <v>30</v>
      </c>
      <c r="F402" s="265" t="s">
        <v>31</v>
      </c>
      <c r="G402" s="266" t="s">
        <v>3290</v>
      </c>
      <c r="H402" s="265" t="s">
        <v>168</v>
      </c>
      <c r="I402" s="265">
        <v>30094891</v>
      </c>
      <c r="J402" s="265" t="str">
        <f t="shared" ref="J402:J403" si="421">CLEAN(I402)</f>
        <v>30094891</v>
      </c>
      <c r="K402" s="265" t="str">
        <f t="shared" ref="K402:K403" si="422">CONCATENATE(I402,"-",H402)</f>
        <v>30094891-EJECUCION</v>
      </c>
      <c r="L402" s="265" t="e">
        <f>VLOOKUP(I402,[1]Hoja9!A$5:A$42,1,FALSE)</f>
        <v>#N/A</v>
      </c>
      <c r="M402" s="265"/>
      <c r="N402" s="267" t="s">
        <v>32</v>
      </c>
      <c r="O402" s="268">
        <v>3927288148</v>
      </c>
      <c r="P402" s="269">
        <v>4100173258</v>
      </c>
      <c r="Q402" s="268">
        <v>2383396495</v>
      </c>
      <c r="R402" s="269">
        <v>1709354859</v>
      </c>
      <c r="S402" s="270">
        <v>2368064268</v>
      </c>
      <c r="T402" s="269">
        <v>657320523</v>
      </c>
      <c r="U402" s="271">
        <v>1543891653</v>
      </c>
      <c r="V402" s="272">
        <v>0</v>
      </c>
      <c r="W402" s="273">
        <v>0</v>
      </c>
      <c r="X402" s="273">
        <v>2390818399</v>
      </c>
      <c r="Y402" s="274">
        <v>2368144399</v>
      </c>
      <c r="Z402" s="274">
        <v>975722147</v>
      </c>
      <c r="AA402" s="274">
        <v>1200000</v>
      </c>
      <c r="AB402" s="274">
        <v>785343251</v>
      </c>
      <c r="AC402" s="274">
        <f t="shared" ref="AC402:AC403" si="423">Z402+AA402+AB402</f>
        <v>1762265398</v>
      </c>
      <c r="AD402" s="274">
        <v>366680918</v>
      </c>
      <c r="AE402" s="274">
        <v>105518050</v>
      </c>
      <c r="AF402" s="274">
        <v>106203093</v>
      </c>
      <c r="AG402" s="274">
        <f t="shared" ref="AG402:AG403" si="424">AD402+AE402+AF402</f>
        <v>578402061</v>
      </c>
      <c r="AH402" s="274">
        <v>27476940</v>
      </c>
      <c r="AI402" s="274">
        <v>0</v>
      </c>
      <c r="AJ402" s="274">
        <v>0</v>
      </c>
      <c r="AK402" s="274">
        <f t="shared" ref="AK402:AK403" si="425">AH402+AI402+AJ402</f>
        <v>27476940</v>
      </c>
      <c r="AL402" s="274">
        <v>0</v>
      </c>
      <c r="AM402" s="274">
        <v>0</v>
      </c>
      <c r="AN402" s="274">
        <v>0</v>
      </c>
      <c r="AO402" s="274">
        <f t="shared" ref="AO402:AO403" si="426">Z402+AA402+AB402+AD402+AE402+AF402+AH402+AI402+AJ402+AL402+AM402+AN402</f>
        <v>2368144399</v>
      </c>
      <c r="AP402" s="274">
        <f t="shared" ref="AP402:AP403" si="427">Y402-AO402</f>
        <v>0</v>
      </c>
      <c r="AQ402" s="275">
        <v>0</v>
      </c>
      <c r="AR402" s="273">
        <f>P402-(R402+Y402+AQ402)</f>
        <v>22674000</v>
      </c>
      <c r="AS402" s="274">
        <f t="shared" ref="AS402:AS403" si="428">P402-(R402+AO402)</f>
        <v>22674000</v>
      </c>
      <c r="AT402" s="263" t="s">
        <v>273</v>
      </c>
      <c r="AU402" s="263" t="s">
        <v>102</v>
      </c>
      <c r="AV402" s="276" t="s">
        <v>8</v>
      </c>
      <c r="AW402" s="277" t="s">
        <v>2797</v>
      </c>
      <c r="AX402" s="278" t="s">
        <v>8</v>
      </c>
      <c r="AY402" s="279" t="s">
        <v>3109</v>
      </c>
      <c r="AZ402" s="278" t="s">
        <v>2983</v>
      </c>
      <c r="BA402" s="234" t="str">
        <f>CONCATENATE( "OR PRO.CODIGO=",I402)</f>
        <v>OR PRO.CODIGO=30094891</v>
      </c>
      <c r="BB402" s="234">
        <f>LEN(I402)</f>
        <v>8</v>
      </c>
      <c r="BC402" s="234" t="e">
        <f>VLOOKUP(K402,#REF!,5,FALSE)</f>
        <v>#REF!</v>
      </c>
      <c r="BD402" s="234"/>
      <c r="BE402" s="234" t="e">
        <f>VLOOKUP(K402,#REF!,6,FALSE)</f>
        <v>#REF!</v>
      </c>
      <c r="BF402" s="252" t="str">
        <f>VLOOKUP(I402,'[1]convenios 2017'!A$2:O$82,15,FALSE)</f>
        <v>con convenio</v>
      </c>
      <c r="BG402" s="280">
        <f>R402+AO402</f>
        <v>4077499258</v>
      </c>
      <c r="BH402" s="252" t="e">
        <f>VLOOKUP(I402,'[1]convenio 2016'!A$2:N$196,14,FALSE)</f>
        <v>#N/A</v>
      </c>
      <c r="BI402" s="252" t="str">
        <f>VLOOKUP(I402,'[1]convenio 2015'!A$4:M$228,13,FALSE)</f>
        <v>en convenio</v>
      </c>
      <c r="BJ402" s="252" t="e">
        <f>VLOOKUP(K402,#REF!,6,FALSE)</f>
        <v>#REF!</v>
      </c>
      <c r="BK402" s="280">
        <f>R402+AO402</f>
        <v>4077499258</v>
      </c>
      <c r="BL402" s="252" t="s">
        <v>277</v>
      </c>
      <c r="BM402" s="252" t="s">
        <v>3291</v>
      </c>
      <c r="BN402" s="281">
        <v>489</v>
      </c>
      <c r="BO402" s="282">
        <v>42810</v>
      </c>
      <c r="BP402" s="252" t="str">
        <f>VLOOKUP(K402,'[1]RATE JUNIO '!F$2:K$346,6,FALSE)</f>
        <v>RS</v>
      </c>
      <c r="BQ402" s="252" t="s">
        <v>2984</v>
      </c>
      <c r="BR402" s="253" t="str">
        <f>VLOOKUP(K402,'[1]RATES 30-06-2017'!F$2:K$374,6,FALSE)</f>
        <v>RS</v>
      </c>
      <c r="BS402" s="253"/>
      <c r="BT402" s="253" t="str">
        <f>VLOOKUP(K402,[1]Hoja4!C$2:E$268,2,FALSE)</f>
        <v>FAR</v>
      </c>
      <c r="BU402" s="253">
        <f>VLOOKUP(K402,[1]Hoja4!C$2:E$268,3,FALSE)</f>
        <v>31</v>
      </c>
      <c r="BV402" s="253"/>
      <c r="BW402" s="253"/>
      <c r="BX402" s="252" t="str">
        <f>VLOOKUP(K402,[1]RATES!F$2:K$309,6,FALSE)</f>
        <v>RS</v>
      </c>
      <c r="BY402" s="280">
        <v>1709354859</v>
      </c>
      <c r="BZ402" s="280">
        <f>R402-BY402</f>
        <v>0</v>
      </c>
      <c r="CA402" s="283" t="str">
        <f>VLOOKUP(I402,'[1]CONVENIOS A SEPTIEMBRE'!A$2:O$171,15,FALSE)</f>
        <v>CON CONVENIO</v>
      </c>
      <c r="CH402" s="283" t="str">
        <f>VLOOKUP(I402,'[1]planilla convenio'!A$2:M$183,13,FALSE)</f>
        <v>con convenio</v>
      </c>
      <c r="CM402" s="283" t="e">
        <f>VLOOKUP(I402,[1]chileindica!A$2:B$1889,2,FALSE)</f>
        <v>#N/A</v>
      </c>
    </row>
    <row r="403" spans="1:91" s="283" customFormat="1" ht="15" customHeight="1" x14ac:dyDescent="0.25">
      <c r="A403" s="263">
        <v>31</v>
      </c>
      <c r="B403" s="264">
        <v>2</v>
      </c>
      <c r="C403" s="263" t="s">
        <v>5</v>
      </c>
      <c r="D403" s="265" t="s">
        <v>288</v>
      </c>
      <c r="E403" s="265" t="s">
        <v>30</v>
      </c>
      <c r="F403" s="265" t="s">
        <v>31</v>
      </c>
      <c r="G403" s="266" t="s">
        <v>3290</v>
      </c>
      <c r="H403" s="265" t="s">
        <v>168</v>
      </c>
      <c r="I403" s="265">
        <v>30076119</v>
      </c>
      <c r="J403" s="265" t="str">
        <f t="shared" si="421"/>
        <v>30076119</v>
      </c>
      <c r="K403" s="265" t="str">
        <f t="shared" si="422"/>
        <v>30076119-EJECUCION</v>
      </c>
      <c r="L403" s="265" t="e">
        <f>VLOOKUP(I403,[1]Hoja9!A$5:A$42,1,FALSE)</f>
        <v>#N/A</v>
      </c>
      <c r="M403" s="265"/>
      <c r="N403" s="267" t="s">
        <v>3292</v>
      </c>
      <c r="O403" s="268">
        <v>2503838378</v>
      </c>
      <c r="P403" s="269">
        <v>2425361377</v>
      </c>
      <c r="Q403" s="268">
        <v>1439368727</v>
      </c>
      <c r="R403" s="269">
        <v>1108226144</v>
      </c>
      <c r="S403" s="288">
        <v>900000000</v>
      </c>
      <c r="T403" s="269">
        <v>409499934</v>
      </c>
      <c r="U403" s="271">
        <v>900000000</v>
      </c>
      <c r="V403" s="272">
        <v>164469651</v>
      </c>
      <c r="W403" s="273">
        <v>0</v>
      </c>
      <c r="X403" s="273">
        <v>1037186020</v>
      </c>
      <c r="Y403" s="274">
        <v>995971178</v>
      </c>
      <c r="Z403" s="274">
        <v>159964373</v>
      </c>
      <c r="AA403" s="274">
        <v>46778144</v>
      </c>
      <c r="AB403" s="274">
        <v>60707414</v>
      </c>
      <c r="AC403" s="274">
        <f t="shared" si="423"/>
        <v>267449931</v>
      </c>
      <c r="AD403" s="274">
        <v>0</v>
      </c>
      <c r="AE403" s="274">
        <v>162886217</v>
      </c>
      <c r="AF403" s="274">
        <v>82041990</v>
      </c>
      <c r="AG403" s="274">
        <f t="shared" si="424"/>
        <v>244928207</v>
      </c>
      <c r="AH403" s="274">
        <v>101702982</v>
      </c>
      <c r="AI403" s="274">
        <v>62323680</v>
      </c>
      <c r="AJ403" s="274">
        <v>94918391</v>
      </c>
      <c r="AK403" s="274">
        <f t="shared" si="425"/>
        <v>258945053</v>
      </c>
      <c r="AL403" s="274">
        <v>44503782</v>
      </c>
      <c r="AM403" s="274">
        <v>180144205</v>
      </c>
      <c r="AN403" s="274">
        <v>320956369</v>
      </c>
      <c r="AO403" s="274">
        <f t="shared" si="426"/>
        <v>1316927547</v>
      </c>
      <c r="AP403" s="274">
        <f t="shared" si="427"/>
        <v>-320956369</v>
      </c>
      <c r="AQ403" s="275">
        <v>0</v>
      </c>
      <c r="AR403" s="273">
        <f>P403-(R403+Y403+AQ403)</f>
        <v>321164055</v>
      </c>
      <c r="AS403" s="274">
        <f t="shared" si="428"/>
        <v>207686</v>
      </c>
      <c r="AT403" s="263" t="s">
        <v>273</v>
      </c>
      <c r="AU403" s="263" t="s">
        <v>102</v>
      </c>
      <c r="AV403" s="276" t="s">
        <v>8</v>
      </c>
      <c r="AW403" s="277" t="s">
        <v>2797</v>
      </c>
      <c r="AX403" s="278" t="s">
        <v>8</v>
      </c>
      <c r="AY403" s="279" t="s">
        <v>3109</v>
      </c>
      <c r="AZ403" s="278" t="s">
        <v>2983</v>
      </c>
      <c r="BA403" s="234" t="str">
        <f>CONCATENATE( "OR PRO.CODIGO=",I403)</f>
        <v>OR PRO.CODIGO=30076119</v>
      </c>
      <c r="BB403" s="234">
        <f>LEN(I403)</f>
        <v>8</v>
      </c>
      <c r="BC403" s="234" t="e">
        <f>VLOOKUP(K403,#REF!,5,FALSE)</f>
        <v>#REF!</v>
      </c>
      <c r="BD403" s="234"/>
      <c r="BE403" s="234" t="e">
        <f>VLOOKUP(K403,#REF!,6,FALSE)</f>
        <v>#REF!</v>
      </c>
      <c r="BF403" s="252" t="str">
        <f>VLOOKUP(I403,'[1]convenios 2017'!A$2:O$82,15,FALSE)</f>
        <v>con convenio</v>
      </c>
      <c r="BG403" s="280">
        <f>R403+AO403</f>
        <v>2425153691</v>
      </c>
      <c r="BH403" s="252" t="e">
        <f>VLOOKUP(I403,'[1]convenio 2016'!A$2:N$196,14,FALSE)</f>
        <v>#N/A</v>
      </c>
      <c r="BI403" s="252">
        <f>VLOOKUP(I403,'[1]convenio 2015'!A$4:M$228,13,FALSE)</f>
        <v>0</v>
      </c>
      <c r="BJ403" s="252" t="e">
        <f>VLOOKUP(K403,#REF!,6,FALSE)</f>
        <v>#REF!</v>
      </c>
      <c r="BK403" s="280">
        <f>R403+AO403</f>
        <v>2425153691</v>
      </c>
      <c r="BL403" s="252" t="s">
        <v>277</v>
      </c>
      <c r="BM403" s="252" t="s">
        <v>3293</v>
      </c>
      <c r="BN403" s="281">
        <v>491</v>
      </c>
      <c r="BO403" s="282">
        <v>42808</v>
      </c>
      <c r="BP403" s="252" t="str">
        <f>VLOOKUP(K403,'[1]RATE JUNIO '!F$2:K$346,6,FALSE)</f>
        <v>RS</v>
      </c>
      <c r="BQ403" s="252" t="s">
        <v>2984</v>
      </c>
      <c r="BR403" s="253" t="str">
        <f>VLOOKUP(K403,'[1]RATES 30-06-2017'!F$2:K$374,6,FALSE)</f>
        <v>RS</v>
      </c>
      <c r="BS403" s="253"/>
      <c r="BT403" s="253" t="str">
        <f>VLOOKUP(K403,[1]Hoja4!C$2:E$268,2,FALSE)</f>
        <v>FAR</v>
      </c>
      <c r="BU403" s="253">
        <f>VLOOKUP(K403,[1]Hoja4!C$2:E$268,3,FALSE)</f>
        <v>31</v>
      </c>
      <c r="BV403" s="253"/>
      <c r="BW403" s="253"/>
      <c r="BX403" s="252" t="str">
        <f>VLOOKUP(K403,[1]RATES!F$2:K$309,6,FALSE)</f>
        <v>RS</v>
      </c>
      <c r="BY403" s="280">
        <v>1108226144</v>
      </c>
      <c r="BZ403" s="280">
        <f>R403-BY403</f>
        <v>0</v>
      </c>
      <c r="CA403" s="283" t="str">
        <f>VLOOKUP(I403,'[1]CONVENIOS A SEPTIEMBRE'!A$2:O$171,15,FALSE)</f>
        <v>CON CONVENIO</v>
      </c>
      <c r="CH403" s="283" t="str">
        <f>VLOOKUP(I403,'[1]planilla convenio'!A$2:M$183,13,FALSE)</f>
        <v>con convenio</v>
      </c>
      <c r="CM403" s="283" t="e">
        <f>VLOOKUP(I403,[1]chileindica!A$2:B$1889,2,FALSE)</f>
        <v>#N/A</v>
      </c>
    </row>
    <row r="404" spans="1:91" s="234" customFormat="1" x14ac:dyDescent="0.25">
      <c r="A404" s="289"/>
      <c r="C404" s="290"/>
      <c r="D404" s="290"/>
      <c r="E404" s="289"/>
      <c r="F404" s="291"/>
      <c r="G404" s="256"/>
      <c r="H404" s="289"/>
      <c r="I404" s="256"/>
      <c r="J404" s="256"/>
      <c r="N404" s="292" t="s">
        <v>2998</v>
      </c>
      <c r="O404" s="293">
        <f>SUBTOTAL(9,O402:O403)</f>
        <v>6431126526</v>
      </c>
      <c r="P404" s="294">
        <f>SUBTOTAL(9,P402:P403)</f>
        <v>6525534635</v>
      </c>
      <c r="Q404" s="293">
        <v>3822765222</v>
      </c>
      <c r="R404" s="294">
        <f>SUBTOTAL(9,R402:R403)</f>
        <v>2817581003</v>
      </c>
      <c r="S404" s="295">
        <f>SUBTOTAL(9,S402:S403)</f>
        <v>3268064268</v>
      </c>
      <c r="T404" s="294">
        <v>1066820457</v>
      </c>
      <c r="U404" s="293">
        <v>2443891653</v>
      </c>
      <c r="V404" s="293">
        <v>164469651</v>
      </c>
      <c r="W404" s="293">
        <v>0</v>
      </c>
      <c r="X404" s="293"/>
      <c r="Y404" s="294">
        <f>SUBTOTAL(9,Y402:Y403)</f>
        <v>3364115577</v>
      </c>
      <c r="Z404" s="294">
        <f>SUBTOTAL(9,Z402:Z403)</f>
        <v>1135686520</v>
      </c>
      <c r="AA404" s="294">
        <f>SUBTOTAL(9,AA402:AA403)</f>
        <v>47978144</v>
      </c>
      <c r="AB404" s="294">
        <f>SUBTOTAL(9,AB402:AB403)</f>
        <v>846050665</v>
      </c>
      <c r="AC404" s="294">
        <f>SUBTOTAL(9,AC402:AC403)</f>
        <v>2029715329</v>
      </c>
      <c r="AD404" s="294">
        <f t="shared" ref="AD404:AS404" si="429">SUBTOTAL(9,AD402:AD403)</f>
        <v>366680918</v>
      </c>
      <c r="AE404" s="294">
        <f t="shared" si="429"/>
        <v>268404267</v>
      </c>
      <c r="AF404" s="294">
        <f t="shared" si="429"/>
        <v>188245083</v>
      </c>
      <c r="AG404" s="294">
        <f t="shared" si="429"/>
        <v>823330268</v>
      </c>
      <c r="AH404" s="294">
        <f t="shared" si="429"/>
        <v>129179922</v>
      </c>
      <c r="AI404" s="294">
        <f t="shared" si="429"/>
        <v>62323680</v>
      </c>
      <c r="AJ404" s="294">
        <f t="shared" si="429"/>
        <v>94918391</v>
      </c>
      <c r="AK404" s="294">
        <f t="shared" si="429"/>
        <v>286421993</v>
      </c>
      <c r="AL404" s="294">
        <f t="shared" si="429"/>
        <v>44503782</v>
      </c>
      <c r="AM404" s="294">
        <f t="shared" si="429"/>
        <v>180144205</v>
      </c>
      <c r="AN404" s="294">
        <f t="shared" si="429"/>
        <v>320956369</v>
      </c>
      <c r="AO404" s="294">
        <f t="shared" si="429"/>
        <v>3685071946</v>
      </c>
      <c r="AP404" s="294">
        <f t="shared" si="429"/>
        <v>-320956369</v>
      </c>
      <c r="AQ404" s="295">
        <f t="shared" si="429"/>
        <v>0</v>
      </c>
      <c r="AR404" s="295">
        <f t="shared" si="429"/>
        <v>343838055</v>
      </c>
      <c r="AS404" s="294">
        <f t="shared" si="429"/>
        <v>22881686</v>
      </c>
      <c r="AT404" s="256"/>
      <c r="AU404" s="289"/>
      <c r="AV404" s="262"/>
      <c r="AX404" s="278"/>
      <c r="AY404" s="279"/>
      <c r="AZ404" s="278"/>
      <c r="BA404" s="253"/>
      <c r="BB404" s="253"/>
      <c r="BC404" s="253"/>
      <c r="BD404" s="253"/>
      <c r="BE404" s="253"/>
      <c r="BF404" s="253"/>
      <c r="BG404" s="253"/>
      <c r="BH404" s="253"/>
      <c r="BI404" s="253"/>
      <c r="BJ404" s="253"/>
      <c r="BK404" s="253"/>
      <c r="BM404" s="252" t="s">
        <v>2999</v>
      </c>
      <c r="BN404" s="250"/>
      <c r="BO404" s="251"/>
      <c r="BR404" s="237"/>
      <c r="BS404" s="237"/>
      <c r="BT404" s="237"/>
      <c r="BU404" s="237"/>
      <c r="BV404" s="237"/>
      <c r="BW404" s="237"/>
      <c r="BY404" s="238"/>
    </row>
    <row r="405" spans="1:91" s="252" customFormat="1" ht="6.75" customHeight="1" x14ac:dyDescent="0.25">
      <c r="A405" s="253"/>
      <c r="B405" s="234"/>
      <c r="C405" s="254"/>
      <c r="D405" s="254"/>
      <c r="E405" s="253"/>
      <c r="F405" s="255"/>
      <c r="G405" s="256"/>
      <c r="H405" s="253"/>
      <c r="I405" s="257"/>
      <c r="J405" s="257"/>
      <c r="N405" s="297"/>
      <c r="O405" s="234"/>
      <c r="P405" s="259"/>
      <c r="Q405" s="238"/>
      <c r="R405" s="259"/>
      <c r="S405" s="261"/>
      <c r="T405" s="260"/>
      <c r="U405" s="238"/>
      <c r="V405" s="238"/>
      <c r="W405" s="238"/>
      <c r="X405" s="238"/>
      <c r="Y405" s="280"/>
      <c r="Z405" s="259"/>
      <c r="AA405" s="259"/>
      <c r="AB405" s="259"/>
      <c r="AC405" s="259"/>
      <c r="AD405" s="259"/>
      <c r="AE405" s="259"/>
      <c r="AF405" s="259"/>
      <c r="AG405" s="259"/>
      <c r="AH405" s="259"/>
      <c r="AI405" s="259"/>
      <c r="AJ405" s="259"/>
      <c r="AK405" s="259"/>
      <c r="AL405" s="259"/>
      <c r="AM405" s="259"/>
      <c r="AN405" s="259"/>
      <c r="AO405" s="259"/>
      <c r="AP405" s="259"/>
      <c r="AQ405" s="261"/>
      <c r="AR405" s="261"/>
      <c r="AS405" s="259"/>
      <c r="AT405" s="257"/>
      <c r="AU405" s="253"/>
      <c r="AV405" s="262"/>
      <c r="AW405" s="234"/>
      <c r="AX405" s="278"/>
      <c r="AY405" s="279"/>
      <c r="AZ405" s="278"/>
      <c r="BA405" s="234"/>
      <c r="BB405" s="234"/>
      <c r="BC405" s="234"/>
      <c r="BD405" s="234"/>
      <c r="BE405" s="234"/>
      <c r="BF405" s="234"/>
      <c r="BG405" s="234"/>
      <c r="BH405" s="234"/>
      <c r="BI405" s="234"/>
      <c r="BJ405" s="234"/>
      <c r="BK405" s="234"/>
      <c r="BL405" s="234"/>
      <c r="BM405" s="252" t="s">
        <v>2999</v>
      </c>
      <c r="BN405" s="250"/>
      <c r="BO405" s="251"/>
      <c r="BP405" s="234"/>
      <c r="BQ405" s="234"/>
      <c r="BR405" s="237"/>
      <c r="BS405" s="237"/>
      <c r="BT405" s="237"/>
      <c r="BU405" s="237"/>
      <c r="BV405" s="237"/>
      <c r="BW405" s="237"/>
      <c r="BX405" s="234"/>
      <c r="BY405" s="238"/>
      <c r="BZ405" s="234"/>
      <c r="CA405" s="234"/>
      <c r="CB405" s="234"/>
      <c r="CC405" s="234"/>
      <c r="CD405" s="234"/>
      <c r="CE405" s="234"/>
      <c r="CF405" s="234"/>
      <c r="CG405" s="234"/>
      <c r="CH405" s="234"/>
      <c r="CI405" s="234"/>
      <c r="CJ405" s="234"/>
      <c r="CK405" s="234"/>
      <c r="CL405" s="234"/>
    </row>
    <row r="406" spans="1:91" s="252" customFormat="1" x14ac:dyDescent="0.25">
      <c r="A406" s="253"/>
      <c r="B406" s="237"/>
      <c r="C406" s="254"/>
      <c r="D406" s="254"/>
      <c r="E406" s="253"/>
      <c r="F406" s="255"/>
      <c r="G406" s="256"/>
      <c r="H406" s="253"/>
      <c r="I406" s="257"/>
      <c r="J406" s="257"/>
      <c r="K406" s="253"/>
      <c r="L406" s="253"/>
      <c r="M406" s="253"/>
      <c r="N406" s="258" t="s">
        <v>3000</v>
      </c>
      <c r="O406" s="237"/>
      <c r="P406" s="259"/>
      <c r="Q406" s="260"/>
      <c r="R406" s="259"/>
      <c r="S406" s="261"/>
      <c r="T406" s="260"/>
      <c r="U406" s="260"/>
      <c r="V406" s="260"/>
      <c r="W406" s="260"/>
      <c r="X406" s="260"/>
      <c r="Y406" s="259"/>
      <c r="Z406" s="259"/>
      <c r="AA406" s="259"/>
      <c r="AB406" s="259"/>
      <c r="AC406" s="259"/>
      <c r="AD406" s="259"/>
      <c r="AE406" s="259"/>
      <c r="AF406" s="259"/>
      <c r="AG406" s="259"/>
      <c r="AH406" s="259"/>
      <c r="AI406" s="259"/>
      <c r="AJ406" s="259"/>
      <c r="AK406" s="259"/>
      <c r="AL406" s="259"/>
      <c r="AM406" s="259"/>
      <c r="AN406" s="259"/>
      <c r="AO406" s="259"/>
      <c r="AP406" s="259"/>
      <c r="AQ406" s="261"/>
      <c r="AR406" s="261"/>
      <c r="AS406" s="259"/>
      <c r="AT406" s="257"/>
      <c r="AU406" s="253"/>
      <c r="AV406" s="262"/>
      <c r="AW406" s="234"/>
      <c r="AX406" s="278"/>
      <c r="AY406" s="279"/>
      <c r="AZ406" s="278"/>
      <c r="BA406" s="234"/>
      <c r="BB406" s="234"/>
      <c r="BC406" s="234"/>
      <c r="BD406" s="234"/>
      <c r="BE406" s="234"/>
      <c r="BF406" s="234"/>
      <c r="BG406" s="234"/>
      <c r="BH406" s="234"/>
      <c r="BI406" s="234"/>
      <c r="BJ406" s="234"/>
      <c r="BK406" s="234"/>
      <c r="BL406" s="234"/>
      <c r="BM406" s="252" t="s">
        <v>2999</v>
      </c>
      <c r="BN406" s="250"/>
      <c r="BO406" s="251"/>
      <c r="BP406" s="234"/>
      <c r="BQ406" s="234"/>
      <c r="BR406" s="237"/>
      <c r="BS406" s="237"/>
      <c r="BT406" s="237"/>
      <c r="BU406" s="237"/>
      <c r="BV406" s="237"/>
      <c r="BW406" s="237"/>
      <c r="BX406" s="234"/>
      <c r="BY406" s="238"/>
      <c r="BZ406" s="234"/>
      <c r="CA406" s="234"/>
      <c r="CB406" s="234"/>
      <c r="CC406" s="234"/>
      <c r="CD406" s="234"/>
      <c r="CE406" s="234"/>
      <c r="CF406" s="234"/>
      <c r="CG406" s="234"/>
      <c r="CH406" s="234"/>
      <c r="CI406" s="234"/>
      <c r="CJ406" s="234"/>
      <c r="CK406" s="234"/>
      <c r="CL406" s="234"/>
    </row>
    <row r="407" spans="1:91" s="283" customFormat="1" ht="15" customHeight="1" x14ac:dyDescent="0.25">
      <c r="A407" s="263">
        <v>31</v>
      </c>
      <c r="B407" s="264">
        <v>3</v>
      </c>
      <c r="C407" s="263" t="s">
        <v>56</v>
      </c>
      <c r="D407" s="265" t="s">
        <v>283</v>
      </c>
      <c r="E407" s="284" t="s">
        <v>30</v>
      </c>
      <c r="F407" s="284" t="s">
        <v>31</v>
      </c>
      <c r="G407" s="266" t="s">
        <v>3290</v>
      </c>
      <c r="H407" s="285" t="s">
        <v>168</v>
      </c>
      <c r="I407" s="284">
        <v>30121787</v>
      </c>
      <c r="J407" s="265" t="str">
        <f>CLEAN(I407)</f>
        <v>30121787</v>
      </c>
      <c r="K407" s="265" t="str">
        <f>CONCATENATE(I407,"-",H407)</f>
        <v>30121787-EJECUCION</v>
      </c>
      <c r="L407" s="265" t="e">
        <f>VLOOKUP(I407,[1]Hoja9!A$5:A$42,1,FALSE)</f>
        <v>#N/A</v>
      </c>
      <c r="M407" s="265"/>
      <c r="N407" s="286" t="s">
        <v>65</v>
      </c>
      <c r="O407" s="335">
        <f>449410000+216976003</f>
        <v>666386003</v>
      </c>
      <c r="P407" s="269">
        <v>666386003</v>
      </c>
      <c r="Q407" s="335">
        <v>0</v>
      </c>
      <c r="R407" s="269">
        <v>0</v>
      </c>
      <c r="S407" s="288">
        <v>100000000</v>
      </c>
      <c r="T407" s="336">
        <v>349410000</v>
      </c>
      <c r="U407" s="337">
        <v>100000000</v>
      </c>
      <c r="V407" s="338">
        <v>349410000</v>
      </c>
      <c r="W407" s="339">
        <v>0</v>
      </c>
      <c r="X407" s="273">
        <v>105075000</v>
      </c>
      <c r="Y407" s="274">
        <v>0</v>
      </c>
      <c r="Z407" s="274">
        <v>0</v>
      </c>
      <c r="AA407" s="274">
        <v>0</v>
      </c>
      <c r="AB407" s="274">
        <v>0</v>
      </c>
      <c r="AC407" s="274">
        <f>Z407+AA407+AB407</f>
        <v>0</v>
      </c>
      <c r="AD407" s="274">
        <v>0</v>
      </c>
      <c r="AE407" s="274">
        <v>0</v>
      </c>
      <c r="AF407" s="274">
        <v>0</v>
      </c>
      <c r="AG407" s="274">
        <f>AD407+AE407+AF407</f>
        <v>0</v>
      </c>
      <c r="AH407" s="274">
        <v>0</v>
      </c>
      <c r="AI407" s="274">
        <v>0</v>
      </c>
      <c r="AJ407" s="274">
        <v>0</v>
      </c>
      <c r="AK407" s="274">
        <f>AH407+AI407+AJ407</f>
        <v>0</v>
      </c>
      <c r="AL407" s="274">
        <v>0</v>
      </c>
      <c r="AM407" s="274">
        <v>0</v>
      </c>
      <c r="AN407" s="274">
        <v>0</v>
      </c>
      <c r="AO407" s="274">
        <f>Z407+AA407+AB407+AD407+AE407+AF407+AH407+AI407+AJ407+AL407+AM407+AN407</f>
        <v>0</v>
      </c>
      <c r="AP407" s="274">
        <f>Y407-AO407</f>
        <v>0</v>
      </c>
      <c r="AQ407" s="275">
        <v>461311003</v>
      </c>
      <c r="AR407" s="273">
        <f>P407-(R407+Y407+AQ407)</f>
        <v>205075000</v>
      </c>
      <c r="AS407" s="274">
        <f>P407-(R407+AO407)</f>
        <v>666386003</v>
      </c>
      <c r="AT407" s="263" t="s">
        <v>277</v>
      </c>
      <c r="AU407" s="263" t="s">
        <v>102</v>
      </c>
      <c r="AV407" s="276" t="s">
        <v>8</v>
      </c>
      <c r="AW407" s="340" t="s">
        <v>2797</v>
      </c>
      <c r="AX407" s="341" t="s">
        <v>142</v>
      </c>
      <c r="AY407" s="342" t="s">
        <v>3294</v>
      </c>
      <c r="AZ407" s="341" t="s">
        <v>2983</v>
      </c>
      <c r="BA407" s="234" t="str">
        <f>CONCATENATE( "OR PRO.CODIGO=",I407)</f>
        <v>OR PRO.CODIGO=30121787</v>
      </c>
      <c r="BB407" s="234">
        <f>LEN(I407)</f>
        <v>8</v>
      </c>
      <c r="BC407" s="234" t="e">
        <f>VLOOKUP(K407,#REF!,5,FALSE)</f>
        <v>#REF!</v>
      </c>
      <c r="BD407" s="252"/>
      <c r="BE407" s="234" t="e">
        <f>VLOOKUP(K407,#REF!,6,FALSE)</f>
        <v>#REF!</v>
      </c>
      <c r="BF407" s="252" t="str">
        <f>VLOOKUP(I407,'[1]convenios 2017'!A$2:O$82,15,FALSE)</f>
        <v>con convenio</v>
      </c>
      <c r="BG407" s="280">
        <f>R407+AO407</f>
        <v>0</v>
      </c>
      <c r="BH407" s="252" t="str">
        <f>VLOOKUP(I407,'[1]convenio 2016'!A$2:N$196,14,FALSE)</f>
        <v>toma razon</v>
      </c>
      <c r="BI407" s="252" t="str">
        <f>VLOOKUP(I407,'[1]convenio 2015'!A$4:M$228,13,FALSE)</f>
        <v>en convenio</v>
      </c>
      <c r="BJ407" s="252" t="e">
        <f>VLOOKUP(K407,#REF!,6,FALSE)</f>
        <v>#REF!</v>
      </c>
      <c r="BK407" s="280">
        <f>R407+AO407</f>
        <v>0</v>
      </c>
      <c r="BL407" s="252" t="s">
        <v>277</v>
      </c>
      <c r="BM407" s="252" t="s">
        <v>3295</v>
      </c>
      <c r="BN407" s="281">
        <v>805</v>
      </c>
      <c r="BO407" s="282">
        <v>42849</v>
      </c>
      <c r="BP407" s="252" t="str">
        <f>VLOOKUP(K407,'[1]RATE JUNIO '!F$2:K$346,6,FALSE)</f>
        <v>RS</v>
      </c>
      <c r="BQ407" s="252" t="s">
        <v>2984</v>
      </c>
      <c r="BR407" s="253" t="str">
        <f>VLOOKUP(K407,'[1]RATES 30-06-2017'!F$2:K$374,6,FALSE)</f>
        <v>RS</v>
      </c>
      <c r="BS407" s="253"/>
      <c r="BT407" s="253" t="str">
        <f>VLOOKUP(K407,[1]Hoja4!C$2:E$268,2,FALSE)</f>
        <v>FAR</v>
      </c>
      <c r="BU407" s="253">
        <f>VLOOKUP(K407,[1]Hoja4!C$2:E$268,3,FALSE)</f>
        <v>31</v>
      </c>
      <c r="BV407" s="253"/>
      <c r="BW407" s="253"/>
      <c r="BX407" s="252" t="str">
        <f>VLOOKUP(K407,[1]RATES!F$2:K$309,6,FALSE)</f>
        <v>RS</v>
      </c>
      <c r="BY407" s="280">
        <v>0</v>
      </c>
      <c r="BZ407" s="280">
        <f>R407-BY407</f>
        <v>0</v>
      </c>
      <c r="CA407" s="283" t="str">
        <f>VLOOKUP(I407,'[1]CONVENIOS A SEPTIEMBRE'!A$2:O$171,15,FALSE)</f>
        <v>CON CONVENIO</v>
      </c>
      <c r="CH407" s="283" t="str">
        <f>VLOOKUP(I407,'[1]planilla convenio'!A$2:M$183,13,FALSE)</f>
        <v>con convenio</v>
      </c>
      <c r="CI407" s="287" t="s">
        <v>3296</v>
      </c>
      <c r="CM407" s="283" t="e">
        <f>VLOOKUP(I407,[1]chileindica!A$2:B$1889,2,FALSE)</f>
        <v>#N/A</v>
      </c>
    </row>
    <row r="408" spans="1:91" s="234" customFormat="1" x14ac:dyDescent="0.25">
      <c r="A408" s="289"/>
      <c r="B408" s="237"/>
      <c r="C408" s="290"/>
      <c r="D408" s="290"/>
      <c r="E408" s="289"/>
      <c r="F408" s="291"/>
      <c r="G408" s="256"/>
      <c r="H408" s="289"/>
      <c r="I408" s="256"/>
      <c r="J408" s="256"/>
      <c r="K408" s="237"/>
      <c r="L408" s="237"/>
      <c r="M408" s="237"/>
      <c r="N408" s="292" t="s">
        <v>3003</v>
      </c>
      <c r="O408" s="293">
        <f>SUBTOTAL(9,O407)</f>
        <v>666386003</v>
      </c>
      <c r="P408" s="294">
        <f>SUBTOTAL(9,P407)</f>
        <v>666386003</v>
      </c>
      <c r="Q408" s="293">
        <v>0</v>
      </c>
      <c r="R408" s="294">
        <f>SUBTOTAL(9,R407)</f>
        <v>0</v>
      </c>
      <c r="S408" s="295">
        <f>SUBTOTAL(9,S407)</f>
        <v>100000000</v>
      </c>
      <c r="T408" s="294">
        <v>349410000</v>
      </c>
      <c r="U408" s="293">
        <v>100000000</v>
      </c>
      <c r="V408" s="293">
        <v>349410000</v>
      </c>
      <c r="W408" s="293">
        <v>0</v>
      </c>
      <c r="X408" s="293"/>
      <c r="Y408" s="294">
        <f>SUBTOTAL(9,Y407)</f>
        <v>0</v>
      </c>
      <c r="Z408" s="294">
        <f>SUBTOTAL(9,Z407)</f>
        <v>0</v>
      </c>
      <c r="AA408" s="294">
        <f>SUBTOTAL(9,AA407)</f>
        <v>0</v>
      </c>
      <c r="AB408" s="294">
        <f>SUBTOTAL(9,AB407)</f>
        <v>0</v>
      </c>
      <c r="AC408" s="294">
        <f>SUBTOTAL(9,AC407)</f>
        <v>0</v>
      </c>
      <c r="AD408" s="294">
        <f t="shared" ref="AD408:AS408" si="430">SUBTOTAL(9,AD407)</f>
        <v>0</v>
      </c>
      <c r="AE408" s="294">
        <f t="shared" si="430"/>
        <v>0</v>
      </c>
      <c r="AF408" s="294">
        <f t="shared" si="430"/>
        <v>0</v>
      </c>
      <c r="AG408" s="294">
        <f t="shared" si="430"/>
        <v>0</v>
      </c>
      <c r="AH408" s="294">
        <f t="shared" si="430"/>
        <v>0</v>
      </c>
      <c r="AI408" s="294">
        <f t="shared" si="430"/>
        <v>0</v>
      </c>
      <c r="AJ408" s="294">
        <f t="shared" si="430"/>
        <v>0</v>
      </c>
      <c r="AK408" s="294">
        <f t="shared" si="430"/>
        <v>0</v>
      </c>
      <c r="AL408" s="294">
        <f t="shared" si="430"/>
        <v>0</v>
      </c>
      <c r="AM408" s="294">
        <f t="shared" si="430"/>
        <v>0</v>
      </c>
      <c r="AN408" s="294">
        <f t="shared" si="430"/>
        <v>0</v>
      </c>
      <c r="AO408" s="294">
        <f t="shared" si="430"/>
        <v>0</v>
      </c>
      <c r="AP408" s="294">
        <f t="shared" si="430"/>
        <v>0</v>
      </c>
      <c r="AQ408" s="295">
        <f t="shared" si="430"/>
        <v>461311003</v>
      </c>
      <c r="AR408" s="295">
        <f t="shared" si="430"/>
        <v>205075000</v>
      </c>
      <c r="AS408" s="294">
        <f t="shared" si="430"/>
        <v>666386003</v>
      </c>
      <c r="AT408" s="256"/>
      <c r="AU408" s="289"/>
      <c r="AV408" s="262"/>
      <c r="AX408" s="278"/>
      <c r="AY408" s="279"/>
      <c r="AZ408" s="278"/>
      <c r="BA408" s="253"/>
      <c r="BB408" s="253"/>
      <c r="BC408" s="253"/>
      <c r="BD408" s="253"/>
      <c r="BE408" s="253"/>
      <c r="BF408" s="253"/>
      <c r="BG408" s="253"/>
      <c r="BH408" s="253"/>
      <c r="BI408" s="253"/>
      <c r="BJ408" s="253"/>
      <c r="BK408" s="253"/>
      <c r="BM408" s="252" t="s">
        <v>2999</v>
      </c>
      <c r="BN408" s="250"/>
      <c r="BO408" s="251"/>
      <c r="BR408" s="237"/>
      <c r="BS408" s="237"/>
      <c r="BT408" s="237"/>
      <c r="BU408" s="237"/>
      <c r="BV408" s="237"/>
      <c r="BW408" s="237"/>
      <c r="BY408" s="238"/>
    </row>
    <row r="409" spans="1:91" s="252" customFormat="1" ht="6" customHeight="1" x14ac:dyDescent="0.25">
      <c r="A409" s="253"/>
      <c r="B409" s="237"/>
      <c r="C409" s="254"/>
      <c r="D409" s="254"/>
      <c r="E409" s="253"/>
      <c r="F409" s="255"/>
      <c r="G409" s="256"/>
      <c r="H409" s="253"/>
      <c r="I409" s="257"/>
      <c r="J409" s="257"/>
      <c r="K409" s="253"/>
      <c r="L409" s="253"/>
      <c r="M409" s="253"/>
      <c r="N409" s="297"/>
      <c r="O409" s="237"/>
      <c r="P409" s="259"/>
      <c r="Q409" s="260"/>
      <c r="R409" s="259"/>
      <c r="S409" s="261"/>
      <c r="T409" s="238"/>
      <c r="U409" s="260"/>
      <c r="V409" s="260"/>
      <c r="W409" s="260"/>
      <c r="X409" s="260"/>
      <c r="Y409" s="259"/>
      <c r="Z409" s="259"/>
      <c r="AA409" s="259"/>
      <c r="AB409" s="259"/>
      <c r="AC409" s="259"/>
      <c r="AD409" s="259"/>
      <c r="AE409" s="259"/>
      <c r="AF409" s="259"/>
      <c r="AG409" s="259"/>
      <c r="AH409" s="259"/>
      <c r="AI409" s="259"/>
      <c r="AJ409" s="259"/>
      <c r="AK409" s="259"/>
      <c r="AL409" s="259"/>
      <c r="AM409" s="259"/>
      <c r="AN409" s="259"/>
      <c r="AO409" s="259"/>
      <c r="AP409" s="259"/>
      <c r="AQ409" s="261"/>
      <c r="AR409" s="261"/>
      <c r="AS409" s="259"/>
      <c r="AT409" s="257"/>
      <c r="AU409" s="253"/>
      <c r="AV409" s="262"/>
      <c r="AW409" s="234"/>
      <c r="AX409" s="278"/>
      <c r="AY409" s="279"/>
      <c r="AZ409" s="278"/>
      <c r="BA409" s="234"/>
      <c r="BB409" s="234"/>
      <c r="BC409" s="234"/>
      <c r="BD409" s="234"/>
      <c r="BE409" s="234"/>
      <c r="BF409" s="234"/>
      <c r="BG409" s="234"/>
      <c r="BH409" s="234"/>
      <c r="BI409" s="234"/>
      <c r="BJ409" s="234"/>
      <c r="BK409" s="234"/>
      <c r="BL409" s="234"/>
      <c r="BM409" s="252" t="s">
        <v>2999</v>
      </c>
      <c r="BN409" s="250"/>
      <c r="BO409" s="251"/>
      <c r="BP409" s="234"/>
      <c r="BQ409" s="234"/>
      <c r="BR409" s="237"/>
      <c r="BS409" s="237"/>
      <c r="BT409" s="237"/>
      <c r="BU409" s="237"/>
      <c r="BV409" s="237"/>
      <c r="BW409" s="237"/>
      <c r="BX409" s="234"/>
      <c r="BY409" s="238"/>
      <c r="BZ409" s="234"/>
      <c r="CA409" s="234"/>
      <c r="CB409" s="234"/>
      <c r="CC409" s="234"/>
      <c r="CD409" s="234"/>
      <c r="CE409" s="234"/>
      <c r="CF409" s="234"/>
      <c r="CG409" s="234"/>
      <c r="CH409" s="234"/>
      <c r="CI409" s="234"/>
      <c r="CJ409" s="234"/>
      <c r="CK409" s="234"/>
      <c r="CL409" s="234"/>
    </row>
    <row r="410" spans="1:91" s="252" customFormat="1" x14ac:dyDescent="0.25">
      <c r="A410" s="253"/>
      <c r="B410" s="234"/>
      <c r="C410" s="254"/>
      <c r="D410" s="254"/>
      <c r="E410" s="253"/>
      <c r="F410" s="255"/>
      <c r="G410" s="256"/>
      <c r="H410" s="253"/>
      <c r="I410" s="257"/>
      <c r="J410" s="257"/>
      <c r="N410" s="258" t="s">
        <v>278</v>
      </c>
      <c r="O410" s="237"/>
      <c r="P410" s="259"/>
      <c r="Q410" s="260"/>
      <c r="R410" s="259"/>
      <c r="S410" s="261"/>
      <c r="T410" s="260"/>
      <c r="U410" s="260"/>
      <c r="V410" s="260"/>
      <c r="W410" s="260"/>
      <c r="X410" s="260"/>
      <c r="Y410" s="259"/>
      <c r="Z410" s="259"/>
      <c r="AA410" s="259"/>
      <c r="AB410" s="259"/>
      <c r="AC410" s="259"/>
      <c r="AD410" s="259"/>
      <c r="AE410" s="259"/>
      <c r="AF410" s="259"/>
      <c r="AG410" s="259"/>
      <c r="AH410" s="259"/>
      <c r="AI410" s="259"/>
      <c r="AJ410" s="259"/>
      <c r="AK410" s="259"/>
      <c r="AL410" s="259"/>
      <c r="AM410" s="259"/>
      <c r="AN410" s="259"/>
      <c r="AO410" s="259"/>
      <c r="AP410" s="259"/>
      <c r="AQ410" s="261"/>
      <c r="AR410" s="261"/>
      <c r="AS410" s="259"/>
      <c r="AT410" s="257"/>
      <c r="AU410" s="253"/>
      <c r="AV410" s="262"/>
      <c r="AW410" s="234"/>
      <c r="AX410" s="278"/>
      <c r="AY410" s="279"/>
      <c r="AZ410" s="278"/>
      <c r="BA410" s="234"/>
      <c r="BB410" s="234"/>
      <c r="BC410" s="234"/>
      <c r="BD410" s="234"/>
      <c r="BE410" s="234"/>
      <c r="BF410" s="234"/>
      <c r="BG410" s="234"/>
      <c r="BH410" s="234"/>
      <c r="BI410" s="234"/>
      <c r="BJ410" s="234"/>
      <c r="BK410" s="234"/>
      <c r="BL410" s="234"/>
      <c r="BM410" s="252" t="s">
        <v>2999</v>
      </c>
      <c r="BN410" s="250"/>
      <c r="BO410" s="251"/>
      <c r="BP410" s="234"/>
      <c r="BQ410" s="234"/>
      <c r="BR410" s="237"/>
      <c r="BS410" s="237"/>
      <c r="BT410" s="237"/>
      <c r="BU410" s="237"/>
      <c r="BV410" s="237"/>
      <c r="BW410" s="237"/>
      <c r="BX410" s="234"/>
      <c r="BY410" s="238"/>
      <c r="BZ410" s="234"/>
      <c r="CA410" s="234"/>
      <c r="CB410" s="234"/>
      <c r="CC410" s="234"/>
      <c r="CD410" s="234"/>
      <c r="CE410" s="234"/>
      <c r="CF410" s="234"/>
      <c r="CG410" s="234"/>
      <c r="CH410" s="234"/>
      <c r="CI410" s="234"/>
      <c r="CJ410" s="234"/>
      <c r="CK410" s="234"/>
      <c r="CL410" s="234"/>
    </row>
    <row r="411" spans="1:91" s="283" customFormat="1" ht="15" customHeight="1" x14ac:dyDescent="0.25">
      <c r="A411" s="263">
        <v>31</v>
      </c>
      <c r="B411" s="264">
        <v>0</v>
      </c>
      <c r="C411" s="263" t="s">
        <v>11</v>
      </c>
      <c r="D411" s="265" t="s">
        <v>275</v>
      </c>
      <c r="E411" s="284" t="s">
        <v>30</v>
      </c>
      <c r="F411" s="284" t="s">
        <v>31</v>
      </c>
      <c r="G411" s="266" t="s">
        <v>3290</v>
      </c>
      <c r="H411" s="285" t="s">
        <v>168</v>
      </c>
      <c r="I411" s="284">
        <v>30464752</v>
      </c>
      <c r="J411" s="265" t="str">
        <f t="shared" ref="J411:J412" si="431">CLEAN(I411)</f>
        <v>30464752</v>
      </c>
      <c r="K411" s="265" t="str">
        <f t="shared" ref="K411:K412" si="432">CONCATENATE(I411,"-",H411)</f>
        <v>30464752-EJECUCION</v>
      </c>
      <c r="L411" s="265" t="e">
        <f>VLOOKUP(I411,[1]Hoja9!A$5:A$42,1,FALSE)</f>
        <v>#N/A</v>
      </c>
      <c r="M411" s="265"/>
      <c r="N411" s="286" t="s">
        <v>3297</v>
      </c>
      <c r="O411" s="268">
        <v>472546000</v>
      </c>
      <c r="P411" s="269">
        <v>472546000</v>
      </c>
      <c r="Q411" s="268"/>
      <c r="R411" s="269">
        <v>0</v>
      </c>
      <c r="S411" s="288">
        <v>81800000</v>
      </c>
      <c r="T411" s="269"/>
      <c r="U411" s="271"/>
      <c r="V411" s="272"/>
      <c r="W411" s="273"/>
      <c r="X411" s="273">
        <v>409000000</v>
      </c>
      <c r="Y411" s="274">
        <v>1800000</v>
      </c>
      <c r="Z411" s="274">
        <v>0</v>
      </c>
      <c r="AA411" s="274">
        <v>0</v>
      </c>
      <c r="AB411" s="274">
        <v>0</v>
      </c>
      <c r="AC411" s="274">
        <f t="shared" ref="AC411:AC412" si="433">Z411+AA411+AB411</f>
        <v>0</v>
      </c>
      <c r="AD411" s="274">
        <v>0</v>
      </c>
      <c r="AE411" s="274">
        <v>0</v>
      </c>
      <c r="AF411" s="274">
        <v>0</v>
      </c>
      <c r="AG411" s="274">
        <f t="shared" ref="AG411:AG412" si="434">AD411+AE411+AF411</f>
        <v>0</v>
      </c>
      <c r="AH411" s="274">
        <v>0</v>
      </c>
      <c r="AI411" s="274">
        <v>0</v>
      </c>
      <c r="AJ411" s="274">
        <v>0</v>
      </c>
      <c r="AK411" s="274">
        <f t="shared" ref="AK411:AK412" si="435">AH411+AI411+AJ411</f>
        <v>0</v>
      </c>
      <c r="AL411" s="274">
        <v>0</v>
      </c>
      <c r="AM411" s="274">
        <v>0</v>
      </c>
      <c r="AN411" s="274">
        <v>0</v>
      </c>
      <c r="AO411" s="274">
        <f t="shared" ref="AO411:AO412" si="436">Z411+AA411+AB411+AD411+AE411+AF411+AH411+AI411+AJ411+AL411+AM411+AN411</f>
        <v>0</v>
      </c>
      <c r="AP411" s="274">
        <f t="shared" ref="AP411:AP412" si="437">Y411-AO411</f>
        <v>1800000</v>
      </c>
      <c r="AQ411" s="275">
        <v>63546000</v>
      </c>
      <c r="AR411" s="273">
        <f>P411-(R411+Y411+AQ411)</f>
        <v>407200000</v>
      </c>
      <c r="AS411" s="274">
        <f t="shared" ref="AS411:AS412" si="438">P411-(R411+AO411)</f>
        <v>472546000</v>
      </c>
      <c r="AT411" s="322" t="s">
        <v>2991</v>
      </c>
      <c r="AU411" s="263" t="s">
        <v>553</v>
      </c>
      <c r="AV411" s="276" t="s">
        <v>8</v>
      </c>
      <c r="AW411" s="277"/>
      <c r="AX411" s="278"/>
      <c r="AY411" s="279"/>
      <c r="AZ411" s="278"/>
      <c r="BA411" s="234" t="str">
        <f>CONCATENATE( "OR PRO.CODIGO=",I411)</f>
        <v>OR PRO.CODIGO=30464752</v>
      </c>
      <c r="BB411" s="234">
        <f>LEN(I411)</f>
        <v>8</v>
      </c>
      <c r="BC411" s="234"/>
      <c r="BD411" s="234"/>
      <c r="BE411" s="234" t="e">
        <f>VLOOKUP(K411,#REF!,6,FALSE)</f>
        <v>#REF!</v>
      </c>
      <c r="BF411" s="252" t="str">
        <f>VLOOKUP(I411,'[1]convenios 2017'!A$2:O$82,15,FALSE)</f>
        <v>con convenio</v>
      </c>
      <c r="BG411" s="280">
        <f>R411+AO411</f>
        <v>0</v>
      </c>
      <c r="BH411" s="252" t="e">
        <f>VLOOKUP(I411,'[1]convenio 2016'!A$2:N$196,14,FALSE)</f>
        <v>#N/A</v>
      </c>
      <c r="BI411" s="252" t="e">
        <f>VLOOKUP(I411,'[1]convenio 2015'!A$4:M$228,13,FALSE)</f>
        <v>#N/A</v>
      </c>
      <c r="BJ411" s="252" t="e">
        <f>VLOOKUP(K411,#REF!,6,FALSE)</f>
        <v>#REF!</v>
      </c>
      <c r="BK411" s="280">
        <f>R411+AO411</f>
        <v>0</v>
      </c>
      <c r="BL411" s="252" t="s">
        <v>277</v>
      </c>
      <c r="BM411" s="252" t="s">
        <v>3298</v>
      </c>
      <c r="BN411" s="281">
        <v>602</v>
      </c>
      <c r="BO411" s="282">
        <v>42818</v>
      </c>
      <c r="BP411" s="252" t="str">
        <f>VLOOKUP(K411,'[1]RATE JUNIO '!F$2:K$346,6,FALSE)</f>
        <v>RS</v>
      </c>
      <c r="BQ411" s="252" t="s">
        <v>2984</v>
      </c>
      <c r="BR411" s="253" t="str">
        <f>VLOOKUP(K411,'[1]RATES 30-06-2017'!F$2:K$374,6,FALSE)</f>
        <v>RS</v>
      </c>
      <c r="BS411" s="253"/>
      <c r="BT411" s="253" t="str">
        <f>VLOOKUP(K411,[1]Hoja4!C$2:E$268,2,FALSE)</f>
        <v>LIBRE</v>
      </c>
      <c r="BU411" s="253">
        <f>VLOOKUP(K411,[1]Hoja4!C$2:E$268,3,FALSE)</f>
        <v>31</v>
      </c>
      <c r="BV411" s="357">
        <v>309000000</v>
      </c>
      <c r="BW411" s="253"/>
      <c r="BX411" s="252" t="str">
        <f>VLOOKUP(K411,[1]RATES!F$2:K$309,6,FALSE)</f>
        <v>RS</v>
      </c>
      <c r="BY411" s="280" t="e">
        <v>#N/A</v>
      </c>
      <c r="BZ411" s="280" t="e">
        <f>R411-BY411</f>
        <v>#N/A</v>
      </c>
      <c r="CA411" s="283" t="str">
        <f>VLOOKUP(I411,'[1]CONVENIOS A SEPTIEMBRE'!A$2:O$171,15,FALSE)</f>
        <v>CON CONVENIO</v>
      </c>
      <c r="CH411" s="283" t="str">
        <f>VLOOKUP(I411,'[1]planilla convenio'!A$2:M$183,13,FALSE)</f>
        <v>con convenio</v>
      </c>
      <c r="CI411" s="287" t="s">
        <v>3299</v>
      </c>
      <c r="CM411" s="283" t="e">
        <f>VLOOKUP(I411,[1]chileindica!A$2:B$1889,2,FALSE)</f>
        <v>#N/A</v>
      </c>
    </row>
    <row r="412" spans="1:91" s="283" customFormat="1" ht="15" customHeight="1" x14ac:dyDescent="0.25">
      <c r="A412" s="263">
        <v>31</v>
      </c>
      <c r="B412" s="264">
        <v>5</v>
      </c>
      <c r="C412" s="263" t="s">
        <v>11</v>
      </c>
      <c r="D412" s="265" t="s">
        <v>272</v>
      </c>
      <c r="E412" s="265" t="s">
        <v>30</v>
      </c>
      <c r="F412" s="265" t="s">
        <v>31</v>
      </c>
      <c r="G412" s="266" t="s">
        <v>3290</v>
      </c>
      <c r="H412" s="265" t="s">
        <v>168</v>
      </c>
      <c r="I412" s="265">
        <v>30092606</v>
      </c>
      <c r="J412" s="265" t="str">
        <f t="shared" si="431"/>
        <v>30092606</v>
      </c>
      <c r="K412" s="265" t="str">
        <f t="shared" si="432"/>
        <v>30092606-EJECUCION</v>
      </c>
      <c r="L412" s="265" t="e">
        <f>VLOOKUP(I412,[1]Hoja9!A$5:A$42,1,FALSE)</f>
        <v>#N/A</v>
      </c>
      <c r="M412" s="265"/>
      <c r="N412" s="267" t="s">
        <v>316</v>
      </c>
      <c r="O412" s="268">
        <v>1023626000</v>
      </c>
      <c r="P412" s="269">
        <v>1132852000</v>
      </c>
      <c r="Q412" s="268">
        <v>0</v>
      </c>
      <c r="R412" s="269">
        <v>0</v>
      </c>
      <c r="S412" s="288">
        <v>207087800</v>
      </c>
      <c r="T412" s="269">
        <v>816538200</v>
      </c>
      <c r="U412" s="271">
        <v>207087800</v>
      </c>
      <c r="V412" s="272">
        <v>816538200</v>
      </c>
      <c r="W412" s="273">
        <v>0</v>
      </c>
      <c r="X412" s="273">
        <v>0</v>
      </c>
      <c r="Y412" s="274">
        <v>0</v>
      </c>
      <c r="Z412" s="274">
        <v>0</v>
      </c>
      <c r="AA412" s="274">
        <v>0</v>
      </c>
      <c r="AB412" s="274">
        <v>0</v>
      </c>
      <c r="AC412" s="274">
        <f t="shared" si="433"/>
        <v>0</v>
      </c>
      <c r="AD412" s="274">
        <v>0</v>
      </c>
      <c r="AE412" s="274">
        <v>0</v>
      </c>
      <c r="AF412" s="274">
        <v>0</v>
      </c>
      <c r="AG412" s="274">
        <f t="shared" si="434"/>
        <v>0</v>
      </c>
      <c r="AH412" s="274">
        <v>0</v>
      </c>
      <c r="AI412" s="274">
        <v>0</v>
      </c>
      <c r="AJ412" s="274">
        <v>0</v>
      </c>
      <c r="AK412" s="274">
        <f t="shared" si="435"/>
        <v>0</v>
      </c>
      <c r="AL412" s="274">
        <v>0</v>
      </c>
      <c r="AM412" s="274">
        <v>0</v>
      </c>
      <c r="AN412" s="274">
        <v>0</v>
      </c>
      <c r="AO412" s="274">
        <f t="shared" si="436"/>
        <v>0</v>
      </c>
      <c r="AP412" s="274">
        <f t="shared" si="437"/>
        <v>0</v>
      </c>
      <c r="AQ412" s="275">
        <v>0</v>
      </c>
      <c r="AR412" s="273">
        <f>P412-(R412+Y412+AQ412)</f>
        <v>1132852000</v>
      </c>
      <c r="AS412" s="274">
        <f t="shared" si="438"/>
        <v>1132852000</v>
      </c>
      <c r="AT412" s="263" t="s">
        <v>277</v>
      </c>
      <c r="AU412" s="263" t="s">
        <v>6</v>
      </c>
      <c r="AV412" s="276" t="s">
        <v>8</v>
      </c>
      <c r="AW412" s="277" t="s">
        <v>2797</v>
      </c>
      <c r="AX412" s="278" t="s">
        <v>8</v>
      </c>
      <c r="AY412" s="279" t="s">
        <v>3300</v>
      </c>
      <c r="AZ412" s="278" t="s">
        <v>2983</v>
      </c>
      <c r="BA412" s="234" t="str">
        <f>CONCATENATE( "OR PRO.CODIGO=",I412)</f>
        <v>OR PRO.CODIGO=30092606</v>
      </c>
      <c r="BB412" s="234">
        <f>LEN(I412)</f>
        <v>8</v>
      </c>
      <c r="BC412" s="234" t="e">
        <f>VLOOKUP(K412,#REF!,5,FALSE)</f>
        <v>#REF!</v>
      </c>
      <c r="BD412" s="234"/>
      <c r="BE412" s="234" t="e">
        <f>VLOOKUP(K412,#REF!,6,FALSE)</f>
        <v>#REF!</v>
      </c>
      <c r="BF412" s="252" t="e">
        <f>VLOOKUP(I412,'[1]convenios 2017'!A$2:O$82,15,FALSE)</f>
        <v>#N/A</v>
      </c>
      <c r="BG412" s="280">
        <f>R412+AO412</f>
        <v>0</v>
      </c>
      <c r="BH412" s="252" t="e">
        <f>VLOOKUP(I412,'[1]convenio 2016'!A$2:N$196,14,FALSE)</f>
        <v>#N/A</v>
      </c>
      <c r="BI412" s="252" t="e">
        <f>VLOOKUP(I412,'[1]convenio 2015'!A$4:M$228,13,FALSE)</f>
        <v>#N/A</v>
      </c>
      <c r="BJ412" s="252" t="e">
        <f>VLOOKUP(K412,#REF!,6,FALSE)</f>
        <v>#REF!</v>
      </c>
      <c r="BK412" s="280">
        <f>R412+AO412</f>
        <v>0</v>
      </c>
      <c r="BL412" s="252" t="e">
        <v>#N/A</v>
      </c>
      <c r="BM412" s="252" t="e">
        <v>#N/A</v>
      </c>
      <c r="BN412" s="281" t="e">
        <v>#N/A</v>
      </c>
      <c r="BO412" s="282"/>
      <c r="BP412" s="252" t="str">
        <f>VLOOKUP(K412,'[1]RATE JUNIO '!F$2:K$346,6,FALSE)</f>
        <v>RS</v>
      </c>
      <c r="BQ412" s="252" t="s">
        <v>2984</v>
      </c>
      <c r="BR412" s="253" t="str">
        <f>VLOOKUP(K412,'[1]RATES 30-06-2017'!F$2:K$374,6,FALSE)</f>
        <v>RS</v>
      </c>
      <c r="BS412" s="253"/>
      <c r="BT412" s="253" t="e">
        <f>VLOOKUP(K412,[1]Hoja4!C$2:E$268,2,FALSE)</f>
        <v>#N/A</v>
      </c>
      <c r="BU412" s="253" t="e">
        <f>VLOOKUP(K412,[1]Hoja4!C$2:E$268,3,FALSE)</f>
        <v>#N/A</v>
      </c>
      <c r="BV412" s="253"/>
      <c r="BW412" s="253"/>
      <c r="BX412" s="252" t="str">
        <f>VLOOKUP(K412,[1]RATES!F$2:K$309,6,FALSE)</f>
        <v>RS</v>
      </c>
      <c r="BY412" s="280" t="e">
        <v>#N/A</v>
      </c>
      <c r="BZ412" s="280" t="e">
        <f>R412-BY412</f>
        <v>#N/A</v>
      </c>
      <c r="CA412" s="283" t="str">
        <f>VLOOKUP(I412,'[1]CONVENIOS A SEPTIEMBRE'!A$2:O$171,15,FALSE)</f>
        <v>CON CONVENIO</v>
      </c>
      <c r="CH412" s="283" t="str">
        <f>VLOOKUP(I412,'[1]planilla convenio'!A$2:M$183,13,FALSE)</f>
        <v>con convenio</v>
      </c>
      <c r="CM412" s="283" t="e">
        <f>VLOOKUP(I412,[1]chileindica!A$2:B$1889,2,FALSE)</f>
        <v>#N/A</v>
      </c>
    </row>
    <row r="413" spans="1:91" s="234" customFormat="1" x14ac:dyDescent="0.25">
      <c r="A413" s="289"/>
      <c r="C413" s="290"/>
      <c r="D413" s="290"/>
      <c r="E413" s="289"/>
      <c r="F413" s="291"/>
      <c r="G413" s="256"/>
      <c r="H413" s="289"/>
      <c r="I413" s="256"/>
      <c r="J413" s="256"/>
      <c r="N413" s="292" t="s">
        <v>3011</v>
      </c>
      <c r="O413" s="293">
        <f>SUBTOTAL(9,O411:O412)</f>
        <v>1496172000</v>
      </c>
      <c r="P413" s="294">
        <f>SUBTOTAL(9,P411:P412)</f>
        <v>1605398000</v>
      </c>
      <c r="Q413" s="293">
        <v>0</v>
      </c>
      <c r="R413" s="294">
        <f>SUBTOTAL(9,R411:R412)</f>
        <v>0</v>
      </c>
      <c r="S413" s="295">
        <f>SUBTOTAL(9,S411:S412)</f>
        <v>288887800</v>
      </c>
      <c r="T413" s="294">
        <v>1154501200</v>
      </c>
      <c r="U413" s="293">
        <v>257087800</v>
      </c>
      <c r="V413" s="293">
        <v>1154501200</v>
      </c>
      <c r="W413" s="293">
        <v>0</v>
      </c>
      <c r="X413" s="293"/>
      <c r="Y413" s="294">
        <f>SUBTOTAL(9,Y411:Y412)</f>
        <v>1800000</v>
      </c>
      <c r="Z413" s="294">
        <f>SUBTOTAL(9,Z411:Z412)</f>
        <v>0</v>
      </c>
      <c r="AA413" s="294">
        <f>SUBTOTAL(9,AA411:AA412)</f>
        <v>0</v>
      </c>
      <c r="AB413" s="294">
        <f>SUBTOTAL(9,AB411:AB412)</f>
        <v>0</v>
      </c>
      <c r="AC413" s="294">
        <f>SUBTOTAL(9,AC411:AC412)</f>
        <v>0</v>
      </c>
      <c r="AD413" s="294">
        <f t="shared" ref="AD413:AS413" si="439">SUBTOTAL(9,AD411:AD412)</f>
        <v>0</v>
      </c>
      <c r="AE413" s="294">
        <f t="shared" si="439"/>
        <v>0</v>
      </c>
      <c r="AF413" s="294">
        <f t="shared" si="439"/>
        <v>0</v>
      </c>
      <c r="AG413" s="294">
        <f t="shared" si="439"/>
        <v>0</v>
      </c>
      <c r="AH413" s="294">
        <f t="shared" si="439"/>
        <v>0</v>
      </c>
      <c r="AI413" s="294">
        <f t="shared" si="439"/>
        <v>0</v>
      </c>
      <c r="AJ413" s="294">
        <f t="shared" si="439"/>
        <v>0</v>
      </c>
      <c r="AK413" s="294">
        <f t="shared" si="439"/>
        <v>0</v>
      </c>
      <c r="AL413" s="294">
        <f t="shared" si="439"/>
        <v>0</v>
      </c>
      <c r="AM413" s="294">
        <f t="shared" si="439"/>
        <v>0</v>
      </c>
      <c r="AN413" s="294">
        <f t="shared" si="439"/>
        <v>0</v>
      </c>
      <c r="AO413" s="294">
        <f t="shared" si="439"/>
        <v>0</v>
      </c>
      <c r="AP413" s="294">
        <f t="shared" si="439"/>
        <v>1800000</v>
      </c>
      <c r="AQ413" s="295">
        <f t="shared" si="439"/>
        <v>63546000</v>
      </c>
      <c r="AR413" s="295">
        <f t="shared" si="439"/>
        <v>1540052000</v>
      </c>
      <c r="AS413" s="294">
        <f t="shared" si="439"/>
        <v>1605398000</v>
      </c>
      <c r="AT413" s="256"/>
      <c r="AU413" s="289"/>
      <c r="AV413" s="262"/>
      <c r="AX413" s="278"/>
      <c r="AY413" s="279"/>
      <c r="AZ413" s="278"/>
      <c r="BA413" s="253"/>
      <c r="BB413" s="253"/>
      <c r="BC413" s="253"/>
      <c r="BD413" s="253"/>
      <c r="BE413" s="253"/>
      <c r="BF413" s="253"/>
      <c r="BG413" s="253"/>
      <c r="BH413" s="253"/>
      <c r="BI413" s="253"/>
      <c r="BJ413" s="253"/>
      <c r="BK413" s="253"/>
      <c r="BM413" s="252" t="s">
        <v>2999</v>
      </c>
      <c r="BN413" s="250"/>
      <c r="BO413" s="251"/>
      <c r="BR413" s="237"/>
      <c r="BS413" s="237"/>
      <c r="BT413" s="237"/>
      <c r="BU413" s="237"/>
      <c r="BV413" s="237"/>
      <c r="BW413" s="237"/>
      <c r="BY413" s="238"/>
    </row>
    <row r="414" spans="1:91" s="252" customFormat="1" ht="6" customHeight="1" x14ac:dyDescent="0.25">
      <c r="A414" s="253"/>
      <c r="B414" s="234"/>
      <c r="C414" s="254"/>
      <c r="D414" s="254"/>
      <c r="E414" s="253"/>
      <c r="F414" s="255"/>
      <c r="G414" s="256"/>
      <c r="H414" s="253"/>
      <c r="I414" s="257"/>
      <c r="J414" s="257"/>
      <c r="N414" s="297"/>
      <c r="O414" s="237"/>
      <c r="P414" s="259"/>
      <c r="Q414" s="260"/>
      <c r="R414" s="259"/>
      <c r="S414" s="261"/>
      <c r="T414" s="238"/>
      <c r="U414" s="260"/>
      <c r="V414" s="260"/>
      <c r="W414" s="260"/>
      <c r="X414" s="260"/>
      <c r="Y414" s="259"/>
      <c r="Z414" s="259"/>
      <c r="AA414" s="259"/>
      <c r="AB414" s="259"/>
      <c r="AC414" s="259"/>
      <c r="AD414" s="259"/>
      <c r="AE414" s="259"/>
      <c r="AF414" s="259"/>
      <c r="AG414" s="259"/>
      <c r="AH414" s="259"/>
      <c r="AI414" s="259"/>
      <c r="AJ414" s="259"/>
      <c r="AK414" s="259"/>
      <c r="AL414" s="259"/>
      <c r="AM414" s="259"/>
      <c r="AN414" s="259"/>
      <c r="AO414" s="259"/>
      <c r="AP414" s="259"/>
      <c r="AQ414" s="261"/>
      <c r="AR414" s="261"/>
      <c r="AS414" s="259"/>
      <c r="AT414" s="257"/>
      <c r="AU414" s="253"/>
      <c r="AV414" s="262"/>
      <c r="AW414" s="234"/>
      <c r="AX414" s="278"/>
      <c r="AY414" s="279"/>
      <c r="AZ414" s="278"/>
      <c r="BA414" s="234"/>
      <c r="BB414" s="234"/>
      <c r="BC414" s="234"/>
      <c r="BD414" s="234"/>
      <c r="BE414" s="234"/>
      <c r="BF414" s="234"/>
      <c r="BG414" s="234"/>
      <c r="BH414" s="234"/>
      <c r="BI414" s="234"/>
      <c r="BJ414" s="234"/>
      <c r="BK414" s="234"/>
      <c r="BL414" s="234"/>
      <c r="BM414" s="252" t="s">
        <v>2999</v>
      </c>
      <c r="BN414" s="250"/>
      <c r="BO414" s="251"/>
      <c r="BP414" s="234"/>
      <c r="BQ414" s="234"/>
      <c r="BR414" s="237"/>
      <c r="BS414" s="237"/>
      <c r="BT414" s="237"/>
      <c r="BU414" s="237"/>
      <c r="BV414" s="237"/>
      <c r="BW414" s="237"/>
      <c r="BX414" s="234"/>
      <c r="BY414" s="238"/>
      <c r="BZ414" s="234"/>
      <c r="CA414" s="234"/>
      <c r="CB414" s="234"/>
      <c r="CC414" s="234"/>
      <c r="CD414" s="234"/>
      <c r="CE414" s="234"/>
      <c r="CF414" s="234"/>
      <c r="CG414" s="234"/>
      <c r="CH414" s="234"/>
      <c r="CI414" s="234"/>
      <c r="CJ414" s="234"/>
      <c r="CK414" s="234"/>
      <c r="CL414" s="234"/>
    </row>
    <row r="415" spans="1:91" s="234" customFormat="1" ht="15" customHeight="1" x14ac:dyDescent="0.25">
      <c r="A415" s="289"/>
      <c r="C415" s="290"/>
      <c r="D415" s="290"/>
      <c r="E415" s="289"/>
      <c r="F415" s="291"/>
      <c r="G415" s="256"/>
      <c r="H415" s="289"/>
      <c r="I415" s="256"/>
      <c r="J415" s="256"/>
      <c r="N415" s="306" t="s">
        <v>3301</v>
      </c>
      <c r="O415" s="334">
        <f>O413++O408+O404</f>
        <v>8593684529</v>
      </c>
      <c r="P415" s="295">
        <f>P413++P408+P404</f>
        <v>8797318638</v>
      </c>
      <c r="Q415" s="334">
        <v>3822765222</v>
      </c>
      <c r="R415" s="295">
        <f>R413++R408+R404</f>
        <v>2817581003</v>
      </c>
      <c r="S415" s="295">
        <f>S413++S408+S404</f>
        <v>3656952068</v>
      </c>
      <c r="T415" s="295">
        <v>2570731657</v>
      </c>
      <c r="U415" s="334">
        <v>2800979453</v>
      </c>
      <c r="V415" s="334">
        <v>1668380851</v>
      </c>
      <c r="W415" s="334">
        <v>0</v>
      </c>
      <c r="X415" s="334"/>
      <c r="Y415" s="295">
        <f>Y413++Y408+Y404</f>
        <v>3365915577</v>
      </c>
      <c r="Z415" s="295">
        <f>Z413++Z408+Z404</f>
        <v>1135686520</v>
      </c>
      <c r="AA415" s="295">
        <f>AA413++AA408+AA404</f>
        <v>47978144</v>
      </c>
      <c r="AB415" s="295">
        <f>AB413++AB408+AB404</f>
        <v>846050665</v>
      </c>
      <c r="AC415" s="295">
        <f>AC413++AC408+AC404</f>
        <v>2029715329</v>
      </c>
      <c r="AD415" s="295">
        <f t="shared" ref="AD415:AS415" si="440">AD413++AD408+AD404</f>
        <v>366680918</v>
      </c>
      <c r="AE415" s="295">
        <f t="shared" si="440"/>
        <v>268404267</v>
      </c>
      <c r="AF415" s="295">
        <f t="shared" si="440"/>
        <v>188245083</v>
      </c>
      <c r="AG415" s="295">
        <f t="shared" si="440"/>
        <v>823330268</v>
      </c>
      <c r="AH415" s="295">
        <f t="shared" si="440"/>
        <v>129179922</v>
      </c>
      <c r="AI415" s="295">
        <f t="shared" si="440"/>
        <v>62323680</v>
      </c>
      <c r="AJ415" s="295">
        <f t="shared" si="440"/>
        <v>94918391</v>
      </c>
      <c r="AK415" s="295">
        <f t="shared" si="440"/>
        <v>286421993</v>
      </c>
      <c r="AL415" s="295">
        <f t="shared" si="440"/>
        <v>44503782</v>
      </c>
      <c r="AM415" s="295">
        <f t="shared" si="440"/>
        <v>180144205</v>
      </c>
      <c r="AN415" s="295">
        <f t="shared" si="440"/>
        <v>320956369</v>
      </c>
      <c r="AO415" s="295">
        <f t="shared" si="440"/>
        <v>3685071946</v>
      </c>
      <c r="AP415" s="295">
        <f t="shared" si="440"/>
        <v>-319156369</v>
      </c>
      <c r="AQ415" s="295">
        <f t="shared" si="440"/>
        <v>524857003</v>
      </c>
      <c r="AR415" s="295">
        <f t="shared" si="440"/>
        <v>2088965055</v>
      </c>
      <c r="AS415" s="295">
        <f t="shared" si="440"/>
        <v>2294665689</v>
      </c>
      <c r="AT415" s="256"/>
      <c r="AU415" s="289"/>
      <c r="AV415" s="262"/>
      <c r="AX415" s="278"/>
      <c r="AY415" s="279"/>
      <c r="AZ415" s="278"/>
      <c r="BA415" s="253"/>
      <c r="BB415" s="253"/>
      <c r="BC415" s="253"/>
      <c r="BD415" s="253"/>
      <c r="BE415" s="253"/>
      <c r="BF415" s="253"/>
      <c r="BG415" s="253"/>
      <c r="BH415" s="253"/>
      <c r="BI415" s="253"/>
      <c r="BJ415" s="253"/>
      <c r="BK415" s="253"/>
      <c r="BM415" s="252" t="s">
        <v>2999</v>
      </c>
      <c r="BN415" s="250"/>
      <c r="BO415" s="251"/>
      <c r="BR415" s="237"/>
      <c r="BS415" s="237"/>
      <c r="BT415" s="237"/>
      <c r="BU415" s="237"/>
      <c r="BV415" s="237"/>
      <c r="BW415" s="237"/>
      <c r="BY415" s="238"/>
    </row>
    <row r="416" spans="1:91" s="253" customFormat="1" ht="8.25" customHeight="1" x14ac:dyDescent="0.25">
      <c r="C416" s="254"/>
      <c r="D416" s="254"/>
      <c r="F416" s="255"/>
      <c r="G416" s="256"/>
      <c r="I416" s="257"/>
      <c r="J416" s="257"/>
      <c r="N416" s="308"/>
      <c r="O416" s="310"/>
      <c r="P416" s="310"/>
      <c r="Q416" s="310"/>
      <c r="R416" s="310"/>
      <c r="S416" s="309"/>
      <c r="T416" s="310"/>
      <c r="U416" s="310"/>
      <c r="V416" s="310"/>
      <c r="W416" s="310"/>
      <c r="X416" s="310"/>
      <c r="Y416" s="310"/>
      <c r="Z416" s="310"/>
      <c r="AA416" s="310"/>
      <c r="AB416" s="310"/>
      <c r="AC416" s="310"/>
      <c r="AD416" s="310"/>
      <c r="AE416" s="310"/>
      <c r="AF416" s="310"/>
      <c r="AG416" s="310"/>
      <c r="AH416" s="310"/>
      <c r="AI416" s="310"/>
      <c r="AJ416" s="310"/>
      <c r="AK416" s="310"/>
      <c r="AL416" s="310"/>
      <c r="AM416" s="310"/>
      <c r="AN416" s="310"/>
      <c r="AO416" s="310"/>
      <c r="AP416" s="310"/>
      <c r="AQ416" s="309"/>
      <c r="AR416" s="309"/>
      <c r="AS416" s="310"/>
      <c r="AT416" s="257"/>
      <c r="AV416" s="262"/>
      <c r="AX416" s="397"/>
      <c r="AY416" s="277"/>
      <c r="AZ416" s="397"/>
      <c r="BM416" s="252" t="s">
        <v>2999</v>
      </c>
      <c r="BN416" s="254"/>
      <c r="BO416" s="305"/>
      <c r="BY416" s="259"/>
    </row>
    <row r="417" spans="1:91" s="252" customFormat="1" ht="15" customHeight="1" x14ac:dyDescent="0.25">
      <c r="A417" s="241"/>
      <c r="B417" s="242"/>
      <c r="C417" s="243"/>
      <c r="D417" s="241"/>
      <c r="E417" s="241"/>
      <c r="F417" s="241"/>
      <c r="G417" s="352"/>
      <c r="H417" s="241"/>
      <c r="I417" s="245"/>
      <c r="J417" s="245"/>
      <c r="K417" s="242"/>
      <c r="L417" s="242"/>
      <c r="M417" s="242"/>
      <c r="N417" s="314" t="s">
        <v>222</v>
      </c>
      <c r="O417" s="353"/>
      <c r="P417" s="247"/>
      <c r="Q417" s="354"/>
      <c r="R417" s="247"/>
      <c r="S417" s="249"/>
      <c r="T417" s="247"/>
      <c r="U417" s="354"/>
      <c r="V417" s="354"/>
      <c r="W417" s="354"/>
      <c r="X417" s="355"/>
      <c r="Y417" s="355"/>
      <c r="Z417" s="355"/>
      <c r="AA417" s="355"/>
      <c r="AB417" s="355"/>
      <c r="AC417" s="355"/>
      <c r="AD417" s="355"/>
      <c r="AE417" s="355"/>
      <c r="AF417" s="355"/>
      <c r="AG417" s="355"/>
      <c r="AH417" s="355"/>
      <c r="AI417" s="355"/>
      <c r="AJ417" s="355"/>
      <c r="AK417" s="355"/>
      <c r="AL417" s="355"/>
      <c r="AM417" s="355"/>
      <c r="AN417" s="355"/>
      <c r="AO417" s="355"/>
      <c r="AP417" s="355"/>
      <c r="AQ417" s="356"/>
      <c r="AR417" s="356"/>
      <c r="AS417" s="355"/>
      <c r="AT417" s="245"/>
      <c r="AU417" s="241"/>
      <c r="AV417" s="241"/>
      <c r="AW417" s="234"/>
      <c r="AX417" s="278"/>
      <c r="AY417" s="279"/>
      <c r="AZ417" s="278"/>
      <c r="BA417" s="234"/>
      <c r="BB417" s="234"/>
      <c r="BC417" s="234"/>
      <c r="BD417" s="234"/>
      <c r="BE417" s="234"/>
      <c r="BF417" s="234"/>
      <c r="BG417" s="234"/>
      <c r="BH417" s="234"/>
      <c r="BI417" s="234"/>
      <c r="BJ417" s="234"/>
      <c r="BK417" s="234"/>
      <c r="BL417" s="234"/>
      <c r="BM417" s="252" t="s">
        <v>2999</v>
      </c>
      <c r="BN417" s="250"/>
      <c r="BO417" s="251"/>
      <c r="BP417" s="234"/>
      <c r="BQ417" s="234"/>
      <c r="BR417" s="237"/>
      <c r="BS417" s="237"/>
      <c r="BT417" s="237"/>
      <c r="BU417" s="237"/>
      <c r="BV417" s="237"/>
      <c r="BW417" s="237"/>
      <c r="BX417" s="234"/>
      <c r="BY417" s="238"/>
      <c r="BZ417" s="234"/>
      <c r="CA417" s="234"/>
      <c r="CB417" s="234"/>
      <c r="CC417" s="234"/>
      <c r="CD417" s="234"/>
      <c r="CE417" s="234"/>
      <c r="CF417" s="234"/>
      <c r="CG417" s="234"/>
      <c r="CH417" s="234"/>
      <c r="CI417" s="234"/>
      <c r="CJ417" s="234"/>
      <c r="CK417" s="234"/>
      <c r="CL417" s="234"/>
    </row>
    <row r="418" spans="1:91" s="252" customFormat="1" x14ac:dyDescent="0.25">
      <c r="A418" s="253"/>
      <c r="B418" s="237"/>
      <c r="C418" s="254"/>
      <c r="D418" s="254"/>
      <c r="E418" s="253"/>
      <c r="F418" s="255"/>
      <c r="G418" s="256"/>
      <c r="H418" s="253"/>
      <c r="I418" s="257"/>
      <c r="J418" s="257"/>
      <c r="K418" s="253"/>
      <c r="L418" s="253"/>
      <c r="M418" s="253"/>
      <c r="N418" s="258" t="s">
        <v>271</v>
      </c>
      <c r="O418" s="237"/>
      <c r="P418" s="259"/>
      <c r="Q418" s="260"/>
      <c r="R418" s="259"/>
      <c r="S418" s="261"/>
      <c r="T418" s="260"/>
      <c r="U418" s="260"/>
      <c r="V418" s="260"/>
      <c r="W418" s="260"/>
      <c r="X418" s="260"/>
      <c r="Y418" s="259"/>
      <c r="Z418" s="259"/>
      <c r="AA418" s="259"/>
      <c r="AB418" s="259"/>
      <c r="AC418" s="259"/>
      <c r="AD418" s="259"/>
      <c r="AE418" s="259"/>
      <c r="AF418" s="259"/>
      <c r="AG418" s="259"/>
      <c r="AH418" s="259"/>
      <c r="AI418" s="259"/>
      <c r="AJ418" s="259"/>
      <c r="AK418" s="259"/>
      <c r="AL418" s="259"/>
      <c r="AM418" s="259"/>
      <c r="AN418" s="259"/>
      <c r="AO418" s="259"/>
      <c r="AP418" s="259"/>
      <c r="AQ418" s="261"/>
      <c r="AR418" s="261"/>
      <c r="AS418" s="259"/>
      <c r="AT418" s="257"/>
      <c r="AU418" s="253"/>
      <c r="AV418" s="262"/>
      <c r="AW418" s="234"/>
      <c r="AX418" s="278"/>
      <c r="AY418" s="279"/>
      <c r="AZ418" s="278"/>
      <c r="BA418" s="234"/>
      <c r="BB418" s="234"/>
      <c r="BC418" s="234"/>
      <c r="BD418" s="234"/>
      <c r="BE418" s="234"/>
      <c r="BF418" s="234"/>
      <c r="BG418" s="234"/>
      <c r="BH418" s="234"/>
      <c r="BI418" s="234"/>
      <c r="BJ418" s="234"/>
      <c r="BK418" s="234"/>
      <c r="BL418" s="234"/>
      <c r="BM418" s="252" t="s">
        <v>2999</v>
      </c>
      <c r="BN418" s="250"/>
      <c r="BO418" s="251"/>
      <c r="BP418" s="234"/>
      <c r="BQ418" s="234"/>
      <c r="BR418" s="237"/>
      <c r="BS418" s="237"/>
      <c r="BT418" s="237"/>
      <c r="BU418" s="237"/>
      <c r="BV418" s="237"/>
      <c r="BW418" s="237"/>
      <c r="BX418" s="234"/>
      <c r="BY418" s="238"/>
      <c r="BZ418" s="234"/>
      <c r="CA418" s="234"/>
      <c r="CB418" s="234"/>
      <c r="CC418" s="234"/>
      <c r="CD418" s="234"/>
      <c r="CE418" s="234"/>
      <c r="CF418" s="234"/>
      <c r="CG418" s="234"/>
      <c r="CH418" s="234"/>
      <c r="CI418" s="234"/>
      <c r="CJ418" s="234"/>
      <c r="CK418" s="234"/>
      <c r="CL418" s="234"/>
    </row>
    <row r="419" spans="1:91" s="283" customFormat="1" ht="15" customHeight="1" x14ac:dyDescent="0.25">
      <c r="A419" s="263">
        <v>31</v>
      </c>
      <c r="B419" s="264">
        <v>0</v>
      </c>
      <c r="C419" s="263" t="s">
        <v>5</v>
      </c>
      <c r="D419" s="265" t="s">
        <v>286</v>
      </c>
      <c r="E419" s="265" t="s">
        <v>30</v>
      </c>
      <c r="F419" s="265" t="s">
        <v>33</v>
      </c>
      <c r="G419" s="266" t="s">
        <v>3302</v>
      </c>
      <c r="H419" s="265" t="s">
        <v>168</v>
      </c>
      <c r="I419" s="265">
        <v>30083781</v>
      </c>
      <c r="J419" s="265" t="str">
        <f t="shared" ref="J419:J421" si="441">CLEAN(I419)</f>
        <v>30083781</v>
      </c>
      <c r="K419" s="265" t="str">
        <f t="shared" ref="K419:K421" si="442">CONCATENATE(I419,"-",H419)</f>
        <v>30083781-EJECUCION</v>
      </c>
      <c r="L419" s="265" t="e">
        <f>VLOOKUP(I419,[1]Hoja9!A$5:A$42,1,FALSE)</f>
        <v>#N/A</v>
      </c>
      <c r="M419" s="265"/>
      <c r="N419" s="267" t="s">
        <v>889</v>
      </c>
      <c r="O419" s="268">
        <v>93500000</v>
      </c>
      <c r="P419" s="269">
        <v>118300000</v>
      </c>
      <c r="Q419" s="268">
        <v>84125000</v>
      </c>
      <c r="R419" s="269">
        <v>93439000</v>
      </c>
      <c r="S419" s="270">
        <v>24861000</v>
      </c>
      <c r="T419" s="269">
        <v>0</v>
      </c>
      <c r="U419" s="271">
        <v>9375000</v>
      </c>
      <c r="V419" s="272">
        <v>0</v>
      </c>
      <c r="W419" s="273"/>
      <c r="X419" s="273">
        <v>9375000</v>
      </c>
      <c r="Y419" s="274">
        <v>9375000</v>
      </c>
      <c r="Z419" s="274">
        <v>0</v>
      </c>
      <c r="AA419" s="274">
        <v>0</v>
      </c>
      <c r="AB419" s="274">
        <v>0</v>
      </c>
      <c r="AC419" s="274">
        <f t="shared" ref="AC419:AC421" si="443">Z419+AA419+AB419</f>
        <v>0</v>
      </c>
      <c r="AD419" s="274">
        <v>0</v>
      </c>
      <c r="AE419" s="274">
        <v>0</v>
      </c>
      <c r="AF419" s="274">
        <v>0</v>
      </c>
      <c r="AG419" s="274">
        <f t="shared" ref="AG419:AG421" si="444">AD419+AE419+AF419</f>
        <v>0</v>
      </c>
      <c r="AH419" s="274">
        <v>0</v>
      </c>
      <c r="AI419" s="274">
        <v>0</v>
      </c>
      <c r="AJ419" s="274">
        <v>0</v>
      </c>
      <c r="AK419" s="274">
        <f t="shared" ref="AK419:AK421" si="445">AH419+AI419+AJ419</f>
        <v>0</v>
      </c>
      <c r="AL419" s="274">
        <v>0</v>
      </c>
      <c r="AM419" s="274">
        <v>0</v>
      </c>
      <c r="AN419" s="274">
        <v>0</v>
      </c>
      <c r="AO419" s="274">
        <f t="shared" ref="AO419:AO421" si="446">Z419+AA419+AB419+AD419+AE419+AF419+AH419+AI419+AJ419+AL419+AM419+AN419</f>
        <v>0</v>
      </c>
      <c r="AP419" s="274">
        <f t="shared" ref="AP419:AP421" si="447">Y419-AO419</f>
        <v>9375000</v>
      </c>
      <c r="AQ419" s="275">
        <v>15486000</v>
      </c>
      <c r="AR419" s="273">
        <f>P419-(R419+Y419+AQ419)</f>
        <v>0</v>
      </c>
      <c r="AS419" s="274">
        <f t="shared" ref="AS419:AS421" si="448">P419-(R419+AO419)</f>
        <v>24861000</v>
      </c>
      <c r="AT419" s="263" t="s">
        <v>273</v>
      </c>
      <c r="AU419" s="263" t="s">
        <v>21</v>
      </c>
      <c r="AV419" s="276" t="s">
        <v>8</v>
      </c>
      <c r="AW419" s="277"/>
      <c r="AX419" s="278"/>
      <c r="AY419" s="279"/>
      <c r="AZ419" s="278"/>
      <c r="BA419" s="234" t="str">
        <f>CONCATENATE( "OR PRO.CODIGO=",I419)</f>
        <v>OR PRO.CODIGO=30083781</v>
      </c>
      <c r="BB419" s="234">
        <f>LEN(I419)</f>
        <v>8</v>
      </c>
      <c r="BC419" s="234" t="e">
        <f>VLOOKUP(K419,#REF!,5,FALSE)</f>
        <v>#REF!</v>
      </c>
      <c r="BD419" s="234"/>
      <c r="BE419" s="234" t="e">
        <f>VLOOKUP(K419,#REF!,6,FALSE)</f>
        <v>#REF!</v>
      </c>
      <c r="BF419" s="252" t="e">
        <f>VLOOKUP(I419,'[1]convenios 2017'!A$2:O$82,15,FALSE)</f>
        <v>#N/A</v>
      </c>
      <c r="BG419" s="280">
        <f>R419+AO419</f>
        <v>93439000</v>
      </c>
      <c r="BH419" s="252" t="str">
        <f>VLOOKUP(I419,'[1]convenio 2016'!A$2:N$196,14,FALSE)</f>
        <v>toma razon</v>
      </c>
      <c r="BI419" s="252" t="str">
        <f>VLOOKUP(I419,'[1]convenio 2015'!A$4:M$228,13,FALSE)</f>
        <v>en convenio</v>
      </c>
      <c r="BJ419" s="252" t="e">
        <f>VLOOKUP(K419,#REF!,6,FALSE)</f>
        <v>#REF!</v>
      </c>
      <c r="BK419" s="280">
        <f>R419+AO419</f>
        <v>93439000</v>
      </c>
      <c r="BL419" s="252" t="s">
        <v>2996</v>
      </c>
      <c r="BM419" s="252" t="s">
        <v>3303</v>
      </c>
      <c r="BN419" s="281">
        <v>3677</v>
      </c>
      <c r="BO419" s="282">
        <v>42734</v>
      </c>
      <c r="BP419" s="252">
        <f>VLOOKUP(K419,'[1]RATE JUNIO '!F$2:K$346,6,FALSE)</f>
        <v>0</v>
      </c>
      <c r="BQ419" s="252" t="s">
        <v>2984</v>
      </c>
      <c r="BR419" s="253">
        <f>VLOOKUP(K419,'[1]RATES 30-06-2017'!F$2:K$374,6,FALSE)</f>
        <v>0</v>
      </c>
      <c r="BS419" s="253"/>
      <c r="BT419" s="253" t="str">
        <f>VLOOKUP(K419,[1]Hoja4!C$2:E$268,2,FALSE)</f>
        <v>PVP</v>
      </c>
      <c r="BU419" s="253">
        <f>VLOOKUP(K419,[1]Hoja4!C$2:E$268,3,FALSE)</f>
        <v>31</v>
      </c>
      <c r="BV419" s="253"/>
      <c r="BW419" s="253"/>
      <c r="BX419" s="252">
        <f>VLOOKUP(K419,[1]RATES!F$2:K$309,6,FALSE)</f>
        <v>0</v>
      </c>
      <c r="BY419" s="280">
        <v>93439000</v>
      </c>
      <c r="BZ419" s="280">
        <f>R419-BY419</f>
        <v>0</v>
      </c>
      <c r="CA419" s="283" t="e">
        <f>VLOOKUP(I419,'[1]CONVENIOS A SEPTIEMBRE'!A$2:O$171,15,FALSE)</f>
        <v>#N/A</v>
      </c>
      <c r="CH419" s="283" t="e">
        <f>VLOOKUP(I419,'[1]planilla convenio'!A$2:M$183,13,FALSE)</f>
        <v>#N/A</v>
      </c>
      <c r="CM419" s="283" t="e">
        <f>VLOOKUP(I419,[1]chileindica!A$2:B$1889,2,FALSE)</f>
        <v>#N/A</v>
      </c>
    </row>
    <row r="420" spans="1:91" s="283" customFormat="1" ht="15" customHeight="1" x14ac:dyDescent="0.25">
      <c r="A420" s="263">
        <v>31</v>
      </c>
      <c r="B420" s="264">
        <v>0</v>
      </c>
      <c r="C420" s="263" t="s">
        <v>5</v>
      </c>
      <c r="D420" s="265" t="s">
        <v>288</v>
      </c>
      <c r="E420" s="265" t="s">
        <v>30</v>
      </c>
      <c r="F420" s="265" t="s">
        <v>33</v>
      </c>
      <c r="G420" s="266" t="s">
        <v>3302</v>
      </c>
      <c r="H420" s="265" t="s">
        <v>168</v>
      </c>
      <c r="I420" s="265">
        <v>30234772</v>
      </c>
      <c r="J420" s="265" t="str">
        <f t="shared" si="441"/>
        <v>30234772</v>
      </c>
      <c r="K420" s="265" t="str">
        <f t="shared" si="442"/>
        <v>30234772-EJECUCION</v>
      </c>
      <c r="L420" s="265" t="e">
        <f>VLOOKUP(I420,[1]Hoja9!A$5:A$42,1,FALSE)</f>
        <v>#N/A</v>
      </c>
      <c r="M420" s="265"/>
      <c r="N420" s="267" t="s">
        <v>3304</v>
      </c>
      <c r="O420" s="268"/>
      <c r="P420" s="269">
        <v>79932525</v>
      </c>
      <c r="Q420" s="268"/>
      <c r="R420" s="269">
        <v>75698372</v>
      </c>
      <c r="S420" s="270">
        <v>4234153</v>
      </c>
      <c r="T420" s="269">
        <v>0</v>
      </c>
      <c r="U420" s="271"/>
      <c r="V420" s="272"/>
      <c r="W420" s="273"/>
      <c r="X420" s="273">
        <v>4234153</v>
      </c>
      <c r="Y420" s="274">
        <v>4234153</v>
      </c>
      <c r="Z420" s="274">
        <v>0</v>
      </c>
      <c r="AA420" s="274">
        <v>0</v>
      </c>
      <c r="AB420" s="274">
        <v>0</v>
      </c>
      <c r="AC420" s="274">
        <f t="shared" si="443"/>
        <v>0</v>
      </c>
      <c r="AD420" s="274">
        <v>0</v>
      </c>
      <c r="AE420" s="274">
        <v>4234153</v>
      </c>
      <c r="AF420" s="274">
        <v>0</v>
      </c>
      <c r="AG420" s="274">
        <f t="shared" si="444"/>
        <v>4234153</v>
      </c>
      <c r="AH420" s="274">
        <v>0</v>
      </c>
      <c r="AI420" s="274">
        <v>0</v>
      </c>
      <c r="AJ420" s="274">
        <v>0</v>
      </c>
      <c r="AK420" s="274">
        <f t="shared" si="445"/>
        <v>0</v>
      </c>
      <c r="AL420" s="274">
        <v>0</v>
      </c>
      <c r="AM420" s="274">
        <v>0</v>
      </c>
      <c r="AN420" s="274">
        <v>0</v>
      </c>
      <c r="AO420" s="274">
        <f t="shared" si="446"/>
        <v>4234153</v>
      </c>
      <c r="AP420" s="274">
        <f t="shared" si="447"/>
        <v>0</v>
      </c>
      <c r="AQ420" s="275">
        <v>0</v>
      </c>
      <c r="AR420" s="273">
        <f>P420-(R420+Y420+AQ420)</f>
        <v>0</v>
      </c>
      <c r="AS420" s="274">
        <f t="shared" si="448"/>
        <v>0</v>
      </c>
      <c r="AT420" s="263" t="s">
        <v>556</v>
      </c>
      <c r="AU420" s="263" t="s">
        <v>102</v>
      </c>
      <c r="AV420" s="276" t="s">
        <v>8</v>
      </c>
      <c r="AW420" s="277"/>
      <c r="AX420" s="278"/>
      <c r="AY420" s="279"/>
      <c r="AZ420" s="278"/>
      <c r="BA420" s="234" t="str">
        <f>CONCATENATE( "OR PRO.CODIGO=",I420)</f>
        <v>OR PRO.CODIGO=30234772</v>
      </c>
      <c r="BB420" s="234">
        <f>LEN(I420)</f>
        <v>8</v>
      </c>
      <c r="BC420" s="234" t="e">
        <f>VLOOKUP(K420,#REF!,5,FALSE)</f>
        <v>#REF!</v>
      </c>
      <c r="BD420" s="234"/>
      <c r="BE420" s="234" t="e">
        <f>VLOOKUP(K420,#REF!,6,FALSE)</f>
        <v>#REF!</v>
      </c>
      <c r="BF420" s="252" t="e">
        <f>VLOOKUP(I420,'[1]convenios 2017'!A$2:O$82,15,FALSE)</f>
        <v>#N/A</v>
      </c>
      <c r="BG420" s="280">
        <f>R420+AO420</f>
        <v>79932525</v>
      </c>
      <c r="BH420" s="252" t="e">
        <f>VLOOKUP(I420,'[1]convenio 2016'!A$2:N$196,14,FALSE)</f>
        <v>#N/A</v>
      </c>
      <c r="BI420" s="252" t="str">
        <f>VLOOKUP(I420,'[1]convenio 2015'!A$4:M$228,13,FALSE)</f>
        <v>en convenio</v>
      </c>
      <c r="BJ420" s="252" t="e">
        <f>VLOOKUP(K420,#REF!,6,FALSE)</f>
        <v>#REF!</v>
      </c>
      <c r="BK420" s="280">
        <f>R420+AO420</f>
        <v>79932525</v>
      </c>
      <c r="BL420" s="252" t="e">
        <v>#N/A</v>
      </c>
      <c r="BM420" s="252">
        <v>3051</v>
      </c>
      <c r="BN420" s="281">
        <v>3051</v>
      </c>
      <c r="BO420" s="282">
        <v>42333</v>
      </c>
      <c r="BP420" s="252">
        <f>VLOOKUP(K420,'[1]RATE JUNIO '!F$2:K$346,6,FALSE)</f>
        <v>0</v>
      </c>
      <c r="BQ420" s="252" t="s">
        <v>2984</v>
      </c>
      <c r="BR420" s="253">
        <f>VLOOKUP(K420,'[1]RATES 30-06-2017'!F$2:K$374,6,FALSE)</f>
        <v>0</v>
      </c>
      <c r="BS420" s="253"/>
      <c r="BT420" s="253" t="str">
        <f>VLOOKUP(K420,[1]Hoja4!C$2:E$268,2,FALSE)</f>
        <v>FAR</v>
      </c>
      <c r="BU420" s="253">
        <f>VLOOKUP(K420,[1]Hoja4!C$2:E$268,3,FALSE)</f>
        <v>31</v>
      </c>
      <c r="BV420" s="253"/>
      <c r="BW420" s="253"/>
      <c r="BX420" s="252">
        <f>VLOOKUP(K420,[1]RATES!F$2:K$309,6,FALSE)</f>
        <v>0</v>
      </c>
      <c r="BY420" s="280">
        <v>75698372</v>
      </c>
      <c r="BZ420" s="280">
        <f>R420-BY420</f>
        <v>0</v>
      </c>
      <c r="CA420" s="283" t="e">
        <f>VLOOKUP(I420,'[1]CONVENIOS A SEPTIEMBRE'!A$2:O$171,15,FALSE)</f>
        <v>#N/A</v>
      </c>
      <c r="CH420" s="283" t="e">
        <f>VLOOKUP(I420,'[1]planilla convenio'!A$2:M$183,13,FALSE)</f>
        <v>#N/A</v>
      </c>
      <c r="CM420" s="283" t="e">
        <f>VLOOKUP(I420,[1]chileindica!A$2:B$1889,2,FALSE)</f>
        <v>#N/A</v>
      </c>
    </row>
    <row r="421" spans="1:91" s="283" customFormat="1" ht="15" customHeight="1" x14ac:dyDescent="0.25">
      <c r="A421" s="263">
        <v>31</v>
      </c>
      <c r="B421" s="264">
        <v>0</v>
      </c>
      <c r="C421" s="263" t="s">
        <v>5</v>
      </c>
      <c r="D421" s="265" t="s">
        <v>274</v>
      </c>
      <c r="E421" s="265" t="s">
        <v>30</v>
      </c>
      <c r="F421" s="265" t="s">
        <v>33</v>
      </c>
      <c r="G421" s="266" t="s">
        <v>3302</v>
      </c>
      <c r="H421" s="265" t="s">
        <v>9</v>
      </c>
      <c r="I421" s="265">
        <v>30112093</v>
      </c>
      <c r="J421" s="265" t="str">
        <f t="shared" si="441"/>
        <v>30112093</v>
      </c>
      <c r="K421" s="265" t="str">
        <f t="shared" si="442"/>
        <v>30112093-DISEÑO</v>
      </c>
      <c r="L421" s="265" t="e">
        <f>VLOOKUP(I421,[1]Hoja9!A$5:A$42,1,FALSE)</f>
        <v>#N/A</v>
      </c>
      <c r="M421" s="265"/>
      <c r="N421" s="267" t="s">
        <v>3305</v>
      </c>
      <c r="O421" s="268">
        <v>95469000</v>
      </c>
      <c r="P421" s="269">
        <v>100894000</v>
      </c>
      <c r="Q421" s="268">
        <v>90001000</v>
      </c>
      <c r="R421" s="269">
        <v>95426000</v>
      </c>
      <c r="S421" s="288">
        <v>5468000</v>
      </c>
      <c r="T421" s="269">
        <v>0</v>
      </c>
      <c r="U421" s="271">
        <v>5468000</v>
      </c>
      <c r="V421" s="272">
        <v>0</v>
      </c>
      <c r="W421" s="273"/>
      <c r="X421" s="273">
        <v>5468000</v>
      </c>
      <c r="Y421" s="274">
        <v>0</v>
      </c>
      <c r="Z421" s="274">
        <v>0</v>
      </c>
      <c r="AA421" s="274">
        <v>0</v>
      </c>
      <c r="AB421" s="274">
        <v>0</v>
      </c>
      <c r="AC421" s="274">
        <f t="shared" si="443"/>
        <v>0</v>
      </c>
      <c r="AD421" s="274">
        <v>0</v>
      </c>
      <c r="AE421" s="274">
        <v>0</v>
      </c>
      <c r="AF421" s="274">
        <v>0</v>
      </c>
      <c r="AG421" s="274">
        <f t="shared" si="444"/>
        <v>0</v>
      </c>
      <c r="AH421" s="274">
        <v>0</v>
      </c>
      <c r="AI421" s="274">
        <v>0</v>
      </c>
      <c r="AJ421" s="274">
        <v>0</v>
      </c>
      <c r="AK421" s="274">
        <f t="shared" si="445"/>
        <v>0</v>
      </c>
      <c r="AL421" s="274">
        <v>0</v>
      </c>
      <c r="AM421" s="274">
        <v>0</v>
      </c>
      <c r="AN421" s="274">
        <v>0</v>
      </c>
      <c r="AO421" s="274">
        <f t="shared" si="446"/>
        <v>0</v>
      </c>
      <c r="AP421" s="274">
        <f t="shared" si="447"/>
        <v>0</v>
      </c>
      <c r="AQ421" s="275">
        <v>0</v>
      </c>
      <c r="AR421" s="273">
        <f>P421-(R421+Y421+AQ421)</f>
        <v>5468000</v>
      </c>
      <c r="AS421" s="274">
        <f t="shared" si="448"/>
        <v>5468000</v>
      </c>
      <c r="AT421" s="263" t="s">
        <v>273</v>
      </c>
      <c r="AU421" s="263" t="s">
        <v>553</v>
      </c>
      <c r="AV421" s="276" t="s">
        <v>8</v>
      </c>
      <c r="AW421" s="277"/>
      <c r="AX421" s="278"/>
      <c r="AY421" s="279"/>
      <c r="AZ421" s="278"/>
      <c r="BA421" s="234" t="str">
        <f>CONCATENATE( "OR PRO.CODIGO=",I421)</f>
        <v>OR PRO.CODIGO=30112093</v>
      </c>
      <c r="BB421" s="234">
        <f>LEN(I421)</f>
        <v>8</v>
      </c>
      <c r="BC421" s="234" t="e">
        <f>VLOOKUP(K421,#REF!,5,FALSE)</f>
        <v>#REF!</v>
      </c>
      <c r="BD421" s="234"/>
      <c r="BE421" s="234" t="e">
        <f>VLOOKUP(K421,#REF!,6,FALSE)</f>
        <v>#REF!</v>
      </c>
      <c r="BF421" s="252" t="str">
        <f>VLOOKUP(I421,'[1]convenios 2017'!A$2:O$82,15,FALSE)</f>
        <v>con convenio</v>
      </c>
      <c r="BG421" s="280">
        <f>R421+AO421</f>
        <v>95426000</v>
      </c>
      <c r="BH421" s="252" t="e">
        <f>VLOOKUP(I421,'[1]convenio 2016'!A$2:N$196,14,FALSE)</f>
        <v>#N/A</v>
      </c>
      <c r="BI421" s="252" t="e">
        <f>VLOOKUP(I421,'[1]convenio 2015'!A$4:M$228,13,FALSE)</f>
        <v>#N/A</v>
      </c>
      <c r="BJ421" s="252" t="e">
        <f>VLOOKUP(K421,#REF!,6,FALSE)</f>
        <v>#REF!</v>
      </c>
      <c r="BK421" s="280">
        <f>R421+AO421</f>
        <v>95426000</v>
      </c>
      <c r="BL421" s="252" t="s">
        <v>277</v>
      </c>
      <c r="BM421" s="252" t="s">
        <v>3306</v>
      </c>
      <c r="BN421" s="281">
        <v>675</v>
      </c>
      <c r="BO421" s="282">
        <v>42804</v>
      </c>
      <c r="BP421" s="252" t="str">
        <f>VLOOKUP(K421,'[1]RATE JUNIO '!F$2:K$346,6,FALSE)</f>
        <v>RS</v>
      </c>
      <c r="BQ421" s="252" t="s">
        <v>2984</v>
      </c>
      <c r="BR421" s="253" t="str">
        <f>VLOOKUP(K421,'[1]RATES 30-06-2017'!F$2:K$374,6,FALSE)</f>
        <v>RS</v>
      </c>
      <c r="BS421" s="253"/>
      <c r="BT421" s="253" t="str">
        <f>VLOOKUP(K421,[1]Hoja4!C$2:E$268,2,FALSE)</f>
        <v>LIBRE</v>
      </c>
      <c r="BU421" s="253">
        <f>VLOOKUP(K421,[1]Hoja4!C$2:E$268,3,FALSE)</f>
        <v>31</v>
      </c>
      <c r="BV421" s="253"/>
      <c r="BW421" s="253"/>
      <c r="BX421" s="252" t="str">
        <f>VLOOKUP(K421,[1]RATES!F$2:K$309,6,FALSE)</f>
        <v>RS</v>
      </c>
      <c r="BY421" s="280">
        <v>95426000</v>
      </c>
      <c r="BZ421" s="280">
        <f>R421-BY421</f>
        <v>0</v>
      </c>
      <c r="CA421" s="283" t="str">
        <f>VLOOKUP(I421,'[1]CONVENIOS A SEPTIEMBRE'!A$2:O$171,15,FALSE)</f>
        <v>CON CONVENIO</v>
      </c>
      <c r="CH421" s="283" t="str">
        <f>VLOOKUP(I421,'[1]planilla convenio'!A$2:M$183,13,FALSE)</f>
        <v>con convenio</v>
      </c>
      <c r="CM421" s="283" t="e">
        <f>VLOOKUP(I421,[1]chileindica!A$2:B$1889,2,FALSE)</f>
        <v>#N/A</v>
      </c>
    </row>
    <row r="422" spans="1:91" s="234" customFormat="1" x14ac:dyDescent="0.25">
      <c r="A422" s="289"/>
      <c r="C422" s="290"/>
      <c r="D422" s="290"/>
      <c r="E422" s="289"/>
      <c r="F422" s="291"/>
      <c r="G422" s="256"/>
      <c r="H422" s="289"/>
      <c r="I422" s="256"/>
      <c r="J422" s="256"/>
      <c r="N422" s="292" t="s">
        <v>2998</v>
      </c>
      <c r="O422" s="293">
        <f>SUBTOTAL(9,O419:O421)</f>
        <v>188969000</v>
      </c>
      <c r="P422" s="294">
        <f>SUBTOTAL(9,P419:P421)</f>
        <v>299126525</v>
      </c>
      <c r="Q422" s="294">
        <f>SUBTOTAL(9,Q419:Q421)</f>
        <v>174126000</v>
      </c>
      <c r="R422" s="294">
        <f>SUBTOTAL(9,R419:R421)</f>
        <v>264563372</v>
      </c>
      <c r="S422" s="295">
        <f>SUBTOTAL(9,S419:S421)</f>
        <v>34563153</v>
      </c>
      <c r="T422" s="294">
        <v>0</v>
      </c>
      <c r="U422" s="294">
        <v>14843000</v>
      </c>
      <c r="V422" s="294">
        <v>0</v>
      </c>
      <c r="W422" s="294">
        <v>0</v>
      </c>
      <c r="X422" s="294"/>
      <c r="Y422" s="294">
        <f>SUBTOTAL(9,Y419:Y421)</f>
        <v>13609153</v>
      </c>
      <c r="Z422" s="294">
        <f>SUBTOTAL(9,Z419:Z421)</f>
        <v>0</v>
      </c>
      <c r="AA422" s="294">
        <f>SUBTOTAL(9,AA419:AA421)</f>
        <v>0</v>
      </c>
      <c r="AB422" s="294">
        <f>SUBTOTAL(9,AB419:AB421)</f>
        <v>0</v>
      </c>
      <c r="AC422" s="294">
        <f>SUBTOTAL(9,AC419:AC421)</f>
        <v>0</v>
      </c>
      <c r="AD422" s="294">
        <f t="shared" ref="AD422:AS422" si="449">SUBTOTAL(9,AD419:AD421)</f>
        <v>0</v>
      </c>
      <c r="AE422" s="294">
        <f t="shared" si="449"/>
        <v>4234153</v>
      </c>
      <c r="AF422" s="294">
        <f t="shared" si="449"/>
        <v>0</v>
      </c>
      <c r="AG422" s="294">
        <f t="shared" si="449"/>
        <v>4234153</v>
      </c>
      <c r="AH422" s="294">
        <f t="shared" si="449"/>
        <v>0</v>
      </c>
      <c r="AI422" s="294">
        <f t="shared" si="449"/>
        <v>0</v>
      </c>
      <c r="AJ422" s="294">
        <f t="shared" si="449"/>
        <v>0</v>
      </c>
      <c r="AK422" s="294">
        <f t="shared" si="449"/>
        <v>0</v>
      </c>
      <c r="AL422" s="294">
        <f t="shared" si="449"/>
        <v>0</v>
      </c>
      <c r="AM422" s="294">
        <f t="shared" si="449"/>
        <v>0</v>
      </c>
      <c r="AN422" s="294">
        <f t="shared" si="449"/>
        <v>0</v>
      </c>
      <c r="AO422" s="294">
        <f t="shared" si="449"/>
        <v>4234153</v>
      </c>
      <c r="AP422" s="294">
        <f t="shared" si="449"/>
        <v>9375000</v>
      </c>
      <c r="AQ422" s="295">
        <f t="shared" si="449"/>
        <v>15486000</v>
      </c>
      <c r="AR422" s="295">
        <f t="shared" si="449"/>
        <v>5468000</v>
      </c>
      <c r="AS422" s="294">
        <f t="shared" si="449"/>
        <v>30329000</v>
      </c>
      <c r="AT422" s="256"/>
      <c r="AU422" s="289"/>
      <c r="AV422" s="262"/>
      <c r="AX422" s="278"/>
      <c r="AY422" s="279"/>
      <c r="AZ422" s="278"/>
      <c r="BA422" s="253"/>
      <c r="BB422" s="253"/>
      <c r="BC422" s="253"/>
      <c r="BD422" s="253"/>
      <c r="BE422" s="253"/>
      <c r="BF422" s="253"/>
      <c r="BG422" s="253"/>
      <c r="BH422" s="253"/>
      <c r="BI422" s="253"/>
      <c r="BJ422" s="253"/>
      <c r="BK422" s="253"/>
      <c r="BM422" s="252" t="s">
        <v>2999</v>
      </c>
      <c r="BN422" s="250"/>
      <c r="BO422" s="251"/>
      <c r="BR422" s="237"/>
      <c r="BS422" s="237"/>
      <c r="BT422" s="237"/>
      <c r="BU422" s="237"/>
      <c r="BV422" s="237"/>
      <c r="BW422" s="237"/>
      <c r="BY422" s="238"/>
    </row>
    <row r="423" spans="1:91" s="252" customFormat="1" ht="7.5" customHeight="1" x14ac:dyDescent="0.25">
      <c r="A423" s="253"/>
      <c r="B423" s="234"/>
      <c r="C423" s="254"/>
      <c r="D423" s="254"/>
      <c r="E423" s="253"/>
      <c r="F423" s="255"/>
      <c r="G423" s="256"/>
      <c r="H423" s="253"/>
      <c r="I423" s="257"/>
      <c r="J423" s="257"/>
      <c r="N423" s="297"/>
      <c r="O423" s="237"/>
      <c r="P423" s="259"/>
      <c r="Q423" s="260"/>
      <c r="R423" s="259"/>
      <c r="S423" s="261"/>
      <c r="T423" s="238"/>
      <c r="U423" s="260"/>
      <c r="V423" s="260"/>
      <c r="W423" s="260"/>
      <c r="X423" s="260"/>
      <c r="Y423" s="259"/>
      <c r="Z423" s="259"/>
      <c r="AA423" s="259"/>
      <c r="AB423" s="259"/>
      <c r="AC423" s="259"/>
      <c r="AD423" s="259"/>
      <c r="AE423" s="259"/>
      <c r="AF423" s="259"/>
      <c r="AG423" s="259"/>
      <c r="AH423" s="259"/>
      <c r="AI423" s="259"/>
      <c r="AJ423" s="259"/>
      <c r="AK423" s="259"/>
      <c r="AL423" s="259"/>
      <c r="AM423" s="259"/>
      <c r="AN423" s="259"/>
      <c r="AO423" s="259"/>
      <c r="AP423" s="259"/>
      <c r="AQ423" s="261"/>
      <c r="AR423" s="261"/>
      <c r="AS423" s="259"/>
      <c r="AT423" s="257"/>
      <c r="AU423" s="253"/>
      <c r="AV423" s="262"/>
      <c r="AW423" s="234"/>
      <c r="AX423" s="278"/>
      <c r="AY423" s="279"/>
      <c r="AZ423" s="278"/>
      <c r="BA423" s="234"/>
      <c r="BB423" s="234"/>
      <c r="BC423" s="234"/>
      <c r="BD423" s="234"/>
      <c r="BE423" s="234"/>
      <c r="BF423" s="234"/>
      <c r="BG423" s="234"/>
      <c r="BH423" s="234"/>
      <c r="BI423" s="234"/>
      <c r="BJ423" s="234"/>
      <c r="BK423" s="234"/>
      <c r="BL423" s="234"/>
      <c r="BM423" s="252" t="s">
        <v>2999</v>
      </c>
      <c r="BN423" s="250"/>
      <c r="BO423" s="251"/>
      <c r="BP423" s="234"/>
      <c r="BQ423" s="234"/>
      <c r="BR423" s="237"/>
      <c r="BS423" s="237"/>
      <c r="BT423" s="237"/>
      <c r="BU423" s="237"/>
      <c r="BV423" s="237"/>
      <c r="BW423" s="237"/>
      <c r="BX423" s="234"/>
      <c r="BY423" s="238"/>
      <c r="BZ423" s="234"/>
      <c r="CA423" s="234"/>
      <c r="CB423" s="234"/>
      <c r="CC423" s="234"/>
      <c r="CD423" s="234"/>
      <c r="CE423" s="234"/>
      <c r="CF423" s="234"/>
      <c r="CG423" s="234"/>
      <c r="CH423" s="234"/>
      <c r="CI423" s="234"/>
      <c r="CJ423" s="234"/>
      <c r="CK423" s="234"/>
      <c r="CL423" s="234"/>
    </row>
    <row r="424" spans="1:91" s="252" customFormat="1" x14ac:dyDescent="0.25">
      <c r="A424" s="253"/>
      <c r="B424" s="234"/>
      <c r="C424" s="254"/>
      <c r="D424" s="254"/>
      <c r="E424" s="253"/>
      <c r="F424" s="255"/>
      <c r="G424" s="256"/>
      <c r="H424" s="253"/>
      <c r="I424" s="257"/>
      <c r="J424" s="257"/>
      <c r="N424" s="258" t="s">
        <v>3000</v>
      </c>
      <c r="O424" s="234"/>
      <c r="P424" s="259"/>
      <c r="Q424" s="238"/>
      <c r="R424" s="259"/>
      <c r="S424" s="261"/>
      <c r="T424" s="238"/>
      <c r="U424" s="238"/>
      <c r="V424" s="238"/>
      <c r="W424" s="238"/>
      <c r="X424" s="238"/>
      <c r="Y424" s="280"/>
      <c r="Z424" s="259"/>
      <c r="AA424" s="259"/>
      <c r="AB424" s="259"/>
      <c r="AC424" s="259"/>
      <c r="AD424" s="259"/>
      <c r="AE424" s="259"/>
      <c r="AF424" s="259"/>
      <c r="AG424" s="259"/>
      <c r="AH424" s="259"/>
      <c r="AI424" s="259"/>
      <c r="AJ424" s="259"/>
      <c r="AK424" s="259"/>
      <c r="AL424" s="259"/>
      <c r="AM424" s="259"/>
      <c r="AN424" s="259"/>
      <c r="AO424" s="259"/>
      <c r="AP424" s="259"/>
      <c r="AQ424" s="261"/>
      <c r="AR424" s="261"/>
      <c r="AS424" s="259"/>
      <c r="AT424" s="257"/>
      <c r="AU424" s="253"/>
      <c r="AV424" s="262"/>
      <c r="AW424" s="234"/>
      <c r="AX424" s="278"/>
      <c r="AY424" s="279"/>
      <c r="AZ424" s="278"/>
      <c r="BA424" s="234"/>
      <c r="BB424" s="234"/>
      <c r="BC424" s="234"/>
      <c r="BD424" s="234"/>
      <c r="BE424" s="234"/>
      <c r="BF424" s="234"/>
      <c r="BG424" s="234"/>
      <c r="BH424" s="234"/>
      <c r="BI424" s="234"/>
      <c r="BJ424" s="234"/>
      <c r="BK424" s="234"/>
      <c r="BL424" s="234"/>
      <c r="BM424" s="252" t="s">
        <v>2999</v>
      </c>
      <c r="BN424" s="250"/>
      <c r="BO424" s="251"/>
      <c r="BP424" s="234"/>
      <c r="BQ424" s="234"/>
      <c r="BR424" s="237"/>
      <c r="BS424" s="237"/>
      <c r="BT424" s="237"/>
      <c r="BU424" s="237"/>
      <c r="BV424" s="237"/>
      <c r="BW424" s="237"/>
      <c r="BX424" s="234"/>
      <c r="BY424" s="238"/>
      <c r="BZ424" s="234"/>
      <c r="CA424" s="234"/>
      <c r="CB424" s="234"/>
      <c r="CC424" s="234"/>
      <c r="CD424" s="234"/>
      <c r="CE424" s="234"/>
      <c r="CF424" s="234"/>
      <c r="CG424" s="234"/>
      <c r="CH424" s="234"/>
      <c r="CI424" s="234"/>
      <c r="CJ424" s="234"/>
      <c r="CK424" s="234"/>
      <c r="CL424" s="234"/>
    </row>
    <row r="425" spans="1:91" s="283" customFormat="1" ht="15" customHeight="1" x14ac:dyDescent="0.25">
      <c r="A425" s="263">
        <v>31</v>
      </c>
      <c r="B425" s="264">
        <v>15</v>
      </c>
      <c r="C425" s="263" t="s">
        <v>56</v>
      </c>
      <c r="D425" s="265" t="s">
        <v>283</v>
      </c>
      <c r="E425" s="265" t="s">
        <v>30</v>
      </c>
      <c r="F425" s="265" t="s">
        <v>33</v>
      </c>
      <c r="G425" s="266" t="s">
        <v>3302</v>
      </c>
      <c r="H425" s="265" t="s">
        <v>168</v>
      </c>
      <c r="I425" s="265">
        <v>30115252</v>
      </c>
      <c r="J425" s="265" t="str">
        <f t="shared" ref="J425:J428" si="450">CLEAN(I425)</f>
        <v>30115252</v>
      </c>
      <c r="K425" s="265" t="str">
        <f t="shared" ref="K425:K428" si="451">CONCATENATE(I425,"-",H425)</f>
        <v>30115252-EJECUCION</v>
      </c>
      <c r="L425" s="265" t="e">
        <f>VLOOKUP(I425,[1]Hoja9!A$5:A$42,1,FALSE)</f>
        <v>#N/A</v>
      </c>
      <c r="M425" s="265"/>
      <c r="N425" s="267" t="s">
        <v>562</v>
      </c>
      <c r="O425" s="268">
        <v>469412000</v>
      </c>
      <c r="P425" s="269">
        <v>469412000</v>
      </c>
      <c r="Q425" s="268">
        <v>6000000</v>
      </c>
      <c r="R425" s="269">
        <v>0</v>
      </c>
      <c r="S425" s="270">
        <v>469412000</v>
      </c>
      <c r="T425" s="269">
        <v>0</v>
      </c>
      <c r="U425" s="271">
        <v>463412000</v>
      </c>
      <c r="V425" s="272">
        <v>0</v>
      </c>
      <c r="W425" s="273">
        <v>0</v>
      </c>
      <c r="X425" s="273">
        <v>454703852</v>
      </c>
      <c r="Y425" s="274">
        <v>423943210</v>
      </c>
      <c r="Z425" s="274">
        <v>0</v>
      </c>
      <c r="AA425" s="274">
        <v>0</v>
      </c>
      <c r="AB425" s="274">
        <v>0</v>
      </c>
      <c r="AC425" s="274">
        <f t="shared" ref="AC425:AC428" si="452">Z425+AA425+AB425</f>
        <v>0</v>
      </c>
      <c r="AD425" s="274">
        <v>0</v>
      </c>
      <c r="AE425" s="274">
        <v>131184825</v>
      </c>
      <c r="AF425" s="274">
        <v>107581537</v>
      </c>
      <c r="AG425" s="274">
        <f t="shared" ref="AG425:AG428" si="453">AD425+AE425+AF425</f>
        <v>238766362</v>
      </c>
      <c r="AH425" s="274">
        <v>43703265</v>
      </c>
      <c r="AI425" s="274">
        <v>29664165</v>
      </c>
      <c r="AJ425" s="274">
        <v>1350000</v>
      </c>
      <c r="AK425" s="274">
        <f t="shared" ref="AK425:AK428" si="454">AH425+AI425+AJ425</f>
        <v>74717430</v>
      </c>
      <c r="AL425" s="274">
        <v>56242169</v>
      </c>
      <c r="AM425" s="274">
        <v>54217249</v>
      </c>
      <c r="AN425" s="274">
        <v>30832784</v>
      </c>
      <c r="AO425" s="274">
        <f t="shared" ref="AO425:AO428" si="455">Z425+AA425+AB425+AD425+AE425+AF425+AH425+AI425+AJ425+AL425+AM425+AN425</f>
        <v>454775994</v>
      </c>
      <c r="AP425" s="274">
        <f t="shared" ref="AP425:AP428" si="456">Y425-AO425</f>
        <v>-30832784</v>
      </c>
      <c r="AQ425" s="275">
        <v>14708148</v>
      </c>
      <c r="AR425" s="273">
        <f>P425-(R425+Y425+AQ425)</f>
        <v>30760642</v>
      </c>
      <c r="AS425" s="274">
        <f t="shared" ref="AS425:AS428" si="457">P425-(R425+AO425)</f>
        <v>14636006</v>
      </c>
      <c r="AT425" s="263" t="s">
        <v>273</v>
      </c>
      <c r="AU425" s="263" t="s">
        <v>102</v>
      </c>
      <c r="AV425" s="276" t="s">
        <v>8</v>
      </c>
      <c r="AW425" s="277" t="s">
        <v>2983</v>
      </c>
      <c r="AX425" s="278" t="s">
        <v>8</v>
      </c>
      <c r="AY425" s="279" t="s">
        <v>3307</v>
      </c>
      <c r="AZ425" s="278" t="s">
        <v>2983</v>
      </c>
      <c r="BA425" s="234" t="str">
        <f>CONCATENATE( "OR PRO.CODIGO=",I425)</f>
        <v>OR PRO.CODIGO=30115252</v>
      </c>
      <c r="BB425" s="234">
        <f>LEN(I425)</f>
        <v>8</v>
      </c>
      <c r="BC425" s="234" t="e">
        <f>VLOOKUP(K425,#REF!,5,FALSE)</f>
        <v>#REF!</v>
      </c>
      <c r="BD425" s="234"/>
      <c r="BE425" s="234" t="e">
        <f>VLOOKUP(K425,#REF!,6,FALSE)</f>
        <v>#REF!</v>
      </c>
      <c r="BF425" s="252" t="e">
        <f>VLOOKUP(I425,'[1]convenios 2017'!A$2:O$82,15,FALSE)</f>
        <v>#N/A</v>
      </c>
      <c r="BG425" s="280">
        <f>R425+AO425</f>
        <v>454775994</v>
      </c>
      <c r="BH425" s="252" t="str">
        <f>VLOOKUP(I425,'[1]convenio 2016'!A$2:N$196,14,FALSE)</f>
        <v>toma razon</v>
      </c>
      <c r="BI425" s="252" t="e">
        <f>VLOOKUP(I425,'[1]convenio 2015'!A$4:M$228,13,FALSE)</f>
        <v>#N/A</v>
      </c>
      <c r="BJ425" s="252" t="e">
        <f>VLOOKUP(K425,#REF!,6,FALSE)</f>
        <v>#REF!</v>
      </c>
      <c r="BK425" s="280">
        <f>R425+AO425</f>
        <v>454775994</v>
      </c>
      <c r="BL425" s="252" t="s">
        <v>2996</v>
      </c>
      <c r="BM425" s="252" t="s">
        <v>3308</v>
      </c>
      <c r="BN425" s="281">
        <v>550</v>
      </c>
      <c r="BO425" s="282">
        <v>42473</v>
      </c>
      <c r="BP425" s="252" t="str">
        <f>VLOOKUP(K425,'[1]RATE JUNIO '!F$2:K$346,6,FALSE)</f>
        <v>RS</v>
      </c>
      <c r="BQ425" s="252" t="s">
        <v>2984</v>
      </c>
      <c r="BR425" s="253" t="str">
        <f>VLOOKUP(K425,'[1]RATES 30-06-2017'!F$2:K$374,6,FALSE)</f>
        <v>RS</v>
      </c>
      <c r="BS425" s="253"/>
      <c r="BT425" s="253" t="str">
        <f>VLOOKUP(K425,[1]Hoja4!C$2:E$268,2,FALSE)</f>
        <v>FAR</v>
      </c>
      <c r="BU425" s="253">
        <f>VLOOKUP(K425,[1]Hoja4!C$2:E$268,3,FALSE)</f>
        <v>31</v>
      </c>
      <c r="BV425" s="253"/>
      <c r="BW425" s="253"/>
      <c r="BX425" s="252" t="str">
        <f>VLOOKUP(K425,[1]RATES!F$2:K$309,6,FALSE)</f>
        <v>RS</v>
      </c>
      <c r="BY425" s="280">
        <v>0</v>
      </c>
      <c r="BZ425" s="280">
        <f>R425-BY425</f>
        <v>0</v>
      </c>
      <c r="CA425" s="283" t="e">
        <f>VLOOKUP(I425,'[1]CONVENIOS A SEPTIEMBRE'!A$2:O$171,15,FALSE)</f>
        <v>#N/A</v>
      </c>
      <c r="CH425" s="283" t="e">
        <f>VLOOKUP(I425,'[1]planilla convenio'!A$2:M$183,13,FALSE)</f>
        <v>#N/A</v>
      </c>
      <c r="CM425" s="283" t="e">
        <f>VLOOKUP(I425,[1]chileindica!A$2:B$1889,2,FALSE)</f>
        <v>#N/A</v>
      </c>
    </row>
    <row r="426" spans="1:91" s="283" customFormat="1" ht="15" customHeight="1" x14ac:dyDescent="0.25">
      <c r="A426" s="263">
        <v>31</v>
      </c>
      <c r="B426" s="264">
        <v>0</v>
      </c>
      <c r="C426" s="263" t="s">
        <v>56</v>
      </c>
      <c r="D426" s="265" t="s">
        <v>288</v>
      </c>
      <c r="E426" s="265" t="s">
        <v>30</v>
      </c>
      <c r="F426" s="265" t="s">
        <v>33</v>
      </c>
      <c r="G426" s="266" t="s">
        <v>3302</v>
      </c>
      <c r="H426" s="265" t="s">
        <v>168</v>
      </c>
      <c r="I426" s="265">
        <v>30210322</v>
      </c>
      <c r="J426" s="265" t="str">
        <f t="shared" si="450"/>
        <v>30210322</v>
      </c>
      <c r="K426" s="265" t="str">
        <f t="shared" si="451"/>
        <v>30210322-EJECUCION</v>
      </c>
      <c r="L426" s="265" t="e">
        <f>VLOOKUP(I426,[1]Hoja9!A$5:A$42,1,FALSE)</f>
        <v>#N/A</v>
      </c>
      <c r="M426" s="265"/>
      <c r="N426" s="267" t="s">
        <v>3309</v>
      </c>
      <c r="O426" s="268">
        <v>80000000</v>
      </c>
      <c r="P426" s="269">
        <v>79679134</v>
      </c>
      <c r="Q426" s="268">
        <v>60000000</v>
      </c>
      <c r="R426" s="269">
        <v>0</v>
      </c>
      <c r="S426" s="270">
        <v>85138817</v>
      </c>
      <c r="T426" s="269">
        <v>0</v>
      </c>
      <c r="U426" s="271">
        <v>20000000</v>
      </c>
      <c r="V426" s="272">
        <v>0</v>
      </c>
      <c r="W426" s="273">
        <v>0</v>
      </c>
      <c r="X426" s="273">
        <v>79679134</v>
      </c>
      <c r="Y426" s="274">
        <v>79679134</v>
      </c>
      <c r="Z426" s="274">
        <v>0</v>
      </c>
      <c r="AA426" s="274">
        <v>24540317</v>
      </c>
      <c r="AB426" s="274">
        <v>24340192</v>
      </c>
      <c r="AC426" s="274">
        <f t="shared" si="452"/>
        <v>48880509</v>
      </c>
      <c r="AD426" s="274">
        <v>0</v>
      </c>
      <c r="AE426" s="274">
        <v>30798625</v>
      </c>
      <c r="AF426" s="274">
        <v>0</v>
      </c>
      <c r="AG426" s="274">
        <f t="shared" si="453"/>
        <v>30798625</v>
      </c>
      <c r="AH426" s="274">
        <v>0</v>
      </c>
      <c r="AI426" s="274">
        <v>0</v>
      </c>
      <c r="AJ426" s="274">
        <v>0</v>
      </c>
      <c r="AK426" s="274">
        <f t="shared" si="454"/>
        <v>0</v>
      </c>
      <c r="AL426" s="274">
        <v>0</v>
      </c>
      <c r="AM426" s="274">
        <v>0</v>
      </c>
      <c r="AN426" s="274">
        <v>0</v>
      </c>
      <c r="AO426" s="274">
        <f t="shared" si="455"/>
        <v>79679134</v>
      </c>
      <c r="AP426" s="274">
        <f t="shared" si="456"/>
        <v>0</v>
      </c>
      <c r="AQ426" s="275">
        <v>0</v>
      </c>
      <c r="AR426" s="273">
        <f>P426-(R426+Y426+AQ426)</f>
        <v>0</v>
      </c>
      <c r="AS426" s="274">
        <f t="shared" si="457"/>
        <v>0</v>
      </c>
      <c r="AT426" s="263" t="s">
        <v>556</v>
      </c>
      <c r="AU426" s="263" t="s">
        <v>553</v>
      </c>
      <c r="AV426" s="276" t="s">
        <v>8</v>
      </c>
      <c r="AW426" s="277"/>
      <c r="AX426" s="278"/>
      <c r="AY426" s="279"/>
      <c r="AZ426" s="278" t="s">
        <v>2983</v>
      </c>
      <c r="BA426" s="234" t="str">
        <f>CONCATENATE( "OR PRO.CODIGO=",I426)</f>
        <v>OR PRO.CODIGO=30210322</v>
      </c>
      <c r="BB426" s="234">
        <f>LEN(I426)</f>
        <v>8</v>
      </c>
      <c r="BC426" s="234" t="e">
        <f>VLOOKUP(K426,#REF!,5,FALSE)</f>
        <v>#REF!</v>
      </c>
      <c r="BD426" s="234"/>
      <c r="BE426" s="234" t="e">
        <f>VLOOKUP(K426,#REF!,6,FALSE)</f>
        <v>#REF!</v>
      </c>
      <c r="BF426" s="252" t="e">
        <f>VLOOKUP(I426,'[1]convenios 2017'!A$2:O$82,15,FALSE)</f>
        <v>#N/A</v>
      </c>
      <c r="BG426" s="280">
        <f>R426+AO426</f>
        <v>79679134</v>
      </c>
      <c r="BH426" s="252" t="str">
        <f>VLOOKUP(I426,'[1]convenio 2016'!A$2:N$196,14,FALSE)</f>
        <v>sectorialista</v>
      </c>
      <c r="BI426" s="252" t="e">
        <f>VLOOKUP(I426,'[1]convenio 2015'!A$4:M$228,13,FALSE)</f>
        <v>#N/A</v>
      </c>
      <c r="BJ426" s="252" t="e">
        <f>VLOOKUP(K426,#REF!,6,FALSE)</f>
        <v>#REF!</v>
      </c>
      <c r="BK426" s="280">
        <f>R426+AO426</f>
        <v>79679134</v>
      </c>
      <c r="BL426" s="252" t="s">
        <v>3136</v>
      </c>
      <c r="BM426" s="252">
        <v>0</v>
      </c>
      <c r="BN426" s="281"/>
      <c r="BO426" s="282"/>
      <c r="BP426" s="252">
        <f>VLOOKUP(K426,'[1]RATE JUNIO '!F$2:K$346,6,FALSE)</f>
        <v>0</v>
      </c>
      <c r="BQ426" s="252" t="s">
        <v>2984</v>
      </c>
      <c r="BR426" s="253">
        <f>VLOOKUP(K426,'[1]RATES 30-06-2017'!F$2:K$374,6,FALSE)</f>
        <v>0</v>
      </c>
      <c r="BS426" s="253"/>
      <c r="BT426" s="253" t="str">
        <f>VLOOKUP(K426,[1]Hoja4!C$2:E$268,2,FALSE)</f>
        <v>LIBRE</v>
      </c>
      <c r="BU426" s="253">
        <f>VLOOKUP(K426,[1]Hoja4!C$2:E$268,3,FALSE)</f>
        <v>31</v>
      </c>
      <c r="BV426" s="253"/>
      <c r="BW426" s="253"/>
      <c r="BX426" s="252">
        <f>VLOOKUP(K426,[1]RATES!F$2:K$309,6,FALSE)</f>
        <v>0</v>
      </c>
      <c r="BY426" s="280">
        <v>0</v>
      </c>
      <c r="BZ426" s="280">
        <f>R426-BY426</f>
        <v>0</v>
      </c>
      <c r="CA426" s="283" t="e">
        <f>VLOOKUP(I426,'[1]CONVENIOS A SEPTIEMBRE'!A$2:O$171,15,FALSE)</f>
        <v>#N/A</v>
      </c>
      <c r="CH426" s="283" t="e">
        <f>VLOOKUP(I426,'[1]planilla convenio'!A$2:M$183,13,FALSE)</f>
        <v>#N/A</v>
      </c>
      <c r="CM426" s="283" t="e">
        <f>VLOOKUP(I426,[1]chileindica!A$2:B$1889,2,FALSE)</f>
        <v>#N/A</v>
      </c>
    </row>
    <row r="427" spans="1:91" s="283" customFormat="1" ht="15" customHeight="1" x14ac:dyDescent="0.25">
      <c r="A427" s="263">
        <v>31</v>
      </c>
      <c r="B427" s="264">
        <v>7</v>
      </c>
      <c r="C427" s="263" t="s">
        <v>56</v>
      </c>
      <c r="D427" s="265" t="s">
        <v>275</v>
      </c>
      <c r="E427" s="265" t="s">
        <v>30</v>
      </c>
      <c r="F427" s="265" t="s">
        <v>33</v>
      </c>
      <c r="G427" s="266" t="s">
        <v>3302</v>
      </c>
      <c r="H427" s="265" t="s">
        <v>168</v>
      </c>
      <c r="I427" s="265">
        <v>30137881</v>
      </c>
      <c r="J427" s="265" t="str">
        <f t="shared" si="450"/>
        <v>30137881</v>
      </c>
      <c r="K427" s="265" t="str">
        <f t="shared" si="451"/>
        <v>30137881-EJECUCION</v>
      </c>
      <c r="L427" s="265" t="e">
        <f>VLOOKUP(I427,[1]Hoja9!A$5:A$42,1,FALSE)</f>
        <v>#N/A</v>
      </c>
      <c r="M427" s="265"/>
      <c r="N427" s="267" t="s">
        <v>317</v>
      </c>
      <c r="O427" s="268">
        <v>460895000</v>
      </c>
      <c r="P427" s="269">
        <v>460895000</v>
      </c>
      <c r="Q427" s="268">
        <v>0</v>
      </c>
      <c r="R427" s="269">
        <v>0</v>
      </c>
      <c r="S427" s="270">
        <v>460895000</v>
      </c>
      <c r="T427" s="269">
        <v>0</v>
      </c>
      <c r="U427" s="271">
        <v>460895000</v>
      </c>
      <c r="V427" s="272">
        <v>0</v>
      </c>
      <c r="W427" s="273">
        <v>0</v>
      </c>
      <c r="X427" s="273">
        <v>0</v>
      </c>
      <c r="Y427" s="274">
        <v>0</v>
      </c>
      <c r="Z427" s="274">
        <v>0</v>
      </c>
      <c r="AA427" s="274">
        <v>0</v>
      </c>
      <c r="AB427" s="274">
        <v>0</v>
      </c>
      <c r="AC427" s="274">
        <f t="shared" si="452"/>
        <v>0</v>
      </c>
      <c r="AD427" s="274">
        <v>0</v>
      </c>
      <c r="AE427" s="274">
        <v>0</v>
      </c>
      <c r="AF427" s="274">
        <v>0</v>
      </c>
      <c r="AG427" s="274">
        <f t="shared" si="453"/>
        <v>0</v>
      </c>
      <c r="AH427" s="274">
        <v>0</v>
      </c>
      <c r="AI427" s="274">
        <v>0</v>
      </c>
      <c r="AJ427" s="274">
        <v>0</v>
      </c>
      <c r="AK427" s="274">
        <f t="shared" si="454"/>
        <v>0</v>
      </c>
      <c r="AL427" s="274">
        <v>0</v>
      </c>
      <c r="AM427" s="274">
        <v>0</v>
      </c>
      <c r="AN427" s="274">
        <v>0</v>
      </c>
      <c r="AO427" s="274">
        <f t="shared" si="455"/>
        <v>0</v>
      </c>
      <c r="AP427" s="274">
        <f t="shared" si="456"/>
        <v>0</v>
      </c>
      <c r="AQ427" s="275">
        <v>0</v>
      </c>
      <c r="AR427" s="273">
        <f>P427-(R427+Y427+AQ427)</f>
        <v>460895000</v>
      </c>
      <c r="AS427" s="274">
        <f t="shared" si="457"/>
        <v>460895000</v>
      </c>
      <c r="AT427" s="263" t="s">
        <v>3005</v>
      </c>
      <c r="AU427" s="263" t="s">
        <v>102</v>
      </c>
      <c r="AV427" s="276" t="s">
        <v>10</v>
      </c>
      <c r="AW427" s="277" t="s">
        <v>2797</v>
      </c>
      <c r="AX427" s="278"/>
      <c r="AY427" s="279">
        <v>2014</v>
      </c>
      <c r="AZ427" s="278" t="s">
        <v>2983</v>
      </c>
      <c r="BA427" s="234" t="str">
        <f>CONCATENATE( "OR PRO.CODIGO=",I427)</f>
        <v>OR PRO.CODIGO=30137881</v>
      </c>
      <c r="BB427" s="234">
        <f>LEN(I427)</f>
        <v>8</v>
      </c>
      <c r="BC427" s="234" t="e">
        <f>VLOOKUP(K427,#REF!,5,FALSE)</f>
        <v>#REF!</v>
      </c>
      <c r="BD427" s="234"/>
      <c r="BE427" s="234" t="e">
        <f>VLOOKUP(K427,#REF!,6,FALSE)</f>
        <v>#REF!</v>
      </c>
      <c r="BF427" s="252" t="e">
        <f>VLOOKUP(I427,'[1]convenios 2017'!A$2:O$82,15,FALSE)</f>
        <v>#N/A</v>
      </c>
      <c r="BG427" s="280">
        <f>R427+AO427</f>
        <v>0</v>
      </c>
      <c r="BH427" s="252" t="e">
        <f>VLOOKUP(I427,'[1]convenio 2016'!A$2:N$196,14,FALSE)</f>
        <v>#N/A</v>
      </c>
      <c r="BI427" s="252" t="e">
        <f>VLOOKUP(I427,'[1]convenio 2015'!A$4:M$228,13,FALSE)</f>
        <v>#N/A</v>
      </c>
      <c r="BJ427" s="252" t="e">
        <f>VLOOKUP(K427,#REF!,6,FALSE)</f>
        <v>#REF!</v>
      </c>
      <c r="BK427" s="280">
        <f>R427+AO427</f>
        <v>0</v>
      </c>
      <c r="BL427" s="252" t="e">
        <v>#N/A</v>
      </c>
      <c r="BM427" s="252" t="e">
        <v>#N/A</v>
      </c>
      <c r="BN427" s="281" t="e">
        <v>#N/A</v>
      </c>
      <c r="BO427" s="282"/>
      <c r="BP427" s="252">
        <f>VLOOKUP(K427,'[1]RATE JUNIO '!F$2:K$346,6,FALSE)</f>
        <v>0</v>
      </c>
      <c r="BQ427" s="252" t="s">
        <v>2984</v>
      </c>
      <c r="BR427" s="253">
        <f>VLOOKUP(K427,'[1]RATES 30-06-2017'!F$2:K$374,6,FALSE)</f>
        <v>0</v>
      </c>
      <c r="BS427" s="344"/>
      <c r="BT427" s="253" t="e">
        <f>VLOOKUP(K427,[1]Hoja4!C$2:E$268,2,FALSE)</f>
        <v>#N/A</v>
      </c>
      <c r="BU427" s="253" t="e">
        <f>VLOOKUP(K427,[1]Hoja4!C$2:E$268,3,FALSE)</f>
        <v>#N/A</v>
      </c>
      <c r="BV427" s="253"/>
      <c r="BW427" s="253"/>
      <c r="BX427" s="252">
        <f>VLOOKUP(K427,[1]RATES!F$2:K$309,6,FALSE)</f>
        <v>0</v>
      </c>
      <c r="BY427" s="280" t="e">
        <v>#N/A</v>
      </c>
      <c r="BZ427" s="280" t="e">
        <f>R427-BY427</f>
        <v>#N/A</v>
      </c>
      <c r="CA427" s="283" t="e">
        <f>VLOOKUP(I427,'[1]CONVENIOS A SEPTIEMBRE'!A$2:O$171,15,FALSE)</f>
        <v>#N/A</v>
      </c>
      <c r="CH427" s="283" t="str">
        <f>VLOOKUP(I427,'[1]planilla convenio'!A$2:M$183,13,FALSE)</f>
        <v>en tramite</v>
      </c>
      <c r="CM427" s="283" t="e">
        <f>VLOOKUP(I427,[1]chileindica!A$2:B$1889,2,FALSE)</f>
        <v>#N/A</v>
      </c>
    </row>
    <row r="428" spans="1:91" s="283" customFormat="1" ht="15" customHeight="1" x14ac:dyDescent="0.25">
      <c r="A428" s="263">
        <v>31</v>
      </c>
      <c r="B428" s="264">
        <v>3</v>
      </c>
      <c r="C428" s="263" t="s">
        <v>56</v>
      </c>
      <c r="D428" s="265" t="s">
        <v>286</v>
      </c>
      <c r="E428" s="265" t="s">
        <v>30</v>
      </c>
      <c r="F428" s="265" t="s">
        <v>33</v>
      </c>
      <c r="G428" s="266" t="s">
        <v>3302</v>
      </c>
      <c r="H428" s="265" t="s">
        <v>168</v>
      </c>
      <c r="I428" s="265">
        <v>30103434</v>
      </c>
      <c r="J428" s="265" t="str">
        <f t="shared" si="450"/>
        <v>30103434</v>
      </c>
      <c r="K428" s="265" t="str">
        <f t="shared" si="451"/>
        <v>30103434-EJECUCION</v>
      </c>
      <c r="L428" s="265" t="e">
        <f>VLOOKUP(I428,[1]Hoja9!A$5:A$42,1,FALSE)</f>
        <v>#N/A</v>
      </c>
      <c r="M428" s="265"/>
      <c r="N428" s="267" t="s">
        <v>318</v>
      </c>
      <c r="O428" s="268">
        <v>325625000</v>
      </c>
      <c r="P428" s="269">
        <v>357112000</v>
      </c>
      <c r="Q428" s="268">
        <v>0</v>
      </c>
      <c r="R428" s="269">
        <v>0</v>
      </c>
      <c r="S428" s="288">
        <v>200000000</v>
      </c>
      <c r="T428" s="269">
        <v>125625000</v>
      </c>
      <c r="U428" s="271">
        <v>200000000</v>
      </c>
      <c r="V428" s="272">
        <v>125625000</v>
      </c>
      <c r="W428" s="273">
        <v>0</v>
      </c>
      <c r="X428" s="273">
        <v>0</v>
      </c>
      <c r="Y428" s="274">
        <v>0</v>
      </c>
      <c r="Z428" s="274">
        <v>0</v>
      </c>
      <c r="AA428" s="274">
        <v>0</v>
      </c>
      <c r="AB428" s="274">
        <v>0</v>
      </c>
      <c r="AC428" s="274">
        <f t="shared" si="452"/>
        <v>0</v>
      </c>
      <c r="AD428" s="274">
        <v>0</v>
      </c>
      <c r="AE428" s="274">
        <v>0</v>
      </c>
      <c r="AF428" s="274">
        <v>0</v>
      </c>
      <c r="AG428" s="274">
        <f t="shared" si="453"/>
        <v>0</v>
      </c>
      <c r="AH428" s="274">
        <v>0</v>
      </c>
      <c r="AI428" s="274">
        <v>0</v>
      </c>
      <c r="AJ428" s="274">
        <v>0</v>
      </c>
      <c r="AK428" s="274">
        <f t="shared" si="454"/>
        <v>0</v>
      </c>
      <c r="AL428" s="274">
        <v>0</v>
      </c>
      <c r="AM428" s="274">
        <v>0</v>
      </c>
      <c r="AN428" s="274">
        <v>0</v>
      </c>
      <c r="AO428" s="274">
        <f t="shared" si="455"/>
        <v>0</v>
      </c>
      <c r="AP428" s="274">
        <f t="shared" si="456"/>
        <v>0</v>
      </c>
      <c r="AQ428" s="275">
        <v>0</v>
      </c>
      <c r="AR428" s="273">
        <f>P428-(R428+Y428+AQ428)</f>
        <v>357112000</v>
      </c>
      <c r="AS428" s="274">
        <f t="shared" si="457"/>
        <v>357112000</v>
      </c>
      <c r="AT428" s="263" t="s">
        <v>277</v>
      </c>
      <c r="AU428" s="263" t="s">
        <v>553</v>
      </c>
      <c r="AV428" s="276" t="s">
        <v>8</v>
      </c>
      <c r="AW428" s="277" t="s">
        <v>2797</v>
      </c>
      <c r="AX428" s="278" t="s">
        <v>8</v>
      </c>
      <c r="AY428" s="279" t="s">
        <v>3109</v>
      </c>
      <c r="AZ428" s="278" t="s">
        <v>2983</v>
      </c>
      <c r="BA428" s="234" t="str">
        <f>CONCATENATE( "OR PRO.CODIGO=",I428)</f>
        <v>OR PRO.CODIGO=30103434</v>
      </c>
      <c r="BB428" s="234">
        <f>LEN(I428)</f>
        <v>8</v>
      </c>
      <c r="BC428" s="234" t="e">
        <f>VLOOKUP(K428,#REF!,5,FALSE)</f>
        <v>#REF!</v>
      </c>
      <c r="BD428" s="234"/>
      <c r="BE428" s="234" t="e">
        <f>VLOOKUP(K428,#REF!,6,FALSE)</f>
        <v>#REF!</v>
      </c>
      <c r="BF428" s="252" t="e">
        <f>VLOOKUP(I428,'[1]convenios 2017'!A$2:O$82,15,FALSE)</f>
        <v>#N/A</v>
      </c>
      <c r="BG428" s="280">
        <f>R428+AO428</f>
        <v>0</v>
      </c>
      <c r="BH428" s="252" t="e">
        <f>VLOOKUP(I428,'[1]convenio 2016'!A$2:N$196,14,FALSE)</f>
        <v>#N/A</v>
      </c>
      <c r="BI428" s="252" t="e">
        <f>VLOOKUP(I428,'[1]convenio 2015'!A$4:M$228,13,FALSE)</f>
        <v>#N/A</v>
      </c>
      <c r="BJ428" s="252" t="e">
        <f>VLOOKUP(K428,#REF!,6,FALSE)</f>
        <v>#REF!</v>
      </c>
      <c r="BK428" s="280">
        <f>R428+AO428</f>
        <v>0</v>
      </c>
      <c r="BL428" s="252" t="e">
        <v>#N/A</v>
      </c>
      <c r="BM428" s="252" t="e">
        <v>#N/A</v>
      </c>
      <c r="BN428" s="281" t="e">
        <v>#N/A</v>
      </c>
      <c r="BO428" s="282"/>
      <c r="BP428" s="252" t="str">
        <f>VLOOKUP(K428,'[1]RATE JUNIO '!F$2:K$346,6,FALSE)</f>
        <v>RS</v>
      </c>
      <c r="BQ428" s="252" t="s">
        <v>2984</v>
      </c>
      <c r="BR428" s="253" t="str">
        <f>VLOOKUP(K428,'[1]RATES 30-06-2017'!F$2:K$374,6,FALSE)</f>
        <v>RS</v>
      </c>
      <c r="BS428" s="253"/>
      <c r="BT428" s="253" t="e">
        <f>VLOOKUP(K428,[1]Hoja4!C$2:E$268,2,FALSE)</f>
        <v>#N/A</v>
      </c>
      <c r="BU428" s="253" t="e">
        <f>VLOOKUP(K428,[1]Hoja4!C$2:E$268,3,FALSE)</f>
        <v>#N/A</v>
      </c>
      <c r="BV428" s="253"/>
      <c r="BW428" s="253"/>
      <c r="BX428" s="252" t="str">
        <f>VLOOKUP(K428,[1]RATES!F$2:K$309,6,FALSE)</f>
        <v>RS</v>
      </c>
      <c r="BY428" s="280" t="e">
        <v>#N/A</v>
      </c>
      <c r="BZ428" s="280" t="e">
        <f>R428-BY428</f>
        <v>#N/A</v>
      </c>
      <c r="CA428" s="283" t="str">
        <f>VLOOKUP(I428,'[1]CONVENIOS A SEPTIEMBRE'!A$2:O$171,15,FALSE)</f>
        <v>CON CONVENIO</v>
      </c>
      <c r="CH428" s="283" t="str">
        <f>VLOOKUP(I428,'[1]planilla convenio'!A$2:M$183,13,FALSE)</f>
        <v>con convenio</v>
      </c>
      <c r="CM428" s="283" t="e">
        <f>VLOOKUP(I428,[1]chileindica!A$2:B$1889,2,FALSE)</f>
        <v>#N/A</v>
      </c>
    </row>
    <row r="429" spans="1:91" s="234" customFormat="1" x14ac:dyDescent="0.25">
      <c r="A429" s="289"/>
      <c r="C429" s="290"/>
      <c r="D429" s="290"/>
      <c r="E429" s="289"/>
      <c r="F429" s="291"/>
      <c r="G429" s="256"/>
      <c r="H429" s="289"/>
      <c r="I429" s="256"/>
      <c r="J429" s="256"/>
      <c r="N429" s="292" t="s">
        <v>3003</v>
      </c>
      <c r="O429" s="293">
        <f>SUBTOTAL(9,O425:O428)</f>
        <v>1335932000</v>
      </c>
      <c r="P429" s="294">
        <f>SUBTOTAL(9,P425:P428)</f>
        <v>1367098134</v>
      </c>
      <c r="Q429" s="293">
        <f>SUBTOTAL(9,Q425:Q428)</f>
        <v>66000000</v>
      </c>
      <c r="R429" s="294">
        <f>SUBTOTAL(9,R425:R428)</f>
        <v>0</v>
      </c>
      <c r="S429" s="295">
        <f>SUBTOTAL(9,S425:S428)</f>
        <v>1215445817</v>
      </c>
      <c r="T429" s="294">
        <v>125625000</v>
      </c>
      <c r="U429" s="293">
        <v>1144307000</v>
      </c>
      <c r="V429" s="293">
        <v>125625000</v>
      </c>
      <c r="W429" s="293">
        <v>0</v>
      </c>
      <c r="X429" s="293"/>
      <c r="Y429" s="294">
        <f>SUBTOTAL(9,Y425:Y428)</f>
        <v>503622344</v>
      </c>
      <c r="Z429" s="294">
        <f>SUBTOTAL(9,Z425:Z428)</f>
        <v>0</v>
      </c>
      <c r="AA429" s="294">
        <f>SUBTOTAL(9,AA425:AA428)</f>
        <v>24540317</v>
      </c>
      <c r="AB429" s="294">
        <f>SUBTOTAL(9,AB425:AB428)</f>
        <v>24340192</v>
      </c>
      <c r="AC429" s="294">
        <f>SUBTOTAL(9,AC425:AC428)</f>
        <v>48880509</v>
      </c>
      <c r="AD429" s="294">
        <f t="shared" ref="AD429:AS429" si="458">SUBTOTAL(9,AD425:AD428)</f>
        <v>0</v>
      </c>
      <c r="AE429" s="294">
        <f t="shared" si="458"/>
        <v>161983450</v>
      </c>
      <c r="AF429" s="294">
        <f t="shared" si="458"/>
        <v>107581537</v>
      </c>
      <c r="AG429" s="294">
        <f t="shared" si="458"/>
        <v>269564987</v>
      </c>
      <c r="AH429" s="294">
        <f t="shared" si="458"/>
        <v>43703265</v>
      </c>
      <c r="AI429" s="294">
        <f t="shared" si="458"/>
        <v>29664165</v>
      </c>
      <c r="AJ429" s="294">
        <f t="shared" si="458"/>
        <v>1350000</v>
      </c>
      <c r="AK429" s="294">
        <f t="shared" si="458"/>
        <v>74717430</v>
      </c>
      <c r="AL429" s="294">
        <f t="shared" si="458"/>
        <v>56242169</v>
      </c>
      <c r="AM429" s="294">
        <f t="shared" si="458"/>
        <v>54217249</v>
      </c>
      <c r="AN429" s="294">
        <f t="shared" si="458"/>
        <v>30832784</v>
      </c>
      <c r="AO429" s="294">
        <f t="shared" si="458"/>
        <v>534455128</v>
      </c>
      <c r="AP429" s="294">
        <f t="shared" si="458"/>
        <v>-30832784</v>
      </c>
      <c r="AQ429" s="295">
        <f t="shared" si="458"/>
        <v>14708148</v>
      </c>
      <c r="AR429" s="295">
        <f t="shared" si="458"/>
        <v>848767642</v>
      </c>
      <c r="AS429" s="294">
        <f t="shared" si="458"/>
        <v>832643006</v>
      </c>
      <c r="AT429" s="256"/>
      <c r="AU429" s="289"/>
      <c r="AV429" s="262"/>
      <c r="AX429" s="278"/>
      <c r="AY429" s="279"/>
      <c r="AZ429" s="278"/>
      <c r="BA429" s="253"/>
      <c r="BB429" s="253"/>
      <c r="BC429" s="253"/>
      <c r="BD429" s="253"/>
      <c r="BE429" s="253"/>
      <c r="BF429" s="253"/>
      <c r="BG429" s="253"/>
      <c r="BH429" s="253"/>
      <c r="BI429" s="253"/>
      <c r="BJ429" s="253"/>
      <c r="BK429" s="253"/>
      <c r="BM429" s="252" t="s">
        <v>2999</v>
      </c>
      <c r="BN429" s="250"/>
      <c r="BO429" s="251"/>
      <c r="BR429" s="237"/>
      <c r="BS429" s="237"/>
      <c r="BT429" s="237"/>
      <c r="BU429" s="237"/>
      <c r="BV429" s="237"/>
      <c r="BW429" s="237"/>
      <c r="BY429" s="238"/>
    </row>
    <row r="430" spans="1:91" s="252" customFormat="1" ht="9.75" customHeight="1" x14ac:dyDescent="0.25">
      <c r="A430" s="253"/>
      <c r="B430" s="234"/>
      <c r="C430" s="254"/>
      <c r="D430" s="254"/>
      <c r="E430" s="253"/>
      <c r="F430" s="255"/>
      <c r="G430" s="256"/>
      <c r="H430" s="253"/>
      <c r="I430" s="257"/>
      <c r="J430" s="257"/>
      <c r="N430" s="283"/>
      <c r="O430" s="234"/>
      <c r="P430" s="259"/>
      <c r="Q430" s="238"/>
      <c r="R430" s="259"/>
      <c r="S430" s="261"/>
      <c r="T430" s="260"/>
      <c r="U430" s="238"/>
      <c r="V430" s="238"/>
      <c r="W430" s="238"/>
      <c r="X430" s="238"/>
      <c r="Y430" s="280"/>
      <c r="Z430" s="259"/>
      <c r="AA430" s="259"/>
      <c r="AB430" s="259"/>
      <c r="AC430" s="259"/>
      <c r="AD430" s="259"/>
      <c r="AE430" s="259"/>
      <c r="AF430" s="259"/>
      <c r="AG430" s="259"/>
      <c r="AH430" s="259"/>
      <c r="AI430" s="259"/>
      <c r="AJ430" s="259"/>
      <c r="AK430" s="259"/>
      <c r="AL430" s="259"/>
      <c r="AM430" s="259"/>
      <c r="AN430" s="259"/>
      <c r="AO430" s="259"/>
      <c r="AP430" s="259"/>
      <c r="AQ430" s="261"/>
      <c r="AR430" s="261"/>
      <c r="AS430" s="259"/>
      <c r="AT430" s="257"/>
      <c r="AU430" s="253"/>
      <c r="AV430" s="262"/>
      <c r="AW430" s="234"/>
      <c r="AX430" s="278"/>
      <c r="AY430" s="279"/>
      <c r="AZ430" s="278"/>
      <c r="BA430" s="234"/>
      <c r="BB430" s="234"/>
      <c r="BC430" s="234"/>
      <c r="BD430" s="234"/>
      <c r="BE430" s="234"/>
      <c r="BF430" s="234"/>
      <c r="BG430" s="234"/>
      <c r="BH430" s="234"/>
      <c r="BI430" s="234"/>
      <c r="BJ430" s="234"/>
      <c r="BK430" s="234"/>
      <c r="BL430" s="234"/>
      <c r="BM430" s="252" t="s">
        <v>2999</v>
      </c>
      <c r="BN430" s="250"/>
      <c r="BO430" s="251"/>
      <c r="BP430" s="234"/>
      <c r="BQ430" s="234"/>
      <c r="BR430" s="237"/>
      <c r="BS430" s="237"/>
      <c r="BT430" s="237"/>
      <c r="BU430" s="237"/>
      <c r="BV430" s="237"/>
      <c r="BW430" s="237"/>
      <c r="BX430" s="234"/>
      <c r="BY430" s="238"/>
      <c r="BZ430" s="234"/>
      <c r="CA430" s="234"/>
      <c r="CB430" s="234"/>
      <c r="CC430" s="234"/>
      <c r="CD430" s="234"/>
      <c r="CE430" s="234"/>
      <c r="CF430" s="234"/>
      <c r="CG430" s="234"/>
      <c r="CH430" s="234"/>
      <c r="CI430" s="234"/>
      <c r="CJ430" s="234"/>
      <c r="CK430" s="234"/>
      <c r="CL430" s="234"/>
    </row>
    <row r="431" spans="1:91" s="252" customFormat="1" x14ac:dyDescent="0.25">
      <c r="A431" s="253"/>
      <c r="B431" s="234"/>
      <c r="C431" s="254"/>
      <c r="D431" s="254"/>
      <c r="E431" s="253"/>
      <c r="F431" s="255"/>
      <c r="G431" s="256"/>
      <c r="H431" s="253"/>
      <c r="I431" s="257"/>
      <c r="J431" s="257"/>
      <c r="N431" s="258" t="s">
        <v>278</v>
      </c>
      <c r="O431" s="237"/>
      <c r="P431" s="259"/>
      <c r="Q431" s="260"/>
      <c r="R431" s="259"/>
      <c r="S431" s="261"/>
      <c r="T431" s="260"/>
      <c r="U431" s="260"/>
      <c r="V431" s="260"/>
      <c r="W431" s="260"/>
      <c r="X431" s="260"/>
      <c r="Y431" s="259"/>
      <c r="Z431" s="259"/>
      <c r="AA431" s="259"/>
      <c r="AB431" s="259"/>
      <c r="AC431" s="259"/>
      <c r="AD431" s="259"/>
      <c r="AE431" s="259"/>
      <c r="AF431" s="259"/>
      <c r="AG431" s="259"/>
      <c r="AH431" s="259"/>
      <c r="AI431" s="259"/>
      <c r="AJ431" s="259"/>
      <c r="AK431" s="259"/>
      <c r="AL431" s="259"/>
      <c r="AM431" s="259"/>
      <c r="AN431" s="259"/>
      <c r="AO431" s="259"/>
      <c r="AP431" s="259"/>
      <c r="AQ431" s="261"/>
      <c r="AR431" s="261"/>
      <c r="AS431" s="259"/>
      <c r="AT431" s="257"/>
      <c r="AU431" s="253"/>
      <c r="AV431" s="262"/>
      <c r="AW431" s="234"/>
      <c r="AX431" s="278"/>
      <c r="AY431" s="279"/>
      <c r="AZ431" s="278"/>
      <c r="BA431" s="234"/>
      <c r="BB431" s="234"/>
      <c r="BC431" s="234"/>
      <c r="BD431" s="234"/>
      <c r="BE431" s="234"/>
      <c r="BF431" s="234"/>
      <c r="BG431" s="234"/>
      <c r="BH431" s="234"/>
      <c r="BI431" s="234"/>
      <c r="BJ431" s="234"/>
      <c r="BK431" s="234"/>
      <c r="BL431" s="234"/>
      <c r="BM431" s="252" t="s">
        <v>2999</v>
      </c>
      <c r="BN431" s="250"/>
      <c r="BO431" s="251"/>
      <c r="BP431" s="234"/>
      <c r="BQ431" s="234"/>
      <c r="BR431" s="237"/>
      <c r="BS431" s="237"/>
      <c r="BT431" s="237"/>
      <c r="BU431" s="237"/>
      <c r="BV431" s="237"/>
      <c r="BW431" s="237"/>
      <c r="BX431" s="234"/>
      <c r="BY431" s="238"/>
      <c r="BZ431" s="234"/>
      <c r="CA431" s="234"/>
      <c r="CB431" s="234"/>
      <c r="CC431" s="234"/>
      <c r="CD431" s="234"/>
      <c r="CE431" s="234"/>
      <c r="CF431" s="234"/>
      <c r="CG431" s="234"/>
      <c r="CH431" s="234"/>
      <c r="CI431" s="234"/>
      <c r="CJ431" s="234"/>
      <c r="CK431" s="234"/>
      <c r="CL431" s="234"/>
    </row>
    <row r="432" spans="1:91" s="283" customFormat="1" ht="15" customHeight="1" x14ac:dyDescent="0.25">
      <c r="A432" s="263">
        <v>29</v>
      </c>
      <c r="B432" s="264"/>
      <c r="C432" s="263" t="s">
        <v>11</v>
      </c>
      <c r="D432" s="265" t="s">
        <v>286</v>
      </c>
      <c r="E432" s="265" t="s">
        <v>30</v>
      </c>
      <c r="F432" s="265" t="s">
        <v>33</v>
      </c>
      <c r="G432" s="266"/>
      <c r="H432" s="265" t="s">
        <v>168</v>
      </c>
      <c r="I432" s="265">
        <v>30481764</v>
      </c>
      <c r="J432" s="265" t="str">
        <f t="shared" ref="J432:J436" si="459">CLEAN(I432)</f>
        <v>30481764</v>
      </c>
      <c r="K432" s="265" t="str">
        <f t="shared" ref="K432:K436" si="460">CONCATENATE(I432,"-",H432)</f>
        <v>30481764-EJECUCION</v>
      </c>
      <c r="L432" s="265" t="e">
        <f>VLOOKUP(I432,[1]Hoja9!A$5:A$42,1,FALSE)</f>
        <v>#N/A</v>
      </c>
      <c r="M432" s="265"/>
      <c r="N432" s="267" t="s">
        <v>3310</v>
      </c>
      <c r="O432" s="268"/>
      <c r="P432" s="269">
        <v>159936000</v>
      </c>
      <c r="Q432" s="268"/>
      <c r="R432" s="269">
        <v>0</v>
      </c>
      <c r="S432" s="288">
        <v>0</v>
      </c>
      <c r="T432" s="269"/>
      <c r="U432" s="271"/>
      <c r="V432" s="272"/>
      <c r="W432" s="273"/>
      <c r="X432" s="273">
        <v>0</v>
      </c>
      <c r="Y432" s="274">
        <v>159936000</v>
      </c>
      <c r="Z432" s="274">
        <v>0</v>
      </c>
      <c r="AA432" s="274">
        <v>0</v>
      </c>
      <c r="AB432" s="274">
        <v>0</v>
      </c>
      <c r="AC432" s="274">
        <f t="shared" ref="AC432:AC436" si="461">Z432+AA432+AB432</f>
        <v>0</v>
      </c>
      <c r="AD432" s="274">
        <v>0</v>
      </c>
      <c r="AE432" s="274">
        <v>0</v>
      </c>
      <c r="AF432" s="274">
        <v>0</v>
      </c>
      <c r="AG432" s="274">
        <f t="shared" ref="AG432:AG436" si="462">AD432+AE432+AF432</f>
        <v>0</v>
      </c>
      <c r="AH432" s="274">
        <v>0</v>
      </c>
      <c r="AI432" s="274">
        <v>0</v>
      </c>
      <c r="AJ432" s="274">
        <v>0</v>
      </c>
      <c r="AK432" s="274">
        <f t="shared" ref="AK432:AK436" si="463">AH432+AI432+AJ432</f>
        <v>0</v>
      </c>
      <c r="AL432" s="274">
        <v>0</v>
      </c>
      <c r="AM432" s="274">
        <v>0</v>
      </c>
      <c r="AN432" s="274">
        <v>129353000</v>
      </c>
      <c r="AO432" s="274">
        <f t="shared" ref="AO432:AO436" si="464">Z432+AA432+AB432+AD432+AE432+AF432+AH432+AI432+AJ432+AL432+AM432+AN432</f>
        <v>129353000</v>
      </c>
      <c r="AP432" s="274">
        <f t="shared" ref="AP432:AP436" si="465">Y432-AO432</f>
        <v>30583000</v>
      </c>
      <c r="AQ432" s="275">
        <v>0</v>
      </c>
      <c r="AR432" s="273">
        <f>P432-(R432+Y432+AQ432)</f>
        <v>0</v>
      </c>
      <c r="AS432" s="274">
        <f t="shared" ref="AS432:AS436" si="466">P432-(R432+AO432)</f>
        <v>30583000</v>
      </c>
      <c r="AT432" s="322" t="s">
        <v>273</v>
      </c>
      <c r="AU432" s="263" t="s">
        <v>553</v>
      </c>
      <c r="AV432" s="276" t="s">
        <v>10</v>
      </c>
      <c r="AW432" s="277"/>
      <c r="AX432" s="278"/>
      <c r="AY432" s="279"/>
      <c r="AZ432" s="278"/>
      <c r="BA432" s="234" t="str">
        <f>CONCATENATE( "OR PRO.CODIGO=",I432)</f>
        <v>OR PRO.CODIGO=30481764</v>
      </c>
      <c r="BB432" s="234">
        <f>LEN(I432)</f>
        <v>8</v>
      </c>
      <c r="BC432" s="234"/>
      <c r="BD432" s="234"/>
      <c r="BE432" s="234"/>
      <c r="BF432" s="252"/>
      <c r="BG432" s="280"/>
      <c r="BH432" s="252"/>
      <c r="BI432" s="252"/>
      <c r="BJ432" s="252"/>
      <c r="BK432" s="280"/>
      <c r="BL432" s="252"/>
      <c r="BM432" s="252"/>
      <c r="BN432" s="281"/>
      <c r="BO432" s="282"/>
      <c r="BP432" s="252"/>
      <c r="BQ432" s="252" t="s">
        <v>2984</v>
      </c>
      <c r="BR432" s="253">
        <f>VLOOKUP(K432,'[1]RATES 30-06-2017'!F$2:K$374,6,FALSE)</f>
        <v>0</v>
      </c>
      <c r="BS432" s="253"/>
      <c r="BT432" s="253" t="e">
        <f>VLOOKUP(K432,[1]Hoja4!C$2:E$268,2,FALSE)</f>
        <v>#N/A</v>
      </c>
      <c r="BU432" s="253" t="e">
        <f>VLOOKUP(K432,[1]Hoja4!C$2:E$268,3,FALSE)</f>
        <v>#N/A</v>
      </c>
      <c r="BV432" s="253"/>
      <c r="BW432" s="253"/>
      <c r="BX432" s="252">
        <f>VLOOKUP(K432,[1]RATES!F$2:K$309,6,FALSE)</f>
        <v>0</v>
      </c>
      <c r="BY432" s="280" t="e">
        <v>#N/A</v>
      </c>
      <c r="BZ432" s="280" t="e">
        <f>R432-BY432</f>
        <v>#N/A</v>
      </c>
      <c r="CA432" s="283" t="str">
        <f>VLOOKUP(I432,'[1]CONVENIOS A SEPTIEMBRE'!A$2:O$171,15,FALSE)</f>
        <v>CON CONVENIO</v>
      </c>
      <c r="CH432" s="283" t="str">
        <f>VLOOKUP(I432,'[1]planilla convenio'!A$2:M$183,13,FALSE)</f>
        <v>con convenio</v>
      </c>
      <c r="CM432" s="283" t="e">
        <f>VLOOKUP(I432,[1]chileindica!A$2:B$1889,2,FALSE)</f>
        <v>#N/A</v>
      </c>
    </row>
    <row r="433" spans="1:91" s="283" customFormat="1" ht="15" customHeight="1" x14ac:dyDescent="0.25">
      <c r="A433" s="263">
        <v>31</v>
      </c>
      <c r="B433" s="264"/>
      <c r="C433" s="263" t="s">
        <v>11</v>
      </c>
      <c r="D433" s="265" t="s">
        <v>287</v>
      </c>
      <c r="E433" s="265" t="s">
        <v>30</v>
      </c>
      <c r="F433" s="265" t="s">
        <v>33</v>
      </c>
      <c r="G433" s="266"/>
      <c r="H433" s="265" t="s">
        <v>168</v>
      </c>
      <c r="I433" s="323">
        <v>30486830</v>
      </c>
      <c r="J433" s="265" t="str">
        <f t="shared" si="459"/>
        <v>30486830</v>
      </c>
      <c r="K433" s="265" t="str">
        <f t="shared" si="460"/>
        <v>30486830-EJECUCION</v>
      </c>
      <c r="L433" s="265" t="e">
        <f>VLOOKUP(I433,[1]Hoja9!A$5:A$42,1,FALSE)</f>
        <v>#N/A</v>
      </c>
      <c r="M433" s="265"/>
      <c r="N433" s="267" t="s">
        <v>3311</v>
      </c>
      <c r="O433" s="268"/>
      <c r="P433" s="269">
        <v>62215000</v>
      </c>
      <c r="Q433" s="268"/>
      <c r="R433" s="269">
        <v>0</v>
      </c>
      <c r="S433" s="288"/>
      <c r="T433" s="269"/>
      <c r="U433" s="271"/>
      <c r="V433" s="272"/>
      <c r="W433" s="273"/>
      <c r="X433" s="273">
        <v>0</v>
      </c>
      <c r="Y433" s="274">
        <v>62215000</v>
      </c>
      <c r="Z433" s="274">
        <v>0</v>
      </c>
      <c r="AA433" s="274">
        <v>0</v>
      </c>
      <c r="AB433" s="274">
        <v>0</v>
      </c>
      <c r="AC433" s="274">
        <f t="shared" si="461"/>
        <v>0</v>
      </c>
      <c r="AD433" s="274">
        <v>0</v>
      </c>
      <c r="AE433" s="274">
        <v>0</v>
      </c>
      <c r="AF433" s="274">
        <v>0</v>
      </c>
      <c r="AG433" s="274">
        <f t="shared" si="462"/>
        <v>0</v>
      </c>
      <c r="AH433" s="326">
        <v>0</v>
      </c>
      <c r="AI433" s="326">
        <v>0</v>
      </c>
      <c r="AJ433" s="326">
        <v>0</v>
      </c>
      <c r="AK433" s="274">
        <f t="shared" si="463"/>
        <v>0</v>
      </c>
      <c r="AL433" s="274">
        <v>0</v>
      </c>
      <c r="AM433" s="274">
        <v>0</v>
      </c>
      <c r="AN433" s="274">
        <v>62215000</v>
      </c>
      <c r="AO433" s="274">
        <f t="shared" si="464"/>
        <v>62215000</v>
      </c>
      <c r="AP433" s="274">
        <f t="shared" si="465"/>
        <v>0</v>
      </c>
      <c r="AQ433" s="275"/>
      <c r="AR433" s="273"/>
      <c r="AS433" s="274">
        <f t="shared" si="466"/>
        <v>0</v>
      </c>
      <c r="AT433" s="263" t="s">
        <v>556</v>
      </c>
      <c r="AU433" s="263" t="s">
        <v>81</v>
      </c>
      <c r="AV433" s="331" t="s">
        <v>8</v>
      </c>
      <c r="AW433" s="277"/>
      <c r="AX433" s="278"/>
      <c r="AY433" s="279"/>
      <c r="AZ433" s="278"/>
      <c r="BA433" s="234"/>
      <c r="BB433" s="234"/>
      <c r="BC433" s="234"/>
      <c r="BD433" s="234"/>
      <c r="BE433" s="234"/>
      <c r="BF433" s="252"/>
      <c r="BG433" s="280"/>
      <c r="BH433" s="252"/>
      <c r="BI433" s="252"/>
      <c r="BJ433" s="252"/>
      <c r="BK433" s="280"/>
      <c r="BL433" s="252"/>
      <c r="BM433" s="252"/>
      <c r="BN433" s="281"/>
      <c r="BO433" s="282"/>
      <c r="BP433" s="252"/>
      <c r="BQ433" s="252"/>
      <c r="BR433" s="253"/>
      <c r="BS433" s="253"/>
      <c r="BT433" s="253"/>
      <c r="BU433" s="253"/>
      <c r="BV433" s="253"/>
      <c r="BW433" s="253"/>
      <c r="BX433" s="252"/>
      <c r="BY433" s="280"/>
      <c r="BZ433" s="280"/>
      <c r="CM433" s="283" t="e">
        <f>VLOOKUP(I433,[1]chileindica!A$2:B$1889,2,FALSE)</f>
        <v>#N/A</v>
      </c>
    </row>
    <row r="434" spans="1:91" s="283" customFormat="1" ht="15" customHeight="1" x14ac:dyDescent="0.25">
      <c r="A434" s="263">
        <v>31</v>
      </c>
      <c r="B434" s="264"/>
      <c r="C434" s="263" t="s">
        <v>11</v>
      </c>
      <c r="D434" s="265" t="s">
        <v>287</v>
      </c>
      <c r="E434" s="265" t="s">
        <v>30</v>
      </c>
      <c r="F434" s="265" t="s">
        <v>33</v>
      </c>
      <c r="G434" s="266"/>
      <c r="H434" s="265" t="s">
        <v>168</v>
      </c>
      <c r="I434" s="323">
        <v>30486944</v>
      </c>
      <c r="J434" s="265" t="str">
        <f t="shared" si="459"/>
        <v>30486944</v>
      </c>
      <c r="K434" s="265" t="str">
        <f t="shared" si="460"/>
        <v>30486944-EJECUCION</v>
      </c>
      <c r="L434" s="265" t="e">
        <f>VLOOKUP(I434,[1]Hoja9!A$5:A$42,1,FALSE)</f>
        <v>#N/A</v>
      </c>
      <c r="M434" s="265"/>
      <c r="N434" s="267" t="s">
        <v>3312</v>
      </c>
      <c r="O434" s="268"/>
      <c r="P434" s="269">
        <v>203615000</v>
      </c>
      <c r="Q434" s="268"/>
      <c r="R434" s="269">
        <v>0</v>
      </c>
      <c r="S434" s="288"/>
      <c r="T434" s="269"/>
      <c r="U434" s="271"/>
      <c r="V434" s="272"/>
      <c r="W434" s="273"/>
      <c r="X434" s="273">
        <v>0</v>
      </c>
      <c r="Y434" s="274">
        <v>203615000</v>
      </c>
      <c r="Z434" s="274">
        <v>0</v>
      </c>
      <c r="AA434" s="274">
        <v>0</v>
      </c>
      <c r="AB434" s="274">
        <v>0</v>
      </c>
      <c r="AC434" s="274">
        <f t="shared" si="461"/>
        <v>0</v>
      </c>
      <c r="AD434" s="274">
        <v>0</v>
      </c>
      <c r="AE434" s="274">
        <v>0</v>
      </c>
      <c r="AF434" s="274">
        <v>0</v>
      </c>
      <c r="AG434" s="274">
        <f t="shared" si="462"/>
        <v>0</v>
      </c>
      <c r="AH434" s="326">
        <v>0</v>
      </c>
      <c r="AI434" s="326">
        <v>0</v>
      </c>
      <c r="AJ434" s="326">
        <v>0</v>
      </c>
      <c r="AK434" s="274">
        <f t="shared" si="463"/>
        <v>0</v>
      </c>
      <c r="AL434" s="274">
        <v>0</v>
      </c>
      <c r="AM434" s="274">
        <v>0</v>
      </c>
      <c r="AN434" s="274">
        <v>203615000</v>
      </c>
      <c r="AO434" s="274">
        <f t="shared" si="464"/>
        <v>203615000</v>
      </c>
      <c r="AP434" s="274">
        <f t="shared" si="465"/>
        <v>0</v>
      </c>
      <c r="AQ434" s="275"/>
      <c r="AR434" s="273"/>
      <c r="AS434" s="274">
        <f t="shared" si="466"/>
        <v>0</v>
      </c>
      <c r="AT434" s="263" t="s">
        <v>556</v>
      </c>
      <c r="AU434" s="263" t="s">
        <v>81</v>
      </c>
      <c r="AV434" s="331" t="s">
        <v>8</v>
      </c>
      <c r="AW434" s="277"/>
      <c r="AX434" s="278"/>
      <c r="AY434" s="279"/>
      <c r="AZ434" s="278"/>
      <c r="BA434" s="234"/>
      <c r="BB434" s="234"/>
      <c r="BC434" s="234"/>
      <c r="BD434" s="234"/>
      <c r="BE434" s="234"/>
      <c r="BF434" s="252"/>
      <c r="BG434" s="280"/>
      <c r="BH434" s="252"/>
      <c r="BI434" s="252"/>
      <c r="BJ434" s="252"/>
      <c r="BK434" s="280"/>
      <c r="BL434" s="252"/>
      <c r="BM434" s="252"/>
      <c r="BN434" s="281"/>
      <c r="BO434" s="282"/>
      <c r="BP434" s="252"/>
      <c r="BQ434" s="252"/>
      <c r="BR434" s="253"/>
      <c r="BS434" s="253"/>
      <c r="BT434" s="253"/>
      <c r="BU434" s="253"/>
      <c r="BV434" s="253"/>
      <c r="BW434" s="253"/>
      <c r="BX434" s="252"/>
      <c r="BY434" s="280"/>
      <c r="BZ434" s="280"/>
      <c r="CM434" s="283" t="e">
        <f>VLOOKUP(I434,[1]chileindica!A$2:B$1889,2,FALSE)</f>
        <v>#N/A</v>
      </c>
    </row>
    <row r="435" spans="1:91" s="283" customFormat="1" ht="15" customHeight="1" x14ac:dyDescent="0.25">
      <c r="A435" s="263">
        <v>31</v>
      </c>
      <c r="B435" s="264">
        <v>2</v>
      </c>
      <c r="C435" s="263" t="s">
        <v>11</v>
      </c>
      <c r="D435" s="265" t="s">
        <v>272</v>
      </c>
      <c r="E435" s="265" t="s">
        <v>30</v>
      </c>
      <c r="F435" s="265" t="s">
        <v>33</v>
      </c>
      <c r="G435" s="266" t="s">
        <v>3302</v>
      </c>
      <c r="H435" s="265" t="s">
        <v>168</v>
      </c>
      <c r="I435" s="265">
        <v>30085972</v>
      </c>
      <c r="J435" s="265" t="str">
        <f t="shared" si="459"/>
        <v>30085972</v>
      </c>
      <c r="K435" s="265" t="str">
        <f t="shared" si="460"/>
        <v>30085972-EJECUCION</v>
      </c>
      <c r="L435" s="265" t="e">
        <f>VLOOKUP(I435,[1]Hoja9!A$5:A$42,1,FALSE)</f>
        <v>#N/A</v>
      </c>
      <c r="M435" s="265"/>
      <c r="N435" s="267" t="s">
        <v>319</v>
      </c>
      <c r="O435" s="268">
        <v>1467700000</v>
      </c>
      <c r="P435" s="269">
        <v>1467700000</v>
      </c>
      <c r="Q435" s="268">
        <v>0</v>
      </c>
      <c r="R435" s="269">
        <v>0</v>
      </c>
      <c r="S435" s="270">
        <v>114279847</v>
      </c>
      <c r="T435" s="269">
        <v>1353420153</v>
      </c>
      <c r="U435" s="271">
        <v>200000000</v>
      </c>
      <c r="V435" s="272">
        <v>1267700000</v>
      </c>
      <c r="W435" s="273">
        <v>0</v>
      </c>
      <c r="X435" s="273">
        <v>0</v>
      </c>
      <c r="Y435" s="274">
        <v>0</v>
      </c>
      <c r="Z435" s="274">
        <v>0</v>
      </c>
      <c r="AA435" s="274">
        <v>0</v>
      </c>
      <c r="AB435" s="274">
        <v>0</v>
      </c>
      <c r="AC435" s="274">
        <f t="shared" si="461"/>
        <v>0</v>
      </c>
      <c r="AD435" s="274">
        <v>0</v>
      </c>
      <c r="AE435" s="274">
        <v>0</v>
      </c>
      <c r="AF435" s="274">
        <v>0</v>
      </c>
      <c r="AG435" s="274">
        <f t="shared" si="462"/>
        <v>0</v>
      </c>
      <c r="AH435" s="274">
        <v>0</v>
      </c>
      <c r="AI435" s="274">
        <v>0</v>
      </c>
      <c r="AJ435" s="274">
        <v>0</v>
      </c>
      <c r="AK435" s="274">
        <f t="shared" si="463"/>
        <v>0</v>
      </c>
      <c r="AL435" s="274">
        <v>0</v>
      </c>
      <c r="AM435" s="274">
        <v>0</v>
      </c>
      <c r="AN435" s="274">
        <v>133526108</v>
      </c>
      <c r="AO435" s="274">
        <f t="shared" si="464"/>
        <v>133526108</v>
      </c>
      <c r="AP435" s="274">
        <f t="shared" si="465"/>
        <v>-133526108</v>
      </c>
      <c r="AQ435" s="275">
        <v>0</v>
      </c>
      <c r="AR435" s="273">
        <f>P435-(R435+Y435+AQ435)</f>
        <v>1467700000</v>
      </c>
      <c r="AS435" s="274">
        <f t="shared" si="466"/>
        <v>1334173892</v>
      </c>
      <c r="AT435" s="263" t="s">
        <v>277</v>
      </c>
      <c r="AU435" s="263" t="s">
        <v>6</v>
      </c>
      <c r="AV435" s="276" t="s">
        <v>8</v>
      </c>
      <c r="AW435" s="277" t="s">
        <v>2797</v>
      </c>
      <c r="AX435" s="278" t="s">
        <v>8</v>
      </c>
      <c r="AY435" s="279" t="s">
        <v>3253</v>
      </c>
      <c r="AZ435" s="278"/>
      <c r="BA435" s="234" t="str">
        <f>CONCATENATE( "OR PRO.CODIGO=",I435)</f>
        <v>OR PRO.CODIGO=30085972</v>
      </c>
      <c r="BB435" s="234">
        <f>LEN(I435)</f>
        <v>8</v>
      </c>
      <c r="BC435" s="234" t="e">
        <f>VLOOKUP(K435,#REF!,5,FALSE)</f>
        <v>#REF!</v>
      </c>
      <c r="BD435" s="234"/>
      <c r="BE435" s="234" t="e">
        <f>VLOOKUP(K435,#REF!,6,FALSE)</f>
        <v>#REF!</v>
      </c>
      <c r="BF435" s="252" t="str">
        <f>VLOOKUP(I435,'[1]convenios 2017'!A$2:O$82,15,FALSE)</f>
        <v>en tramite</v>
      </c>
      <c r="BG435" s="280">
        <f>R435+AO435</f>
        <v>133526108</v>
      </c>
      <c r="BH435" s="252" t="e">
        <f>VLOOKUP(I435,'[1]convenio 2016'!A$2:N$196,14,FALSE)</f>
        <v>#N/A</v>
      </c>
      <c r="BI435" s="252" t="e">
        <f>VLOOKUP(I435,'[1]convenio 2015'!A$4:M$228,13,FALSE)</f>
        <v>#N/A</v>
      </c>
      <c r="BJ435" s="252" t="e">
        <f>VLOOKUP(K435,#REF!,6,FALSE)</f>
        <v>#REF!</v>
      </c>
      <c r="BK435" s="280">
        <f>R435+AO435</f>
        <v>133526108</v>
      </c>
      <c r="BL435" s="252" t="s">
        <v>277</v>
      </c>
      <c r="BM435" s="252" t="s">
        <v>3313</v>
      </c>
      <c r="BN435" s="281">
        <v>824</v>
      </c>
      <c r="BO435" s="282">
        <v>42857</v>
      </c>
      <c r="BP435" s="252" t="str">
        <f>VLOOKUP(K435,'[1]RATE JUNIO '!F$2:K$346,6,FALSE)</f>
        <v>RS</v>
      </c>
      <c r="BQ435" s="252" t="s">
        <v>2984</v>
      </c>
      <c r="BR435" s="253" t="str">
        <f>VLOOKUP(K435,'[1]RATES 30-06-2017'!F$2:K$374,6,FALSE)</f>
        <v>RS</v>
      </c>
      <c r="BS435" s="253"/>
      <c r="BT435" s="253" t="e">
        <f>VLOOKUP(K435,[1]Hoja4!C$2:E$268,2,FALSE)</f>
        <v>#N/A</v>
      </c>
      <c r="BU435" s="253" t="e">
        <f>VLOOKUP(K435,[1]Hoja4!C$2:E$268,3,FALSE)</f>
        <v>#N/A</v>
      </c>
      <c r="BV435" s="253"/>
      <c r="BW435" s="253"/>
      <c r="BX435" s="252" t="str">
        <f>VLOOKUP(K435,[1]RATES!F$2:K$309,6,FALSE)</f>
        <v>RS</v>
      </c>
      <c r="BY435" s="280" t="e">
        <v>#N/A</v>
      </c>
      <c r="BZ435" s="280" t="e">
        <f>R435-BY435</f>
        <v>#N/A</v>
      </c>
      <c r="CA435" s="283" t="str">
        <f>VLOOKUP(I435,'[1]CONVENIOS A SEPTIEMBRE'!A$2:O$171,15,FALSE)</f>
        <v>CON CONVENIO</v>
      </c>
      <c r="CH435" s="283" t="str">
        <f>VLOOKUP(I435,'[1]planilla convenio'!A$2:M$183,13,FALSE)</f>
        <v>con convenio</v>
      </c>
      <c r="CM435" s="283" t="e">
        <f>VLOOKUP(I435,[1]chileindica!A$2:B$1889,2,FALSE)</f>
        <v>#N/A</v>
      </c>
    </row>
    <row r="436" spans="1:91" s="283" customFormat="1" ht="15" customHeight="1" x14ac:dyDescent="0.25">
      <c r="A436" s="263">
        <v>31</v>
      </c>
      <c r="B436" s="264">
        <v>0</v>
      </c>
      <c r="C436" s="263" t="s">
        <v>11</v>
      </c>
      <c r="D436" s="265" t="s">
        <v>274</v>
      </c>
      <c r="E436" s="265" t="s">
        <v>30</v>
      </c>
      <c r="F436" s="265" t="s">
        <v>33</v>
      </c>
      <c r="G436" s="266"/>
      <c r="H436" s="265" t="s">
        <v>168</v>
      </c>
      <c r="I436" s="265">
        <v>30083300</v>
      </c>
      <c r="J436" s="265" t="str">
        <f t="shared" si="459"/>
        <v>30083300</v>
      </c>
      <c r="K436" s="265" t="str">
        <f t="shared" si="460"/>
        <v>30083300-EJECUCION</v>
      </c>
      <c r="L436" s="265" t="e">
        <f>VLOOKUP(I436,[1]Hoja9!A$5:A$42,1,FALSE)</f>
        <v>#N/A</v>
      </c>
      <c r="M436" s="265"/>
      <c r="N436" s="267" t="s">
        <v>262</v>
      </c>
      <c r="O436" s="335">
        <v>444287000</v>
      </c>
      <c r="P436" s="269">
        <v>444287000</v>
      </c>
      <c r="Q436" s="335"/>
      <c r="R436" s="269">
        <v>0</v>
      </c>
      <c r="S436" s="288">
        <v>0</v>
      </c>
      <c r="T436" s="336"/>
      <c r="U436" s="337"/>
      <c r="V436" s="338"/>
      <c r="W436" s="339"/>
      <c r="X436" s="273">
        <v>0</v>
      </c>
      <c r="Y436" s="274">
        <v>0</v>
      </c>
      <c r="Z436" s="274">
        <v>0</v>
      </c>
      <c r="AA436" s="274">
        <v>0</v>
      </c>
      <c r="AB436" s="274">
        <v>0</v>
      </c>
      <c r="AC436" s="274">
        <f t="shared" si="461"/>
        <v>0</v>
      </c>
      <c r="AD436" s="274">
        <v>0</v>
      </c>
      <c r="AE436" s="274">
        <v>0</v>
      </c>
      <c r="AF436" s="274">
        <v>0</v>
      </c>
      <c r="AG436" s="274">
        <f t="shared" si="462"/>
        <v>0</v>
      </c>
      <c r="AH436" s="274">
        <v>0</v>
      </c>
      <c r="AI436" s="274">
        <v>0</v>
      </c>
      <c r="AJ436" s="274">
        <v>0</v>
      </c>
      <c r="AK436" s="274">
        <f t="shared" si="463"/>
        <v>0</v>
      </c>
      <c r="AL436" s="274">
        <v>0</v>
      </c>
      <c r="AM436" s="274">
        <v>0</v>
      </c>
      <c r="AN436" s="274">
        <v>0</v>
      </c>
      <c r="AO436" s="274">
        <f t="shared" si="464"/>
        <v>0</v>
      </c>
      <c r="AP436" s="274">
        <f t="shared" si="465"/>
        <v>0</v>
      </c>
      <c r="AQ436" s="275">
        <v>0</v>
      </c>
      <c r="AR436" s="273">
        <f>P436-(R436+Y436+AQ436)</f>
        <v>444287000</v>
      </c>
      <c r="AS436" s="274">
        <f t="shared" si="466"/>
        <v>444287000</v>
      </c>
      <c r="AT436" s="263" t="s">
        <v>282</v>
      </c>
      <c r="AU436" s="263" t="s">
        <v>102</v>
      </c>
      <c r="AV436" s="276" t="s">
        <v>8</v>
      </c>
      <c r="AW436" s="340"/>
      <c r="AX436" s="341"/>
      <c r="AY436" s="342"/>
      <c r="AZ436" s="341"/>
      <c r="BA436" s="234" t="str">
        <f>CONCATENATE( "OR PRO.CODIGO=",I436)</f>
        <v>OR PRO.CODIGO=30083300</v>
      </c>
      <c r="BB436" s="234">
        <f>LEN(I436)</f>
        <v>8</v>
      </c>
      <c r="BC436" s="234" t="e">
        <f>VLOOKUP(K436,#REF!,5,FALSE)</f>
        <v>#REF!</v>
      </c>
      <c r="BD436" s="252"/>
      <c r="BE436" s="234" t="e">
        <f>VLOOKUP(K436,#REF!,6,FALSE)</f>
        <v>#REF!</v>
      </c>
      <c r="BF436" s="252" t="e">
        <f>VLOOKUP(I436,'[1]convenios 2017'!A$2:O$82,15,FALSE)</f>
        <v>#N/A</v>
      </c>
      <c r="BG436" s="280">
        <f>R436+AO436</f>
        <v>0</v>
      </c>
      <c r="BH436" s="252" t="e">
        <f>VLOOKUP(I436,'[1]convenio 2016'!A$2:N$196,14,FALSE)</f>
        <v>#N/A</v>
      </c>
      <c r="BI436" s="252" t="e">
        <f>VLOOKUP(I436,'[1]convenio 2015'!A$4:M$228,13,FALSE)</f>
        <v>#N/A</v>
      </c>
      <c r="BJ436" s="252" t="e">
        <f>VLOOKUP(K436,#REF!,6,FALSE)</f>
        <v>#REF!</v>
      </c>
      <c r="BK436" s="280">
        <f>R436+AO436</f>
        <v>0</v>
      </c>
      <c r="BL436" s="252" t="e">
        <v>#N/A</v>
      </c>
      <c r="BM436" s="252" t="e">
        <v>#N/A</v>
      </c>
      <c r="BN436" s="281" t="e">
        <v>#N/A</v>
      </c>
      <c r="BO436" s="282"/>
      <c r="BP436" s="252" t="str">
        <f>VLOOKUP(K436,'[1]RATE JUNIO '!F$2:K$346,6,FALSE)</f>
        <v>RS</v>
      </c>
      <c r="BQ436" s="252" t="s">
        <v>2984</v>
      </c>
      <c r="BR436" s="253" t="str">
        <f>VLOOKUP(K436,'[1]RATES 30-06-2017'!F$2:K$374,6,FALSE)</f>
        <v>RS</v>
      </c>
      <c r="BS436" s="253"/>
      <c r="BT436" s="253" t="e">
        <f>VLOOKUP(K436,[1]Hoja4!C$2:E$268,2,FALSE)</f>
        <v>#N/A</v>
      </c>
      <c r="BU436" s="253" t="e">
        <f>VLOOKUP(K436,[1]Hoja4!C$2:E$268,3,FALSE)</f>
        <v>#N/A</v>
      </c>
      <c r="BV436" s="253"/>
      <c r="BW436" s="253"/>
      <c r="BX436" s="252" t="str">
        <f>VLOOKUP(K436,[1]RATES!F$2:K$309,6,FALSE)</f>
        <v>RS</v>
      </c>
      <c r="BY436" s="280">
        <v>0</v>
      </c>
      <c r="BZ436" s="280">
        <f>R436-BY436</f>
        <v>0</v>
      </c>
      <c r="CA436" s="283" t="e">
        <f>VLOOKUP(I436,'[1]CONVENIOS A SEPTIEMBRE'!A$2:O$171,15,FALSE)</f>
        <v>#N/A</v>
      </c>
      <c r="CH436" s="283" t="e">
        <f>VLOOKUP(I436,'[1]planilla convenio'!A$2:M$183,13,FALSE)</f>
        <v>#N/A</v>
      </c>
      <c r="CM436" s="283" t="e">
        <f>VLOOKUP(I436,[1]chileindica!A$2:B$1889,2,FALSE)</f>
        <v>#N/A</v>
      </c>
    </row>
    <row r="437" spans="1:91" s="234" customFormat="1" x14ac:dyDescent="0.25">
      <c r="A437" s="289"/>
      <c r="B437" s="237"/>
      <c r="C437" s="290"/>
      <c r="D437" s="290"/>
      <c r="E437" s="289"/>
      <c r="F437" s="291"/>
      <c r="G437" s="256"/>
      <c r="H437" s="289"/>
      <c r="I437" s="256"/>
      <c r="J437" s="256"/>
      <c r="K437" s="237"/>
      <c r="L437" s="237"/>
      <c r="M437" s="237"/>
      <c r="N437" s="292" t="s">
        <v>3011</v>
      </c>
      <c r="O437" s="293">
        <f>SUBTOTAL(9,O432:O436)</f>
        <v>1911987000</v>
      </c>
      <c r="P437" s="294">
        <f>SUBTOTAL(9,P432:P436)</f>
        <v>2337753000</v>
      </c>
      <c r="Q437" s="293">
        <v>0</v>
      </c>
      <c r="R437" s="294">
        <f>SUBTOTAL(9,R432:R436)</f>
        <v>0</v>
      </c>
      <c r="S437" s="295">
        <f>SUBTOTAL(9,S432:S436)</f>
        <v>114279847</v>
      </c>
      <c r="T437" s="294">
        <v>1781652153</v>
      </c>
      <c r="U437" s="293">
        <v>400000000</v>
      </c>
      <c r="V437" s="293">
        <v>1695932000</v>
      </c>
      <c r="W437" s="293">
        <v>0</v>
      </c>
      <c r="X437" s="293"/>
      <c r="Y437" s="294">
        <f>SUBTOTAL(9,Y432:Y436)</f>
        <v>425766000</v>
      </c>
      <c r="Z437" s="294">
        <f>SUBTOTAL(9,Z432:Z436)</f>
        <v>0</v>
      </c>
      <c r="AA437" s="294">
        <f>SUBTOTAL(9,AA432:AA436)</f>
        <v>0</v>
      </c>
      <c r="AB437" s="294">
        <f>SUBTOTAL(9,AB432:AB436)</f>
        <v>0</v>
      </c>
      <c r="AC437" s="294">
        <f>SUBTOTAL(9,AC432:AC436)</f>
        <v>0</v>
      </c>
      <c r="AD437" s="294">
        <f t="shared" ref="AD437:AS437" si="467">SUBTOTAL(9,AD432:AD436)</f>
        <v>0</v>
      </c>
      <c r="AE437" s="294">
        <f t="shared" si="467"/>
        <v>0</v>
      </c>
      <c r="AF437" s="294">
        <f t="shared" si="467"/>
        <v>0</v>
      </c>
      <c r="AG437" s="294">
        <f t="shared" si="467"/>
        <v>0</v>
      </c>
      <c r="AH437" s="294">
        <f t="shared" si="467"/>
        <v>0</v>
      </c>
      <c r="AI437" s="294">
        <f t="shared" si="467"/>
        <v>0</v>
      </c>
      <c r="AJ437" s="294">
        <f t="shared" si="467"/>
        <v>0</v>
      </c>
      <c r="AK437" s="294">
        <f t="shared" si="467"/>
        <v>0</v>
      </c>
      <c r="AL437" s="294">
        <f t="shared" si="467"/>
        <v>0</v>
      </c>
      <c r="AM437" s="294">
        <f t="shared" si="467"/>
        <v>0</v>
      </c>
      <c r="AN437" s="294">
        <f t="shared" si="467"/>
        <v>528709108</v>
      </c>
      <c r="AO437" s="294">
        <f t="shared" si="467"/>
        <v>528709108</v>
      </c>
      <c r="AP437" s="294">
        <f t="shared" si="467"/>
        <v>-102943108</v>
      </c>
      <c r="AQ437" s="295">
        <f t="shared" si="467"/>
        <v>0</v>
      </c>
      <c r="AR437" s="295">
        <f t="shared" si="467"/>
        <v>1911987000</v>
      </c>
      <c r="AS437" s="294">
        <f t="shared" si="467"/>
        <v>1809043892</v>
      </c>
      <c r="AT437" s="256"/>
      <c r="AU437" s="289"/>
      <c r="AV437" s="262"/>
      <c r="AX437" s="278"/>
      <c r="AY437" s="279"/>
      <c r="AZ437" s="278"/>
      <c r="BA437" s="253"/>
      <c r="BB437" s="253"/>
      <c r="BC437" s="253"/>
      <c r="BD437" s="253"/>
      <c r="BE437" s="253"/>
      <c r="BF437" s="253"/>
      <c r="BG437" s="253"/>
      <c r="BH437" s="253"/>
      <c r="BI437" s="253"/>
      <c r="BJ437" s="253"/>
      <c r="BK437" s="253"/>
      <c r="BM437" s="252" t="s">
        <v>2999</v>
      </c>
      <c r="BN437" s="250"/>
      <c r="BO437" s="251"/>
      <c r="BR437" s="237"/>
      <c r="BS437" s="237"/>
      <c r="BT437" s="237"/>
      <c r="BU437" s="237"/>
      <c r="BV437" s="237"/>
      <c r="BW437" s="237"/>
      <c r="BY437" s="238"/>
    </row>
    <row r="438" spans="1:91" s="252" customFormat="1" ht="6.75" customHeight="1" x14ac:dyDescent="0.25">
      <c r="A438" s="253"/>
      <c r="B438" s="237"/>
      <c r="C438" s="254"/>
      <c r="D438" s="254"/>
      <c r="E438" s="253"/>
      <c r="F438" s="255"/>
      <c r="G438" s="256"/>
      <c r="H438" s="253"/>
      <c r="I438" s="257"/>
      <c r="J438" s="257"/>
      <c r="K438" s="253"/>
      <c r="L438" s="253"/>
      <c r="M438" s="253"/>
      <c r="N438" s="297"/>
      <c r="O438" s="237"/>
      <c r="P438" s="259"/>
      <c r="Q438" s="260"/>
      <c r="R438" s="259"/>
      <c r="S438" s="261"/>
      <c r="T438" s="238"/>
      <c r="U438" s="260"/>
      <c r="V438" s="260"/>
      <c r="W438" s="260"/>
      <c r="X438" s="260"/>
      <c r="Y438" s="259"/>
      <c r="Z438" s="259"/>
      <c r="AA438" s="259"/>
      <c r="AB438" s="259"/>
      <c r="AC438" s="259"/>
      <c r="AD438" s="259"/>
      <c r="AE438" s="259"/>
      <c r="AF438" s="259"/>
      <c r="AG438" s="259"/>
      <c r="AH438" s="259"/>
      <c r="AI438" s="259"/>
      <c r="AJ438" s="259"/>
      <c r="AK438" s="259"/>
      <c r="AL438" s="259"/>
      <c r="AM438" s="259"/>
      <c r="AN438" s="259"/>
      <c r="AO438" s="259"/>
      <c r="AP438" s="259"/>
      <c r="AQ438" s="261"/>
      <c r="AR438" s="261"/>
      <c r="AS438" s="259"/>
      <c r="AT438" s="257"/>
      <c r="AU438" s="253"/>
      <c r="AV438" s="262"/>
      <c r="AW438" s="234"/>
      <c r="AX438" s="278"/>
      <c r="AY438" s="279"/>
      <c r="AZ438" s="278"/>
      <c r="BA438" s="234"/>
      <c r="BB438" s="234"/>
      <c r="BC438" s="234"/>
      <c r="BD438" s="234"/>
      <c r="BE438" s="234"/>
      <c r="BF438" s="234"/>
      <c r="BG438" s="234"/>
      <c r="BH438" s="234"/>
      <c r="BI438" s="234"/>
      <c r="BJ438" s="234"/>
      <c r="BK438" s="234"/>
      <c r="BL438" s="234"/>
      <c r="BM438" s="252" t="s">
        <v>2999</v>
      </c>
      <c r="BN438" s="250"/>
      <c r="BO438" s="251"/>
      <c r="BP438" s="234"/>
      <c r="BQ438" s="234"/>
      <c r="BR438" s="237"/>
      <c r="BS438" s="237"/>
      <c r="BT438" s="237"/>
      <c r="BU438" s="237"/>
      <c r="BV438" s="237"/>
      <c r="BW438" s="237"/>
      <c r="BX438" s="234"/>
      <c r="BY438" s="238"/>
      <c r="BZ438" s="234"/>
      <c r="CA438" s="234"/>
      <c r="CB438" s="234"/>
      <c r="CC438" s="234"/>
      <c r="CD438" s="234"/>
      <c r="CE438" s="234"/>
      <c r="CF438" s="234"/>
      <c r="CG438" s="234"/>
      <c r="CH438" s="234"/>
      <c r="CI438" s="234"/>
      <c r="CJ438" s="234"/>
      <c r="CK438" s="234"/>
      <c r="CL438" s="234"/>
    </row>
    <row r="439" spans="1:91" s="234" customFormat="1" ht="15" customHeight="1" x14ac:dyDescent="0.25">
      <c r="A439" s="289"/>
      <c r="C439" s="290"/>
      <c r="D439" s="290"/>
      <c r="E439" s="289"/>
      <c r="F439" s="291"/>
      <c r="G439" s="256"/>
      <c r="H439" s="289"/>
      <c r="I439" s="256"/>
      <c r="J439" s="256"/>
      <c r="N439" s="306" t="s">
        <v>3314</v>
      </c>
      <c r="O439" s="334">
        <f>O437+O429+O422</f>
        <v>3436888000</v>
      </c>
      <c r="P439" s="295">
        <f>P437+P429+P422</f>
        <v>4003977659</v>
      </c>
      <c r="Q439" s="334">
        <v>240126000</v>
      </c>
      <c r="R439" s="295">
        <f>R437+R429+R422</f>
        <v>264563372</v>
      </c>
      <c r="S439" s="295">
        <f>S437+S429+S422</f>
        <v>1364288817</v>
      </c>
      <c r="T439" s="295">
        <v>1907277153</v>
      </c>
      <c r="U439" s="334">
        <v>1559150000</v>
      </c>
      <c r="V439" s="334">
        <v>1821557000</v>
      </c>
      <c r="W439" s="334">
        <v>0</v>
      </c>
      <c r="X439" s="334"/>
      <c r="Y439" s="295">
        <f>Y437+Y429+Y422</f>
        <v>942997497</v>
      </c>
      <c r="Z439" s="295">
        <f>Z437+Z429+Z422</f>
        <v>0</v>
      </c>
      <c r="AA439" s="295">
        <f>AA437+AA429+AA422</f>
        <v>24540317</v>
      </c>
      <c r="AB439" s="295">
        <f>AB437+AB429+AB422</f>
        <v>24340192</v>
      </c>
      <c r="AC439" s="295">
        <f>AC437+AC429+AC422</f>
        <v>48880509</v>
      </c>
      <c r="AD439" s="295">
        <f t="shared" ref="AD439:AS439" si="468">AD437+AD429+AD422</f>
        <v>0</v>
      </c>
      <c r="AE439" s="295">
        <f t="shared" si="468"/>
        <v>166217603</v>
      </c>
      <c r="AF439" s="295">
        <f t="shared" si="468"/>
        <v>107581537</v>
      </c>
      <c r="AG439" s="295">
        <f t="shared" si="468"/>
        <v>273799140</v>
      </c>
      <c r="AH439" s="295">
        <f t="shared" si="468"/>
        <v>43703265</v>
      </c>
      <c r="AI439" s="295">
        <f t="shared" si="468"/>
        <v>29664165</v>
      </c>
      <c r="AJ439" s="295">
        <f t="shared" si="468"/>
        <v>1350000</v>
      </c>
      <c r="AK439" s="295">
        <f t="shared" si="468"/>
        <v>74717430</v>
      </c>
      <c r="AL439" s="295">
        <f t="shared" si="468"/>
        <v>56242169</v>
      </c>
      <c r="AM439" s="295">
        <f t="shared" si="468"/>
        <v>54217249</v>
      </c>
      <c r="AN439" s="295">
        <f t="shared" si="468"/>
        <v>559541892</v>
      </c>
      <c r="AO439" s="295">
        <f t="shared" si="468"/>
        <v>1067398389</v>
      </c>
      <c r="AP439" s="295">
        <f t="shared" si="468"/>
        <v>-124400892</v>
      </c>
      <c r="AQ439" s="295">
        <f t="shared" si="468"/>
        <v>30194148</v>
      </c>
      <c r="AR439" s="295">
        <f t="shared" si="468"/>
        <v>2766222642</v>
      </c>
      <c r="AS439" s="295">
        <f t="shared" si="468"/>
        <v>2672015898</v>
      </c>
      <c r="AT439" s="256"/>
      <c r="AU439" s="289"/>
      <c r="AV439" s="262"/>
      <c r="AX439" s="278"/>
      <c r="AY439" s="279"/>
      <c r="AZ439" s="278"/>
      <c r="BA439" s="253"/>
      <c r="BB439" s="253"/>
      <c r="BC439" s="253"/>
      <c r="BD439" s="253"/>
      <c r="BE439" s="253"/>
      <c r="BF439" s="253"/>
      <c r="BG439" s="253"/>
      <c r="BH439" s="253"/>
      <c r="BI439" s="253"/>
      <c r="BJ439" s="253"/>
      <c r="BK439" s="253"/>
      <c r="BM439" s="252" t="s">
        <v>2999</v>
      </c>
      <c r="BN439" s="250"/>
      <c r="BO439" s="251"/>
      <c r="BR439" s="237"/>
      <c r="BS439" s="237"/>
      <c r="BT439" s="237"/>
      <c r="BU439" s="237"/>
      <c r="BV439" s="237"/>
      <c r="BW439" s="237"/>
      <c r="BY439" s="238"/>
    </row>
    <row r="440" spans="1:91" s="253" customFormat="1" ht="5.25" customHeight="1" x14ac:dyDescent="0.25">
      <c r="B440" s="289"/>
      <c r="C440" s="254"/>
      <c r="D440" s="254"/>
      <c r="F440" s="255"/>
      <c r="G440" s="256"/>
      <c r="I440" s="257"/>
      <c r="J440" s="257"/>
      <c r="N440" s="308"/>
      <c r="O440" s="309"/>
      <c r="P440" s="310"/>
      <c r="Q440" s="309"/>
      <c r="R440" s="310"/>
      <c r="S440" s="309"/>
      <c r="T440" s="309"/>
      <c r="U440" s="309"/>
      <c r="V440" s="309"/>
      <c r="W440" s="309"/>
      <c r="X440" s="309"/>
      <c r="Y440" s="310"/>
      <c r="Z440" s="310"/>
      <c r="AA440" s="310"/>
      <c r="AB440" s="310"/>
      <c r="AC440" s="310"/>
      <c r="AD440" s="310"/>
      <c r="AE440" s="310"/>
      <c r="AF440" s="310"/>
      <c r="AG440" s="310"/>
      <c r="AH440" s="310"/>
      <c r="AI440" s="310"/>
      <c r="AJ440" s="310"/>
      <c r="AK440" s="310"/>
      <c r="AL440" s="310"/>
      <c r="AM440" s="310"/>
      <c r="AN440" s="310"/>
      <c r="AO440" s="310"/>
      <c r="AP440" s="310"/>
      <c r="AQ440" s="309"/>
      <c r="AR440" s="309"/>
      <c r="AS440" s="310"/>
      <c r="AT440" s="257"/>
      <c r="AV440" s="262"/>
      <c r="AW440" s="289"/>
      <c r="AX440" s="311"/>
      <c r="AY440" s="312"/>
      <c r="AZ440" s="311"/>
      <c r="BA440" s="289"/>
      <c r="BB440" s="289"/>
      <c r="BC440" s="289"/>
      <c r="BD440" s="289"/>
      <c r="BE440" s="289"/>
      <c r="BF440" s="289"/>
      <c r="BG440" s="289"/>
      <c r="BH440" s="289"/>
      <c r="BI440" s="289"/>
      <c r="BJ440" s="289"/>
      <c r="BK440" s="289"/>
      <c r="BL440" s="289"/>
      <c r="BM440" s="252" t="s">
        <v>2999</v>
      </c>
      <c r="BN440" s="290"/>
      <c r="BO440" s="313"/>
      <c r="BP440" s="289"/>
      <c r="BQ440" s="289"/>
      <c r="BR440" s="289"/>
      <c r="BS440" s="289"/>
      <c r="BT440" s="289"/>
      <c r="BU440" s="289"/>
      <c r="BV440" s="289"/>
      <c r="BW440" s="289"/>
      <c r="BX440" s="289"/>
      <c r="BY440" s="261"/>
      <c r="BZ440" s="289"/>
      <c r="CA440" s="289"/>
      <c r="CB440" s="289"/>
      <c r="CC440" s="289"/>
      <c r="CD440" s="289"/>
      <c r="CE440" s="289"/>
      <c r="CF440" s="289"/>
      <c r="CG440" s="289"/>
      <c r="CH440" s="289"/>
      <c r="CI440" s="289"/>
      <c r="CJ440" s="289"/>
      <c r="CK440" s="289"/>
      <c r="CL440" s="289"/>
    </row>
    <row r="441" spans="1:91" s="252" customFormat="1" ht="15" customHeight="1" x14ac:dyDescent="0.25">
      <c r="A441" s="241"/>
      <c r="B441" s="242"/>
      <c r="C441" s="243"/>
      <c r="D441" s="241"/>
      <c r="E441" s="241"/>
      <c r="F441" s="241"/>
      <c r="G441" s="352"/>
      <c r="H441" s="241"/>
      <c r="I441" s="245"/>
      <c r="J441" s="245"/>
      <c r="K441" s="242"/>
      <c r="L441" s="242"/>
      <c r="M441" s="242"/>
      <c r="N441" s="314" t="s">
        <v>223</v>
      </c>
      <c r="O441" s="353"/>
      <c r="P441" s="247"/>
      <c r="Q441" s="354"/>
      <c r="R441" s="247"/>
      <c r="S441" s="249"/>
      <c r="T441" s="247"/>
      <c r="U441" s="354"/>
      <c r="V441" s="354"/>
      <c r="W441" s="354"/>
      <c r="X441" s="355"/>
      <c r="Y441" s="355"/>
      <c r="Z441" s="355"/>
      <c r="AA441" s="355"/>
      <c r="AB441" s="355"/>
      <c r="AC441" s="355"/>
      <c r="AD441" s="355"/>
      <c r="AE441" s="355"/>
      <c r="AF441" s="355"/>
      <c r="AG441" s="355"/>
      <c r="AH441" s="355"/>
      <c r="AI441" s="355"/>
      <c r="AJ441" s="355"/>
      <c r="AK441" s="355"/>
      <c r="AL441" s="355"/>
      <c r="AM441" s="355"/>
      <c r="AN441" s="355"/>
      <c r="AO441" s="355"/>
      <c r="AP441" s="355"/>
      <c r="AQ441" s="356"/>
      <c r="AR441" s="356"/>
      <c r="AS441" s="355"/>
      <c r="AT441" s="245"/>
      <c r="AU441" s="241"/>
      <c r="AV441" s="241"/>
      <c r="AW441" s="234"/>
      <c r="AX441" s="278"/>
      <c r="AY441" s="279"/>
      <c r="AZ441" s="278"/>
      <c r="BA441" s="234"/>
      <c r="BB441" s="234"/>
      <c r="BC441" s="234"/>
      <c r="BD441" s="234"/>
      <c r="BE441" s="234"/>
      <c r="BF441" s="234"/>
      <c r="BG441" s="234"/>
      <c r="BH441" s="234"/>
      <c r="BI441" s="234"/>
      <c r="BJ441" s="234"/>
      <c r="BK441" s="234"/>
      <c r="BL441" s="234"/>
      <c r="BM441" s="252" t="s">
        <v>2999</v>
      </c>
      <c r="BN441" s="250"/>
      <c r="BO441" s="251"/>
      <c r="BP441" s="234"/>
      <c r="BQ441" s="234"/>
      <c r="BR441" s="237"/>
      <c r="BS441" s="237"/>
      <c r="BT441" s="237"/>
      <c r="BU441" s="237"/>
      <c r="BV441" s="237"/>
      <c r="BW441" s="237"/>
      <c r="BX441" s="234"/>
      <c r="BY441" s="238"/>
      <c r="BZ441" s="234"/>
      <c r="CA441" s="234"/>
      <c r="CB441" s="234"/>
      <c r="CC441" s="234"/>
      <c r="CD441" s="234"/>
      <c r="CE441" s="234"/>
      <c r="CF441" s="234"/>
      <c r="CG441" s="234"/>
      <c r="CH441" s="234"/>
      <c r="CI441" s="234"/>
      <c r="CJ441" s="234"/>
      <c r="CK441" s="234"/>
      <c r="CL441" s="234"/>
    </row>
    <row r="442" spans="1:91" s="252" customFormat="1" x14ac:dyDescent="0.25">
      <c r="A442" s="253"/>
      <c r="B442" s="237"/>
      <c r="C442" s="254"/>
      <c r="D442" s="254"/>
      <c r="E442" s="253"/>
      <c r="F442" s="255"/>
      <c r="G442" s="256"/>
      <c r="H442" s="253"/>
      <c r="I442" s="257"/>
      <c r="J442" s="257"/>
      <c r="K442" s="253"/>
      <c r="L442" s="253"/>
      <c r="M442" s="253"/>
      <c r="N442" s="258" t="s">
        <v>271</v>
      </c>
      <c r="O442" s="237"/>
      <c r="P442" s="259"/>
      <c r="Q442" s="260"/>
      <c r="R442" s="259"/>
      <c r="S442" s="261"/>
      <c r="T442" s="260"/>
      <c r="U442" s="260"/>
      <c r="V442" s="260"/>
      <c r="W442" s="260"/>
      <c r="X442" s="260"/>
      <c r="Y442" s="259"/>
      <c r="Z442" s="259"/>
      <c r="AA442" s="259"/>
      <c r="AB442" s="259"/>
      <c r="AC442" s="259"/>
      <c r="AD442" s="259"/>
      <c r="AE442" s="259"/>
      <c r="AF442" s="259"/>
      <c r="AG442" s="259"/>
      <c r="AH442" s="259"/>
      <c r="AI442" s="259"/>
      <c r="AJ442" s="259"/>
      <c r="AK442" s="259"/>
      <c r="AL442" s="259"/>
      <c r="AM442" s="259"/>
      <c r="AN442" s="259"/>
      <c r="AO442" s="259"/>
      <c r="AP442" s="259"/>
      <c r="AQ442" s="261"/>
      <c r="AR442" s="261"/>
      <c r="AS442" s="259"/>
      <c r="AT442" s="257"/>
      <c r="AU442" s="253"/>
      <c r="AV442" s="262"/>
      <c r="AW442" s="234"/>
      <c r="AX442" s="278"/>
      <c r="AY442" s="279"/>
      <c r="AZ442" s="278"/>
      <c r="BA442" s="234"/>
      <c r="BB442" s="234"/>
      <c r="BC442" s="234"/>
      <c r="BD442" s="234"/>
      <c r="BE442" s="234"/>
      <c r="BF442" s="234"/>
      <c r="BG442" s="234"/>
      <c r="BH442" s="234"/>
      <c r="BI442" s="234"/>
      <c r="BJ442" s="234"/>
      <c r="BK442" s="234"/>
      <c r="BL442" s="234"/>
      <c r="BM442" s="252" t="s">
        <v>2999</v>
      </c>
      <c r="BN442" s="250"/>
      <c r="BO442" s="251"/>
      <c r="BP442" s="234"/>
      <c r="BQ442" s="234"/>
      <c r="BR442" s="237"/>
      <c r="BS442" s="237"/>
      <c r="BT442" s="237"/>
      <c r="BU442" s="237"/>
      <c r="BV442" s="237"/>
      <c r="BW442" s="237"/>
      <c r="BX442" s="234"/>
      <c r="BY442" s="238"/>
      <c r="BZ442" s="234"/>
      <c r="CA442" s="234"/>
      <c r="CB442" s="234"/>
      <c r="CC442" s="234"/>
      <c r="CD442" s="234"/>
      <c r="CE442" s="234"/>
      <c r="CF442" s="234"/>
      <c r="CG442" s="234"/>
      <c r="CH442" s="234"/>
      <c r="CI442" s="234"/>
      <c r="CJ442" s="234"/>
      <c r="CK442" s="234"/>
      <c r="CL442" s="234"/>
    </row>
    <row r="443" spans="1:91" s="283" customFormat="1" ht="15" customHeight="1" x14ac:dyDescent="0.25">
      <c r="A443" s="263">
        <v>31</v>
      </c>
      <c r="B443" s="264">
        <v>0</v>
      </c>
      <c r="C443" s="263" t="s">
        <v>5</v>
      </c>
      <c r="D443" s="265" t="s">
        <v>283</v>
      </c>
      <c r="E443" s="265" t="s">
        <v>30</v>
      </c>
      <c r="F443" s="265" t="s">
        <v>35</v>
      </c>
      <c r="G443" s="266" t="s">
        <v>3315</v>
      </c>
      <c r="H443" s="265" t="s">
        <v>168</v>
      </c>
      <c r="I443" s="265">
        <v>30310674</v>
      </c>
      <c r="J443" s="265" t="str">
        <f t="shared" ref="J443:J447" si="469">CLEAN(I443)</f>
        <v>30310674</v>
      </c>
      <c r="K443" s="265" t="str">
        <f t="shared" ref="K443:K447" si="470">CONCATENATE(I443,"-",H443)</f>
        <v>30310674-EJECUCION</v>
      </c>
      <c r="L443" s="265" t="e">
        <f>VLOOKUP(I443,[1]Hoja9!A$5:A$42,1,FALSE)</f>
        <v>#N/A</v>
      </c>
      <c r="M443" s="265"/>
      <c r="N443" s="267" t="s">
        <v>3316</v>
      </c>
      <c r="O443" s="268">
        <v>636869051</v>
      </c>
      <c r="P443" s="269">
        <v>636868051</v>
      </c>
      <c r="Q443" s="268">
        <v>631914206</v>
      </c>
      <c r="R443" s="269">
        <v>514913206</v>
      </c>
      <c r="S443" s="270">
        <v>121954845</v>
      </c>
      <c r="T443" s="269">
        <v>0</v>
      </c>
      <c r="U443" s="271">
        <v>4954845</v>
      </c>
      <c r="V443" s="272">
        <v>0</v>
      </c>
      <c r="W443" s="273"/>
      <c r="X443" s="273">
        <v>121954845</v>
      </c>
      <c r="Y443" s="274">
        <v>95514395</v>
      </c>
      <c r="Z443" s="274">
        <v>0</v>
      </c>
      <c r="AA443" s="274">
        <v>0</v>
      </c>
      <c r="AB443" s="274">
        <v>0</v>
      </c>
      <c r="AC443" s="274">
        <f t="shared" ref="AC443:AC447" si="471">Z443+AA443+AB443</f>
        <v>0</v>
      </c>
      <c r="AD443" s="274">
        <v>0</v>
      </c>
      <c r="AE443" s="274">
        <v>0</v>
      </c>
      <c r="AF443" s="274">
        <v>95514395</v>
      </c>
      <c r="AG443" s="274">
        <f t="shared" ref="AG443:AG447" si="472">AD443+AE443+AF443</f>
        <v>95514395</v>
      </c>
      <c r="AH443" s="274">
        <v>0</v>
      </c>
      <c r="AI443" s="274">
        <v>0</v>
      </c>
      <c r="AJ443" s="274">
        <v>0</v>
      </c>
      <c r="AK443" s="274">
        <f t="shared" ref="AK443:AK447" si="473">AH443+AI443+AJ443</f>
        <v>0</v>
      </c>
      <c r="AL443" s="274">
        <v>0</v>
      </c>
      <c r="AM443" s="274">
        <v>0</v>
      </c>
      <c r="AN443" s="274">
        <v>0</v>
      </c>
      <c r="AO443" s="274">
        <f t="shared" ref="AO443:AO447" si="474">Z443+AA443+AB443+AD443+AE443+AF443+AH443+AI443+AJ443+AL443+AM443+AN443</f>
        <v>95514395</v>
      </c>
      <c r="AP443" s="274">
        <f t="shared" ref="AP443:AP447" si="475">Y443-AO443</f>
        <v>0</v>
      </c>
      <c r="AQ443" s="275">
        <v>0</v>
      </c>
      <c r="AR443" s="273">
        <f>P443-(R443+Y443+AQ443)</f>
        <v>26440450</v>
      </c>
      <c r="AS443" s="274">
        <f t="shared" ref="AS443:AS447" si="476">P443-(R443+AO443)</f>
        <v>26440450</v>
      </c>
      <c r="AT443" s="263" t="s">
        <v>273</v>
      </c>
      <c r="AU443" s="263" t="s">
        <v>15</v>
      </c>
      <c r="AV443" s="276" t="s">
        <v>8</v>
      </c>
      <c r="AW443" s="277"/>
      <c r="AX443" s="278"/>
      <c r="AY443" s="279"/>
      <c r="AZ443" s="278"/>
      <c r="BA443" s="234" t="str">
        <f>CONCATENATE( "OR PRO.CODIGO=",I443)</f>
        <v>OR PRO.CODIGO=30310674</v>
      </c>
      <c r="BB443" s="234">
        <f>LEN(I443)</f>
        <v>8</v>
      </c>
      <c r="BC443" s="234" t="e">
        <f>VLOOKUP(K443,#REF!,5,FALSE)</f>
        <v>#REF!</v>
      </c>
      <c r="BD443" s="234"/>
      <c r="BE443" s="234" t="e">
        <f>VLOOKUP(K443,#REF!,6,FALSE)</f>
        <v>#REF!</v>
      </c>
      <c r="BF443" s="252" t="e">
        <f>VLOOKUP(I443,'[1]convenios 2017'!A$2:O$82,15,FALSE)</f>
        <v>#N/A</v>
      </c>
      <c r="BG443" s="280">
        <f>R443+AO443</f>
        <v>610427601</v>
      </c>
      <c r="BH443" s="252" t="e">
        <f>VLOOKUP(I443,'[1]convenio 2016'!A$2:N$196,14,FALSE)</f>
        <v>#N/A</v>
      </c>
      <c r="BI443" s="252" t="str">
        <f>VLOOKUP(I443,'[1]convenio 2015'!A$4:M$228,13,FALSE)</f>
        <v>en convenio</v>
      </c>
      <c r="BJ443" s="252" t="e">
        <f>VLOOKUP(K443,#REF!,6,FALSE)</f>
        <v>#REF!</v>
      </c>
      <c r="BK443" s="280">
        <f>R443+AO443</f>
        <v>610427601</v>
      </c>
      <c r="BL443" s="252" t="e">
        <v>#N/A</v>
      </c>
      <c r="BM443" s="252">
        <v>1486</v>
      </c>
      <c r="BN443" s="281">
        <v>1486</v>
      </c>
      <c r="BO443" s="282">
        <v>42209</v>
      </c>
      <c r="BP443" s="252" t="str">
        <f>VLOOKUP(K443,'[1]RATE JUNIO '!F$2:K$346,6,FALSE)</f>
        <v>RS</v>
      </c>
      <c r="BQ443" s="252" t="s">
        <v>2984</v>
      </c>
      <c r="BR443" s="253" t="str">
        <f>VLOOKUP(K443,'[1]RATES 30-06-2017'!F$2:K$374,6,FALSE)</f>
        <v>RS</v>
      </c>
      <c r="BS443" s="253"/>
      <c r="BT443" s="253" t="str">
        <f>VLOOKUP(K443,[1]Hoja4!C$2:E$268,2,FALSE)</f>
        <v>PIR</v>
      </c>
      <c r="BU443" s="253">
        <f>VLOOKUP(K443,[1]Hoja4!C$2:E$268,3,FALSE)</f>
        <v>31</v>
      </c>
      <c r="BV443" s="253"/>
      <c r="BW443" s="253"/>
      <c r="BX443" s="252" t="str">
        <f>VLOOKUP(K443,[1]RATES!F$2:K$309,6,FALSE)</f>
        <v>RS</v>
      </c>
      <c r="BY443" s="280">
        <v>514913206</v>
      </c>
      <c r="BZ443" s="280">
        <f>R443-BY443</f>
        <v>0</v>
      </c>
      <c r="CA443" s="283" t="e">
        <f>VLOOKUP(I443,'[1]CONVENIOS A SEPTIEMBRE'!A$2:O$171,15,FALSE)</f>
        <v>#N/A</v>
      </c>
      <c r="CH443" s="283" t="e">
        <f>VLOOKUP(I443,'[1]planilla convenio'!A$2:M$183,13,FALSE)</f>
        <v>#N/A</v>
      </c>
      <c r="CM443" s="283" t="e">
        <f>VLOOKUP(I443,[1]chileindica!A$2:B$1889,2,FALSE)</f>
        <v>#N/A</v>
      </c>
    </row>
    <row r="444" spans="1:91" s="283" customFormat="1" ht="15" customHeight="1" x14ac:dyDescent="0.25">
      <c r="A444" s="263">
        <v>33</v>
      </c>
      <c r="B444" s="264">
        <v>0</v>
      </c>
      <c r="C444" s="263" t="s">
        <v>5</v>
      </c>
      <c r="D444" s="265" t="s">
        <v>283</v>
      </c>
      <c r="E444" s="265" t="s">
        <v>30</v>
      </c>
      <c r="F444" s="265" t="s">
        <v>35</v>
      </c>
      <c r="G444" s="266" t="s">
        <v>3315</v>
      </c>
      <c r="H444" s="265" t="s">
        <v>168</v>
      </c>
      <c r="I444" s="265">
        <v>30091901</v>
      </c>
      <c r="J444" s="265" t="str">
        <f t="shared" si="469"/>
        <v>30091901</v>
      </c>
      <c r="K444" s="265" t="str">
        <f t="shared" si="470"/>
        <v>30091901-EJECUCION</v>
      </c>
      <c r="L444" s="265" t="e">
        <f>VLOOKUP(I444,[1]Hoja9!A$5:A$42,1,FALSE)</f>
        <v>#N/A</v>
      </c>
      <c r="M444" s="265"/>
      <c r="N444" s="267" t="s">
        <v>118</v>
      </c>
      <c r="O444" s="268">
        <v>378809664</v>
      </c>
      <c r="P444" s="269">
        <v>382722000</v>
      </c>
      <c r="Q444" s="268">
        <v>361809664</v>
      </c>
      <c r="R444" s="269">
        <v>219892030</v>
      </c>
      <c r="S444" s="270">
        <f>162829970-33248327</f>
        <v>129581643</v>
      </c>
      <c r="T444" s="269">
        <v>0</v>
      </c>
      <c r="U444" s="271">
        <v>17000000</v>
      </c>
      <c r="V444" s="272">
        <v>0</v>
      </c>
      <c r="W444" s="273"/>
      <c r="X444" s="273">
        <v>0</v>
      </c>
      <c r="Y444" s="274">
        <v>0</v>
      </c>
      <c r="Z444" s="274">
        <v>0</v>
      </c>
      <c r="AA444" s="274">
        <v>0</v>
      </c>
      <c r="AB444" s="274">
        <v>0</v>
      </c>
      <c r="AC444" s="274">
        <f t="shared" si="471"/>
        <v>0</v>
      </c>
      <c r="AD444" s="274">
        <v>0</v>
      </c>
      <c r="AE444" s="274">
        <v>0</v>
      </c>
      <c r="AF444" s="274">
        <v>0</v>
      </c>
      <c r="AG444" s="274">
        <f t="shared" si="472"/>
        <v>0</v>
      </c>
      <c r="AH444" s="274">
        <v>0</v>
      </c>
      <c r="AI444" s="274">
        <v>0</v>
      </c>
      <c r="AJ444" s="274">
        <v>0</v>
      </c>
      <c r="AK444" s="274">
        <f t="shared" si="473"/>
        <v>0</v>
      </c>
      <c r="AL444" s="274">
        <v>0</v>
      </c>
      <c r="AM444" s="274">
        <v>0</v>
      </c>
      <c r="AN444" s="274">
        <v>0</v>
      </c>
      <c r="AO444" s="274">
        <f t="shared" si="474"/>
        <v>0</v>
      </c>
      <c r="AP444" s="274">
        <f t="shared" si="475"/>
        <v>0</v>
      </c>
      <c r="AQ444" s="275">
        <v>162829970</v>
      </c>
      <c r="AR444" s="273">
        <f>P444-(R444+Y444+AQ444)</f>
        <v>0</v>
      </c>
      <c r="AS444" s="274">
        <f t="shared" si="476"/>
        <v>162829970</v>
      </c>
      <c r="AT444" s="263" t="s">
        <v>273</v>
      </c>
      <c r="AU444" s="263" t="s">
        <v>14</v>
      </c>
      <c r="AV444" s="276" t="s">
        <v>12</v>
      </c>
      <c r="AW444" s="277"/>
      <c r="AX444" s="278"/>
      <c r="AY444" s="279"/>
      <c r="AZ444" s="278"/>
      <c r="BA444" s="234" t="str">
        <f>CONCATENATE( "OR PRO.CODIGO=",I444)</f>
        <v>OR PRO.CODIGO=30091901</v>
      </c>
      <c r="BB444" s="234">
        <f>LEN(I444)</f>
        <v>8</v>
      </c>
      <c r="BC444" s="234" t="e">
        <f>VLOOKUP(K444,#REF!,5,FALSE)</f>
        <v>#REF!</v>
      </c>
      <c r="BD444" s="234"/>
      <c r="BE444" s="234" t="e">
        <f>VLOOKUP(K444,#REF!,6,FALSE)</f>
        <v>#REF!</v>
      </c>
      <c r="BF444" s="252" t="e">
        <f>VLOOKUP(I444,'[1]convenios 2017'!A$2:O$82,15,FALSE)</f>
        <v>#N/A</v>
      </c>
      <c r="BG444" s="280">
        <f>R444+AO444</f>
        <v>219892030</v>
      </c>
      <c r="BH444" s="252" t="e">
        <f>VLOOKUP(I444,'[1]convenio 2016'!A$2:N$196,14,FALSE)</f>
        <v>#N/A</v>
      </c>
      <c r="BI444" s="252">
        <f>VLOOKUP(I444,'[1]convenio 2015'!A$4:M$228,13,FALSE)</f>
        <v>0</v>
      </c>
      <c r="BJ444" s="252" t="e">
        <f>VLOOKUP(K444,#REF!,6,FALSE)</f>
        <v>#REF!</v>
      </c>
      <c r="BK444" s="280">
        <f>R444+AO444</f>
        <v>219892030</v>
      </c>
      <c r="BL444" s="252" t="e">
        <v>#N/A</v>
      </c>
      <c r="BM444" s="252" t="e">
        <v>#N/A</v>
      </c>
      <c r="BN444" s="281">
        <v>0</v>
      </c>
      <c r="BO444" s="282"/>
      <c r="BP444" s="252" t="e">
        <f>VLOOKUP(K444,'[1]RATE JUNIO '!F$2:K$346,6,FALSE)</f>
        <v>#N/A</v>
      </c>
      <c r="BQ444" s="252" t="s">
        <v>2984</v>
      </c>
      <c r="BR444" s="253" t="e">
        <f>VLOOKUP(K444,'[1]RATES 30-06-2017'!F$2:K$374,6,FALSE)</f>
        <v>#N/A</v>
      </c>
      <c r="BS444" s="253"/>
      <c r="BT444" s="253" t="str">
        <f>VLOOKUP(K444,[1]Hoja4!C$2:E$268,2,FALSE)</f>
        <v>SS</v>
      </c>
      <c r="BU444" s="253">
        <f>VLOOKUP(K444,[1]Hoja4!C$2:E$268,3,FALSE)</f>
        <v>33</v>
      </c>
      <c r="BV444" s="253"/>
      <c r="BW444" s="253"/>
      <c r="BX444" s="252" t="e">
        <f>VLOOKUP(K444,[1]RATES!F$2:K$309,6,FALSE)</f>
        <v>#N/A</v>
      </c>
      <c r="BY444" s="280">
        <v>219892030</v>
      </c>
      <c r="BZ444" s="280">
        <f>R444-BY444</f>
        <v>0</v>
      </c>
      <c r="CA444" s="283" t="e">
        <f>VLOOKUP(I444,'[1]CONVENIOS A SEPTIEMBRE'!A$2:O$171,15,FALSE)</f>
        <v>#N/A</v>
      </c>
      <c r="CH444" s="283" t="e">
        <f>VLOOKUP(I444,'[1]planilla convenio'!A$2:M$183,13,FALSE)</f>
        <v>#N/A</v>
      </c>
      <c r="CM444" s="283" t="e">
        <f>VLOOKUP(I444,[1]chileindica!A$2:B$1889,2,FALSE)</f>
        <v>#N/A</v>
      </c>
    </row>
    <row r="445" spans="1:91" s="283" customFormat="1" ht="15" customHeight="1" x14ac:dyDescent="0.25">
      <c r="A445" s="263">
        <v>31</v>
      </c>
      <c r="B445" s="264">
        <v>0</v>
      </c>
      <c r="C445" s="263" t="s">
        <v>5</v>
      </c>
      <c r="D445" s="265" t="s">
        <v>283</v>
      </c>
      <c r="E445" s="265" t="s">
        <v>30</v>
      </c>
      <c r="F445" s="265" t="s">
        <v>35</v>
      </c>
      <c r="G445" s="266" t="s">
        <v>3315</v>
      </c>
      <c r="H445" s="265" t="s">
        <v>168</v>
      </c>
      <c r="I445" s="265">
        <v>30103279</v>
      </c>
      <c r="J445" s="265" t="str">
        <f t="shared" si="469"/>
        <v>30103279</v>
      </c>
      <c r="K445" s="265" t="str">
        <f t="shared" si="470"/>
        <v>30103279-EJECUCION</v>
      </c>
      <c r="L445" s="265" t="e">
        <f>VLOOKUP(I445,[1]Hoja9!A$5:A$42,1,FALSE)</f>
        <v>#N/A</v>
      </c>
      <c r="M445" s="265"/>
      <c r="N445" s="267" t="s">
        <v>3317</v>
      </c>
      <c r="O445" s="268">
        <v>694194527</v>
      </c>
      <c r="P445" s="269">
        <v>694194527</v>
      </c>
      <c r="Q445" s="268">
        <v>659194527</v>
      </c>
      <c r="R445" s="269">
        <v>550380874</v>
      </c>
      <c r="S445" s="270">
        <v>143813653</v>
      </c>
      <c r="T445" s="269">
        <v>0</v>
      </c>
      <c r="U445" s="271">
        <v>35000000</v>
      </c>
      <c r="V445" s="272">
        <v>0</v>
      </c>
      <c r="W445" s="273"/>
      <c r="X445" s="273">
        <v>143813653</v>
      </c>
      <c r="Y445" s="274">
        <v>143813653</v>
      </c>
      <c r="Z445" s="274">
        <v>0</v>
      </c>
      <c r="AA445" s="274">
        <v>0</v>
      </c>
      <c r="AB445" s="274">
        <v>0</v>
      </c>
      <c r="AC445" s="274">
        <f t="shared" si="471"/>
        <v>0</v>
      </c>
      <c r="AD445" s="274">
        <v>0</v>
      </c>
      <c r="AE445" s="274">
        <v>0</v>
      </c>
      <c r="AF445" s="274">
        <v>143813653</v>
      </c>
      <c r="AG445" s="274">
        <f t="shared" si="472"/>
        <v>143813653</v>
      </c>
      <c r="AH445" s="274">
        <v>0</v>
      </c>
      <c r="AI445" s="274">
        <v>0</v>
      </c>
      <c r="AJ445" s="274">
        <v>0</v>
      </c>
      <c r="AK445" s="274">
        <f t="shared" si="473"/>
        <v>0</v>
      </c>
      <c r="AL445" s="274">
        <v>0</v>
      </c>
      <c r="AM445" s="274">
        <v>0</v>
      </c>
      <c r="AN445" s="274">
        <v>0</v>
      </c>
      <c r="AO445" s="274">
        <f t="shared" si="474"/>
        <v>143813653</v>
      </c>
      <c r="AP445" s="274">
        <f t="shared" si="475"/>
        <v>0</v>
      </c>
      <c r="AQ445" s="275">
        <v>0</v>
      </c>
      <c r="AR445" s="273">
        <f>P445-(R445+Y445+AQ445)</f>
        <v>0</v>
      </c>
      <c r="AS445" s="274">
        <f t="shared" si="476"/>
        <v>0</v>
      </c>
      <c r="AT445" s="263" t="s">
        <v>556</v>
      </c>
      <c r="AU445" s="263" t="s">
        <v>14</v>
      </c>
      <c r="AV445" s="276" t="s">
        <v>8</v>
      </c>
      <c r="AW445" s="277"/>
      <c r="AX445" s="278"/>
      <c r="AY445" s="279"/>
      <c r="AZ445" s="278"/>
      <c r="BA445" s="234" t="str">
        <f>CONCATENATE( "OR PRO.CODIGO=",I445)</f>
        <v>OR PRO.CODIGO=30103279</v>
      </c>
      <c r="BB445" s="234">
        <f>LEN(I445)</f>
        <v>8</v>
      </c>
      <c r="BC445" s="234" t="e">
        <f>VLOOKUP(K445,#REF!,5,FALSE)</f>
        <v>#REF!</v>
      </c>
      <c r="BD445" s="234"/>
      <c r="BE445" s="234" t="e">
        <f>VLOOKUP(K445,#REF!,6,FALSE)</f>
        <v>#REF!</v>
      </c>
      <c r="BF445" s="252" t="e">
        <f>VLOOKUP(I445,'[1]convenios 2017'!A$2:O$82,15,FALSE)</f>
        <v>#N/A</v>
      </c>
      <c r="BG445" s="280">
        <f>R445+AO445</f>
        <v>694194527</v>
      </c>
      <c r="BH445" s="252" t="str">
        <f>VLOOKUP(I445,'[1]convenio 2016'!A$2:N$196,14,FALSE)</f>
        <v>toma razon</v>
      </c>
      <c r="BI445" s="252" t="str">
        <f>VLOOKUP(I445,'[1]convenio 2015'!A$4:M$228,13,FALSE)</f>
        <v>en convenio</v>
      </c>
      <c r="BJ445" s="252" t="e">
        <f>VLOOKUP(K445,#REF!,6,FALSE)</f>
        <v>#REF!</v>
      </c>
      <c r="BK445" s="280">
        <f>R445+AO445</f>
        <v>694194527</v>
      </c>
      <c r="BL445" s="252" t="s">
        <v>2996</v>
      </c>
      <c r="BM445" s="252" t="s">
        <v>3318</v>
      </c>
      <c r="BN445" s="281">
        <v>2808</v>
      </c>
      <c r="BO445" s="282">
        <v>42648</v>
      </c>
      <c r="BP445" s="252" t="str">
        <f>VLOOKUP(K445,'[1]RATE JUNIO '!F$2:K$346,6,FALSE)</f>
        <v>RS</v>
      </c>
      <c r="BQ445" s="252" t="s">
        <v>2984</v>
      </c>
      <c r="BR445" s="253" t="str">
        <f>VLOOKUP(K445,'[1]RATES 30-06-2017'!F$2:K$374,6,FALSE)</f>
        <v>RS</v>
      </c>
      <c r="BS445" s="253"/>
      <c r="BT445" s="253" t="str">
        <f>VLOOKUP(K445,[1]Hoja4!C$2:E$268,2,FALSE)</f>
        <v>SS</v>
      </c>
      <c r="BU445" s="253">
        <f>VLOOKUP(K445,[1]Hoja4!C$2:E$268,3,FALSE)</f>
        <v>31</v>
      </c>
      <c r="BV445" s="253"/>
      <c r="BW445" s="253"/>
      <c r="BX445" s="252" t="str">
        <f>VLOOKUP(K445,[1]RATES!F$2:K$309,6,FALSE)</f>
        <v>RS</v>
      </c>
      <c r="BY445" s="280">
        <v>550380874</v>
      </c>
      <c r="BZ445" s="280">
        <f>R445-BY445</f>
        <v>0</v>
      </c>
      <c r="CA445" s="283" t="e">
        <f>VLOOKUP(I445,'[1]CONVENIOS A SEPTIEMBRE'!A$2:O$171,15,FALSE)</f>
        <v>#N/A</v>
      </c>
      <c r="CH445" s="283" t="e">
        <f>VLOOKUP(I445,'[1]planilla convenio'!A$2:M$183,13,FALSE)</f>
        <v>#N/A</v>
      </c>
      <c r="CM445" s="283" t="e">
        <f>VLOOKUP(I445,[1]chileindica!A$2:B$1889,2,FALSE)</f>
        <v>#N/A</v>
      </c>
    </row>
    <row r="446" spans="1:91" s="283" customFormat="1" ht="15" customHeight="1" x14ac:dyDescent="0.25">
      <c r="A446" s="263">
        <v>31</v>
      </c>
      <c r="B446" s="264">
        <v>0</v>
      </c>
      <c r="C446" s="263" t="s">
        <v>5</v>
      </c>
      <c r="D446" s="265" t="s">
        <v>288</v>
      </c>
      <c r="E446" s="265" t="s">
        <v>30</v>
      </c>
      <c r="F446" s="265" t="s">
        <v>35</v>
      </c>
      <c r="G446" s="266" t="s">
        <v>3315</v>
      </c>
      <c r="H446" s="265" t="s">
        <v>168</v>
      </c>
      <c r="I446" s="265">
        <v>30079324</v>
      </c>
      <c r="J446" s="265" t="str">
        <f t="shared" si="469"/>
        <v>30079324</v>
      </c>
      <c r="K446" s="265" t="str">
        <f t="shared" si="470"/>
        <v>30079324-EJECUCION</v>
      </c>
      <c r="L446" s="265" t="e">
        <f>VLOOKUP(I446,[1]Hoja9!A$5:A$42,1,FALSE)</f>
        <v>#N/A</v>
      </c>
      <c r="M446" s="265"/>
      <c r="N446" s="267" t="s">
        <v>3319</v>
      </c>
      <c r="O446" s="268">
        <v>1601826221</v>
      </c>
      <c r="P446" s="269">
        <v>1599765221</v>
      </c>
      <c r="Q446" s="268">
        <v>1597276421</v>
      </c>
      <c r="R446" s="269">
        <v>1595215421</v>
      </c>
      <c r="S446" s="270">
        <v>4549800</v>
      </c>
      <c r="T446" s="269">
        <v>0</v>
      </c>
      <c r="U446" s="271">
        <v>4549800</v>
      </c>
      <c r="V446" s="272">
        <v>0</v>
      </c>
      <c r="W446" s="273"/>
      <c r="X446" s="273">
        <v>0</v>
      </c>
      <c r="Y446" s="274">
        <v>0</v>
      </c>
      <c r="Z446" s="274">
        <v>0</v>
      </c>
      <c r="AA446" s="274">
        <v>0</v>
      </c>
      <c r="AB446" s="274">
        <v>0</v>
      </c>
      <c r="AC446" s="274">
        <f t="shared" si="471"/>
        <v>0</v>
      </c>
      <c r="AD446" s="274">
        <v>0</v>
      </c>
      <c r="AE446" s="274">
        <v>0</v>
      </c>
      <c r="AF446" s="274">
        <v>0</v>
      </c>
      <c r="AG446" s="274">
        <f t="shared" si="472"/>
        <v>0</v>
      </c>
      <c r="AH446" s="274">
        <v>0</v>
      </c>
      <c r="AI446" s="274">
        <v>0</v>
      </c>
      <c r="AJ446" s="274">
        <v>0</v>
      </c>
      <c r="AK446" s="274">
        <f t="shared" si="473"/>
        <v>0</v>
      </c>
      <c r="AL446" s="274">
        <v>0</v>
      </c>
      <c r="AM446" s="274">
        <v>0</v>
      </c>
      <c r="AN446" s="274">
        <v>0</v>
      </c>
      <c r="AO446" s="274">
        <f t="shared" si="474"/>
        <v>0</v>
      </c>
      <c r="AP446" s="274">
        <f t="shared" si="475"/>
        <v>0</v>
      </c>
      <c r="AQ446" s="275">
        <v>4549800</v>
      </c>
      <c r="AR446" s="273">
        <f>P446-(R446+Y446+AQ446)</f>
        <v>0</v>
      </c>
      <c r="AS446" s="274">
        <f t="shared" si="476"/>
        <v>4549800</v>
      </c>
      <c r="AT446" s="263" t="s">
        <v>273</v>
      </c>
      <c r="AU446" s="263" t="s">
        <v>553</v>
      </c>
      <c r="AV446" s="276" t="s">
        <v>8</v>
      </c>
      <c r="AW446" s="277"/>
      <c r="AX446" s="278"/>
      <c r="AY446" s="279"/>
      <c r="AZ446" s="278"/>
      <c r="BA446" s="234" t="str">
        <f>CONCATENATE( "OR PRO.CODIGO=",I446)</f>
        <v>OR PRO.CODIGO=30079324</v>
      </c>
      <c r="BB446" s="234">
        <f>LEN(I446)</f>
        <v>8</v>
      </c>
      <c r="BC446" s="234" t="e">
        <f>VLOOKUP(K446,#REF!,5,FALSE)</f>
        <v>#REF!</v>
      </c>
      <c r="BD446" s="234"/>
      <c r="BE446" s="234" t="e">
        <f>VLOOKUP(K446,#REF!,6,FALSE)</f>
        <v>#REF!</v>
      </c>
      <c r="BF446" s="252" t="e">
        <f>VLOOKUP(I446,'[1]convenios 2017'!A$2:O$82,15,FALSE)</f>
        <v>#N/A</v>
      </c>
      <c r="BG446" s="280">
        <f>R446+AO446</f>
        <v>1595215421</v>
      </c>
      <c r="BH446" s="252" t="str">
        <f>VLOOKUP(I446,'[1]convenio 2016'!A$2:N$196,14,FALSE)</f>
        <v>toma razon</v>
      </c>
      <c r="BI446" s="252" t="e">
        <f>VLOOKUP(I446,'[1]convenio 2015'!A$4:M$228,13,FALSE)</f>
        <v>#N/A</v>
      </c>
      <c r="BJ446" s="252" t="e">
        <f>VLOOKUP(K446,#REF!,6,FALSE)</f>
        <v>#REF!</v>
      </c>
      <c r="BK446" s="280">
        <f>R446+AO446</f>
        <v>1595215421</v>
      </c>
      <c r="BL446" s="252" t="s">
        <v>2996</v>
      </c>
      <c r="BM446" s="252" t="s">
        <v>3320</v>
      </c>
      <c r="BN446" s="281">
        <v>622</v>
      </c>
      <c r="BO446" s="282">
        <v>42485</v>
      </c>
      <c r="BP446" s="252" t="str">
        <f>VLOOKUP(K446,'[1]RATE JUNIO '!F$2:K$346,6,FALSE)</f>
        <v>RS</v>
      </c>
      <c r="BQ446" s="252" t="s">
        <v>2984</v>
      </c>
      <c r="BR446" s="253" t="str">
        <f>VLOOKUP(K446,'[1]RATES 30-06-2017'!F$2:K$374,6,FALSE)</f>
        <v>RS</v>
      </c>
      <c r="BS446" s="253"/>
      <c r="BT446" s="253" t="str">
        <f>VLOOKUP(K446,[1]Hoja4!C$2:E$268,2,FALSE)</f>
        <v>LIBRE</v>
      </c>
      <c r="BU446" s="253">
        <f>VLOOKUP(K446,[1]Hoja4!C$2:E$268,3,FALSE)</f>
        <v>31</v>
      </c>
      <c r="BV446" s="253"/>
      <c r="BW446" s="253"/>
      <c r="BX446" s="252" t="str">
        <f>VLOOKUP(K446,[1]RATES!F$2:K$309,6,FALSE)</f>
        <v>RS</v>
      </c>
      <c r="BY446" s="280">
        <v>1595215421</v>
      </c>
      <c r="BZ446" s="280">
        <f>R446-BY446</f>
        <v>0</v>
      </c>
      <c r="CA446" s="283" t="e">
        <f>VLOOKUP(I446,'[1]CONVENIOS A SEPTIEMBRE'!A$2:O$171,15,FALSE)</f>
        <v>#N/A</v>
      </c>
      <c r="CH446" s="283" t="e">
        <f>VLOOKUP(I446,'[1]planilla convenio'!A$2:M$183,13,FALSE)</f>
        <v>#N/A</v>
      </c>
      <c r="CM446" s="283" t="e">
        <f>VLOOKUP(I446,[1]chileindica!A$2:B$1889,2,FALSE)</f>
        <v>#N/A</v>
      </c>
    </row>
    <row r="447" spans="1:91" s="283" customFormat="1" ht="15" customHeight="1" x14ac:dyDescent="0.25">
      <c r="A447" s="263">
        <v>31</v>
      </c>
      <c r="B447" s="264">
        <v>0</v>
      </c>
      <c r="C447" s="263" t="s">
        <v>5</v>
      </c>
      <c r="D447" s="265" t="s">
        <v>272</v>
      </c>
      <c r="E447" s="265" t="s">
        <v>30</v>
      </c>
      <c r="F447" s="265" t="s">
        <v>35</v>
      </c>
      <c r="G447" s="266" t="s">
        <v>3315</v>
      </c>
      <c r="H447" s="265" t="s">
        <v>9</v>
      </c>
      <c r="I447" s="265">
        <v>30103252</v>
      </c>
      <c r="J447" s="265" t="str">
        <f t="shared" si="469"/>
        <v>30103252</v>
      </c>
      <c r="K447" s="265" t="str">
        <f t="shared" si="470"/>
        <v>30103252-DISEÑO</v>
      </c>
      <c r="L447" s="265" t="e">
        <f>VLOOKUP(I447,[1]Hoja9!A$5:A$42,1,FALSE)</f>
        <v>#N/A</v>
      </c>
      <c r="M447" s="265"/>
      <c r="N447" s="267" t="s">
        <v>58</v>
      </c>
      <c r="O447" s="335">
        <v>64076000</v>
      </c>
      <c r="P447" s="269">
        <v>64076000</v>
      </c>
      <c r="Q447" s="335">
        <v>21085000</v>
      </c>
      <c r="R447" s="269">
        <v>21085000</v>
      </c>
      <c r="S447" s="288">
        <v>42991000</v>
      </c>
      <c r="T447" s="336">
        <v>0</v>
      </c>
      <c r="U447" s="337">
        <v>42991000</v>
      </c>
      <c r="V447" s="338">
        <v>0</v>
      </c>
      <c r="W447" s="339"/>
      <c r="X447" s="273">
        <v>41075000</v>
      </c>
      <c r="Y447" s="274">
        <v>13080000</v>
      </c>
      <c r="Z447" s="274">
        <v>0</v>
      </c>
      <c r="AA447" s="274">
        <v>0</v>
      </c>
      <c r="AB447" s="274">
        <v>0</v>
      </c>
      <c r="AC447" s="274">
        <f t="shared" si="471"/>
        <v>0</v>
      </c>
      <c r="AD447" s="274">
        <v>0</v>
      </c>
      <c r="AE447" s="274">
        <v>0</v>
      </c>
      <c r="AF447" s="274">
        <v>13080000</v>
      </c>
      <c r="AG447" s="274">
        <f t="shared" si="472"/>
        <v>13080000</v>
      </c>
      <c r="AH447" s="274">
        <v>0</v>
      </c>
      <c r="AI447" s="274">
        <v>0</v>
      </c>
      <c r="AJ447" s="274">
        <v>0</v>
      </c>
      <c r="AK447" s="274">
        <f t="shared" si="473"/>
        <v>0</v>
      </c>
      <c r="AL447" s="274">
        <v>0</v>
      </c>
      <c r="AM447" s="274">
        <v>0</v>
      </c>
      <c r="AN447" s="274">
        <v>0</v>
      </c>
      <c r="AO447" s="274">
        <f t="shared" si="474"/>
        <v>13080000</v>
      </c>
      <c r="AP447" s="274">
        <f t="shared" si="475"/>
        <v>0</v>
      </c>
      <c r="AQ447" s="275">
        <v>1916000</v>
      </c>
      <c r="AR447" s="273">
        <f>P447-(R447+Y447+AQ447)</f>
        <v>27995000</v>
      </c>
      <c r="AS447" s="274">
        <f t="shared" si="476"/>
        <v>29911000</v>
      </c>
      <c r="AT447" s="263" t="s">
        <v>273</v>
      </c>
      <c r="AU447" s="263" t="s">
        <v>102</v>
      </c>
      <c r="AV447" s="276" t="s">
        <v>8</v>
      </c>
      <c r="AW447" s="340"/>
      <c r="AX447" s="341"/>
      <c r="AY447" s="342"/>
      <c r="AZ447" s="341"/>
      <c r="BA447" s="234" t="str">
        <f>CONCATENATE( "OR PRO.CODIGO=",I447)</f>
        <v>OR PRO.CODIGO=30103252</v>
      </c>
      <c r="BB447" s="234">
        <f>LEN(I447)</f>
        <v>8</v>
      </c>
      <c r="BC447" s="234" t="e">
        <f>VLOOKUP(K447,#REF!,5,FALSE)</f>
        <v>#REF!</v>
      </c>
      <c r="BD447" s="252"/>
      <c r="BE447" s="234" t="e">
        <f>VLOOKUP(K447,#REF!,6,FALSE)</f>
        <v>#REF!</v>
      </c>
      <c r="BF447" s="252" t="str">
        <f>VLOOKUP(I447,'[1]convenios 2017'!A$2:O$82,15,FALSE)</f>
        <v>con convenio</v>
      </c>
      <c r="BG447" s="280">
        <f>R447+AO447</f>
        <v>34165000</v>
      </c>
      <c r="BH447" s="252" t="e">
        <f>VLOOKUP(I447,'[1]convenio 2016'!A$2:N$196,14,FALSE)</f>
        <v>#N/A</v>
      </c>
      <c r="BI447" s="252" t="e">
        <f>VLOOKUP(I447,'[1]convenio 2015'!A$4:M$228,13,FALSE)</f>
        <v>#N/A</v>
      </c>
      <c r="BJ447" s="252" t="e">
        <f>VLOOKUP(K447,#REF!,6,FALSE)</f>
        <v>#REF!</v>
      </c>
      <c r="BK447" s="280">
        <f>R447+AO447</f>
        <v>34165000</v>
      </c>
      <c r="BL447" s="252" t="s">
        <v>277</v>
      </c>
      <c r="BM447" s="252" t="s">
        <v>3321</v>
      </c>
      <c r="BN447" s="281">
        <v>349</v>
      </c>
      <c r="BO447" s="282">
        <v>42783</v>
      </c>
      <c r="BP447" s="252" t="str">
        <f>VLOOKUP(K447,'[1]RATE JUNIO '!F$2:K$346,6,FALSE)</f>
        <v>RS</v>
      </c>
      <c r="BQ447" s="252" t="s">
        <v>2984</v>
      </c>
      <c r="BR447" s="253" t="str">
        <f>VLOOKUP(K447,'[1]RATES 30-06-2017'!F$2:K$374,6,FALSE)</f>
        <v>RS</v>
      </c>
      <c r="BS447" s="253"/>
      <c r="BT447" s="253" t="str">
        <f>VLOOKUP(K447,[1]Hoja4!C$2:E$268,2,FALSE)</f>
        <v>FAR</v>
      </c>
      <c r="BU447" s="253">
        <f>VLOOKUP(K447,[1]Hoja4!C$2:E$268,3,FALSE)</f>
        <v>31</v>
      </c>
      <c r="BV447" s="253"/>
      <c r="BW447" s="253"/>
      <c r="BX447" s="252" t="str">
        <f>VLOOKUP(K447,[1]RATES!F$2:K$309,6,FALSE)</f>
        <v>RS</v>
      </c>
      <c r="BY447" s="280">
        <v>21085000</v>
      </c>
      <c r="BZ447" s="280">
        <f>R447-BY447</f>
        <v>0</v>
      </c>
      <c r="CA447" s="283" t="str">
        <f>VLOOKUP(I447,'[1]CONVENIOS A SEPTIEMBRE'!A$2:O$171,15,FALSE)</f>
        <v>CON CONVENIO</v>
      </c>
      <c r="CH447" s="283" t="str">
        <f>VLOOKUP(I447,'[1]planilla convenio'!A$2:M$183,13,FALSE)</f>
        <v>con convenio</v>
      </c>
      <c r="CM447" s="283" t="e">
        <f>VLOOKUP(I447,[1]chileindica!A$2:B$1889,2,FALSE)</f>
        <v>#N/A</v>
      </c>
    </row>
    <row r="448" spans="1:91" s="234" customFormat="1" x14ac:dyDescent="0.25">
      <c r="A448" s="289"/>
      <c r="C448" s="290"/>
      <c r="D448" s="290"/>
      <c r="E448" s="289"/>
      <c r="F448" s="291"/>
      <c r="G448" s="256"/>
      <c r="H448" s="289"/>
      <c r="I448" s="256"/>
      <c r="J448" s="256"/>
      <c r="N448" s="292" t="s">
        <v>2998</v>
      </c>
      <c r="O448" s="293">
        <f>SUBTOTAL(9,O443:O447)</f>
        <v>3375775463</v>
      </c>
      <c r="P448" s="294">
        <f>SUBTOTAL(9,P443:P447)</f>
        <v>3377625799</v>
      </c>
      <c r="Q448" s="293">
        <v>3271279818</v>
      </c>
      <c r="R448" s="294">
        <f>SUBTOTAL(9,R443:R447)</f>
        <v>2901486531</v>
      </c>
      <c r="S448" s="295">
        <f>SUBTOTAL(9,S443:S447)</f>
        <v>442890941</v>
      </c>
      <c r="T448" s="294">
        <v>0</v>
      </c>
      <c r="U448" s="293">
        <v>104495645</v>
      </c>
      <c r="V448" s="293">
        <v>0</v>
      </c>
      <c r="W448" s="293">
        <v>0</v>
      </c>
      <c r="X448" s="293"/>
      <c r="Y448" s="294">
        <f>SUBTOTAL(9,Y443:Y447)</f>
        <v>252408048</v>
      </c>
      <c r="Z448" s="294">
        <f>SUBTOTAL(9,Z443:Z447)</f>
        <v>0</v>
      </c>
      <c r="AA448" s="294">
        <f>SUBTOTAL(9,AA443:AA447)</f>
        <v>0</v>
      </c>
      <c r="AB448" s="294">
        <f>SUBTOTAL(9,AB443:AB447)</f>
        <v>0</v>
      </c>
      <c r="AC448" s="294">
        <f>SUBTOTAL(9,AC443:AC447)</f>
        <v>0</v>
      </c>
      <c r="AD448" s="294">
        <f t="shared" ref="AD448:AS448" si="477">SUBTOTAL(9,AD443:AD447)</f>
        <v>0</v>
      </c>
      <c r="AE448" s="294">
        <f t="shared" si="477"/>
        <v>0</v>
      </c>
      <c r="AF448" s="294">
        <f t="shared" si="477"/>
        <v>252408048</v>
      </c>
      <c r="AG448" s="294">
        <f t="shared" si="477"/>
        <v>252408048</v>
      </c>
      <c r="AH448" s="294">
        <f t="shared" si="477"/>
        <v>0</v>
      </c>
      <c r="AI448" s="294">
        <f t="shared" si="477"/>
        <v>0</v>
      </c>
      <c r="AJ448" s="294">
        <f t="shared" si="477"/>
        <v>0</v>
      </c>
      <c r="AK448" s="294">
        <f t="shared" si="477"/>
        <v>0</v>
      </c>
      <c r="AL448" s="294">
        <f t="shared" si="477"/>
        <v>0</v>
      </c>
      <c r="AM448" s="294">
        <f t="shared" si="477"/>
        <v>0</v>
      </c>
      <c r="AN448" s="294">
        <f t="shared" si="477"/>
        <v>0</v>
      </c>
      <c r="AO448" s="294">
        <f t="shared" si="477"/>
        <v>252408048</v>
      </c>
      <c r="AP448" s="294">
        <f t="shared" si="477"/>
        <v>0</v>
      </c>
      <c r="AQ448" s="295">
        <f t="shared" si="477"/>
        <v>169295770</v>
      </c>
      <c r="AR448" s="295">
        <f t="shared" si="477"/>
        <v>54435450</v>
      </c>
      <c r="AS448" s="294">
        <f t="shared" si="477"/>
        <v>223731220</v>
      </c>
      <c r="AT448" s="256"/>
      <c r="AU448" s="289"/>
      <c r="AV448" s="262"/>
      <c r="AX448" s="278"/>
      <c r="AY448" s="279"/>
      <c r="AZ448" s="278"/>
      <c r="BA448" s="253"/>
      <c r="BB448" s="253"/>
      <c r="BC448" s="253"/>
      <c r="BD448" s="253"/>
      <c r="BE448" s="253"/>
      <c r="BF448" s="253"/>
      <c r="BG448" s="253"/>
      <c r="BH448" s="253"/>
      <c r="BI448" s="253"/>
      <c r="BJ448" s="253"/>
      <c r="BK448" s="253"/>
      <c r="BM448" s="252" t="s">
        <v>2999</v>
      </c>
      <c r="BN448" s="250"/>
      <c r="BO448" s="251"/>
      <c r="BR448" s="237"/>
      <c r="BS448" s="237"/>
      <c r="BT448" s="237"/>
      <c r="BU448" s="237"/>
      <c r="BV448" s="237"/>
      <c r="BW448" s="237"/>
      <c r="BY448" s="238"/>
    </row>
    <row r="449" spans="1:91" s="252" customFormat="1" ht="6.75" customHeight="1" x14ac:dyDescent="0.25">
      <c r="A449" s="253"/>
      <c r="B449" s="237"/>
      <c r="C449" s="254"/>
      <c r="D449" s="254"/>
      <c r="E449" s="253"/>
      <c r="F449" s="255"/>
      <c r="G449" s="256"/>
      <c r="H449" s="253"/>
      <c r="I449" s="257"/>
      <c r="J449" s="257"/>
      <c r="K449" s="253"/>
      <c r="L449" s="253"/>
      <c r="M449" s="253"/>
      <c r="N449" s="297"/>
      <c r="O449" s="237"/>
      <c r="P449" s="259"/>
      <c r="Q449" s="260"/>
      <c r="R449" s="259"/>
      <c r="S449" s="261"/>
      <c r="T449" s="260"/>
      <c r="U449" s="260"/>
      <c r="V449" s="260"/>
      <c r="W449" s="260"/>
      <c r="X449" s="260"/>
      <c r="Y449" s="259"/>
      <c r="Z449" s="259"/>
      <c r="AA449" s="259"/>
      <c r="AB449" s="259"/>
      <c r="AC449" s="259"/>
      <c r="AD449" s="259"/>
      <c r="AE449" s="259"/>
      <c r="AF449" s="259"/>
      <c r="AG449" s="259"/>
      <c r="AH449" s="259"/>
      <c r="AI449" s="259"/>
      <c r="AJ449" s="259"/>
      <c r="AK449" s="259"/>
      <c r="AL449" s="259"/>
      <c r="AM449" s="259"/>
      <c r="AN449" s="259"/>
      <c r="AO449" s="259"/>
      <c r="AP449" s="259"/>
      <c r="AQ449" s="261"/>
      <c r="AR449" s="261"/>
      <c r="AS449" s="259"/>
      <c r="AT449" s="257"/>
      <c r="AU449" s="253"/>
      <c r="AV449" s="262"/>
      <c r="AW449" s="234"/>
      <c r="AX449" s="278"/>
      <c r="AY449" s="279"/>
      <c r="AZ449" s="278"/>
      <c r="BA449" s="234"/>
      <c r="BB449" s="234"/>
      <c r="BC449" s="234"/>
      <c r="BD449" s="234"/>
      <c r="BE449" s="234"/>
      <c r="BF449" s="234"/>
      <c r="BG449" s="234"/>
      <c r="BH449" s="234"/>
      <c r="BI449" s="234"/>
      <c r="BJ449" s="234"/>
      <c r="BK449" s="234"/>
      <c r="BL449" s="234"/>
      <c r="BM449" s="252" t="s">
        <v>2999</v>
      </c>
      <c r="BN449" s="250"/>
      <c r="BO449" s="251"/>
      <c r="BP449" s="234"/>
      <c r="BQ449" s="234"/>
      <c r="BR449" s="237"/>
      <c r="BS449" s="237"/>
      <c r="BT449" s="237"/>
      <c r="BU449" s="237"/>
      <c r="BV449" s="237"/>
      <c r="BW449" s="237"/>
      <c r="BX449" s="234"/>
      <c r="BY449" s="238"/>
      <c r="BZ449" s="234"/>
      <c r="CA449" s="234"/>
      <c r="CB449" s="234"/>
      <c r="CC449" s="234"/>
      <c r="CD449" s="234"/>
      <c r="CE449" s="234"/>
      <c r="CF449" s="234"/>
      <c r="CG449" s="234"/>
      <c r="CH449" s="234"/>
      <c r="CI449" s="234"/>
      <c r="CJ449" s="234"/>
      <c r="CK449" s="234"/>
      <c r="CL449" s="234"/>
    </row>
    <row r="450" spans="1:91" s="252" customFormat="1" x14ac:dyDescent="0.25">
      <c r="A450" s="253"/>
      <c r="B450" s="237"/>
      <c r="C450" s="254"/>
      <c r="D450" s="254"/>
      <c r="E450" s="253"/>
      <c r="F450" s="255"/>
      <c r="G450" s="256"/>
      <c r="H450" s="253"/>
      <c r="I450" s="257"/>
      <c r="J450" s="257"/>
      <c r="K450" s="253"/>
      <c r="L450" s="253"/>
      <c r="M450" s="253"/>
      <c r="N450" s="258" t="s">
        <v>3000</v>
      </c>
      <c r="O450" s="237"/>
      <c r="P450" s="259"/>
      <c r="Q450" s="260"/>
      <c r="R450" s="259"/>
      <c r="S450" s="261"/>
      <c r="T450" s="238"/>
      <c r="U450" s="260"/>
      <c r="V450" s="260"/>
      <c r="W450" s="260"/>
      <c r="X450" s="260"/>
      <c r="Y450" s="259"/>
      <c r="Z450" s="259"/>
      <c r="AA450" s="259"/>
      <c r="AB450" s="259"/>
      <c r="AC450" s="259"/>
      <c r="AD450" s="259"/>
      <c r="AE450" s="259"/>
      <c r="AF450" s="259"/>
      <c r="AG450" s="259"/>
      <c r="AH450" s="259"/>
      <c r="AI450" s="259"/>
      <c r="AJ450" s="259"/>
      <c r="AK450" s="259"/>
      <c r="AL450" s="259"/>
      <c r="AM450" s="259"/>
      <c r="AN450" s="259"/>
      <c r="AO450" s="259"/>
      <c r="AP450" s="259"/>
      <c r="AQ450" s="261"/>
      <c r="AR450" s="261"/>
      <c r="AS450" s="259"/>
      <c r="AT450" s="257"/>
      <c r="AU450" s="253"/>
      <c r="AV450" s="262"/>
      <c r="AW450" s="234"/>
      <c r="AX450" s="278"/>
      <c r="AY450" s="279"/>
      <c r="AZ450" s="278"/>
      <c r="BA450" s="234"/>
      <c r="BB450" s="234"/>
      <c r="BC450" s="234"/>
      <c r="BD450" s="234"/>
      <c r="BE450" s="234"/>
      <c r="BF450" s="234"/>
      <c r="BG450" s="234"/>
      <c r="BH450" s="234"/>
      <c r="BI450" s="234"/>
      <c r="BJ450" s="234"/>
      <c r="BK450" s="234"/>
      <c r="BL450" s="234"/>
      <c r="BM450" s="252" t="s">
        <v>2999</v>
      </c>
      <c r="BN450" s="250"/>
      <c r="BO450" s="251"/>
      <c r="BP450" s="234"/>
      <c r="BQ450" s="234"/>
      <c r="BR450" s="237"/>
      <c r="BS450" s="237"/>
      <c r="BT450" s="237"/>
      <c r="BU450" s="237"/>
      <c r="BV450" s="237"/>
      <c r="BW450" s="237"/>
      <c r="BX450" s="234"/>
      <c r="BY450" s="238"/>
      <c r="BZ450" s="234"/>
      <c r="CA450" s="234"/>
      <c r="CB450" s="234"/>
      <c r="CC450" s="234"/>
      <c r="CD450" s="234"/>
      <c r="CE450" s="234"/>
      <c r="CF450" s="234"/>
      <c r="CG450" s="234"/>
      <c r="CH450" s="234"/>
      <c r="CI450" s="234"/>
      <c r="CJ450" s="234"/>
      <c r="CK450" s="234"/>
      <c r="CL450" s="234"/>
    </row>
    <row r="451" spans="1:91" s="283" customFormat="1" ht="15" customHeight="1" x14ac:dyDescent="0.25">
      <c r="A451" s="263">
        <v>22</v>
      </c>
      <c r="B451" s="264">
        <v>3</v>
      </c>
      <c r="C451" s="263" t="s">
        <v>56</v>
      </c>
      <c r="D451" s="265" t="s">
        <v>286</v>
      </c>
      <c r="E451" s="265" t="s">
        <v>30</v>
      </c>
      <c r="F451" s="265" t="s">
        <v>35</v>
      </c>
      <c r="G451" s="266" t="s">
        <v>3315</v>
      </c>
      <c r="H451" s="265" t="s">
        <v>168</v>
      </c>
      <c r="I451" s="265">
        <v>30126522</v>
      </c>
      <c r="J451" s="265" t="str">
        <f>CLEAN(I451)</f>
        <v>30126522</v>
      </c>
      <c r="K451" s="265" t="str">
        <f>CONCATENATE(I451,"-",H451)</f>
        <v>30126522-EJECUCION</v>
      </c>
      <c r="L451" s="265" t="e">
        <f>VLOOKUP(I451,[1]Hoja9!A$5:A$42,1,FALSE)</f>
        <v>#N/A</v>
      </c>
      <c r="M451" s="265"/>
      <c r="N451" s="267" t="s">
        <v>3322</v>
      </c>
      <c r="O451" s="335">
        <v>120000000</v>
      </c>
      <c r="P451" s="269">
        <v>120000000</v>
      </c>
      <c r="Q451" s="335">
        <v>0</v>
      </c>
      <c r="R451" s="269">
        <v>0</v>
      </c>
      <c r="S451" s="288">
        <v>30000000</v>
      </c>
      <c r="T451" s="336">
        <v>90000000</v>
      </c>
      <c r="U451" s="337">
        <v>30000000</v>
      </c>
      <c r="V451" s="338">
        <v>90000000</v>
      </c>
      <c r="W451" s="339">
        <v>0</v>
      </c>
      <c r="X451" s="273">
        <v>0</v>
      </c>
      <c r="Y451" s="274">
        <v>0</v>
      </c>
      <c r="Z451" s="274">
        <v>0</v>
      </c>
      <c r="AA451" s="274">
        <v>0</v>
      </c>
      <c r="AB451" s="274">
        <v>0</v>
      </c>
      <c r="AC451" s="274">
        <f>Z451+AA451+AB451</f>
        <v>0</v>
      </c>
      <c r="AD451" s="274">
        <v>0</v>
      </c>
      <c r="AE451" s="274">
        <v>0</v>
      </c>
      <c r="AF451" s="274">
        <v>0</v>
      </c>
      <c r="AG451" s="274">
        <f>AD451+AE451+AF451</f>
        <v>0</v>
      </c>
      <c r="AH451" s="274">
        <v>0</v>
      </c>
      <c r="AI451" s="274">
        <v>0</v>
      </c>
      <c r="AJ451" s="274">
        <v>0</v>
      </c>
      <c r="AK451" s="274">
        <f>AH451+AI451+AJ451</f>
        <v>0</v>
      </c>
      <c r="AL451" s="274">
        <v>0</v>
      </c>
      <c r="AM451" s="274">
        <v>0</v>
      </c>
      <c r="AN451" s="274">
        <v>0</v>
      </c>
      <c r="AO451" s="274">
        <f>Z451+AA451+AB451+AD451+AE451+AF451+AH451+AI451+AJ451+AL451+AM451+AN451</f>
        <v>0</v>
      </c>
      <c r="AP451" s="274">
        <f>Y451-AO451</f>
        <v>0</v>
      </c>
      <c r="AQ451" s="275">
        <v>0</v>
      </c>
      <c r="AR451" s="273">
        <f>P451-(R451+Y451+AQ451)</f>
        <v>120000000</v>
      </c>
      <c r="AS451" s="274">
        <f>P451-(R451+AO451)</f>
        <v>120000000</v>
      </c>
      <c r="AT451" s="263" t="s">
        <v>277</v>
      </c>
      <c r="AU451" s="263" t="s">
        <v>553</v>
      </c>
      <c r="AV451" s="276" t="s">
        <v>8</v>
      </c>
      <c r="AW451" s="340" t="s">
        <v>2797</v>
      </c>
      <c r="AX451" s="341"/>
      <c r="AY451" s="342">
        <v>2015</v>
      </c>
      <c r="AZ451" s="341" t="s">
        <v>2983</v>
      </c>
      <c r="BA451" s="234" t="str">
        <f>CONCATENATE( "OR PRO.CODIGO=",I451)</f>
        <v>OR PRO.CODIGO=30126522</v>
      </c>
      <c r="BB451" s="234">
        <f>LEN(I451)</f>
        <v>8</v>
      </c>
      <c r="BC451" s="234" t="e">
        <f>VLOOKUP(K451,#REF!,5,FALSE)</f>
        <v>#REF!</v>
      </c>
      <c r="BD451" s="252"/>
      <c r="BE451" s="234" t="e">
        <f>VLOOKUP(K451,#REF!,6,FALSE)</f>
        <v>#REF!</v>
      </c>
      <c r="BF451" s="252" t="e">
        <f>VLOOKUP(I451,'[1]convenios 2017'!A$2:O$82,15,FALSE)</f>
        <v>#N/A</v>
      </c>
      <c r="BG451" s="280">
        <f>R451+AO451</f>
        <v>0</v>
      </c>
      <c r="BH451" s="252" t="str">
        <f>VLOOKUP(I451,'[1]convenio 2016'!A$2:N$196,14,FALSE)</f>
        <v>toma razon</v>
      </c>
      <c r="BI451" s="252" t="e">
        <f>VLOOKUP(I451,'[1]convenio 2015'!A$4:M$228,13,FALSE)</f>
        <v>#N/A</v>
      </c>
      <c r="BJ451" s="252" t="e">
        <f>VLOOKUP(K451,#REF!,6,FALSE)</f>
        <v>#REF!</v>
      </c>
      <c r="BK451" s="280">
        <f>R451+AO451</f>
        <v>0</v>
      </c>
      <c r="BL451" s="252" t="s">
        <v>2996</v>
      </c>
      <c r="BM451" s="252" t="s">
        <v>3323</v>
      </c>
      <c r="BN451" s="281">
        <v>1051</v>
      </c>
      <c r="BO451" s="282">
        <v>42552</v>
      </c>
      <c r="BP451" s="252">
        <f>VLOOKUP(K451,'[1]RATE JUNIO '!F$2:K$346,6,FALSE)</f>
        <v>0</v>
      </c>
      <c r="BQ451" s="252" t="s">
        <v>2984</v>
      </c>
      <c r="BR451" s="253">
        <f>VLOOKUP(K451,'[1]RATES 30-06-2017'!F$2:K$374,6,FALSE)</f>
        <v>0</v>
      </c>
      <c r="BS451" s="253"/>
      <c r="BT451" s="253" t="str">
        <f>VLOOKUP(K451,[1]Hoja4!C$2:E$268,2,FALSE)</f>
        <v>LIBRE</v>
      </c>
      <c r="BU451" s="253">
        <f>VLOOKUP(K451,[1]Hoja4!C$2:E$268,3,FALSE)</f>
        <v>22</v>
      </c>
      <c r="BV451" s="253"/>
      <c r="BW451" s="253"/>
      <c r="BX451" s="252">
        <f>VLOOKUP(K451,[1]RATES!F$2:K$309,6,FALSE)</f>
        <v>0</v>
      </c>
      <c r="BY451" s="280" t="e">
        <v>#N/A</v>
      </c>
      <c r="BZ451" s="280" t="e">
        <f>R451-BY451</f>
        <v>#N/A</v>
      </c>
      <c r="CA451" s="283" t="e">
        <f>VLOOKUP(I451,'[1]CONVENIOS A SEPTIEMBRE'!A$2:O$171,15,FALSE)</f>
        <v>#N/A</v>
      </c>
      <c r="CH451" s="283" t="e">
        <f>VLOOKUP(I451,'[1]planilla convenio'!A$2:M$183,13,FALSE)</f>
        <v>#N/A</v>
      </c>
      <c r="CM451" s="283" t="e">
        <f>VLOOKUP(I451,[1]chileindica!A$2:B$1889,2,FALSE)</f>
        <v>#N/A</v>
      </c>
    </row>
    <row r="452" spans="1:91" s="234" customFormat="1" x14ac:dyDescent="0.25">
      <c r="A452" s="289"/>
      <c r="C452" s="290"/>
      <c r="D452" s="290"/>
      <c r="E452" s="289"/>
      <c r="F452" s="291"/>
      <c r="G452" s="256"/>
      <c r="H452" s="289"/>
      <c r="I452" s="256"/>
      <c r="J452" s="256"/>
      <c r="N452" s="292" t="s">
        <v>3003</v>
      </c>
      <c r="O452" s="293">
        <f>SUBTOTAL(9,O451)</f>
        <v>120000000</v>
      </c>
      <c r="P452" s="294">
        <f>SUBTOTAL(9,P451)</f>
        <v>120000000</v>
      </c>
      <c r="Q452" s="293">
        <v>0</v>
      </c>
      <c r="R452" s="294">
        <f>SUBTOTAL(9,R451)</f>
        <v>0</v>
      </c>
      <c r="S452" s="295">
        <f>SUBTOTAL(9,S451)</f>
        <v>30000000</v>
      </c>
      <c r="T452" s="294">
        <v>90000000</v>
      </c>
      <c r="U452" s="293">
        <v>30000000</v>
      </c>
      <c r="V452" s="293">
        <v>90000000</v>
      </c>
      <c r="W452" s="293">
        <v>0</v>
      </c>
      <c r="X452" s="293"/>
      <c r="Y452" s="294">
        <f>SUBTOTAL(9,Y451)</f>
        <v>0</v>
      </c>
      <c r="Z452" s="294">
        <f>SUBTOTAL(9,Z451)</f>
        <v>0</v>
      </c>
      <c r="AA452" s="294">
        <f>SUBTOTAL(9,AA451)</f>
        <v>0</v>
      </c>
      <c r="AB452" s="294">
        <f>SUBTOTAL(9,AB451)</f>
        <v>0</v>
      </c>
      <c r="AC452" s="294">
        <f>SUBTOTAL(9,AC451)</f>
        <v>0</v>
      </c>
      <c r="AD452" s="294">
        <f t="shared" ref="AD452:AS452" si="478">SUBTOTAL(9,AD451)</f>
        <v>0</v>
      </c>
      <c r="AE452" s="294">
        <f t="shared" si="478"/>
        <v>0</v>
      </c>
      <c r="AF452" s="294">
        <f t="shared" si="478"/>
        <v>0</v>
      </c>
      <c r="AG452" s="294">
        <f t="shared" si="478"/>
        <v>0</v>
      </c>
      <c r="AH452" s="294">
        <f t="shared" si="478"/>
        <v>0</v>
      </c>
      <c r="AI452" s="294">
        <f t="shared" si="478"/>
        <v>0</v>
      </c>
      <c r="AJ452" s="294">
        <f t="shared" si="478"/>
        <v>0</v>
      </c>
      <c r="AK452" s="294">
        <f t="shared" si="478"/>
        <v>0</v>
      </c>
      <c r="AL452" s="294">
        <f t="shared" si="478"/>
        <v>0</v>
      </c>
      <c r="AM452" s="294">
        <f t="shared" si="478"/>
        <v>0</v>
      </c>
      <c r="AN452" s="294">
        <f t="shared" si="478"/>
        <v>0</v>
      </c>
      <c r="AO452" s="294">
        <f t="shared" si="478"/>
        <v>0</v>
      </c>
      <c r="AP452" s="294">
        <f t="shared" si="478"/>
        <v>0</v>
      </c>
      <c r="AQ452" s="295">
        <f t="shared" si="478"/>
        <v>0</v>
      </c>
      <c r="AR452" s="295">
        <f t="shared" si="478"/>
        <v>120000000</v>
      </c>
      <c r="AS452" s="294">
        <f t="shared" si="478"/>
        <v>120000000</v>
      </c>
      <c r="AT452" s="256"/>
      <c r="AU452" s="289"/>
      <c r="AV452" s="262"/>
      <c r="AX452" s="278"/>
      <c r="AY452" s="279"/>
      <c r="AZ452" s="278"/>
      <c r="BA452" s="253"/>
      <c r="BB452" s="253"/>
      <c r="BC452" s="253"/>
      <c r="BD452" s="253"/>
      <c r="BE452" s="253"/>
      <c r="BF452" s="253"/>
      <c r="BG452" s="253"/>
      <c r="BH452" s="253"/>
      <c r="BI452" s="253"/>
      <c r="BJ452" s="253"/>
      <c r="BK452" s="253"/>
      <c r="BM452" s="252" t="s">
        <v>2999</v>
      </c>
      <c r="BN452" s="250"/>
      <c r="BO452" s="251"/>
      <c r="BR452" s="237"/>
      <c r="BS452" s="237"/>
      <c r="BT452" s="237"/>
      <c r="BU452" s="237"/>
      <c r="BV452" s="237"/>
      <c r="BW452" s="237"/>
      <c r="BY452" s="238"/>
    </row>
    <row r="453" spans="1:91" s="252" customFormat="1" ht="8.25" customHeight="1" x14ac:dyDescent="0.25">
      <c r="A453" s="253"/>
      <c r="B453" s="234"/>
      <c r="C453" s="254"/>
      <c r="D453" s="254"/>
      <c r="E453" s="253"/>
      <c r="F453" s="255"/>
      <c r="G453" s="256"/>
      <c r="H453" s="253"/>
      <c r="I453" s="257"/>
      <c r="J453" s="257"/>
      <c r="N453" s="283"/>
      <c r="O453" s="234"/>
      <c r="P453" s="259"/>
      <c r="Q453" s="238"/>
      <c r="R453" s="259"/>
      <c r="S453" s="261"/>
      <c r="T453" s="238"/>
      <c r="U453" s="238"/>
      <c r="V453" s="238"/>
      <c r="W453" s="238"/>
      <c r="X453" s="238"/>
      <c r="Y453" s="280"/>
      <c r="Z453" s="259"/>
      <c r="AA453" s="259"/>
      <c r="AB453" s="259"/>
      <c r="AC453" s="259"/>
      <c r="AD453" s="259"/>
      <c r="AE453" s="259"/>
      <c r="AF453" s="259"/>
      <c r="AG453" s="259"/>
      <c r="AH453" s="259"/>
      <c r="AI453" s="259"/>
      <c r="AJ453" s="259"/>
      <c r="AK453" s="259"/>
      <c r="AL453" s="259"/>
      <c r="AM453" s="259"/>
      <c r="AN453" s="259"/>
      <c r="AO453" s="259"/>
      <c r="AP453" s="259"/>
      <c r="AQ453" s="261"/>
      <c r="AR453" s="261"/>
      <c r="AS453" s="259"/>
      <c r="AT453" s="257"/>
      <c r="AU453" s="253"/>
      <c r="AV453" s="262"/>
      <c r="AW453" s="234"/>
      <c r="AX453" s="278"/>
      <c r="AY453" s="279"/>
      <c r="AZ453" s="278"/>
      <c r="BA453" s="234"/>
      <c r="BB453" s="234"/>
      <c r="BC453" s="234"/>
      <c r="BD453" s="234"/>
      <c r="BE453" s="234"/>
      <c r="BF453" s="234"/>
      <c r="BG453" s="234"/>
      <c r="BH453" s="234"/>
      <c r="BI453" s="234"/>
      <c r="BJ453" s="234"/>
      <c r="BK453" s="234"/>
      <c r="BL453" s="234"/>
      <c r="BM453" s="252" t="s">
        <v>2999</v>
      </c>
      <c r="BN453" s="250"/>
      <c r="BO453" s="251"/>
      <c r="BP453" s="234"/>
      <c r="BQ453" s="234"/>
      <c r="BR453" s="237"/>
      <c r="BS453" s="237"/>
      <c r="BT453" s="237"/>
      <c r="BU453" s="237"/>
      <c r="BV453" s="237"/>
      <c r="BW453" s="237"/>
      <c r="BX453" s="234"/>
      <c r="BY453" s="238"/>
      <c r="BZ453" s="234"/>
      <c r="CA453" s="234"/>
      <c r="CB453" s="234"/>
      <c r="CC453" s="234"/>
      <c r="CD453" s="234"/>
      <c r="CE453" s="234"/>
      <c r="CF453" s="234"/>
      <c r="CG453" s="234"/>
      <c r="CH453" s="234"/>
      <c r="CI453" s="234"/>
      <c r="CJ453" s="234"/>
      <c r="CK453" s="234"/>
      <c r="CL453" s="234"/>
    </row>
    <row r="454" spans="1:91" s="252" customFormat="1" x14ac:dyDescent="0.25">
      <c r="A454" s="253"/>
      <c r="B454" s="234"/>
      <c r="C454" s="254"/>
      <c r="D454" s="254"/>
      <c r="E454" s="253"/>
      <c r="F454" s="255"/>
      <c r="G454" s="256"/>
      <c r="H454" s="253"/>
      <c r="I454" s="257"/>
      <c r="J454" s="257"/>
      <c r="N454" s="258" t="s">
        <v>278</v>
      </c>
      <c r="O454" s="237"/>
      <c r="P454" s="259"/>
      <c r="Q454" s="260"/>
      <c r="R454" s="259"/>
      <c r="S454" s="261"/>
      <c r="T454" s="260"/>
      <c r="U454" s="260"/>
      <c r="V454" s="260"/>
      <c r="W454" s="260"/>
      <c r="X454" s="260"/>
      <c r="Y454" s="259"/>
      <c r="Z454" s="259"/>
      <c r="AA454" s="259"/>
      <c r="AB454" s="259"/>
      <c r="AC454" s="259"/>
      <c r="AD454" s="259"/>
      <c r="AE454" s="259"/>
      <c r="AF454" s="259"/>
      <c r="AG454" s="259"/>
      <c r="AH454" s="259"/>
      <c r="AI454" s="259"/>
      <c r="AJ454" s="259"/>
      <c r="AK454" s="259"/>
      <c r="AL454" s="259"/>
      <c r="AM454" s="259"/>
      <c r="AN454" s="259"/>
      <c r="AO454" s="259"/>
      <c r="AP454" s="259"/>
      <c r="AQ454" s="261"/>
      <c r="AR454" s="261"/>
      <c r="AS454" s="259"/>
      <c r="AT454" s="257"/>
      <c r="AU454" s="253"/>
      <c r="AV454" s="262"/>
      <c r="AW454" s="234"/>
      <c r="AX454" s="278"/>
      <c r="AY454" s="279"/>
      <c r="AZ454" s="278"/>
      <c r="BA454" s="234"/>
      <c r="BB454" s="234"/>
      <c r="BC454" s="234"/>
      <c r="BD454" s="234"/>
      <c r="BE454" s="234"/>
      <c r="BF454" s="234"/>
      <c r="BG454" s="234"/>
      <c r="BH454" s="234"/>
      <c r="BI454" s="234"/>
      <c r="BJ454" s="234"/>
      <c r="BK454" s="234"/>
      <c r="BL454" s="234"/>
      <c r="BM454" s="252" t="s">
        <v>2999</v>
      </c>
      <c r="BN454" s="250"/>
      <c r="BO454" s="251"/>
      <c r="BP454" s="234"/>
      <c r="BQ454" s="234"/>
      <c r="BR454" s="237"/>
      <c r="BS454" s="237"/>
      <c r="BT454" s="237"/>
      <c r="BU454" s="237"/>
      <c r="BV454" s="237"/>
      <c r="BW454" s="237"/>
      <c r="BX454" s="234"/>
      <c r="BY454" s="238"/>
      <c r="BZ454" s="234"/>
      <c r="CA454" s="234"/>
      <c r="CB454" s="234"/>
      <c r="CC454" s="234"/>
      <c r="CD454" s="234"/>
      <c r="CE454" s="234"/>
      <c r="CF454" s="234"/>
      <c r="CG454" s="234"/>
      <c r="CH454" s="234"/>
      <c r="CI454" s="234"/>
      <c r="CJ454" s="234"/>
      <c r="CK454" s="234"/>
      <c r="CL454" s="234"/>
    </row>
    <row r="455" spans="1:91" s="283" customFormat="1" ht="15" customHeight="1" x14ac:dyDescent="0.25">
      <c r="A455" s="263">
        <v>31</v>
      </c>
      <c r="B455" s="264">
        <v>2</v>
      </c>
      <c r="C455" s="263" t="s">
        <v>11</v>
      </c>
      <c r="D455" s="265" t="s">
        <v>287</v>
      </c>
      <c r="E455" s="284" t="s">
        <v>30</v>
      </c>
      <c r="F455" s="284" t="s">
        <v>35</v>
      </c>
      <c r="G455" s="266" t="s">
        <v>3315</v>
      </c>
      <c r="H455" s="285" t="s">
        <v>168</v>
      </c>
      <c r="I455" s="284">
        <v>30131132</v>
      </c>
      <c r="J455" s="265" t="str">
        <f t="shared" ref="J455:J461" si="479">CLEAN(I455)</f>
        <v>30131132</v>
      </c>
      <c r="K455" s="265" t="str">
        <f t="shared" ref="K455:K461" si="480">CONCATENATE(I455,"-",H455)</f>
        <v>30131132-EJECUCION</v>
      </c>
      <c r="L455" s="265" t="e">
        <f>VLOOKUP(I455,[1]Hoja9!A$5:A$42,1,FALSE)</f>
        <v>#N/A</v>
      </c>
      <c r="M455" s="265"/>
      <c r="N455" s="286" t="s">
        <v>3324</v>
      </c>
      <c r="O455" s="268">
        <v>49150000</v>
      </c>
      <c r="P455" s="269">
        <v>89534000</v>
      </c>
      <c r="Q455" s="268">
        <v>0</v>
      </c>
      <c r="R455" s="269">
        <v>0</v>
      </c>
      <c r="S455" s="270">
        <v>49150000</v>
      </c>
      <c r="T455" s="269">
        <v>0</v>
      </c>
      <c r="U455" s="271">
        <v>49150000</v>
      </c>
      <c r="V455" s="272">
        <v>0</v>
      </c>
      <c r="W455" s="273">
        <v>0</v>
      </c>
      <c r="X455" s="273">
        <v>49150000</v>
      </c>
      <c r="Y455" s="274">
        <v>89534000</v>
      </c>
      <c r="Z455" s="274">
        <v>0</v>
      </c>
      <c r="AA455" s="274">
        <v>0</v>
      </c>
      <c r="AB455" s="274">
        <v>0</v>
      </c>
      <c r="AC455" s="274">
        <f t="shared" ref="AC455:AC461" si="481">Z455+AA455+AB455</f>
        <v>0</v>
      </c>
      <c r="AD455" s="274">
        <v>0</v>
      </c>
      <c r="AE455" s="274">
        <v>0</v>
      </c>
      <c r="AF455" s="274">
        <v>0</v>
      </c>
      <c r="AG455" s="274">
        <f t="shared" ref="AG455:AG461" si="482">AD455+AE455+AF455</f>
        <v>0</v>
      </c>
      <c r="AH455" s="274">
        <v>0</v>
      </c>
      <c r="AI455" s="274">
        <v>0</v>
      </c>
      <c r="AJ455" s="274">
        <v>0</v>
      </c>
      <c r="AK455" s="274">
        <f t="shared" ref="AK455:AK461" si="483">AH455+AI455+AJ455</f>
        <v>0</v>
      </c>
      <c r="AL455" s="274">
        <v>0</v>
      </c>
      <c r="AM455" s="274">
        <v>0</v>
      </c>
      <c r="AN455" s="274">
        <v>80437000</v>
      </c>
      <c r="AO455" s="274">
        <f t="shared" ref="AO455:AO461" si="484">Z455+AA455+AB455+AD455+AE455+AF455+AH455+AI455+AJ455+AL455+AM455+AN455</f>
        <v>80437000</v>
      </c>
      <c r="AP455" s="274">
        <f t="shared" ref="AP455:AP461" si="485">Y455-AO455</f>
        <v>9097000</v>
      </c>
      <c r="AQ455" s="275">
        <v>0</v>
      </c>
      <c r="AR455" s="273">
        <f>P455-(R455+Y455+AQ455)</f>
        <v>0</v>
      </c>
      <c r="AS455" s="274">
        <f t="shared" ref="AS455:AS461" si="486">P455-(R455+AO455)</f>
        <v>9097000</v>
      </c>
      <c r="AT455" s="263" t="s">
        <v>273</v>
      </c>
      <c r="AU455" s="263" t="s">
        <v>81</v>
      </c>
      <c r="AV455" s="276" t="s">
        <v>8</v>
      </c>
      <c r="AW455" s="277" t="s">
        <v>2797</v>
      </c>
      <c r="AX455" s="278" t="s">
        <v>8</v>
      </c>
      <c r="AY455" s="279" t="s">
        <v>3325</v>
      </c>
      <c r="AZ455" s="278"/>
      <c r="BA455" s="234" t="str">
        <f>CONCATENATE( "OR PRO.CODIGO=",I455)</f>
        <v>OR PRO.CODIGO=30131132</v>
      </c>
      <c r="BB455" s="234">
        <f>LEN(I455)</f>
        <v>8</v>
      </c>
      <c r="BC455" s="234" t="e">
        <f>VLOOKUP(K455,#REF!,5,FALSE)</f>
        <v>#REF!</v>
      </c>
      <c r="BD455" s="234"/>
      <c r="BE455" s="234" t="e">
        <f>VLOOKUP(K455,#REF!,6,FALSE)</f>
        <v>#REF!</v>
      </c>
      <c r="BF455" s="252" t="e">
        <f>VLOOKUP(I455,'[1]convenios 2017'!A$2:O$82,15,FALSE)</f>
        <v>#N/A</v>
      </c>
      <c r="BG455" s="280">
        <f>R455+AO455</f>
        <v>80437000</v>
      </c>
      <c r="BH455" s="252" t="e">
        <f>VLOOKUP(I455,'[1]convenio 2016'!A$2:N$196,14,FALSE)</f>
        <v>#N/A</v>
      </c>
      <c r="BI455" s="252" t="e">
        <f>VLOOKUP(I455,'[1]convenio 2015'!A$4:M$228,13,FALSE)</f>
        <v>#N/A</v>
      </c>
      <c r="BJ455" s="252" t="e">
        <f>VLOOKUP(K455,#REF!,6,FALSE)</f>
        <v>#REF!</v>
      </c>
      <c r="BK455" s="280">
        <f>R455+AO455</f>
        <v>80437000</v>
      </c>
      <c r="BL455" s="252" t="e">
        <v>#N/A</v>
      </c>
      <c r="BM455" s="252" t="e">
        <v>#N/A</v>
      </c>
      <c r="BN455" s="281" t="e">
        <v>#N/A</v>
      </c>
      <c r="BO455" s="282"/>
      <c r="BP455" s="252" t="str">
        <f>VLOOKUP(K455,'[1]RATE JUNIO '!F$2:K$346,6,FALSE)</f>
        <v>RS</v>
      </c>
      <c r="BQ455" s="252" t="s">
        <v>2984</v>
      </c>
      <c r="BR455" s="253" t="str">
        <f>VLOOKUP(K455,'[1]RATES 30-06-2017'!F$2:K$374,6,FALSE)</f>
        <v>RS</v>
      </c>
      <c r="BS455" s="253"/>
      <c r="BT455" s="253" t="str">
        <f>VLOOKUP(K455,[1]Hoja4!C$2:E$268,2,FALSE)</f>
        <v>ENERGIZACION</v>
      </c>
      <c r="BU455" s="253">
        <f>VLOOKUP(K455,[1]Hoja4!C$2:E$268,3,FALSE)</f>
        <v>31</v>
      </c>
      <c r="BV455" s="253"/>
      <c r="BW455" s="253"/>
      <c r="BX455" s="252" t="str">
        <f>VLOOKUP(K455,[1]RATES!F$2:K$309,6,FALSE)</f>
        <v>RS</v>
      </c>
      <c r="BY455" s="280" t="e">
        <v>#N/A</v>
      </c>
      <c r="BZ455" s="280" t="e">
        <f>R455-BY455</f>
        <v>#N/A</v>
      </c>
      <c r="CA455" s="283" t="e">
        <f>VLOOKUP(I455,'[1]CONVENIOS A SEPTIEMBRE'!A$2:O$171,15,FALSE)</f>
        <v>#N/A</v>
      </c>
      <c r="CH455" s="283" t="e">
        <f>VLOOKUP(I455,'[1]planilla convenio'!A$2:M$183,13,FALSE)</f>
        <v>#N/A</v>
      </c>
      <c r="CI455" s="287" t="s">
        <v>3326</v>
      </c>
      <c r="CM455" s="283" t="e">
        <f>VLOOKUP(I455,[1]chileindica!A$2:B$1889,2,FALSE)</f>
        <v>#N/A</v>
      </c>
    </row>
    <row r="456" spans="1:91" s="283" customFormat="1" ht="15" customHeight="1" x14ac:dyDescent="0.25">
      <c r="A456" s="263">
        <v>31</v>
      </c>
      <c r="B456" s="264"/>
      <c r="C456" s="263" t="s">
        <v>11</v>
      </c>
      <c r="D456" s="265" t="s">
        <v>287</v>
      </c>
      <c r="E456" s="284" t="s">
        <v>30</v>
      </c>
      <c r="F456" s="284" t="s">
        <v>35</v>
      </c>
      <c r="G456" s="266"/>
      <c r="H456" s="285" t="s">
        <v>168</v>
      </c>
      <c r="I456" s="440">
        <v>30349572</v>
      </c>
      <c r="J456" s="265" t="str">
        <f t="shared" si="479"/>
        <v>30349572</v>
      </c>
      <c r="K456" s="265" t="str">
        <f t="shared" si="480"/>
        <v>30349572-EJECUCION</v>
      </c>
      <c r="L456" s="265" t="e">
        <f>VLOOKUP(I456,[1]Hoja9!A$5:A$42,1,FALSE)</f>
        <v>#N/A</v>
      </c>
      <c r="M456" s="265"/>
      <c r="N456" s="286" t="s">
        <v>3327</v>
      </c>
      <c r="O456" s="268"/>
      <c r="P456" s="269">
        <v>51046000</v>
      </c>
      <c r="Q456" s="268"/>
      <c r="R456" s="269">
        <v>0</v>
      </c>
      <c r="S456" s="270"/>
      <c r="T456" s="269"/>
      <c r="U456" s="271"/>
      <c r="V456" s="272"/>
      <c r="W456" s="273"/>
      <c r="X456" s="273">
        <v>0</v>
      </c>
      <c r="Y456" s="274">
        <v>51046000</v>
      </c>
      <c r="Z456" s="274">
        <v>0</v>
      </c>
      <c r="AA456" s="274">
        <v>0</v>
      </c>
      <c r="AB456" s="274">
        <v>0</v>
      </c>
      <c r="AC456" s="274">
        <f t="shared" si="481"/>
        <v>0</v>
      </c>
      <c r="AD456" s="274">
        <v>0</v>
      </c>
      <c r="AE456" s="274">
        <v>0</v>
      </c>
      <c r="AF456" s="274">
        <v>0</v>
      </c>
      <c r="AG456" s="274">
        <f t="shared" si="482"/>
        <v>0</v>
      </c>
      <c r="AH456" s="326">
        <v>0</v>
      </c>
      <c r="AI456" s="326">
        <v>0</v>
      </c>
      <c r="AJ456" s="326">
        <v>0</v>
      </c>
      <c r="AK456" s="274">
        <f t="shared" si="483"/>
        <v>0</v>
      </c>
      <c r="AL456" s="274">
        <v>0</v>
      </c>
      <c r="AM456" s="274">
        <v>0</v>
      </c>
      <c r="AN456" s="274">
        <v>51046000</v>
      </c>
      <c r="AO456" s="274">
        <f t="shared" si="484"/>
        <v>51046000</v>
      </c>
      <c r="AP456" s="274">
        <f t="shared" si="485"/>
        <v>0</v>
      </c>
      <c r="AQ456" s="275"/>
      <c r="AR456" s="273"/>
      <c r="AS456" s="274">
        <f t="shared" si="486"/>
        <v>0</v>
      </c>
      <c r="AT456" s="263" t="s">
        <v>556</v>
      </c>
      <c r="AU456" s="263" t="s">
        <v>81</v>
      </c>
      <c r="AV456" s="331" t="s">
        <v>8</v>
      </c>
      <c r="AW456" s="277"/>
      <c r="AX456" s="278"/>
      <c r="AY456" s="279"/>
      <c r="AZ456" s="278"/>
      <c r="BA456" s="234"/>
      <c r="BB456" s="234"/>
      <c r="BC456" s="234"/>
      <c r="BD456" s="234"/>
      <c r="BE456" s="234"/>
      <c r="BF456" s="252"/>
      <c r="BG456" s="280"/>
      <c r="BH456" s="252"/>
      <c r="BI456" s="252"/>
      <c r="BJ456" s="252"/>
      <c r="BK456" s="280"/>
      <c r="BL456" s="252"/>
      <c r="BM456" s="252"/>
      <c r="BN456" s="281"/>
      <c r="BO456" s="282"/>
      <c r="BP456" s="252"/>
      <c r="BQ456" s="252"/>
      <c r="BR456" s="253"/>
      <c r="BS456" s="253"/>
      <c r="BT456" s="253"/>
      <c r="BU456" s="253"/>
      <c r="BV456" s="253"/>
      <c r="BW456" s="253"/>
      <c r="BX456" s="252"/>
      <c r="BY456" s="280"/>
      <c r="BZ456" s="280"/>
      <c r="CI456" s="441"/>
      <c r="CM456" s="283" t="e">
        <f>VLOOKUP(I456,[1]chileindica!A$2:B$1889,2,FALSE)</f>
        <v>#N/A</v>
      </c>
    </row>
    <row r="457" spans="1:91" s="283" customFormat="1" ht="15" customHeight="1" x14ac:dyDescent="0.25">
      <c r="A457" s="263">
        <v>31</v>
      </c>
      <c r="B457" s="264">
        <v>10</v>
      </c>
      <c r="C457" s="263" t="s">
        <v>11</v>
      </c>
      <c r="D457" s="265" t="s">
        <v>272</v>
      </c>
      <c r="E457" s="265" t="s">
        <v>30</v>
      </c>
      <c r="F457" s="265" t="s">
        <v>35</v>
      </c>
      <c r="G457" s="266" t="s">
        <v>3315</v>
      </c>
      <c r="H457" s="265" t="s">
        <v>9</v>
      </c>
      <c r="I457" s="265">
        <v>20157700</v>
      </c>
      <c r="J457" s="265" t="str">
        <f t="shared" si="479"/>
        <v>20157700</v>
      </c>
      <c r="K457" s="265" t="str">
        <f t="shared" si="480"/>
        <v>20157700-DISEÑO</v>
      </c>
      <c r="L457" s="265" t="e">
        <f>VLOOKUP(I457,[1]Hoja9!A$5:A$42,1,FALSE)</f>
        <v>#N/A</v>
      </c>
      <c r="M457" s="265"/>
      <c r="N457" s="267" t="s">
        <v>320</v>
      </c>
      <c r="O457" s="268">
        <v>60468000</v>
      </c>
      <c r="P457" s="269">
        <v>60468000</v>
      </c>
      <c r="Q457" s="268">
        <v>0</v>
      </c>
      <c r="R457" s="269">
        <v>0</v>
      </c>
      <c r="S457" s="270">
        <v>60468000</v>
      </c>
      <c r="T457" s="269">
        <v>0</v>
      </c>
      <c r="U457" s="271">
        <v>60468000</v>
      </c>
      <c r="V457" s="272">
        <v>0</v>
      </c>
      <c r="W457" s="273">
        <v>0</v>
      </c>
      <c r="X457" s="273">
        <v>0</v>
      </c>
      <c r="Y457" s="274">
        <v>0</v>
      </c>
      <c r="Z457" s="274">
        <v>0</v>
      </c>
      <c r="AA457" s="274">
        <v>0</v>
      </c>
      <c r="AB457" s="274">
        <v>0</v>
      </c>
      <c r="AC457" s="274">
        <f t="shared" si="481"/>
        <v>0</v>
      </c>
      <c r="AD457" s="274">
        <v>0</v>
      </c>
      <c r="AE457" s="274">
        <v>0</v>
      </c>
      <c r="AF457" s="274">
        <v>0</v>
      </c>
      <c r="AG457" s="274">
        <f t="shared" si="482"/>
        <v>0</v>
      </c>
      <c r="AH457" s="274">
        <v>0</v>
      </c>
      <c r="AI457" s="274">
        <v>0</v>
      </c>
      <c r="AJ457" s="274">
        <v>0</v>
      </c>
      <c r="AK457" s="274">
        <f t="shared" si="483"/>
        <v>0</v>
      </c>
      <c r="AL457" s="274">
        <v>0</v>
      </c>
      <c r="AM457" s="274">
        <v>0</v>
      </c>
      <c r="AN457" s="274">
        <v>0</v>
      </c>
      <c r="AO457" s="274">
        <f t="shared" si="484"/>
        <v>0</v>
      </c>
      <c r="AP457" s="274">
        <f t="shared" si="485"/>
        <v>0</v>
      </c>
      <c r="AQ457" s="275">
        <v>0</v>
      </c>
      <c r="AR457" s="273">
        <f>P457-(R457+Y457+AQ457)</f>
        <v>60468000</v>
      </c>
      <c r="AS457" s="274">
        <f t="shared" si="486"/>
        <v>60468000</v>
      </c>
      <c r="AT457" s="263" t="s">
        <v>281</v>
      </c>
      <c r="AU457" s="263" t="s">
        <v>6</v>
      </c>
      <c r="AV457" s="276" t="s">
        <v>8</v>
      </c>
      <c r="AW457" s="277" t="s">
        <v>2797</v>
      </c>
      <c r="AX457" s="278" t="s">
        <v>8</v>
      </c>
      <c r="AY457" s="279" t="s">
        <v>3328</v>
      </c>
      <c r="AZ457" s="278"/>
      <c r="BA457" s="234" t="str">
        <f>CONCATENATE( "OR PRO.CODIGO=",I457)</f>
        <v>OR PRO.CODIGO=20157700</v>
      </c>
      <c r="BB457" s="234">
        <f>LEN(I457)</f>
        <v>8</v>
      </c>
      <c r="BC457" s="234" t="e">
        <f>VLOOKUP(K457,#REF!,5,FALSE)</f>
        <v>#REF!</v>
      </c>
      <c r="BD457" s="234"/>
      <c r="BE457" s="234" t="e">
        <f>VLOOKUP(K457,#REF!,6,FALSE)</f>
        <v>#REF!</v>
      </c>
      <c r="BF457" s="252" t="e">
        <f>VLOOKUP(I457,'[1]convenios 2017'!A$2:O$82,15,FALSE)</f>
        <v>#N/A</v>
      </c>
      <c r="BG457" s="280">
        <f>R457+AO457</f>
        <v>0</v>
      </c>
      <c r="BH457" s="252" t="e">
        <f>VLOOKUP(I457,'[1]convenio 2016'!A$2:N$196,14,FALSE)</f>
        <v>#N/A</v>
      </c>
      <c r="BI457" s="252" t="e">
        <f>VLOOKUP(I457,'[1]convenio 2015'!A$4:M$228,13,FALSE)</f>
        <v>#N/A</v>
      </c>
      <c r="BJ457" s="252" t="e">
        <f>VLOOKUP(K457,#REF!,6,FALSE)</f>
        <v>#REF!</v>
      </c>
      <c r="BK457" s="280">
        <f>R457+AO457</f>
        <v>0</v>
      </c>
      <c r="BL457" s="252" t="e">
        <v>#N/A</v>
      </c>
      <c r="BM457" s="252" t="e">
        <v>#N/A</v>
      </c>
      <c r="BN457" s="281" t="e">
        <v>#N/A</v>
      </c>
      <c r="BO457" s="282"/>
      <c r="BP457" s="252" t="str">
        <f>VLOOKUP(K457,'[1]RATE JUNIO '!F$2:K$346,6,FALSE)</f>
        <v>RS</v>
      </c>
      <c r="BQ457" s="252" t="s">
        <v>2984</v>
      </c>
      <c r="BR457" s="253" t="str">
        <f>VLOOKUP(K457,'[1]RATES 30-06-2017'!F$2:K$374,6,FALSE)</f>
        <v>RS</v>
      </c>
      <c r="BS457" s="253"/>
      <c r="BT457" s="253" t="e">
        <f>VLOOKUP(K457,[1]Hoja4!C$2:E$268,2,FALSE)</f>
        <v>#N/A</v>
      </c>
      <c r="BU457" s="253" t="e">
        <f>VLOOKUP(K457,[1]Hoja4!C$2:E$268,3,FALSE)</f>
        <v>#N/A</v>
      </c>
      <c r="BV457" s="253"/>
      <c r="BW457" s="253"/>
      <c r="BX457" s="252" t="str">
        <f>VLOOKUP(K457,[1]RATES!F$2:K$309,6,FALSE)</f>
        <v>RS</v>
      </c>
      <c r="BY457" s="280" t="e">
        <v>#N/A</v>
      </c>
      <c r="BZ457" s="280" t="e">
        <f>R457-BY457</f>
        <v>#N/A</v>
      </c>
      <c r="CA457" s="283" t="e">
        <f>VLOOKUP(I457,'[1]CONVENIOS A SEPTIEMBRE'!A$2:O$171,15,FALSE)</f>
        <v>#N/A</v>
      </c>
      <c r="CH457" s="283" t="e">
        <f>VLOOKUP(I457,'[1]planilla convenio'!A$2:M$183,13,FALSE)</f>
        <v>#N/A</v>
      </c>
      <c r="CM457" s="283" t="e">
        <f>VLOOKUP(I457,[1]chileindica!A$2:B$1889,2,FALSE)</f>
        <v>#N/A</v>
      </c>
    </row>
    <row r="458" spans="1:91" s="283" customFormat="1" ht="15" customHeight="1" x14ac:dyDescent="0.25">
      <c r="A458" s="263">
        <v>31</v>
      </c>
      <c r="B458" s="264"/>
      <c r="C458" s="263" t="s">
        <v>11</v>
      </c>
      <c r="D458" s="265" t="s">
        <v>287</v>
      </c>
      <c r="E458" s="265" t="s">
        <v>30</v>
      </c>
      <c r="F458" s="265" t="s">
        <v>35</v>
      </c>
      <c r="G458" s="266"/>
      <c r="H458" s="265" t="s">
        <v>168</v>
      </c>
      <c r="I458" s="265">
        <v>30120672</v>
      </c>
      <c r="J458" s="265" t="str">
        <f t="shared" si="479"/>
        <v>30120672</v>
      </c>
      <c r="K458" s="265" t="str">
        <f t="shared" si="480"/>
        <v>30120672-EJECUCION</v>
      </c>
      <c r="L458" s="265" t="e">
        <f>VLOOKUP(I458,[1]Hoja9!A$5:A$42,1,FALSE)</f>
        <v>#N/A</v>
      </c>
      <c r="M458" s="265"/>
      <c r="N458" s="267" t="s">
        <v>3329</v>
      </c>
      <c r="O458" s="268"/>
      <c r="P458" s="269">
        <v>227764000</v>
      </c>
      <c r="Q458" s="268"/>
      <c r="R458" s="269">
        <v>0</v>
      </c>
      <c r="S458" s="270"/>
      <c r="T458" s="269"/>
      <c r="U458" s="271"/>
      <c r="V458" s="272"/>
      <c r="W458" s="273"/>
      <c r="X458" s="273"/>
      <c r="Y458" s="274">
        <v>0</v>
      </c>
      <c r="Z458" s="274">
        <v>0</v>
      </c>
      <c r="AA458" s="274">
        <v>0</v>
      </c>
      <c r="AB458" s="274">
        <v>0</v>
      </c>
      <c r="AC458" s="274">
        <f t="shared" si="481"/>
        <v>0</v>
      </c>
      <c r="AD458" s="274">
        <v>0</v>
      </c>
      <c r="AE458" s="274">
        <v>0</v>
      </c>
      <c r="AF458" s="274">
        <v>0</v>
      </c>
      <c r="AG458" s="274">
        <f t="shared" si="482"/>
        <v>0</v>
      </c>
      <c r="AH458" s="274">
        <v>0</v>
      </c>
      <c r="AI458" s="274">
        <v>0</v>
      </c>
      <c r="AJ458" s="274">
        <v>0</v>
      </c>
      <c r="AK458" s="274">
        <f t="shared" si="483"/>
        <v>0</v>
      </c>
      <c r="AL458" s="274">
        <v>0</v>
      </c>
      <c r="AM458" s="274">
        <v>0</v>
      </c>
      <c r="AN458" s="274">
        <v>227764000</v>
      </c>
      <c r="AO458" s="274">
        <f t="shared" si="484"/>
        <v>227764000</v>
      </c>
      <c r="AP458" s="274">
        <f t="shared" si="485"/>
        <v>-227764000</v>
      </c>
      <c r="AQ458" s="275"/>
      <c r="AR458" s="273"/>
      <c r="AS458" s="274">
        <f t="shared" si="486"/>
        <v>0</v>
      </c>
      <c r="AT458" s="263" t="s">
        <v>273</v>
      </c>
      <c r="AU458" s="263" t="s">
        <v>81</v>
      </c>
      <c r="AV458" s="276" t="s">
        <v>8</v>
      </c>
      <c r="AW458" s="277"/>
      <c r="AX458" s="278"/>
      <c r="AY458" s="279"/>
      <c r="AZ458" s="278"/>
      <c r="BA458" s="234"/>
      <c r="BB458" s="234"/>
      <c r="BC458" s="234"/>
      <c r="BD458" s="234"/>
      <c r="BE458" s="234"/>
      <c r="BF458" s="252"/>
      <c r="BG458" s="280"/>
      <c r="BH458" s="252"/>
      <c r="BI458" s="252"/>
      <c r="BJ458" s="252"/>
      <c r="BK458" s="280"/>
      <c r="BL458" s="252"/>
      <c r="BM458" s="252"/>
      <c r="BN458" s="281"/>
      <c r="BO458" s="282"/>
      <c r="BP458" s="252"/>
      <c r="BQ458" s="252"/>
      <c r="BR458" s="253"/>
      <c r="BS458" s="253"/>
      <c r="BT458" s="253"/>
      <c r="BU458" s="253"/>
      <c r="BV458" s="253"/>
      <c r="BW458" s="253"/>
      <c r="BX458" s="252"/>
      <c r="BY458" s="280"/>
      <c r="BZ458" s="280"/>
      <c r="CM458" s="283" t="e">
        <f>VLOOKUP(I458,[1]chileindica!A$2:B$1889,2,FALSE)</f>
        <v>#N/A</v>
      </c>
    </row>
    <row r="459" spans="1:91" s="283" customFormat="1" ht="15" customHeight="1" x14ac:dyDescent="0.25">
      <c r="A459" s="263">
        <v>31</v>
      </c>
      <c r="B459" s="264">
        <v>1</v>
      </c>
      <c r="C459" s="263" t="s">
        <v>11</v>
      </c>
      <c r="D459" s="265" t="s">
        <v>287</v>
      </c>
      <c r="E459" s="284" t="s">
        <v>30</v>
      </c>
      <c r="F459" s="284" t="s">
        <v>35</v>
      </c>
      <c r="G459" s="266" t="s">
        <v>3315</v>
      </c>
      <c r="H459" s="285" t="s">
        <v>168</v>
      </c>
      <c r="I459" s="284">
        <v>30131130</v>
      </c>
      <c r="J459" s="265" t="str">
        <f t="shared" si="479"/>
        <v>30131130</v>
      </c>
      <c r="K459" s="265" t="str">
        <f t="shared" si="480"/>
        <v>30131130-EJECUCION</v>
      </c>
      <c r="L459" s="265" t="e">
        <f>VLOOKUP(I459,[1]Hoja9!A$5:A$42,1,FALSE)</f>
        <v>#N/A</v>
      </c>
      <c r="M459" s="265"/>
      <c r="N459" s="286" t="s">
        <v>3330</v>
      </c>
      <c r="O459" s="268">
        <v>53956000</v>
      </c>
      <c r="P459" s="269">
        <v>96157000</v>
      </c>
      <c r="Q459" s="268">
        <v>0</v>
      </c>
      <c r="R459" s="269">
        <v>0</v>
      </c>
      <c r="S459" s="270">
        <v>53956000</v>
      </c>
      <c r="T459" s="269">
        <v>0</v>
      </c>
      <c r="U459" s="271">
        <v>53956000</v>
      </c>
      <c r="V459" s="272">
        <v>0</v>
      </c>
      <c r="W459" s="273">
        <v>0</v>
      </c>
      <c r="X459" s="273">
        <v>53596000</v>
      </c>
      <c r="Y459" s="274">
        <v>96157000</v>
      </c>
      <c r="Z459" s="274">
        <v>0</v>
      </c>
      <c r="AA459" s="274">
        <v>0</v>
      </c>
      <c r="AB459" s="274">
        <v>0</v>
      </c>
      <c r="AC459" s="274">
        <f t="shared" si="481"/>
        <v>0</v>
      </c>
      <c r="AD459" s="274">
        <v>0</v>
      </c>
      <c r="AE459" s="274">
        <v>0</v>
      </c>
      <c r="AF459" s="274">
        <v>0</v>
      </c>
      <c r="AG459" s="274">
        <f t="shared" si="482"/>
        <v>0</v>
      </c>
      <c r="AH459" s="274">
        <v>0</v>
      </c>
      <c r="AI459" s="274">
        <v>0</v>
      </c>
      <c r="AJ459" s="274">
        <v>0</v>
      </c>
      <c r="AK459" s="274">
        <f t="shared" si="483"/>
        <v>0</v>
      </c>
      <c r="AL459" s="274">
        <v>0</v>
      </c>
      <c r="AM459" s="274">
        <v>0</v>
      </c>
      <c r="AN459" s="274">
        <v>87995000</v>
      </c>
      <c r="AO459" s="274">
        <f t="shared" si="484"/>
        <v>87995000</v>
      </c>
      <c r="AP459" s="274">
        <f t="shared" si="485"/>
        <v>8162000</v>
      </c>
      <c r="AQ459" s="275">
        <v>360000</v>
      </c>
      <c r="AR459" s="273">
        <f>P459-(R459+Y459+AQ459)</f>
        <v>-360000</v>
      </c>
      <c r="AS459" s="274">
        <f t="shared" si="486"/>
        <v>8162000</v>
      </c>
      <c r="AT459" s="263" t="s">
        <v>273</v>
      </c>
      <c r="AU459" s="263" t="s">
        <v>81</v>
      </c>
      <c r="AV459" s="276" t="s">
        <v>8</v>
      </c>
      <c r="AW459" s="277" t="s">
        <v>2797</v>
      </c>
      <c r="AX459" s="278" t="s">
        <v>8</v>
      </c>
      <c r="AY459" s="279" t="s">
        <v>3325</v>
      </c>
      <c r="AZ459" s="278"/>
      <c r="BA459" s="234" t="str">
        <f>CONCATENATE( "OR PRO.CODIGO=",I459)</f>
        <v>OR PRO.CODIGO=30131130</v>
      </c>
      <c r="BB459" s="234">
        <f>LEN(I459)</f>
        <v>8</v>
      </c>
      <c r="BC459" s="234" t="e">
        <f>VLOOKUP(K459,#REF!,5,FALSE)</f>
        <v>#REF!</v>
      </c>
      <c r="BD459" s="234"/>
      <c r="BE459" s="234" t="e">
        <f>VLOOKUP(K459,#REF!,6,FALSE)</f>
        <v>#REF!</v>
      </c>
      <c r="BF459" s="252" t="e">
        <f>VLOOKUP(I459,'[1]convenios 2017'!A$2:O$82,15,FALSE)</f>
        <v>#N/A</v>
      </c>
      <c r="BG459" s="280">
        <f>R459+AO459</f>
        <v>87995000</v>
      </c>
      <c r="BH459" s="252" t="e">
        <f>VLOOKUP(I459,'[1]convenio 2016'!A$2:N$196,14,FALSE)</f>
        <v>#N/A</v>
      </c>
      <c r="BI459" s="252" t="e">
        <f>VLOOKUP(I459,'[1]convenio 2015'!A$4:M$228,13,FALSE)</f>
        <v>#N/A</v>
      </c>
      <c r="BJ459" s="252" t="e">
        <f>VLOOKUP(K459,#REF!,6,FALSE)</f>
        <v>#REF!</v>
      </c>
      <c r="BK459" s="280">
        <f>R459+AO459</f>
        <v>87995000</v>
      </c>
      <c r="BL459" s="252" t="e">
        <v>#N/A</v>
      </c>
      <c r="BM459" s="252" t="e">
        <v>#N/A</v>
      </c>
      <c r="BN459" s="281" t="e">
        <v>#N/A</v>
      </c>
      <c r="BO459" s="282"/>
      <c r="BP459" s="252" t="str">
        <f>VLOOKUP(K459,'[1]RATE JUNIO '!F$2:K$346,6,FALSE)</f>
        <v>RS</v>
      </c>
      <c r="BQ459" s="252" t="s">
        <v>2984</v>
      </c>
      <c r="BR459" s="253" t="str">
        <f>VLOOKUP(K459,'[1]RATES 30-06-2017'!F$2:K$374,6,FALSE)</f>
        <v>RS</v>
      </c>
      <c r="BS459" s="253"/>
      <c r="BT459" s="253" t="str">
        <f>VLOOKUP(K459,[1]Hoja4!C$2:E$268,2,FALSE)</f>
        <v>ENERGIZACION</v>
      </c>
      <c r="BU459" s="253">
        <f>VLOOKUP(K459,[1]Hoja4!C$2:E$268,3,FALSE)</f>
        <v>31</v>
      </c>
      <c r="BV459" s="253"/>
      <c r="BW459" s="253"/>
      <c r="BX459" s="252" t="str">
        <f>VLOOKUP(K459,[1]RATES!F$2:K$309,6,FALSE)</f>
        <v>RS</v>
      </c>
      <c r="BY459" s="280" t="e">
        <v>#N/A</v>
      </c>
      <c r="BZ459" s="280" t="e">
        <f>R459-BY459</f>
        <v>#N/A</v>
      </c>
      <c r="CA459" s="283" t="e">
        <f>VLOOKUP(I459,'[1]CONVENIOS A SEPTIEMBRE'!A$2:O$171,15,FALSE)</f>
        <v>#N/A</v>
      </c>
      <c r="CH459" s="283" t="e">
        <f>VLOOKUP(I459,'[1]planilla convenio'!A$2:M$183,13,FALSE)</f>
        <v>#N/A</v>
      </c>
      <c r="CI459" s="287" t="s">
        <v>3331</v>
      </c>
      <c r="CM459" s="283" t="e">
        <f>VLOOKUP(I459,[1]chileindica!A$2:B$1889,2,FALSE)</f>
        <v>#N/A</v>
      </c>
    </row>
    <row r="460" spans="1:91" s="283" customFormat="1" ht="15" customHeight="1" x14ac:dyDescent="0.25">
      <c r="A460" s="263">
        <v>31</v>
      </c>
      <c r="B460" s="264"/>
      <c r="C460" s="263" t="s">
        <v>11</v>
      </c>
      <c r="D460" s="265" t="s">
        <v>287</v>
      </c>
      <c r="E460" s="265" t="s">
        <v>30</v>
      </c>
      <c r="F460" s="265" t="s">
        <v>35</v>
      </c>
      <c r="G460" s="266"/>
      <c r="H460" s="265" t="s">
        <v>168</v>
      </c>
      <c r="I460" s="265">
        <v>30395720</v>
      </c>
      <c r="J460" s="265" t="str">
        <f t="shared" si="479"/>
        <v>30395720</v>
      </c>
      <c r="K460" s="265" t="str">
        <f t="shared" si="480"/>
        <v>30395720-EJECUCION</v>
      </c>
      <c r="L460" s="265" t="e">
        <f>VLOOKUP(I460,[1]Hoja9!A$5:A$42,1,FALSE)</f>
        <v>#N/A</v>
      </c>
      <c r="M460" s="265"/>
      <c r="N460" s="267" t="s">
        <v>3332</v>
      </c>
      <c r="O460" s="268"/>
      <c r="P460" s="269">
        <v>51046000</v>
      </c>
      <c r="Q460" s="268"/>
      <c r="R460" s="269">
        <v>0</v>
      </c>
      <c r="S460" s="288"/>
      <c r="T460" s="269"/>
      <c r="U460" s="271"/>
      <c r="V460" s="272"/>
      <c r="W460" s="273"/>
      <c r="X460" s="273">
        <v>0</v>
      </c>
      <c r="Y460" s="274">
        <v>0</v>
      </c>
      <c r="Z460" s="326">
        <v>0</v>
      </c>
      <c r="AA460" s="326">
        <v>0</v>
      </c>
      <c r="AB460" s="326">
        <v>0</v>
      </c>
      <c r="AC460" s="274">
        <f t="shared" si="481"/>
        <v>0</v>
      </c>
      <c r="AD460" s="326">
        <v>0</v>
      </c>
      <c r="AE460" s="326">
        <v>0</v>
      </c>
      <c r="AF460" s="326">
        <v>0</v>
      </c>
      <c r="AG460" s="274">
        <f t="shared" si="482"/>
        <v>0</v>
      </c>
      <c r="AH460" s="326">
        <v>0</v>
      </c>
      <c r="AI460" s="274">
        <v>0</v>
      </c>
      <c r="AJ460" s="274">
        <v>0</v>
      </c>
      <c r="AK460" s="274">
        <f t="shared" si="483"/>
        <v>0</v>
      </c>
      <c r="AL460" s="274">
        <v>0</v>
      </c>
      <c r="AM460" s="274">
        <v>0</v>
      </c>
      <c r="AN460" s="274">
        <v>0</v>
      </c>
      <c r="AO460" s="274">
        <f t="shared" si="484"/>
        <v>0</v>
      </c>
      <c r="AP460" s="274">
        <f t="shared" si="485"/>
        <v>0</v>
      </c>
      <c r="AQ460" s="275"/>
      <c r="AR460" s="273"/>
      <c r="AS460" s="274">
        <f t="shared" si="486"/>
        <v>51046000</v>
      </c>
      <c r="AT460" s="322" t="s">
        <v>282</v>
      </c>
      <c r="AU460" s="263" t="s">
        <v>81</v>
      </c>
      <c r="AV460" s="276" t="s">
        <v>8</v>
      </c>
      <c r="AW460" s="277"/>
      <c r="AX460" s="278"/>
      <c r="AY460" s="279"/>
      <c r="AZ460" s="278"/>
      <c r="BA460" s="234" t="str">
        <f>CONCATENATE( "OR PRO.CODIGO=",I460)</f>
        <v>OR PRO.CODIGO=30395720</v>
      </c>
      <c r="BB460" s="234"/>
      <c r="BC460" s="234"/>
      <c r="BD460" s="234"/>
      <c r="BE460" s="234"/>
      <c r="BF460" s="252"/>
      <c r="BG460" s="280"/>
      <c r="BH460" s="252"/>
      <c r="BI460" s="252"/>
      <c r="BJ460" s="252"/>
      <c r="BK460" s="280"/>
      <c r="BL460" s="252"/>
      <c r="BM460" s="252"/>
      <c r="BN460" s="281"/>
      <c r="BO460" s="282"/>
      <c r="BP460" s="252"/>
      <c r="BQ460" s="252"/>
      <c r="BR460" s="253"/>
      <c r="BS460" s="253"/>
      <c r="BT460" s="253"/>
      <c r="BU460" s="253"/>
      <c r="BV460" s="253"/>
      <c r="BW460" s="253"/>
      <c r="BX460" s="252"/>
      <c r="BY460" s="280"/>
      <c r="BZ460" s="280"/>
      <c r="CA460" s="283" t="e">
        <f>VLOOKUP(I460,'[1]CONVENIOS A SEPTIEMBRE'!A$2:O$171,15,FALSE)</f>
        <v>#N/A</v>
      </c>
      <c r="CH460" s="283" t="e">
        <f>VLOOKUP(I460,'[1]planilla convenio'!A$2:M$183,13,FALSE)</f>
        <v>#N/A</v>
      </c>
      <c r="CM460" s="283" t="e">
        <f>VLOOKUP(I460,[1]chileindica!A$2:B$1889,2,FALSE)</f>
        <v>#N/A</v>
      </c>
    </row>
    <row r="461" spans="1:91" s="283" customFormat="1" ht="15" customHeight="1" x14ac:dyDescent="0.25">
      <c r="A461" s="263">
        <v>31</v>
      </c>
      <c r="B461" s="264"/>
      <c r="C461" s="263" t="s">
        <v>11</v>
      </c>
      <c r="D461" s="265" t="s">
        <v>283</v>
      </c>
      <c r="E461" s="265" t="s">
        <v>30</v>
      </c>
      <c r="F461" s="265" t="s">
        <v>35</v>
      </c>
      <c r="G461" s="266"/>
      <c r="H461" s="265" t="s">
        <v>168</v>
      </c>
      <c r="I461" s="265">
        <v>30466433</v>
      </c>
      <c r="J461" s="265" t="str">
        <f t="shared" si="479"/>
        <v>30466433</v>
      </c>
      <c r="K461" s="265" t="str">
        <f t="shared" si="480"/>
        <v>30466433-EJECUCION</v>
      </c>
      <c r="L461" s="265" t="e">
        <f>VLOOKUP(I461,[1]Hoja9!A$5:A$42,1,FALSE)</f>
        <v>#N/A</v>
      </c>
      <c r="M461" s="265"/>
      <c r="N461" s="267" t="s">
        <v>3333</v>
      </c>
      <c r="O461" s="268"/>
      <c r="P461" s="269">
        <v>674063000</v>
      </c>
      <c r="Q461" s="268"/>
      <c r="R461" s="269">
        <v>0</v>
      </c>
      <c r="S461" s="288">
        <v>0</v>
      </c>
      <c r="T461" s="269"/>
      <c r="U461" s="271"/>
      <c r="V461" s="272"/>
      <c r="W461" s="273"/>
      <c r="X461" s="273">
        <v>0</v>
      </c>
      <c r="Y461" s="274">
        <v>0</v>
      </c>
      <c r="Z461" s="274">
        <v>0</v>
      </c>
      <c r="AA461" s="274">
        <v>0</v>
      </c>
      <c r="AB461" s="274">
        <v>0</v>
      </c>
      <c r="AC461" s="274">
        <f t="shared" si="481"/>
        <v>0</v>
      </c>
      <c r="AD461" s="274">
        <v>0</v>
      </c>
      <c r="AE461" s="274">
        <v>0</v>
      </c>
      <c r="AF461" s="274">
        <v>0</v>
      </c>
      <c r="AG461" s="274">
        <f t="shared" si="482"/>
        <v>0</v>
      </c>
      <c r="AH461" s="274">
        <v>0</v>
      </c>
      <c r="AI461" s="274">
        <v>0</v>
      </c>
      <c r="AJ461" s="274">
        <v>0</v>
      </c>
      <c r="AK461" s="274">
        <f t="shared" si="483"/>
        <v>0</v>
      </c>
      <c r="AL461" s="274">
        <v>0</v>
      </c>
      <c r="AM461" s="274">
        <v>0</v>
      </c>
      <c r="AN461" s="274">
        <v>0</v>
      </c>
      <c r="AO461" s="274">
        <f t="shared" si="484"/>
        <v>0</v>
      </c>
      <c r="AP461" s="274">
        <f t="shared" si="485"/>
        <v>0</v>
      </c>
      <c r="AQ461" s="275">
        <v>0</v>
      </c>
      <c r="AR461" s="273">
        <f>P461-(R461+Y461+AQ461)</f>
        <v>674063000</v>
      </c>
      <c r="AS461" s="274">
        <f t="shared" si="486"/>
        <v>674063000</v>
      </c>
      <c r="AT461" s="263" t="s">
        <v>282</v>
      </c>
      <c r="AU461" s="263" t="s">
        <v>553</v>
      </c>
      <c r="AV461" s="276" t="s">
        <v>8</v>
      </c>
      <c r="AW461" s="277"/>
      <c r="AX461" s="278"/>
      <c r="AY461" s="279"/>
      <c r="AZ461" s="278"/>
      <c r="BA461" s="234" t="str">
        <f>CONCATENATE( "OR PRO.CODIGO=",I461)</f>
        <v>OR PRO.CODIGO=30466433</v>
      </c>
      <c r="BB461" s="234">
        <f>LEN(I461)</f>
        <v>8</v>
      </c>
      <c r="BC461" s="234" t="e">
        <f>VLOOKUP(K461,#REF!,5,FALSE)</f>
        <v>#REF!</v>
      </c>
      <c r="BD461" s="234"/>
      <c r="BE461" s="234" t="e">
        <f>VLOOKUP(K461,#REF!,6,FALSE)</f>
        <v>#REF!</v>
      </c>
      <c r="BF461" s="252"/>
      <c r="BG461" s="280"/>
      <c r="BH461" s="252"/>
      <c r="BI461" s="252"/>
      <c r="BJ461" s="252"/>
      <c r="BK461" s="280">
        <f>R461+AO461</f>
        <v>0</v>
      </c>
      <c r="BL461" s="252" t="e">
        <v>#N/A</v>
      </c>
      <c r="BM461" s="252" t="e">
        <v>#N/A</v>
      </c>
      <c r="BN461" s="281" t="e">
        <v>#N/A</v>
      </c>
      <c r="BO461" s="282"/>
      <c r="BP461" s="252" t="str">
        <f>VLOOKUP(K461,'[1]RATE JUNIO '!F$2:K$346,6,FALSE)</f>
        <v>RS</v>
      </c>
      <c r="BQ461" s="252" t="s">
        <v>2984</v>
      </c>
      <c r="BR461" s="253" t="str">
        <f>VLOOKUP(K461,'[1]RATES 30-06-2017'!F$2:K$374,6,FALSE)</f>
        <v>RS</v>
      </c>
      <c r="BS461" s="253"/>
      <c r="BT461" s="253" t="e">
        <f>VLOOKUP(K461,[1]Hoja4!C$2:E$268,2,FALSE)</f>
        <v>#N/A</v>
      </c>
      <c r="BU461" s="253" t="e">
        <f>VLOOKUP(K461,[1]Hoja4!C$2:E$268,3,FALSE)</f>
        <v>#N/A</v>
      </c>
      <c r="BV461" s="253"/>
      <c r="BW461" s="253"/>
      <c r="BX461" s="252" t="str">
        <f>VLOOKUP(K461,[1]RATES!F$2:K$309,6,FALSE)</f>
        <v>RS</v>
      </c>
      <c r="BY461" s="280" t="e">
        <v>#N/A</v>
      </c>
      <c r="BZ461" s="280" t="e">
        <f>R461-BY461</f>
        <v>#N/A</v>
      </c>
      <c r="CA461" s="283" t="e">
        <f>VLOOKUP(I461,'[1]CONVENIOS A SEPTIEMBRE'!A$2:O$171,15,FALSE)</f>
        <v>#N/A</v>
      </c>
      <c r="CH461" s="283" t="e">
        <f>VLOOKUP(I461,'[1]planilla convenio'!A$2:M$183,13,FALSE)</f>
        <v>#N/A</v>
      </c>
      <c r="CM461" s="283" t="e">
        <f>VLOOKUP(I461,[1]chileindica!A$2:B$1889,2,FALSE)</f>
        <v>#N/A</v>
      </c>
    </row>
    <row r="462" spans="1:91" s="234" customFormat="1" x14ac:dyDescent="0.25">
      <c r="A462" s="289"/>
      <c r="B462" s="237"/>
      <c r="C462" s="290"/>
      <c r="D462" s="290"/>
      <c r="E462" s="289"/>
      <c r="F462" s="291"/>
      <c r="G462" s="256"/>
      <c r="H462" s="289"/>
      <c r="I462" s="256"/>
      <c r="J462" s="256"/>
      <c r="K462" s="237"/>
      <c r="L462" s="237"/>
      <c r="M462" s="237"/>
      <c r="N462" s="292" t="s">
        <v>3011</v>
      </c>
      <c r="O462" s="293">
        <f>SUBTOTAL(9,O455:O461)</f>
        <v>163574000</v>
      </c>
      <c r="P462" s="294">
        <f>SUBTOTAL(9,P455:P461)</f>
        <v>1250078000</v>
      </c>
      <c r="Q462" s="293">
        <v>0</v>
      </c>
      <c r="R462" s="294">
        <f>SUBTOTAL(9,R455:R461)</f>
        <v>0</v>
      </c>
      <c r="S462" s="295">
        <f>SUBTOTAL(9,S455:S461)</f>
        <v>163574000</v>
      </c>
      <c r="T462" s="294">
        <v>988070000</v>
      </c>
      <c r="U462" s="293">
        <v>359848000</v>
      </c>
      <c r="V462" s="293">
        <v>988070000</v>
      </c>
      <c r="W462" s="293">
        <v>0</v>
      </c>
      <c r="X462" s="293"/>
      <c r="Y462" s="294">
        <f>SUBTOTAL(9,Y455:Y461)</f>
        <v>236737000</v>
      </c>
      <c r="Z462" s="294">
        <f>SUBTOTAL(9,Z455:Z461)</f>
        <v>0</v>
      </c>
      <c r="AA462" s="294">
        <f>SUBTOTAL(9,AA455:AA461)</f>
        <v>0</v>
      </c>
      <c r="AB462" s="294">
        <f>SUBTOTAL(9,AB455:AB461)</f>
        <v>0</v>
      </c>
      <c r="AC462" s="294">
        <f>SUBTOTAL(9,AC455:AC461)</f>
        <v>0</v>
      </c>
      <c r="AD462" s="294">
        <f t="shared" ref="AD462:AS462" si="487">SUBTOTAL(9,AD455:AD461)</f>
        <v>0</v>
      </c>
      <c r="AE462" s="294">
        <f t="shared" si="487"/>
        <v>0</v>
      </c>
      <c r="AF462" s="294">
        <f t="shared" si="487"/>
        <v>0</v>
      </c>
      <c r="AG462" s="294">
        <f t="shared" si="487"/>
        <v>0</v>
      </c>
      <c r="AH462" s="294">
        <f t="shared" si="487"/>
        <v>0</v>
      </c>
      <c r="AI462" s="294">
        <f t="shared" si="487"/>
        <v>0</v>
      </c>
      <c r="AJ462" s="294">
        <f t="shared" si="487"/>
        <v>0</v>
      </c>
      <c r="AK462" s="294">
        <f t="shared" si="487"/>
        <v>0</v>
      </c>
      <c r="AL462" s="294">
        <f t="shared" si="487"/>
        <v>0</v>
      </c>
      <c r="AM462" s="294">
        <f t="shared" si="487"/>
        <v>0</v>
      </c>
      <c r="AN462" s="294">
        <f t="shared" si="487"/>
        <v>447242000</v>
      </c>
      <c r="AO462" s="294">
        <f t="shared" si="487"/>
        <v>447242000</v>
      </c>
      <c r="AP462" s="294">
        <f t="shared" si="487"/>
        <v>-210505000</v>
      </c>
      <c r="AQ462" s="295">
        <f t="shared" si="487"/>
        <v>360000</v>
      </c>
      <c r="AR462" s="295">
        <f t="shared" si="487"/>
        <v>734171000</v>
      </c>
      <c r="AS462" s="294">
        <f t="shared" si="487"/>
        <v>802836000</v>
      </c>
      <c r="AT462" s="256"/>
      <c r="AU462" s="289"/>
      <c r="AV462" s="262"/>
      <c r="AX462" s="278"/>
      <c r="AY462" s="279"/>
      <c r="AZ462" s="278"/>
      <c r="BA462" s="253"/>
      <c r="BB462" s="253"/>
      <c r="BC462" s="253"/>
      <c r="BD462" s="253"/>
      <c r="BE462" s="253"/>
      <c r="BF462" s="253"/>
      <c r="BG462" s="253"/>
      <c r="BH462" s="253"/>
      <c r="BI462" s="253"/>
      <c r="BJ462" s="253"/>
      <c r="BK462" s="253"/>
      <c r="BM462" s="252" t="s">
        <v>2999</v>
      </c>
      <c r="BN462" s="250"/>
      <c r="BO462" s="251"/>
      <c r="BR462" s="237"/>
      <c r="BS462" s="237"/>
      <c r="BT462" s="237"/>
      <c r="BU462" s="237"/>
      <c r="BV462" s="237"/>
      <c r="BW462" s="237"/>
      <c r="BY462" s="238"/>
    </row>
    <row r="463" spans="1:91" s="252" customFormat="1" ht="7.5" customHeight="1" x14ac:dyDescent="0.25">
      <c r="A463" s="253"/>
      <c r="B463" s="234"/>
      <c r="C463" s="254"/>
      <c r="D463" s="254"/>
      <c r="E463" s="253"/>
      <c r="F463" s="255"/>
      <c r="G463" s="256"/>
      <c r="H463" s="253"/>
      <c r="I463" s="257"/>
      <c r="J463" s="257"/>
      <c r="N463" s="297"/>
      <c r="O463" s="237"/>
      <c r="P463" s="259"/>
      <c r="Q463" s="260"/>
      <c r="R463" s="259"/>
      <c r="S463" s="261"/>
      <c r="T463" s="260"/>
      <c r="U463" s="260"/>
      <c r="V463" s="260"/>
      <c r="W463" s="260"/>
      <c r="X463" s="260"/>
      <c r="Y463" s="259"/>
      <c r="Z463" s="259"/>
      <c r="AA463" s="259"/>
      <c r="AB463" s="259"/>
      <c r="AC463" s="259"/>
      <c r="AD463" s="259"/>
      <c r="AE463" s="259"/>
      <c r="AF463" s="259"/>
      <c r="AG463" s="259"/>
      <c r="AH463" s="259"/>
      <c r="AI463" s="259"/>
      <c r="AJ463" s="259"/>
      <c r="AK463" s="259"/>
      <c r="AL463" s="259"/>
      <c r="AM463" s="259"/>
      <c r="AN463" s="259"/>
      <c r="AO463" s="259"/>
      <c r="AP463" s="259"/>
      <c r="AQ463" s="261"/>
      <c r="AR463" s="261"/>
      <c r="AS463" s="259"/>
      <c r="AT463" s="257"/>
      <c r="AU463" s="253"/>
      <c r="AV463" s="262"/>
      <c r="AW463" s="234"/>
      <c r="AX463" s="278"/>
      <c r="AY463" s="279"/>
      <c r="AZ463" s="278"/>
      <c r="BA463" s="234"/>
      <c r="BB463" s="234"/>
      <c r="BC463" s="234"/>
      <c r="BD463" s="234"/>
      <c r="BE463" s="234"/>
      <c r="BF463" s="234"/>
      <c r="BG463" s="234"/>
      <c r="BH463" s="234"/>
      <c r="BI463" s="234"/>
      <c r="BJ463" s="234"/>
      <c r="BK463" s="234"/>
      <c r="BL463" s="234"/>
      <c r="BM463" s="252" t="s">
        <v>2999</v>
      </c>
      <c r="BN463" s="250"/>
      <c r="BO463" s="251"/>
      <c r="BP463" s="234"/>
      <c r="BQ463" s="234"/>
      <c r="BR463" s="237"/>
      <c r="BS463" s="237"/>
      <c r="BT463" s="237"/>
      <c r="BU463" s="237"/>
      <c r="BV463" s="237"/>
      <c r="BW463" s="237"/>
      <c r="BX463" s="234"/>
      <c r="BY463" s="238"/>
      <c r="BZ463" s="234"/>
      <c r="CA463" s="234"/>
      <c r="CB463" s="234"/>
      <c r="CC463" s="234"/>
      <c r="CD463" s="234"/>
      <c r="CE463" s="234"/>
      <c r="CF463" s="234"/>
      <c r="CG463" s="234"/>
      <c r="CH463" s="234"/>
      <c r="CI463" s="234"/>
      <c r="CJ463" s="234"/>
      <c r="CK463" s="234"/>
      <c r="CL463" s="234"/>
    </row>
    <row r="464" spans="1:91" s="234" customFormat="1" ht="15" customHeight="1" x14ac:dyDescent="0.25">
      <c r="A464" s="289"/>
      <c r="C464" s="290"/>
      <c r="D464" s="290"/>
      <c r="E464" s="289"/>
      <c r="F464" s="291"/>
      <c r="G464" s="256"/>
      <c r="H464" s="289"/>
      <c r="I464" s="256"/>
      <c r="J464" s="256"/>
      <c r="N464" s="306" t="s">
        <v>3334</v>
      </c>
      <c r="O464" s="334">
        <f>O462+O452+O448</f>
        <v>3659349463</v>
      </c>
      <c r="P464" s="295">
        <f>P462+P452+P448</f>
        <v>4747703799</v>
      </c>
      <c r="Q464" s="334">
        <v>3271279818</v>
      </c>
      <c r="R464" s="295">
        <f>R462+R452+R448</f>
        <v>2901486531</v>
      </c>
      <c r="S464" s="295">
        <f>S462+S452+S448</f>
        <v>636464941</v>
      </c>
      <c r="T464" s="295">
        <v>1078070000</v>
      </c>
      <c r="U464" s="334">
        <v>494343645</v>
      </c>
      <c r="V464" s="334">
        <v>1078070000</v>
      </c>
      <c r="W464" s="334">
        <v>0</v>
      </c>
      <c r="X464" s="334"/>
      <c r="Y464" s="295">
        <f>Y462+Y452+Y448</f>
        <v>489145048</v>
      </c>
      <c r="Z464" s="295">
        <f>Z462+Z452+Z448</f>
        <v>0</v>
      </c>
      <c r="AA464" s="295">
        <f>AA462+AA452+AA448</f>
        <v>0</v>
      </c>
      <c r="AB464" s="295">
        <f>AB462+AB452+AB448</f>
        <v>0</v>
      </c>
      <c r="AC464" s="295">
        <f>AC462+AC452+AC448</f>
        <v>0</v>
      </c>
      <c r="AD464" s="295">
        <f t="shared" ref="AD464:AS464" si="488">AD462+AD452+AD448</f>
        <v>0</v>
      </c>
      <c r="AE464" s="295">
        <f t="shared" si="488"/>
        <v>0</v>
      </c>
      <c r="AF464" s="295">
        <f t="shared" si="488"/>
        <v>252408048</v>
      </c>
      <c r="AG464" s="295">
        <f t="shared" si="488"/>
        <v>252408048</v>
      </c>
      <c r="AH464" s="295">
        <f t="shared" si="488"/>
        <v>0</v>
      </c>
      <c r="AI464" s="295">
        <f t="shared" si="488"/>
        <v>0</v>
      </c>
      <c r="AJ464" s="295">
        <f t="shared" si="488"/>
        <v>0</v>
      </c>
      <c r="AK464" s="295">
        <f t="shared" si="488"/>
        <v>0</v>
      </c>
      <c r="AL464" s="295">
        <f t="shared" si="488"/>
        <v>0</v>
      </c>
      <c r="AM464" s="295">
        <f t="shared" si="488"/>
        <v>0</v>
      </c>
      <c r="AN464" s="295">
        <f t="shared" si="488"/>
        <v>447242000</v>
      </c>
      <c r="AO464" s="295">
        <f t="shared" si="488"/>
        <v>699650048</v>
      </c>
      <c r="AP464" s="295">
        <f t="shared" si="488"/>
        <v>-210505000</v>
      </c>
      <c r="AQ464" s="295">
        <f t="shared" si="488"/>
        <v>169655770</v>
      </c>
      <c r="AR464" s="295">
        <f t="shared" si="488"/>
        <v>908606450</v>
      </c>
      <c r="AS464" s="295">
        <f t="shared" si="488"/>
        <v>1146567220</v>
      </c>
      <c r="AT464" s="256"/>
      <c r="AU464" s="289"/>
      <c r="AV464" s="262"/>
      <c r="AX464" s="278"/>
      <c r="AY464" s="279"/>
      <c r="AZ464" s="278"/>
      <c r="BA464" s="253"/>
      <c r="BB464" s="253"/>
      <c r="BC464" s="253"/>
      <c r="BD464" s="253"/>
      <c r="BE464" s="253"/>
      <c r="BF464" s="253"/>
      <c r="BG464" s="253"/>
      <c r="BH464" s="253"/>
      <c r="BI464" s="253"/>
      <c r="BJ464" s="253"/>
      <c r="BK464" s="253"/>
      <c r="BM464" s="252" t="s">
        <v>2999</v>
      </c>
      <c r="BN464" s="250"/>
      <c r="BO464" s="251"/>
      <c r="BR464" s="237"/>
      <c r="BS464" s="237"/>
      <c r="BT464" s="237"/>
      <c r="BU464" s="237"/>
      <c r="BV464" s="237"/>
      <c r="BW464" s="237"/>
      <c r="BY464" s="238"/>
    </row>
    <row r="465" spans="1:91" s="253" customFormat="1" ht="6.75" customHeight="1" x14ac:dyDescent="0.25">
      <c r="B465" s="289"/>
      <c r="C465" s="254"/>
      <c r="D465" s="254"/>
      <c r="F465" s="255"/>
      <c r="G465" s="256"/>
      <c r="I465" s="257"/>
      <c r="J465" s="257"/>
      <c r="N465" s="308"/>
      <c r="O465" s="309"/>
      <c r="P465" s="310"/>
      <c r="Q465" s="309"/>
      <c r="R465" s="310"/>
      <c r="S465" s="309"/>
      <c r="T465" s="309"/>
      <c r="U465" s="309"/>
      <c r="V465" s="309"/>
      <c r="W465" s="309"/>
      <c r="X465" s="309"/>
      <c r="Y465" s="310"/>
      <c r="Z465" s="310"/>
      <c r="AA465" s="310"/>
      <c r="AB465" s="310"/>
      <c r="AC465" s="310"/>
      <c r="AD465" s="310"/>
      <c r="AE465" s="310"/>
      <c r="AF465" s="310"/>
      <c r="AG465" s="310"/>
      <c r="AH465" s="310"/>
      <c r="AI465" s="310"/>
      <c r="AJ465" s="310"/>
      <c r="AK465" s="310"/>
      <c r="AL465" s="310"/>
      <c r="AM465" s="310"/>
      <c r="AN465" s="310"/>
      <c r="AO465" s="310"/>
      <c r="AP465" s="310"/>
      <c r="AQ465" s="309"/>
      <c r="AR465" s="309"/>
      <c r="AS465" s="310"/>
      <c r="AT465" s="257"/>
      <c r="AV465" s="262"/>
      <c r="AW465" s="289"/>
      <c r="AX465" s="311"/>
      <c r="AY465" s="312"/>
      <c r="AZ465" s="311"/>
      <c r="BA465" s="289"/>
      <c r="BB465" s="289"/>
      <c r="BC465" s="289"/>
      <c r="BD465" s="289"/>
      <c r="BE465" s="289"/>
      <c r="BF465" s="289"/>
      <c r="BG465" s="289"/>
      <c r="BH465" s="289"/>
      <c r="BI465" s="289"/>
      <c r="BJ465" s="289"/>
      <c r="BK465" s="289"/>
      <c r="BL465" s="289"/>
      <c r="BM465" s="252" t="s">
        <v>2999</v>
      </c>
      <c r="BN465" s="290"/>
      <c r="BO465" s="313"/>
      <c r="BP465" s="289"/>
      <c r="BQ465" s="289"/>
      <c r="BR465" s="289"/>
      <c r="BS465" s="289"/>
      <c r="BT465" s="289"/>
      <c r="BU465" s="289"/>
      <c r="BV465" s="289"/>
      <c r="BW465" s="289"/>
      <c r="BX465" s="289"/>
      <c r="BY465" s="261"/>
      <c r="BZ465" s="289"/>
      <c r="CA465" s="289"/>
      <c r="CB465" s="289"/>
      <c r="CC465" s="289"/>
      <c r="CD465" s="289"/>
      <c r="CE465" s="289"/>
      <c r="CF465" s="289"/>
      <c r="CG465" s="289"/>
      <c r="CH465" s="289"/>
      <c r="CI465" s="289"/>
      <c r="CJ465" s="289"/>
      <c r="CK465" s="289"/>
      <c r="CL465" s="289"/>
    </row>
    <row r="466" spans="1:91" s="252" customFormat="1" ht="15" customHeight="1" x14ac:dyDescent="0.25">
      <c r="A466" s="241"/>
      <c r="B466" s="242"/>
      <c r="C466" s="243"/>
      <c r="D466" s="241"/>
      <c r="E466" s="241"/>
      <c r="F466" s="241"/>
      <c r="G466" s="352"/>
      <c r="H466" s="241"/>
      <c r="I466" s="245"/>
      <c r="J466" s="245"/>
      <c r="K466" s="242"/>
      <c r="L466" s="242"/>
      <c r="M466" s="242"/>
      <c r="N466" s="314" t="s">
        <v>561</v>
      </c>
      <c r="O466" s="353"/>
      <c r="P466" s="247"/>
      <c r="Q466" s="354"/>
      <c r="R466" s="247"/>
      <c r="S466" s="249"/>
      <c r="T466" s="247"/>
      <c r="U466" s="354"/>
      <c r="V466" s="354"/>
      <c r="W466" s="354"/>
      <c r="X466" s="355"/>
      <c r="Y466" s="355"/>
      <c r="Z466" s="355"/>
      <c r="AA466" s="355"/>
      <c r="AB466" s="355"/>
      <c r="AC466" s="355"/>
      <c r="AD466" s="355"/>
      <c r="AE466" s="355"/>
      <c r="AF466" s="355"/>
      <c r="AG466" s="355"/>
      <c r="AH466" s="355"/>
      <c r="AI466" s="355"/>
      <c r="AJ466" s="355"/>
      <c r="AK466" s="355"/>
      <c r="AL466" s="355"/>
      <c r="AM466" s="355"/>
      <c r="AN466" s="355"/>
      <c r="AO466" s="355"/>
      <c r="AP466" s="355"/>
      <c r="AQ466" s="356"/>
      <c r="AR466" s="356"/>
      <c r="AS466" s="355"/>
      <c r="AT466" s="245"/>
      <c r="AU466" s="241"/>
      <c r="AV466" s="241"/>
      <c r="AW466" s="234"/>
      <c r="AX466" s="278"/>
      <c r="AY466" s="279"/>
      <c r="AZ466" s="278"/>
      <c r="BA466" s="234"/>
      <c r="BB466" s="234"/>
      <c r="BC466" s="234"/>
      <c r="BD466" s="234"/>
      <c r="BE466" s="234"/>
      <c r="BF466" s="234"/>
      <c r="BG466" s="234"/>
      <c r="BH466" s="234"/>
      <c r="BI466" s="234"/>
      <c r="BJ466" s="234"/>
      <c r="BK466" s="234"/>
      <c r="BL466" s="234"/>
      <c r="BM466" s="252" t="s">
        <v>2999</v>
      </c>
      <c r="BN466" s="250"/>
      <c r="BO466" s="251"/>
      <c r="BP466" s="234"/>
      <c r="BQ466" s="234"/>
      <c r="BR466" s="237"/>
      <c r="BS466" s="237"/>
      <c r="BT466" s="237"/>
      <c r="BU466" s="237"/>
      <c r="BV466" s="237"/>
      <c r="BW466" s="237"/>
      <c r="BX466" s="234"/>
      <c r="BY466" s="238"/>
      <c r="BZ466" s="234"/>
      <c r="CA466" s="234"/>
      <c r="CB466" s="234"/>
      <c r="CC466" s="234"/>
      <c r="CD466" s="234"/>
      <c r="CE466" s="234"/>
      <c r="CF466" s="234"/>
      <c r="CG466" s="234"/>
      <c r="CH466" s="234"/>
      <c r="CI466" s="234"/>
      <c r="CJ466" s="234"/>
      <c r="CK466" s="234"/>
      <c r="CL466" s="234"/>
    </row>
    <row r="467" spans="1:91" s="252" customFormat="1" x14ac:dyDescent="0.25">
      <c r="A467" s="253"/>
      <c r="B467" s="234"/>
      <c r="C467" s="254"/>
      <c r="D467" s="254"/>
      <c r="E467" s="253"/>
      <c r="F467" s="255"/>
      <c r="G467" s="256"/>
      <c r="H467" s="253"/>
      <c r="I467" s="257"/>
      <c r="J467" s="257"/>
      <c r="N467" s="258" t="s">
        <v>271</v>
      </c>
      <c r="O467" s="234"/>
      <c r="P467" s="259"/>
      <c r="Q467" s="238"/>
      <c r="R467" s="259"/>
      <c r="S467" s="261"/>
      <c r="T467" s="238"/>
      <c r="U467" s="238"/>
      <c r="V467" s="238"/>
      <c r="W467" s="238"/>
      <c r="X467" s="238"/>
      <c r="Y467" s="280"/>
      <c r="Z467" s="259"/>
      <c r="AA467" s="259"/>
      <c r="AB467" s="259"/>
      <c r="AC467" s="259"/>
      <c r="AD467" s="259"/>
      <c r="AE467" s="259"/>
      <c r="AF467" s="259"/>
      <c r="AG467" s="259"/>
      <c r="AH467" s="259"/>
      <c r="AI467" s="259"/>
      <c r="AJ467" s="259"/>
      <c r="AK467" s="259"/>
      <c r="AL467" s="259"/>
      <c r="AM467" s="259"/>
      <c r="AN467" s="259"/>
      <c r="AO467" s="259"/>
      <c r="AP467" s="259"/>
      <c r="AQ467" s="261"/>
      <c r="AR467" s="261"/>
      <c r="AS467" s="259"/>
      <c r="AT467" s="257"/>
      <c r="AU467" s="253"/>
      <c r="AV467" s="262"/>
      <c r="AW467" s="234"/>
      <c r="AX467" s="278"/>
      <c r="AY467" s="279"/>
      <c r="AZ467" s="278"/>
      <c r="BA467" s="234"/>
      <c r="BB467" s="234"/>
      <c r="BC467" s="234"/>
      <c r="BD467" s="234"/>
      <c r="BE467" s="234"/>
      <c r="BF467" s="234"/>
      <c r="BG467" s="234"/>
      <c r="BH467" s="234"/>
      <c r="BI467" s="234"/>
      <c r="BJ467" s="234"/>
      <c r="BK467" s="234"/>
      <c r="BL467" s="234"/>
      <c r="BM467" s="252" t="s">
        <v>2999</v>
      </c>
      <c r="BN467" s="250"/>
      <c r="BO467" s="251"/>
      <c r="BP467" s="234"/>
      <c r="BQ467" s="234"/>
      <c r="BR467" s="237"/>
      <c r="BS467" s="237"/>
      <c r="BT467" s="237"/>
      <c r="BU467" s="237"/>
      <c r="BV467" s="237"/>
      <c r="BW467" s="237"/>
      <c r="BX467" s="234"/>
      <c r="BY467" s="238"/>
      <c r="BZ467" s="234"/>
      <c r="CA467" s="234"/>
      <c r="CB467" s="234"/>
      <c r="CC467" s="234"/>
      <c r="CD467" s="234"/>
      <c r="CE467" s="234"/>
      <c r="CF467" s="234"/>
      <c r="CG467" s="234"/>
      <c r="CH467" s="234"/>
      <c r="CI467" s="234"/>
      <c r="CJ467" s="234"/>
      <c r="CK467" s="234"/>
      <c r="CL467" s="234"/>
    </row>
    <row r="468" spans="1:91" s="283" customFormat="1" ht="15" customHeight="1" x14ac:dyDescent="0.25">
      <c r="A468" s="263">
        <v>31</v>
      </c>
      <c r="B468" s="264">
        <v>0</v>
      </c>
      <c r="C468" s="263" t="s">
        <v>5</v>
      </c>
      <c r="D468" s="265" t="s">
        <v>283</v>
      </c>
      <c r="E468" s="265" t="s">
        <v>30</v>
      </c>
      <c r="F468" s="265" t="s">
        <v>321</v>
      </c>
      <c r="G468" s="266" t="s">
        <v>3335</v>
      </c>
      <c r="H468" s="265" t="s">
        <v>168</v>
      </c>
      <c r="I468" s="265">
        <v>30115770</v>
      </c>
      <c r="J468" s="265" t="str">
        <f t="shared" ref="J468:J469" si="489">CLEAN(I468)</f>
        <v>30115770</v>
      </c>
      <c r="K468" s="265" t="str">
        <f t="shared" ref="K468:K469" si="490">CONCATENATE(I468,"-",H468)</f>
        <v>30115770-EJECUCION</v>
      </c>
      <c r="L468" s="265" t="e">
        <f>VLOOKUP(I468,[1]Hoja9!A$5:A$42,1,FALSE)</f>
        <v>#N/A</v>
      </c>
      <c r="M468" s="265"/>
      <c r="N468" s="267" t="s">
        <v>1518</v>
      </c>
      <c r="O468" s="268">
        <v>1117040819</v>
      </c>
      <c r="P468" s="269">
        <v>1375753483</v>
      </c>
      <c r="Q468" s="268">
        <v>902930711</v>
      </c>
      <c r="R468" s="269">
        <v>821570168</v>
      </c>
      <c r="S468" s="270">
        <v>252532834</v>
      </c>
      <c r="T468" s="269">
        <v>0</v>
      </c>
      <c r="U468" s="271">
        <v>214110108</v>
      </c>
      <c r="V468" s="272">
        <v>0</v>
      </c>
      <c r="W468" s="273"/>
      <c r="X468" s="273">
        <v>554183315</v>
      </c>
      <c r="Y468" s="274">
        <v>295470651</v>
      </c>
      <c r="Z468" s="274">
        <v>0</v>
      </c>
      <c r="AA468" s="274">
        <v>29121323</v>
      </c>
      <c r="AB468" s="274">
        <v>0</v>
      </c>
      <c r="AC468" s="274">
        <f t="shared" ref="AC468:AC469" si="491">Z468+AA468+AB468</f>
        <v>29121323</v>
      </c>
      <c r="AD468" s="274">
        <v>0</v>
      </c>
      <c r="AE468" s="274">
        <v>0</v>
      </c>
      <c r="AF468" s="274">
        <v>262530996</v>
      </c>
      <c r="AG468" s="274">
        <f t="shared" ref="AG468:AG469" si="492">AD468+AE468+AF468</f>
        <v>262530996</v>
      </c>
      <c r="AH468" s="274">
        <v>0</v>
      </c>
      <c r="AI468" s="274">
        <v>0</v>
      </c>
      <c r="AJ468" s="274">
        <v>0</v>
      </c>
      <c r="AK468" s="274">
        <f t="shared" ref="AK468:AK469" si="493">AH468+AI468+AJ468</f>
        <v>0</v>
      </c>
      <c r="AL468" s="274">
        <v>0</v>
      </c>
      <c r="AM468" s="274">
        <v>3818332</v>
      </c>
      <c r="AN468" s="274">
        <v>0</v>
      </c>
      <c r="AO468" s="274">
        <f t="shared" ref="AO468:AO469" si="494">Z468+AA468+AB468+AD468+AE468+AF468+AH468+AI468+AJ468+AL468+AM468+AN468</f>
        <v>295470651</v>
      </c>
      <c r="AP468" s="274">
        <f t="shared" ref="AP468:AP469" si="495">Y468-AO468</f>
        <v>0</v>
      </c>
      <c r="AQ468" s="275">
        <v>0</v>
      </c>
      <c r="AR468" s="273">
        <f>P468-(R468+Y468+AQ468)</f>
        <v>258712664</v>
      </c>
      <c r="AS468" s="274">
        <f t="shared" ref="AS468:AS469" si="496">P468-(R468+AO468)</f>
        <v>258712664</v>
      </c>
      <c r="AT468" s="263" t="s">
        <v>273</v>
      </c>
      <c r="AU468" s="263" t="s">
        <v>14</v>
      </c>
      <c r="AV468" s="276" t="s">
        <v>8</v>
      </c>
      <c r="AW468" s="277"/>
      <c r="AX468" s="278"/>
      <c r="AY468" s="279"/>
      <c r="AZ468" s="278"/>
      <c r="BA468" s="234" t="str">
        <f>CONCATENATE( "OR PRO.CODIGO=",I468)</f>
        <v>OR PRO.CODIGO=30115770</v>
      </c>
      <c r="BB468" s="234">
        <f>LEN(I468)</f>
        <v>8</v>
      </c>
      <c r="BC468" s="234" t="e">
        <f>VLOOKUP(K468,#REF!,5,FALSE)</f>
        <v>#REF!</v>
      </c>
      <c r="BD468" s="234"/>
      <c r="BE468" s="234" t="e">
        <f>VLOOKUP(K468,#REF!,6,FALSE)</f>
        <v>#REF!</v>
      </c>
      <c r="BF468" s="252" t="e">
        <f>VLOOKUP(I468,'[1]convenios 2017'!A$2:O$82,15,FALSE)</f>
        <v>#N/A</v>
      </c>
      <c r="BG468" s="280">
        <f>R468+AO468</f>
        <v>1117040819</v>
      </c>
      <c r="BH468" s="252" t="str">
        <f>VLOOKUP(I468,'[1]convenio 2016'!A$2:N$196,14,FALSE)</f>
        <v>en tramite</v>
      </c>
      <c r="BI468" s="252" t="e">
        <f>VLOOKUP(I468,'[1]convenio 2015'!A$4:M$228,13,FALSE)</f>
        <v>#N/A</v>
      </c>
      <c r="BJ468" s="252" t="e">
        <f>VLOOKUP(K468,#REF!,6,FALSE)</f>
        <v>#REF!</v>
      </c>
      <c r="BK468" s="280">
        <f>R468+AO468</f>
        <v>1117040819</v>
      </c>
      <c r="BL468" s="252" t="s">
        <v>3203</v>
      </c>
      <c r="BM468" s="252">
        <v>0</v>
      </c>
      <c r="BN468" s="281"/>
      <c r="BO468" s="282"/>
      <c r="BP468" s="252" t="str">
        <f>VLOOKUP(K468,'[1]RATE JUNIO '!F$2:K$346,6,FALSE)</f>
        <v>RS</v>
      </c>
      <c r="BQ468" s="252" t="s">
        <v>2984</v>
      </c>
      <c r="BR468" s="253" t="str">
        <f>VLOOKUP(K468,'[1]RATES 30-06-2017'!F$2:K$374,6,FALSE)</f>
        <v>RS</v>
      </c>
      <c r="BS468" s="253"/>
      <c r="BT468" s="253" t="str">
        <f>VLOOKUP(K468,[1]Hoja4!C$2:E$268,2,FALSE)</f>
        <v>SS</v>
      </c>
      <c r="BU468" s="253">
        <f>VLOOKUP(K468,[1]Hoja4!C$2:E$268,3,FALSE)</f>
        <v>31</v>
      </c>
      <c r="BV468" s="253"/>
      <c r="BW468" s="253"/>
      <c r="BX468" s="252" t="str">
        <f>VLOOKUP(K468,[1]RATES!F$2:K$309,6,FALSE)</f>
        <v>RS</v>
      </c>
      <c r="BY468" s="280">
        <v>821570168</v>
      </c>
      <c r="BZ468" s="280">
        <f>R468-BY468</f>
        <v>0</v>
      </c>
      <c r="CA468" s="283" t="e">
        <f>VLOOKUP(I468,'[1]CONVENIOS A SEPTIEMBRE'!A$2:O$171,15,FALSE)</f>
        <v>#N/A</v>
      </c>
      <c r="CH468" s="283" t="e">
        <f>VLOOKUP(I468,'[1]planilla convenio'!A$2:M$183,13,FALSE)</f>
        <v>#N/A</v>
      </c>
      <c r="CM468" s="283" t="e">
        <f>VLOOKUP(I468,[1]chileindica!A$2:B$1889,2,FALSE)</f>
        <v>#N/A</v>
      </c>
    </row>
    <row r="469" spans="1:91" s="283" customFormat="1" ht="15" customHeight="1" x14ac:dyDescent="0.25">
      <c r="A469" s="263">
        <v>31</v>
      </c>
      <c r="B469" s="264">
        <v>1</v>
      </c>
      <c r="C469" s="263" t="s">
        <v>5</v>
      </c>
      <c r="D469" s="265" t="s">
        <v>272</v>
      </c>
      <c r="E469" s="265" t="s">
        <v>30</v>
      </c>
      <c r="F469" s="265" t="s">
        <v>321</v>
      </c>
      <c r="G469" s="266" t="s">
        <v>3335</v>
      </c>
      <c r="H469" s="265" t="s">
        <v>168</v>
      </c>
      <c r="I469" s="265">
        <v>30093309</v>
      </c>
      <c r="J469" s="265" t="str">
        <f t="shared" si="489"/>
        <v>30093309</v>
      </c>
      <c r="K469" s="265" t="str">
        <f t="shared" si="490"/>
        <v>30093309-EJECUCION</v>
      </c>
      <c r="L469" s="265" t="e">
        <f>VLOOKUP(I469,[1]Hoja9!A$5:A$42,1,FALSE)</f>
        <v>#N/A</v>
      </c>
      <c r="M469" s="265"/>
      <c r="N469" s="267" t="s">
        <v>64</v>
      </c>
      <c r="O469" s="268">
        <v>6453211162</v>
      </c>
      <c r="P469" s="269">
        <v>6445064669</v>
      </c>
      <c r="Q469" s="268">
        <v>4832536750</v>
      </c>
      <c r="R469" s="269">
        <v>3416832892</v>
      </c>
      <c r="S469" s="288">
        <v>2847560777</v>
      </c>
      <c r="T469" s="269">
        <v>964158591</v>
      </c>
      <c r="U469" s="271">
        <v>1620674412</v>
      </c>
      <c r="V469" s="272">
        <v>0</v>
      </c>
      <c r="W469" s="273">
        <v>0</v>
      </c>
      <c r="X469" s="273">
        <v>2911336519</v>
      </c>
      <c r="Y469" s="274">
        <v>2847560776</v>
      </c>
      <c r="Z469" s="274">
        <v>1271768414</v>
      </c>
      <c r="AA469" s="274">
        <v>1629298</v>
      </c>
      <c r="AB469" s="274">
        <v>600417309</v>
      </c>
      <c r="AC469" s="274">
        <f t="shared" si="491"/>
        <v>1873815021</v>
      </c>
      <c r="AD469" s="274">
        <v>843831085</v>
      </c>
      <c r="AE469" s="274">
        <v>116905408</v>
      </c>
      <c r="AF469" s="274">
        <v>0</v>
      </c>
      <c r="AG469" s="274">
        <f t="shared" si="492"/>
        <v>960736493</v>
      </c>
      <c r="AH469" s="274">
        <v>0</v>
      </c>
      <c r="AI469" s="274">
        <v>13009262</v>
      </c>
      <c r="AJ469" s="274">
        <v>0</v>
      </c>
      <c r="AK469" s="274">
        <f t="shared" si="493"/>
        <v>13009262</v>
      </c>
      <c r="AL469" s="274">
        <v>0</v>
      </c>
      <c r="AM469" s="274">
        <v>0</v>
      </c>
      <c r="AN469" s="274">
        <v>0</v>
      </c>
      <c r="AO469" s="274">
        <f t="shared" si="494"/>
        <v>2847560776</v>
      </c>
      <c r="AP469" s="274">
        <f t="shared" si="495"/>
        <v>0</v>
      </c>
      <c r="AQ469" s="275">
        <v>0</v>
      </c>
      <c r="AR469" s="273">
        <f>P469-(R469+Y469+AQ469)</f>
        <v>180671001</v>
      </c>
      <c r="AS469" s="274">
        <f t="shared" si="496"/>
        <v>180671001</v>
      </c>
      <c r="AT469" s="263" t="s">
        <v>273</v>
      </c>
      <c r="AU469" s="263" t="s">
        <v>6</v>
      </c>
      <c r="AV469" s="276" t="s">
        <v>8</v>
      </c>
      <c r="AW469" s="277" t="s">
        <v>2797</v>
      </c>
      <c r="AX469" s="278" t="s">
        <v>8</v>
      </c>
      <c r="AY469" s="279" t="s">
        <v>3110</v>
      </c>
      <c r="AZ469" s="278" t="s">
        <v>2983</v>
      </c>
      <c r="BA469" s="234" t="str">
        <f>CONCATENATE( "OR PRO.CODIGO=",I469)</f>
        <v>OR PRO.CODIGO=30093309</v>
      </c>
      <c r="BB469" s="234">
        <f>LEN(I469)</f>
        <v>8</v>
      </c>
      <c r="BC469" s="234" t="e">
        <f>VLOOKUP(K469,#REF!,5,FALSE)</f>
        <v>#REF!</v>
      </c>
      <c r="BD469" s="234"/>
      <c r="BE469" s="234" t="e">
        <f>VLOOKUP(K469,#REF!,6,FALSE)</f>
        <v>#REF!</v>
      </c>
      <c r="BF469" s="252" t="str">
        <f>VLOOKUP(I469,'[1]convenios 2017'!A$2:O$82,15,FALSE)</f>
        <v>en revisión</v>
      </c>
      <c r="BG469" s="280">
        <f>R469+AO469</f>
        <v>6264393668</v>
      </c>
      <c r="BH469" s="252" t="e">
        <f>VLOOKUP(I469,'[1]convenio 2016'!A$2:N$196,14,FALSE)</f>
        <v>#N/A</v>
      </c>
      <c r="BI469" s="252" t="str">
        <f>VLOOKUP(I469,'[1]convenio 2015'!A$4:M$228,13,FALSE)</f>
        <v>en convenio</v>
      </c>
      <c r="BJ469" s="252" t="e">
        <f>VLOOKUP(K469,#REF!,6,FALSE)</f>
        <v>#REF!</v>
      </c>
      <c r="BK469" s="280">
        <f>R469+AO469</f>
        <v>6264393668</v>
      </c>
      <c r="BL469" s="252" t="s">
        <v>3062</v>
      </c>
      <c r="BM469" s="252"/>
      <c r="BN469" s="281"/>
      <c r="BO469" s="282"/>
      <c r="BP469" s="252" t="str">
        <f>VLOOKUP(K469,'[1]RATE JUNIO '!F$2:K$346,6,FALSE)</f>
        <v>RS</v>
      </c>
      <c r="BQ469" s="252" t="s">
        <v>2984</v>
      </c>
      <c r="BR469" s="253" t="str">
        <f>VLOOKUP(K469,'[1]RATES 30-06-2017'!F$2:K$374,6,FALSE)</f>
        <v>RS</v>
      </c>
      <c r="BS469" s="253"/>
      <c r="BT469" s="253" t="str">
        <f>VLOOKUP(K469,[1]Hoja4!C$2:E$268,2,FALSE)</f>
        <v>FIE</v>
      </c>
      <c r="BU469" s="253">
        <f>VLOOKUP(K469,[1]Hoja4!C$2:E$268,3,FALSE)</f>
        <v>31</v>
      </c>
      <c r="BV469" s="253"/>
      <c r="BW469" s="253"/>
      <c r="BX469" s="252" t="str">
        <f>VLOOKUP(K469,[1]RATES!F$2:K$309,6,FALSE)</f>
        <v>RS</v>
      </c>
      <c r="BY469" s="280">
        <v>3416832892</v>
      </c>
      <c r="BZ469" s="280">
        <f>R469-BY469</f>
        <v>0</v>
      </c>
      <c r="CA469" s="283" t="str">
        <f>VLOOKUP(I469,'[1]CONVENIOS A SEPTIEMBRE'!A$2:O$171,15,FALSE)</f>
        <v>EN TRAMITE</v>
      </c>
      <c r="CH469" s="283" t="str">
        <f>VLOOKUP(I469,'[1]planilla convenio'!A$2:M$183,13,FALSE)</f>
        <v>en tramite</v>
      </c>
      <c r="CM469" s="283" t="e">
        <f>VLOOKUP(I469,[1]chileindica!A$2:B$1889,2,FALSE)</f>
        <v>#N/A</v>
      </c>
    </row>
    <row r="470" spans="1:91" s="234" customFormat="1" x14ac:dyDescent="0.25">
      <c r="A470" s="289"/>
      <c r="B470" s="237"/>
      <c r="C470" s="290"/>
      <c r="D470" s="290"/>
      <c r="E470" s="289"/>
      <c r="F470" s="291"/>
      <c r="G470" s="256"/>
      <c r="H470" s="289"/>
      <c r="I470" s="256"/>
      <c r="J470" s="256"/>
      <c r="K470" s="237"/>
      <c r="L470" s="237"/>
      <c r="M470" s="237"/>
      <c r="N470" s="292" t="s">
        <v>2998</v>
      </c>
      <c r="O470" s="293">
        <f>SUBTOTAL(9,O468:O469)</f>
        <v>7570251981</v>
      </c>
      <c r="P470" s="294">
        <f>SUBTOTAL(9,P468:P469)</f>
        <v>7820818152</v>
      </c>
      <c r="Q470" s="293">
        <f>SUBTOTAL(9,Q468:Q469)</f>
        <v>5735467461</v>
      </c>
      <c r="R470" s="294">
        <f>SUBTOTAL(9,R468:R469)</f>
        <v>4238403060</v>
      </c>
      <c r="S470" s="295">
        <f>SUBTOTAL(9,S468:S469)</f>
        <v>3100093611</v>
      </c>
      <c r="T470" s="294">
        <v>964158591</v>
      </c>
      <c r="U470" s="293">
        <v>2014784520</v>
      </c>
      <c r="V470" s="293">
        <v>0</v>
      </c>
      <c r="W470" s="293">
        <v>0</v>
      </c>
      <c r="X470" s="293"/>
      <c r="Y470" s="294">
        <f>SUBTOTAL(9,Y468:Y469)</f>
        <v>3143031427</v>
      </c>
      <c r="Z470" s="294">
        <f>SUBTOTAL(9,Z468:Z469)</f>
        <v>1271768414</v>
      </c>
      <c r="AA470" s="294">
        <f>SUBTOTAL(9,AA468:AA469)</f>
        <v>30750621</v>
      </c>
      <c r="AB470" s="294">
        <f>SUBTOTAL(9,AB468:AB469)</f>
        <v>600417309</v>
      </c>
      <c r="AC470" s="294">
        <f>SUBTOTAL(9,AC468:AC469)</f>
        <v>1902936344</v>
      </c>
      <c r="AD470" s="294">
        <f t="shared" ref="AD470:AS470" si="497">SUBTOTAL(9,AD468:AD469)</f>
        <v>843831085</v>
      </c>
      <c r="AE470" s="294">
        <f t="shared" si="497"/>
        <v>116905408</v>
      </c>
      <c r="AF470" s="294">
        <f t="shared" si="497"/>
        <v>262530996</v>
      </c>
      <c r="AG470" s="294">
        <f t="shared" si="497"/>
        <v>1223267489</v>
      </c>
      <c r="AH470" s="294">
        <f t="shared" si="497"/>
        <v>0</v>
      </c>
      <c r="AI470" s="294">
        <f t="shared" si="497"/>
        <v>13009262</v>
      </c>
      <c r="AJ470" s="294">
        <f t="shared" si="497"/>
        <v>0</v>
      </c>
      <c r="AK470" s="294">
        <f t="shared" si="497"/>
        <v>13009262</v>
      </c>
      <c r="AL470" s="294">
        <f t="shared" si="497"/>
        <v>0</v>
      </c>
      <c r="AM470" s="294">
        <f t="shared" si="497"/>
        <v>3818332</v>
      </c>
      <c r="AN470" s="294">
        <f t="shared" si="497"/>
        <v>0</v>
      </c>
      <c r="AO470" s="294">
        <f t="shared" si="497"/>
        <v>3143031427</v>
      </c>
      <c r="AP470" s="294">
        <f t="shared" si="497"/>
        <v>0</v>
      </c>
      <c r="AQ470" s="295">
        <f t="shared" si="497"/>
        <v>0</v>
      </c>
      <c r="AR470" s="295">
        <f t="shared" si="497"/>
        <v>439383665</v>
      </c>
      <c r="AS470" s="294">
        <f t="shared" si="497"/>
        <v>439383665</v>
      </c>
      <c r="AT470" s="256"/>
      <c r="AU470" s="289"/>
      <c r="AV470" s="262"/>
      <c r="AX470" s="278"/>
      <c r="AY470" s="279"/>
      <c r="AZ470" s="278"/>
      <c r="BA470" s="253"/>
      <c r="BB470" s="253"/>
      <c r="BC470" s="253"/>
      <c r="BD470" s="253"/>
      <c r="BE470" s="253"/>
      <c r="BF470" s="253"/>
      <c r="BG470" s="253"/>
      <c r="BH470" s="253"/>
      <c r="BI470" s="253"/>
      <c r="BJ470" s="253"/>
      <c r="BK470" s="253"/>
      <c r="BM470" s="252" t="s">
        <v>2999</v>
      </c>
      <c r="BN470" s="250"/>
      <c r="BO470" s="251"/>
      <c r="BR470" s="237"/>
      <c r="BS470" s="237"/>
      <c r="BT470" s="237"/>
      <c r="BU470" s="237"/>
      <c r="BV470" s="237"/>
      <c r="BW470" s="237"/>
      <c r="BY470" s="238"/>
    </row>
    <row r="471" spans="1:91" s="252" customFormat="1" ht="6.75" customHeight="1" x14ac:dyDescent="0.25">
      <c r="A471" s="253"/>
      <c r="B471" s="253"/>
      <c r="C471" s="254"/>
      <c r="D471" s="254"/>
      <c r="E471" s="253"/>
      <c r="F471" s="255"/>
      <c r="G471" s="256"/>
      <c r="H471" s="253"/>
      <c r="I471" s="257"/>
      <c r="J471" s="257"/>
      <c r="K471" s="253"/>
      <c r="L471" s="253"/>
      <c r="M471" s="253"/>
      <c r="N471" s="308"/>
      <c r="O471" s="310"/>
      <c r="P471" s="310"/>
      <c r="Q471" s="310"/>
      <c r="R471" s="310"/>
      <c r="S471" s="309"/>
      <c r="T471" s="310"/>
      <c r="U471" s="310"/>
      <c r="V471" s="310"/>
      <c r="W471" s="310"/>
      <c r="X471" s="310"/>
      <c r="Y471" s="310"/>
      <c r="Z471" s="310"/>
      <c r="AA471" s="310"/>
      <c r="AB471" s="310"/>
      <c r="AC471" s="310"/>
      <c r="AD471" s="310"/>
      <c r="AE471" s="310"/>
      <c r="AF471" s="310"/>
      <c r="AG471" s="310"/>
      <c r="AH471" s="310"/>
      <c r="AI471" s="310"/>
      <c r="AJ471" s="310"/>
      <c r="AK471" s="310"/>
      <c r="AL471" s="310"/>
      <c r="AM471" s="310"/>
      <c r="AN471" s="310"/>
      <c r="AO471" s="310"/>
      <c r="AP471" s="310"/>
      <c r="AQ471" s="309"/>
      <c r="AR471" s="309"/>
      <c r="AS471" s="310"/>
      <c r="AT471" s="257"/>
      <c r="AU471" s="253"/>
      <c r="AV471" s="262"/>
      <c r="AX471" s="278"/>
      <c r="AY471" s="279"/>
      <c r="AZ471" s="278"/>
      <c r="BA471" s="234"/>
      <c r="BB471" s="234"/>
      <c r="BC471" s="234"/>
      <c r="BD471" s="234"/>
      <c r="BE471" s="234"/>
      <c r="BF471" s="234"/>
      <c r="BG471" s="234"/>
      <c r="BH471" s="234"/>
      <c r="BI471" s="234"/>
      <c r="BJ471" s="234"/>
      <c r="BK471" s="234"/>
      <c r="BL471" s="234"/>
      <c r="BM471" s="252" t="s">
        <v>2999</v>
      </c>
      <c r="BN471" s="250"/>
      <c r="BO471" s="251"/>
      <c r="BP471" s="234"/>
      <c r="BQ471" s="234"/>
      <c r="BR471" s="237"/>
      <c r="BS471" s="237"/>
      <c r="BT471" s="237"/>
      <c r="BU471" s="237"/>
      <c r="BV471" s="237"/>
      <c r="BW471" s="237"/>
      <c r="BX471" s="234"/>
      <c r="BY471" s="238"/>
      <c r="BZ471" s="234"/>
      <c r="CA471" s="234"/>
      <c r="CB471" s="234"/>
      <c r="CC471" s="234"/>
      <c r="CD471" s="234"/>
      <c r="CE471" s="234"/>
      <c r="CF471" s="234"/>
      <c r="CG471" s="234"/>
      <c r="CH471" s="234"/>
      <c r="CI471" s="234"/>
      <c r="CJ471" s="234"/>
      <c r="CK471" s="234"/>
      <c r="CL471" s="234"/>
    </row>
    <row r="472" spans="1:91" s="252" customFormat="1" ht="2.25" customHeight="1" x14ac:dyDescent="0.25">
      <c r="A472" s="253"/>
      <c r="B472" s="234"/>
      <c r="C472" s="254"/>
      <c r="D472" s="254"/>
      <c r="E472" s="253"/>
      <c r="F472" s="255"/>
      <c r="G472" s="256"/>
      <c r="H472" s="253"/>
      <c r="I472" s="257"/>
      <c r="J472" s="257"/>
      <c r="N472" s="297"/>
      <c r="O472" s="237"/>
      <c r="P472" s="259"/>
      <c r="Q472" s="260"/>
      <c r="R472" s="259"/>
      <c r="S472" s="261"/>
      <c r="T472" s="260"/>
      <c r="U472" s="260"/>
      <c r="V472" s="260"/>
      <c r="W472" s="260"/>
      <c r="X472" s="260"/>
      <c r="Y472" s="259"/>
      <c r="Z472" s="259"/>
      <c r="AA472" s="259"/>
      <c r="AB472" s="259"/>
      <c r="AC472" s="259"/>
      <c r="AD472" s="259"/>
      <c r="AE472" s="259"/>
      <c r="AF472" s="259"/>
      <c r="AG472" s="259"/>
      <c r="AH472" s="259"/>
      <c r="AI472" s="259"/>
      <c r="AJ472" s="259"/>
      <c r="AK472" s="259"/>
      <c r="AL472" s="259"/>
      <c r="AM472" s="259"/>
      <c r="AN472" s="259"/>
      <c r="AO472" s="259"/>
      <c r="AP472" s="259"/>
      <c r="AQ472" s="261"/>
      <c r="AR472" s="261"/>
      <c r="AS472" s="259"/>
      <c r="AT472" s="257"/>
      <c r="AU472" s="253"/>
      <c r="AV472" s="262"/>
      <c r="AW472" s="234"/>
      <c r="AX472" s="278"/>
      <c r="AY472" s="279"/>
      <c r="AZ472" s="278"/>
      <c r="BA472" s="234"/>
      <c r="BB472" s="234"/>
      <c r="BC472" s="234"/>
      <c r="BD472" s="234"/>
      <c r="BE472" s="234"/>
      <c r="BF472" s="234"/>
      <c r="BG472" s="234"/>
      <c r="BH472" s="234"/>
      <c r="BI472" s="234"/>
      <c r="BJ472" s="234"/>
      <c r="BK472" s="234"/>
      <c r="BL472" s="234"/>
      <c r="BM472" s="252" t="s">
        <v>2999</v>
      </c>
      <c r="BN472" s="250"/>
      <c r="BO472" s="251"/>
      <c r="BP472" s="234"/>
      <c r="BQ472" s="234"/>
      <c r="BR472" s="237"/>
      <c r="BS472" s="237"/>
      <c r="BT472" s="237"/>
      <c r="BU472" s="237"/>
      <c r="BV472" s="237"/>
      <c r="BW472" s="237"/>
      <c r="BX472" s="234"/>
      <c r="BY472" s="238"/>
      <c r="BZ472" s="234"/>
      <c r="CA472" s="234"/>
      <c r="CB472" s="234"/>
      <c r="CC472" s="234"/>
      <c r="CD472" s="234"/>
      <c r="CE472" s="234"/>
      <c r="CF472" s="234"/>
      <c r="CG472" s="234"/>
      <c r="CH472" s="234"/>
      <c r="CI472" s="234"/>
      <c r="CJ472" s="234"/>
      <c r="CK472" s="234"/>
      <c r="CL472" s="234"/>
    </row>
    <row r="473" spans="1:91" s="252" customFormat="1" x14ac:dyDescent="0.25">
      <c r="A473" s="253"/>
      <c r="B473" s="234"/>
      <c r="C473" s="254"/>
      <c r="D473" s="254"/>
      <c r="E473" s="253"/>
      <c r="F473" s="255"/>
      <c r="G473" s="256"/>
      <c r="H473" s="253"/>
      <c r="I473" s="257"/>
      <c r="J473" s="257"/>
      <c r="N473" s="258" t="s">
        <v>278</v>
      </c>
      <c r="O473" s="237"/>
      <c r="P473" s="259"/>
      <c r="Q473" s="260"/>
      <c r="R473" s="259"/>
      <c r="S473" s="261"/>
      <c r="T473" s="260"/>
      <c r="U473" s="260"/>
      <c r="V473" s="260"/>
      <c r="W473" s="260"/>
      <c r="X473" s="260"/>
      <c r="Y473" s="259"/>
      <c r="Z473" s="259"/>
      <c r="AA473" s="259"/>
      <c r="AB473" s="259"/>
      <c r="AC473" s="259"/>
      <c r="AD473" s="259"/>
      <c r="AE473" s="259"/>
      <c r="AF473" s="259"/>
      <c r="AG473" s="259"/>
      <c r="AH473" s="259"/>
      <c r="AI473" s="259"/>
      <c r="AJ473" s="259"/>
      <c r="AK473" s="259"/>
      <c r="AL473" s="259"/>
      <c r="AM473" s="259"/>
      <c r="AN473" s="259"/>
      <c r="AO473" s="259"/>
      <c r="AP473" s="259"/>
      <c r="AQ473" s="261"/>
      <c r="AR473" s="261"/>
      <c r="AS473" s="259"/>
      <c r="AT473" s="257"/>
      <c r="AU473" s="253"/>
      <c r="AV473" s="262"/>
      <c r="AW473" s="234"/>
      <c r="AX473" s="278"/>
      <c r="AY473" s="279"/>
      <c r="AZ473" s="278"/>
      <c r="BA473" s="234"/>
      <c r="BB473" s="234"/>
      <c r="BC473" s="234"/>
      <c r="BD473" s="234"/>
      <c r="BE473" s="234"/>
      <c r="BF473" s="234"/>
      <c r="BG473" s="234"/>
      <c r="BH473" s="234"/>
      <c r="BI473" s="234"/>
      <c r="BJ473" s="234"/>
      <c r="BK473" s="234"/>
      <c r="BL473" s="234"/>
      <c r="BN473" s="250"/>
      <c r="BO473" s="251"/>
      <c r="BP473" s="234"/>
      <c r="BQ473" s="234"/>
      <c r="BR473" s="237"/>
      <c r="BS473" s="237"/>
      <c r="BT473" s="237"/>
      <c r="BU473" s="237"/>
      <c r="BV473" s="237"/>
      <c r="BW473" s="237"/>
      <c r="BX473" s="234"/>
      <c r="BY473" s="238"/>
      <c r="BZ473" s="234"/>
      <c r="CA473" s="234"/>
      <c r="CB473" s="234"/>
      <c r="CC473" s="234"/>
      <c r="CD473" s="234"/>
      <c r="CE473" s="234"/>
      <c r="CF473" s="234"/>
      <c r="CG473" s="234"/>
      <c r="CH473" s="234"/>
      <c r="CI473" s="234"/>
      <c r="CJ473" s="234"/>
      <c r="CK473" s="234"/>
      <c r="CL473" s="234"/>
    </row>
    <row r="474" spans="1:91" s="283" customFormat="1" ht="15" customHeight="1" x14ac:dyDescent="0.25">
      <c r="A474" s="320">
        <v>31</v>
      </c>
      <c r="B474" s="321"/>
      <c r="C474" s="322" t="s">
        <v>11</v>
      </c>
      <c r="D474" s="323" t="s">
        <v>288</v>
      </c>
      <c r="E474" s="323" t="s">
        <v>30</v>
      </c>
      <c r="F474" s="265" t="s">
        <v>321</v>
      </c>
      <c r="G474" s="442"/>
      <c r="H474" s="320" t="s">
        <v>9</v>
      </c>
      <c r="I474" s="323">
        <v>30095333</v>
      </c>
      <c r="J474" s="265" t="str">
        <f>CLEAN(I474)</f>
        <v>30095333</v>
      </c>
      <c r="K474" s="265" t="str">
        <f>CONCATENATE(I474,"-",H474)</f>
        <v>30095333-DISEÑO</v>
      </c>
      <c r="L474" s="265" t="e">
        <f>VLOOKUP(I474,[1]Hoja9!A$5:A$42,1,FALSE)</f>
        <v>#N/A</v>
      </c>
      <c r="M474" s="265"/>
      <c r="N474" s="324" t="s">
        <v>322</v>
      </c>
      <c r="O474" s="325"/>
      <c r="P474" s="326">
        <v>178850000</v>
      </c>
      <c r="Q474" s="327"/>
      <c r="R474" s="326">
        <v>0</v>
      </c>
      <c r="S474" s="328"/>
      <c r="T474" s="329"/>
      <c r="U474" s="329"/>
      <c r="V474" s="329"/>
      <c r="W474" s="330"/>
      <c r="X474" s="273">
        <v>0</v>
      </c>
      <c r="Y474" s="274">
        <v>0</v>
      </c>
      <c r="Z474" s="326">
        <v>0</v>
      </c>
      <c r="AA474" s="326">
        <v>0</v>
      </c>
      <c r="AB474" s="326">
        <v>0</v>
      </c>
      <c r="AC474" s="274">
        <f>Z474+AA474+AB474</f>
        <v>0</v>
      </c>
      <c r="AD474" s="326">
        <v>0</v>
      </c>
      <c r="AE474" s="326">
        <v>0</v>
      </c>
      <c r="AF474" s="326">
        <v>0</v>
      </c>
      <c r="AG474" s="274">
        <f>AD474+AE474+AF474</f>
        <v>0</v>
      </c>
      <c r="AH474" s="326">
        <v>0</v>
      </c>
      <c r="AI474" s="274">
        <v>0</v>
      </c>
      <c r="AJ474" s="274">
        <v>0</v>
      </c>
      <c r="AK474" s="274">
        <f>AH474+AI474+AJ474</f>
        <v>0</v>
      </c>
      <c r="AL474" s="274">
        <v>0</v>
      </c>
      <c r="AM474" s="274">
        <v>0</v>
      </c>
      <c r="AN474" s="274">
        <v>94201000</v>
      </c>
      <c r="AO474" s="274">
        <f>Z474+AA474+AB474+AD474+AE474+AF474+AH474+AI474+AJ474+AL474+AM474+AN474</f>
        <v>94201000</v>
      </c>
      <c r="AP474" s="274">
        <f>Y474-AO474</f>
        <v>-94201000</v>
      </c>
      <c r="AQ474" s="328"/>
      <c r="AR474" s="330"/>
      <c r="AS474" s="274">
        <f>P474-(R474+AO474)</f>
        <v>84649000</v>
      </c>
      <c r="AT474" s="322" t="s">
        <v>282</v>
      </c>
      <c r="AU474" s="263" t="s">
        <v>553</v>
      </c>
      <c r="AV474" s="331" t="s">
        <v>8</v>
      </c>
      <c r="AW474" s="252"/>
      <c r="AX474" s="278"/>
      <c r="AY474" s="279"/>
      <c r="AZ474" s="278"/>
      <c r="BA474" s="234" t="str">
        <f>CONCATENATE( "OR PRO.CODIGO=",I474)</f>
        <v>OR PRO.CODIGO=30095333</v>
      </c>
      <c r="BB474" s="252"/>
      <c r="BC474" s="252"/>
      <c r="BD474" s="252"/>
      <c r="BE474" s="252"/>
      <c r="BF474" s="252"/>
      <c r="BG474" s="252"/>
      <c r="BH474" s="252"/>
      <c r="BI474" s="252"/>
      <c r="BJ474" s="252"/>
      <c r="BK474" s="252"/>
      <c r="BL474" s="252"/>
      <c r="BM474" s="252"/>
      <c r="BN474" s="332"/>
      <c r="BO474" s="333"/>
      <c r="BP474" s="252"/>
      <c r="BQ474" s="252"/>
      <c r="BR474" s="253"/>
      <c r="BS474" s="253"/>
      <c r="BT474" s="253"/>
      <c r="BU474" s="253"/>
      <c r="BV474" s="253"/>
      <c r="BW474" s="253"/>
      <c r="BX474" s="252"/>
      <c r="BY474" s="280"/>
      <c r="BZ474" s="252"/>
      <c r="CA474" s="283" t="e">
        <f>VLOOKUP(I474,'[1]CONVENIOS A SEPTIEMBRE'!A$2:O$171,15,FALSE)</f>
        <v>#N/A</v>
      </c>
      <c r="CH474" s="283" t="e">
        <f>VLOOKUP(I474,'[1]planilla convenio'!A$2:M$183,13,FALSE)</f>
        <v>#N/A</v>
      </c>
      <c r="CM474" s="283" t="e">
        <f>VLOOKUP(I474,[1]chileindica!A$2:B$1889,2,FALSE)</f>
        <v>#N/A</v>
      </c>
    </row>
    <row r="475" spans="1:91" s="252" customFormat="1" x14ac:dyDescent="0.25">
      <c r="A475" s="253"/>
      <c r="C475" s="254"/>
      <c r="D475" s="254"/>
      <c r="E475" s="253"/>
      <c r="F475" s="255"/>
      <c r="G475" s="257"/>
      <c r="H475" s="253"/>
      <c r="I475" s="257"/>
      <c r="J475" s="257"/>
      <c r="N475" s="292" t="s">
        <v>3011</v>
      </c>
      <c r="O475" s="253"/>
      <c r="P475" s="404">
        <f>SUBTOTAL(9,P474)</f>
        <v>178850000</v>
      </c>
      <c r="Q475" s="443">
        <f t="shared" ref="Q475:AS475" si="498">SUBTOTAL(9,Q474)</f>
        <v>0</v>
      </c>
      <c r="R475" s="404">
        <f>SUBTOTAL(9,R474)</f>
        <v>0</v>
      </c>
      <c r="S475" s="444">
        <f t="shared" si="498"/>
        <v>0</v>
      </c>
      <c r="T475" s="443">
        <f t="shared" si="498"/>
        <v>0</v>
      </c>
      <c r="U475" s="443">
        <f t="shared" si="498"/>
        <v>0</v>
      </c>
      <c r="V475" s="443">
        <f t="shared" si="498"/>
        <v>0</v>
      </c>
      <c r="W475" s="443">
        <f t="shared" si="498"/>
        <v>0</v>
      </c>
      <c r="X475" s="445"/>
      <c r="Y475" s="404">
        <f>SUBTOTAL(9,Y474)</f>
        <v>0</v>
      </c>
      <c r="Z475" s="404">
        <f t="shared" si="498"/>
        <v>0</v>
      </c>
      <c r="AA475" s="404">
        <f t="shared" si="498"/>
        <v>0</v>
      </c>
      <c r="AB475" s="404">
        <f t="shared" si="498"/>
        <v>0</v>
      </c>
      <c r="AC475" s="404">
        <f>SUBTOTAL(9,AC474)</f>
        <v>0</v>
      </c>
      <c r="AD475" s="404">
        <f t="shared" si="498"/>
        <v>0</v>
      </c>
      <c r="AE475" s="404">
        <f t="shared" si="498"/>
        <v>0</v>
      </c>
      <c r="AF475" s="404">
        <f t="shared" si="498"/>
        <v>0</v>
      </c>
      <c r="AG475" s="404">
        <f t="shared" si="498"/>
        <v>0</v>
      </c>
      <c r="AH475" s="404">
        <f t="shared" si="498"/>
        <v>0</v>
      </c>
      <c r="AI475" s="404">
        <f t="shared" si="498"/>
        <v>0</v>
      </c>
      <c r="AJ475" s="404">
        <f t="shared" si="498"/>
        <v>0</v>
      </c>
      <c r="AK475" s="404">
        <f t="shared" si="498"/>
        <v>0</v>
      </c>
      <c r="AL475" s="404">
        <f t="shared" si="498"/>
        <v>0</v>
      </c>
      <c r="AM475" s="404">
        <f t="shared" si="498"/>
        <v>0</v>
      </c>
      <c r="AN475" s="404">
        <f t="shared" si="498"/>
        <v>94201000</v>
      </c>
      <c r="AO475" s="404">
        <f t="shared" si="498"/>
        <v>94201000</v>
      </c>
      <c r="AP475" s="404">
        <f t="shared" si="498"/>
        <v>-94201000</v>
      </c>
      <c r="AQ475" s="443">
        <f t="shared" si="498"/>
        <v>0</v>
      </c>
      <c r="AR475" s="443">
        <f t="shared" si="498"/>
        <v>0</v>
      </c>
      <c r="AS475" s="404">
        <f t="shared" si="498"/>
        <v>84649000</v>
      </c>
      <c r="AT475" s="257"/>
      <c r="AU475" s="253"/>
      <c r="AV475" s="262"/>
      <c r="AX475" s="278"/>
      <c r="AY475" s="279"/>
      <c r="AZ475" s="278"/>
      <c r="BN475" s="332"/>
      <c r="BO475" s="333"/>
      <c r="BR475" s="253"/>
      <c r="BS475" s="253"/>
      <c r="BT475" s="253"/>
      <c r="BU475" s="253"/>
      <c r="BV475" s="253"/>
      <c r="BW475" s="253"/>
      <c r="BY475" s="280"/>
    </row>
    <row r="476" spans="1:91" s="252" customFormat="1" ht="5.25" customHeight="1" x14ac:dyDescent="0.25">
      <c r="A476" s="253"/>
      <c r="B476" s="234"/>
      <c r="C476" s="254"/>
      <c r="D476" s="254"/>
      <c r="E476" s="253"/>
      <c r="F476" s="255"/>
      <c r="G476" s="256"/>
      <c r="H476" s="253"/>
      <c r="I476" s="257"/>
      <c r="J476" s="257"/>
      <c r="N476" s="297"/>
      <c r="O476" s="237"/>
      <c r="P476" s="259"/>
      <c r="Q476" s="260"/>
      <c r="R476" s="259"/>
      <c r="S476" s="261"/>
      <c r="T476" s="260"/>
      <c r="U476" s="260"/>
      <c r="V476" s="260"/>
      <c r="W476" s="260"/>
      <c r="X476" s="260"/>
      <c r="Y476" s="259"/>
      <c r="Z476" s="259"/>
      <c r="AA476" s="259"/>
      <c r="AB476" s="259"/>
      <c r="AC476" s="259"/>
      <c r="AD476" s="259"/>
      <c r="AE476" s="259"/>
      <c r="AF476" s="259"/>
      <c r="AG476" s="259"/>
      <c r="AH476" s="259"/>
      <c r="AI476" s="259"/>
      <c r="AJ476" s="259"/>
      <c r="AK476" s="259"/>
      <c r="AL476" s="259"/>
      <c r="AM476" s="259"/>
      <c r="AN476" s="259"/>
      <c r="AO476" s="259"/>
      <c r="AP476" s="259"/>
      <c r="AQ476" s="261"/>
      <c r="AR476" s="261"/>
      <c r="AS476" s="259"/>
      <c r="AT476" s="257"/>
      <c r="AU476" s="253"/>
      <c r="AV476" s="262"/>
      <c r="AW476" s="234"/>
      <c r="AX476" s="278"/>
      <c r="AY476" s="279"/>
      <c r="AZ476" s="278"/>
      <c r="BA476" s="234"/>
      <c r="BB476" s="234"/>
      <c r="BC476" s="234"/>
      <c r="BD476" s="234"/>
      <c r="BE476" s="234"/>
      <c r="BF476" s="234"/>
      <c r="BG476" s="234"/>
      <c r="BH476" s="234"/>
      <c r="BI476" s="234"/>
      <c r="BJ476" s="234"/>
      <c r="BK476" s="234"/>
      <c r="BL476" s="234"/>
      <c r="BN476" s="250"/>
      <c r="BO476" s="251"/>
      <c r="BP476" s="234"/>
      <c r="BQ476" s="234"/>
      <c r="BR476" s="237"/>
      <c r="BS476" s="237"/>
      <c r="BT476" s="237"/>
      <c r="BU476" s="237"/>
      <c r="BV476" s="237"/>
      <c r="BW476" s="237"/>
      <c r="BX476" s="234"/>
      <c r="BY476" s="238"/>
      <c r="BZ476" s="234"/>
      <c r="CA476" s="234"/>
      <c r="CB476" s="234"/>
      <c r="CC476" s="234"/>
      <c r="CD476" s="234"/>
      <c r="CE476" s="234"/>
      <c r="CF476" s="234"/>
      <c r="CG476" s="234"/>
      <c r="CH476" s="234"/>
      <c r="CI476" s="234"/>
      <c r="CJ476" s="234"/>
      <c r="CK476" s="234"/>
      <c r="CL476" s="234"/>
    </row>
    <row r="477" spans="1:91" s="234" customFormat="1" ht="15" customHeight="1" x14ac:dyDescent="0.25">
      <c r="A477" s="289"/>
      <c r="B477" s="237"/>
      <c r="C477" s="290"/>
      <c r="D477" s="290"/>
      <c r="E477" s="289"/>
      <c r="F477" s="291"/>
      <c r="G477" s="256"/>
      <c r="H477" s="289"/>
      <c r="I477" s="256"/>
      <c r="J477" s="256"/>
      <c r="K477" s="237"/>
      <c r="L477" s="237"/>
      <c r="M477" s="237"/>
      <c r="N477" s="306" t="s">
        <v>3336</v>
      </c>
      <c r="O477" s="334" t="e">
        <f>#REF!+O470</f>
        <v>#REF!</v>
      </c>
      <c r="P477" s="295">
        <f>P470+P475</f>
        <v>7999668152</v>
      </c>
      <c r="Q477" s="295">
        <f t="shared" ref="Q477:AS477" si="499">Q470+Q475</f>
        <v>5735467461</v>
      </c>
      <c r="R477" s="295">
        <f>R470+R475</f>
        <v>4238403060</v>
      </c>
      <c r="S477" s="295">
        <f t="shared" si="499"/>
        <v>3100093611</v>
      </c>
      <c r="T477" s="295">
        <f t="shared" si="499"/>
        <v>964158591</v>
      </c>
      <c r="U477" s="295">
        <f t="shared" si="499"/>
        <v>2014784520</v>
      </c>
      <c r="V477" s="295">
        <f t="shared" si="499"/>
        <v>0</v>
      </c>
      <c r="W477" s="295">
        <f t="shared" si="499"/>
        <v>0</v>
      </c>
      <c r="X477" s="295"/>
      <c r="Y477" s="295">
        <f>Y470+Y475</f>
        <v>3143031427</v>
      </c>
      <c r="Z477" s="295">
        <f t="shared" si="499"/>
        <v>1271768414</v>
      </c>
      <c r="AA477" s="295">
        <f t="shared" si="499"/>
        <v>30750621</v>
      </c>
      <c r="AB477" s="295">
        <f t="shared" si="499"/>
        <v>600417309</v>
      </c>
      <c r="AC477" s="295">
        <f>AC470+AC475</f>
        <v>1902936344</v>
      </c>
      <c r="AD477" s="295">
        <f t="shared" si="499"/>
        <v>843831085</v>
      </c>
      <c r="AE477" s="295">
        <f t="shared" si="499"/>
        <v>116905408</v>
      </c>
      <c r="AF477" s="295">
        <f t="shared" si="499"/>
        <v>262530996</v>
      </c>
      <c r="AG477" s="295">
        <f t="shared" si="499"/>
        <v>1223267489</v>
      </c>
      <c r="AH477" s="295">
        <f t="shared" si="499"/>
        <v>0</v>
      </c>
      <c r="AI477" s="295">
        <f t="shared" si="499"/>
        <v>13009262</v>
      </c>
      <c r="AJ477" s="295">
        <f t="shared" si="499"/>
        <v>0</v>
      </c>
      <c r="AK477" s="295">
        <f t="shared" si="499"/>
        <v>13009262</v>
      </c>
      <c r="AL477" s="295">
        <f t="shared" si="499"/>
        <v>0</v>
      </c>
      <c r="AM477" s="295">
        <f t="shared" si="499"/>
        <v>3818332</v>
      </c>
      <c r="AN477" s="295">
        <f t="shared" si="499"/>
        <v>94201000</v>
      </c>
      <c r="AO477" s="295">
        <f t="shared" si="499"/>
        <v>3237232427</v>
      </c>
      <c r="AP477" s="295">
        <f t="shared" si="499"/>
        <v>-94201000</v>
      </c>
      <c r="AQ477" s="295">
        <f t="shared" si="499"/>
        <v>0</v>
      </c>
      <c r="AR477" s="295">
        <f t="shared" si="499"/>
        <v>439383665</v>
      </c>
      <c r="AS477" s="295">
        <f t="shared" si="499"/>
        <v>524032665</v>
      </c>
      <c r="AT477" s="256"/>
      <c r="AU477" s="289"/>
      <c r="AV477" s="262"/>
      <c r="AX477" s="278"/>
      <c r="AY477" s="279"/>
      <c r="AZ477" s="278"/>
      <c r="BA477" s="253"/>
      <c r="BB477" s="253"/>
      <c r="BC477" s="253"/>
      <c r="BD477" s="253"/>
      <c r="BE477" s="253"/>
      <c r="BF477" s="253"/>
      <c r="BG477" s="253"/>
      <c r="BH477" s="253"/>
      <c r="BI477" s="253"/>
      <c r="BJ477" s="253"/>
      <c r="BK477" s="253"/>
      <c r="BM477" s="252" t="s">
        <v>2999</v>
      </c>
      <c r="BN477" s="250"/>
      <c r="BO477" s="251"/>
      <c r="BR477" s="237"/>
      <c r="BS477" s="237"/>
      <c r="BT477" s="237"/>
      <c r="BU477" s="237"/>
      <c r="BV477" s="237"/>
      <c r="BW477" s="237"/>
      <c r="BY477" s="238"/>
    </row>
    <row r="478" spans="1:91" s="253" customFormat="1" ht="6.75" customHeight="1" x14ac:dyDescent="0.25">
      <c r="B478" s="289"/>
      <c r="C478" s="254"/>
      <c r="D478" s="254"/>
      <c r="F478" s="255"/>
      <c r="G478" s="256"/>
      <c r="I478" s="257"/>
      <c r="J478" s="257"/>
      <c r="N478" s="308"/>
      <c r="O478" s="309"/>
      <c r="P478" s="310"/>
      <c r="Q478" s="309"/>
      <c r="R478" s="310"/>
      <c r="S478" s="309"/>
      <c r="T478" s="309"/>
      <c r="U478" s="309"/>
      <c r="V478" s="309"/>
      <c r="W478" s="309"/>
      <c r="X478" s="309"/>
      <c r="Y478" s="310"/>
      <c r="Z478" s="310"/>
      <c r="AA478" s="310"/>
      <c r="AB478" s="310"/>
      <c r="AC478" s="310"/>
      <c r="AD478" s="310"/>
      <c r="AE478" s="310"/>
      <c r="AF478" s="310"/>
      <c r="AG478" s="310"/>
      <c r="AH478" s="310"/>
      <c r="AI478" s="310"/>
      <c r="AJ478" s="310"/>
      <c r="AK478" s="310"/>
      <c r="AL478" s="310"/>
      <c r="AM478" s="310"/>
      <c r="AN478" s="310"/>
      <c r="AO478" s="310"/>
      <c r="AP478" s="310"/>
      <c r="AQ478" s="309"/>
      <c r="AR478" s="309"/>
      <c r="AS478" s="310"/>
      <c r="AT478" s="257"/>
      <c r="AV478" s="262"/>
      <c r="AW478" s="289"/>
      <c r="AX478" s="311"/>
      <c r="AY478" s="312"/>
      <c r="AZ478" s="311"/>
      <c r="BA478" s="289"/>
      <c r="BB478" s="289"/>
      <c r="BC478" s="289"/>
      <c r="BD478" s="289"/>
      <c r="BE478" s="289"/>
      <c r="BF478" s="289"/>
      <c r="BG478" s="289"/>
      <c r="BH478" s="289"/>
      <c r="BI478" s="289"/>
      <c r="BJ478" s="289"/>
      <c r="BK478" s="289"/>
      <c r="BL478" s="289"/>
      <c r="BM478" s="252" t="s">
        <v>2999</v>
      </c>
      <c r="BN478" s="290"/>
      <c r="BO478" s="313"/>
      <c r="BP478" s="289"/>
      <c r="BQ478" s="289"/>
      <c r="BR478" s="289"/>
      <c r="BS478" s="289"/>
      <c r="BT478" s="289"/>
      <c r="BU478" s="289"/>
      <c r="BV478" s="289"/>
      <c r="BW478" s="289"/>
      <c r="BX478" s="289"/>
      <c r="BY478" s="261"/>
      <c r="BZ478" s="289"/>
      <c r="CA478" s="289"/>
      <c r="CB478" s="289"/>
      <c r="CC478" s="289"/>
      <c r="CD478" s="289"/>
      <c r="CE478" s="289"/>
      <c r="CF478" s="289"/>
      <c r="CG478" s="289"/>
      <c r="CH478" s="289"/>
      <c r="CI478" s="289"/>
      <c r="CJ478" s="289"/>
      <c r="CK478" s="289"/>
      <c r="CL478" s="289"/>
    </row>
    <row r="479" spans="1:91" s="252" customFormat="1" ht="15" customHeight="1" x14ac:dyDescent="0.25">
      <c r="A479" s="241"/>
      <c r="B479" s="242"/>
      <c r="C479" s="243"/>
      <c r="D479" s="241"/>
      <c r="E479" s="241"/>
      <c r="F479" s="241"/>
      <c r="G479" s="352"/>
      <c r="H479" s="241"/>
      <c r="I479" s="245"/>
      <c r="J479" s="245"/>
      <c r="K479" s="242"/>
      <c r="L479" s="242"/>
      <c r="M479" s="242"/>
      <c r="N479" s="314" t="s">
        <v>224</v>
      </c>
      <c r="O479" s="353"/>
      <c r="P479" s="247"/>
      <c r="Q479" s="354"/>
      <c r="R479" s="247"/>
      <c r="S479" s="249"/>
      <c r="T479" s="247"/>
      <c r="U479" s="354"/>
      <c r="V479" s="354"/>
      <c r="W479" s="354"/>
      <c r="X479" s="355"/>
      <c r="Y479" s="355"/>
      <c r="Z479" s="355"/>
      <c r="AA479" s="355"/>
      <c r="AB479" s="355"/>
      <c r="AC479" s="355"/>
      <c r="AD479" s="355"/>
      <c r="AE479" s="355"/>
      <c r="AF479" s="355"/>
      <c r="AG479" s="355"/>
      <c r="AH479" s="355"/>
      <c r="AI479" s="355"/>
      <c r="AJ479" s="355"/>
      <c r="AK479" s="355"/>
      <c r="AL479" s="355"/>
      <c r="AM479" s="355"/>
      <c r="AN479" s="355"/>
      <c r="AO479" s="355"/>
      <c r="AP479" s="355"/>
      <c r="AQ479" s="356"/>
      <c r="AR479" s="356"/>
      <c r="AS479" s="355"/>
      <c r="AT479" s="245"/>
      <c r="AU479" s="241"/>
      <c r="AV479" s="241"/>
      <c r="AW479" s="234"/>
      <c r="AX479" s="278"/>
      <c r="AY479" s="279"/>
      <c r="AZ479" s="278"/>
      <c r="BA479" s="234"/>
      <c r="BB479" s="234"/>
      <c r="BC479" s="234"/>
      <c r="BD479" s="234"/>
      <c r="BE479" s="234"/>
      <c r="BF479" s="234"/>
      <c r="BG479" s="234"/>
      <c r="BH479" s="234"/>
      <c r="BI479" s="234"/>
      <c r="BJ479" s="234"/>
      <c r="BK479" s="234"/>
      <c r="BL479" s="234"/>
      <c r="BM479" s="252" t="s">
        <v>2999</v>
      </c>
      <c r="BN479" s="250"/>
      <c r="BO479" s="251"/>
      <c r="BP479" s="234"/>
      <c r="BQ479" s="234"/>
      <c r="BR479" s="237"/>
      <c r="BS479" s="237"/>
      <c r="BT479" s="237"/>
      <c r="BU479" s="237"/>
      <c r="BV479" s="237"/>
      <c r="BW479" s="237"/>
      <c r="BX479" s="234"/>
      <c r="BY479" s="238"/>
      <c r="BZ479" s="234"/>
      <c r="CA479" s="234"/>
      <c r="CB479" s="234"/>
      <c r="CC479" s="234"/>
      <c r="CD479" s="234"/>
      <c r="CE479" s="234"/>
      <c r="CF479" s="234"/>
      <c r="CG479" s="234"/>
      <c r="CH479" s="234"/>
      <c r="CI479" s="234"/>
      <c r="CJ479" s="234"/>
      <c r="CK479" s="234"/>
      <c r="CL479" s="234"/>
    </row>
    <row r="480" spans="1:91" s="252" customFormat="1" x14ac:dyDescent="0.25">
      <c r="A480" s="253"/>
      <c r="B480" s="237"/>
      <c r="C480" s="254"/>
      <c r="D480" s="254"/>
      <c r="E480" s="253"/>
      <c r="F480" s="255"/>
      <c r="G480" s="256"/>
      <c r="H480" s="253"/>
      <c r="I480" s="257"/>
      <c r="J480" s="257"/>
      <c r="K480" s="253"/>
      <c r="L480" s="253"/>
      <c r="M480" s="253"/>
      <c r="N480" s="258" t="s">
        <v>271</v>
      </c>
      <c r="O480" s="237"/>
      <c r="P480" s="259"/>
      <c r="Q480" s="260"/>
      <c r="R480" s="259"/>
      <c r="S480" s="261"/>
      <c r="T480" s="260"/>
      <c r="U480" s="260"/>
      <c r="V480" s="260"/>
      <c r="W480" s="260"/>
      <c r="X480" s="260"/>
      <c r="Y480" s="259"/>
      <c r="Z480" s="259"/>
      <c r="AA480" s="259"/>
      <c r="AB480" s="259"/>
      <c r="AC480" s="259"/>
      <c r="AD480" s="259"/>
      <c r="AE480" s="259"/>
      <c r="AF480" s="259"/>
      <c r="AG480" s="259"/>
      <c r="AH480" s="259"/>
      <c r="AI480" s="259"/>
      <c r="AJ480" s="259"/>
      <c r="AK480" s="259"/>
      <c r="AL480" s="259"/>
      <c r="AM480" s="259"/>
      <c r="AN480" s="259"/>
      <c r="AO480" s="259"/>
      <c r="AP480" s="259"/>
      <c r="AQ480" s="261"/>
      <c r="AR480" s="261"/>
      <c r="AS480" s="259"/>
      <c r="AT480" s="257"/>
      <c r="AU480" s="253"/>
      <c r="AV480" s="262"/>
      <c r="AW480" s="234"/>
      <c r="AX480" s="278"/>
      <c r="AY480" s="279"/>
      <c r="AZ480" s="278"/>
      <c r="BA480" s="234"/>
      <c r="BB480" s="234"/>
      <c r="BC480" s="234"/>
      <c r="BD480" s="234"/>
      <c r="BE480" s="234"/>
      <c r="BF480" s="234"/>
      <c r="BG480" s="234"/>
      <c r="BH480" s="234"/>
      <c r="BI480" s="234"/>
      <c r="BJ480" s="234"/>
      <c r="BK480" s="234"/>
      <c r="BL480" s="234"/>
      <c r="BM480" s="252" t="s">
        <v>2999</v>
      </c>
      <c r="BN480" s="250"/>
      <c r="BO480" s="251"/>
      <c r="BP480" s="234"/>
      <c r="BQ480" s="234"/>
      <c r="BR480" s="237"/>
      <c r="BS480" s="237"/>
      <c r="BT480" s="237"/>
      <c r="BU480" s="237"/>
      <c r="BV480" s="237"/>
      <c r="BW480" s="237"/>
      <c r="BX480" s="234"/>
      <c r="BY480" s="238"/>
      <c r="BZ480" s="234"/>
      <c r="CA480" s="234"/>
      <c r="CB480" s="234"/>
      <c r="CC480" s="234"/>
      <c r="CD480" s="234"/>
      <c r="CE480" s="234"/>
      <c r="CF480" s="234"/>
      <c r="CG480" s="234"/>
      <c r="CH480" s="234"/>
      <c r="CI480" s="234"/>
      <c r="CJ480" s="234"/>
      <c r="CK480" s="234"/>
      <c r="CL480" s="234"/>
    </row>
    <row r="481" spans="1:91" s="283" customFormat="1" ht="15" customHeight="1" x14ac:dyDescent="0.25">
      <c r="A481" s="263">
        <v>31</v>
      </c>
      <c r="B481" s="264">
        <v>1</v>
      </c>
      <c r="C481" s="263" t="s">
        <v>5</v>
      </c>
      <c r="D481" s="265" t="s">
        <v>288</v>
      </c>
      <c r="E481" s="265" t="s">
        <v>30</v>
      </c>
      <c r="F481" s="265" t="s">
        <v>36</v>
      </c>
      <c r="G481" s="266" t="s">
        <v>3337</v>
      </c>
      <c r="H481" s="265" t="s">
        <v>168</v>
      </c>
      <c r="I481" s="265">
        <v>30094005</v>
      </c>
      <c r="J481" s="265" t="str">
        <f t="shared" ref="J481:J483" si="500">CLEAN(I481)</f>
        <v>30094005</v>
      </c>
      <c r="K481" s="265" t="str">
        <f t="shared" ref="K481:K483" si="501">CONCATENATE(I481,"-",H481)</f>
        <v>30094005-EJECUCION</v>
      </c>
      <c r="L481" s="265" t="e">
        <f>VLOOKUP(I481,[1]Hoja9!A$5:A$42,1,FALSE)</f>
        <v>#N/A</v>
      </c>
      <c r="M481" s="265"/>
      <c r="N481" s="267" t="s">
        <v>3338</v>
      </c>
      <c r="O481" s="268">
        <v>740753466</v>
      </c>
      <c r="P481" s="269">
        <v>739204818</v>
      </c>
      <c r="Q481" s="268">
        <v>724288466</v>
      </c>
      <c r="R481" s="269">
        <v>683623581</v>
      </c>
      <c r="S481" s="270">
        <v>55581237</v>
      </c>
      <c r="T481" s="269">
        <v>0</v>
      </c>
      <c r="U481" s="271">
        <v>16465000</v>
      </c>
      <c r="V481" s="272">
        <v>0</v>
      </c>
      <c r="W481" s="273">
        <v>0</v>
      </c>
      <c r="X481" s="273">
        <v>55581237</v>
      </c>
      <c r="Y481" s="274">
        <v>0</v>
      </c>
      <c r="Z481" s="274">
        <v>0</v>
      </c>
      <c r="AA481" s="274">
        <v>0</v>
      </c>
      <c r="AB481" s="274">
        <v>0</v>
      </c>
      <c r="AC481" s="274">
        <f t="shared" ref="AC481:AC483" si="502">Z481+AA481+AB481</f>
        <v>0</v>
      </c>
      <c r="AD481" s="274">
        <v>0</v>
      </c>
      <c r="AE481" s="274">
        <v>0</v>
      </c>
      <c r="AF481" s="274">
        <v>0</v>
      </c>
      <c r="AG481" s="274">
        <f t="shared" ref="AG481:AG483" si="503">AD481+AE481+AF481</f>
        <v>0</v>
      </c>
      <c r="AH481" s="274">
        <v>0</v>
      </c>
      <c r="AI481" s="274">
        <v>0</v>
      </c>
      <c r="AJ481" s="274">
        <v>0</v>
      </c>
      <c r="AK481" s="274">
        <f t="shared" ref="AK481:AK483" si="504">AH481+AI481+AJ481</f>
        <v>0</v>
      </c>
      <c r="AL481" s="274">
        <v>0</v>
      </c>
      <c r="AM481" s="274">
        <v>0</v>
      </c>
      <c r="AN481" s="274">
        <v>0</v>
      </c>
      <c r="AO481" s="274">
        <f t="shared" ref="AO481:AO483" si="505">Z481+AA481+AB481+AD481+AE481+AF481+AH481+AI481+AJ481+AL481+AM481+AN481</f>
        <v>0</v>
      </c>
      <c r="AP481" s="274">
        <f t="shared" ref="AP481:AP483" si="506">Y481-AO481</f>
        <v>0</v>
      </c>
      <c r="AQ481" s="275">
        <v>0</v>
      </c>
      <c r="AR481" s="273">
        <f>P481-(R481+Y481+AQ481)</f>
        <v>55581237</v>
      </c>
      <c r="AS481" s="274">
        <f t="shared" ref="AS481:AS483" si="507">P481-(R481+AO481)</f>
        <v>55581237</v>
      </c>
      <c r="AT481" s="263" t="s">
        <v>273</v>
      </c>
      <c r="AU481" s="263" t="s">
        <v>102</v>
      </c>
      <c r="AV481" s="276" t="s">
        <v>8</v>
      </c>
      <c r="AW481" s="277" t="s">
        <v>2983</v>
      </c>
      <c r="AX481" s="278" t="s">
        <v>8</v>
      </c>
      <c r="AY481" s="279" t="s">
        <v>3111</v>
      </c>
      <c r="AZ481" s="278" t="s">
        <v>2983</v>
      </c>
      <c r="BA481" s="234" t="str">
        <f>CONCATENATE( "OR PRO.CODIGO=",I481)</f>
        <v>OR PRO.CODIGO=30094005</v>
      </c>
      <c r="BB481" s="234">
        <f>LEN(I481)</f>
        <v>8</v>
      </c>
      <c r="BC481" s="234" t="e">
        <f>VLOOKUP(K481,#REF!,5,FALSE)</f>
        <v>#REF!</v>
      </c>
      <c r="BD481" s="234"/>
      <c r="BE481" s="234" t="e">
        <f>VLOOKUP(K481,#REF!,6,FALSE)</f>
        <v>#REF!</v>
      </c>
      <c r="BF481" s="252" t="str">
        <f>VLOOKUP(I481,'[1]convenios 2017'!A$2:O$82,15,FALSE)</f>
        <v>con convenio</v>
      </c>
      <c r="BG481" s="280">
        <f>R481+AO481</f>
        <v>683623581</v>
      </c>
      <c r="BH481" s="252" t="str">
        <f>VLOOKUP(I481,'[1]convenio 2016'!A$2:N$196,14,FALSE)</f>
        <v>toma razon</v>
      </c>
      <c r="BI481" s="252" t="str">
        <f>VLOOKUP(I481,'[1]convenio 2015'!A$4:M$228,13,FALSE)</f>
        <v>en convenio</v>
      </c>
      <c r="BJ481" s="252" t="e">
        <f>VLOOKUP(K481,#REF!,6,FALSE)</f>
        <v>#REF!</v>
      </c>
      <c r="BK481" s="280">
        <f>R481+AO481</f>
        <v>683623581</v>
      </c>
      <c r="BL481" s="252" t="s">
        <v>277</v>
      </c>
      <c r="BM481" s="252" t="s">
        <v>3339</v>
      </c>
      <c r="BN481" s="281">
        <v>344</v>
      </c>
      <c r="BO481" s="282">
        <v>42783</v>
      </c>
      <c r="BP481" s="252" t="str">
        <f>VLOOKUP(K481,'[1]RATE JUNIO '!F$2:K$346,6,FALSE)</f>
        <v>RS</v>
      </c>
      <c r="BQ481" s="252" t="s">
        <v>2984</v>
      </c>
      <c r="BR481" s="253" t="str">
        <f>VLOOKUP(K481,'[1]RATES 30-06-2017'!F$2:K$374,6,FALSE)</f>
        <v>RS</v>
      </c>
      <c r="BS481" s="253"/>
      <c r="BT481" s="253" t="str">
        <f>VLOOKUP(K481,[1]Hoja4!C$2:E$268,2,FALSE)</f>
        <v>FAR</v>
      </c>
      <c r="BU481" s="253">
        <f>VLOOKUP(K481,[1]Hoja4!C$2:E$268,3,FALSE)</f>
        <v>31</v>
      </c>
      <c r="BV481" s="253"/>
      <c r="BW481" s="253"/>
      <c r="BX481" s="252" t="str">
        <f>VLOOKUP(K481,[1]RATES!F$2:K$309,6,FALSE)</f>
        <v>RS</v>
      </c>
      <c r="BY481" s="280">
        <v>683623581</v>
      </c>
      <c r="BZ481" s="280">
        <f>R481-BY481</f>
        <v>0</v>
      </c>
      <c r="CA481" s="283" t="str">
        <f>VLOOKUP(I481,'[1]CONVENIOS A SEPTIEMBRE'!A$2:O$171,15,FALSE)</f>
        <v>CON CONVENIO</v>
      </c>
      <c r="CH481" s="283" t="str">
        <f>VLOOKUP(I481,'[1]planilla convenio'!A$2:M$183,13,FALSE)</f>
        <v>con convenio</v>
      </c>
      <c r="CM481" s="283" t="e">
        <f>VLOOKUP(I481,[1]chileindica!A$2:B$1889,2,FALSE)</f>
        <v>#N/A</v>
      </c>
    </row>
    <row r="482" spans="1:91" s="283" customFormat="1" ht="15" customHeight="1" x14ac:dyDescent="0.25">
      <c r="A482" s="263">
        <v>31</v>
      </c>
      <c r="B482" s="264"/>
      <c r="C482" s="263" t="s">
        <v>5</v>
      </c>
      <c r="D482" s="265" t="s">
        <v>286</v>
      </c>
      <c r="E482" s="265" t="s">
        <v>30</v>
      </c>
      <c r="F482" s="265" t="s">
        <v>36</v>
      </c>
      <c r="G482" s="266" t="s">
        <v>3337</v>
      </c>
      <c r="H482" s="265" t="s">
        <v>9</v>
      </c>
      <c r="I482" s="265">
        <v>30129912</v>
      </c>
      <c r="J482" s="265" t="str">
        <f t="shared" si="500"/>
        <v>30129912</v>
      </c>
      <c r="K482" s="265" t="str">
        <f t="shared" si="501"/>
        <v>30129912-DISEÑO</v>
      </c>
      <c r="L482" s="265" t="e">
        <f>VLOOKUP(I482,[1]Hoja9!A$5:A$42,1,FALSE)</f>
        <v>#N/A</v>
      </c>
      <c r="M482" s="265"/>
      <c r="N482" s="267" t="s">
        <v>877</v>
      </c>
      <c r="O482" s="268"/>
      <c r="P482" s="269">
        <v>123523912</v>
      </c>
      <c r="Q482" s="268"/>
      <c r="R482" s="269">
        <v>30129912</v>
      </c>
      <c r="S482" s="288">
        <v>0</v>
      </c>
      <c r="T482" s="269"/>
      <c r="U482" s="271"/>
      <c r="V482" s="272"/>
      <c r="W482" s="273"/>
      <c r="X482" s="273">
        <v>93394000</v>
      </c>
      <c r="Y482" s="274">
        <v>0</v>
      </c>
      <c r="Z482" s="274">
        <v>0</v>
      </c>
      <c r="AA482" s="274">
        <v>0</v>
      </c>
      <c r="AB482" s="274">
        <v>0</v>
      </c>
      <c r="AC482" s="274">
        <f t="shared" si="502"/>
        <v>0</v>
      </c>
      <c r="AD482" s="274">
        <v>0</v>
      </c>
      <c r="AE482" s="274">
        <v>0</v>
      </c>
      <c r="AF482" s="274">
        <v>0</v>
      </c>
      <c r="AG482" s="274">
        <f t="shared" si="503"/>
        <v>0</v>
      </c>
      <c r="AH482" s="274">
        <v>0</v>
      </c>
      <c r="AI482" s="274">
        <v>0</v>
      </c>
      <c r="AJ482" s="274">
        <v>0</v>
      </c>
      <c r="AK482" s="274">
        <f t="shared" si="504"/>
        <v>0</v>
      </c>
      <c r="AL482" s="274">
        <v>0</v>
      </c>
      <c r="AM482" s="274">
        <v>0</v>
      </c>
      <c r="AN482" s="274">
        <v>0</v>
      </c>
      <c r="AO482" s="274">
        <f t="shared" si="505"/>
        <v>0</v>
      </c>
      <c r="AP482" s="274">
        <f t="shared" si="506"/>
        <v>0</v>
      </c>
      <c r="AQ482" s="275">
        <v>0</v>
      </c>
      <c r="AR482" s="273">
        <f>P482-(R482+Y482+AQ482)</f>
        <v>93394000</v>
      </c>
      <c r="AS482" s="274">
        <f t="shared" si="507"/>
        <v>93394000</v>
      </c>
      <c r="AT482" s="263" t="s">
        <v>3340</v>
      </c>
      <c r="AU482" s="263" t="s">
        <v>553</v>
      </c>
      <c r="AV482" s="276" t="s">
        <v>142</v>
      </c>
      <c r="AW482" s="277"/>
      <c r="AX482" s="278"/>
      <c r="AY482" s="279"/>
      <c r="AZ482" s="278"/>
      <c r="BA482" s="234" t="str">
        <f>CONCATENATE( "OR PRO.CODIGO=",I482)</f>
        <v>OR PRO.CODIGO=30129912</v>
      </c>
      <c r="BB482" s="234"/>
      <c r="BC482" s="234"/>
      <c r="BD482" s="234"/>
      <c r="BE482" s="234"/>
      <c r="BF482" s="252"/>
      <c r="BG482" s="280"/>
      <c r="BH482" s="252"/>
      <c r="BI482" s="252"/>
      <c r="BJ482" s="252"/>
      <c r="BK482" s="280"/>
      <c r="BL482" s="252"/>
      <c r="BM482" s="252"/>
      <c r="BN482" s="281"/>
      <c r="BO482" s="282"/>
      <c r="BP482" s="252"/>
      <c r="BQ482" s="252"/>
      <c r="BR482" s="253"/>
      <c r="BS482" s="253"/>
      <c r="BT482" s="253" t="e">
        <f>VLOOKUP(K482,[1]Hoja4!C$2:E$268,2,FALSE)</f>
        <v>#N/A</v>
      </c>
      <c r="BU482" s="253" t="e">
        <f>VLOOKUP(K482,[1]Hoja4!C$2:E$268,3,FALSE)</f>
        <v>#N/A</v>
      </c>
      <c r="BV482" s="253"/>
      <c r="BW482" s="253"/>
      <c r="BX482" s="252"/>
      <c r="BY482" s="280" t="e">
        <v>#N/A</v>
      </c>
      <c r="BZ482" s="280" t="e">
        <f>R482-BY482</f>
        <v>#N/A</v>
      </c>
      <c r="CA482" s="283" t="e">
        <f>VLOOKUP(I482,'[1]CONVENIOS A SEPTIEMBRE'!A$2:O$171,15,FALSE)</f>
        <v>#N/A</v>
      </c>
      <c r="CH482" s="283" t="e">
        <f>VLOOKUP(I482,'[1]planilla convenio'!A$2:M$183,13,FALSE)</f>
        <v>#N/A</v>
      </c>
      <c r="CM482" s="283" t="e">
        <f>VLOOKUP(I482,[1]chileindica!A$2:B$1889,2,FALSE)</f>
        <v>#N/A</v>
      </c>
    </row>
    <row r="483" spans="1:91" s="283" customFormat="1" ht="15" customHeight="1" x14ac:dyDescent="0.25">
      <c r="A483" s="263">
        <v>31</v>
      </c>
      <c r="B483" s="264">
        <v>2</v>
      </c>
      <c r="C483" s="263" t="s">
        <v>5</v>
      </c>
      <c r="D483" s="265" t="s">
        <v>274</v>
      </c>
      <c r="E483" s="265" t="s">
        <v>30</v>
      </c>
      <c r="F483" s="265" t="s">
        <v>36</v>
      </c>
      <c r="G483" s="266" t="s">
        <v>3337</v>
      </c>
      <c r="H483" s="265" t="s">
        <v>168</v>
      </c>
      <c r="I483" s="265">
        <v>30134020</v>
      </c>
      <c r="J483" s="265" t="str">
        <f t="shared" si="500"/>
        <v>30134020</v>
      </c>
      <c r="K483" s="265" t="str">
        <f t="shared" si="501"/>
        <v>30134020-EJECUCION</v>
      </c>
      <c r="L483" s="265" t="e">
        <f>VLOOKUP(I483,[1]Hoja9!A$5:A$42,1,FALSE)</f>
        <v>#N/A</v>
      </c>
      <c r="M483" s="265"/>
      <c r="N483" s="267" t="s">
        <v>3341</v>
      </c>
      <c r="O483" s="268">
        <v>383583000</v>
      </c>
      <c r="P483" s="269">
        <v>433608240</v>
      </c>
      <c r="Q483" s="268">
        <v>145817000</v>
      </c>
      <c r="R483" s="269">
        <v>106507565</v>
      </c>
      <c r="S483" s="288">
        <v>263244743</v>
      </c>
      <c r="T483" s="269">
        <v>122585626</v>
      </c>
      <c r="U483" s="271">
        <v>177766000</v>
      </c>
      <c r="V483" s="272">
        <v>60000000</v>
      </c>
      <c r="W483" s="273">
        <v>0</v>
      </c>
      <c r="X483" s="273">
        <v>327100675</v>
      </c>
      <c r="Y483" s="274">
        <v>292867972</v>
      </c>
      <c r="Z483" s="274">
        <v>70974233</v>
      </c>
      <c r="AA483" s="274">
        <v>0</v>
      </c>
      <c r="AB483" s="274">
        <v>100028653</v>
      </c>
      <c r="AC483" s="274">
        <f t="shared" si="502"/>
        <v>171002886</v>
      </c>
      <c r="AD483" s="274">
        <v>2241857</v>
      </c>
      <c r="AE483" s="274">
        <v>56590546</v>
      </c>
      <c r="AF483" s="274">
        <v>45180980</v>
      </c>
      <c r="AG483" s="274">
        <f t="shared" si="503"/>
        <v>104013383</v>
      </c>
      <c r="AH483" s="274">
        <v>2241857</v>
      </c>
      <c r="AI483" s="274">
        <v>13367989</v>
      </c>
      <c r="AJ483" s="274">
        <v>2241857</v>
      </c>
      <c r="AK483" s="274">
        <f t="shared" si="504"/>
        <v>17851703</v>
      </c>
      <c r="AL483" s="274">
        <v>0</v>
      </c>
      <c r="AM483" s="274">
        <v>0</v>
      </c>
      <c r="AN483" s="274">
        <v>31613200</v>
      </c>
      <c r="AO483" s="274">
        <f t="shared" si="505"/>
        <v>324481172</v>
      </c>
      <c r="AP483" s="274">
        <f t="shared" si="506"/>
        <v>-31613200</v>
      </c>
      <c r="AQ483" s="275">
        <v>29120698</v>
      </c>
      <c r="AR483" s="273">
        <f>P483-(R483+Y483+AQ483)</f>
        <v>5112005</v>
      </c>
      <c r="AS483" s="274">
        <f t="shared" si="507"/>
        <v>2619503</v>
      </c>
      <c r="AT483" s="263" t="s">
        <v>273</v>
      </c>
      <c r="AU483" s="263" t="s">
        <v>102</v>
      </c>
      <c r="AV483" s="276" t="s">
        <v>8</v>
      </c>
      <c r="AW483" s="277" t="s">
        <v>2797</v>
      </c>
      <c r="AX483" s="278" t="s">
        <v>8</v>
      </c>
      <c r="AY483" s="279" t="s">
        <v>3128</v>
      </c>
      <c r="AZ483" s="278" t="s">
        <v>2983</v>
      </c>
      <c r="BA483" s="234" t="str">
        <f>CONCATENATE( "OR PRO.CODIGO=",I483)</f>
        <v>OR PRO.CODIGO=30134020</v>
      </c>
      <c r="BB483" s="234">
        <f>LEN(I483)</f>
        <v>8</v>
      </c>
      <c r="BC483" s="234" t="e">
        <f>VLOOKUP(K483,#REF!,5,FALSE)</f>
        <v>#REF!</v>
      </c>
      <c r="BD483" s="234"/>
      <c r="BE483" s="234" t="e">
        <f>VLOOKUP(K483,#REF!,6,FALSE)</f>
        <v>#REF!</v>
      </c>
      <c r="BF483" s="252" t="str">
        <f>VLOOKUP(I483,'[1]convenios 2017'!A$2:O$82,15,FALSE)</f>
        <v>con convenio</v>
      </c>
      <c r="BG483" s="280">
        <f>R483+AO483</f>
        <v>430988737</v>
      </c>
      <c r="BH483" s="252" t="str">
        <f>VLOOKUP(I483,'[1]convenio 2016'!A$2:N$196,14,FALSE)</f>
        <v>toma razon</v>
      </c>
      <c r="BI483" s="252" t="e">
        <f>VLOOKUP(I483,'[1]convenio 2015'!A$4:M$228,13,FALSE)</f>
        <v>#N/A</v>
      </c>
      <c r="BJ483" s="252" t="e">
        <f>VLOOKUP(K483,#REF!,6,FALSE)</f>
        <v>#REF!</v>
      </c>
      <c r="BK483" s="280">
        <f>R483+AO483</f>
        <v>430988737</v>
      </c>
      <c r="BL483" s="252" t="s">
        <v>277</v>
      </c>
      <c r="BM483" s="252" t="s">
        <v>3342</v>
      </c>
      <c r="BN483" s="281">
        <v>525</v>
      </c>
      <c r="BO483" s="282">
        <v>42811</v>
      </c>
      <c r="BP483" s="252" t="str">
        <f>VLOOKUP(K483,'[1]RATE JUNIO '!F$2:K$346,6,FALSE)</f>
        <v>RS</v>
      </c>
      <c r="BQ483" s="252" t="s">
        <v>2984</v>
      </c>
      <c r="BR483" s="253" t="str">
        <f>VLOOKUP(K483,'[1]RATES 30-06-2017'!F$2:K$374,6,FALSE)</f>
        <v>RS</v>
      </c>
      <c r="BS483" s="253"/>
      <c r="BT483" s="253" t="str">
        <f>VLOOKUP(K483,[1]Hoja4!C$2:E$268,2,FALSE)</f>
        <v>FAR</v>
      </c>
      <c r="BU483" s="253">
        <f>VLOOKUP(K483,[1]Hoja4!C$2:E$268,3,FALSE)</f>
        <v>31</v>
      </c>
      <c r="BV483" s="253"/>
      <c r="BW483" s="253"/>
      <c r="BX483" s="252" t="str">
        <f>VLOOKUP(K483,[1]RATES!F$2:K$309,6,FALSE)</f>
        <v>RS</v>
      </c>
      <c r="BY483" s="280">
        <v>106507565</v>
      </c>
      <c r="BZ483" s="280">
        <f>R483-BY483</f>
        <v>0</v>
      </c>
      <c r="CA483" s="283" t="str">
        <f>VLOOKUP(I483,'[1]CONVENIOS A SEPTIEMBRE'!A$2:O$171,15,FALSE)</f>
        <v>CON CONVENIO</v>
      </c>
      <c r="CH483" s="283" t="str">
        <f>VLOOKUP(I483,'[1]planilla convenio'!A$2:M$183,13,FALSE)</f>
        <v>con convenio</v>
      </c>
      <c r="CM483" s="283" t="e">
        <f>VLOOKUP(I483,[1]chileindica!A$2:B$1889,2,FALSE)</f>
        <v>#N/A</v>
      </c>
    </row>
    <row r="484" spans="1:91" s="234" customFormat="1" x14ac:dyDescent="0.25">
      <c r="A484" s="289" t="s">
        <v>560</v>
      </c>
      <c r="C484" s="290"/>
      <c r="D484" s="290"/>
      <c r="E484" s="289"/>
      <c r="F484" s="291"/>
      <c r="G484" s="256"/>
      <c r="H484" s="289"/>
      <c r="I484" s="256"/>
      <c r="J484" s="256"/>
      <c r="N484" s="292" t="s">
        <v>2998</v>
      </c>
      <c r="O484" s="293">
        <f>SUBTOTAL(9,O481:O483)</f>
        <v>1124336466</v>
      </c>
      <c r="P484" s="294">
        <f>SUBTOTAL(9,P481:P483)</f>
        <v>1296336970</v>
      </c>
      <c r="Q484" s="293">
        <f>SUBTOTAL(9,Q481:Q483)</f>
        <v>870105466</v>
      </c>
      <c r="R484" s="294">
        <f>SUBTOTAL(9,R481:R483)</f>
        <v>820261058</v>
      </c>
      <c r="S484" s="295">
        <f>SUBTOTAL(9,S481:S483)</f>
        <v>318825980</v>
      </c>
      <c r="T484" s="294">
        <v>122585626</v>
      </c>
      <c r="U484" s="293">
        <v>194231000</v>
      </c>
      <c r="V484" s="293">
        <v>60000000</v>
      </c>
      <c r="W484" s="293">
        <v>0</v>
      </c>
      <c r="X484" s="293"/>
      <c r="Y484" s="294">
        <f>SUBTOTAL(9,Y481:Y483)</f>
        <v>292867972</v>
      </c>
      <c r="Z484" s="294">
        <f>SUBTOTAL(9,Z481:Z483)</f>
        <v>70974233</v>
      </c>
      <c r="AA484" s="294">
        <f>SUBTOTAL(9,AA481:AA483)</f>
        <v>0</v>
      </c>
      <c r="AB484" s="294">
        <f>SUBTOTAL(9,AB481:AB483)</f>
        <v>100028653</v>
      </c>
      <c r="AC484" s="294">
        <f>SUBTOTAL(9,AC481:AC483)</f>
        <v>171002886</v>
      </c>
      <c r="AD484" s="294">
        <f t="shared" ref="AD484:AS484" si="508">SUBTOTAL(9,AD481:AD483)</f>
        <v>2241857</v>
      </c>
      <c r="AE484" s="294">
        <f t="shared" si="508"/>
        <v>56590546</v>
      </c>
      <c r="AF484" s="294">
        <f t="shared" si="508"/>
        <v>45180980</v>
      </c>
      <c r="AG484" s="294">
        <f t="shared" si="508"/>
        <v>104013383</v>
      </c>
      <c r="AH484" s="294">
        <f t="shared" si="508"/>
        <v>2241857</v>
      </c>
      <c r="AI484" s="294">
        <f t="shared" si="508"/>
        <v>13367989</v>
      </c>
      <c r="AJ484" s="294">
        <f t="shared" si="508"/>
        <v>2241857</v>
      </c>
      <c r="AK484" s="294">
        <f t="shared" si="508"/>
        <v>17851703</v>
      </c>
      <c r="AL484" s="294">
        <f t="shared" si="508"/>
        <v>0</v>
      </c>
      <c r="AM484" s="294">
        <f t="shared" si="508"/>
        <v>0</v>
      </c>
      <c r="AN484" s="294">
        <f t="shared" si="508"/>
        <v>31613200</v>
      </c>
      <c r="AO484" s="294">
        <f t="shared" si="508"/>
        <v>324481172</v>
      </c>
      <c r="AP484" s="294">
        <f t="shared" si="508"/>
        <v>-31613200</v>
      </c>
      <c r="AQ484" s="295">
        <f t="shared" si="508"/>
        <v>29120698</v>
      </c>
      <c r="AR484" s="295">
        <f t="shared" si="508"/>
        <v>154087242</v>
      </c>
      <c r="AS484" s="294">
        <f t="shared" si="508"/>
        <v>151594740</v>
      </c>
      <c r="AT484" s="256"/>
      <c r="AU484" s="289"/>
      <c r="AV484" s="262"/>
      <c r="AX484" s="278"/>
      <c r="AY484" s="279"/>
      <c r="AZ484" s="278"/>
      <c r="BA484" s="253"/>
      <c r="BB484" s="253"/>
      <c r="BC484" s="253"/>
      <c r="BD484" s="253"/>
      <c r="BE484" s="253"/>
      <c r="BF484" s="253"/>
      <c r="BG484" s="253"/>
      <c r="BH484" s="253"/>
      <c r="BI484" s="253"/>
      <c r="BJ484" s="253"/>
      <c r="BK484" s="253"/>
      <c r="BM484" s="252" t="s">
        <v>2999</v>
      </c>
      <c r="BN484" s="250"/>
      <c r="BO484" s="251"/>
      <c r="BR484" s="237"/>
      <c r="BS484" s="237"/>
      <c r="BT484" s="237"/>
      <c r="BU484" s="237"/>
      <c r="BV484" s="237"/>
      <c r="BW484" s="237"/>
      <c r="BY484" s="238"/>
    </row>
    <row r="485" spans="1:91" s="252" customFormat="1" ht="6.75" customHeight="1" x14ac:dyDescent="0.25">
      <c r="A485" s="253"/>
      <c r="B485" s="234"/>
      <c r="C485" s="254"/>
      <c r="D485" s="254"/>
      <c r="E485" s="253"/>
      <c r="F485" s="255"/>
      <c r="G485" s="256"/>
      <c r="H485" s="253"/>
      <c r="I485" s="257"/>
      <c r="J485" s="257"/>
      <c r="N485" s="297"/>
      <c r="O485" s="234"/>
      <c r="P485" s="259"/>
      <c r="Q485" s="238"/>
      <c r="R485" s="259"/>
      <c r="S485" s="261"/>
      <c r="T485" s="238"/>
      <c r="U485" s="238"/>
      <c r="V485" s="238"/>
      <c r="W485" s="238"/>
      <c r="X485" s="238"/>
      <c r="Y485" s="280"/>
      <c r="Z485" s="259"/>
      <c r="AA485" s="259"/>
      <c r="AB485" s="259"/>
      <c r="AC485" s="259"/>
      <c r="AD485" s="259"/>
      <c r="AE485" s="259"/>
      <c r="AF485" s="259"/>
      <c r="AG485" s="259"/>
      <c r="AH485" s="259"/>
      <c r="AI485" s="259"/>
      <c r="AJ485" s="259"/>
      <c r="AK485" s="259"/>
      <c r="AL485" s="259"/>
      <c r="AM485" s="259"/>
      <c r="AN485" s="259"/>
      <c r="AO485" s="259"/>
      <c r="AP485" s="259"/>
      <c r="AQ485" s="261"/>
      <c r="AR485" s="261"/>
      <c r="AS485" s="259"/>
      <c r="AT485" s="257"/>
      <c r="AU485" s="253"/>
      <c r="AV485" s="262"/>
      <c r="AW485" s="234"/>
      <c r="AX485" s="278"/>
      <c r="AY485" s="279"/>
      <c r="AZ485" s="278"/>
      <c r="BA485" s="234"/>
      <c r="BB485" s="234"/>
      <c r="BC485" s="234"/>
      <c r="BD485" s="234"/>
      <c r="BE485" s="234"/>
      <c r="BF485" s="234"/>
      <c r="BG485" s="234"/>
      <c r="BH485" s="234"/>
      <c r="BI485" s="234"/>
      <c r="BJ485" s="234"/>
      <c r="BK485" s="234"/>
      <c r="BL485" s="234"/>
      <c r="BM485" s="252" t="s">
        <v>2999</v>
      </c>
      <c r="BN485" s="250"/>
      <c r="BO485" s="251"/>
      <c r="BP485" s="234"/>
      <c r="BQ485" s="234"/>
      <c r="BR485" s="237"/>
      <c r="BS485" s="237"/>
      <c r="BT485" s="237"/>
      <c r="BU485" s="237"/>
      <c r="BV485" s="237"/>
      <c r="BW485" s="237"/>
      <c r="BX485" s="234"/>
      <c r="BY485" s="238"/>
      <c r="BZ485" s="234"/>
      <c r="CA485" s="234"/>
      <c r="CB485" s="234"/>
      <c r="CC485" s="234"/>
      <c r="CD485" s="234"/>
      <c r="CE485" s="234"/>
      <c r="CF485" s="234"/>
      <c r="CG485" s="234"/>
      <c r="CH485" s="234"/>
      <c r="CI485" s="234"/>
      <c r="CJ485" s="234"/>
      <c r="CK485" s="234"/>
      <c r="CL485" s="234"/>
    </row>
    <row r="486" spans="1:91" s="252" customFormat="1" x14ac:dyDescent="0.25">
      <c r="A486" s="253"/>
      <c r="B486" s="237"/>
      <c r="C486" s="254"/>
      <c r="D486" s="254"/>
      <c r="E486" s="253"/>
      <c r="F486" s="255"/>
      <c r="G486" s="256"/>
      <c r="H486" s="253"/>
      <c r="I486" s="257"/>
      <c r="J486" s="257"/>
      <c r="K486" s="253"/>
      <c r="L486" s="253"/>
      <c r="M486" s="253"/>
      <c r="N486" s="258" t="s">
        <v>3000</v>
      </c>
      <c r="O486" s="237"/>
      <c r="P486" s="259"/>
      <c r="Q486" s="260"/>
      <c r="R486" s="259"/>
      <c r="S486" s="261"/>
      <c r="T486" s="238"/>
      <c r="U486" s="260"/>
      <c r="V486" s="260"/>
      <c r="W486" s="260"/>
      <c r="X486" s="260"/>
      <c r="Y486" s="259"/>
      <c r="Z486" s="259"/>
      <c r="AA486" s="259"/>
      <c r="AB486" s="259"/>
      <c r="AC486" s="259"/>
      <c r="AD486" s="259"/>
      <c r="AE486" s="259"/>
      <c r="AF486" s="259"/>
      <c r="AG486" s="259"/>
      <c r="AH486" s="259"/>
      <c r="AI486" s="259"/>
      <c r="AJ486" s="259"/>
      <c r="AK486" s="259"/>
      <c r="AL486" s="259"/>
      <c r="AM486" s="259"/>
      <c r="AN486" s="259"/>
      <c r="AO486" s="259"/>
      <c r="AP486" s="259"/>
      <c r="AQ486" s="261"/>
      <c r="AR486" s="261"/>
      <c r="AS486" s="259"/>
      <c r="AT486" s="257"/>
      <c r="AU486" s="253"/>
      <c r="AV486" s="262"/>
      <c r="AW486" s="234"/>
      <c r="AX486" s="278"/>
      <c r="AY486" s="279"/>
      <c r="AZ486" s="278"/>
      <c r="BA486" s="234"/>
      <c r="BB486" s="234"/>
      <c r="BC486" s="234"/>
      <c r="BD486" s="234"/>
      <c r="BE486" s="234"/>
      <c r="BF486" s="234"/>
      <c r="BG486" s="234"/>
      <c r="BH486" s="234"/>
      <c r="BI486" s="234"/>
      <c r="BJ486" s="234"/>
      <c r="BK486" s="234"/>
      <c r="BL486" s="234"/>
      <c r="BM486" s="252" t="s">
        <v>2999</v>
      </c>
      <c r="BN486" s="250"/>
      <c r="BO486" s="251"/>
      <c r="BP486" s="234"/>
      <c r="BQ486" s="234"/>
      <c r="BR486" s="237"/>
      <c r="BS486" s="237"/>
      <c r="BT486" s="237"/>
      <c r="BU486" s="237"/>
      <c r="BV486" s="237"/>
      <c r="BW486" s="237"/>
      <c r="BX486" s="234"/>
      <c r="BY486" s="238"/>
      <c r="BZ486" s="234"/>
      <c r="CA486" s="234"/>
      <c r="CB486" s="234"/>
      <c r="CC486" s="234"/>
      <c r="CD486" s="234"/>
      <c r="CE486" s="234"/>
      <c r="CF486" s="234"/>
      <c r="CG486" s="234"/>
      <c r="CH486" s="234"/>
      <c r="CI486" s="234"/>
      <c r="CJ486" s="234"/>
      <c r="CK486" s="234"/>
      <c r="CL486" s="234"/>
    </row>
    <row r="487" spans="1:91" s="283" customFormat="1" ht="15" customHeight="1" x14ac:dyDescent="0.25">
      <c r="A487" s="263">
        <v>29</v>
      </c>
      <c r="B487" s="264">
        <v>0</v>
      </c>
      <c r="C487" s="263" t="s">
        <v>56</v>
      </c>
      <c r="D487" s="265" t="s">
        <v>275</v>
      </c>
      <c r="E487" s="265" t="s">
        <v>30</v>
      </c>
      <c r="F487" s="265" t="s">
        <v>36</v>
      </c>
      <c r="G487" s="266" t="s">
        <v>3337</v>
      </c>
      <c r="H487" s="265" t="s">
        <v>168</v>
      </c>
      <c r="I487" s="265">
        <v>30257324</v>
      </c>
      <c r="J487" s="265" t="str">
        <f>CLEAN(I487)</f>
        <v>30257324</v>
      </c>
      <c r="K487" s="265" t="str">
        <f>CONCATENATE(I487,"-",H487)</f>
        <v>30257324-EJECUCION</v>
      </c>
      <c r="L487" s="265" t="e">
        <f>VLOOKUP(I487,[1]Hoja9!A$5:A$42,1,FALSE)</f>
        <v>#N/A</v>
      </c>
      <c r="M487" s="265"/>
      <c r="N487" s="267" t="s">
        <v>3343</v>
      </c>
      <c r="O487" s="268">
        <v>23205000</v>
      </c>
      <c r="P487" s="269">
        <v>23000000</v>
      </c>
      <c r="Q487" s="268">
        <v>0</v>
      </c>
      <c r="R487" s="269">
        <v>0</v>
      </c>
      <c r="S487" s="270">
        <v>23205000</v>
      </c>
      <c r="T487" s="269">
        <v>0</v>
      </c>
      <c r="U487" s="271">
        <v>23205000</v>
      </c>
      <c r="V487" s="272">
        <v>0</v>
      </c>
      <c r="W487" s="273">
        <v>0</v>
      </c>
      <c r="X487" s="273">
        <v>23000000</v>
      </c>
      <c r="Y487" s="274">
        <v>23000000</v>
      </c>
      <c r="Z487" s="274">
        <v>0</v>
      </c>
      <c r="AA487" s="274">
        <v>0</v>
      </c>
      <c r="AB487" s="274">
        <v>0</v>
      </c>
      <c r="AC487" s="274">
        <f>Z487+AA487+AB487</f>
        <v>0</v>
      </c>
      <c r="AD487" s="274">
        <v>0</v>
      </c>
      <c r="AE487" s="274">
        <v>0</v>
      </c>
      <c r="AF487" s="274">
        <v>23000000</v>
      </c>
      <c r="AG487" s="274">
        <f>AD487+AE487+AF487</f>
        <v>23000000</v>
      </c>
      <c r="AH487" s="274">
        <v>0</v>
      </c>
      <c r="AI487" s="274">
        <v>0</v>
      </c>
      <c r="AJ487" s="274">
        <v>0</v>
      </c>
      <c r="AK487" s="274">
        <f>AH487+AI487+AJ487</f>
        <v>0</v>
      </c>
      <c r="AL487" s="274">
        <v>0</v>
      </c>
      <c r="AM487" s="274">
        <v>0</v>
      </c>
      <c r="AN487" s="274">
        <v>0</v>
      </c>
      <c r="AO487" s="274">
        <f>Z487+AA487+AB487+AD487+AE487+AF487+AH487+AI487+AJ487+AL487+AM487+AN487</f>
        <v>23000000</v>
      </c>
      <c r="AP487" s="274">
        <f>Y487-AO487</f>
        <v>0</v>
      </c>
      <c r="AQ487" s="275">
        <v>0</v>
      </c>
      <c r="AR487" s="273">
        <f>P487-(R487+Y487+AQ487)</f>
        <v>0</v>
      </c>
      <c r="AS487" s="274">
        <f>P487-(R487+AO487)</f>
        <v>0</v>
      </c>
      <c r="AT487" s="263" t="s">
        <v>556</v>
      </c>
      <c r="AU487" s="263" t="s">
        <v>553</v>
      </c>
      <c r="AV487" s="276" t="s">
        <v>10</v>
      </c>
      <c r="AW487" s="277" t="s">
        <v>2797</v>
      </c>
      <c r="AX487" s="278"/>
      <c r="AY487" s="279">
        <v>2014</v>
      </c>
      <c r="AZ487" s="278" t="s">
        <v>2983</v>
      </c>
      <c r="BA487" s="234" t="str">
        <f>CONCATENATE( "OR PRO.CODIGO=",I487)</f>
        <v>OR PRO.CODIGO=30257324</v>
      </c>
      <c r="BB487" s="234">
        <f>LEN(I487)</f>
        <v>8</v>
      </c>
      <c r="BC487" s="234" t="e">
        <f>VLOOKUP(K487,#REF!,5,FALSE)</f>
        <v>#REF!</v>
      </c>
      <c r="BD487" s="234"/>
      <c r="BE487" s="234" t="e">
        <f>VLOOKUP(K487,#REF!,6,FALSE)</f>
        <v>#REF!</v>
      </c>
      <c r="BF487" s="252" t="str">
        <f>VLOOKUP(I487,'[1]convenios 2017'!A$2:O$82,15,FALSE)</f>
        <v>con convenio</v>
      </c>
      <c r="BG487" s="280">
        <f>R487+AO487</f>
        <v>23000000</v>
      </c>
      <c r="BH487" s="252" t="str">
        <f>VLOOKUP(I487,'[1]convenio 2016'!A$2:N$196,14,FALSE)</f>
        <v>sectorialista</v>
      </c>
      <c r="BI487" s="252" t="e">
        <f>VLOOKUP(I487,'[1]convenio 2015'!A$4:M$228,13,FALSE)</f>
        <v>#N/A</v>
      </c>
      <c r="BJ487" s="252" t="e">
        <f>VLOOKUP(K487,#REF!,6,FALSE)</f>
        <v>#REF!</v>
      </c>
      <c r="BK487" s="280">
        <f>R487+AO487</f>
        <v>23000000</v>
      </c>
      <c r="BL487" s="252" t="s">
        <v>277</v>
      </c>
      <c r="BM487" s="252" t="s">
        <v>3344</v>
      </c>
      <c r="BN487" s="281">
        <v>603</v>
      </c>
      <c r="BO487" s="282">
        <v>42818</v>
      </c>
      <c r="BP487" s="252">
        <f>VLOOKUP(K487,'[1]RATE JUNIO '!F$2:K$346,6,FALSE)</f>
        <v>0</v>
      </c>
      <c r="BQ487" s="252" t="s">
        <v>2984</v>
      </c>
      <c r="BR487" s="253">
        <f>VLOOKUP(K487,'[1]RATES 30-06-2017'!F$2:K$374,6,FALSE)</f>
        <v>0</v>
      </c>
      <c r="BS487" s="253"/>
      <c r="BT487" s="253" t="str">
        <f>VLOOKUP(K487,[1]Hoja4!C$2:E$268,2,FALSE)</f>
        <v>LIBRE</v>
      </c>
      <c r="BU487" s="253">
        <f>VLOOKUP(K487,[1]Hoja4!C$2:E$268,3,FALSE)</f>
        <v>29</v>
      </c>
      <c r="BV487" s="253"/>
      <c r="BW487" s="253"/>
      <c r="BX487" s="252">
        <f>VLOOKUP(K487,[1]RATES!F$2:K$309,6,FALSE)</f>
        <v>0</v>
      </c>
      <c r="BY487" s="280">
        <v>0</v>
      </c>
      <c r="BZ487" s="280">
        <f>R487-BY487</f>
        <v>0</v>
      </c>
      <c r="CA487" s="283" t="str">
        <f>VLOOKUP(I487,'[1]CONVENIOS A SEPTIEMBRE'!A$2:O$171,15,FALSE)</f>
        <v>CON CONVENIO</v>
      </c>
      <c r="CH487" s="283" t="str">
        <f>VLOOKUP(I487,'[1]planilla convenio'!A$2:M$183,13,FALSE)</f>
        <v>con convenio</v>
      </c>
      <c r="CM487" s="283" t="e">
        <f>VLOOKUP(I487,[1]chileindica!A$2:B$1889,2,FALSE)</f>
        <v>#N/A</v>
      </c>
    </row>
    <row r="488" spans="1:91" s="234" customFormat="1" x14ac:dyDescent="0.25">
      <c r="A488" s="289"/>
      <c r="C488" s="290"/>
      <c r="D488" s="290"/>
      <c r="E488" s="289"/>
      <c r="F488" s="291"/>
      <c r="G488" s="256"/>
      <c r="H488" s="289"/>
      <c r="I488" s="256"/>
      <c r="J488" s="256"/>
      <c r="N488" s="292" t="s">
        <v>3003</v>
      </c>
      <c r="O488" s="293">
        <f>SUBTOTAL(9,O487)</f>
        <v>23205000</v>
      </c>
      <c r="P488" s="294">
        <f>SUBTOTAL(9,P487:P487)</f>
        <v>23000000</v>
      </c>
      <c r="Q488" s="293">
        <f>SUBTOTAL(9,Q487:Q487)</f>
        <v>0</v>
      </c>
      <c r="R488" s="294">
        <f>SUBTOTAL(9,R487:R487)</f>
        <v>0</v>
      </c>
      <c r="S488" s="295">
        <f>SUBTOTAL(9,S487:S487)</f>
        <v>23205000</v>
      </c>
      <c r="T488" s="294">
        <v>0</v>
      </c>
      <c r="U488" s="293">
        <v>61582350</v>
      </c>
      <c r="V488" s="293">
        <v>0</v>
      </c>
      <c r="W488" s="293">
        <v>0</v>
      </c>
      <c r="X488" s="293"/>
      <c r="Y488" s="294">
        <f>SUBTOTAL(9,Y487:Y487)</f>
        <v>23000000</v>
      </c>
      <c r="Z488" s="294">
        <f>SUBTOTAL(9,Z487:Z487)</f>
        <v>0</v>
      </c>
      <c r="AA488" s="294">
        <f>SUBTOTAL(9,AA487:AA487)</f>
        <v>0</v>
      </c>
      <c r="AB488" s="294">
        <f>SUBTOTAL(9,AB487:AB487)</f>
        <v>0</v>
      </c>
      <c r="AC488" s="294">
        <f>SUBTOTAL(9,AC487:AC487)</f>
        <v>0</v>
      </c>
      <c r="AD488" s="294">
        <f t="shared" ref="AD488:AS488" si="509">SUBTOTAL(9,AD487:AD487)</f>
        <v>0</v>
      </c>
      <c r="AE488" s="294">
        <f t="shared" si="509"/>
        <v>0</v>
      </c>
      <c r="AF488" s="294">
        <f t="shared" si="509"/>
        <v>23000000</v>
      </c>
      <c r="AG488" s="294">
        <f t="shared" si="509"/>
        <v>23000000</v>
      </c>
      <c r="AH488" s="294">
        <f t="shared" si="509"/>
        <v>0</v>
      </c>
      <c r="AI488" s="294">
        <f t="shared" si="509"/>
        <v>0</v>
      </c>
      <c r="AJ488" s="294">
        <f t="shared" si="509"/>
        <v>0</v>
      </c>
      <c r="AK488" s="294">
        <f t="shared" si="509"/>
        <v>0</v>
      </c>
      <c r="AL488" s="294">
        <f t="shared" si="509"/>
        <v>0</v>
      </c>
      <c r="AM488" s="294">
        <f t="shared" si="509"/>
        <v>0</v>
      </c>
      <c r="AN488" s="294">
        <f t="shared" si="509"/>
        <v>0</v>
      </c>
      <c r="AO488" s="294">
        <f t="shared" si="509"/>
        <v>23000000</v>
      </c>
      <c r="AP488" s="294">
        <f t="shared" si="509"/>
        <v>0</v>
      </c>
      <c r="AQ488" s="295">
        <f t="shared" si="509"/>
        <v>0</v>
      </c>
      <c r="AR488" s="295">
        <f t="shared" si="509"/>
        <v>0</v>
      </c>
      <c r="AS488" s="294">
        <f t="shared" si="509"/>
        <v>0</v>
      </c>
      <c r="AT488" s="256"/>
      <c r="AU488" s="289"/>
      <c r="AV488" s="262"/>
      <c r="AX488" s="278"/>
      <c r="AY488" s="279"/>
      <c r="AZ488" s="278"/>
      <c r="BA488" s="253"/>
      <c r="BB488" s="253"/>
      <c r="BC488" s="253"/>
      <c r="BD488" s="253"/>
      <c r="BE488" s="253"/>
      <c r="BF488" s="253"/>
      <c r="BG488" s="253"/>
      <c r="BH488" s="253"/>
      <c r="BI488" s="253"/>
      <c r="BJ488" s="253"/>
      <c r="BK488" s="253"/>
      <c r="BM488" s="252" t="s">
        <v>2999</v>
      </c>
      <c r="BN488" s="250"/>
      <c r="BO488" s="251"/>
      <c r="BR488" s="237"/>
      <c r="BS488" s="237"/>
      <c r="BT488" s="237"/>
      <c r="BU488" s="237"/>
      <c r="BV488" s="237"/>
      <c r="BW488" s="237"/>
      <c r="BY488" s="238"/>
    </row>
    <row r="489" spans="1:91" s="252" customFormat="1" ht="5.25" customHeight="1" x14ac:dyDescent="0.25">
      <c r="A489" s="253"/>
      <c r="B489" s="234"/>
      <c r="C489" s="254"/>
      <c r="D489" s="254"/>
      <c r="E489" s="253"/>
      <c r="F489" s="255"/>
      <c r="G489" s="256"/>
      <c r="H489" s="253"/>
      <c r="I489" s="257"/>
      <c r="J489" s="257"/>
      <c r="N489" s="297"/>
      <c r="O489" s="237"/>
      <c r="P489" s="259"/>
      <c r="Q489" s="260"/>
      <c r="R489" s="259"/>
      <c r="S489" s="261"/>
      <c r="T489" s="238"/>
      <c r="U489" s="260"/>
      <c r="V489" s="260"/>
      <c r="W489" s="260"/>
      <c r="X489" s="260"/>
      <c r="Y489" s="259"/>
      <c r="Z489" s="259"/>
      <c r="AA489" s="259"/>
      <c r="AB489" s="259"/>
      <c r="AC489" s="259"/>
      <c r="AD489" s="259"/>
      <c r="AE489" s="259"/>
      <c r="AF489" s="259"/>
      <c r="AG489" s="259"/>
      <c r="AH489" s="259"/>
      <c r="AI489" s="259"/>
      <c r="AJ489" s="259"/>
      <c r="AK489" s="259"/>
      <c r="AL489" s="259"/>
      <c r="AM489" s="259"/>
      <c r="AN489" s="259"/>
      <c r="AO489" s="259"/>
      <c r="AP489" s="259"/>
      <c r="AQ489" s="261"/>
      <c r="AR489" s="261"/>
      <c r="AS489" s="259"/>
      <c r="AT489" s="257"/>
      <c r="AU489" s="253"/>
      <c r="AV489" s="262"/>
      <c r="AW489" s="234"/>
      <c r="AX489" s="278"/>
      <c r="AY489" s="279"/>
      <c r="AZ489" s="278"/>
      <c r="BA489" s="234"/>
      <c r="BB489" s="234"/>
      <c r="BC489" s="234"/>
      <c r="BD489" s="234"/>
      <c r="BE489" s="234"/>
      <c r="BF489" s="234"/>
      <c r="BG489" s="234"/>
      <c r="BH489" s="234"/>
      <c r="BI489" s="234"/>
      <c r="BJ489" s="234"/>
      <c r="BK489" s="234"/>
      <c r="BL489" s="234"/>
      <c r="BM489" s="252" t="s">
        <v>2999</v>
      </c>
      <c r="BN489" s="250"/>
      <c r="BO489" s="251"/>
      <c r="BP489" s="234"/>
      <c r="BQ489" s="234"/>
      <c r="BR489" s="237"/>
      <c r="BS489" s="237"/>
      <c r="BT489" s="237"/>
      <c r="BU489" s="237"/>
      <c r="BV489" s="237"/>
      <c r="BW489" s="237"/>
      <c r="BX489" s="234"/>
      <c r="BY489" s="238"/>
      <c r="BZ489" s="234"/>
      <c r="CA489" s="234"/>
      <c r="CB489" s="234"/>
      <c r="CC489" s="234"/>
      <c r="CD489" s="234"/>
      <c r="CE489" s="234"/>
      <c r="CF489" s="234"/>
      <c r="CG489" s="234"/>
      <c r="CH489" s="234"/>
      <c r="CI489" s="234"/>
      <c r="CJ489" s="234"/>
      <c r="CK489" s="234"/>
      <c r="CL489" s="234"/>
    </row>
    <row r="490" spans="1:91" s="252" customFormat="1" x14ac:dyDescent="0.25">
      <c r="A490" s="253"/>
      <c r="B490" s="234"/>
      <c r="C490" s="254"/>
      <c r="D490" s="254"/>
      <c r="E490" s="253"/>
      <c r="F490" s="255"/>
      <c r="G490" s="256"/>
      <c r="H490" s="253"/>
      <c r="I490" s="257"/>
      <c r="J490" s="257"/>
      <c r="N490" s="258" t="s">
        <v>278</v>
      </c>
      <c r="O490" s="237"/>
      <c r="P490" s="259"/>
      <c r="Q490" s="260"/>
      <c r="R490" s="259"/>
      <c r="S490" s="261"/>
      <c r="T490" s="238"/>
      <c r="U490" s="260"/>
      <c r="V490" s="260"/>
      <c r="W490" s="260"/>
      <c r="X490" s="260"/>
      <c r="Y490" s="259"/>
      <c r="Z490" s="259"/>
      <c r="AA490" s="259"/>
      <c r="AB490" s="259"/>
      <c r="AC490" s="259"/>
      <c r="AD490" s="259"/>
      <c r="AE490" s="259"/>
      <c r="AF490" s="259"/>
      <c r="AG490" s="259"/>
      <c r="AH490" s="259"/>
      <c r="AI490" s="259"/>
      <c r="AJ490" s="259"/>
      <c r="AK490" s="259"/>
      <c r="AL490" s="259"/>
      <c r="AM490" s="259"/>
      <c r="AN490" s="259"/>
      <c r="AO490" s="259"/>
      <c r="AP490" s="259"/>
      <c r="AQ490" s="261"/>
      <c r="AR490" s="261"/>
      <c r="AS490" s="259"/>
      <c r="AT490" s="257"/>
      <c r="AU490" s="253"/>
      <c r="AV490" s="262"/>
      <c r="AW490" s="234"/>
      <c r="AX490" s="278"/>
      <c r="AY490" s="279"/>
      <c r="AZ490" s="278"/>
      <c r="BA490" s="234"/>
      <c r="BB490" s="234"/>
      <c r="BC490" s="234"/>
      <c r="BD490" s="234"/>
      <c r="BE490" s="234"/>
      <c r="BF490" s="234"/>
      <c r="BG490" s="234"/>
      <c r="BH490" s="234"/>
      <c r="BI490" s="234"/>
      <c r="BJ490" s="234"/>
      <c r="BK490" s="234"/>
      <c r="BL490" s="234"/>
      <c r="BM490" s="252" t="s">
        <v>2999</v>
      </c>
      <c r="BN490" s="250"/>
      <c r="BO490" s="251"/>
      <c r="BP490" s="234"/>
      <c r="BQ490" s="234"/>
      <c r="BR490" s="237"/>
      <c r="BS490" s="237"/>
      <c r="BT490" s="237"/>
      <c r="BU490" s="237"/>
      <c r="BV490" s="237"/>
      <c r="BW490" s="237"/>
      <c r="BX490" s="234"/>
      <c r="BY490" s="238"/>
      <c r="BZ490" s="234"/>
      <c r="CA490" s="234"/>
      <c r="CB490" s="234"/>
      <c r="CC490" s="234"/>
      <c r="CD490" s="234"/>
      <c r="CE490" s="234"/>
      <c r="CF490" s="234"/>
      <c r="CG490" s="234"/>
      <c r="CH490" s="234"/>
      <c r="CI490" s="234"/>
      <c r="CJ490" s="234"/>
      <c r="CK490" s="234"/>
      <c r="CL490" s="234"/>
    </row>
    <row r="491" spans="1:91" s="283" customFormat="1" ht="15" customHeight="1" x14ac:dyDescent="0.25">
      <c r="A491" s="263">
        <v>31</v>
      </c>
      <c r="B491" s="264">
        <v>3</v>
      </c>
      <c r="C491" s="263" t="s">
        <v>11</v>
      </c>
      <c r="D491" s="265" t="s">
        <v>288</v>
      </c>
      <c r="E491" s="265" t="s">
        <v>30</v>
      </c>
      <c r="F491" s="265" t="s">
        <v>36</v>
      </c>
      <c r="G491" s="266" t="s">
        <v>3337</v>
      </c>
      <c r="H491" s="265" t="s">
        <v>168</v>
      </c>
      <c r="I491" s="265">
        <v>30134014</v>
      </c>
      <c r="J491" s="265" t="str">
        <f t="shared" ref="J491:J493" si="510">CLEAN(I491)</f>
        <v>30134014</v>
      </c>
      <c r="K491" s="265" t="str">
        <f t="shared" ref="K491:K493" si="511">CONCATENATE(I491,"-",H491)</f>
        <v>30134014-EJECUCION</v>
      </c>
      <c r="L491" s="265" t="e">
        <f>VLOOKUP(I491,[1]Hoja9!A$5:A$42,1,FALSE)</f>
        <v>#N/A</v>
      </c>
      <c r="M491" s="265"/>
      <c r="N491" s="267" t="s">
        <v>323</v>
      </c>
      <c r="O491" s="268">
        <v>348637000</v>
      </c>
      <c r="P491" s="269">
        <v>348637000</v>
      </c>
      <c r="Q491" s="268">
        <v>0</v>
      </c>
      <c r="R491" s="269">
        <v>0</v>
      </c>
      <c r="S491" s="270">
        <v>100000000</v>
      </c>
      <c r="T491" s="269">
        <v>248637000</v>
      </c>
      <c r="U491" s="271">
        <v>150000000</v>
      </c>
      <c r="V491" s="272">
        <v>198637000</v>
      </c>
      <c r="W491" s="273">
        <v>0</v>
      </c>
      <c r="X491" s="273">
        <v>0</v>
      </c>
      <c r="Y491" s="274">
        <v>0</v>
      </c>
      <c r="Z491" s="274">
        <v>0</v>
      </c>
      <c r="AA491" s="274">
        <v>0</v>
      </c>
      <c r="AB491" s="274">
        <v>0</v>
      </c>
      <c r="AC491" s="274">
        <f t="shared" ref="AC491:AC493" si="512">Z491+AA491+AB491</f>
        <v>0</v>
      </c>
      <c r="AD491" s="274">
        <v>0</v>
      </c>
      <c r="AE491" s="274">
        <v>0</v>
      </c>
      <c r="AF491" s="274">
        <v>0</v>
      </c>
      <c r="AG491" s="274">
        <f t="shared" ref="AG491:AG493" si="513">AD491+AE491+AF491</f>
        <v>0</v>
      </c>
      <c r="AH491" s="274">
        <v>0</v>
      </c>
      <c r="AI491" s="274">
        <v>0</v>
      </c>
      <c r="AJ491" s="274">
        <v>0</v>
      </c>
      <c r="AK491" s="274">
        <f t="shared" ref="AK491:AK493" si="514">AH491+AI491+AJ491</f>
        <v>0</v>
      </c>
      <c r="AL491" s="274">
        <v>0</v>
      </c>
      <c r="AM491" s="274">
        <v>0</v>
      </c>
      <c r="AN491" s="274">
        <v>0</v>
      </c>
      <c r="AO491" s="274">
        <f t="shared" ref="AO491:AO493" si="515">Z491+AA491+AB491+AD491+AE491+AF491+AH491+AI491+AJ491+AL491+AM491+AN491</f>
        <v>0</v>
      </c>
      <c r="AP491" s="274">
        <f t="shared" ref="AP491:AP493" si="516">Y491-AO491</f>
        <v>0</v>
      </c>
      <c r="AQ491" s="275">
        <v>0</v>
      </c>
      <c r="AR491" s="273">
        <f>P491-(R491+Y491+AQ491)</f>
        <v>348637000</v>
      </c>
      <c r="AS491" s="274">
        <f t="shared" ref="AS491:AS493" si="517">P491-(R491+AO491)</f>
        <v>348637000</v>
      </c>
      <c r="AT491" s="263" t="s">
        <v>281</v>
      </c>
      <c r="AU491" s="263" t="s">
        <v>553</v>
      </c>
      <c r="AV491" s="276" t="s">
        <v>8</v>
      </c>
      <c r="AW491" s="277" t="s">
        <v>2797</v>
      </c>
      <c r="AX491" s="278" t="s">
        <v>308</v>
      </c>
      <c r="AY491" s="279" t="s">
        <v>3345</v>
      </c>
      <c r="AZ491" s="278" t="s">
        <v>2983</v>
      </c>
      <c r="BA491" s="234" t="str">
        <f>CONCATENATE( "OR PRO.CODIGO=",I491)</f>
        <v>OR PRO.CODIGO=30134014</v>
      </c>
      <c r="BB491" s="234">
        <f>LEN(I491)</f>
        <v>8</v>
      </c>
      <c r="BC491" s="234" t="e">
        <f>VLOOKUP(K491,#REF!,5,FALSE)</f>
        <v>#REF!</v>
      </c>
      <c r="BD491" s="234"/>
      <c r="BE491" s="234" t="e">
        <f>VLOOKUP(K491,#REF!,6,FALSE)</f>
        <v>#REF!</v>
      </c>
      <c r="BF491" s="252" t="e">
        <f>VLOOKUP(I491,'[1]convenios 2017'!A$2:O$82,15,FALSE)</f>
        <v>#N/A</v>
      </c>
      <c r="BG491" s="280">
        <f>R491+AO491</f>
        <v>0</v>
      </c>
      <c r="BH491" s="252" t="e">
        <f>VLOOKUP(I491,'[1]convenio 2016'!A$2:N$196,14,FALSE)</f>
        <v>#N/A</v>
      </c>
      <c r="BI491" s="252" t="e">
        <f>VLOOKUP(I491,'[1]convenio 2015'!A$4:M$228,13,FALSE)</f>
        <v>#N/A</v>
      </c>
      <c r="BJ491" s="252" t="e">
        <f>VLOOKUP(K491,#REF!,6,FALSE)</f>
        <v>#REF!</v>
      </c>
      <c r="BK491" s="280">
        <f>R491+AO491</f>
        <v>0</v>
      </c>
      <c r="BL491" s="252" t="e">
        <v>#N/A</v>
      </c>
      <c r="BM491" s="252" t="e">
        <v>#N/A</v>
      </c>
      <c r="BN491" s="281" t="e">
        <v>#N/A</v>
      </c>
      <c r="BO491" s="282"/>
      <c r="BP491" s="252" t="str">
        <f>VLOOKUP(K491,'[1]RATE JUNIO '!F$2:K$346,6,FALSE)</f>
        <v>RS</v>
      </c>
      <c r="BQ491" s="252" t="s">
        <v>2984</v>
      </c>
      <c r="BR491" s="253" t="str">
        <f>VLOOKUP(K491,'[1]RATES 30-06-2017'!F$2:K$374,6,FALSE)</f>
        <v>RS</v>
      </c>
      <c r="BS491" s="253"/>
      <c r="BT491" s="253" t="e">
        <f>VLOOKUP(K491,[1]Hoja4!C$2:E$268,2,FALSE)</f>
        <v>#N/A</v>
      </c>
      <c r="BU491" s="253" t="e">
        <f>VLOOKUP(K491,[1]Hoja4!C$2:E$268,3,FALSE)</f>
        <v>#N/A</v>
      </c>
      <c r="BV491" s="253"/>
      <c r="BW491" s="253"/>
      <c r="BX491" s="252" t="str">
        <f>VLOOKUP(K491,[1]RATES!F$2:K$309,6,FALSE)</f>
        <v>RS</v>
      </c>
      <c r="BY491" s="280" t="e">
        <v>#N/A</v>
      </c>
      <c r="BZ491" s="280" t="e">
        <f>R491-BY491</f>
        <v>#N/A</v>
      </c>
      <c r="CA491" s="283" t="e">
        <f>VLOOKUP(I491,'[1]CONVENIOS A SEPTIEMBRE'!A$2:O$171,15,FALSE)</f>
        <v>#N/A</v>
      </c>
      <c r="CH491" s="283" t="e">
        <f>VLOOKUP(I491,'[1]planilla convenio'!A$2:M$183,13,FALSE)</f>
        <v>#N/A</v>
      </c>
      <c r="CM491" s="283" t="e">
        <f>VLOOKUP(I491,[1]chileindica!A$2:B$1889,2,FALSE)</f>
        <v>#N/A</v>
      </c>
    </row>
    <row r="492" spans="1:91" s="283" customFormat="1" ht="15" customHeight="1" x14ac:dyDescent="0.25">
      <c r="A492" s="263">
        <v>29</v>
      </c>
      <c r="B492" s="264"/>
      <c r="C492" s="263" t="s">
        <v>11</v>
      </c>
      <c r="D492" s="265" t="s">
        <v>286</v>
      </c>
      <c r="E492" s="265" t="s">
        <v>30</v>
      </c>
      <c r="F492" s="265" t="s">
        <v>36</v>
      </c>
      <c r="G492" s="266"/>
      <c r="H492" s="265" t="s">
        <v>168</v>
      </c>
      <c r="I492" s="265">
        <v>30132124</v>
      </c>
      <c r="J492" s="265" t="str">
        <f t="shared" si="510"/>
        <v>30132124</v>
      </c>
      <c r="K492" s="265" t="str">
        <f t="shared" si="511"/>
        <v>30132124-EJECUCION</v>
      </c>
      <c r="L492" s="265" t="e">
        <f>VLOOKUP(I492,[1]Hoja9!A$5:A$42,1,FALSE)</f>
        <v>#N/A</v>
      </c>
      <c r="M492" s="265"/>
      <c r="N492" s="267" t="s">
        <v>3346</v>
      </c>
      <c r="O492" s="268"/>
      <c r="P492" s="269">
        <v>26180000</v>
      </c>
      <c r="Q492" s="268"/>
      <c r="R492" s="269">
        <v>0</v>
      </c>
      <c r="S492" s="288">
        <v>0</v>
      </c>
      <c r="T492" s="269"/>
      <c r="U492" s="271"/>
      <c r="V492" s="272"/>
      <c r="W492" s="273"/>
      <c r="X492" s="273">
        <v>26180000</v>
      </c>
      <c r="Y492" s="274">
        <v>26180000</v>
      </c>
      <c r="Z492" s="274">
        <v>0</v>
      </c>
      <c r="AA492" s="274">
        <v>0</v>
      </c>
      <c r="AB492" s="274">
        <v>0</v>
      </c>
      <c r="AC492" s="274">
        <f t="shared" si="512"/>
        <v>0</v>
      </c>
      <c r="AD492" s="274">
        <v>0</v>
      </c>
      <c r="AE492" s="274">
        <v>0</v>
      </c>
      <c r="AF492" s="274">
        <v>26180000</v>
      </c>
      <c r="AG492" s="274">
        <f t="shared" si="513"/>
        <v>26180000</v>
      </c>
      <c r="AH492" s="274">
        <v>0</v>
      </c>
      <c r="AI492" s="274">
        <v>0</v>
      </c>
      <c r="AJ492" s="274">
        <v>0</v>
      </c>
      <c r="AK492" s="274">
        <f t="shared" si="514"/>
        <v>0</v>
      </c>
      <c r="AL492" s="274">
        <v>0</v>
      </c>
      <c r="AM492" s="274">
        <v>0</v>
      </c>
      <c r="AN492" s="274">
        <v>0</v>
      </c>
      <c r="AO492" s="274">
        <f t="shared" si="515"/>
        <v>26180000</v>
      </c>
      <c r="AP492" s="274">
        <f t="shared" si="516"/>
        <v>0</v>
      </c>
      <c r="AQ492" s="275">
        <v>0</v>
      </c>
      <c r="AR492" s="273">
        <f>P492-(R492+Y492+AQ492)</f>
        <v>0</v>
      </c>
      <c r="AS492" s="274">
        <f t="shared" si="517"/>
        <v>0</v>
      </c>
      <c r="AT492" s="263" t="s">
        <v>556</v>
      </c>
      <c r="AU492" s="263" t="s">
        <v>553</v>
      </c>
      <c r="AV492" s="276" t="s">
        <v>10</v>
      </c>
      <c r="AW492" s="277"/>
      <c r="AX492" s="278"/>
      <c r="AY492" s="279"/>
      <c r="AZ492" s="278"/>
      <c r="BA492" s="234" t="str">
        <f>CONCATENATE( "OR PRO.CODIGO=",I492)</f>
        <v>OR PRO.CODIGO=30132124</v>
      </c>
      <c r="BB492" s="234"/>
      <c r="BC492" s="234"/>
      <c r="BD492" s="234"/>
      <c r="BE492" s="234"/>
      <c r="BF492" s="252"/>
      <c r="BG492" s="280"/>
      <c r="BH492" s="252"/>
      <c r="BI492" s="252"/>
      <c r="BJ492" s="252"/>
      <c r="BK492" s="280"/>
      <c r="BL492" s="252"/>
      <c r="BM492" s="252"/>
      <c r="BN492" s="281"/>
      <c r="BO492" s="282"/>
      <c r="BP492" s="252"/>
      <c r="BQ492" s="252"/>
      <c r="BR492" s="253"/>
      <c r="BS492" s="253"/>
      <c r="BT492" s="253" t="str">
        <f>VLOOKUP(K492,[1]Hoja4!C$2:E$268,2,FALSE)</f>
        <v>LIBRE</v>
      </c>
      <c r="BU492" s="253">
        <f>VLOOKUP(K492,[1]Hoja4!C$2:E$268,3,FALSE)</f>
        <v>29</v>
      </c>
      <c r="BV492" s="253"/>
      <c r="BW492" s="253"/>
      <c r="BX492" s="252"/>
      <c r="BY492" s="280">
        <v>0</v>
      </c>
      <c r="BZ492" s="280">
        <f>R492-BY492</f>
        <v>0</v>
      </c>
      <c r="CA492" s="283" t="str">
        <f>VLOOKUP(I492,'[1]CONVENIOS A SEPTIEMBRE'!A$2:O$171,15,FALSE)</f>
        <v>CON CONVENIO</v>
      </c>
      <c r="CH492" s="283" t="str">
        <f>VLOOKUP(I492,'[1]planilla convenio'!A$2:M$183,13,FALSE)</f>
        <v>con convenio</v>
      </c>
      <c r="CM492" s="283" t="e">
        <f>VLOOKUP(I492,[1]chileindica!A$2:B$1889,2,FALSE)</f>
        <v>#N/A</v>
      </c>
    </row>
    <row r="493" spans="1:91" s="283" customFormat="1" ht="15" customHeight="1" x14ac:dyDescent="0.25">
      <c r="A493" s="263">
        <v>31</v>
      </c>
      <c r="B493" s="264">
        <v>4</v>
      </c>
      <c r="C493" s="263" t="s">
        <v>11</v>
      </c>
      <c r="D493" s="265" t="s">
        <v>283</v>
      </c>
      <c r="E493" s="265" t="s">
        <v>30</v>
      </c>
      <c r="F493" s="265" t="s">
        <v>36</v>
      </c>
      <c r="G493" s="266" t="s">
        <v>3337</v>
      </c>
      <c r="H493" s="265" t="s">
        <v>168</v>
      </c>
      <c r="I493" s="265">
        <v>30395727</v>
      </c>
      <c r="J493" s="265" t="str">
        <f t="shared" si="510"/>
        <v>30395727</v>
      </c>
      <c r="K493" s="265" t="str">
        <f t="shared" si="511"/>
        <v>30395727-EJECUCION</v>
      </c>
      <c r="L493" s="265" t="e">
        <f>VLOOKUP(I493,[1]Hoja9!A$5:A$42,1,FALSE)</f>
        <v>#N/A</v>
      </c>
      <c r="M493" s="265"/>
      <c r="N493" s="267" t="s">
        <v>324</v>
      </c>
      <c r="O493" s="268">
        <v>594003000</v>
      </c>
      <c r="P493" s="269">
        <v>594003000</v>
      </c>
      <c r="Q493" s="268">
        <v>0</v>
      </c>
      <c r="R493" s="269">
        <v>0</v>
      </c>
      <c r="S493" s="288">
        <v>105867113</v>
      </c>
      <c r="T493" s="269">
        <v>488135887</v>
      </c>
      <c r="U493" s="271">
        <v>150000000</v>
      </c>
      <c r="V493" s="272">
        <v>444003000</v>
      </c>
      <c r="W493" s="273">
        <v>0</v>
      </c>
      <c r="X493" s="273">
        <v>0</v>
      </c>
      <c r="Y493" s="274">
        <v>0</v>
      </c>
      <c r="Z493" s="274">
        <v>0</v>
      </c>
      <c r="AA493" s="274">
        <v>0</v>
      </c>
      <c r="AB493" s="274">
        <v>0</v>
      </c>
      <c r="AC493" s="274">
        <f t="shared" si="512"/>
        <v>0</v>
      </c>
      <c r="AD493" s="274">
        <v>0</v>
      </c>
      <c r="AE493" s="274">
        <v>0</v>
      </c>
      <c r="AF493" s="274">
        <v>0</v>
      </c>
      <c r="AG493" s="274">
        <f t="shared" si="513"/>
        <v>0</v>
      </c>
      <c r="AH493" s="274">
        <v>0</v>
      </c>
      <c r="AI493" s="274">
        <v>0</v>
      </c>
      <c r="AJ493" s="274">
        <v>0</v>
      </c>
      <c r="AK493" s="274">
        <f t="shared" si="514"/>
        <v>0</v>
      </c>
      <c r="AL493" s="274">
        <v>0</v>
      </c>
      <c r="AM493" s="274">
        <v>0</v>
      </c>
      <c r="AN493" s="274">
        <v>0</v>
      </c>
      <c r="AO493" s="274">
        <f t="shared" si="515"/>
        <v>0</v>
      </c>
      <c r="AP493" s="274">
        <f t="shared" si="516"/>
        <v>0</v>
      </c>
      <c r="AQ493" s="275">
        <v>0</v>
      </c>
      <c r="AR493" s="273">
        <f>P493-(R493+Y493+AQ493)</f>
        <v>594003000</v>
      </c>
      <c r="AS493" s="274">
        <f t="shared" si="517"/>
        <v>594003000</v>
      </c>
      <c r="AT493" s="263" t="s">
        <v>281</v>
      </c>
      <c r="AU493" s="263" t="s">
        <v>14</v>
      </c>
      <c r="AV493" s="276" t="s">
        <v>8</v>
      </c>
      <c r="AW493" s="277" t="s">
        <v>2797</v>
      </c>
      <c r="AX493" s="278" t="s">
        <v>296</v>
      </c>
      <c r="AY493" s="279" t="s">
        <v>3347</v>
      </c>
      <c r="AZ493" s="278" t="s">
        <v>2983</v>
      </c>
      <c r="BA493" s="234" t="str">
        <f>CONCATENATE( "OR PRO.CODIGO=",I493)</f>
        <v>OR PRO.CODIGO=30395727</v>
      </c>
      <c r="BB493" s="234">
        <f>LEN(I493)</f>
        <v>8</v>
      </c>
      <c r="BC493" s="234" t="e">
        <f>VLOOKUP(K493,#REF!,5,FALSE)</f>
        <v>#REF!</v>
      </c>
      <c r="BD493" s="234"/>
      <c r="BE493" s="234" t="e">
        <f>VLOOKUP(K493,#REF!,6,FALSE)</f>
        <v>#REF!</v>
      </c>
      <c r="BF493" s="252" t="e">
        <f>VLOOKUP(I493,'[1]convenios 2017'!A$2:O$82,15,FALSE)</f>
        <v>#N/A</v>
      </c>
      <c r="BG493" s="280">
        <f>R493+AO493</f>
        <v>0</v>
      </c>
      <c r="BH493" s="252" t="e">
        <f>VLOOKUP(I493,'[1]convenio 2016'!A$2:N$196,14,FALSE)</f>
        <v>#N/A</v>
      </c>
      <c r="BI493" s="252" t="e">
        <f>VLOOKUP(I493,'[1]convenio 2015'!A$4:M$228,13,FALSE)</f>
        <v>#N/A</v>
      </c>
      <c r="BJ493" s="252" t="e">
        <f>VLOOKUP(K493,#REF!,6,FALSE)</f>
        <v>#REF!</v>
      </c>
      <c r="BK493" s="280">
        <f>R493+AO493</f>
        <v>0</v>
      </c>
      <c r="BL493" s="252" t="e">
        <v>#N/A</v>
      </c>
      <c r="BM493" s="252" t="e">
        <v>#N/A</v>
      </c>
      <c r="BN493" s="281" t="e">
        <v>#N/A</v>
      </c>
      <c r="BO493" s="282"/>
      <c r="BP493" s="252" t="str">
        <f>VLOOKUP(K493,'[1]RATE JUNIO '!F$2:K$346,6,FALSE)</f>
        <v>RS</v>
      </c>
      <c r="BQ493" s="252" t="s">
        <v>2984</v>
      </c>
      <c r="BR493" s="253" t="str">
        <f>VLOOKUP(K493,'[1]RATES 30-06-2017'!F$2:K$374,6,FALSE)</f>
        <v>RS</v>
      </c>
      <c r="BS493" s="253"/>
      <c r="BT493" s="253" t="e">
        <f>VLOOKUP(K493,[1]Hoja4!C$2:E$268,2,FALSE)</f>
        <v>#N/A</v>
      </c>
      <c r="BU493" s="253" t="e">
        <f>VLOOKUP(K493,[1]Hoja4!C$2:E$268,3,FALSE)</f>
        <v>#N/A</v>
      </c>
      <c r="BV493" s="253"/>
      <c r="BW493" s="253"/>
      <c r="BX493" s="252" t="str">
        <f>VLOOKUP(K493,[1]RATES!F$2:K$309,6,FALSE)</f>
        <v>RS</v>
      </c>
      <c r="BY493" s="280" t="e">
        <v>#N/A</v>
      </c>
      <c r="BZ493" s="280" t="e">
        <f>R493-BY493</f>
        <v>#N/A</v>
      </c>
      <c r="CA493" s="283" t="e">
        <f>VLOOKUP(I493,'[1]CONVENIOS A SEPTIEMBRE'!A$2:O$171,15,FALSE)</f>
        <v>#N/A</v>
      </c>
      <c r="CH493" s="283" t="e">
        <f>VLOOKUP(I493,'[1]planilla convenio'!A$2:M$183,13,FALSE)</f>
        <v>#N/A</v>
      </c>
      <c r="CM493" s="283" t="e">
        <f>VLOOKUP(I493,[1]chileindica!A$2:B$1889,2,FALSE)</f>
        <v>#N/A</v>
      </c>
    </row>
    <row r="494" spans="1:91" s="234" customFormat="1" x14ac:dyDescent="0.25">
      <c r="A494" s="289"/>
      <c r="B494" s="237"/>
      <c r="C494" s="290"/>
      <c r="D494" s="290"/>
      <c r="E494" s="289"/>
      <c r="F494" s="291"/>
      <c r="G494" s="256"/>
      <c r="H494" s="289"/>
      <c r="I494" s="256"/>
      <c r="J494" s="256"/>
      <c r="K494" s="237"/>
      <c r="L494" s="237"/>
      <c r="M494" s="237"/>
      <c r="N494" s="292" t="s">
        <v>3011</v>
      </c>
      <c r="O494" s="293">
        <f>SUBTOTAL(9,O491:O493)</f>
        <v>942640000</v>
      </c>
      <c r="P494" s="294">
        <f>SUBTOTAL(9,P491:P493)</f>
        <v>968820000</v>
      </c>
      <c r="Q494" s="293">
        <v>0</v>
      </c>
      <c r="R494" s="294">
        <f>SUBTOTAL(9,R491:R493)</f>
        <v>0</v>
      </c>
      <c r="S494" s="295">
        <f>SUBTOTAL(9,S491:S493)</f>
        <v>205867113</v>
      </c>
      <c r="T494" s="294">
        <v>736772887</v>
      </c>
      <c r="U494" s="293">
        <v>300000000</v>
      </c>
      <c r="V494" s="293">
        <v>642640000</v>
      </c>
      <c r="W494" s="293">
        <v>0</v>
      </c>
      <c r="X494" s="293"/>
      <c r="Y494" s="294">
        <f>SUBTOTAL(9,Y491:Y493)</f>
        <v>26180000</v>
      </c>
      <c r="Z494" s="294">
        <f>SUBTOTAL(9,Z491:Z493)</f>
        <v>0</v>
      </c>
      <c r="AA494" s="294">
        <f>SUBTOTAL(9,AA491:AA493)</f>
        <v>0</v>
      </c>
      <c r="AB494" s="294">
        <f>SUBTOTAL(9,AB491:AB493)</f>
        <v>0</v>
      </c>
      <c r="AC494" s="294">
        <f>SUBTOTAL(9,AC491:AC493)</f>
        <v>0</v>
      </c>
      <c r="AD494" s="294">
        <f t="shared" ref="AD494:AS494" si="518">SUBTOTAL(9,AD491:AD493)</f>
        <v>0</v>
      </c>
      <c r="AE494" s="294">
        <f t="shared" si="518"/>
        <v>0</v>
      </c>
      <c r="AF494" s="294">
        <f t="shared" si="518"/>
        <v>26180000</v>
      </c>
      <c r="AG494" s="294">
        <f t="shared" si="518"/>
        <v>26180000</v>
      </c>
      <c r="AH494" s="294">
        <f t="shared" si="518"/>
        <v>0</v>
      </c>
      <c r="AI494" s="294">
        <f t="shared" si="518"/>
        <v>0</v>
      </c>
      <c r="AJ494" s="294">
        <f t="shared" si="518"/>
        <v>0</v>
      </c>
      <c r="AK494" s="294">
        <f t="shared" si="518"/>
        <v>0</v>
      </c>
      <c r="AL494" s="294">
        <f t="shared" si="518"/>
        <v>0</v>
      </c>
      <c r="AM494" s="294">
        <f t="shared" si="518"/>
        <v>0</v>
      </c>
      <c r="AN494" s="294">
        <f t="shared" si="518"/>
        <v>0</v>
      </c>
      <c r="AO494" s="294">
        <f t="shared" si="518"/>
        <v>26180000</v>
      </c>
      <c r="AP494" s="294">
        <f t="shared" si="518"/>
        <v>0</v>
      </c>
      <c r="AQ494" s="295">
        <f t="shared" si="518"/>
        <v>0</v>
      </c>
      <c r="AR494" s="295">
        <f t="shared" si="518"/>
        <v>942640000</v>
      </c>
      <c r="AS494" s="294">
        <f t="shared" si="518"/>
        <v>942640000</v>
      </c>
      <c r="AT494" s="256"/>
      <c r="AU494" s="289"/>
      <c r="AV494" s="262"/>
      <c r="AX494" s="278"/>
      <c r="AY494" s="279"/>
      <c r="AZ494" s="278"/>
      <c r="BA494" s="253"/>
      <c r="BB494" s="253"/>
      <c r="BC494" s="253"/>
      <c r="BD494" s="253"/>
      <c r="BE494" s="253"/>
      <c r="BF494" s="253"/>
      <c r="BG494" s="253"/>
      <c r="BH494" s="253"/>
      <c r="BI494" s="253"/>
      <c r="BJ494" s="253"/>
      <c r="BK494" s="253"/>
      <c r="BM494" s="252" t="s">
        <v>2999</v>
      </c>
      <c r="BN494" s="250"/>
      <c r="BO494" s="251"/>
      <c r="BR494" s="237"/>
      <c r="BS494" s="237"/>
      <c r="BT494" s="237"/>
      <c r="BU494" s="237"/>
      <c r="BV494" s="237"/>
      <c r="BW494" s="237"/>
      <c r="BY494" s="238"/>
    </row>
    <row r="495" spans="1:91" s="252" customFormat="1" ht="3.75" customHeight="1" x14ac:dyDescent="0.25">
      <c r="A495" s="253"/>
      <c r="B495" s="237"/>
      <c r="C495" s="254"/>
      <c r="D495" s="254"/>
      <c r="E495" s="253"/>
      <c r="F495" s="255"/>
      <c r="G495" s="256"/>
      <c r="H495" s="253"/>
      <c r="I495" s="257"/>
      <c r="J495" s="257"/>
      <c r="K495" s="253"/>
      <c r="L495" s="253"/>
      <c r="M495" s="253"/>
      <c r="N495" s="297"/>
      <c r="O495" s="237"/>
      <c r="P495" s="259"/>
      <c r="Q495" s="260"/>
      <c r="R495" s="259"/>
      <c r="S495" s="261"/>
      <c r="T495" s="260"/>
      <c r="U495" s="260"/>
      <c r="V495" s="260"/>
      <c r="W495" s="260"/>
      <c r="X495" s="260"/>
      <c r="Y495" s="259"/>
      <c r="Z495" s="259"/>
      <c r="AA495" s="259"/>
      <c r="AB495" s="259"/>
      <c r="AC495" s="259"/>
      <c r="AD495" s="259"/>
      <c r="AE495" s="259"/>
      <c r="AF495" s="259"/>
      <c r="AG495" s="259"/>
      <c r="AH495" s="259"/>
      <c r="AI495" s="259"/>
      <c r="AJ495" s="259"/>
      <c r="AK495" s="259"/>
      <c r="AL495" s="259"/>
      <c r="AM495" s="259"/>
      <c r="AN495" s="259"/>
      <c r="AO495" s="259"/>
      <c r="AP495" s="259"/>
      <c r="AQ495" s="261"/>
      <c r="AR495" s="261"/>
      <c r="AS495" s="259"/>
      <c r="AT495" s="257"/>
      <c r="AU495" s="253"/>
      <c r="AV495" s="262"/>
      <c r="AW495" s="234"/>
      <c r="AX495" s="278"/>
      <c r="AY495" s="279"/>
      <c r="AZ495" s="278"/>
      <c r="BA495" s="234"/>
      <c r="BB495" s="234"/>
      <c r="BC495" s="234"/>
      <c r="BD495" s="234"/>
      <c r="BE495" s="234"/>
      <c r="BF495" s="234"/>
      <c r="BG495" s="234"/>
      <c r="BH495" s="234"/>
      <c r="BI495" s="234"/>
      <c r="BJ495" s="234"/>
      <c r="BK495" s="234"/>
      <c r="BL495" s="234"/>
      <c r="BM495" s="252" t="s">
        <v>2999</v>
      </c>
      <c r="BN495" s="250"/>
      <c r="BO495" s="251"/>
      <c r="BP495" s="234"/>
      <c r="BQ495" s="234"/>
      <c r="BR495" s="237"/>
      <c r="BS495" s="237"/>
      <c r="BT495" s="237"/>
      <c r="BU495" s="237"/>
      <c r="BV495" s="237"/>
      <c r="BW495" s="237"/>
      <c r="BX495" s="234"/>
      <c r="BY495" s="238"/>
      <c r="BZ495" s="234"/>
      <c r="CA495" s="234"/>
      <c r="CB495" s="234"/>
      <c r="CC495" s="234"/>
      <c r="CD495" s="234"/>
      <c r="CE495" s="234"/>
      <c r="CF495" s="234"/>
      <c r="CG495" s="234"/>
      <c r="CH495" s="234"/>
      <c r="CI495" s="234"/>
      <c r="CJ495" s="234"/>
      <c r="CK495" s="234"/>
      <c r="CL495" s="234"/>
    </row>
    <row r="496" spans="1:91" s="234" customFormat="1" ht="15" customHeight="1" x14ac:dyDescent="0.25">
      <c r="A496" s="289"/>
      <c r="C496" s="290"/>
      <c r="D496" s="290"/>
      <c r="E496" s="289"/>
      <c r="F496" s="291"/>
      <c r="G496" s="256"/>
      <c r="H496" s="289"/>
      <c r="I496" s="256"/>
      <c r="J496" s="256"/>
      <c r="N496" s="306" t="s">
        <v>3348</v>
      </c>
      <c r="O496" s="334">
        <f>O494+O488+O484</f>
        <v>2090181466</v>
      </c>
      <c r="P496" s="295">
        <f>P494+P488+P484</f>
        <v>2288156970</v>
      </c>
      <c r="Q496" s="334">
        <v>925122116</v>
      </c>
      <c r="R496" s="295">
        <f>R494+R488+R484</f>
        <v>820261058</v>
      </c>
      <c r="S496" s="295">
        <f>S494+S488+S484</f>
        <v>547898093</v>
      </c>
      <c r="T496" s="295">
        <v>859358513</v>
      </c>
      <c r="U496" s="334">
        <v>555813350</v>
      </c>
      <c r="V496" s="334">
        <v>702640000</v>
      </c>
      <c r="W496" s="334">
        <v>0</v>
      </c>
      <c r="X496" s="334"/>
      <c r="Y496" s="295">
        <f>Y494+Y488+Y484</f>
        <v>342047972</v>
      </c>
      <c r="Z496" s="295">
        <f>Z494+Z488+Z484</f>
        <v>70974233</v>
      </c>
      <c r="AA496" s="295">
        <f>AA494+AA488+AA484</f>
        <v>0</v>
      </c>
      <c r="AB496" s="295">
        <f>AB494+AB488+AB484</f>
        <v>100028653</v>
      </c>
      <c r="AC496" s="295">
        <f>AC494+AC488+AC484</f>
        <v>171002886</v>
      </c>
      <c r="AD496" s="295">
        <f t="shared" ref="AD496:AS496" si="519">AD494+AD488+AD484</f>
        <v>2241857</v>
      </c>
      <c r="AE496" s="295">
        <f t="shared" si="519"/>
        <v>56590546</v>
      </c>
      <c r="AF496" s="295">
        <f t="shared" si="519"/>
        <v>94360980</v>
      </c>
      <c r="AG496" s="295">
        <f t="shared" si="519"/>
        <v>153193383</v>
      </c>
      <c r="AH496" s="295">
        <f t="shared" si="519"/>
        <v>2241857</v>
      </c>
      <c r="AI496" s="295">
        <f t="shared" si="519"/>
        <v>13367989</v>
      </c>
      <c r="AJ496" s="295">
        <f t="shared" si="519"/>
        <v>2241857</v>
      </c>
      <c r="AK496" s="295">
        <f t="shared" si="519"/>
        <v>17851703</v>
      </c>
      <c r="AL496" s="295">
        <f t="shared" si="519"/>
        <v>0</v>
      </c>
      <c r="AM496" s="295">
        <f t="shared" si="519"/>
        <v>0</v>
      </c>
      <c r="AN496" s="295">
        <f t="shared" si="519"/>
        <v>31613200</v>
      </c>
      <c r="AO496" s="295">
        <f t="shared" si="519"/>
        <v>373661172</v>
      </c>
      <c r="AP496" s="295">
        <f t="shared" si="519"/>
        <v>-31613200</v>
      </c>
      <c r="AQ496" s="295">
        <f t="shared" si="519"/>
        <v>29120698</v>
      </c>
      <c r="AR496" s="295">
        <f t="shared" si="519"/>
        <v>1096727242</v>
      </c>
      <c r="AS496" s="295">
        <f t="shared" si="519"/>
        <v>1094234740</v>
      </c>
      <c r="AT496" s="256"/>
      <c r="AU496" s="289"/>
      <c r="AV496" s="262"/>
      <c r="AX496" s="278"/>
      <c r="AY496" s="279"/>
      <c r="AZ496" s="278"/>
      <c r="BA496" s="253"/>
      <c r="BB496" s="253"/>
      <c r="BC496" s="253"/>
      <c r="BD496" s="253"/>
      <c r="BE496" s="253"/>
      <c r="BF496" s="253"/>
      <c r="BG496" s="253"/>
      <c r="BH496" s="253"/>
      <c r="BI496" s="253"/>
      <c r="BJ496" s="253"/>
      <c r="BK496" s="253"/>
      <c r="BM496" s="252" t="s">
        <v>2999</v>
      </c>
      <c r="BN496" s="250"/>
      <c r="BO496" s="251"/>
      <c r="BR496" s="237"/>
      <c r="BS496" s="237"/>
      <c r="BT496" s="237"/>
      <c r="BU496" s="237"/>
      <c r="BV496" s="237"/>
      <c r="BW496" s="237"/>
      <c r="BY496" s="238"/>
    </row>
    <row r="497" spans="1:91" s="253" customFormat="1" ht="4.5" customHeight="1" x14ac:dyDescent="0.25">
      <c r="B497" s="289"/>
      <c r="C497" s="254"/>
      <c r="D497" s="254"/>
      <c r="F497" s="255"/>
      <c r="G497" s="256"/>
      <c r="I497" s="257"/>
      <c r="J497" s="257"/>
      <c r="N497" s="308"/>
      <c r="O497" s="309"/>
      <c r="P497" s="310"/>
      <c r="Q497" s="309"/>
      <c r="R497" s="310"/>
      <c r="S497" s="309"/>
      <c r="T497" s="309"/>
      <c r="U497" s="309"/>
      <c r="V497" s="309"/>
      <c r="W497" s="309"/>
      <c r="X497" s="309"/>
      <c r="Y497" s="310"/>
      <c r="Z497" s="310"/>
      <c r="AA497" s="310"/>
      <c r="AB497" s="310"/>
      <c r="AC497" s="310"/>
      <c r="AD497" s="310"/>
      <c r="AE497" s="310"/>
      <c r="AF497" s="310"/>
      <c r="AG497" s="310"/>
      <c r="AH497" s="310"/>
      <c r="AI497" s="310"/>
      <c r="AJ497" s="310"/>
      <c r="AK497" s="310"/>
      <c r="AL497" s="310"/>
      <c r="AM497" s="310"/>
      <c r="AN497" s="310"/>
      <c r="AO497" s="310"/>
      <c r="AP497" s="310"/>
      <c r="AQ497" s="309"/>
      <c r="AR497" s="309"/>
      <c r="AS497" s="310"/>
      <c r="AT497" s="257"/>
      <c r="AV497" s="262"/>
      <c r="AW497" s="289"/>
      <c r="AX497" s="311"/>
      <c r="AY497" s="312"/>
      <c r="AZ497" s="311"/>
      <c r="BA497" s="289"/>
      <c r="BB497" s="289"/>
      <c r="BC497" s="289"/>
      <c r="BD497" s="289"/>
      <c r="BE497" s="289"/>
      <c r="BF497" s="289"/>
      <c r="BG497" s="289"/>
      <c r="BH497" s="289"/>
      <c r="BI497" s="289"/>
      <c r="BJ497" s="289"/>
      <c r="BK497" s="289"/>
      <c r="BL497" s="289"/>
      <c r="BM497" s="252" t="s">
        <v>2999</v>
      </c>
      <c r="BN497" s="290"/>
      <c r="BO497" s="313"/>
      <c r="BP497" s="289"/>
      <c r="BQ497" s="289"/>
      <c r="BR497" s="289"/>
      <c r="BS497" s="289"/>
      <c r="BT497" s="289"/>
      <c r="BU497" s="289"/>
      <c r="BV497" s="289"/>
      <c r="BW497" s="289"/>
      <c r="BX497" s="289"/>
      <c r="BY497" s="261"/>
      <c r="BZ497" s="289"/>
      <c r="CA497" s="289"/>
      <c r="CB497" s="289"/>
      <c r="CC497" s="289"/>
      <c r="CD497" s="289"/>
      <c r="CE497" s="289"/>
      <c r="CF497" s="289"/>
      <c r="CG497" s="289"/>
      <c r="CH497" s="289"/>
      <c r="CI497" s="289"/>
      <c r="CJ497" s="289"/>
      <c r="CK497" s="289"/>
      <c r="CL497" s="289"/>
    </row>
    <row r="498" spans="1:91" s="252" customFormat="1" ht="15" customHeight="1" x14ac:dyDescent="0.25">
      <c r="A498" s="241"/>
      <c r="B498" s="242"/>
      <c r="C498" s="243"/>
      <c r="D498" s="241"/>
      <c r="E498" s="241"/>
      <c r="F498" s="241"/>
      <c r="G498" s="352"/>
      <c r="H498" s="241"/>
      <c r="I498" s="245"/>
      <c r="J498" s="245"/>
      <c r="K498" s="242"/>
      <c r="L498" s="242"/>
      <c r="M498" s="242"/>
      <c r="N498" s="314" t="s">
        <v>225</v>
      </c>
      <c r="O498" s="353"/>
      <c r="P498" s="247"/>
      <c r="Q498" s="354"/>
      <c r="R498" s="247"/>
      <c r="S498" s="249"/>
      <c r="T498" s="247"/>
      <c r="U498" s="354"/>
      <c r="V498" s="354"/>
      <c r="W498" s="354"/>
      <c r="X498" s="355"/>
      <c r="Y498" s="355"/>
      <c r="Z498" s="355"/>
      <c r="AA498" s="355"/>
      <c r="AB498" s="355"/>
      <c r="AC498" s="355"/>
      <c r="AD498" s="355"/>
      <c r="AE498" s="355"/>
      <c r="AF498" s="355"/>
      <c r="AG498" s="355"/>
      <c r="AH498" s="355"/>
      <c r="AI498" s="355"/>
      <c r="AJ498" s="355"/>
      <c r="AK498" s="355"/>
      <c r="AL498" s="355"/>
      <c r="AM498" s="355"/>
      <c r="AN498" s="355"/>
      <c r="AO498" s="355"/>
      <c r="AP498" s="355"/>
      <c r="AQ498" s="356"/>
      <c r="AR498" s="356"/>
      <c r="AS498" s="355"/>
      <c r="AT498" s="245"/>
      <c r="AU498" s="241"/>
      <c r="AV498" s="241"/>
      <c r="AW498" s="234"/>
      <c r="AX498" s="278"/>
      <c r="AY498" s="279"/>
      <c r="AZ498" s="278"/>
      <c r="BA498" s="234"/>
      <c r="BB498" s="234"/>
      <c r="BC498" s="234"/>
      <c r="BD498" s="234"/>
      <c r="BE498" s="234"/>
      <c r="BF498" s="234"/>
      <c r="BG498" s="234"/>
      <c r="BH498" s="234"/>
      <c r="BI498" s="234"/>
      <c r="BJ498" s="234"/>
      <c r="BK498" s="234"/>
      <c r="BL498" s="234"/>
      <c r="BM498" s="252" t="s">
        <v>2999</v>
      </c>
      <c r="BN498" s="250"/>
      <c r="BO498" s="251"/>
      <c r="BP498" s="234"/>
      <c r="BQ498" s="234"/>
      <c r="BR498" s="237"/>
      <c r="BS498" s="237"/>
      <c r="BT498" s="237"/>
      <c r="BU498" s="237"/>
      <c r="BV498" s="237"/>
      <c r="BW498" s="237"/>
      <c r="BX498" s="234"/>
      <c r="BY498" s="238"/>
      <c r="BZ498" s="234"/>
      <c r="CA498" s="234"/>
      <c r="CB498" s="234"/>
      <c r="CC498" s="234"/>
      <c r="CD498" s="234"/>
      <c r="CE498" s="234"/>
      <c r="CF498" s="234"/>
      <c r="CG498" s="234"/>
      <c r="CH498" s="234"/>
      <c r="CI498" s="234"/>
      <c r="CJ498" s="234"/>
      <c r="CK498" s="234"/>
      <c r="CL498" s="234"/>
    </row>
    <row r="499" spans="1:91" s="252" customFormat="1" x14ac:dyDescent="0.25">
      <c r="A499" s="253"/>
      <c r="B499" s="237"/>
      <c r="C499" s="254"/>
      <c r="D499" s="254"/>
      <c r="E499" s="253"/>
      <c r="F499" s="255"/>
      <c r="G499" s="256"/>
      <c r="H499" s="253"/>
      <c r="I499" s="257"/>
      <c r="J499" s="257"/>
      <c r="K499" s="253"/>
      <c r="L499" s="253"/>
      <c r="M499" s="253"/>
      <c r="N499" s="258" t="s">
        <v>271</v>
      </c>
      <c r="O499" s="237"/>
      <c r="P499" s="259"/>
      <c r="Q499" s="260"/>
      <c r="R499" s="259"/>
      <c r="S499" s="261"/>
      <c r="T499" s="260"/>
      <c r="U499" s="260"/>
      <c r="V499" s="260"/>
      <c r="W499" s="260"/>
      <c r="X499" s="260"/>
      <c r="Y499" s="259"/>
      <c r="Z499" s="259"/>
      <c r="AA499" s="259"/>
      <c r="AB499" s="259"/>
      <c r="AC499" s="259"/>
      <c r="AD499" s="259"/>
      <c r="AE499" s="259"/>
      <c r="AF499" s="259"/>
      <c r="AG499" s="259"/>
      <c r="AH499" s="259"/>
      <c r="AI499" s="259"/>
      <c r="AJ499" s="259"/>
      <c r="AK499" s="259"/>
      <c r="AL499" s="259"/>
      <c r="AM499" s="259"/>
      <c r="AN499" s="259"/>
      <c r="AO499" s="259"/>
      <c r="AP499" s="259"/>
      <c r="AQ499" s="261"/>
      <c r="AR499" s="261"/>
      <c r="AS499" s="259"/>
      <c r="AT499" s="257"/>
      <c r="AU499" s="253"/>
      <c r="AV499" s="262"/>
      <c r="AW499" s="234"/>
      <c r="AX499" s="278"/>
      <c r="AY499" s="279"/>
      <c r="AZ499" s="278"/>
      <c r="BA499" s="234"/>
      <c r="BB499" s="234"/>
      <c r="BC499" s="234"/>
      <c r="BD499" s="234"/>
      <c r="BE499" s="234"/>
      <c r="BF499" s="234"/>
      <c r="BG499" s="234"/>
      <c r="BH499" s="234"/>
      <c r="BI499" s="234"/>
      <c r="BJ499" s="234"/>
      <c r="BK499" s="234"/>
      <c r="BL499" s="234"/>
      <c r="BM499" s="252" t="s">
        <v>2999</v>
      </c>
      <c r="BN499" s="250"/>
      <c r="BO499" s="251"/>
      <c r="BP499" s="234"/>
      <c r="BQ499" s="234"/>
      <c r="BR499" s="237"/>
      <c r="BS499" s="237"/>
      <c r="BT499" s="237"/>
      <c r="BU499" s="237"/>
      <c r="BV499" s="237"/>
      <c r="BW499" s="237"/>
      <c r="BX499" s="234"/>
      <c r="BY499" s="238"/>
      <c r="BZ499" s="234"/>
      <c r="CA499" s="234"/>
      <c r="CB499" s="234"/>
      <c r="CC499" s="234"/>
      <c r="CD499" s="234"/>
      <c r="CE499" s="234"/>
      <c r="CF499" s="234"/>
      <c r="CG499" s="234"/>
      <c r="CH499" s="234"/>
      <c r="CI499" s="234"/>
      <c r="CJ499" s="234"/>
      <c r="CK499" s="234"/>
      <c r="CL499" s="234"/>
    </row>
    <row r="500" spans="1:91" s="283" customFormat="1" ht="15" customHeight="1" x14ac:dyDescent="0.25">
      <c r="A500" s="263">
        <v>31</v>
      </c>
      <c r="B500" s="264">
        <v>2</v>
      </c>
      <c r="C500" s="263" t="s">
        <v>5</v>
      </c>
      <c r="D500" s="265" t="s">
        <v>274</v>
      </c>
      <c r="E500" s="265" t="s">
        <v>30</v>
      </c>
      <c r="F500" s="265" t="s">
        <v>3349</v>
      </c>
      <c r="G500" s="266" t="s">
        <v>3350</v>
      </c>
      <c r="H500" s="265" t="s">
        <v>168</v>
      </c>
      <c r="I500" s="265">
        <v>30042613</v>
      </c>
      <c r="J500" s="265" t="str">
        <f>CLEAN(I500)</f>
        <v>30042613</v>
      </c>
      <c r="K500" s="265" t="str">
        <f>CONCATENATE(I500,"-",H500)</f>
        <v>30042613-EJECUCION</v>
      </c>
      <c r="L500" s="265" t="e">
        <f>VLOOKUP(I500,[1]Hoja9!A$5:A$42,1,FALSE)</f>
        <v>#N/A</v>
      </c>
      <c r="M500" s="265"/>
      <c r="N500" s="267" t="s">
        <v>129</v>
      </c>
      <c r="O500" s="268">
        <v>3134954000</v>
      </c>
      <c r="P500" s="269">
        <v>3005834000</v>
      </c>
      <c r="Q500" s="268">
        <v>50000000</v>
      </c>
      <c r="R500" s="269">
        <v>3000000</v>
      </c>
      <c r="S500" s="288">
        <v>1500000000</v>
      </c>
      <c r="T500" s="269">
        <v>1502834000</v>
      </c>
      <c r="U500" s="271">
        <v>1500000000</v>
      </c>
      <c r="V500" s="272">
        <v>1584954000</v>
      </c>
      <c r="W500" s="273">
        <v>0</v>
      </c>
      <c r="X500" s="273">
        <v>1670395017.75</v>
      </c>
      <c r="Y500" s="274">
        <v>1587032158</v>
      </c>
      <c r="Z500" s="274">
        <v>326117741</v>
      </c>
      <c r="AA500" s="274">
        <v>0</v>
      </c>
      <c r="AB500" s="274">
        <v>311343171</v>
      </c>
      <c r="AC500" s="274">
        <f>Z500+AA500+AB500</f>
        <v>637460912</v>
      </c>
      <c r="AD500" s="274">
        <v>0</v>
      </c>
      <c r="AE500" s="274">
        <v>426885688</v>
      </c>
      <c r="AF500" s="274">
        <v>134410402</v>
      </c>
      <c r="AG500" s="274">
        <f>AD500+AE500+AF500</f>
        <v>561296090</v>
      </c>
      <c r="AH500" s="274">
        <v>243739265</v>
      </c>
      <c r="AI500" s="274">
        <v>1600000</v>
      </c>
      <c r="AJ500" s="274">
        <v>0</v>
      </c>
      <c r="AK500" s="274">
        <f>AH500+AI500+AJ500</f>
        <v>245339265</v>
      </c>
      <c r="AL500" s="274">
        <v>139735891</v>
      </c>
      <c r="AM500" s="274">
        <v>1600000</v>
      </c>
      <c r="AN500" s="274">
        <v>198438878</v>
      </c>
      <c r="AO500" s="274">
        <f>Z500+AA500+AB500+AD500+AE500+AF500+AH500+AI500+AJ500+AL500+AM500+AN500</f>
        <v>1783871036</v>
      </c>
      <c r="AP500" s="274">
        <f>Y500-AO500</f>
        <v>-196838878</v>
      </c>
      <c r="AQ500" s="275">
        <v>917521977</v>
      </c>
      <c r="AR500" s="273">
        <f>P500-(R500+Y500+AQ500)</f>
        <v>498279865</v>
      </c>
      <c r="AS500" s="274">
        <f>P500-(R500+AO500)</f>
        <v>1218962964</v>
      </c>
      <c r="AT500" s="263" t="s">
        <v>273</v>
      </c>
      <c r="AU500" s="263" t="s">
        <v>102</v>
      </c>
      <c r="AV500" s="276" t="s">
        <v>8</v>
      </c>
      <c r="AW500" s="277" t="s">
        <v>2983</v>
      </c>
      <c r="AX500" s="278" t="s">
        <v>8</v>
      </c>
      <c r="AY500" s="279" t="s">
        <v>3351</v>
      </c>
      <c r="AZ500" s="278" t="s">
        <v>2983</v>
      </c>
      <c r="BA500" s="234" t="str">
        <f>CONCATENATE( "OR PRO.CODIGO=",I500)</f>
        <v>OR PRO.CODIGO=30042613</v>
      </c>
      <c r="BB500" s="234">
        <f>LEN(I500)</f>
        <v>8</v>
      </c>
      <c r="BC500" s="234" t="e">
        <f>VLOOKUP(K500,#REF!,5,FALSE)</f>
        <v>#REF!</v>
      </c>
      <c r="BD500" s="234"/>
      <c r="BE500" s="234" t="e">
        <f>VLOOKUP(K500,#REF!,6,FALSE)</f>
        <v>#REF!</v>
      </c>
      <c r="BF500" s="252" t="e">
        <f>VLOOKUP(I500,'[1]convenios 2017'!A$2:O$82,15,FALSE)</f>
        <v>#N/A</v>
      </c>
      <c r="BG500" s="280">
        <f>R500+AO500</f>
        <v>1786871036</v>
      </c>
      <c r="BH500" s="252" t="str">
        <f>VLOOKUP(I500,'[1]convenio 2016'!A$2:N$196,14,FALSE)</f>
        <v>toma razon</v>
      </c>
      <c r="BI500" s="252" t="str">
        <f>VLOOKUP(I500,'[1]convenio 2015'!A$4:M$228,13,FALSE)</f>
        <v>en convenio</v>
      </c>
      <c r="BJ500" s="252" t="e">
        <f>VLOOKUP(K500,#REF!,6,FALSE)</f>
        <v>#REF!</v>
      </c>
      <c r="BK500" s="280">
        <f>R500+AO500</f>
        <v>1786871036</v>
      </c>
      <c r="BL500" s="252" t="s">
        <v>2996</v>
      </c>
      <c r="BM500" s="252" t="s">
        <v>3352</v>
      </c>
      <c r="BN500" s="281">
        <v>1304</v>
      </c>
      <c r="BO500" s="282">
        <v>42577</v>
      </c>
      <c r="BP500" s="252" t="str">
        <f>VLOOKUP(K500,'[1]RATE JUNIO '!F$2:K$346,6,FALSE)</f>
        <v>RS</v>
      </c>
      <c r="BQ500" s="252" t="s">
        <v>2984</v>
      </c>
      <c r="BR500" s="253" t="str">
        <f>VLOOKUP(K500,'[1]RATES 30-06-2017'!F$2:K$374,6,FALSE)</f>
        <v>RS</v>
      </c>
      <c r="BS500" s="253"/>
      <c r="BT500" s="253" t="str">
        <f>VLOOKUP(K500,[1]Hoja4!C$2:E$268,2,FALSE)</f>
        <v>FAR</v>
      </c>
      <c r="BU500" s="253">
        <f>VLOOKUP(K500,[1]Hoja4!C$2:E$268,3,FALSE)</f>
        <v>31</v>
      </c>
      <c r="BV500" s="253"/>
      <c r="BW500" s="253"/>
      <c r="BX500" s="252" t="str">
        <f>VLOOKUP(K500,[1]RATES!F$2:K$309,6,FALSE)</f>
        <v>RS</v>
      </c>
      <c r="BY500" s="280">
        <v>3000000</v>
      </c>
      <c r="BZ500" s="280">
        <f>R500-BY500</f>
        <v>0</v>
      </c>
      <c r="CA500" s="283" t="e">
        <f>VLOOKUP(I500,'[1]CONVENIOS A SEPTIEMBRE'!A$2:O$171,15,FALSE)</f>
        <v>#N/A</v>
      </c>
      <c r="CH500" s="283" t="e">
        <f>VLOOKUP(I500,'[1]planilla convenio'!A$2:M$183,13,FALSE)</f>
        <v>#N/A</v>
      </c>
      <c r="CM500" s="283" t="e">
        <f>VLOOKUP(I500,[1]chileindica!A$2:B$1889,2,FALSE)</f>
        <v>#N/A</v>
      </c>
    </row>
    <row r="501" spans="1:91" s="234" customFormat="1" x14ac:dyDescent="0.25">
      <c r="A501" s="289"/>
      <c r="C501" s="290"/>
      <c r="D501" s="290"/>
      <c r="E501" s="289"/>
      <c r="F501" s="291"/>
      <c r="G501" s="256"/>
      <c r="H501" s="289"/>
      <c r="I501" s="256"/>
      <c r="J501" s="256"/>
      <c r="N501" s="292" t="s">
        <v>2998</v>
      </c>
      <c r="O501" s="293">
        <f>SUBTOTAL(9,O500)</f>
        <v>3134954000</v>
      </c>
      <c r="P501" s="294">
        <f>SUBTOTAL(9,P500)</f>
        <v>3005834000</v>
      </c>
      <c r="Q501" s="293">
        <v>50000000</v>
      </c>
      <c r="R501" s="294">
        <f>SUBTOTAL(9,R500)</f>
        <v>3000000</v>
      </c>
      <c r="S501" s="295">
        <f>SUBTOTAL(9,S500)</f>
        <v>1500000000</v>
      </c>
      <c r="T501" s="294">
        <v>1502834000</v>
      </c>
      <c r="U501" s="293">
        <v>1500000000</v>
      </c>
      <c r="V501" s="293">
        <v>1584954000</v>
      </c>
      <c r="W501" s="293">
        <v>0</v>
      </c>
      <c r="X501" s="293"/>
      <c r="Y501" s="294">
        <f>SUBTOTAL(9,Y500)</f>
        <v>1587032158</v>
      </c>
      <c r="Z501" s="294">
        <f>SUBTOTAL(9,Z500)</f>
        <v>326117741</v>
      </c>
      <c r="AA501" s="294">
        <f>SUBTOTAL(9,AA500)</f>
        <v>0</v>
      </c>
      <c r="AB501" s="294">
        <f>SUBTOTAL(9,AB500)</f>
        <v>311343171</v>
      </c>
      <c r="AC501" s="294">
        <f>SUBTOTAL(9,AC500)</f>
        <v>637460912</v>
      </c>
      <c r="AD501" s="294">
        <f t="shared" ref="AD501:AS501" si="520">SUBTOTAL(9,AD500)</f>
        <v>0</v>
      </c>
      <c r="AE501" s="294">
        <f t="shared" si="520"/>
        <v>426885688</v>
      </c>
      <c r="AF501" s="294">
        <f t="shared" si="520"/>
        <v>134410402</v>
      </c>
      <c r="AG501" s="294">
        <f t="shared" si="520"/>
        <v>561296090</v>
      </c>
      <c r="AH501" s="294">
        <f t="shared" si="520"/>
        <v>243739265</v>
      </c>
      <c r="AI501" s="294">
        <f t="shared" si="520"/>
        <v>1600000</v>
      </c>
      <c r="AJ501" s="294">
        <f t="shared" si="520"/>
        <v>0</v>
      </c>
      <c r="AK501" s="294">
        <f t="shared" si="520"/>
        <v>245339265</v>
      </c>
      <c r="AL501" s="294">
        <f t="shared" si="520"/>
        <v>139735891</v>
      </c>
      <c r="AM501" s="294">
        <f t="shared" si="520"/>
        <v>1600000</v>
      </c>
      <c r="AN501" s="294">
        <f t="shared" si="520"/>
        <v>198438878</v>
      </c>
      <c r="AO501" s="294">
        <f t="shared" si="520"/>
        <v>1783871036</v>
      </c>
      <c r="AP501" s="294">
        <f t="shared" si="520"/>
        <v>-196838878</v>
      </c>
      <c r="AQ501" s="295">
        <f t="shared" si="520"/>
        <v>917521977</v>
      </c>
      <c r="AR501" s="295">
        <f t="shared" si="520"/>
        <v>498279865</v>
      </c>
      <c r="AS501" s="294">
        <f t="shared" si="520"/>
        <v>1218962964</v>
      </c>
      <c r="AT501" s="256"/>
      <c r="AU501" s="289"/>
      <c r="AV501" s="262"/>
      <c r="AX501" s="278"/>
      <c r="AY501" s="279"/>
      <c r="AZ501" s="278"/>
      <c r="BA501" s="253"/>
      <c r="BB501" s="253"/>
      <c r="BC501" s="253"/>
      <c r="BD501" s="253"/>
      <c r="BE501" s="253"/>
      <c r="BF501" s="253"/>
      <c r="BG501" s="253"/>
      <c r="BH501" s="253"/>
      <c r="BI501" s="253"/>
      <c r="BJ501" s="253"/>
      <c r="BK501" s="253"/>
      <c r="BM501" s="252" t="s">
        <v>2999</v>
      </c>
      <c r="BN501" s="250"/>
      <c r="BO501" s="251"/>
      <c r="BR501" s="237"/>
      <c r="BS501" s="237"/>
      <c r="BT501" s="237"/>
      <c r="BU501" s="237"/>
      <c r="BV501" s="237"/>
      <c r="BW501" s="237"/>
      <c r="BY501" s="238"/>
    </row>
    <row r="502" spans="1:91" s="252" customFormat="1" ht="7.5" customHeight="1" x14ac:dyDescent="0.25">
      <c r="A502" s="253"/>
      <c r="B502" s="234"/>
      <c r="C502" s="254"/>
      <c r="D502" s="254"/>
      <c r="E502" s="253"/>
      <c r="F502" s="255"/>
      <c r="G502" s="256"/>
      <c r="H502" s="253"/>
      <c r="I502" s="257"/>
      <c r="J502" s="257"/>
      <c r="N502" s="283"/>
      <c r="O502" s="234"/>
      <c r="P502" s="259"/>
      <c r="Q502" s="238"/>
      <c r="R502" s="259"/>
      <c r="S502" s="261"/>
      <c r="T502" s="238"/>
      <c r="U502" s="238"/>
      <c r="V502" s="238"/>
      <c r="W502" s="238"/>
      <c r="X502" s="238"/>
      <c r="Y502" s="280"/>
      <c r="Z502" s="259"/>
      <c r="AA502" s="259"/>
      <c r="AB502" s="259"/>
      <c r="AC502" s="259"/>
      <c r="AD502" s="259"/>
      <c r="AE502" s="259"/>
      <c r="AF502" s="259"/>
      <c r="AG502" s="259"/>
      <c r="AH502" s="259"/>
      <c r="AI502" s="259"/>
      <c r="AJ502" s="259"/>
      <c r="AK502" s="259"/>
      <c r="AL502" s="259"/>
      <c r="AM502" s="259"/>
      <c r="AN502" s="259"/>
      <c r="AO502" s="259"/>
      <c r="AP502" s="259"/>
      <c r="AQ502" s="261"/>
      <c r="AR502" s="261"/>
      <c r="AS502" s="259"/>
      <c r="AT502" s="257"/>
      <c r="AU502" s="253"/>
      <c r="AV502" s="262"/>
      <c r="AW502" s="234"/>
      <c r="AX502" s="278"/>
      <c r="AY502" s="279"/>
      <c r="AZ502" s="278"/>
      <c r="BA502" s="234"/>
      <c r="BB502" s="234"/>
      <c r="BC502" s="234"/>
      <c r="BD502" s="234"/>
      <c r="BE502" s="234"/>
      <c r="BF502" s="234"/>
      <c r="BG502" s="234"/>
      <c r="BH502" s="234"/>
      <c r="BI502" s="234"/>
      <c r="BJ502" s="234"/>
      <c r="BK502" s="234"/>
      <c r="BL502" s="234"/>
      <c r="BM502" s="252" t="s">
        <v>2999</v>
      </c>
      <c r="BN502" s="250"/>
      <c r="BO502" s="251"/>
      <c r="BP502" s="234"/>
      <c r="BQ502" s="234"/>
      <c r="BR502" s="237"/>
      <c r="BS502" s="237"/>
      <c r="BT502" s="237"/>
      <c r="BU502" s="237"/>
      <c r="BV502" s="237"/>
      <c r="BW502" s="237"/>
      <c r="BX502" s="234"/>
      <c r="BY502" s="238"/>
      <c r="BZ502" s="234"/>
      <c r="CA502" s="234"/>
      <c r="CB502" s="234"/>
      <c r="CC502" s="234"/>
      <c r="CD502" s="234"/>
      <c r="CE502" s="234"/>
      <c r="CF502" s="234"/>
      <c r="CG502" s="234"/>
      <c r="CH502" s="234"/>
      <c r="CI502" s="234"/>
      <c r="CJ502" s="234"/>
      <c r="CK502" s="234"/>
      <c r="CL502" s="234"/>
    </row>
    <row r="503" spans="1:91" s="252" customFormat="1" x14ac:dyDescent="0.25">
      <c r="A503" s="253"/>
      <c r="B503" s="234"/>
      <c r="C503" s="254"/>
      <c r="D503" s="254"/>
      <c r="E503" s="253"/>
      <c r="F503" s="255"/>
      <c r="G503" s="256"/>
      <c r="H503" s="253"/>
      <c r="I503" s="257"/>
      <c r="J503" s="257"/>
      <c r="N503" s="258" t="s">
        <v>3000</v>
      </c>
      <c r="O503" s="234"/>
      <c r="P503" s="259"/>
      <c r="Q503" s="238"/>
      <c r="R503" s="259"/>
      <c r="S503" s="261"/>
      <c r="T503" s="238"/>
      <c r="U503" s="238"/>
      <c r="V503" s="238"/>
      <c r="W503" s="238"/>
      <c r="X503" s="238"/>
      <c r="Y503" s="280"/>
      <c r="Z503" s="259"/>
      <c r="AA503" s="259"/>
      <c r="AB503" s="259"/>
      <c r="AC503" s="259"/>
      <c r="AD503" s="259"/>
      <c r="AE503" s="259"/>
      <c r="AF503" s="259"/>
      <c r="AG503" s="259"/>
      <c r="AH503" s="259"/>
      <c r="AI503" s="259"/>
      <c r="AJ503" s="259"/>
      <c r="AK503" s="259"/>
      <c r="AL503" s="259"/>
      <c r="AM503" s="259"/>
      <c r="AN503" s="259"/>
      <c r="AO503" s="259"/>
      <c r="AP503" s="259"/>
      <c r="AQ503" s="261"/>
      <c r="AR503" s="261"/>
      <c r="AS503" s="259"/>
      <c r="AT503" s="257"/>
      <c r="AU503" s="253"/>
      <c r="AV503" s="262"/>
      <c r="AW503" s="234"/>
      <c r="AX503" s="278"/>
      <c r="AY503" s="279"/>
      <c r="AZ503" s="278"/>
      <c r="BA503" s="234"/>
      <c r="BB503" s="234"/>
      <c r="BC503" s="234"/>
      <c r="BD503" s="234"/>
      <c r="BE503" s="234"/>
      <c r="BF503" s="234"/>
      <c r="BG503" s="234"/>
      <c r="BH503" s="234"/>
      <c r="BI503" s="234"/>
      <c r="BJ503" s="234"/>
      <c r="BK503" s="234"/>
      <c r="BL503" s="234"/>
      <c r="BM503" s="252" t="s">
        <v>2999</v>
      </c>
      <c r="BN503" s="250"/>
      <c r="BO503" s="251"/>
      <c r="BP503" s="234"/>
      <c r="BQ503" s="234"/>
      <c r="BR503" s="237"/>
      <c r="BS503" s="237"/>
      <c r="BT503" s="237"/>
      <c r="BU503" s="237"/>
      <c r="BV503" s="237"/>
      <c r="BW503" s="237"/>
      <c r="BX503" s="234"/>
      <c r="BY503" s="238"/>
      <c r="BZ503" s="234"/>
      <c r="CA503" s="234"/>
      <c r="CB503" s="234"/>
      <c r="CC503" s="234"/>
      <c r="CD503" s="234"/>
      <c r="CE503" s="234"/>
      <c r="CF503" s="234"/>
      <c r="CG503" s="234"/>
      <c r="CH503" s="234"/>
      <c r="CI503" s="234"/>
      <c r="CJ503" s="234"/>
      <c r="CK503" s="234"/>
      <c r="CL503" s="234"/>
    </row>
    <row r="504" spans="1:91" s="283" customFormat="1" ht="15" customHeight="1" x14ac:dyDescent="0.25">
      <c r="A504" s="263">
        <v>31</v>
      </c>
      <c r="B504" s="264">
        <v>1</v>
      </c>
      <c r="C504" s="263" t="s">
        <v>56</v>
      </c>
      <c r="D504" s="265" t="s">
        <v>275</v>
      </c>
      <c r="E504" s="284" t="s">
        <v>30</v>
      </c>
      <c r="F504" s="284" t="s">
        <v>3349</v>
      </c>
      <c r="G504" s="266" t="s">
        <v>3353</v>
      </c>
      <c r="H504" s="285" t="s">
        <v>168</v>
      </c>
      <c r="I504" s="284">
        <v>30365273</v>
      </c>
      <c r="J504" s="265" t="str">
        <f>CLEAN(I504)</f>
        <v>30365273</v>
      </c>
      <c r="K504" s="265" t="str">
        <f>CONCATENATE(I504,"-",H504)</f>
        <v>30365273-EJECUCION</v>
      </c>
      <c r="L504" s="265" t="e">
        <f>VLOOKUP(I504,[1]Hoja9!A$5:A$42,1,FALSE)</f>
        <v>#N/A</v>
      </c>
      <c r="M504" s="265"/>
      <c r="N504" s="286" t="s">
        <v>3354</v>
      </c>
      <c r="O504" s="268">
        <v>268593000</v>
      </c>
      <c r="P504" s="269">
        <v>268593000</v>
      </c>
      <c r="Q504" s="268">
        <v>0</v>
      </c>
      <c r="R504" s="269">
        <v>0</v>
      </c>
      <c r="S504" s="288">
        <v>268593000</v>
      </c>
      <c r="T504" s="269">
        <v>0</v>
      </c>
      <c r="U504" s="271">
        <v>268593000</v>
      </c>
      <c r="V504" s="272">
        <v>0</v>
      </c>
      <c r="W504" s="273">
        <v>0</v>
      </c>
      <c r="X504" s="273">
        <v>196400000</v>
      </c>
      <c r="Y504" s="274">
        <v>64168910</v>
      </c>
      <c r="Z504" s="274">
        <v>0</v>
      </c>
      <c r="AA504" s="274">
        <v>0</v>
      </c>
      <c r="AB504" s="274">
        <v>0</v>
      </c>
      <c r="AC504" s="274">
        <f>Z504+AA504+AB504</f>
        <v>0</v>
      </c>
      <c r="AD504" s="274">
        <v>0</v>
      </c>
      <c r="AE504" s="274">
        <v>0</v>
      </c>
      <c r="AF504" s="274">
        <v>0</v>
      </c>
      <c r="AG504" s="274">
        <f>AD504+AE504+AF504</f>
        <v>0</v>
      </c>
      <c r="AH504" s="274">
        <v>0</v>
      </c>
      <c r="AI504" s="274">
        <v>0</v>
      </c>
      <c r="AJ504" s="274">
        <v>0</v>
      </c>
      <c r="AK504" s="274">
        <f>AH504+AI504+AJ504</f>
        <v>0</v>
      </c>
      <c r="AL504" s="274">
        <v>0</v>
      </c>
      <c r="AM504" s="274">
        <v>62568910</v>
      </c>
      <c r="AN504" s="274">
        <v>82412846</v>
      </c>
      <c r="AO504" s="274">
        <f>Z504+AA504+AB504+AD504+AE504+AF504+AH504+AI504+AJ504+AL504+AM504+AN504</f>
        <v>144981756</v>
      </c>
      <c r="AP504" s="274">
        <f>Y504-AO504</f>
        <v>-80812846</v>
      </c>
      <c r="AQ504" s="275">
        <v>72193000</v>
      </c>
      <c r="AR504" s="273">
        <f>P504-(R504+Y504+AQ504)</f>
        <v>132231090</v>
      </c>
      <c r="AS504" s="274">
        <f>P504-(R504+AO504)</f>
        <v>123611244</v>
      </c>
      <c r="AT504" s="263" t="s">
        <v>273</v>
      </c>
      <c r="AU504" s="263" t="s">
        <v>553</v>
      </c>
      <c r="AV504" s="276" t="s">
        <v>10</v>
      </c>
      <c r="AW504" s="277" t="s">
        <v>2797</v>
      </c>
      <c r="AX504" s="278"/>
      <c r="AY504" s="279">
        <v>2015</v>
      </c>
      <c r="AZ504" s="278" t="s">
        <v>2983</v>
      </c>
      <c r="BA504" s="234" t="str">
        <f>CONCATENATE( "OR PRO.CODIGO=",I504)</f>
        <v>OR PRO.CODIGO=30365273</v>
      </c>
      <c r="BB504" s="234">
        <f>LEN(I504)</f>
        <v>8</v>
      </c>
      <c r="BC504" s="234" t="e">
        <f>VLOOKUP(K504,#REF!,5,FALSE)</f>
        <v>#REF!</v>
      </c>
      <c r="BD504" s="234"/>
      <c r="BE504" s="234" t="e">
        <f>VLOOKUP(K504,#REF!,6,FALSE)</f>
        <v>#REF!</v>
      </c>
      <c r="BF504" s="252" t="str">
        <f>VLOOKUP(I504,'[1]convenios 2017'!A$2:O$82,15,FALSE)</f>
        <v>con convenio</v>
      </c>
      <c r="BG504" s="280">
        <f>R504+AO504</f>
        <v>144981756</v>
      </c>
      <c r="BH504" s="252" t="e">
        <f>VLOOKUP(I504,'[1]convenio 2016'!A$2:N$196,14,FALSE)</f>
        <v>#N/A</v>
      </c>
      <c r="BI504" s="252" t="e">
        <f>VLOOKUP(I504,'[1]convenio 2015'!A$4:M$228,13,FALSE)</f>
        <v>#N/A</v>
      </c>
      <c r="BJ504" s="252" t="e">
        <f>VLOOKUP(K504,#REF!,6,FALSE)</f>
        <v>#REF!</v>
      </c>
      <c r="BK504" s="280">
        <f>R504+AO504</f>
        <v>144981756</v>
      </c>
      <c r="BL504" s="252" t="s">
        <v>277</v>
      </c>
      <c r="BM504" s="252" t="s">
        <v>3355</v>
      </c>
      <c r="BN504" s="281">
        <v>429</v>
      </c>
      <c r="BO504" s="282">
        <v>42797</v>
      </c>
      <c r="BP504" s="252">
        <f>VLOOKUP(K504,'[1]RATE JUNIO '!F$2:K$346,6,FALSE)</f>
        <v>0</v>
      </c>
      <c r="BQ504" s="252" t="s">
        <v>2984</v>
      </c>
      <c r="BR504" s="253">
        <f>VLOOKUP(K504,'[1]RATES 30-06-2017'!F$2:K$374,6,FALSE)</f>
        <v>0</v>
      </c>
      <c r="BS504" s="253"/>
      <c r="BT504" s="253" t="str">
        <f>VLOOKUP(K504,[1]Hoja4!C$2:E$268,2,FALSE)</f>
        <v>LIBRE</v>
      </c>
      <c r="BU504" s="253">
        <f>VLOOKUP(K504,[1]Hoja4!C$2:E$268,3,FALSE)</f>
        <v>31</v>
      </c>
      <c r="BV504" s="253"/>
      <c r="BW504" s="253"/>
      <c r="BX504" s="252">
        <f>VLOOKUP(K504,[1]RATES!F$2:K$309,6,FALSE)</f>
        <v>0</v>
      </c>
      <c r="BY504" s="280" t="e">
        <v>#N/A</v>
      </c>
      <c r="BZ504" s="280" t="e">
        <f>R504-BY504</f>
        <v>#N/A</v>
      </c>
      <c r="CA504" s="283" t="str">
        <f>VLOOKUP(I504,'[1]CONVENIOS A SEPTIEMBRE'!A$2:O$171,15,FALSE)</f>
        <v>CON CONVENIO</v>
      </c>
      <c r="CH504" s="283" t="str">
        <f>VLOOKUP(I504,'[1]planilla convenio'!A$2:M$183,13,FALSE)</f>
        <v>con convenio</v>
      </c>
      <c r="CI504" s="287" t="s">
        <v>3356</v>
      </c>
      <c r="CM504" s="283" t="e">
        <f>VLOOKUP(I504,[1]chileindica!A$2:B$1889,2,FALSE)</f>
        <v>#N/A</v>
      </c>
    </row>
    <row r="505" spans="1:91" s="234" customFormat="1" x14ac:dyDescent="0.25">
      <c r="A505" s="289"/>
      <c r="B505" s="237"/>
      <c r="C505" s="290"/>
      <c r="D505" s="290"/>
      <c r="E505" s="289"/>
      <c r="F505" s="291"/>
      <c r="G505" s="256"/>
      <c r="H505" s="289"/>
      <c r="I505" s="256"/>
      <c r="J505" s="256"/>
      <c r="K505" s="237"/>
      <c r="L505" s="237"/>
      <c r="M505" s="237"/>
      <c r="N505" s="292" t="s">
        <v>3003</v>
      </c>
      <c r="O505" s="293">
        <f>SUBTOTAL(9,O504)</f>
        <v>268593000</v>
      </c>
      <c r="P505" s="294">
        <f>SUBTOTAL(9,P504)</f>
        <v>268593000</v>
      </c>
      <c r="Q505" s="293">
        <v>0</v>
      </c>
      <c r="R505" s="294">
        <f>SUBTOTAL(9,R504)</f>
        <v>0</v>
      </c>
      <c r="S505" s="295">
        <f>SUBTOTAL(9,S504)</f>
        <v>268593000</v>
      </c>
      <c r="T505" s="294">
        <v>0</v>
      </c>
      <c r="U505" s="293">
        <v>268593000</v>
      </c>
      <c r="V505" s="293">
        <v>0</v>
      </c>
      <c r="W505" s="293">
        <v>0</v>
      </c>
      <c r="X505" s="293"/>
      <c r="Y505" s="294">
        <f>SUBTOTAL(9,Y504)</f>
        <v>64168910</v>
      </c>
      <c r="Z505" s="294">
        <f>SUBTOTAL(9,Z504)</f>
        <v>0</v>
      </c>
      <c r="AA505" s="294">
        <f>SUBTOTAL(9,AA504)</f>
        <v>0</v>
      </c>
      <c r="AB505" s="294">
        <f>SUBTOTAL(9,AB504)</f>
        <v>0</v>
      </c>
      <c r="AC505" s="294">
        <f>SUBTOTAL(9,AC504)</f>
        <v>0</v>
      </c>
      <c r="AD505" s="294">
        <f t="shared" ref="AD505:AS505" si="521">SUBTOTAL(9,AD504)</f>
        <v>0</v>
      </c>
      <c r="AE505" s="294">
        <f t="shared" si="521"/>
        <v>0</v>
      </c>
      <c r="AF505" s="294">
        <f t="shared" si="521"/>
        <v>0</v>
      </c>
      <c r="AG505" s="294">
        <f t="shared" si="521"/>
        <v>0</v>
      </c>
      <c r="AH505" s="294">
        <f t="shared" si="521"/>
        <v>0</v>
      </c>
      <c r="AI505" s="294">
        <f t="shared" si="521"/>
        <v>0</v>
      </c>
      <c r="AJ505" s="294">
        <f t="shared" si="521"/>
        <v>0</v>
      </c>
      <c r="AK505" s="294">
        <f t="shared" si="521"/>
        <v>0</v>
      </c>
      <c r="AL505" s="294">
        <f t="shared" si="521"/>
        <v>0</v>
      </c>
      <c r="AM505" s="294">
        <f t="shared" si="521"/>
        <v>62568910</v>
      </c>
      <c r="AN505" s="294">
        <f t="shared" si="521"/>
        <v>82412846</v>
      </c>
      <c r="AO505" s="294">
        <f t="shared" si="521"/>
        <v>144981756</v>
      </c>
      <c r="AP505" s="294">
        <f t="shared" si="521"/>
        <v>-80812846</v>
      </c>
      <c r="AQ505" s="295">
        <f t="shared" si="521"/>
        <v>72193000</v>
      </c>
      <c r="AR505" s="295">
        <f t="shared" si="521"/>
        <v>132231090</v>
      </c>
      <c r="AS505" s="294">
        <f t="shared" si="521"/>
        <v>123611244</v>
      </c>
      <c r="AT505" s="256"/>
      <c r="AU505" s="289"/>
      <c r="AV505" s="262"/>
      <c r="AX505" s="278"/>
      <c r="AY505" s="279"/>
      <c r="AZ505" s="278"/>
      <c r="BA505" s="253"/>
      <c r="BB505" s="253"/>
      <c r="BC505" s="253"/>
      <c r="BD505" s="253"/>
      <c r="BE505" s="253"/>
      <c r="BF505" s="253"/>
      <c r="BG505" s="253"/>
      <c r="BH505" s="253"/>
      <c r="BI505" s="253"/>
      <c r="BJ505" s="253"/>
      <c r="BK505" s="253"/>
      <c r="BM505" s="252" t="s">
        <v>2999</v>
      </c>
      <c r="BN505" s="250"/>
      <c r="BO505" s="251"/>
      <c r="BR505" s="237"/>
      <c r="BS505" s="237"/>
      <c r="BT505" s="237"/>
      <c r="BU505" s="237"/>
      <c r="BV505" s="237"/>
      <c r="BW505" s="237"/>
      <c r="BY505" s="238"/>
    </row>
    <row r="506" spans="1:91" s="252" customFormat="1" ht="6" customHeight="1" x14ac:dyDescent="0.25">
      <c r="A506" s="253"/>
      <c r="B506" s="234"/>
      <c r="C506" s="254"/>
      <c r="D506" s="254"/>
      <c r="E506" s="253"/>
      <c r="F506" s="255"/>
      <c r="G506" s="256"/>
      <c r="H506" s="253"/>
      <c r="I506" s="257"/>
      <c r="J506" s="257"/>
      <c r="N506" s="297"/>
      <c r="O506" s="237"/>
      <c r="P506" s="259"/>
      <c r="Q506" s="260"/>
      <c r="R506" s="259"/>
      <c r="S506" s="261"/>
      <c r="T506" s="238"/>
      <c r="U506" s="260"/>
      <c r="V506" s="260"/>
      <c r="W506" s="260"/>
      <c r="X506" s="260"/>
      <c r="Y506" s="259"/>
      <c r="Z506" s="259"/>
      <c r="AA506" s="259"/>
      <c r="AB506" s="259"/>
      <c r="AC506" s="259"/>
      <c r="AD506" s="259"/>
      <c r="AE506" s="259"/>
      <c r="AF506" s="259"/>
      <c r="AG506" s="259"/>
      <c r="AH506" s="259"/>
      <c r="AI506" s="259"/>
      <c r="AJ506" s="259"/>
      <c r="AK506" s="259"/>
      <c r="AL506" s="259"/>
      <c r="AM506" s="259"/>
      <c r="AN506" s="259"/>
      <c r="AO506" s="259"/>
      <c r="AP506" s="259"/>
      <c r="AQ506" s="261"/>
      <c r="AR506" s="261"/>
      <c r="AS506" s="259"/>
      <c r="AT506" s="257"/>
      <c r="AU506" s="253"/>
      <c r="AV506" s="262"/>
      <c r="AW506" s="234"/>
      <c r="AX506" s="278"/>
      <c r="AY506" s="279"/>
      <c r="AZ506" s="278"/>
      <c r="BA506" s="234"/>
      <c r="BB506" s="234"/>
      <c r="BC506" s="234"/>
      <c r="BD506" s="234"/>
      <c r="BE506" s="234"/>
      <c r="BF506" s="234"/>
      <c r="BG506" s="234"/>
      <c r="BH506" s="234"/>
      <c r="BI506" s="234"/>
      <c r="BJ506" s="234"/>
      <c r="BK506" s="234"/>
      <c r="BL506" s="234"/>
      <c r="BM506" s="252" t="s">
        <v>2999</v>
      </c>
      <c r="BN506" s="250"/>
      <c r="BO506" s="251"/>
      <c r="BP506" s="234"/>
      <c r="BQ506" s="234"/>
      <c r="BR506" s="237"/>
      <c r="BS506" s="237"/>
      <c r="BT506" s="237"/>
      <c r="BU506" s="237"/>
      <c r="BV506" s="237"/>
      <c r="BW506" s="237"/>
      <c r="BX506" s="234"/>
      <c r="BY506" s="238"/>
      <c r="BZ506" s="234"/>
      <c r="CA506" s="234"/>
      <c r="CB506" s="234"/>
      <c r="CC506" s="234"/>
      <c r="CD506" s="234"/>
      <c r="CE506" s="234"/>
      <c r="CF506" s="234"/>
      <c r="CG506" s="234"/>
      <c r="CH506" s="234"/>
      <c r="CI506" s="234"/>
      <c r="CJ506" s="234"/>
      <c r="CK506" s="234"/>
      <c r="CL506" s="234"/>
    </row>
    <row r="507" spans="1:91" s="252" customFormat="1" ht="7.5" customHeight="1" x14ac:dyDescent="0.25">
      <c r="A507" s="253"/>
      <c r="B507" s="234"/>
      <c r="C507" s="254"/>
      <c r="D507" s="254"/>
      <c r="E507" s="253"/>
      <c r="F507" s="255"/>
      <c r="G507" s="256"/>
      <c r="H507" s="253"/>
      <c r="I507" s="257"/>
      <c r="J507" s="257"/>
      <c r="N507" s="297"/>
      <c r="O507" s="234"/>
      <c r="P507" s="259"/>
      <c r="Q507" s="238"/>
      <c r="R507" s="259"/>
      <c r="S507" s="261"/>
      <c r="T507" s="238"/>
      <c r="U507" s="238"/>
      <c r="V507" s="238"/>
      <c r="W507" s="238"/>
      <c r="X507" s="238"/>
      <c r="Y507" s="280"/>
      <c r="Z507" s="259"/>
      <c r="AA507" s="259"/>
      <c r="AB507" s="259"/>
      <c r="AC507" s="259"/>
      <c r="AD507" s="259"/>
      <c r="AE507" s="259"/>
      <c r="AF507" s="259"/>
      <c r="AG507" s="259"/>
      <c r="AH507" s="259"/>
      <c r="AI507" s="259"/>
      <c r="AJ507" s="259"/>
      <c r="AK507" s="259"/>
      <c r="AL507" s="259"/>
      <c r="AM507" s="259"/>
      <c r="AN507" s="259"/>
      <c r="AO507" s="259"/>
      <c r="AP507" s="259"/>
      <c r="AQ507" s="261"/>
      <c r="AR507" s="261"/>
      <c r="AS507" s="259"/>
      <c r="AT507" s="257"/>
      <c r="AU507" s="253"/>
      <c r="AV507" s="262"/>
      <c r="AW507" s="234"/>
      <c r="AX507" s="278"/>
      <c r="AY507" s="279"/>
      <c r="AZ507" s="278"/>
      <c r="BA507" s="234"/>
      <c r="BB507" s="234"/>
      <c r="BC507" s="234"/>
      <c r="BD507" s="234"/>
      <c r="BE507" s="234"/>
      <c r="BF507" s="234"/>
      <c r="BG507" s="234"/>
      <c r="BH507" s="234"/>
      <c r="BI507" s="234"/>
      <c r="BJ507" s="234"/>
      <c r="BK507" s="234"/>
      <c r="BL507" s="234"/>
      <c r="BM507" s="252" t="s">
        <v>2999</v>
      </c>
      <c r="BN507" s="250"/>
      <c r="BO507" s="251"/>
      <c r="BP507" s="234"/>
      <c r="BQ507" s="234"/>
      <c r="BR507" s="237"/>
      <c r="BS507" s="237"/>
      <c r="BT507" s="237"/>
      <c r="BU507" s="237"/>
      <c r="BV507" s="237"/>
      <c r="BW507" s="237"/>
      <c r="BX507" s="234"/>
      <c r="BY507" s="238"/>
      <c r="BZ507" s="234"/>
      <c r="CA507" s="234"/>
      <c r="CB507" s="234"/>
      <c r="CC507" s="234"/>
      <c r="CD507" s="234"/>
      <c r="CE507" s="234"/>
      <c r="CF507" s="234"/>
      <c r="CG507" s="234"/>
      <c r="CH507" s="234"/>
      <c r="CI507" s="234"/>
      <c r="CJ507" s="234"/>
      <c r="CK507" s="234"/>
      <c r="CL507" s="234"/>
    </row>
    <row r="508" spans="1:91" s="234" customFormat="1" ht="15" customHeight="1" x14ac:dyDescent="0.25">
      <c r="A508" s="289"/>
      <c r="B508" s="237"/>
      <c r="C508" s="290"/>
      <c r="D508" s="290"/>
      <c r="E508" s="289"/>
      <c r="F508" s="291"/>
      <c r="G508" s="256"/>
      <c r="H508" s="289"/>
      <c r="I508" s="256"/>
      <c r="J508" s="256"/>
      <c r="K508" s="237"/>
      <c r="L508" s="237"/>
      <c r="M508" s="237"/>
      <c r="N508" s="306" t="s">
        <v>3357</v>
      </c>
      <c r="O508" s="334" t="e">
        <f>#REF!+O505+O501</f>
        <v>#REF!</v>
      </c>
      <c r="P508" s="295">
        <f>P505+P501</f>
        <v>3274427000</v>
      </c>
      <c r="Q508" s="295">
        <f t="shared" ref="Q508:AS508" si="522">Q505+Q501</f>
        <v>50000000</v>
      </c>
      <c r="R508" s="295">
        <f>R505+R501</f>
        <v>3000000</v>
      </c>
      <c r="S508" s="295">
        <f t="shared" si="522"/>
        <v>1768593000</v>
      </c>
      <c r="T508" s="295">
        <f t="shared" si="522"/>
        <v>1502834000</v>
      </c>
      <c r="U508" s="295">
        <f t="shared" si="522"/>
        <v>1768593000</v>
      </c>
      <c r="V508" s="295">
        <f t="shared" si="522"/>
        <v>1584954000</v>
      </c>
      <c r="W508" s="295">
        <f t="shared" si="522"/>
        <v>0</v>
      </c>
      <c r="X508" s="295"/>
      <c r="Y508" s="295">
        <f>Y505+Y501</f>
        <v>1651201068</v>
      </c>
      <c r="Z508" s="295">
        <f t="shared" si="522"/>
        <v>326117741</v>
      </c>
      <c r="AA508" s="295">
        <f t="shared" si="522"/>
        <v>0</v>
      </c>
      <c r="AB508" s="295">
        <f t="shared" si="522"/>
        <v>311343171</v>
      </c>
      <c r="AC508" s="295">
        <f>AC505+AC501</f>
        <v>637460912</v>
      </c>
      <c r="AD508" s="295">
        <f t="shared" si="522"/>
        <v>0</v>
      </c>
      <c r="AE508" s="295">
        <f t="shared" si="522"/>
        <v>426885688</v>
      </c>
      <c r="AF508" s="295">
        <f t="shared" si="522"/>
        <v>134410402</v>
      </c>
      <c r="AG508" s="295">
        <f t="shared" si="522"/>
        <v>561296090</v>
      </c>
      <c r="AH508" s="295">
        <f t="shared" si="522"/>
        <v>243739265</v>
      </c>
      <c r="AI508" s="295">
        <f t="shared" si="522"/>
        <v>1600000</v>
      </c>
      <c r="AJ508" s="295">
        <f t="shared" si="522"/>
        <v>0</v>
      </c>
      <c r="AK508" s="295">
        <f t="shared" si="522"/>
        <v>245339265</v>
      </c>
      <c r="AL508" s="295">
        <f t="shared" si="522"/>
        <v>139735891</v>
      </c>
      <c r="AM508" s="295">
        <f t="shared" si="522"/>
        <v>64168910</v>
      </c>
      <c r="AN508" s="295">
        <f t="shared" si="522"/>
        <v>280851724</v>
      </c>
      <c r="AO508" s="295">
        <f t="shared" si="522"/>
        <v>1928852792</v>
      </c>
      <c r="AP508" s="295">
        <f t="shared" si="522"/>
        <v>-277651724</v>
      </c>
      <c r="AQ508" s="295">
        <f t="shared" si="522"/>
        <v>989714977</v>
      </c>
      <c r="AR508" s="295">
        <f t="shared" si="522"/>
        <v>630510955</v>
      </c>
      <c r="AS508" s="295">
        <f t="shared" si="522"/>
        <v>1342574208</v>
      </c>
      <c r="AT508" s="256"/>
      <c r="AU508" s="289"/>
      <c r="AV508" s="262"/>
      <c r="AX508" s="278"/>
      <c r="AY508" s="279"/>
      <c r="AZ508" s="278"/>
      <c r="BA508" s="253"/>
      <c r="BB508" s="253"/>
      <c r="BC508" s="253"/>
      <c r="BD508" s="253"/>
      <c r="BE508" s="253"/>
      <c r="BF508" s="253"/>
      <c r="BG508" s="253"/>
      <c r="BH508" s="253"/>
      <c r="BI508" s="253"/>
      <c r="BJ508" s="253"/>
      <c r="BK508" s="253"/>
      <c r="BM508" s="252" t="s">
        <v>2999</v>
      </c>
      <c r="BN508" s="250"/>
      <c r="BO508" s="251"/>
      <c r="BR508" s="237"/>
      <c r="BS508" s="237"/>
      <c r="BT508" s="237"/>
      <c r="BU508" s="237"/>
      <c r="BV508" s="237"/>
      <c r="BW508" s="237"/>
      <c r="BY508" s="238"/>
    </row>
    <row r="509" spans="1:91" s="253" customFormat="1" ht="7.5" customHeight="1" x14ac:dyDescent="0.25">
      <c r="B509" s="289"/>
      <c r="C509" s="254"/>
      <c r="D509" s="254"/>
      <c r="F509" s="255"/>
      <c r="G509" s="256"/>
      <c r="I509" s="257"/>
      <c r="J509" s="257"/>
      <c r="N509" s="308"/>
      <c r="O509" s="309"/>
      <c r="P509" s="310"/>
      <c r="Q509" s="309"/>
      <c r="R509" s="310"/>
      <c r="S509" s="309"/>
      <c r="T509" s="309"/>
      <c r="U509" s="309"/>
      <c r="V509" s="309"/>
      <c r="W509" s="309"/>
      <c r="X509" s="309"/>
      <c r="Y509" s="310"/>
      <c r="Z509" s="310"/>
      <c r="AA509" s="310"/>
      <c r="AB509" s="310"/>
      <c r="AC509" s="310"/>
      <c r="AD509" s="310"/>
      <c r="AE509" s="310"/>
      <c r="AF509" s="310"/>
      <c r="AG509" s="310"/>
      <c r="AH509" s="310"/>
      <c r="AI509" s="310"/>
      <c r="AJ509" s="310"/>
      <c r="AK509" s="310"/>
      <c r="AL509" s="310"/>
      <c r="AM509" s="310"/>
      <c r="AN509" s="310"/>
      <c r="AO509" s="310"/>
      <c r="AP509" s="310"/>
      <c r="AQ509" s="309"/>
      <c r="AR509" s="309"/>
      <c r="AS509" s="310"/>
      <c r="AT509" s="257"/>
      <c r="AV509" s="262"/>
      <c r="AW509" s="289"/>
      <c r="AX509" s="311"/>
      <c r="AY509" s="312"/>
      <c r="AZ509" s="311"/>
      <c r="BA509" s="289"/>
      <c r="BB509" s="289"/>
      <c r="BC509" s="289"/>
      <c r="BD509" s="289"/>
      <c r="BE509" s="289"/>
      <c r="BF509" s="289"/>
      <c r="BG509" s="289"/>
      <c r="BH509" s="289"/>
      <c r="BI509" s="289"/>
      <c r="BJ509" s="289"/>
      <c r="BK509" s="289"/>
      <c r="BL509" s="289"/>
      <c r="BM509" s="252" t="s">
        <v>2999</v>
      </c>
      <c r="BN509" s="290"/>
      <c r="BO509" s="313"/>
      <c r="BP509" s="289"/>
      <c r="BQ509" s="289"/>
      <c r="BR509" s="289"/>
      <c r="BS509" s="289"/>
      <c r="BT509" s="289"/>
      <c r="BU509" s="289"/>
      <c r="BV509" s="289"/>
      <c r="BW509" s="289"/>
      <c r="BX509" s="289"/>
      <c r="BY509" s="261"/>
      <c r="BZ509" s="289"/>
      <c r="CA509" s="289"/>
      <c r="CB509" s="289"/>
      <c r="CC509" s="289"/>
      <c r="CD509" s="289"/>
      <c r="CE509" s="289"/>
      <c r="CF509" s="289"/>
      <c r="CG509" s="289"/>
      <c r="CH509" s="289"/>
      <c r="CI509" s="289"/>
      <c r="CJ509" s="289"/>
      <c r="CK509" s="289"/>
      <c r="CL509" s="289"/>
    </row>
    <row r="510" spans="1:91" s="252" customFormat="1" ht="15" customHeight="1" x14ac:dyDescent="0.25">
      <c r="A510" s="241"/>
      <c r="B510" s="242"/>
      <c r="C510" s="243"/>
      <c r="D510" s="241"/>
      <c r="E510" s="241"/>
      <c r="F510" s="241"/>
      <c r="G510" s="352"/>
      <c r="H510" s="241"/>
      <c r="I510" s="245"/>
      <c r="J510" s="245"/>
      <c r="K510" s="242"/>
      <c r="L510" s="242"/>
      <c r="M510" s="242"/>
      <c r="N510" s="314" t="s">
        <v>227</v>
      </c>
      <c r="O510" s="353"/>
      <c r="P510" s="247"/>
      <c r="Q510" s="354"/>
      <c r="R510" s="247"/>
      <c r="S510" s="249"/>
      <c r="T510" s="247"/>
      <c r="U510" s="354"/>
      <c r="V510" s="354"/>
      <c r="W510" s="354"/>
      <c r="X510" s="355"/>
      <c r="Y510" s="355"/>
      <c r="Z510" s="355"/>
      <c r="AA510" s="355"/>
      <c r="AB510" s="355"/>
      <c r="AC510" s="355"/>
      <c r="AD510" s="355"/>
      <c r="AE510" s="355"/>
      <c r="AF510" s="355"/>
      <c r="AG510" s="355"/>
      <c r="AH510" s="355"/>
      <c r="AI510" s="355"/>
      <c r="AJ510" s="355"/>
      <c r="AK510" s="355"/>
      <c r="AL510" s="355"/>
      <c r="AM510" s="355"/>
      <c r="AN510" s="355"/>
      <c r="AO510" s="355"/>
      <c r="AP510" s="355"/>
      <c r="AQ510" s="356"/>
      <c r="AR510" s="356"/>
      <c r="AS510" s="355"/>
      <c r="AT510" s="245"/>
      <c r="AU510" s="241"/>
      <c r="AV510" s="241"/>
      <c r="AW510" s="234"/>
      <c r="AX510" s="278"/>
      <c r="AY510" s="279"/>
      <c r="AZ510" s="278"/>
      <c r="BA510" s="234"/>
      <c r="BB510" s="234"/>
      <c r="BC510" s="234"/>
      <c r="BD510" s="234"/>
      <c r="BE510" s="234"/>
      <c r="BF510" s="234"/>
      <c r="BG510" s="234"/>
      <c r="BH510" s="234"/>
      <c r="BI510" s="234"/>
      <c r="BJ510" s="234"/>
      <c r="BK510" s="234"/>
      <c r="BL510" s="234"/>
      <c r="BM510" s="252" t="s">
        <v>2999</v>
      </c>
      <c r="BN510" s="250"/>
      <c r="BO510" s="251"/>
      <c r="BP510" s="234"/>
      <c r="BQ510" s="234"/>
      <c r="BR510" s="237"/>
      <c r="BS510" s="237"/>
      <c r="BT510" s="237"/>
      <c r="BU510" s="237"/>
      <c r="BV510" s="237"/>
      <c r="BW510" s="237"/>
      <c r="BX510" s="234"/>
      <c r="BY510" s="238"/>
      <c r="BZ510" s="234"/>
      <c r="CA510" s="234"/>
      <c r="CB510" s="234"/>
      <c r="CC510" s="234"/>
      <c r="CD510" s="234"/>
      <c r="CE510" s="234"/>
      <c r="CF510" s="234"/>
      <c r="CG510" s="234"/>
      <c r="CH510" s="234"/>
      <c r="CI510" s="234"/>
      <c r="CJ510" s="234"/>
      <c r="CK510" s="234"/>
      <c r="CL510" s="234"/>
    </row>
    <row r="511" spans="1:91" s="252" customFormat="1" x14ac:dyDescent="0.25">
      <c r="A511" s="253"/>
      <c r="B511" s="234"/>
      <c r="C511" s="254"/>
      <c r="D511" s="254"/>
      <c r="E511" s="253"/>
      <c r="F511" s="255"/>
      <c r="G511" s="256"/>
      <c r="H511" s="253"/>
      <c r="I511" s="257"/>
      <c r="J511" s="257"/>
      <c r="N511" s="258" t="s">
        <v>271</v>
      </c>
      <c r="O511" s="234"/>
      <c r="P511" s="259"/>
      <c r="Q511" s="238"/>
      <c r="R511" s="259"/>
      <c r="S511" s="261"/>
      <c r="T511" s="260"/>
      <c r="U511" s="238"/>
      <c r="V511" s="238"/>
      <c r="W511" s="238"/>
      <c r="X511" s="238"/>
      <c r="Y511" s="280"/>
      <c r="Z511" s="259"/>
      <c r="AA511" s="259"/>
      <c r="AB511" s="259"/>
      <c r="AC511" s="259"/>
      <c r="AD511" s="259"/>
      <c r="AE511" s="259"/>
      <c r="AF511" s="259"/>
      <c r="AG511" s="259"/>
      <c r="AH511" s="259"/>
      <c r="AI511" s="259"/>
      <c r="AJ511" s="259"/>
      <c r="AK511" s="259"/>
      <c r="AL511" s="259"/>
      <c r="AM511" s="259"/>
      <c r="AN511" s="259"/>
      <c r="AO511" s="259"/>
      <c r="AP511" s="259"/>
      <c r="AQ511" s="261"/>
      <c r="AR511" s="261"/>
      <c r="AS511" s="259"/>
      <c r="AT511" s="257"/>
      <c r="AU511" s="253"/>
      <c r="AV511" s="262"/>
      <c r="AW511" s="234"/>
      <c r="AX511" s="278"/>
      <c r="AY511" s="279"/>
      <c r="AZ511" s="278"/>
      <c r="BA511" s="234"/>
      <c r="BB511" s="234"/>
      <c r="BC511" s="234"/>
      <c r="BD511" s="234"/>
      <c r="BE511" s="234"/>
      <c r="BF511" s="234"/>
      <c r="BG511" s="234"/>
      <c r="BH511" s="234"/>
      <c r="BI511" s="234"/>
      <c r="BJ511" s="234"/>
      <c r="BK511" s="234"/>
      <c r="BL511" s="234"/>
      <c r="BM511" s="252" t="s">
        <v>2999</v>
      </c>
      <c r="BN511" s="250"/>
      <c r="BO511" s="251"/>
      <c r="BP511" s="234"/>
      <c r="BQ511" s="234"/>
      <c r="BR511" s="237"/>
      <c r="BS511" s="237"/>
      <c r="BT511" s="237"/>
      <c r="BU511" s="237"/>
      <c r="BV511" s="237"/>
      <c r="BW511" s="237"/>
      <c r="BX511" s="234"/>
      <c r="BY511" s="238"/>
      <c r="BZ511" s="234"/>
      <c r="CA511" s="234"/>
      <c r="CB511" s="234"/>
      <c r="CC511" s="234"/>
      <c r="CD511" s="234"/>
      <c r="CE511" s="234"/>
      <c r="CF511" s="234"/>
      <c r="CG511" s="234"/>
      <c r="CH511" s="234"/>
      <c r="CI511" s="234"/>
      <c r="CJ511" s="234"/>
      <c r="CK511" s="234"/>
      <c r="CL511" s="234"/>
    </row>
    <row r="512" spans="1:91" s="283" customFormat="1" ht="15" customHeight="1" x14ac:dyDescent="0.25">
      <c r="A512" s="263">
        <v>31</v>
      </c>
      <c r="B512" s="264">
        <v>0</v>
      </c>
      <c r="C512" s="263" t="s">
        <v>5</v>
      </c>
      <c r="D512" s="265" t="s">
        <v>276</v>
      </c>
      <c r="E512" s="265" t="s">
        <v>30</v>
      </c>
      <c r="F512" s="265" t="s">
        <v>38</v>
      </c>
      <c r="G512" s="266" t="s">
        <v>3358</v>
      </c>
      <c r="H512" s="265" t="s">
        <v>168</v>
      </c>
      <c r="I512" s="265">
        <v>30051749</v>
      </c>
      <c r="J512" s="265" t="str">
        <f>CLEAN(I512)</f>
        <v>30051749</v>
      </c>
      <c r="K512" s="265" t="str">
        <f>CONCATENATE(I512,"-",H512)</f>
        <v>30051749-EJECUCION</v>
      </c>
      <c r="L512" s="265" t="e">
        <f>VLOOKUP(I512,[1]Hoja9!A$5:A$42,1,FALSE)</f>
        <v>#N/A</v>
      </c>
      <c r="M512" s="265"/>
      <c r="N512" s="267" t="s">
        <v>3359</v>
      </c>
      <c r="O512" s="268">
        <v>645394770</v>
      </c>
      <c r="P512" s="269">
        <v>644406404</v>
      </c>
      <c r="Q512" s="268">
        <v>641394770</v>
      </c>
      <c r="R512" s="269">
        <v>585379404</v>
      </c>
      <c r="S512" s="288">
        <v>59027000</v>
      </c>
      <c r="T512" s="269">
        <v>0</v>
      </c>
      <c r="U512" s="271">
        <v>4000000</v>
      </c>
      <c r="V512" s="272">
        <v>0</v>
      </c>
      <c r="W512" s="273"/>
      <c r="X512" s="273">
        <v>46795137</v>
      </c>
      <c r="Y512" s="274">
        <v>46583137</v>
      </c>
      <c r="Z512" s="274">
        <v>42795137</v>
      </c>
      <c r="AA512" s="274">
        <v>0</v>
      </c>
      <c r="AB512" s="274">
        <v>0</v>
      </c>
      <c r="AC512" s="274">
        <f>Z512+AA512+AB512</f>
        <v>42795137</v>
      </c>
      <c r="AD512" s="274">
        <v>0</v>
      </c>
      <c r="AE512" s="274">
        <v>0</v>
      </c>
      <c r="AF512" s="274">
        <v>0</v>
      </c>
      <c r="AG512" s="274">
        <f>AD512+AE512+AF512</f>
        <v>0</v>
      </c>
      <c r="AH512" s="274">
        <v>0</v>
      </c>
      <c r="AI512" s="274">
        <v>0</v>
      </c>
      <c r="AJ512" s="274">
        <v>0</v>
      </c>
      <c r="AK512" s="274">
        <f>AH512+AI512+AJ512</f>
        <v>0</v>
      </c>
      <c r="AL512" s="274">
        <v>0</v>
      </c>
      <c r="AM512" s="274">
        <v>0</v>
      </c>
      <c r="AN512" s="274">
        <v>0</v>
      </c>
      <c r="AO512" s="274">
        <f>Z512+AA512+AB512+AD512+AE512+AF512+AH512+AI512+AJ512+AL512+AM512+AN512</f>
        <v>42795137</v>
      </c>
      <c r="AP512" s="274">
        <f>Y512-AO512</f>
        <v>3788000</v>
      </c>
      <c r="AQ512" s="275">
        <v>12231863</v>
      </c>
      <c r="AR512" s="273">
        <f>P512-(R512+Y512+AQ512)</f>
        <v>212000</v>
      </c>
      <c r="AS512" s="274">
        <f>P512-(R512+AO512)</f>
        <v>16231863</v>
      </c>
      <c r="AT512" s="263" t="s">
        <v>273</v>
      </c>
      <c r="AU512" s="263" t="s">
        <v>102</v>
      </c>
      <c r="AV512" s="276" t="s">
        <v>8</v>
      </c>
      <c r="AW512" s="277"/>
      <c r="AX512" s="278"/>
      <c r="AY512" s="279"/>
      <c r="AZ512" s="278"/>
      <c r="BA512" s="234" t="str">
        <f>CONCATENATE( "OR PRO.CODIGO=",I512)</f>
        <v>OR PRO.CODIGO=30051749</v>
      </c>
      <c r="BB512" s="234">
        <f>LEN(I512)</f>
        <v>8</v>
      </c>
      <c r="BC512" s="234" t="e">
        <f>VLOOKUP(K512,#REF!,5,FALSE)</f>
        <v>#REF!</v>
      </c>
      <c r="BD512" s="234"/>
      <c r="BE512" s="234" t="e">
        <f>VLOOKUP(K512,#REF!,6,FALSE)</f>
        <v>#REF!</v>
      </c>
      <c r="BF512" s="252" t="e">
        <f>VLOOKUP(I512,'[1]convenios 2017'!A$2:O$82,15,FALSE)</f>
        <v>#N/A</v>
      </c>
      <c r="BG512" s="280">
        <f>R512+AO512</f>
        <v>628174541</v>
      </c>
      <c r="BH512" s="252" t="str">
        <f>VLOOKUP(I512,'[1]convenio 2016'!A$2:N$196,14,FALSE)</f>
        <v>toma razon</v>
      </c>
      <c r="BI512" s="252" t="str">
        <f>VLOOKUP(I512,'[1]convenio 2015'!A$4:M$228,13,FALSE)</f>
        <v>en convenio</v>
      </c>
      <c r="BJ512" s="252" t="e">
        <f>VLOOKUP(K512,#REF!,6,FALSE)</f>
        <v>#REF!</v>
      </c>
      <c r="BK512" s="280">
        <f>R512+AO512</f>
        <v>628174541</v>
      </c>
      <c r="BL512" s="252" t="s">
        <v>2996</v>
      </c>
      <c r="BM512" s="252" t="s">
        <v>3360</v>
      </c>
      <c r="BN512" s="281">
        <v>222</v>
      </c>
      <c r="BO512" s="282">
        <v>42417</v>
      </c>
      <c r="BP512" s="252" t="str">
        <f>VLOOKUP(K512,'[1]RATE JUNIO '!F$2:K$346,6,FALSE)</f>
        <v>RS</v>
      </c>
      <c r="BQ512" s="252" t="s">
        <v>2984</v>
      </c>
      <c r="BR512" s="253" t="str">
        <f>VLOOKUP(K512,'[1]RATES 30-06-2017'!F$2:K$374,6,FALSE)</f>
        <v>RS</v>
      </c>
      <c r="BS512" s="253"/>
      <c r="BT512" s="253" t="str">
        <f>VLOOKUP(K512,[1]Hoja4!C$2:E$268,2,FALSE)</f>
        <v>FAR</v>
      </c>
      <c r="BU512" s="253">
        <f>VLOOKUP(K512,[1]Hoja4!C$2:E$268,3,FALSE)</f>
        <v>31</v>
      </c>
      <c r="BV512" s="253"/>
      <c r="BW512" s="253"/>
      <c r="BX512" s="252" t="str">
        <f>VLOOKUP(K512,[1]RATES!F$2:K$309,6,FALSE)</f>
        <v>RS</v>
      </c>
      <c r="BY512" s="280">
        <v>585379404</v>
      </c>
      <c r="BZ512" s="280">
        <f>R512-BY512</f>
        <v>0</v>
      </c>
      <c r="CA512" s="283" t="e">
        <f>VLOOKUP(I512,'[1]CONVENIOS A SEPTIEMBRE'!A$2:O$171,15,FALSE)</f>
        <v>#N/A</v>
      </c>
      <c r="CH512" s="283" t="e">
        <f>VLOOKUP(I512,'[1]planilla convenio'!A$2:M$183,13,FALSE)</f>
        <v>#N/A</v>
      </c>
      <c r="CM512" s="283" t="e">
        <f>VLOOKUP(I512,[1]chileindica!A$2:B$1889,2,FALSE)</f>
        <v>#N/A</v>
      </c>
    </row>
    <row r="513" spans="1:91" s="234" customFormat="1" x14ac:dyDescent="0.25">
      <c r="A513" s="289"/>
      <c r="C513" s="290"/>
      <c r="D513" s="290"/>
      <c r="E513" s="289"/>
      <c r="F513" s="291"/>
      <c r="G513" s="256"/>
      <c r="H513" s="289"/>
      <c r="I513" s="256"/>
      <c r="J513" s="256"/>
      <c r="N513" s="292" t="s">
        <v>2998</v>
      </c>
      <c r="O513" s="293">
        <f>SUBTOTAL(9,O512)</f>
        <v>645394770</v>
      </c>
      <c r="P513" s="294">
        <f>SUBTOTAL(9,P512)</f>
        <v>644406404</v>
      </c>
      <c r="Q513" s="293">
        <v>641394770</v>
      </c>
      <c r="R513" s="294">
        <f>SUBTOTAL(9,R512)</f>
        <v>585379404</v>
      </c>
      <c r="S513" s="295">
        <f>SUBTOTAL(9,S512)</f>
        <v>59027000</v>
      </c>
      <c r="T513" s="294">
        <v>0</v>
      </c>
      <c r="U513" s="293">
        <v>4000000</v>
      </c>
      <c r="V513" s="293">
        <v>0</v>
      </c>
      <c r="W513" s="293">
        <v>0</v>
      </c>
      <c r="X513" s="293"/>
      <c r="Y513" s="294">
        <f>SUBTOTAL(9,Y512)</f>
        <v>46583137</v>
      </c>
      <c r="Z513" s="294">
        <f>SUBTOTAL(9,Z512)</f>
        <v>42795137</v>
      </c>
      <c r="AA513" s="294">
        <f>SUBTOTAL(9,AA512)</f>
        <v>0</v>
      </c>
      <c r="AB513" s="294">
        <f>SUBTOTAL(9,AB512)</f>
        <v>0</v>
      </c>
      <c r="AC513" s="294">
        <f>SUBTOTAL(9,AC512)</f>
        <v>42795137</v>
      </c>
      <c r="AD513" s="294">
        <f t="shared" ref="AD513:AS513" si="523">SUBTOTAL(9,AD512)</f>
        <v>0</v>
      </c>
      <c r="AE513" s="294">
        <f t="shared" si="523"/>
        <v>0</v>
      </c>
      <c r="AF513" s="294">
        <f t="shared" si="523"/>
        <v>0</v>
      </c>
      <c r="AG513" s="294">
        <f t="shared" si="523"/>
        <v>0</v>
      </c>
      <c r="AH513" s="294">
        <f t="shared" si="523"/>
        <v>0</v>
      </c>
      <c r="AI513" s="294">
        <f t="shared" si="523"/>
        <v>0</v>
      </c>
      <c r="AJ513" s="294">
        <f t="shared" si="523"/>
        <v>0</v>
      </c>
      <c r="AK513" s="294">
        <f t="shared" si="523"/>
        <v>0</v>
      </c>
      <c r="AL513" s="294">
        <f t="shared" si="523"/>
        <v>0</v>
      </c>
      <c r="AM513" s="294">
        <f t="shared" si="523"/>
        <v>0</v>
      </c>
      <c r="AN513" s="294">
        <f t="shared" si="523"/>
        <v>0</v>
      </c>
      <c r="AO513" s="294">
        <f t="shared" si="523"/>
        <v>42795137</v>
      </c>
      <c r="AP513" s="294">
        <f t="shared" si="523"/>
        <v>3788000</v>
      </c>
      <c r="AQ513" s="295">
        <f t="shared" si="523"/>
        <v>12231863</v>
      </c>
      <c r="AR513" s="295">
        <f t="shared" si="523"/>
        <v>212000</v>
      </c>
      <c r="AS513" s="294">
        <f t="shared" si="523"/>
        <v>16231863</v>
      </c>
      <c r="AT513" s="256"/>
      <c r="AU513" s="289"/>
      <c r="AV513" s="262"/>
      <c r="AX513" s="278"/>
      <c r="AY513" s="279"/>
      <c r="AZ513" s="278"/>
      <c r="BA513" s="253"/>
      <c r="BB513" s="253"/>
      <c r="BC513" s="253"/>
      <c r="BD513" s="253"/>
      <c r="BE513" s="253"/>
      <c r="BF513" s="253"/>
      <c r="BG513" s="253"/>
      <c r="BH513" s="253"/>
      <c r="BI513" s="253"/>
      <c r="BJ513" s="253"/>
      <c r="BK513" s="253"/>
      <c r="BM513" s="252" t="s">
        <v>2999</v>
      </c>
      <c r="BN513" s="250"/>
      <c r="BO513" s="251"/>
      <c r="BR513" s="237"/>
      <c r="BS513" s="237"/>
      <c r="BT513" s="237"/>
      <c r="BU513" s="237"/>
      <c r="BV513" s="237"/>
      <c r="BW513" s="237"/>
      <c r="BY513" s="238"/>
    </row>
    <row r="514" spans="1:91" s="252" customFormat="1" ht="12" customHeight="1" x14ac:dyDescent="0.25">
      <c r="A514" s="253"/>
      <c r="B514" s="234"/>
      <c r="C514" s="254"/>
      <c r="D514" s="254"/>
      <c r="E514" s="253"/>
      <c r="F514" s="255"/>
      <c r="G514" s="256"/>
      <c r="H514" s="253"/>
      <c r="I514" s="257"/>
      <c r="J514" s="257"/>
      <c r="N514" s="283"/>
      <c r="O514" s="234"/>
      <c r="P514" s="259"/>
      <c r="Q514" s="238"/>
      <c r="R514" s="259"/>
      <c r="S514" s="261"/>
      <c r="T514" s="238"/>
      <c r="U514" s="238"/>
      <c r="V514" s="238"/>
      <c r="W514" s="238"/>
      <c r="X514" s="238"/>
      <c r="Y514" s="280"/>
      <c r="Z514" s="259"/>
      <c r="AA514" s="259"/>
      <c r="AB514" s="259"/>
      <c r="AC514" s="259"/>
      <c r="AD514" s="259"/>
      <c r="AE514" s="259"/>
      <c r="AF514" s="259"/>
      <c r="AG514" s="259"/>
      <c r="AH514" s="259"/>
      <c r="AI514" s="259"/>
      <c r="AJ514" s="259"/>
      <c r="AK514" s="259"/>
      <c r="AL514" s="259"/>
      <c r="AM514" s="259"/>
      <c r="AN514" s="259"/>
      <c r="AO514" s="259"/>
      <c r="AP514" s="259"/>
      <c r="AQ514" s="261"/>
      <c r="AR514" s="261"/>
      <c r="AS514" s="259"/>
      <c r="AT514" s="257"/>
      <c r="AU514" s="253"/>
      <c r="AV514" s="262"/>
      <c r="AW514" s="234"/>
      <c r="AX514" s="278"/>
      <c r="AY514" s="279"/>
      <c r="AZ514" s="278"/>
      <c r="BA514" s="234"/>
      <c r="BB514" s="234"/>
      <c r="BC514" s="234"/>
      <c r="BD514" s="234"/>
      <c r="BE514" s="234"/>
      <c r="BF514" s="234"/>
      <c r="BG514" s="234"/>
      <c r="BH514" s="234"/>
      <c r="BI514" s="234"/>
      <c r="BJ514" s="234"/>
      <c r="BK514" s="234"/>
      <c r="BL514" s="234"/>
      <c r="BM514" s="252" t="s">
        <v>2999</v>
      </c>
      <c r="BN514" s="250"/>
      <c r="BO514" s="251"/>
      <c r="BP514" s="234"/>
      <c r="BQ514" s="234"/>
      <c r="BR514" s="237"/>
      <c r="BS514" s="237"/>
      <c r="BT514" s="237"/>
      <c r="BU514" s="237"/>
      <c r="BV514" s="237"/>
      <c r="BW514" s="237"/>
      <c r="BX514" s="234"/>
      <c r="BY514" s="238"/>
      <c r="BZ514" s="234"/>
      <c r="CA514" s="234"/>
      <c r="CB514" s="234"/>
      <c r="CC514" s="234"/>
      <c r="CD514" s="234"/>
      <c r="CE514" s="234"/>
      <c r="CF514" s="234"/>
      <c r="CG514" s="234"/>
      <c r="CH514" s="234"/>
      <c r="CI514" s="234"/>
      <c r="CJ514" s="234"/>
      <c r="CK514" s="234"/>
      <c r="CL514" s="234"/>
    </row>
    <row r="515" spans="1:91" s="252" customFormat="1" x14ac:dyDescent="0.25">
      <c r="A515" s="253"/>
      <c r="B515" s="234"/>
      <c r="C515" s="254"/>
      <c r="D515" s="254"/>
      <c r="E515" s="253"/>
      <c r="F515" s="255"/>
      <c r="G515" s="256"/>
      <c r="H515" s="253"/>
      <c r="I515" s="257"/>
      <c r="J515" s="257"/>
      <c r="N515" s="258" t="s">
        <v>3000</v>
      </c>
      <c r="O515" s="234"/>
      <c r="P515" s="259"/>
      <c r="Q515" s="238"/>
      <c r="R515" s="259"/>
      <c r="S515" s="261"/>
      <c r="T515" s="238"/>
      <c r="U515" s="238"/>
      <c r="V515" s="238"/>
      <c r="W515" s="238"/>
      <c r="X515" s="238"/>
      <c r="Y515" s="280"/>
      <c r="Z515" s="259"/>
      <c r="AA515" s="259"/>
      <c r="AB515" s="259"/>
      <c r="AC515" s="259"/>
      <c r="AD515" s="259"/>
      <c r="AE515" s="259"/>
      <c r="AF515" s="259"/>
      <c r="AG515" s="259"/>
      <c r="AH515" s="259"/>
      <c r="AI515" s="259"/>
      <c r="AJ515" s="259"/>
      <c r="AK515" s="259"/>
      <c r="AL515" s="259"/>
      <c r="AM515" s="259"/>
      <c r="AN515" s="259"/>
      <c r="AO515" s="259"/>
      <c r="AP515" s="259"/>
      <c r="AQ515" s="261"/>
      <c r="AR515" s="261"/>
      <c r="AS515" s="259"/>
      <c r="AT515" s="257"/>
      <c r="AU515" s="253"/>
      <c r="AV515" s="262"/>
      <c r="AW515" s="234"/>
      <c r="AX515" s="278"/>
      <c r="AY515" s="279"/>
      <c r="AZ515" s="278"/>
      <c r="BA515" s="234"/>
      <c r="BB515" s="234"/>
      <c r="BC515" s="234"/>
      <c r="BD515" s="234"/>
      <c r="BE515" s="234"/>
      <c r="BF515" s="234"/>
      <c r="BG515" s="234"/>
      <c r="BH515" s="234"/>
      <c r="BI515" s="234"/>
      <c r="BJ515" s="234"/>
      <c r="BK515" s="234"/>
      <c r="BL515" s="234"/>
      <c r="BM515" s="252" t="s">
        <v>2999</v>
      </c>
      <c r="BN515" s="250"/>
      <c r="BO515" s="251"/>
      <c r="BP515" s="234"/>
      <c r="BQ515" s="234"/>
      <c r="BR515" s="237"/>
      <c r="BS515" s="237"/>
      <c r="BT515" s="237"/>
      <c r="BU515" s="237"/>
      <c r="BV515" s="237"/>
      <c r="BW515" s="237"/>
      <c r="BX515" s="234"/>
      <c r="BY515" s="238"/>
      <c r="BZ515" s="234"/>
      <c r="CA515" s="234"/>
      <c r="CB515" s="234"/>
      <c r="CC515" s="234"/>
      <c r="CD515" s="234"/>
      <c r="CE515" s="234"/>
      <c r="CF515" s="234"/>
      <c r="CG515" s="234"/>
      <c r="CH515" s="234"/>
      <c r="CI515" s="234"/>
      <c r="CJ515" s="234"/>
      <c r="CK515" s="234"/>
      <c r="CL515" s="234"/>
    </row>
    <row r="516" spans="1:91" s="283" customFormat="1" ht="15" customHeight="1" x14ac:dyDescent="0.25">
      <c r="A516" s="263">
        <v>31</v>
      </c>
      <c r="B516" s="264">
        <v>1</v>
      </c>
      <c r="C516" s="263" t="s">
        <v>56</v>
      </c>
      <c r="D516" s="265" t="s">
        <v>272</v>
      </c>
      <c r="E516" s="265" t="s">
        <v>30</v>
      </c>
      <c r="F516" s="265" t="s">
        <v>38</v>
      </c>
      <c r="G516" s="266" t="s">
        <v>3358</v>
      </c>
      <c r="H516" s="265" t="s">
        <v>168</v>
      </c>
      <c r="I516" s="265">
        <v>30343540</v>
      </c>
      <c r="J516" s="265" t="str">
        <f>CLEAN(I516)</f>
        <v>30343540</v>
      </c>
      <c r="K516" s="265" t="str">
        <f>CONCATENATE(I516,"-",H516)</f>
        <v>30343540-EJECUCION</v>
      </c>
      <c r="L516" s="265" t="e">
        <f>VLOOKUP(I516,[1]Hoja9!A$5:A$42,1,FALSE)</f>
        <v>#N/A</v>
      </c>
      <c r="M516" s="265"/>
      <c r="N516" s="267" t="s">
        <v>117</v>
      </c>
      <c r="O516" s="268">
        <v>752134000</v>
      </c>
      <c r="P516" s="269">
        <v>1025337000</v>
      </c>
      <c r="Q516" s="268">
        <v>51500000</v>
      </c>
      <c r="R516" s="269">
        <v>0</v>
      </c>
      <c r="S516" s="270">
        <v>611073000</v>
      </c>
      <c r="T516" s="269">
        <v>141061000</v>
      </c>
      <c r="U516" s="271">
        <v>666100000</v>
      </c>
      <c r="V516" s="272">
        <v>34534000</v>
      </c>
      <c r="W516" s="273">
        <v>0</v>
      </c>
      <c r="X516" s="273">
        <v>406000000</v>
      </c>
      <c r="Y516" s="274">
        <v>90242510</v>
      </c>
      <c r="Z516" s="274">
        <v>0</v>
      </c>
      <c r="AA516" s="274">
        <v>0</v>
      </c>
      <c r="AB516" s="274">
        <v>0</v>
      </c>
      <c r="AC516" s="274">
        <f>Z516+AA516+AB516</f>
        <v>0</v>
      </c>
      <c r="AD516" s="274">
        <v>0</v>
      </c>
      <c r="AE516" s="274">
        <v>0</v>
      </c>
      <c r="AF516" s="274">
        <v>0</v>
      </c>
      <c r="AG516" s="274">
        <f>AD516+AE516+AF516</f>
        <v>0</v>
      </c>
      <c r="AH516" s="274">
        <v>0</v>
      </c>
      <c r="AI516" s="274">
        <v>0</v>
      </c>
      <c r="AJ516" s="274">
        <v>0</v>
      </c>
      <c r="AK516" s="274">
        <f>AH516+AI516+AJ516</f>
        <v>0</v>
      </c>
      <c r="AL516" s="274">
        <f>23927074+760230</f>
        <v>24687304</v>
      </c>
      <c r="AM516" s="274">
        <v>64213623</v>
      </c>
      <c r="AN516" s="274">
        <v>107337523</v>
      </c>
      <c r="AO516" s="274">
        <f>Z516+AA516+AB516+AD516+AE516+AF516+AH516+AI516+AJ516+AL516+AM516+AN516</f>
        <v>196238450</v>
      </c>
      <c r="AP516" s="274">
        <f>Y516-AO516</f>
        <v>-105995940</v>
      </c>
      <c r="AQ516" s="275">
        <v>619337000</v>
      </c>
      <c r="AR516" s="273">
        <f>P516-(R516+Y516+AQ516)</f>
        <v>315757490</v>
      </c>
      <c r="AS516" s="274">
        <f>P516-(R516+AO516)</f>
        <v>829098550</v>
      </c>
      <c r="AT516" s="263" t="s">
        <v>273</v>
      </c>
      <c r="AU516" s="263" t="s">
        <v>6</v>
      </c>
      <c r="AV516" s="276" t="s">
        <v>8</v>
      </c>
      <c r="AW516" s="277" t="s">
        <v>2797</v>
      </c>
      <c r="AX516" s="278" t="s">
        <v>8</v>
      </c>
      <c r="AY516" s="279" t="s">
        <v>3111</v>
      </c>
      <c r="AZ516" s="278" t="s">
        <v>2983</v>
      </c>
      <c r="BA516" s="234" t="str">
        <f>CONCATENATE( "OR PRO.CODIGO=",I516)</f>
        <v>OR PRO.CODIGO=30343540</v>
      </c>
      <c r="BB516" s="234">
        <f>LEN(I516)</f>
        <v>8</v>
      </c>
      <c r="BC516" s="234" t="e">
        <f>VLOOKUP(K516,#REF!,5,FALSE)</f>
        <v>#REF!</v>
      </c>
      <c r="BD516" s="234"/>
      <c r="BE516" s="234" t="e">
        <f>VLOOKUP(K516,#REF!,6,FALSE)</f>
        <v>#REF!</v>
      </c>
      <c r="BF516" s="252" t="e">
        <f>VLOOKUP(I516,'[1]convenios 2017'!A$2:O$82,15,FALSE)</f>
        <v>#N/A</v>
      </c>
      <c r="BG516" s="280">
        <f>R516+AO516</f>
        <v>196238450</v>
      </c>
      <c r="BH516" s="252" t="str">
        <f>VLOOKUP(I516,'[1]convenio 2016'!A$2:N$196,14,FALSE)</f>
        <v>toma razon</v>
      </c>
      <c r="BI516" s="252" t="e">
        <f>VLOOKUP(I516,'[1]convenio 2015'!A$4:M$228,13,FALSE)</f>
        <v>#N/A</v>
      </c>
      <c r="BJ516" s="252" t="e">
        <f>VLOOKUP(K516,#REF!,6,FALSE)</f>
        <v>#REF!</v>
      </c>
      <c r="BK516" s="280">
        <f>R516+AO516</f>
        <v>196238450</v>
      </c>
      <c r="BL516" s="252" t="s">
        <v>3062</v>
      </c>
      <c r="BM516" s="252"/>
      <c r="BN516" s="281"/>
      <c r="BO516" s="282"/>
      <c r="BP516" s="252" t="str">
        <f>VLOOKUP(K516,'[1]RATE JUNIO '!F$2:K$346,6,FALSE)</f>
        <v>RS</v>
      </c>
      <c r="BQ516" s="252" t="s">
        <v>2984</v>
      </c>
      <c r="BR516" s="253" t="str">
        <f>VLOOKUP(K516,'[1]RATES 30-06-2017'!F$2:K$374,6,FALSE)</f>
        <v>RS</v>
      </c>
      <c r="BS516" s="253"/>
      <c r="BT516" s="253" t="str">
        <f>VLOOKUP(K516,[1]Hoja4!C$2:E$268,2,FALSE)</f>
        <v>FIE</v>
      </c>
      <c r="BU516" s="253">
        <f>VLOOKUP(K516,[1]Hoja4!C$2:E$268,3,FALSE)</f>
        <v>31</v>
      </c>
      <c r="BV516" s="253"/>
      <c r="BW516" s="253"/>
      <c r="BX516" s="252" t="str">
        <f>VLOOKUP(K516,[1]RATES!F$2:K$309,6,FALSE)</f>
        <v>RS</v>
      </c>
      <c r="BY516" s="280" t="e">
        <v>#N/A</v>
      </c>
      <c r="BZ516" s="280" t="e">
        <f>R516-BY516</f>
        <v>#N/A</v>
      </c>
      <c r="CA516" s="283" t="str">
        <f>VLOOKUP(I516,'[1]CONVENIOS A SEPTIEMBRE'!A$2:O$171,15,FALSE)</f>
        <v>CON CONVENIO</v>
      </c>
      <c r="CH516" s="283" t="str">
        <f>VLOOKUP(I516,'[1]planilla convenio'!A$2:M$183,13,FALSE)</f>
        <v>con convenio</v>
      </c>
      <c r="CM516" s="283" t="e">
        <f>VLOOKUP(I516,[1]chileindica!A$2:B$1889,2,FALSE)</f>
        <v>#N/A</v>
      </c>
    </row>
    <row r="517" spans="1:91" s="234" customFormat="1" x14ac:dyDescent="0.25">
      <c r="A517" s="289"/>
      <c r="C517" s="290"/>
      <c r="D517" s="290"/>
      <c r="E517" s="289"/>
      <c r="F517" s="291"/>
      <c r="G517" s="256"/>
      <c r="H517" s="289"/>
      <c r="I517" s="256"/>
      <c r="J517" s="256"/>
      <c r="N517" s="292" t="s">
        <v>3003</v>
      </c>
      <c r="O517" s="293">
        <f>SUBTOTAL(9,O516:O516)</f>
        <v>752134000</v>
      </c>
      <c r="P517" s="294">
        <f>SUBTOTAL(9,P516:P516)</f>
        <v>1025337000</v>
      </c>
      <c r="Q517" s="293">
        <v>51500000</v>
      </c>
      <c r="R517" s="294">
        <f>SUBTOTAL(9,R516:R516)</f>
        <v>0</v>
      </c>
      <c r="S517" s="295">
        <f>SUBTOTAL(9,S516:S516)</f>
        <v>611073000</v>
      </c>
      <c r="T517" s="294">
        <v>141061000</v>
      </c>
      <c r="U517" s="293">
        <v>753823000</v>
      </c>
      <c r="V517" s="293">
        <v>34534000</v>
      </c>
      <c r="W517" s="293">
        <v>0</v>
      </c>
      <c r="X517" s="293"/>
      <c r="Y517" s="294">
        <f>SUBTOTAL(9,Y516:Y516)</f>
        <v>90242510</v>
      </c>
      <c r="Z517" s="294">
        <f>SUBTOTAL(9,Z516:Z516)</f>
        <v>0</v>
      </c>
      <c r="AA517" s="294">
        <f>SUBTOTAL(9,AA516:AA516)</f>
        <v>0</v>
      </c>
      <c r="AB517" s="294">
        <f>SUBTOTAL(9,AB516:AB516)</f>
        <v>0</v>
      </c>
      <c r="AC517" s="294">
        <f>SUBTOTAL(9,AC516:AC516)</f>
        <v>0</v>
      </c>
      <c r="AD517" s="294">
        <f t="shared" ref="AD517:AS517" si="524">SUBTOTAL(9,AD516:AD516)</f>
        <v>0</v>
      </c>
      <c r="AE517" s="294">
        <f t="shared" si="524"/>
        <v>0</v>
      </c>
      <c r="AF517" s="294">
        <f t="shared" si="524"/>
        <v>0</v>
      </c>
      <c r="AG517" s="294">
        <f t="shared" si="524"/>
        <v>0</v>
      </c>
      <c r="AH517" s="294">
        <f t="shared" si="524"/>
        <v>0</v>
      </c>
      <c r="AI517" s="294">
        <f t="shared" si="524"/>
        <v>0</v>
      </c>
      <c r="AJ517" s="294">
        <f t="shared" si="524"/>
        <v>0</v>
      </c>
      <c r="AK517" s="294">
        <f t="shared" si="524"/>
        <v>0</v>
      </c>
      <c r="AL517" s="294">
        <f t="shared" si="524"/>
        <v>24687304</v>
      </c>
      <c r="AM517" s="294">
        <f t="shared" si="524"/>
        <v>64213623</v>
      </c>
      <c r="AN517" s="294">
        <f t="shared" si="524"/>
        <v>107337523</v>
      </c>
      <c r="AO517" s="294">
        <f t="shared" si="524"/>
        <v>196238450</v>
      </c>
      <c r="AP517" s="294">
        <f t="shared" si="524"/>
        <v>-105995940</v>
      </c>
      <c r="AQ517" s="295">
        <f t="shared" si="524"/>
        <v>619337000</v>
      </c>
      <c r="AR517" s="295">
        <f t="shared" si="524"/>
        <v>315757490</v>
      </c>
      <c r="AS517" s="294">
        <f t="shared" si="524"/>
        <v>829098550</v>
      </c>
      <c r="AT517" s="256"/>
      <c r="AU517" s="289"/>
      <c r="AV517" s="262"/>
      <c r="AX517" s="278"/>
      <c r="AY517" s="279"/>
      <c r="AZ517" s="278"/>
      <c r="BA517" s="253"/>
      <c r="BB517" s="253"/>
      <c r="BC517" s="253"/>
      <c r="BD517" s="253"/>
      <c r="BE517" s="253"/>
      <c r="BF517" s="253"/>
      <c r="BG517" s="253"/>
      <c r="BH517" s="253"/>
      <c r="BI517" s="253"/>
      <c r="BJ517" s="253"/>
      <c r="BK517" s="253"/>
      <c r="BM517" s="252" t="s">
        <v>2999</v>
      </c>
      <c r="BN517" s="250"/>
      <c r="BO517" s="251"/>
      <c r="BR517" s="237"/>
      <c r="BS517" s="237"/>
      <c r="BT517" s="237"/>
      <c r="BU517" s="237"/>
      <c r="BV517" s="237"/>
      <c r="BW517" s="237"/>
      <c r="BY517" s="238"/>
    </row>
    <row r="518" spans="1:91" s="252" customFormat="1" ht="12" customHeight="1" x14ac:dyDescent="0.25">
      <c r="A518" s="253"/>
      <c r="B518" s="234"/>
      <c r="C518" s="254"/>
      <c r="D518" s="254"/>
      <c r="E518" s="253"/>
      <c r="F518" s="255"/>
      <c r="G518" s="256"/>
      <c r="H518" s="253"/>
      <c r="I518" s="257"/>
      <c r="J518" s="257"/>
      <c r="N518" s="283"/>
      <c r="O518" s="234"/>
      <c r="P518" s="259"/>
      <c r="Q518" s="238"/>
      <c r="R518" s="259"/>
      <c r="S518" s="261"/>
      <c r="T518" s="238"/>
      <c r="U518" s="238"/>
      <c r="V518" s="238"/>
      <c r="W518" s="238"/>
      <c r="X518" s="238"/>
      <c r="Y518" s="280"/>
      <c r="Z518" s="259"/>
      <c r="AA518" s="259"/>
      <c r="AB518" s="259"/>
      <c r="AC518" s="259"/>
      <c r="AD518" s="259"/>
      <c r="AE518" s="259"/>
      <c r="AF518" s="259"/>
      <c r="AG518" s="259"/>
      <c r="AH518" s="259"/>
      <c r="AI518" s="259"/>
      <c r="AJ518" s="259"/>
      <c r="AK518" s="259"/>
      <c r="AL518" s="259"/>
      <c r="AM518" s="259"/>
      <c r="AN518" s="259"/>
      <c r="AO518" s="259"/>
      <c r="AP518" s="259"/>
      <c r="AQ518" s="261"/>
      <c r="AR518" s="261"/>
      <c r="AS518" s="259"/>
      <c r="AT518" s="257"/>
      <c r="AU518" s="253"/>
      <c r="AV518" s="262"/>
      <c r="AW518" s="234"/>
      <c r="AX518" s="278"/>
      <c r="AY518" s="279"/>
      <c r="AZ518" s="278"/>
      <c r="BA518" s="234"/>
      <c r="BB518" s="234"/>
      <c r="BC518" s="234"/>
      <c r="BD518" s="234"/>
      <c r="BE518" s="234"/>
      <c r="BF518" s="234"/>
      <c r="BG518" s="234"/>
      <c r="BH518" s="234"/>
      <c r="BI518" s="234"/>
      <c r="BJ518" s="234"/>
      <c r="BK518" s="234"/>
      <c r="BL518" s="234"/>
      <c r="BM518" s="252" t="s">
        <v>2999</v>
      </c>
      <c r="BN518" s="250"/>
      <c r="BO518" s="251"/>
      <c r="BP518" s="234"/>
      <c r="BQ518" s="234"/>
      <c r="BR518" s="237"/>
      <c r="BS518" s="237"/>
      <c r="BT518" s="237"/>
      <c r="BU518" s="237"/>
      <c r="BV518" s="237"/>
      <c r="BW518" s="237"/>
      <c r="BX518" s="234"/>
      <c r="BY518" s="238"/>
      <c r="BZ518" s="234"/>
      <c r="CA518" s="234"/>
      <c r="CB518" s="234"/>
      <c r="CC518" s="234"/>
      <c r="CD518" s="234"/>
      <c r="CE518" s="234"/>
      <c r="CF518" s="234"/>
      <c r="CG518" s="234"/>
      <c r="CH518" s="234"/>
      <c r="CI518" s="234"/>
      <c r="CJ518" s="234"/>
      <c r="CK518" s="234"/>
      <c r="CL518" s="234"/>
    </row>
    <row r="519" spans="1:91" s="252" customFormat="1" x14ac:dyDescent="0.25">
      <c r="A519" s="253"/>
      <c r="B519" s="234"/>
      <c r="C519" s="254"/>
      <c r="D519" s="254"/>
      <c r="E519" s="253"/>
      <c r="F519" s="255"/>
      <c r="G519" s="256"/>
      <c r="H519" s="253"/>
      <c r="I519" s="257"/>
      <c r="J519" s="257"/>
      <c r="N519" s="258" t="s">
        <v>278</v>
      </c>
      <c r="O519" s="237"/>
      <c r="P519" s="259"/>
      <c r="Q519" s="260"/>
      <c r="R519" s="259"/>
      <c r="S519" s="261"/>
      <c r="T519" s="260"/>
      <c r="U519" s="260"/>
      <c r="V519" s="260"/>
      <c r="W519" s="260"/>
      <c r="X519" s="260"/>
      <c r="Y519" s="259"/>
      <c r="Z519" s="259"/>
      <c r="AA519" s="259"/>
      <c r="AB519" s="259"/>
      <c r="AC519" s="259"/>
      <c r="AD519" s="259"/>
      <c r="AE519" s="259"/>
      <c r="AF519" s="259"/>
      <c r="AG519" s="259"/>
      <c r="AH519" s="259"/>
      <c r="AI519" s="259"/>
      <c r="AJ519" s="259"/>
      <c r="AK519" s="259"/>
      <c r="AL519" s="259"/>
      <c r="AM519" s="259"/>
      <c r="AN519" s="259"/>
      <c r="AO519" s="259"/>
      <c r="AP519" s="259"/>
      <c r="AQ519" s="261"/>
      <c r="AR519" s="261"/>
      <c r="AS519" s="259"/>
      <c r="AT519" s="257"/>
      <c r="AU519" s="253"/>
      <c r="AV519" s="262"/>
      <c r="AW519" s="234"/>
      <c r="AX519" s="278"/>
      <c r="AY519" s="279"/>
      <c r="AZ519" s="278"/>
      <c r="BA519" s="234"/>
      <c r="BB519" s="234"/>
      <c r="BC519" s="234"/>
      <c r="BD519" s="234"/>
      <c r="BE519" s="234"/>
      <c r="BF519" s="234"/>
      <c r="BG519" s="234"/>
      <c r="BH519" s="234"/>
      <c r="BI519" s="234"/>
      <c r="BJ519" s="234"/>
      <c r="BK519" s="234"/>
      <c r="BL519" s="234"/>
      <c r="BM519" s="252" t="s">
        <v>2999</v>
      </c>
      <c r="BN519" s="250"/>
      <c r="BO519" s="251"/>
      <c r="BP519" s="234"/>
      <c r="BQ519" s="234"/>
      <c r="BR519" s="237"/>
      <c r="BS519" s="237"/>
      <c r="BT519" s="237"/>
      <c r="BU519" s="237"/>
      <c r="BV519" s="237"/>
      <c r="BW519" s="237"/>
      <c r="BX519" s="234"/>
      <c r="BY519" s="238"/>
      <c r="BZ519" s="234"/>
      <c r="CA519" s="234"/>
      <c r="CB519" s="234"/>
      <c r="CC519" s="234"/>
      <c r="CD519" s="234"/>
      <c r="CE519" s="234"/>
      <c r="CF519" s="234"/>
      <c r="CG519" s="234"/>
      <c r="CH519" s="234"/>
      <c r="CI519" s="234"/>
      <c r="CJ519" s="234"/>
      <c r="CK519" s="234"/>
      <c r="CL519" s="234"/>
    </row>
    <row r="520" spans="1:91" s="283" customFormat="1" ht="15" customHeight="1" x14ac:dyDescent="0.25">
      <c r="A520" s="263">
        <v>31</v>
      </c>
      <c r="B520" s="264">
        <v>0</v>
      </c>
      <c r="C520" s="263" t="s">
        <v>11</v>
      </c>
      <c r="D520" s="265" t="s">
        <v>274</v>
      </c>
      <c r="E520" s="265" t="s">
        <v>30</v>
      </c>
      <c r="F520" s="265" t="s">
        <v>38</v>
      </c>
      <c r="G520" s="266"/>
      <c r="H520" s="265" t="s">
        <v>168</v>
      </c>
      <c r="I520" s="265">
        <v>30071949</v>
      </c>
      <c r="J520" s="265" t="str">
        <f t="shared" ref="J520:J522" si="525">CLEAN(I520)</f>
        <v>30071949</v>
      </c>
      <c r="K520" s="265" t="str">
        <f t="shared" ref="K520:K522" si="526">CONCATENATE(I520,"-",H520)</f>
        <v>30071949-EJECUCION</v>
      </c>
      <c r="L520" s="265" t="e">
        <f>VLOOKUP(I520,[1]Hoja9!A$5:A$42,1,FALSE)</f>
        <v>#N/A</v>
      </c>
      <c r="M520" s="265"/>
      <c r="N520" s="267" t="s">
        <v>3361</v>
      </c>
      <c r="O520" s="335">
        <v>274126000</v>
      </c>
      <c r="P520" s="269">
        <v>274126000</v>
      </c>
      <c r="Q520" s="335"/>
      <c r="R520" s="269">
        <v>0</v>
      </c>
      <c r="S520" s="288">
        <v>0</v>
      </c>
      <c r="T520" s="336"/>
      <c r="U520" s="337"/>
      <c r="V520" s="338"/>
      <c r="W520" s="339"/>
      <c r="X520" s="273">
        <v>0</v>
      </c>
      <c r="Y520" s="274">
        <v>0</v>
      </c>
      <c r="Z520" s="274">
        <v>0</v>
      </c>
      <c r="AA520" s="274">
        <v>0</v>
      </c>
      <c r="AB520" s="274">
        <v>0</v>
      </c>
      <c r="AC520" s="274">
        <f t="shared" ref="AC520:AC522" si="527">Z520+AA520+AB520</f>
        <v>0</v>
      </c>
      <c r="AD520" s="274">
        <v>0</v>
      </c>
      <c r="AE520" s="274">
        <v>0</v>
      </c>
      <c r="AF520" s="274">
        <v>0</v>
      </c>
      <c r="AG520" s="274">
        <f t="shared" ref="AG520:AG522" si="528">AD520+AE520+AF520</f>
        <v>0</v>
      </c>
      <c r="AH520" s="274">
        <v>0</v>
      </c>
      <c r="AI520" s="274">
        <v>0</v>
      </c>
      <c r="AJ520" s="274">
        <v>0</v>
      </c>
      <c r="AK520" s="274">
        <f t="shared" ref="AK520:AK522" si="529">AH520+AI520+AJ520</f>
        <v>0</v>
      </c>
      <c r="AL520" s="274">
        <v>0</v>
      </c>
      <c r="AM520" s="274">
        <v>0</v>
      </c>
      <c r="AN520" s="274">
        <v>0</v>
      </c>
      <c r="AO520" s="274">
        <f t="shared" ref="AO520:AO522" si="530">Z520+AA520+AB520+AD520+AE520+AF520+AH520+AI520+AJ520+AL520+AM520+AN520</f>
        <v>0</v>
      </c>
      <c r="AP520" s="274">
        <f t="shared" ref="AP520:AP522" si="531">Y520-AO520</f>
        <v>0</v>
      </c>
      <c r="AQ520" s="275">
        <v>0</v>
      </c>
      <c r="AR520" s="273">
        <f>P520-(R520+Y520+AQ520)</f>
        <v>274126000</v>
      </c>
      <c r="AS520" s="274">
        <f t="shared" ref="AS520:AS522" si="532">P520-(R520+AO520)</f>
        <v>274126000</v>
      </c>
      <c r="AT520" s="263" t="s">
        <v>282</v>
      </c>
      <c r="AU520" s="263" t="s">
        <v>102</v>
      </c>
      <c r="AV520" s="276" t="s">
        <v>8</v>
      </c>
      <c r="AW520" s="340"/>
      <c r="AX520" s="341"/>
      <c r="AY520" s="342"/>
      <c r="AZ520" s="341"/>
      <c r="BA520" s="234" t="str">
        <f>CONCATENATE( "OR PRO.CODIGO=",I520)</f>
        <v>OR PRO.CODIGO=30071949</v>
      </c>
      <c r="BB520" s="234">
        <f>LEN(I520)</f>
        <v>8</v>
      </c>
      <c r="BC520" s="234" t="e">
        <f>VLOOKUP(K520,#REF!,5,FALSE)</f>
        <v>#REF!</v>
      </c>
      <c r="BD520" s="252"/>
      <c r="BE520" s="234" t="e">
        <f>VLOOKUP(K520,#REF!,6,FALSE)</f>
        <v>#REF!</v>
      </c>
      <c r="BF520" s="252" t="e">
        <f>VLOOKUP(I520,'[1]convenios 2017'!A$2:O$82,15,FALSE)</f>
        <v>#N/A</v>
      </c>
      <c r="BG520" s="280">
        <f>R520+AO520</f>
        <v>0</v>
      </c>
      <c r="BH520" s="252" t="e">
        <f>VLOOKUP(I520,'[1]convenio 2016'!A$2:N$196,14,FALSE)</f>
        <v>#N/A</v>
      </c>
      <c r="BI520" s="252" t="e">
        <f>VLOOKUP(I520,'[1]convenio 2015'!A$4:M$228,13,FALSE)</f>
        <v>#N/A</v>
      </c>
      <c r="BJ520" s="252" t="e">
        <f>VLOOKUP(K520,#REF!,6,FALSE)</f>
        <v>#REF!</v>
      </c>
      <c r="BK520" s="280">
        <f>R520+AO520</f>
        <v>0</v>
      </c>
      <c r="BL520" s="252" t="e">
        <v>#N/A</v>
      </c>
      <c r="BM520" s="252" t="e">
        <v>#N/A</v>
      </c>
      <c r="BN520" s="281" t="e">
        <v>#N/A</v>
      </c>
      <c r="BO520" s="282"/>
      <c r="BP520" s="252" t="str">
        <f>VLOOKUP(K520,'[1]RATE JUNIO '!F$2:K$346,6,FALSE)</f>
        <v>RS</v>
      </c>
      <c r="BQ520" s="252" t="s">
        <v>2984</v>
      </c>
      <c r="BR520" s="253" t="str">
        <f>VLOOKUP(K520,'[1]RATES 30-06-2017'!F$2:K$374,6,FALSE)</f>
        <v>RS</v>
      </c>
      <c r="BS520" s="253"/>
      <c r="BT520" s="253" t="e">
        <f>VLOOKUP(K520,[1]Hoja4!C$2:E$268,2,FALSE)</f>
        <v>#N/A</v>
      </c>
      <c r="BU520" s="253" t="e">
        <f>VLOOKUP(K520,[1]Hoja4!C$2:E$268,3,FALSE)</f>
        <v>#N/A</v>
      </c>
      <c r="BV520" s="253"/>
      <c r="BW520" s="253"/>
      <c r="BX520" s="252" t="str">
        <f>VLOOKUP(K520,[1]RATES!F$2:K$309,6,FALSE)</f>
        <v>RS</v>
      </c>
      <c r="BY520" s="280">
        <v>0</v>
      </c>
      <c r="BZ520" s="280">
        <f>R520-BY520</f>
        <v>0</v>
      </c>
      <c r="CA520" s="283" t="e">
        <f>VLOOKUP(I520,'[1]CONVENIOS A SEPTIEMBRE'!A$2:O$171,15,FALSE)</f>
        <v>#N/A</v>
      </c>
      <c r="CH520" s="283" t="e">
        <f>VLOOKUP(I520,'[1]planilla convenio'!A$2:M$183,13,FALSE)</f>
        <v>#N/A</v>
      </c>
      <c r="CM520" s="283" t="e">
        <f>VLOOKUP(I520,[1]chileindica!A$2:B$1889,2,FALSE)</f>
        <v>#N/A</v>
      </c>
    </row>
    <row r="521" spans="1:91" s="283" customFormat="1" ht="15" customHeight="1" x14ac:dyDescent="0.25">
      <c r="A521" s="263">
        <v>29</v>
      </c>
      <c r="B521" s="264"/>
      <c r="C521" s="263" t="s">
        <v>11</v>
      </c>
      <c r="D521" s="265" t="s">
        <v>286</v>
      </c>
      <c r="E521" s="265" t="s">
        <v>30</v>
      </c>
      <c r="F521" s="265" t="s">
        <v>38</v>
      </c>
      <c r="G521" s="266"/>
      <c r="H521" s="265" t="s">
        <v>168</v>
      </c>
      <c r="I521" s="265">
        <v>30485828</v>
      </c>
      <c r="J521" s="265" t="str">
        <f t="shared" si="525"/>
        <v>30485828</v>
      </c>
      <c r="K521" s="265" t="str">
        <f t="shared" si="526"/>
        <v>30485828-EJECUCION</v>
      </c>
      <c r="L521" s="265" t="e">
        <f>VLOOKUP(I521,[1]Hoja9!A$5:A$42,1,FALSE)</f>
        <v>#N/A</v>
      </c>
      <c r="M521" s="265"/>
      <c r="N521" s="267" t="s">
        <v>3362</v>
      </c>
      <c r="O521" s="335"/>
      <c r="P521" s="269">
        <v>114469601</v>
      </c>
      <c r="Q521" s="335"/>
      <c r="R521" s="269">
        <v>0</v>
      </c>
      <c r="S521" s="288"/>
      <c r="T521" s="336"/>
      <c r="U521" s="337"/>
      <c r="V521" s="338"/>
      <c r="W521" s="339"/>
      <c r="X521" s="273">
        <v>114469601</v>
      </c>
      <c r="Y521" s="274">
        <v>114469601</v>
      </c>
      <c r="Z521" s="326">
        <v>0</v>
      </c>
      <c r="AA521" s="326">
        <v>0</v>
      </c>
      <c r="AB521" s="326">
        <v>0</v>
      </c>
      <c r="AC521" s="274">
        <f t="shared" si="527"/>
        <v>0</v>
      </c>
      <c r="AD521" s="326">
        <v>0</v>
      </c>
      <c r="AE521" s="326">
        <v>0</v>
      </c>
      <c r="AF521" s="326">
        <v>0</v>
      </c>
      <c r="AG521" s="274">
        <f t="shared" si="528"/>
        <v>0</v>
      </c>
      <c r="AH521" s="326">
        <v>0</v>
      </c>
      <c r="AI521" s="274">
        <v>0</v>
      </c>
      <c r="AJ521" s="274">
        <v>0</v>
      </c>
      <c r="AK521" s="274">
        <f t="shared" si="529"/>
        <v>0</v>
      </c>
      <c r="AL521" s="274">
        <v>114469601</v>
      </c>
      <c r="AM521" s="274">
        <v>0</v>
      </c>
      <c r="AN521" s="274">
        <v>0</v>
      </c>
      <c r="AO521" s="274">
        <f t="shared" si="530"/>
        <v>114469601</v>
      </c>
      <c r="AP521" s="274">
        <f t="shared" si="531"/>
        <v>0</v>
      </c>
      <c r="AQ521" s="275"/>
      <c r="AR521" s="273"/>
      <c r="AS521" s="274">
        <f t="shared" si="532"/>
        <v>0</v>
      </c>
      <c r="AT521" s="263" t="s">
        <v>556</v>
      </c>
      <c r="AU521" s="263" t="s">
        <v>553</v>
      </c>
      <c r="AV521" s="276" t="s">
        <v>10</v>
      </c>
      <c r="AW521" s="340"/>
      <c r="AX521" s="341"/>
      <c r="AY521" s="342"/>
      <c r="AZ521" s="341"/>
      <c r="BA521" s="234" t="str">
        <f>CONCATENATE( "OR PRO.CODIGO=",I521)</f>
        <v>OR PRO.CODIGO=30485828</v>
      </c>
      <c r="BB521" s="234"/>
      <c r="BC521" s="234"/>
      <c r="BD521" s="252"/>
      <c r="BE521" s="234"/>
      <c r="BF521" s="252"/>
      <c r="BG521" s="280"/>
      <c r="BH521" s="252"/>
      <c r="BI521" s="252"/>
      <c r="BJ521" s="252"/>
      <c r="BK521" s="280"/>
      <c r="BL521" s="252"/>
      <c r="BM521" s="252"/>
      <c r="BN521" s="281"/>
      <c r="BO521" s="282"/>
      <c r="BP521" s="252"/>
      <c r="BQ521" s="252"/>
      <c r="BR521" s="253"/>
      <c r="BS521" s="253"/>
      <c r="BT521" s="253"/>
      <c r="BU521" s="253"/>
      <c r="BV521" s="253"/>
      <c r="BW521" s="253"/>
      <c r="BX521" s="252"/>
      <c r="BY521" s="280"/>
      <c r="BZ521" s="280"/>
      <c r="CA521" s="283" t="str">
        <f>VLOOKUP(I521,'[1]CONVENIOS A SEPTIEMBRE'!A$2:O$171,15,FALSE)</f>
        <v>EN TRAMITE</v>
      </c>
      <c r="CH521" s="283" t="str">
        <f>VLOOKUP(I521,'[1]planilla convenio'!A$2:M$183,13,FALSE)</f>
        <v>con convenio</v>
      </c>
      <c r="CM521" s="283" t="e">
        <f>VLOOKUP(I521,[1]chileindica!A$2:B$1889,2,FALSE)</f>
        <v>#N/A</v>
      </c>
    </row>
    <row r="522" spans="1:91" s="283" customFormat="1" ht="15" customHeight="1" x14ac:dyDescent="0.25">
      <c r="A522" s="263">
        <v>29</v>
      </c>
      <c r="B522" s="264"/>
      <c r="C522" s="263" t="s">
        <v>11</v>
      </c>
      <c r="D522" s="265" t="s">
        <v>286</v>
      </c>
      <c r="E522" s="265" t="s">
        <v>30</v>
      </c>
      <c r="F522" s="265" t="s">
        <v>38</v>
      </c>
      <c r="G522" s="266" t="s">
        <v>3358</v>
      </c>
      <c r="H522" s="265" t="s">
        <v>168</v>
      </c>
      <c r="I522" s="265">
        <v>30408779</v>
      </c>
      <c r="J522" s="265" t="str">
        <f t="shared" si="525"/>
        <v>30408779</v>
      </c>
      <c r="K522" s="265" t="str">
        <f t="shared" si="526"/>
        <v>30408779-EJECUCION</v>
      </c>
      <c r="L522" s="265" t="e">
        <f>VLOOKUP(I522,[1]Hoja9!A$5:A$42,1,FALSE)</f>
        <v>#N/A</v>
      </c>
      <c r="M522" s="265"/>
      <c r="N522" s="267" t="s">
        <v>3363</v>
      </c>
      <c r="O522" s="335"/>
      <c r="P522" s="269">
        <v>152540158</v>
      </c>
      <c r="Q522" s="335"/>
      <c r="R522" s="269">
        <v>0</v>
      </c>
      <c r="S522" s="288"/>
      <c r="T522" s="336"/>
      <c r="U522" s="337"/>
      <c r="V522" s="338"/>
      <c r="W522" s="339"/>
      <c r="X522" s="273">
        <v>152540158</v>
      </c>
      <c r="Y522" s="274">
        <v>152540158</v>
      </c>
      <c r="Z522" s="326">
        <v>0</v>
      </c>
      <c r="AA522" s="326">
        <v>0</v>
      </c>
      <c r="AB522" s="326">
        <v>0</v>
      </c>
      <c r="AC522" s="274">
        <f t="shared" si="527"/>
        <v>0</v>
      </c>
      <c r="AD522" s="274">
        <v>0</v>
      </c>
      <c r="AE522" s="274">
        <v>0</v>
      </c>
      <c r="AF522" s="274">
        <v>0</v>
      </c>
      <c r="AG522" s="274">
        <f t="shared" si="528"/>
        <v>0</v>
      </c>
      <c r="AH522" s="274">
        <v>0</v>
      </c>
      <c r="AI522" s="274">
        <v>0</v>
      </c>
      <c r="AJ522" s="274">
        <v>68047294</v>
      </c>
      <c r="AK522" s="274">
        <f t="shared" si="529"/>
        <v>68047294</v>
      </c>
      <c r="AL522" s="274">
        <v>0</v>
      </c>
      <c r="AM522" s="274">
        <v>84492864</v>
      </c>
      <c r="AN522" s="274">
        <v>0</v>
      </c>
      <c r="AO522" s="274">
        <f t="shared" si="530"/>
        <v>152540158</v>
      </c>
      <c r="AP522" s="274">
        <f t="shared" si="531"/>
        <v>0</v>
      </c>
      <c r="AQ522" s="275">
        <v>0</v>
      </c>
      <c r="AR522" s="273">
        <f>P522-(R522+Y522+AQ522)</f>
        <v>0</v>
      </c>
      <c r="AS522" s="274">
        <f t="shared" si="532"/>
        <v>0</v>
      </c>
      <c r="AT522" s="263" t="s">
        <v>556</v>
      </c>
      <c r="AU522" s="263" t="s">
        <v>553</v>
      </c>
      <c r="AV522" s="276" t="s">
        <v>10</v>
      </c>
      <c r="AW522" s="340"/>
      <c r="AX522" s="341"/>
      <c r="AY522" s="342"/>
      <c r="AZ522" s="341"/>
      <c r="BA522" s="234" t="str">
        <f>CONCATENATE( "OR PRO.CODIGO=",I522)</f>
        <v>OR PRO.CODIGO=30408779</v>
      </c>
      <c r="BB522" s="234"/>
      <c r="BC522" s="234"/>
      <c r="BD522" s="252"/>
      <c r="BE522" s="234"/>
      <c r="BF522" s="252"/>
      <c r="BG522" s="280"/>
      <c r="BH522" s="252"/>
      <c r="BI522" s="252"/>
      <c r="BJ522" s="252"/>
      <c r="BK522" s="280"/>
      <c r="BL522" s="252"/>
      <c r="BM522" s="252"/>
      <c r="BN522" s="281"/>
      <c r="BO522" s="282"/>
      <c r="BP522" s="252"/>
      <c r="BQ522" s="252"/>
      <c r="BR522" s="253"/>
      <c r="BS522" s="253"/>
      <c r="BT522" s="253"/>
      <c r="BU522" s="253"/>
      <c r="BV522" s="253"/>
      <c r="BW522" s="253"/>
      <c r="BX522" s="252"/>
      <c r="BY522" s="280" t="e">
        <v>#N/A</v>
      </c>
      <c r="BZ522" s="280" t="e">
        <f>R522-BY522</f>
        <v>#N/A</v>
      </c>
      <c r="CA522" s="283" t="str">
        <f>VLOOKUP(I522,'[1]CONVENIOS A SEPTIEMBRE'!A$2:O$171,15,FALSE)</f>
        <v>CON CONVENIO</v>
      </c>
      <c r="CH522" s="283" t="str">
        <f>VLOOKUP(I522,'[1]planilla convenio'!A$2:M$183,13,FALSE)</f>
        <v>con convenio</v>
      </c>
      <c r="CM522" s="283" t="e">
        <f>VLOOKUP(I522,[1]chileindica!A$2:B$1889,2,FALSE)</f>
        <v>#N/A</v>
      </c>
    </row>
    <row r="523" spans="1:91" s="234" customFormat="1" x14ac:dyDescent="0.25">
      <c r="A523" s="289"/>
      <c r="C523" s="290"/>
      <c r="D523" s="290"/>
      <c r="E523" s="289"/>
      <c r="F523" s="291"/>
      <c r="G523" s="256"/>
      <c r="H523" s="289"/>
      <c r="I523" s="256"/>
      <c r="J523" s="256"/>
      <c r="N523" s="292" t="s">
        <v>3011</v>
      </c>
      <c r="O523" s="293">
        <f>SUBTOTAL(9,O520:O522)</f>
        <v>274126000</v>
      </c>
      <c r="P523" s="294">
        <f>SUBTOTAL(9,P520:P522)</f>
        <v>541135759</v>
      </c>
      <c r="Q523" s="293">
        <v>0</v>
      </c>
      <c r="R523" s="294">
        <f>SUBTOTAL(9,R520:R522)</f>
        <v>0</v>
      </c>
      <c r="S523" s="295">
        <f>SUBTOTAL(9,S520:S522)</f>
        <v>0</v>
      </c>
      <c r="T523" s="294">
        <v>972423744</v>
      </c>
      <c r="U523" s="293">
        <v>267990000</v>
      </c>
      <c r="V523" s="293">
        <v>972423744</v>
      </c>
      <c r="W523" s="293">
        <v>0</v>
      </c>
      <c r="X523" s="293"/>
      <c r="Y523" s="294">
        <f>SUBTOTAL(9,Y520:Y522)</f>
        <v>267009759</v>
      </c>
      <c r="Z523" s="294">
        <f>SUBTOTAL(9,Z520:Z522)</f>
        <v>0</v>
      </c>
      <c r="AA523" s="294">
        <f>SUBTOTAL(9,AA520:AA522)</f>
        <v>0</v>
      </c>
      <c r="AB523" s="294">
        <f>SUBTOTAL(9,AB520:AB522)</f>
        <v>0</v>
      </c>
      <c r="AC523" s="294">
        <f>SUBTOTAL(9,AC520:AC522)</f>
        <v>0</v>
      </c>
      <c r="AD523" s="294">
        <f t="shared" ref="AD523:AS523" si="533">SUBTOTAL(9,AD520:AD522)</f>
        <v>0</v>
      </c>
      <c r="AE523" s="294">
        <f t="shared" si="533"/>
        <v>0</v>
      </c>
      <c r="AF523" s="294">
        <f t="shared" si="533"/>
        <v>0</v>
      </c>
      <c r="AG523" s="294">
        <f t="shared" si="533"/>
        <v>0</v>
      </c>
      <c r="AH523" s="294">
        <f t="shared" si="533"/>
        <v>0</v>
      </c>
      <c r="AI523" s="294">
        <f t="shared" si="533"/>
        <v>0</v>
      </c>
      <c r="AJ523" s="294">
        <f t="shared" si="533"/>
        <v>68047294</v>
      </c>
      <c r="AK523" s="294">
        <f t="shared" si="533"/>
        <v>68047294</v>
      </c>
      <c r="AL523" s="294">
        <f t="shared" si="533"/>
        <v>114469601</v>
      </c>
      <c r="AM523" s="294">
        <f t="shared" si="533"/>
        <v>84492864</v>
      </c>
      <c r="AN523" s="294">
        <f t="shared" si="533"/>
        <v>0</v>
      </c>
      <c r="AO523" s="294">
        <f t="shared" si="533"/>
        <v>267009759</v>
      </c>
      <c r="AP523" s="294">
        <f t="shared" si="533"/>
        <v>0</v>
      </c>
      <c r="AQ523" s="295">
        <f t="shared" si="533"/>
        <v>0</v>
      </c>
      <c r="AR523" s="295">
        <f t="shared" si="533"/>
        <v>274126000</v>
      </c>
      <c r="AS523" s="294">
        <f t="shared" si="533"/>
        <v>274126000</v>
      </c>
      <c r="AT523" s="256"/>
      <c r="AU523" s="289"/>
      <c r="AV523" s="262"/>
      <c r="AX523" s="278"/>
      <c r="AY523" s="279"/>
      <c r="AZ523" s="278"/>
      <c r="BA523" s="253"/>
      <c r="BB523" s="253"/>
      <c r="BC523" s="253"/>
      <c r="BD523" s="253"/>
      <c r="BE523" s="253"/>
      <c r="BF523" s="253"/>
      <c r="BG523" s="253"/>
      <c r="BH523" s="253"/>
      <c r="BI523" s="253"/>
      <c r="BJ523" s="253"/>
      <c r="BK523" s="253"/>
      <c r="BM523" s="252" t="s">
        <v>2999</v>
      </c>
      <c r="BN523" s="250"/>
      <c r="BO523" s="251"/>
      <c r="BR523" s="237"/>
      <c r="BS523" s="237"/>
      <c r="BT523" s="237"/>
      <c r="BU523" s="237"/>
      <c r="BV523" s="237"/>
      <c r="BW523" s="237"/>
      <c r="BY523" s="238"/>
    </row>
    <row r="524" spans="1:91" s="252" customFormat="1" ht="6.75" customHeight="1" x14ac:dyDescent="0.25">
      <c r="A524" s="253"/>
      <c r="B524" s="234"/>
      <c r="C524" s="254"/>
      <c r="D524" s="254"/>
      <c r="E524" s="253"/>
      <c r="F524" s="255"/>
      <c r="G524" s="256"/>
      <c r="H524" s="253"/>
      <c r="I524" s="257"/>
      <c r="J524" s="257"/>
      <c r="N524" s="283"/>
      <c r="O524" s="234"/>
      <c r="P524" s="259"/>
      <c r="Q524" s="238"/>
      <c r="R524" s="259"/>
      <c r="S524" s="261"/>
      <c r="T524" s="260"/>
      <c r="U524" s="238"/>
      <c r="V524" s="238"/>
      <c r="W524" s="238"/>
      <c r="X524" s="238"/>
      <c r="Y524" s="280"/>
      <c r="Z524" s="259"/>
      <c r="AA524" s="259"/>
      <c r="AB524" s="259"/>
      <c r="AC524" s="259"/>
      <c r="AD524" s="259"/>
      <c r="AE524" s="259"/>
      <c r="AF524" s="259"/>
      <c r="AG524" s="259"/>
      <c r="AH524" s="259"/>
      <c r="AI524" s="259"/>
      <c r="AJ524" s="259"/>
      <c r="AK524" s="259"/>
      <c r="AL524" s="259"/>
      <c r="AM524" s="259"/>
      <c r="AN524" s="259"/>
      <c r="AO524" s="259"/>
      <c r="AP524" s="259"/>
      <c r="AQ524" s="261"/>
      <c r="AR524" s="261"/>
      <c r="AS524" s="259"/>
      <c r="AT524" s="257"/>
      <c r="AU524" s="253"/>
      <c r="AV524" s="262"/>
      <c r="AW524" s="234"/>
      <c r="AX524" s="278"/>
      <c r="AY524" s="279"/>
      <c r="AZ524" s="278"/>
      <c r="BA524" s="234"/>
      <c r="BB524" s="234"/>
      <c r="BC524" s="234"/>
      <c r="BD524" s="234"/>
      <c r="BE524" s="234"/>
      <c r="BF524" s="234"/>
      <c r="BG524" s="234"/>
      <c r="BH524" s="234"/>
      <c r="BI524" s="234"/>
      <c r="BJ524" s="234"/>
      <c r="BK524" s="234"/>
      <c r="BL524" s="234"/>
      <c r="BM524" s="252" t="s">
        <v>2999</v>
      </c>
      <c r="BN524" s="250"/>
      <c r="BO524" s="251"/>
      <c r="BP524" s="234"/>
      <c r="BQ524" s="234"/>
      <c r="BR524" s="237"/>
      <c r="BS524" s="237"/>
      <c r="BT524" s="237"/>
      <c r="BU524" s="237"/>
      <c r="BV524" s="237"/>
      <c r="BW524" s="237"/>
      <c r="BX524" s="234"/>
      <c r="BY524" s="238"/>
      <c r="BZ524" s="234"/>
      <c r="CA524" s="234"/>
      <c r="CB524" s="234"/>
      <c r="CC524" s="234"/>
      <c r="CD524" s="234"/>
      <c r="CE524" s="234"/>
      <c r="CF524" s="234"/>
      <c r="CG524" s="234"/>
      <c r="CH524" s="234"/>
      <c r="CI524" s="234"/>
      <c r="CJ524" s="234"/>
      <c r="CK524" s="234"/>
      <c r="CL524" s="234"/>
    </row>
    <row r="525" spans="1:91" s="234" customFormat="1" ht="15" customHeight="1" x14ac:dyDescent="0.25">
      <c r="A525" s="289"/>
      <c r="C525" s="290"/>
      <c r="D525" s="290"/>
      <c r="E525" s="289"/>
      <c r="F525" s="291"/>
      <c r="G525" s="256"/>
      <c r="H525" s="289"/>
      <c r="I525" s="256"/>
      <c r="J525" s="256"/>
      <c r="N525" s="306" t="s">
        <v>3364</v>
      </c>
      <c r="O525" s="334">
        <f>O523+O517+O513</f>
        <v>1671654770</v>
      </c>
      <c r="P525" s="295">
        <f>P523+P517+P513</f>
        <v>2210879163</v>
      </c>
      <c r="Q525" s="334">
        <v>692894770</v>
      </c>
      <c r="R525" s="295">
        <f>R523+R517+R513</f>
        <v>585379404</v>
      </c>
      <c r="S525" s="295">
        <f>S523+S517+S513</f>
        <v>670100000</v>
      </c>
      <c r="T525" s="295">
        <v>1113484744</v>
      </c>
      <c r="U525" s="334">
        <v>1025813000</v>
      </c>
      <c r="V525" s="334">
        <v>1006957744</v>
      </c>
      <c r="W525" s="334">
        <v>0</v>
      </c>
      <c r="X525" s="334"/>
      <c r="Y525" s="295">
        <f>Y523+Y517+Y513</f>
        <v>403835406</v>
      </c>
      <c r="Z525" s="295">
        <f>Z523+Z517+Z513</f>
        <v>42795137</v>
      </c>
      <c r="AA525" s="295">
        <f>AA523+AA517+AA513</f>
        <v>0</v>
      </c>
      <c r="AB525" s="295">
        <f>AB523+AB517+AB513</f>
        <v>0</v>
      </c>
      <c r="AC525" s="295">
        <f>AC523+AC517+AC513</f>
        <v>42795137</v>
      </c>
      <c r="AD525" s="295">
        <f t="shared" ref="AD525:AS525" si="534">AD523+AD517+AD513</f>
        <v>0</v>
      </c>
      <c r="AE525" s="295">
        <f t="shared" si="534"/>
        <v>0</v>
      </c>
      <c r="AF525" s="295">
        <f t="shared" si="534"/>
        <v>0</v>
      </c>
      <c r="AG525" s="295">
        <f t="shared" si="534"/>
        <v>0</v>
      </c>
      <c r="AH525" s="295">
        <f t="shared" si="534"/>
        <v>0</v>
      </c>
      <c r="AI525" s="295">
        <f t="shared" si="534"/>
        <v>0</v>
      </c>
      <c r="AJ525" s="295">
        <f t="shared" si="534"/>
        <v>68047294</v>
      </c>
      <c r="AK525" s="295">
        <f t="shared" si="534"/>
        <v>68047294</v>
      </c>
      <c r="AL525" s="295">
        <f t="shared" si="534"/>
        <v>139156905</v>
      </c>
      <c r="AM525" s="295">
        <f t="shared" si="534"/>
        <v>148706487</v>
      </c>
      <c r="AN525" s="295">
        <f t="shared" si="534"/>
        <v>107337523</v>
      </c>
      <c r="AO525" s="295">
        <f t="shared" si="534"/>
        <v>506043346</v>
      </c>
      <c r="AP525" s="295">
        <f t="shared" si="534"/>
        <v>-102207940</v>
      </c>
      <c r="AQ525" s="295">
        <f t="shared" si="534"/>
        <v>631568863</v>
      </c>
      <c r="AR525" s="295">
        <f t="shared" si="534"/>
        <v>590095490</v>
      </c>
      <c r="AS525" s="295">
        <f t="shared" si="534"/>
        <v>1119456413</v>
      </c>
      <c r="AT525" s="256"/>
      <c r="AU525" s="289"/>
      <c r="AV525" s="262"/>
      <c r="AX525" s="278"/>
      <c r="AY525" s="279"/>
      <c r="AZ525" s="278"/>
      <c r="BA525" s="253"/>
      <c r="BB525" s="253"/>
      <c r="BC525" s="253"/>
      <c r="BD525" s="253"/>
      <c r="BE525" s="253"/>
      <c r="BF525" s="253"/>
      <c r="BG525" s="253"/>
      <c r="BH525" s="253"/>
      <c r="BI525" s="253"/>
      <c r="BJ525" s="253"/>
      <c r="BK525" s="253"/>
      <c r="BM525" s="252" t="s">
        <v>2999</v>
      </c>
      <c r="BN525" s="250"/>
      <c r="BO525" s="251"/>
      <c r="BR525" s="237"/>
      <c r="BS525" s="237"/>
      <c r="BT525" s="237"/>
      <c r="BU525" s="237"/>
      <c r="BV525" s="237"/>
      <c r="BW525" s="237"/>
      <c r="BY525" s="238"/>
    </row>
    <row r="526" spans="1:91" s="253" customFormat="1" ht="5.25" customHeight="1" x14ac:dyDescent="0.25">
      <c r="B526" s="289"/>
      <c r="C526" s="254"/>
      <c r="D526" s="254"/>
      <c r="F526" s="255"/>
      <c r="G526" s="256"/>
      <c r="I526" s="257"/>
      <c r="J526" s="257"/>
      <c r="N526" s="308"/>
      <c r="O526" s="309"/>
      <c r="P526" s="310"/>
      <c r="Q526" s="309"/>
      <c r="R526" s="310"/>
      <c r="S526" s="309"/>
      <c r="T526" s="309"/>
      <c r="U526" s="309"/>
      <c r="V526" s="309"/>
      <c r="W526" s="309"/>
      <c r="X526" s="309"/>
      <c r="Y526" s="310"/>
      <c r="Z526" s="310"/>
      <c r="AA526" s="310"/>
      <c r="AB526" s="310"/>
      <c r="AC526" s="310"/>
      <c r="AD526" s="310"/>
      <c r="AE526" s="310"/>
      <c r="AF526" s="310"/>
      <c r="AG526" s="310"/>
      <c r="AH526" s="310"/>
      <c r="AI526" s="310"/>
      <c r="AJ526" s="310"/>
      <c r="AK526" s="310"/>
      <c r="AL526" s="310"/>
      <c r="AM526" s="310"/>
      <c r="AN526" s="310"/>
      <c r="AO526" s="310"/>
      <c r="AP526" s="310"/>
      <c r="AQ526" s="309"/>
      <c r="AR526" s="309"/>
      <c r="AS526" s="310"/>
      <c r="AT526" s="257"/>
      <c r="AV526" s="262"/>
      <c r="AW526" s="289"/>
      <c r="AX526" s="311"/>
      <c r="AY526" s="312"/>
      <c r="AZ526" s="311"/>
      <c r="BA526" s="289"/>
      <c r="BB526" s="289"/>
      <c r="BC526" s="289"/>
      <c r="BD526" s="289"/>
      <c r="BE526" s="289"/>
      <c r="BF526" s="289"/>
      <c r="BG526" s="289"/>
      <c r="BH526" s="289"/>
      <c r="BI526" s="289"/>
      <c r="BJ526" s="289"/>
      <c r="BK526" s="289"/>
      <c r="BL526" s="289"/>
      <c r="BM526" s="252" t="s">
        <v>2999</v>
      </c>
      <c r="BN526" s="290"/>
      <c r="BO526" s="313"/>
      <c r="BP526" s="289"/>
      <c r="BQ526" s="289"/>
      <c r="BR526" s="289"/>
      <c r="BS526" s="289"/>
      <c r="BT526" s="289"/>
      <c r="BU526" s="289"/>
      <c r="BV526" s="289"/>
      <c r="BW526" s="289"/>
      <c r="BX526" s="289"/>
      <c r="BY526" s="261"/>
      <c r="BZ526" s="289"/>
      <c r="CA526" s="289"/>
      <c r="CB526" s="289"/>
      <c r="CC526" s="289"/>
      <c r="CD526" s="289"/>
      <c r="CE526" s="289"/>
      <c r="CF526" s="289"/>
      <c r="CG526" s="289"/>
      <c r="CH526" s="289"/>
      <c r="CI526" s="289"/>
      <c r="CJ526" s="289"/>
      <c r="CK526" s="289"/>
      <c r="CL526" s="289"/>
    </row>
    <row r="527" spans="1:91" s="252" customFormat="1" ht="15" customHeight="1" x14ac:dyDescent="0.25">
      <c r="A527" s="241"/>
      <c r="B527" s="242"/>
      <c r="C527" s="243"/>
      <c r="D527" s="241"/>
      <c r="E527" s="241"/>
      <c r="F527" s="241"/>
      <c r="G527" s="352"/>
      <c r="H527" s="241"/>
      <c r="I527" s="245"/>
      <c r="J527" s="245"/>
      <c r="K527" s="242"/>
      <c r="L527" s="242"/>
      <c r="M527" s="242"/>
      <c r="N527" s="314" t="s">
        <v>226</v>
      </c>
      <c r="O527" s="353"/>
      <c r="P527" s="247"/>
      <c r="Q527" s="354"/>
      <c r="R527" s="247"/>
      <c r="S527" s="249"/>
      <c r="T527" s="247"/>
      <c r="U527" s="354"/>
      <c r="V527" s="354"/>
      <c r="W527" s="354"/>
      <c r="X527" s="355"/>
      <c r="Y527" s="355"/>
      <c r="Z527" s="355"/>
      <c r="AA527" s="355"/>
      <c r="AB527" s="355"/>
      <c r="AC527" s="355"/>
      <c r="AD527" s="355"/>
      <c r="AE527" s="355"/>
      <c r="AF527" s="355"/>
      <c r="AG527" s="355"/>
      <c r="AH527" s="355"/>
      <c r="AI527" s="355"/>
      <c r="AJ527" s="355"/>
      <c r="AK527" s="355"/>
      <c r="AL527" s="355"/>
      <c r="AM527" s="355"/>
      <c r="AN527" s="355"/>
      <c r="AO527" s="355"/>
      <c r="AP527" s="355"/>
      <c r="AQ527" s="356"/>
      <c r="AR527" s="356"/>
      <c r="AS527" s="355"/>
      <c r="AT527" s="245"/>
      <c r="AU527" s="241"/>
      <c r="AV527" s="241"/>
      <c r="AW527" s="234"/>
      <c r="AX527" s="278"/>
      <c r="AY527" s="279"/>
      <c r="AZ527" s="278"/>
      <c r="BA527" s="234"/>
      <c r="BB527" s="234"/>
      <c r="BC527" s="234"/>
      <c r="BD527" s="234"/>
      <c r="BE527" s="234"/>
      <c r="BF527" s="234"/>
      <c r="BG527" s="234"/>
      <c r="BH527" s="234"/>
      <c r="BI527" s="234"/>
      <c r="BJ527" s="234"/>
      <c r="BK527" s="234"/>
      <c r="BL527" s="234"/>
      <c r="BM527" s="252" t="s">
        <v>2999</v>
      </c>
      <c r="BN527" s="250"/>
      <c r="BO527" s="251"/>
      <c r="BP527" s="234"/>
      <c r="BQ527" s="234"/>
      <c r="BR527" s="237"/>
      <c r="BS527" s="237"/>
      <c r="BT527" s="237"/>
      <c r="BU527" s="237"/>
      <c r="BV527" s="237"/>
      <c r="BW527" s="237"/>
      <c r="BX527" s="234"/>
      <c r="BY527" s="238"/>
      <c r="BZ527" s="234"/>
      <c r="CA527" s="234"/>
      <c r="CB527" s="234"/>
      <c r="CC527" s="234"/>
      <c r="CD527" s="234"/>
      <c r="CE527" s="234"/>
      <c r="CF527" s="234"/>
      <c r="CG527" s="234"/>
      <c r="CH527" s="234"/>
      <c r="CI527" s="234"/>
      <c r="CJ527" s="234"/>
      <c r="CK527" s="234"/>
      <c r="CL527" s="234"/>
    </row>
    <row r="528" spans="1:91" s="252" customFormat="1" x14ac:dyDescent="0.25">
      <c r="A528" s="253"/>
      <c r="B528" s="234"/>
      <c r="C528" s="254"/>
      <c r="D528" s="254"/>
      <c r="E528" s="253"/>
      <c r="F528" s="255"/>
      <c r="G528" s="256"/>
      <c r="H528" s="253"/>
      <c r="I528" s="257"/>
      <c r="J528" s="257"/>
      <c r="N528" s="258" t="s">
        <v>271</v>
      </c>
      <c r="O528" s="237"/>
      <c r="P528" s="259"/>
      <c r="Q528" s="260"/>
      <c r="R528" s="259"/>
      <c r="S528" s="261"/>
      <c r="T528" s="260"/>
      <c r="U528" s="260"/>
      <c r="V528" s="260"/>
      <c r="W528" s="260"/>
      <c r="X528" s="260"/>
      <c r="Y528" s="259"/>
      <c r="Z528" s="259"/>
      <c r="AA528" s="259"/>
      <c r="AB528" s="259"/>
      <c r="AC528" s="259"/>
      <c r="AD528" s="259"/>
      <c r="AE528" s="259"/>
      <c r="AF528" s="259"/>
      <c r="AG528" s="259"/>
      <c r="AH528" s="259"/>
      <c r="AI528" s="259"/>
      <c r="AJ528" s="259"/>
      <c r="AK528" s="259"/>
      <c r="AL528" s="259"/>
      <c r="AM528" s="259"/>
      <c r="AN528" s="259"/>
      <c r="AO528" s="259"/>
      <c r="AP528" s="259"/>
      <c r="AQ528" s="261"/>
      <c r="AR528" s="261"/>
      <c r="AS528" s="259"/>
      <c r="AT528" s="257"/>
      <c r="AU528" s="253"/>
      <c r="AV528" s="262"/>
      <c r="AW528" s="234"/>
      <c r="AX528" s="278"/>
      <c r="AY528" s="279"/>
      <c r="AZ528" s="278"/>
      <c r="BA528" s="234"/>
      <c r="BB528" s="234"/>
      <c r="BC528" s="234"/>
      <c r="BD528" s="234"/>
      <c r="BE528" s="234"/>
      <c r="BF528" s="234"/>
      <c r="BG528" s="234"/>
      <c r="BH528" s="234"/>
      <c r="BI528" s="234"/>
      <c r="BJ528" s="234"/>
      <c r="BK528" s="234"/>
      <c r="BL528" s="234"/>
      <c r="BM528" s="252" t="s">
        <v>2999</v>
      </c>
      <c r="BN528" s="250"/>
      <c r="BO528" s="251"/>
      <c r="BP528" s="234"/>
      <c r="BQ528" s="234"/>
      <c r="BR528" s="237"/>
      <c r="BS528" s="237"/>
      <c r="BT528" s="237"/>
      <c r="BU528" s="237"/>
      <c r="BV528" s="237"/>
      <c r="BW528" s="237"/>
      <c r="BX528" s="234"/>
      <c r="BY528" s="238"/>
      <c r="BZ528" s="234"/>
      <c r="CA528" s="234"/>
      <c r="CB528" s="234"/>
      <c r="CC528" s="234"/>
      <c r="CD528" s="234"/>
      <c r="CE528" s="234"/>
      <c r="CF528" s="234"/>
      <c r="CG528" s="234"/>
      <c r="CH528" s="234"/>
      <c r="CI528" s="234"/>
      <c r="CJ528" s="234"/>
      <c r="CK528" s="234"/>
      <c r="CL528" s="234"/>
    </row>
    <row r="529" spans="1:91" s="283" customFormat="1" ht="15" customHeight="1" x14ac:dyDescent="0.25">
      <c r="A529" s="263">
        <v>31</v>
      </c>
      <c r="B529" s="264">
        <v>0</v>
      </c>
      <c r="C529" s="263" t="s">
        <v>5</v>
      </c>
      <c r="D529" s="265" t="s">
        <v>286</v>
      </c>
      <c r="E529" s="265" t="s">
        <v>30</v>
      </c>
      <c r="F529" s="265" t="s">
        <v>39</v>
      </c>
      <c r="G529" s="266" t="s">
        <v>3365</v>
      </c>
      <c r="H529" s="265" t="s">
        <v>168</v>
      </c>
      <c r="I529" s="265">
        <v>30090907</v>
      </c>
      <c r="J529" s="265" t="str">
        <f>CLEAN(I529)</f>
        <v>30090907</v>
      </c>
      <c r="K529" s="265" t="str">
        <f>CONCATENATE(I529,"-",H529)</f>
        <v>30090907-EJECUCION</v>
      </c>
      <c r="L529" s="265" t="e">
        <f>VLOOKUP(I529,[1]Hoja9!A$5:A$42,1,FALSE)</f>
        <v>#N/A</v>
      </c>
      <c r="M529" s="265"/>
      <c r="N529" s="267" t="s">
        <v>3366</v>
      </c>
      <c r="O529" s="268">
        <v>57000000</v>
      </c>
      <c r="P529" s="269">
        <v>57000000</v>
      </c>
      <c r="Q529" s="268">
        <v>48350000</v>
      </c>
      <c r="R529" s="269">
        <v>57000000</v>
      </c>
      <c r="S529" s="270">
        <v>8650000</v>
      </c>
      <c r="T529" s="269">
        <v>0</v>
      </c>
      <c r="U529" s="271">
        <v>8650000</v>
      </c>
      <c r="V529" s="272">
        <v>0</v>
      </c>
      <c r="W529" s="273">
        <v>0</v>
      </c>
      <c r="X529" s="273">
        <v>0</v>
      </c>
      <c r="Y529" s="274">
        <v>0</v>
      </c>
      <c r="Z529" s="274">
        <v>0</v>
      </c>
      <c r="AA529" s="274">
        <v>0</v>
      </c>
      <c r="AB529" s="274">
        <v>0</v>
      </c>
      <c r="AC529" s="274">
        <f>Z529+AA529+AB529</f>
        <v>0</v>
      </c>
      <c r="AD529" s="274">
        <v>0</v>
      </c>
      <c r="AE529" s="274">
        <v>0</v>
      </c>
      <c r="AF529" s="274">
        <v>0</v>
      </c>
      <c r="AG529" s="274">
        <f>AD529+AE529+AF529</f>
        <v>0</v>
      </c>
      <c r="AH529" s="274">
        <v>0</v>
      </c>
      <c r="AI529" s="274">
        <v>0</v>
      </c>
      <c r="AJ529" s="274">
        <v>0</v>
      </c>
      <c r="AK529" s="274">
        <f>AH529+AI529+AJ529</f>
        <v>0</v>
      </c>
      <c r="AL529" s="274">
        <v>0</v>
      </c>
      <c r="AM529" s="274">
        <v>0</v>
      </c>
      <c r="AN529" s="274">
        <v>0</v>
      </c>
      <c r="AO529" s="274">
        <f>Z529+AA529+AB529+AD529+AE529+AF529+AH529+AI529+AJ529+AL529+AM529+AN529</f>
        <v>0</v>
      </c>
      <c r="AP529" s="274">
        <f>Y529-AO529</f>
        <v>0</v>
      </c>
      <c r="AQ529" s="275">
        <v>0</v>
      </c>
      <c r="AR529" s="273">
        <f>P529-(R529+Y529+AQ529)</f>
        <v>0</v>
      </c>
      <c r="AS529" s="274">
        <f>P529-(R529+AO529)</f>
        <v>0</v>
      </c>
      <c r="AT529" s="263" t="s">
        <v>556</v>
      </c>
      <c r="AU529" s="263" t="s">
        <v>553</v>
      </c>
      <c r="AV529" s="276" t="s">
        <v>8</v>
      </c>
      <c r="AW529" s="277" t="s">
        <v>2797</v>
      </c>
      <c r="AX529" s="278"/>
      <c r="AY529" s="279"/>
      <c r="AZ529" s="278" t="s">
        <v>2983</v>
      </c>
      <c r="BA529" s="234" t="str">
        <f>CONCATENATE( "OR PRO.CODIGO=",I529)</f>
        <v>OR PRO.CODIGO=30090907</v>
      </c>
      <c r="BB529" s="234">
        <f>LEN(I529)</f>
        <v>8</v>
      </c>
      <c r="BC529" s="234" t="e">
        <f>VLOOKUP(K529,#REF!,5,FALSE)</f>
        <v>#REF!</v>
      </c>
      <c r="BD529" s="234"/>
      <c r="BE529" s="234" t="e">
        <f>VLOOKUP(K529,#REF!,6,FALSE)</f>
        <v>#REF!</v>
      </c>
      <c r="BF529" s="252" t="e">
        <f>VLOOKUP(I529,'[1]convenios 2017'!A$2:O$82,15,FALSE)</f>
        <v>#N/A</v>
      </c>
      <c r="BG529" s="280">
        <f>R529+AO529</f>
        <v>57000000</v>
      </c>
      <c r="BH529" s="252" t="e">
        <f>VLOOKUP(I529,'[1]convenio 2016'!A$2:N$196,14,FALSE)</f>
        <v>#N/A</v>
      </c>
      <c r="BI529" s="252" t="e">
        <f>VLOOKUP(I529,'[1]convenio 2015'!A$4:M$228,13,FALSE)</f>
        <v>#N/A</v>
      </c>
      <c r="BJ529" s="252" t="e">
        <f>VLOOKUP(K529,#REF!,6,FALSE)</f>
        <v>#REF!</v>
      </c>
      <c r="BK529" s="280">
        <f>R529+AO529</f>
        <v>57000000</v>
      </c>
      <c r="BL529" s="252" t="e">
        <v>#N/A</v>
      </c>
      <c r="BM529" s="252" t="e">
        <v>#N/A</v>
      </c>
      <c r="BN529" s="281" t="e">
        <v>#N/A</v>
      </c>
      <c r="BO529" s="282"/>
      <c r="BP529" s="252" t="e">
        <f>VLOOKUP(K529,'[1]RATE JUNIO '!F$2:K$346,6,FALSE)</f>
        <v>#N/A</v>
      </c>
      <c r="BQ529" s="252" t="s">
        <v>2984</v>
      </c>
      <c r="BR529" s="253" t="e">
        <f>VLOOKUP(K529,'[1]RATES 30-06-2017'!F$2:K$374,6,FALSE)</f>
        <v>#N/A</v>
      </c>
      <c r="BS529" s="253"/>
      <c r="BT529" s="253" t="str">
        <f>VLOOKUP(K529,[1]Hoja4!C$2:E$268,2,FALSE)</f>
        <v>LIBRE</v>
      </c>
      <c r="BU529" s="253">
        <f>VLOOKUP(K529,[1]Hoja4!C$2:E$268,3,FALSE)</f>
        <v>31</v>
      </c>
      <c r="BV529" s="253"/>
      <c r="BW529" s="253"/>
      <c r="BX529" s="252" t="e">
        <f>VLOOKUP(K529,[1]RATES!F$2:K$309,6,FALSE)</f>
        <v>#N/A</v>
      </c>
      <c r="BY529" s="280" t="e">
        <v>#N/A</v>
      </c>
      <c r="BZ529" s="280" t="e">
        <f>R529-BY529</f>
        <v>#N/A</v>
      </c>
      <c r="CA529" s="283" t="e">
        <f>VLOOKUP(I529,'[1]CONVENIOS A SEPTIEMBRE'!A$2:O$171,15,FALSE)</f>
        <v>#N/A</v>
      </c>
      <c r="CH529" s="283" t="e">
        <f>VLOOKUP(I529,'[1]planilla convenio'!A$2:M$183,13,FALSE)</f>
        <v>#N/A</v>
      </c>
      <c r="CM529" s="283" t="e">
        <f>VLOOKUP(I529,[1]chileindica!A$2:B$1889,2,FALSE)</f>
        <v>#N/A</v>
      </c>
    </row>
    <row r="530" spans="1:91" s="234" customFormat="1" x14ac:dyDescent="0.25">
      <c r="A530" s="289"/>
      <c r="B530" s="237"/>
      <c r="C530" s="290"/>
      <c r="D530" s="290"/>
      <c r="E530" s="289"/>
      <c r="F530" s="291"/>
      <c r="G530" s="256"/>
      <c r="H530" s="289"/>
      <c r="I530" s="256"/>
      <c r="J530" s="256"/>
      <c r="K530" s="237"/>
      <c r="L530" s="237"/>
      <c r="M530" s="237"/>
      <c r="N530" s="292" t="s">
        <v>2998</v>
      </c>
      <c r="O530" s="293">
        <f>SUBTOTAL(9,O529)</f>
        <v>57000000</v>
      </c>
      <c r="P530" s="294">
        <f t="shared" ref="P530:AS530" si="535">SUBTOTAL(9,P529)</f>
        <v>57000000</v>
      </c>
      <c r="Q530" s="293">
        <f t="shared" si="535"/>
        <v>48350000</v>
      </c>
      <c r="R530" s="294">
        <f t="shared" si="535"/>
        <v>57000000</v>
      </c>
      <c r="S530" s="294">
        <f t="shared" si="535"/>
        <v>8650000</v>
      </c>
      <c r="T530" s="293">
        <f t="shared" si="535"/>
        <v>0</v>
      </c>
      <c r="U530" s="293">
        <f t="shared" si="535"/>
        <v>8650000</v>
      </c>
      <c r="V530" s="293">
        <f t="shared" si="535"/>
        <v>0</v>
      </c>
      <c r="W530" s="293">
        <f t="shared" si="535"/>
        <v>0</v>
      </c>
      <c r="X530" s="293"/>
      <c r="Y530" s="294">
        <f t="shared" si="535"/>
        <v>0</v>
      </c>
      <c r="Z530" s="293">
        <f t="shared" si="535"/>
        <v>0</v>
      </c>
      <c r="AA530" s="293">
        <f t="shared" si="535"/>
        <v>0</v>
      </c>
      <c r="AB530" s="293">
        <f t="shared" si="535"/>
        <v>0</v>
      </c>
      <c r="AC530" s="294">
        <f t="shared" si="535"/>
        <v>0</v>
      </c>
      <c r="AD530" s="293">
        <f t="shared" si="535"/>
        <v>0</v>
      </c>
      <c r="AE530" s="293">
        <f t="shared" si="535"/>
        <v>0</v>
      </c>
      <c r="AF530" s="293">
        <f t="shared" si="535"/>
        <v>0</v>
      </c>
      <c r="AG530" s="294">
        <f t="shared" si="535"/>
        <v>0</v>
      </c>
      <c r="AH530" s="294">
        <f t="shared" si="535"/>
        <v>0</v>
      </c>
      <c r="AI530" s="294">
        <f t="shared" si="535"/>
        <v>0</v>
      </c>
      <c r="AJ530" s="294">
        <f t="shared" si="535"/>
        <v>0</v>
      </c>
      <c r="AK530" s="294">
        <f t="shared" si="535"/>
        <v>0</v>
      </c>
      <c r="AL530" s="294">
        <f t="shared" si="535"/>
        <v>0</v>
      </c>
      <c r="AM530" s="294">
        <f t="shared" si="535"/>
        <v>0</v>
      </c>
      <c r="AN530" s="294">
        <f t="shared" si="535"/>
        <v>0</v>
      </c>
      <c r="AO530" s="294">
        <f t="shared" si="535"/>
        <v>0</v>
      </c>
      <c r="AP530" s="294">
        <f t="shared" si="535"/>
        <v>0</v>
      </c>
      <c r="AQ530" s="293">
        <f t="shared" si="535"/>
        <v>0</v>
      </c>
      <c r="AR530" s="293">
        <f t="shared" si="535"/>
        <v>0</v>
      </c>
      <c r="AS530" s="294">
        <f t="shared" si="535"/>
        <v>0</v>
      </c>
      <c r="AT530" s="256"/>
      <c r="AU530" s="289"/>
      <c r="AV530" s="262"/>
      <c r="AX530" s="278"/>
      <c r="AY530" s="279"/>
      <c r="AZ530" s="278"/>
      <c r="BA530" s="253"/>
      <c r="BB530" s="253"/>
      <c r="BC530" s="253"/>
      <c r="BD530" s="253"/>
      <c r="BE530" s="253"/>
      <c r="BF530" s="253"/>
      <c r="BG530" s="253"/>
      <c r="BH530" s="253"/>
      <c r="BI530" s="253"/>
      <c r="BJ530" s="253"/>
      <c r="BK530" s="253"/>
      <c r="BM530" s="252" t="s">
        <v>2999</v>
      </c>
      <c r="BN530" s="250"/>
      <c r="BO530" s="251"/>
      <c r="BR530" s="237"/>
      <c r="BS530" s="237"/>
      <c r="BT530" s="237"/>
      <c r="BU530" s="237"/>
      <c r="BV530" s="237"/>
      <c r="BW530" s="237"/>
      <c r="BY530" s="238"/>
    </row>
    <row r="531" spans="1:91" s="252" customFormat="1" ht="7.5" customHeight="1" x14ac:dyDescent="0.25">
      <c r="A531" s="253"/>
      <c r="B531" s="237"/>
      <c r="C531" s="254"/>
      <c r="D531" s="254"/>
      <c r="E531" s="253"/>
      <c r="F531" s="255"/>
      <c r="G531" s="256"/>
      <c r="H531" s="253"/>
      <c r="I531" s="257"/>
      <c r="J531" s="257"/>
      <c r="K531" s="253"/>
      <c r="L531" s="253"/>
      <c r="M531" s="253"/>
      <c r="N531" s="297"/>
      <c r="O531" s="237"/>
      <c r="P531" s="259"/>
      <c r="Q531" s="260"/>
      <c r="R531" s="259"/>
      <c r="S531" s="261"/>
      <c r="T531" s="238"/>
      <c r="U531" s="260"/>
      <c r="V531" s="260"/>
      <c r="W531" s="260"/>
      <c r="X531" s="260"/>
      <c r="Y531" s="259"/>
      <c r="Z531" s="259"/>
      <c r="AA531" s="259"/>
      <c r="AB531" s="259"/>
      <c r="AC531" s="259"/>
      <c r="AD531" s="259"/>
      <c r="AE531" s="259"/>
      <c r="AF531" s="259"/>
      <c r="AG531" s="259"/>
      <c r="AH531" s="259"/>
      <c r="AI531" s="259"/>
      <c r="AJ531" s="259"/>
      <c r="AK531" s="259"/>
      <c r="AL531" s="259"/>
      <c r="AM531" s="259"/>
      <c r="AN531" s="259"/>
      <c r="AO531" s="259"/>
      <c r="AP531" s="259"/>
      <c r="AQ531" s="261"/>
      <c r="AR531" s="261"/>
      <c r="AS531" s="259"/>
      <c r="AT531" s="257"/>
      <c r="AU531" s="253"/>
      <c r="AV531" s="262"/>
      <c r="AW531" s="234"/>
      <c r="AX531" s="278"/>
      <c r="AY531" s="279"/>
      <c r="AZ531" s="278"/>
      <c r="BA531" s="234"/>
      <c r="BB531" s="234"/>
      <c r="BC531" s="234"/>
      <c r="BD531" s="234"/>
      <c r="BE531" s="234"/>
      <c r="BF531" s="234"/>
      <c r="BG531" s="234"/>
      <c r="BH531" s="234"/>
      <c r="BI531" s="234"/>
      <c r="BJ531" s="234"/>
      <c r="BK531" s="234"/>
      <c r="BL531" s="234"/>
      <c r="BM531" s="252" t="s">
        <v>2999</v>
      </c>
      <c r="BN531" s="250"/>
      <c r="BO531" s="251"/>
      <c r="BP531" s="234"/>
      <c r="BQ531" s="234"/>
      <c r="BR531" s="237"/>
      <c r="BS531" s="237"/>
      <c r="BT531" s="237"/>
      <c r="BU531" s="237"/>
      <c r="BV531" s="237"/>
      <c r="BW531" s="237"/>
      <c r="BX531" s="234"/>
      <c r="BY531" s="238"/>
      <c r="BZ531" s="234"/>
      <c r="CA531" s="234"/>
      <c r="CB531" s="234"/>
      <c r="CC531" s="234"/>
      <c r="CD531" s="234"/>
      <c r="CE531" s="234"/>
      <c r="CF531" s="234"/>
      <c r="CG531" s="234"/>
      <c r="CH531" s="234"/>
      <c r="CI531" s="234"/>
      <c r="CJ531" s="234"/>
      <c r="CK531" s="234"/>
      <c r="CL531" s="234"/>
    </row>
    <row r="532" spans="1:91" s="252" customFormat="1" x14ac:dyDescent="0.25">
      <c r="A532" s="253"/>
      <c r="B532" s="237"/>
      <c r="C532" s="254"/>
      <c r="D532" s="254"/>
      <c r="E532" s="253"/>
      <c r="F532" s="255"/>
      <c r="G532" s="256"/>
      <c r="H532" s="253"/>
      <c r="I532" s="257"/>
      <c r="J532" s="257"/>
      <c r="K532" s="253"/>
      <c r="L532" s="253"/>
      <c r="M532" s="253"/>
      <c r="N532" s="258" t="s">
        <v>278</v>
      </c>
      <c r="O532" s="237"/>
      <c r="P532" s="259"/>
      <c r="Q532" s="260"/>
      <c r="R532" s="259"/>
      <c r="S532" s="261"/>
      <c r="T532" s="238"/>
      <c r="U532" s="260"/>
      <c r="V532" s="260"/>
      <c r="W532" s="260"/>
      <c r="X532" s="260"/>
      <c r="Y532" s="259"/>
      <c r="Z532" s="259"/>
      <c r="AA532" s="259"/>
      <c r="AB532" s="259"/>
      <c r="AC532" s="259"/>
      <c r="AD532" s="259"/>
      <c r="AE532" s="259"/>
      <c r="AF532" s="259"/>
      <c r="AG532" s="259"/>
      <c r="AH532" s="259"/>
      <c r="AI532" s="259"/>
      <c r="AJ532" s="259"/>
      <c r="AK532" s="259"/>
      <c r="AL532" s="259"/>
      <c r="AM532" s="259"/>
      <c r="AN532" s="259"/>
      <c r="AO532" s="259"/>
      <c r="AP532" s="259"/>
      <c r="AQ532" s="261"/>
      <c r="AR532" s="261"/>
      <c r="AS532" s="259"/>
      <c r="AT532" s="257"/>
      <c r="AU532" s="253"/>
      <c r="AV532" s="262"/>
      <c r="AW532" s="234"/>
      <c r="AX532" s="278"/>
      <c r="AY532" s="279"/>
      <c r="AZ532" s="278"/>
      <c r="BA532" s="234"/>
      <c r="BB532" s="234"/>
      <c r="BC532" s="234"/>
      <c r="BD532" s="234"/>
      <c r="BE532" s="234"/>
      <c r="BF532" s="234"/>
      <c r="BG532" s="234"/>
      <c r="BH532" s="234"/>
      <c r="BI532" s="234"/>
      <c r="BJ532" s="234"/>
      <c r="BK532" s="234"/>
      <c r="BL532" s="234"/>
      <c r="BM532" s="252" t="s">
        <v>2999</v>
      </c>
      <c r="BN532" s="250"/>
      <c r="BO532" s="251"/>
      <c r="BP532" s="234"/>
      <c r="BQ532" s="234"/>
      <c r="BR532" s="237"/>
      <c r="BS532" s="237"/>
      <c r="BT532" s="237"/>
      <c r="BU532" s="237"/>
      <c r="BV532" s="237"/>
      <c r="BW532" s="237"/>
      <c r="BX532" s="234"/>
      <c r="BY532" s="238"/>
      <c r="BZ532" s="234"/>
      <c r="CA532" s="234"/>
      <c r="CB532" s="234"/>
      <c r="CC532" s="234"/>
      <c r="CD532" s="234"/>
      <c r="CE532" s="234"/>
      <c r="CF532" s="234"/>
      <c r="CG532" s="234"/>
      <c r="CH532" s="234"/>
      <c r="CI532" s="234"/>
      <c r="CJ532" s="234"/>
      <c r="CK532" s="234"/>
      <c r="CL532" s="234"/>
    </row>
    <row r="533" spans="1:91" s="283" customFormat="1" ht="15" customHeight="1" x14ac:dyDescent="0.25">
      <c r="A533" s="263">
        <v>31</v>
      </c>
      <c r="B533" s="264">
        <v>2</v>
      </c>
      <c r="C533" s="263" t="s">
        <v>11</v>
      </c>
      <c r="D533" s="265" t="s">
        <v>272</v>
      </c>
      <c r="E533" s="265" t="s">
        <v>30</v>
      </c>
      <c r="F533" s="265" t="s">
        <v>39</v>
      </c>
      <c r="G533" s="266" t="s">
        <v>3365</v>
      </c>
      <c r="H533" s="265" t="s">
        <v>168</v>
      </c>
      <c r="I533" s="265">
        <v>30472589</v>
      </c>
      <c r="J533" s="265" t="str">
        <f t="shared" ref="J533:J538" si="536">CLEAN(I533)</f>
        <v>30472589</v>
      </c>
      <c r="K533" s="265" t="str">
        <f t="shared" ref="K533:K538" si="537">CONCATENATE(I533,"-",H533)</f>
        <v>30472589-EJECUCION</v>
      </c>
      <c r="L533" s="265" t="e">
        <f>VLOOKUP(I533,[1]Hoja9!A$5:A$42,1,FALSE)</f>
        <v>#N/A</v>
      </c>
      <c r="M533" s="265"/>
      <c r="N533" s="267" t="s">
        <v>127</v>
      </c>
      <c r="O533" s="268">
        <v>1624576000</v>
      </c>
      <c r="P533" s="269">
        <v>2492785000</v>
      </c>
      <c r="Q533" s="268">
        <v>0</v>
      </c>
      <c r="R533" s="269">
        <v>0</v>
      </c>
      <c r="S533" s="270">
        <v>100000000</v>
      </c>
      <c r="T533" s="269">
        <v>1524576000</v>
      </c>
      <c r="U533" s="271">
        <v>100000000</v>
      </c>
      <c r="V533" s="272">
        <v>1524576000</v>
      </c>
      <c r="W533" s="273">
        <v>0</v>
      </c>
      <c r="X533" s="273">
        <v>25770000</v>
      </c>
      <c r="Y533" s="274">
        <v>25770000</v>
      </c>
      <c r="Z533" s="274">
        <v>0</v>
      </c>
      <c r="AA533" s="274">
        <v>0</v>
      </c>
      <c r="AB533" s="274">
        <v>0</v>
      </c>
      <c r="AC533" s="274">
        <f t="shared" ref="AC533:AC538" si="538">Z533+AA533+AB533</f>
        <v>0</v>
      </c>
      <c r="AD533" s="274">
        <v>0</v>
      </c>
      <c r="AE533" s="274">
        <v>0</v>
      </c>
      <c r="AF533" s="274">
        <v>0</v>
      </c>
      <c r="AG533" s="274">
        <f t="shared" ref="AG533:AG538" si="539">AD533+AE533+AF533</f>
        <v>0</v>
      </c>
      <c r="AH533" s="274">
        <v>0</v>
      </c>
      <c r="AI533" s="274">
        <v>0</v>
      </c>
      <c r="AJ533" s="274">
        <v>0</v>
      </c>
      <c r="AK533" s="274">
        <f t="shared" ref="AK533:AK538" si="540">AH533+AI533+AJ533</f>
        <v>0</v>
      </c>
      <c r="AL533" s="274">
        <v>0</v>
      </c>
      <c r="AM533" s="274">
        <v>25770000</v>
      </c>
      <c r="AN533" s="274">
        <v>0</v>
      </c>
      <c r="AO533" s="274">
        <f t="shared" ref="AO533:AO538" si="541">Z533+AA533+AB533+AD533+AE533+AF533+AH533+AI533+AJ533+AL533+AM533+AN533</f>
        <v>25770000</v>
      </c>
      <c r="AP533" s="274">
        <f t="shared" ref="AP533:AP538" si="542">Y533-AO533</f>
        <v>0</v>
      </c>
      <c r="AQ533" s="275">
        <v>0</v>
      </c>
      <c r="AR533" s="273">
        <f t="shared" ref="AR533:AR538" si="543">P533-(R533+Y533+AQ533)</f>
        <v>2467015000</v>
      </c>
      <c r="AS533" s="274">
        <f t="shared" ref="AS533:AS538" si="544">P533-(R533+AO533)</f>
        <v>2467015000</v>
      </c>
      <c r="AT533" s="322" t="s">
        <v>2991</v>
      </c>
      <c r="AU533" s="263" t="s">
        <v>102</v>
      </c>
      <c r="AV533" s="276" t="s">
        <v>8</v>
      </c>
      <c r="AW533" s="277" t="s">
        <v>2797</v>
      </c>
      <c r="AX533" s="278" t="s">
        <v>8</v>
      </c>
      <c r="AY533" s="279" t="s">
        <v>3345</v>
      </c>
      <c r="AZ533" s="278" t="e">
        <v>#N/A</v>
      </c>
      <c r="BA533" s="234" t="str">
        <f t="shared" ref="BA533:BA538" si="545">CONCATENATE( "OR PRO.CODIGO=",I533)</f>
        <v>OR PRO.CODIGO=30472589</v>
      </c>
      <c r="BB533" s="234">
        <f t="shared" ref="BB533:BB538" si="546">LEN(I533)</f>
        <v>8</v>
      </c>
      <c r="BC533" s="234" t="e">
        <f>VLOOKUP(K533,#REF!,5,FALSE)</f>
        <v>#REF!</v>
      </c>
      <c r="BD533" s="234"/>
      <c r="BE533" s="234" t="e">
        <f>VLOOKUP(K533,#REF!,6,FALSE)</f>
        <v>#REF!</v>
      </c>
      <c r="BF533" s="252" t="e">
        <f>VLOOKUP(I533,'[1]convenios 2017'!A$2:O$82,15,FALSE)</f>
        <v>#N/A</v>
      </c>
      <c r="BG533" s="280">
        <f>R533+AO533</f>
        <v>25770000</v>
      </c>
      <c r="BH533" s="252" t="e">
        <f>VLOOKUP(I533,'[1]convenio 2016'!A$2:N$196,14,FALSE)</f>
        <v>#N/A</v>
      </c>
      <c r="BI533" s="252" t="e">
        <f>VLOOKUP(I533,'[1]convenio 2015'!A$4:M$228,13,FALSE)</f>
        <v>#N/A</v>
      </c>
      <c r="BJ533" s="252" t="e">
        <f>VLOOKUP(K533,#REF!,6,FALSE)</f>
        <v>#REF!</v>
      </c>
      <c r="BK533" s="280">
        <f t="shared" ref="BK533:BK538" si="547">R533+AO533</f>
        <v>25770000</v>
      </c>
      <c r="BL533" s="252" t="e">
        <v>#N/A</v>
      </c>
      <c r="BM533" s="252" t="e">
        <v>#N/A</v>
      </c>
      <c r="BN533" s="281" t="e">
        <v>#N/A</v>
      </c>
      <c r="BO533" s="282"/>
      <c r="BP533" s="252" t="str">
        <f>VLOOKUP(K533,'[1]RATE JUNIO '!F$2:K$346,6,FALSE)</f>
        <v>FI</v>
      </c>
      <c r="BQ533" s="252" t="s">
        <v>2984</v>
      </c>
      <c r="BR533" s="253" t="str">
        <f>VLOOKUP(K533,'[1]RATES 30-06-2017'!F$2:K$374,6,FALSE)</f>
        <v>FI</v>
      </c>
      <c r="BS533" s="253"/>
      <c r="BT533" s="253" t="e">
        <f>VLOOKUP(K533,[1]Hoja4!C$2:E$268,2,FALSE)</f>
        <v>#N/A</v>
      </c>
      <c r="BU533" s="253" t="e">
        <f>VLOOKUP(K533,[1]Hoja4!C$2:E$268,3,FALSE)</f>
        <v>#N/A</v>
      </c>
      <c r="BV533" s="253"/>
      <c r="BW533" s="253"/>
      <c r="BX533" s="252"/>
      <c r="BY533" s="280" t="e">
        <v>#N/A</v>
      </c>
      <c r="BZ533" s="280" t="e">
        <f t="shared" ref="BZ533:BZ538" si="548">R533-BY533</f>
        <v>#N/A</v>
      </c>
      <c r="CA533" s="283" t="str">
        <f>VLOOKUP(I533,'[1]CONVENIOS A SEPTIEMBRE'!A$2:O$171,15,FALSE)</f>
        <v>EN TRAMITE</v>
      </c>
      <c r="CH533" s="283" t="str">
        <f>VLOOKUP(I533,'[1]planilla convenio'!A$2:M$183,13,FALSE)</f>
        <v>con convenio</v>
      </c>
      <c r="CM533" s="283" t="e">
        <f>VLOOKUP(I533,[1]chileindica!A$2:B$1889,2,FALSE)</f>
        <v>#N/A</v>
      </c>
    </row>
    <row r="534" spans="1:91" s="283" customFormat="1" ht="15" customHeight="1" x14ac:dyDescent="0.25">
      <c r="A534" s="263">
        <v>31</v>
      </c>
      <c r="B534" s="264">
        <v>0</v>
      </c>
      <c r="C534" s="263" t="s">
        <v>11</v>
      </c>
      <c r="D534" s="265" t="s">
        <v>287</v>
      </c>
      <c r="E534" s="265" t="s">
        <v>30</v>
      </c>
      <c r="F534" s="265" t="s">
        <v>39</v>
      </c>
      <c r="G534" s="266" t="s">
        <v>3365</v>
      </c>
      <c r="H534" s="265" t="s">
        <v>168</v>
      </c>
      <c r="I534" s="265">
        <v>30118582</v>
      </c>
      <c r="J534" s="265" t="str">
        <f t="shared" si="536"/>
        <v>30118582</v>
      </c>
      <c r="K534" s="265" t="str">
        <f t="shared" si="537"/>
        <v>30118582-EJECUCION</v>
      </c>
      <c r="L534" s="265" t="e">
        <f>VLOOKUP(I534,[1]Hoja9!A$5:A$42,1,FALSE)</f>
        <v>#N/A</v>
      </c>
      <c r="M534" s="265"/>
      <c r="N534" s="267" t="s">
        <v>3367</v>
      </c>
      <c r="O534" s="268">
        <v>95417000</v>
      </c>
      <c r="P534" s="269">
        <v>151547000</v>
      </c>
      <c r="Q534" s="268">
        <v>88823000</v>
      </c>
      <c r="R534" s="269">
        <v>0</v>
      </c>
      <c r="S534" s="288">
        <v>6177000</v>
      </c>
      <c r="T534" s="269">
        <v>89240000</v>
      </c>
      <c r="U534" s="271">
        <v>6177000</v>
      </c>
      <c r="V534" s="272">
        <v>417000</v>
      </c>
      <c r="W534" s="273">
        <v>0</v>
      </c>
      <c r="X534" s="273">
        <v>151547000</v>
      </c>
      <c r="Y534" s="274">
        <v>148331000</v>
      </c>
      <c r="Z534" s="274">
        <v>0</v>
      </c>
      <c r="AA534" s="274">
        <v>0</v>
      </c>
      <c r="AB534" s="274">
        <v>0</v>
      </c>
      <c r="AC534" s="274">
        <f t="shared" si="538"/>
        <v>0</v>
      </c>
      <c r="AD534" s="274">
        <v>0</v>
      </c>
      <c r="AE534" s="274">
        <v>0</v>
      </c>
      <c r="AF534" s="274">
        <v>0</v>
      </c>
      <c r="AG534" s="274">
        <f t="shared" si="539"/>
        <v>0</v>
      </c>
      <c r="AH534" s="274">
        <v>0</v>
      </c>
      <c r="AI534" s="274">
        <v>0</v>
      </c>
      <c r="AJ534" s="274">
        <v>0</v>
      </c>
      <c r="AK534" s="274">
        <f t="shared" si="540"/>
        <v>0</v>
      </c>
      <c r="AL534" s="274">
        <v>0</v>
      </c>
      <c r="AM534" s="274">
        <v>0</v>
      </c>
      <c r="AN534" s="274">
        <v>153131000</v>
      </c>
      <c r="AO534" s="274">
        <f t="shared" si="541"/>
        <v>153131000</v>
      </c>
      <c r="AP534" s="274">
        <f t="shared" si="542"/>
        <v>-4800000</v>
      </c>
      <c r="AQ534" s="275">
        <v>0</v>
      </c>
      <c r="AR534" s="273">
        <f t="shared" si="543"/>
        <v>3216000</v>
      </c>
      <c r="AS534" s="274">
        <f t="shared" si="544"/>
        <v>-1584000</v>
      </c>
      <c r="AT534" s="263" t="s">
        <v>273</v>
      </c>
      <c r="AU534" s="263" t="s">
        <v>81</v>
      </c>
      <c r="AV534" s="276" t="s">
        <v>142</v>
      </c>
      <c r="AW534" s="277" t="s">
        <v>2797</v>
      </c>
      <c r="AX534" s="278" t="s">
        <v>8</v>
      </c>
      <c r="AY534" s="279" t="s">
        <v>3368</v>
      </c>
      <c r="AZ534" s="278" t="s">
        <v>2983</v>
      </c>
      <c r="BA534" s="234" t="str">
        <f t="shared" si="545"/>
        <v>OR PRO.CODIGO=30118582</v>
      </c>
      <c r="BB534" s="234">
        <f t="shared" si="546"/>
        <v>8</v>
      </c>
      <c r="BC534" s="234" t="e">
        <f>VLOOKUP(K534,#REF!,5,FALSE)</f>
        <v>#REF!</v>
      </c>
      <c r="BD534" s="234"/>
      <c r="BE534" s="234" t="e">
        <f>VLOOKUP(K534,#REF!,6,FALSE)</f>
        <v>#REF!</v>
      </c>
      <c r="BF534" s="252" t="e">
        <f>VLOOKUP(I534,'[1]convenios 2017'!A$2:O$82,15,FALSE)</f>
        <v>#N/A</v>
      </c>
      <c r="BG534" s="280">
        <f>R534+AO534</f>
        <v>153131000</v>
      </c>
      <c r="BH534" s="252" t="e">
        <f>VLOOKUP(I534,'[1]convenio 2016'!A$2:N$196,14,FALSE)</f>
        <v>#N/A</v>
      </c>
      <c r="BI534" s="252" t="str">
        <f>VLOOKUP(I534,'[1]convenio 2015'!A$4:M$228,13,FALSE)</f>
        <v>en convenio</v>
      </c>
      <c r="BJ534" s="252" t="e">
        <f>VLOOKUP(K534,#REF!,6,FALSE)</f>
        <v>#REF!</v>
      </c>
      <c r="BK534" s="280">
        <f t="shared" si="547"/>
        <v>153131000</v>
      </c>
      <c r="BL534" s="252" t="e">
        <v>#N/A</v>
      </c>
      <c r="BM534" s="252">
        <v>2867</v>
      </c>
      <c r="BN534" s="281">
        <v>2867</v>
      </c>
      <c r="BO534" s="282">
        <v>42317</v>
      </c>
      <c r="BP534" s="252" t="str">
        <f>VLOOKUP(K534,'[1]RATE JUNIO '!F$2:K$346,6,FALSE)</f>
        <v>RS</v>
      </c>
      <c r="BQ534" s="252" t="s">
        <v>2984</v>
      </c>
      <c r="BR534" s="253" t="str">
        <f>VLOOKUP(K534,'[1]RATES 30-06-2017'!F$2:K$374,6,FALSE)</f>
        <v>RS</v>
      </c>
      <c r="BS534" s="253"/>
      <c r="BT534" s="253" t="str">
        <f>VLOOKUP(K534,[1]Hoja4!C$2:E$268,2,FALSE)</f>
        <v>ENERGIZACION</v>
      </c>
      <c r="BU534" s="253">
        <f>VLOOKUP(K534,[1]Hoja4!C$2:E$268,3,FALSE)</f>
        <v>31</v>
      </c>
      <c r="BV534" s="253"/>
      <c r="BW534" s="253"/>
      <c r="BX534" s="252" t="str">
        <f>VLOOKUP(K534,[1]RATES!F$2:K$309,6,FALSE)</f>
        <v>RE</v>
      </c>
      <c r="BY534" s="280" t="e">
        <v>#N/A</v>
      </c>
      <c r="BZ534" s="280" t="e">
        <f t="shared" si="548"/>
        <v>#N/A</v>
      </c>
      <c r="CA534" s="283" t="e">
        <f>VLOOKUP(I534,'[1]CONVENIOS A SEPTIEMBRE'!A$2:O$171,15,FALSE)</f>
        <v>#N/A</v>
      </c>
      <c r="CH534" s="283" t="e">
        <f>VLOOKUP(I534,'[1]planilla convenio'!A$2:M$183,13,FALSE)</f>
        <v>#N/A</v>
      </c>
      <c r="CM534" s="283" t="e">
        <f>VLOOKUP(I534,[1]chileindica!A$2:B$1889,2,FALSE)</f>
        <v>#N/A</v>
      </c>
    </row>
    <row r="535" spans="1:91" s="283" customFormat="1" ht="15" customHeight="1" x14ac:dyDescent="0.25">
      <c r="A535" s="263">
        <v>31</v>
      </c>
      <c r="B535" s="264">
        <v>5</v>
      </c>
      <c r="C535" s="263" t="s">
        <v>11</v>
      </c>
      <c r="D535" s="265" t="s">
        <v>275</v>
      </c>
      <c r="E535" s="265" t="s">
        <v>30</v>
      </c>
      <c r="F535" s="265" t="s">
        <v>39</v>
      </c>
      <c r="G535" s="266" t="s">
        <v>3365</v>
      </c>
      <c r="H535" s="265" t="s">
        <v>168</v>
      </c>
      <c r="I535" s="265">
        <v>30428524</v>
      </c>
      <c r="J535" s="265" t="str">
        <f t="shared" si="536"/>
        <v>30428524</v>
      </c>
      <c r="K535" s="265" t="str">
        <f t="shared" si="537"/>
        <v>30428524-EJECUCION</v>
      </c>
      <c r="L535" s="265" t="e">
        <f>VLOOKUP(I535,[1]Hoja9!A$5:A$42,1,FALSE)</f>
        <v>#N/A</v>
      </c>
      <c r="M535" s="265"/>
      <c r="N535" s="267" t="s">
        <v>3369</v>
      </c>
      <c r="O535" s="268">
        <v>332278000</v>
      </c>
      <c r="P535" s="269">
        <v>332278000</v>
      </c>
      <c r="Q535" s="268">
        <v>0</v>
      </c>
      <c r="R535" s="269">
        <v>0</v>
      </c>
      <c r="S535" s="270">
        <v>100000000</v>
      </c>
      <c r="T535" s="269">
        <v>232278000</v>
      </c>
      <c r="U535" s="271">
        <v>100000000</v>
      </c>
      <c r="V535" s="272">
        <v>232278000</v>
      </c>
      <c r="W535" s="273">
        <v>0</v>
      </c>
      <c r="X535" s="273">
        <v>332278000</v>
      </c>
      <c r="Y535" s="274">
        <v>332123883</v>
      </c>
      <c r="Z535" s="274">
        <v>0</v>
      </c>
      <c r="AA535" s="274">
        <v>0</v>
      </c>
      <c r="AB535" s="274">
        <v>0</v>
      </c>
      <c r="AC535" s="274">
        <f t="shared" si="538"/>
        <v>0</v>
      </c>
      <c r="AD535" s="274">
        <v>0</v>
      </c>
      <c r="AE535" s="274">
        <v>0</v>
      </c>
      <c r="AF535" s="274">
        <v>0</v>
      </c>
      <c r="AG535" s="274">
        <f t="shared" si="539"/>
        <v>0</v>
      </c>
      <c r="AH535" s="274">
        <v>0</v>
      </c>
      <c r="AI535" s="274">
        <v>69043516</v>
      </c>
      <c r="AJ535" s="274">
        <v>79690344</v>
      </c>
      <c r="AK535" s="274">
        <f t="shared" si="540"/>
        <v>148733860</v>
      </c>
      <c r="AL535" s="274">
        <v>0</v>
      </c>
      <c r="AM535" s="274">
        <v>183390023</v>
      </c>
      <c r="AN535" s="274">
        <v>0</v>
      </c>
      <c r="AO535" s="274">
        <f t="shared" si="541"/>
        <v>332123883</v>
      </c>
      <c r="AP535" s="274">
        <f t="shared" si="542"/>
        <v>0</v>
      </c>
      <c r="AQ535" s="275">
        <v>0</v>
      </c>
      <c r="AR535" s="273">
        <f t="shared" si="543"/>
        <v>154117</v>
      </c>
      <c r="AS535" s="274">
        <f t="shared" si="544"/>
        <v>154117</v>
      </c>
      <c r="AT535" s="263" t="s">
        <v>273</v>
      </c>
      <c r="AU535" s="263" t="s">
        <v>553</v>
      </c>
      <c r="AV535" s="276" t="s">
        <v>10</v>
      </c>
      <c r="AW535" s="277" t="s">
        <v>2797</v>
      </c>
      <c r="AX535" s="278"/>
      <c r="AY535" s="429" t="s">
        <v>3370</v>
      </c>
      <c r="AZ535" s="278"/>
      <c r="BA535" s="234" t="str">
        <f t="shared" si="545"/>
        <v>OR PRO.CODIGO=30428524</v>
      </c>
      <c r="BB535" s="234">
        <f t="shared" si="546"/>
        <v>8</v>
      </c>
      <c r="BC535" s="234" t="e">
        <f>VLOOKUP(K535,#REF!,5,FALSE)</f>
        <v>#REF!</v>
      </c>
      <c r="BD535" s="234"/>
      <c r="BE535" s="234" t="e">
        <f>VLOOKUP(K535,#REF!,6,FALSE)</f>
        <v>#REF!</v>
      </c>
      <c r="BF535" s="252" t="str">
        <f>VLOOKUP(I535,'[1]convenios 2017'!A$2:O$82,15,FALSE)</f>
        <v>con convenio</v>
      </c>
      <c r="BG535" s="280">
        <f>R535+AO535</f>
        <v>332123883</v>
      </c>
      <c r="BH535" s="252" t="e">
        <f>VLOOKUP(I535,'[1]convenio 2016'!A$2:N$196,14,FALSE)</f>
        <v>#N/A</v>
      </c>
      <c r="BI535" s="252" t="e">
        <f>VLOOKUP(I535,'[1]convenio 2015'!A$4:M$228,13,FALSE)</f>
        <v>#N/A</v>
      </c>
      <c r="BJ535" s="252" t="e">
        <f>VLOOKUP(K535,#REF!,6,FALSE)</f>
        <v>#REF!</v>
      </c>
      <c r="BK535" s="280">
        <f t="shared" si="547"/>
        <v>332123883</v>
      </c>
      <c r="BL535" s="252" t="s">
        <v>277</v>
      </c>
      <c r="BM535" s="252" t="s">
        <v>3371</v>
      </c>
      <c r="BN535" s="281">
        <v>432</v>
      </c>
      <c r="BO535" s="282">
        <v>42797</v>
      </c>
      <c r="BP535" s="252">
        <f>VLOOKUP(K535,'[1]RATE JUNIO '!F$2:K$346,6,FALSE)</f>
        <v>0</v>
      </c>
      <c r="BQ535" s="252" t="s">
        <v>2984</v>
      </c>
      <c r="BR535" s="253">
        <f>VLOOKUP(K535,'[1]RATES 30-06-2017'!F$2:K$374,6,FALSE)</f>
        <v>0</v>
      </c>
      <c r="BS535" s="253"/>
      <c r="BT535" s="253" t="str">
        <f>VLOOKUP(K535,[1]Hoja4!C$2:E$268,2,FALSE)</f>
        <v>LIBRE</v>
      </c>
      <c r="BU535" s="253">
        <f>VLOOKUP(K535,[1]Hoja4!C$2:E$268,3,FALSE)</f>
        <v>31</v>
      </c>
      <c r="BV535" s="253"/>
      <c r="BW535" s="253"/>
      <c r="BX535" s="252">
        <f>VLOOKUP(K535,[1]RATES!F$2:K$309,6,FALSE)</f>
        <v>0</v>
      </c>
      <c r="BY535" s="280">
        <v>0</v>
      </c>
      <c r="BZ535" s="280">
        <f t="shared" si="548"/>
        <v>0</v>
      </c>
      <c r="CA535" s="283" t="str">
        <f>VLOOKUP(I535,'[1]CONVENIOS A SEPTIEMBRE'!A$2:O$171,15,FALSE)</f>
        <v>CON CONVENIO</v>
      </c>
      <c r="CH535" s="283" t="str">
        <f>VLOOKUP(I535,'[1]planilla convenio'!A$2:M$183,13,FALSE)</f>
        <v>con convenio</v>
      </c>
      <c r="CM535" s="283" t="e">
        <f>VLOOKUP(I535,[1]chileindica!A$2:B$1889,2,FALSE)</f>
        <v>#N/A</v>
      </c>
    </row>
    <row r="536" spans="1:91" s="283" customFormat="1" ht="15" customHeight="1" x14ac:dyDescent="0.25">
      <c r="A536" s="263">
        <v>31</v>
      </c>
      <c r="B536" s="264">
        <v>6</v>
      </c>
      <c r="C536" s="263" t="s">
        <v>11</v>
      </c>
      <c r="D536" s="265" t="s">
        <v>275</v>
      </c>
      <c r="E536" s="265" t="s">
        <v>30</v>
      </c>
      <c r="F536" s="265" t="s">
        <v>39</v>
      </c>
      <c r="G536" s="266" t="s">
        <v>3365</v>
      </c>
      <c r="H536" s="265" t="s">
        <v>168</v>
      </c>
      <c r="I536" s="265">
        <v>30428525</v>
      </c>
      <c r="J536" s="265" t="str">
        <f t="shared" si="536"/>
        <v>30428525</v>
      </c>
      <c r="K536" s="265" t="str">
        <f t="shared" si="537"/>
        <v>30428525-EJECUCION</v>
      </c>
      <c r="L536" s="265" t="e">
        <f>VLOOKUP(I536,[1]Hoja9!A$5:A$42,1,FALSE)</f>
        <v>#N/A</v>
      </c>
      <c r="M536" s="265"/>
      <c r="N536" s="267" t="s">
        <v>325</v>
      </c>
      <c r="O536" s="268">
        <v>460050000</v>
      </c>
      <c r="P536" s="269">
        <v>460050000</v>
      </c>
      <c r="Q536" s="268">
        <v>0</v>
      </c>
      <c r="R536" s="269">
        <v>0</v>
      </c>
      <c r="S536" s="270">
        <v>100000000</v>
      </c>
      <c r="T536" s="269">
        <v>360050000</v>
      </c>
      <c r="U536" s="271">
        <v>100000000</v>
      </c>
      <c r="V536" s="272">
        <v>360050000</v>
      </c>
      <c r="W536" s="273">
        <v>0</v>
      </c>
      <c r="X536" s="273">
        <v>0</v>
      </c>
      <c r="Y536" s="274">
        <v>0</v>
      </c>
      <c r="Z536" s="274">
        <v>0</v>
      </c>
      <c r="AA536" s="274">
        <v>0</v>
      </c>
      <c r="AB536" s="274">
        <v>0</v>
      </c>
      <c r="AC536" s="274">
        <f t="shared" si="538"/>
        <v>0</v>
      </c>
      <c r="AD536" s="274">
        <v>0</v>
      </c>
      <c r="AE536" s="274">
        <v>0</v>
      </c>
      <c r="AF536" s="274">
        <v>0</v>
      </c>
      <c r="AG536" s="274">
        <f t="shared" si="539"/>
        <v>0</v>
      </c>
      <c r="AH536" s="274">
        <v>0</v>
      </c>
      <c r="AI536" s="274">
        <v>0</v>
      </c>
      <c r="AJ536" s="274">
        <v>0</v>
      </c>
      <c r="AK536" s="274">
        <f t="shared" si="540"/>
        <v>0</v>
      </c>
      <c r="AL536" s="274">
        <v>0</v>
      </c>
      <c r="AM536" s="274">
        <v>0</v>
      </c>
      <c r="AN536" s="274">
        <v>0</v>
      </c>
      <c r="AO536" s="274">
        <f t="shared" si="541"/>
        <v>0</v>
      </c>
      <c r="AP536" s="274">
        <f t="shared" si="542"/>
        <v>0</v>
      </c>
      <c r="AQ536" s="275">
        <v>0</v>
      </c>
      <c r="AR536" s="273">
        <f t="shared" si="543"/>
        <v>460050000</v>
      </c>
      <c r="AS536" s="274">
        <f t="shared" si="544"/>
        <v>460050000</v>
      </c>
      <c r="AT536" s="322" t="s">
        <v>3005</v>
      </c>
      <c r="AU536" s="263" t="s">
        <v>553</v>
      </c>
      <c r="AV536" s="276" t="s">
        <v>10</v>
      </c>
      <c r="AW536" s="277" t="s">
        <v>2797</v>
      </c>
      <c r="AX536" s="278"/>
      <c r="AY536" s="429" t="s">
        <v>3372</v>
      </c>
      <c r="AZ536" s="278"/>
      <c r="BA536" s="234" t="str">
        <f t="shared" si="545"/>
        <v>OR PRO.CODIGO=30428525</v>
      </c>
      <c r="BB536" s="234">
        <f t="shared" si="546"/>
        <v>8</v>
      </c>
      <c r="BC536" s="234" t="e">
        <f>VLOOKUP(K536,#REF!,5,FALSE)</f>
        <v>#REF!</v>
      </c>
      <c r="BD536" s="234"/>
      <c r="BE536" s="234" t="e">
        <f>VLOOKUP(K536,#REF!,6,FALSE)</f>
        <v>#REF!</v>
      </c>
      <c r="BF536" s="252" t="e">
        <f>VLOOKUP(I536,'[1]convenios 2017'!A$2:O$82,15,FALSE)</f>
        <v>#N/A</v>
      </c>
      <c r="BG536" s="280">
        <f>R536+AO536</f>
        <v>0</v>
      </c>
      <c r="BH536" s="252" t="e">
        <f>VLOOKUP(I536,'[1]convenio 2016'!A$2:N$196,14,FALSE)</f>
        <v>#N/A</v>
      </c>
      <c r="BI536" s="252" t="e">
        <f>VLOOKUP(I536,'[1]convenio 2015'!A$4:M$228,13,FALSE)</f>
        <v>#N/A</v>
      </c>
      <c r="BJ536" s="252" t="e">
        <f>VLOOKUP(K536,#REF!,6,FALSE)</f>
        <v>#REF!</v>
      </c>
      <c r="BK536" s="280">
        <f t="shared" si="547"/>
        <v>0</v>
      </c>
      <c r="BL536" s="252" t="e">
        <v>#N/A</v>
      </c>
      <c r="BM536" s="252" t="e">
        <v>#N/A</v>
      </c>
      <c r="BN536" s="281" t="e">
        <v>#N/A</v>
      </c>
      <c r="BO536" s="282"/>
      <c r="BP536" s="252" t="e">
        <f>VLOOKUP(K536,'[1]RATE JUNIO '!F$2:K$346,6,FALSE)</f>
        <v>#N/A</v>
      </c>
      <c r="BQ536" s="252" t="s">
        <v>2984</v>
      </c>
      <c r="BR536" s="253">
        <f>VLOOKUP(K536,'[1]RATES 30-06-2017'!F$2:K$374,6,FALSE)</f>
        <v>0</v>
      </c>
      <c r="BS536" s="344"/>
      <c r="BT536" s="253" t="e">
        <f>VLOOKUP(K536,[1]Hoja4!C$2:E$268,2,FALSE)</f>
        <v>#N/A</v>
      </c>
      <c r="BU536" s="253" t="e">
        <f>VLOOKUP(K536,[1]Hoja4!C$2:E$268,3,FALSE)</f>
        <v>#N/A</v>
      </c>
      <c r="BV536" s="253"/>
      <c r="BW536" s="253"/>
      <c r="BX536" s="252">
        <f>VLOOKUP(K536,[1]RATES!F$2:K$309,6,FALSE)</f>
        <v>0</v>
      </c>
      <c r="BY536" s="280" t="e">
        <v>#N/A</v>
      </c>
      <c r="BZ536" s="280" t="e">
        <f t="shared" si="548"/>
        <v>#N/A</v>
      </c>
      <c r="CA536" s="283" t="str">
        <f>VLOOKUP(I536,'[1]CONVENIOS A SEPTIEMBRE'!A$2:O$171,15,FALSE)</f>
        <v>EN TRAMITE</v>
      </c>
      <c r="CH536" s="283" t="str">
        <f>VLOOKUP(I536,'[1]planilla convenio'!A$2:M$183,13,FALSE)</f>
        <v>en tramite</v>
      </c>
      <c r="CM536" s="283" t="e">
        <f>VLOOKUP(I536,[1]chileindica!A$2:B$1889,2,FALSE)</f>
        <v>#N/A</v>
      </c>
    </row>
    <row r="537" spans="1:91" s="283" customFormat="1" ht="15" customHeight="1" x14ac:dyDescent="0.25">
      <c r="A537" s="263">
        <v>31</v>
      </c>
      <c r="B537" s="264"/>
      <c r="C537" s="263" t="s">
        <v>11</v>
      </c>
      <c r="D537" s="265" t="s">
        <v>287</v>
      </c>
      <c r="E537" s="265" t="s">
        <v>30</v>
      </c>
      <c r="F537" s="265" t="s">
        <v>39</v>
      </c>
      <c r="G537" s="266"/>
      <c r="H537" s="265" t="s">
        <v>168</v>
      </c>
      <c r="I537" s="265">
        <v>30095748</v>
      </c>
      <c r="J537" s="265" t="str">
        <f t="shared" si="536"/>
        <v>30095748</v>
      </c>
      <c r="K537" s="265" t="str">
        <f t="shared" si="537"/>
        <v>30095748-EJECUCION</v>
      </c>
      <c r="L537" s="265" t="e">
        <f>VLOOKUP(I537,[1]Hoja9!A$5:A$42,1,FALSE)</f>
        <v>#N/A</v>
      </c>
      <c r="M537" s="265"/>
      <c r="N537" s="267" t="s">
        <v>3373</v>
      </c>
      <c r="O537" s="268"/>
      <c r="P537" s="269">
        <v>53785000</v>
      </c>
      <c r="Q537" s="268"/>
      <c r="R537" s="269">
        <v>0</v>
      </c>
      <c r="S537" s="288">
        <v>53785000</v>
      </c>
      <c r="T537" s="269"/>
      <c r="U537" s="271"/>
      <c r="V537" s="272"/>
      <c r="W537" s="273"/>
      <c r="X537" s="273">
        <v>53785000</v>
      </c>
      <c r="Y537" s="274">
        <v>53785000</v>
      </c>
      <c r="Z537" s="274">
        <v>0</v>
      </c>
      <c r="AA537" s="274">
        <v>0</v>
      </c>
      <c r="AB537" s="274">
        <v>0</v>
      </c>
      <c r="AC537" s="274">
        <f t="shared" si="538"/>
        <v>0</v>
      </c>
      <c r="AD537" s="274">
        <v>0</v>
      </c>
      <c r="AE537" s="274">
        <v>0</v>
      </c>
      <c r="AF537" s="274">
        <v>53785000</v>
      </c>
      <c r="AG537" s="274">
        <f t="shared" si="539"/>
        <v>53785000</v>
      </c>
      <c r="AH537" s="274">
        <v>0</v>
      </c>
      <c r="AI537" s="274">
        <v>0</v>
      </c>
      <c r="AJ537" s="274">
        <v>0</v>
      </c>
      <c r="AK537" s="274">
        <f t="shared" si="540"/>
        <v>0</v>
      </c>
      <c r="AL537" s="274">
        <v>0</v>
      </c>
      <c r="AM537" s="274">
        <v>0</v>
      </c>
      <c r="AN537" s="274">
        <v>0</v>
      </c>
      <c r="AO537" s="274">
        <f t="shared" si="541"/>
        <v>53785000</v>
      </c>
      <c r="AP537" s="274">
        <f t="shared" si="542"/>
        <v>0</v>
      </c>
      <c r="AQ537" s="275">
        <v>0</v>
      </c>
      <c r="AR537" s="273">
        <f t="shared" si="543"/>
        <v>0</v>
      </c>
      <c r="AS537" s="274">
        <f t="shared" si="544"/>
        <v>0</v>
      </c>
      <c r="AT537" s="263" t="s">
        <v>556</v>
      </c>
      <c r="AU537" s="263" t="s">
        <v>81</v>
      </c>
      <c r="AV537" s="276" t="s">
        <v>8</v>
      </c>
      <c r="AW537" s="277"/>
      <c r="AX537" s="278"/>
      <c r="AY537" s="279"/>
      <c r="AZ537" s="278"/>
      <c r="BA537" s="234" t="str">
        <f t="shared" si="545"/>
        <v>OR PRO.CODIGO=30095748</v>
      </c>
      <c r="BB537" s="234">
        <f t="shared" si="546"/>
        <v>8</v>
      </c>
      <c r="BC537" s="234" t="e">
        <f>VLOOKUP(K537,#REF!,5,FALSE)</f>
        <v>#REF!</v>
      </c>
      <c r="BD537" s="234"/>
      <c r="BE537" s="234" t="e">
        <f>VLOOKUP(K537,#REF!,6,FALSE)</f>
        <v>#REF!</v>
      </c>
      <c r="BF537" s="252"/>
      <c r="BG537" s="280"/>
      <c r="BH537" s="252"/>
      <c r="BI537" s="252"/>
      <c r="BJ537" s="252"/>
      <c r="BK537" s="280">
        <f t="shared" si="547"/>
        <v>53785000</v>
      </c>
      <c r="BL537" s="252" t="e">
        <v>#N/A</v>
      </c>
      <c r="BM537" s="252" t="e">
        <v>#N/A</v>
      </c>
      <c r="BN537" s="281" t="e">
        <v>#N/A</v>
      </c>
      <c r="BO537" s="282"/>
      <c r="BP537" s="252" t="str">
        <f>VLOOKUP(K537,'[1]RATE JUNIO '!F$2:K$346,6,FALSE)</f>
        <v>RS</v>
      </c>
      <c r="BQ537" s="252" t="s">
        <v>2984</v>
      </c>
      <c r="BR537" s="253" t="str">
        <f>VLOOKUP(K537,'[1]RATES 30-06-2017'!F$2:K$374,6,FALSE)</f>
        <v>RS</v>
      </c>
      <c r="BS537" s="253"/>
      <c r="BT537" s="253" t="str">
        <f>VLOOKUP(K537,[1]Hoja4!C$2:E$268,2,FALSE)</f>
        <v>ENERGIZACION</v>
      </c>
      <c r="BU537" s="253">
        <f>VLOOKUP(K537,[1]Hoja4!C$2:E$268,3,FALSE)</f>
        <v>31</v>
      </c>
      <c r="BV537" s="253"/>
      <c r="BW537" s="253"/>
      <c r="BX537" s="252" t="str">
        <f>VLOOKUP(K537,[1]RATES!F$2:K$309,6,FALSE)</f>
        <v>RS</v>
      </c>
      <c r="BY537" s="280">
        <v>0</v>
      </c>
      <c r="BZ537" s="280">
        <f t="shared" si="548"/>
        <v>0</v>
      </c>
      <c r="CA537" s="283" t="e">
        <f>VLOOKUP(I537,'[1]CONVENIOS A SEPTIEMBRE'!A$2:O$171,15,FALSE)</f>
        <v>#N/A</v>
      </c>
      <c r="CH537" s="283" t="e">
        <f>VLOOKUP(I537,'[1]planilla convenio'!A$2:M$183,13,FALSE)</f>
        <v>#N/A</v>
      </c>
      <c r="CM537" s="283" t="e">
        <f>VLOOKUP(I537,[1]chileindica!A$2:B$1889,2,FALSE)</f>
        <v>#N/A</v>
      </c>
    </row>
    <row r="538" spans="1:91" s="283" customFormat="1" ht="15" customHeight="1" x14ac:dyDescent="0.25">
      <c r="A538" s="263">
        <v>29</v>
      </c>
      <c r="B538" s="264">
        <v>8</v>
      </c>
      <c r="C538" s="263" t="s">
        <v>11</v>
      </c>
      <c r="D538" s="265" t="s">
        <v>286</v>
      </c>
      <c r="E538" s="265" t="s">
        <v>30</v>
      </c>
      <c r="F538" s="265" t="s">
        <v>39</v>
      </c>
      <c r="G538" s="266" t="s">
        <v>3365</v>
      </c>
      <c r="H538" s="265" t="s">
        <v>168</v>
      </c>
      <c r="I538" s="265">
        <v>30375822</v>
      </c>
      <c r="J538" s="265" t="str">
        <f t="shared" si="536"/>
        <v>30375822</v>
      </c>
      <c r="K538" s="265" t="str">
        <f t="shared" si="537"/>
        <v>30375822-EJECUCION</v>
      </c>
      <c r="L538" s="265" t="e">
        <f>VLOOKUP(I538,[1]Hoja9!A$5:A$42,1,FALSE)</f>
        <v>#N/A</v>
      </c>
      <c r="M538" s="265"/>
      <c r="N538" s="267" t="s">
        <v>3374</v>
      </c>
      <c r="O538" s="268">
        <v>124535000</v>
      </c>
      <c r="P538" s="269">
        <v>141766678</v>
      </c>
      <c r="Q538" s="268">
        <v>0</v>
      </c>
      <c r="R538" s="269">
        <v>0</v>
      </c>
      <c r="S538" s="288">
        <v>159016000</v>
      </c>
      <c r="T538" s="269">
        <v>0</v>
      </c>
      <c r="U538" s="271">
        <v>124535000</v>
      </c>
      <c r="V538" s="272">
        <v>0</v>
      </c>
      <c r="W538" s="273">
        <v>0</v>
      </c>
      <c r="X538" s="273">
        <v>141766678</v>
      </c>
      <c r="Y538" s="274">
        <v>141766678</v>
      </c>
      <c r="Z538" s="274">
        <v>0</v>
      </c>
      <c r="AA538" s="274">
        <v>0</v>
      </c>
      <c r="AB538" s="274">
        <v>0</v>
      </c>
      <c r="AC538" s="274">
        <f t="shared" si="538"/>
        <v>0</v>
      </c>
      <c r="AD538" s="274">
        <v>0</v>
      </c>
      <c r="AE538" s="274">
        <v>0</v>
      </c>
      <c r="AF538" s="274">
        <v>0</v>
      </c>
      <c r="AG538" s="274">
        <f t="shared" si="539"/>
        <v>0</v>
      </c>
      <c r="AH538" s="274">
        <v>0</v>
      </c>
      <c r="AI538" s="274">
        <v>0</v>
      </c>
      <c r="AJ538" s="274">
        <v>141766678</v>
      </c>
      <c r="AK538" s="274">
        <f t="shared" si="540"/>
        <v>141766678</v>
      </c>
      <c r="AL538" s="274">
        <v>0</v>
      </c>
      <c r="AM538" s="274">
        <v>0</v>
      </c>
      <c r="AN538" s="274">
        <v>0</v>
      </c>
      <c r="AO538" s="274">
        <f t="shared" si="541"/>
        <v>141766678</v>
      </c>
      <c r="AP538" s="274">
        <f t="shared" si="542"/>
        <v>0</v>
      </c>
      <c r="AQ538" s="275">
        <v>0</v>
      </c>
      <c r="AR538" s="273">
        <f t="shared" si="543"/>
        <v>0</v>
      </c>
      <c r="AS538" s="274">
        <f t="shared" si="544"/>
        <v>0</v>
      </c>
      <c r="AT538" s="263" t="s">
        <v>556</v>
      </c>
      <c r="AU538" s="263" t="s">
        <v>553</v>
      </c>
      <c r="AV538" s="276" t="s">
        <v>10</v>
      </c>
      <c r="AW538" s="277" t="s">
        <v>2797</v>
      </c>
      <c r="AX538" s="278"/>
      <c r="AY538" s="279"/>
      <c r="AZ538" s="278" t="s">
        <v>2983</v>
      </c>
      <c r="BA538" s="234" t="str">
        <f t="shared" si="545"/>
        <v>OR PRO.CODIGO=30375822</v>
      </c>
      <c r="BB538" s="234">
        <f t="shared" si="546"/>
        <v>8</v>
      </c>
      <c r="BC538" s="234" t="e">
        <f>VLOOKUP(K538,#REF!,5,FALSE)</f>
        <v>#REF!</v>
      </c>
      <c r="BD538" s="234"/>
      <c r="BE538" s="234" t="e">
        <f>VLOOKUP(K538,#REF!,6,FALSE)</f>
        <v>#REF!</v>
      </c>
      <c r="BF538" s="252" t="str">
        <f>VLOOKUP(I538,'[1]convenios 2017'!A$2:O$82,15,FALSE)</f>
        <v>en revisión</v>
      </c>
      <c r="BG538" s="280">
        <f>R538+AO538</f>
        <v>141766678</v>
      </c>
      <c r="BH538" s="252" t="e">
        <f>VLOOKUP(I538,'[1]convenio 2016'!A$2:N$196,14,FALSE)</f>
        <v>#N/A</v>
      </c>
      <c r="BI538" s="252" t="e">
        <f>VLOOKUP(I538,'[1]convenio 2015'!A$4:M$228,13,FALSE)</f>
        <v>#N/A</v>
      </c>
      <c r="BJ538" s="252" t="e">
        <f>VLOOKUP(K538,#REF!,6,FALSE)</f>
        <v>#REF!</v>
      </c>
      <c r="BK538" s="280">
        <f t="shared" si="547"/>
        <v>141766678</v>
      </c>
      <c r="BL538" s="252" t="s">
        <v>3062</v>
      </c>
      <c r="BM538" s="252"/>
      <c r="BN538" s="281"/>
      <c r="BO538" s="282"/>
      <c r="BP538" s="252">
        <f>VLOOKUP(K538,'[1]RATE JUNIO '!F$2:K$346,6,FALSE)</f>
        <v>0</v>
      </c>
      <c r="BQ538" s="252" t="s">
        <v>2984</v>
      </c>
      <c r="BR538" s="253">
        <f>VLOOKUP(K538,'[1]RATES 30-06-2017'!F$2:K$374,6,FALSE)</f>
        <v>0</v>
      </c>
      <c r="BS538" s="253"/>
      <c r="BT538" s="253" t="str">
        <f>VLOOKUP(K538,[1]Hoja4!C$2:E$268,2,FALSE)</f>
        <v>LIBRE</v>
      </c>
      <c r="BU538" s="253">
        <f>VLOOKUP(K538,[1]Hoja4!C$2:E$268,3,FALSE)</f>
        <v>29</v>
      </c>
      <c r="BV538" s="253"/>
      <c r="BW538" s="253"/>
      <c r="BX538" s="252">
        <f>VLOOKUP(K538,[1]RATES!F$2:K$309,6,FALSE)</f>
        <v>0</v>
      </c>
      <c r="BY538" s="280" t="e">
        <v>#N/A</v>
      </c>
      <c r="BZ538" s="280" t="e">
        <f t="shared" si="548"/>
        <v>#N/A</v>
      </c>
      <c r="CA538" s="283" t="str">
        <f>VLOOKUP(I538,'[1]CONVENIOS A SEPTIEMBRE'!A$2:O$171,15,FALSE)</f>
        <v>CON CONVENIO</v>
      </c>
      <c r="CH538" s="283" t="str">
        <f>VLOOKUP(I538,'[1]planilla convenio'!A$2:M$183,13,FALSE)</f>
        <v>con convenio</v>
      </c>
      <c r="CM538" s="283" t="e">
        <f>VLOOKUP(I538,[1]chileindica!A$2:B$1889,2,FALSE)</f>
        <v>#N/A</v>
      </c>
    </row>
    <row r="539" spans="1:91" s="234" customFormat="1" x14ac:dyDescent="0.25">
      <c r="A539" s="289"/>
      <c r="B539" s="237"/>
      <c r="C539" s="290"/>
      <c r="D539" s="290"/>
      <c r="E539" s="289"/>
      <c r="F539" s="291"/>
      <c r="G539" s="256"/>
      <c r="H539" s="289"/>
      <c r="I539" s="256"/>
      <c r="J539" s="256"/>
      <c r="K539" s="237"/>
      <c r="L539" s="237"/>
      <c r="M539" s="237"/>
      <c r="N539" s="292" t="s">
        <v>3011</v>
      </c>
      <c r="O539" s="293">
        <f>SUBTOTAL(9,O533:O538)</f>
        <v>2636856000</v>
      </c>
      <c r="P539" s="294">
        <f>SUBTOTAL(9,P533:P538)</f>
        <v>3632211678</v>
      </c>
      <c r="Q539" s="293">
        <v>0</v>
      </c>
      <c r="R539" s="294">
        <f>SUBTOTAL(9,R533:R538)</f>
        <v>0</v>
      </c>
      <c r="S539" s="295">
        <f>SUBTOTAL(9,S533:S538)</f>
        <v>518978000</v>
      </c>
      <c r="T539" s="294">
        <v>4149290000</v>
      </c>
      <c r="U539" s="293">
        <v>524535000</v>
      </c>
      <c r="V539" s="293">
        <v>4149290000</v>
      </c>
      <c r="W539" s="293">
        <v>0</v>
      </c>
      <c r="X539" s="293"/>
      <c r="Y539" s="294">
        <f>SUBTOTAL(9,Y533:Y538)</f>
        <v>701776561</v>
      </c>
      <c r="Z539" s="294">
        <f t="shared" ref="Z539:AP539" si="549">SUBTOTAL(9,Z533:Z538)</f>
        <v>0</v>
      </c>
      <c r="AA539" s="294">
        <f t="shared" si="549"/>
        <v>0</v>
      </c>
      <c r="AB539" s="294">
        <f t="shared" si="549"/>
        <v>0</v>
      </c>
      <c r="AC539" s="294">
        <f t="shared" si="549"/>
        <v>0</v>
      </c>
      <c r="AD539" s="294">
        <f t="shared" si="549"/>
        <v>0</v>
      </c>
      <c r="AE539" s="294">
        <f t="shared" si="549"/>
        <v>0</v>
      </c>
      <c r="AF539" s="294">
        <f t="shared" si="549"/>
        <v>53785000</v>
      </c>
      <c r="AG539" s="294">
        <f t="shared" si="549"/>
        <v>53785000</v>
      </c>
      <c r="AH539" s="294">
        <f t="shared" si="549"/>
        <v>0</v>
      </c>
      <c r="AI539" s="294">
        <f t="shared" si="549"/>
        <v>69043516</v>
      </c>
      <c r="AJ539" s="294">
        <f t="shared" si="549"/>
        <v>221457022</v>
      </c>
      <c r="AK539" s="294">
        <f t="shared" si="549"/>
        <v>290500538</v>
      </c>
      <c r="AL539" s="294">
        <f t="shared" si="549"/>
        <v>0</v>
      </c>
      <c r="AM539" s="294">
        <f t="shared" si="549"/>
        <v>209160023</v>
      </c>
      <c r="AN539" s="294">
        <f t="shared" si="549"/>
        <v>153131000</v>
      </c>
      <c r="AO539" s="294">
        <f t="shared" si="549"/>
        <v>706576561</v>
      </c>
      <c r="AP539" s="294">
        <f t="shared" si="549"/>
        <v>-4800000</v>
      </c>
      <c r="AQ539" s="295">
        <f>SUBTOTAL(9,AQ533:AQ538)</f>
        <v>0</v>
      </c>
      <c r="AR539" s="295">
        <f>SUBTOTAL(9,AR533:AR538)</f>
        <v>2930435117</v>
      </c>
      <c r="AS539" s="294">
        <f t="shared" ref="AS539" si="550">SUBTOTAL(9,AS533:AS538)</f>
        <v>2925635117</v>
      </c>
      <c r="AT539" s="256"/>
      <c r="AU539" s="289"/>
      <c r="AV539" s="262"/>
      <c r="AX539" s="278"/>
      <c r="AY539" s="279"/>
      <c r="AZ539" s="278"/>
      <c r="BA539" s="253"/>
      <c r="BB539" s="253"/>
      <c r="BC539" s="253"/>
      <c r="BD539" s="253"/>
      <c r="BE539" s="253"/>
      <c r="BF539" s="253"/>
      <c r="BG539" s="253"/>
      <c r="BH539" s="253"/>
      <c r="BI539" s="253"/>
      <c r="BJ539" s="253"/>
      <c r="BK539" s="253"/>
      <c r="BM539" s="252" t="s">
        <v>2999</v>
      </c>
      <c r="BN539" s="250"/>
      <c r="BO539" s="251"/>
      <c r="BR539" s="237"/>
      <c r="BS539" s="237"/>
      <c r="BT539" s="237"/>
      <c r="BU539" s="237"/>
      <c r="BV539" s="237"/>
      <c r="BW539" s="237"/>
      <c r="BY539" s="238"/>
    </row>
    <row r="540" spans="1:91" s="252" customFormat="1" ht="6.75" customHeight="1" x14ac:dyDescent="0.25">
      <c r="A540" s="253"/>
      <c r="B540" s="237"/>
      <c r="C540" s="254"/>
      <c r="D540" s="254"/>
      <c r="E540" s="253"/>
      <c r="F540" s="255"/>
      <c r="G540" s="256"/>
      <c r="H540" s="253"/>
      <c r="I540" s="257"/>
      <c r="J540" s="257"/>
      <c r="K540" s="253"/>
      <c r="L540" s="253"/>
      <c r="M540" s="253"/>
      <c r="N540" s="297"/>
      <c r="O540" s="237"/>
      <c r="P540" s="259"/>
      <c r="Q540" s="260"/>
      <c r="R540" s="259"/>
      <c r="S540" s="261"/>
      <c r="T540" s="260"/>
      <c r="U540" s="260"/>
      <c r="V540" s="260"/>
      <c r="W540" s="260"/>
      <c r="X540" s="260"/>
      <c r="Y540" s="259"/>
      <c r="Z540" s="259"/>
      <c r="AA540" s="259"/>
      <c r="AB540" s="259"/>
      <c r="AC540" s="259"/>
      <c r="AD540" s="259"/>
      <c r="AE540" s="259"/>
      <c r="AF540" s="259"/>
      <c r="AG540" s="259"/>
      <c r="AH540" s="259"/>
      <c r="AI540" s="259"/>
      <c r="AJ540" s="259"/>
      <c r="AK540" s="259"/>
      <c r="AL540" s="259"/>
      <c r="AM540" s="259"/>
      <c r="AN540" s="259"/>
      <c r="AO540" s="259"/>
      <c r="AP540" s="259"/>
      <c r="AQ540" s="261"/>
      <c r="AR540" s="261"/>
      <c r="AS540" s="259"/>
      <c r="AT540" s="257"/>
      <c r="AU540" s="253"/>
      <c r="AV540" s="262"/>
      <c r="AW540" s="234"/>
      <c r="AX540" s="278"/>
      <c r="AY540" s="279"/>
      <c r="AZ540" s="278"/>
      <c r="BA540" s="234"/>
      <c r="BB540" s="234"/>
      <c r="BC540" s="234"/>
      <c r="BD540" s="234"/>
      <c r="BE540" s="234"/>
      <c r="BF540" s="234"/>
      <c r="BG540" s="234"/>
      <c r="BH540" s="234"/>
      <c r="BI540" s="234"/>
      <c r="BJ540" s="234"/>
      <c r="BK540" s="234"/>
      <c r="BL540" s="234"/>
      <c r="BM540" s="252" t="s">
        <v>2999</v>
      </c>
      <c r="BN540" s="250"/>
      <c r="BO540" s="251"/>
      <c r="BP540" s="234"/>
      <c r="BQ540" s="234"/>
      <c r="BR540" s="237"/>
      <c r="BS540" s="237"/>
      <c r="BT540" s="237"/>
      <c r="BU540" s="237"/>
      <c r="BV540" s="237"/>
      <c r="BW540" s="237"/>
      <c r="BX540" s="234"/>
      <c r="BY540" s="238"/>
      <c r="BZ540" s="234"/>
      <c r="CA540" s="234"/>
      <c r="CB540" s="234"/>
      <c r="CC540" s="234"/>
      <c r="CD540" s="234"/>
      <c r="CE540" s="234"/>
      <c r="CF540" s="234"/>
      <c r="CG540" s="234"/>
      <c r="CH540" s="234"/>
      <c r="CI540" s="234"/>
      <c r="CJ540" s="234"/>
      <c r="CK540" s="234"/>
      <c r="CL540" s="234"/>
    </row>
    <row r="541" spans="1:91" s="234" customFormat="1" ht="15" customHeight="1" x14ac:dyDescent="0.25">
      <c r="A541" s="289"/>
      <c r="C541" s="290"/>
      <c r="D541" s="290"/>
      <c r="E541" s="289"/>
      <c r="F541" s="291"/>
      <c r="G541" s="256"/>
      <c r="H541" s="289"/>
      <c r="I541" s="256"/>
      <c r="J541" s="256"/>
      <c r="N541" s="306" t="s">
        <v>3375</v>
      </c>
      <c r="O541" s="334">
        <f>O539+O530</f>
        <v>2693856000</v>
      </c>
      <c r="P541" s="295">
        <f>P539+P530</f>
        <v>3689211678</v>
      </c>
      <c r="Q541" s="334">
        <v>137173000</v>
      </c>
      <c r="R541" s="295">
        <f>R539+R530</f>
        <v>57000000</v>
      </c>
      <c r="S541" s="295">
        <f>S539+S530</f>
        <v>527628000</v>
      </c>
      <c r="T541" s="295">
        <v>4238530000</v>
      </c>
      <c r="U541" s="334">
        <v>539362000</v>
      </c>
      <c r="V541" s="334">
        <v>4149707000</v>
      </c>
      <c r="W541" s="334">
        <v>0</v>
      </c>
      <c r="X541" s="334"/>
      <c r="Y541" s="295">
        <f>Y539+Y530</f>
        <v>701776561</v>
      </c>
      <c r="Z541" s="295">
        <f t="shared" ref="Z541:AP541" si="551">Z539+Z530</f>
        <v>0</v>
      </c>
      <c r="AA541" s="295">
        <f t="shared" si="551"/>
        <v>0</v>
      </c>
      <c r="AB541" s="295">
        <f t="shared" si="551"/>
        <v>0</v>
      </c>
      <c r="AC541" s="295">
        <f t="shared" si="551"/>
        <v>0</v>
      </c>
      <c r="AD541" s="295">
        <f t="shared" si="551"/>
        <v>0</v>
      </c>
      <c r="AE541" s="295">
        <f t="shared" si="551"/>
        <v>0</v>
      </c>
      <c r="AF541" s="295">
        <f t="shared" si="551"/>
        <v>53785000</v>
      </c>
      <c r="AG541" s="295">
        <f t="shared" si="551"/>
        <v>53785000</v>
      </c>
      <c r="AH541" s="295">
        <f t="shared" si="551"/>
        <v>0</v>
      </c>
      <c r="AI541" s="295">
        <f t="shared" si="551"/>
        <v>69043516</v>
      </c>
      <c r="AJ541" s="295">
        <f t="shared" si="551"/>
        <v>221457022</v>
      </c>
      <c r="AK541" s="295">
        <f t="shared" si="551"/>
        <v>290500538</v>
      </c>
      <c r="AL541" s="295">
        <f t="shared" si="551"/>
        <v>0</v>
      </c>
      <c r="AM541" s="295">
        <f t="shared" si="551"/>
        <v>209160023</v>
      </c>
      <c r="AN541" s="295">
        <f t="shared" si="551"/>
        <v>153131000</v>
      </c>
      <c r="AO541" s="295">
        <f t="shared" si="551"/>
        <v>706576561</v>
      </c>
      <c r="AP541" s="295">
        <f t="shared" si="551"/>
        <v>-4800000</v>
      </c>
      <c r="AQ541" s="295">
        <f>AQ539+AQ530</f>
        <v>0</v>
      </c>
      <c r="AR541" s="295">
        <f>AR539+AR530</f>
        <v>2930435117</v>
      </c>
      <c r="AS541" s="295">
        <f t="shared" ref="AS541" si="552">AS539+AS530</f>
        <v>2925635117</v>
      </c>
      <c r="AT541" s="256"/>
      <c r="AU541" s="289"/>
      <c r="AV541" s="262"/>
      <c r="AX541" s="278"/>
      <c r="AY541" s="279"/>
      <c r="AZ541" s="278"/>
      <c r="BA541" s="253"/>
      <c r="BB541" s="253"/>
      <c r="BC541" s="253"/>
      <c r="BD541" s="253"/>
      <c r="BE541" s="253"/>
      <c r="BF541" s="253"/>
      <c r="BG541" s="253"/>
      <c r="BH541" s="253"/>
      <c r="BI541" s="253"/>
      <c r="BJ541" s="253"/>
      <c r="BK541" s="253"/>
      <c r="BM541" s="252" t="s">
        <v>2999</v>
      </c>
      <c r="BN541" s="250"/>
      <c r="BO541" s="251"/>
      <c r="BR541" s="237"/>
      <c r="BS541" s="237"/>
      <c r="BT541" s="237"/>
      <c r="BU541" s="237"/>
      <c r="BV541" s="237"/>
      <c r="BW541" s="237"/>
      <c r="BY541" s="238"/>
    </row>
    <row r="542" spans="1:91" s="253" customFormat="1" ht="6.75" customHeight="1" x14ac:dyDescent="0.25">
      <c r="B542" s="289"/>
      <c r="C542" s="254"/>
      <c r="D542" s="254"/>
      <c r="F542" s="255"/>
      <c r="G542" s="256"/>
      <c r="I542" s="257"/>
      <c r="J542" s="257"/>
      <c r="N542" s="308"/>
      <c r="O542" s="309"/>
      <c r="P542" s="310"/>
      <c r="Q542" s="309"/>
      <c r="R542" s="310"/>
      <c r="S542" s="309"/>
      <c r="T542" s="309"/>
      <c r="U542" s="309"/>
      <c r="V542" s="309"/>
      <c r="W542" s="309"/>
      <c r="X542" s="309"/>
      <c r="Y542" s="310"/>
      <c r="Z542" s="310"/>
      <c r="AA542" s="310"/>
      <c r="AB542" s="310"/>
      <c r="AC542" s="310"/>
      <c r="AD542" s="310"/>
      <c r="AE542" s="310"/>
      <c r="AF542" s="310"/>
      <c r="AG542" s="310"/>
      <c r="AH542" s="310"/>
      <c r="AI542" s="310"/>
      <c r="AJ542" s="310"/>
      <c r="AK542" s="310"/>
      <c r="AL542" s="310"/>
      <c r="AM542" s="310"/>
      <c r="AN542" s="310"/>
      <c r="AO542" s="310"/>
      <c r="AP542" s="310"/>
      <c r="AQ542" s="309"/>
      <c r="AR542" s="309"/>
      <c r="AS542" s="310"/>
      <c r="AT542" s="257"/>
      <c r="AV542" s="262"/>
      <c r="AW542" s="289"/>
      <c r="AX542" s="311"/>
      <c r="AY542" s="312"/>
      <c r="AZ542" s="311"/>
      <c r="BA542" s="289"/>
      <c r="BB542" s="289"/>
      <c r="BC542" s="289"/>
      <c r="BD542" s="289"/>
      <c r="BE542" s="289"/>
      <c r="BF542" s="289"/>
      <c r="BG542" s="289"/>
      <c r="BH542" s="289"/>
      <c r="BI542" s="289"/>
      <c r="BJ542" s="289"/>
      <c r="BK542" s="289"/>
      <c r="BL542" s="289"/>
      <c r="BM542" s="252" t="s">
        <v>2999</v>
      </c>
      <c r="BN542" s="290"/>
      <c r="BO542" s="313"/>
      <c r="BP542" s="289"/>
      <c r="BQ542" s="289"/>
      <c r="BR542" s="289"/>
      <c r="BS542" s="289"/>
      <c r="BT542" s="289"/>
      <c r="BU542" s="289"/>
      <c r="BV542" s="289"/>
      <c r="BW542" s="289"/>
      <c r="BX542" s="289"/>
      <c r="BY542" s="261"/>
      <c r="BZ542" s="289"/>
      <c r="CA542" s="289"/>
      <c r="CB542" s="289"/>
      <c r="CC542" s="289"/>
      <c r="CD542" s="289"/>
      <c r="CE542" s="289"/>
      <c r="CF542" s="289"/>
      <c r="CG542" s="289"/>
      <c r="CH542" s="289"/>
      <c r="CI542" s="289"/>
      <c r="CJ542" s="289"/>
      <c r="CK542" s="289"/>
      <c r="CL542" s="289"/>
    </row>
    <row r="543" spans="1:91" s="252" customFormat="1" ht="15" customHeight="1" x14ac:dyDescent="0.25">
      <c r="A543" s="241"/>
      <c r="B543" s="242"/>
      <c r="C543" s="243"/>
      <c r="D543" s="241"/>
      <c r="E543" s="241"/>
      <c r="F543" s="241"/>
      <c r="G543" s="352"/>
      <c r="H543" s="241"/>
      <c r="I543" s="245"/>
      <c r="J543" s="245"/>
      <c r="K543" s="242"/>
      <c r="L543" s="242"/>
      <c r="M543" s="242"/>
      <c r="N543" s="314" t="s">
        <v>228</v>
      </c>
      <c r="O543" s="353"/>
      <c r="P543" s="247"/>
      <c r="Q543" s="354"/>
      <c r="R543" s="247"/>
      <c r="S543" s="249"/>
      <c r="T543" s="247"/>
      <c r="U543" s="354"/>
      <c r="V543" s="354"/>
      <c r="W543" s="354"/>
      <c r="X543" s="355"/>
      <c r="Y543" s="355"/>
      <c r="Z543" s="355"/>
      <c r="AA543" s="355"/>
      <c r="AB543" s="355"/>
      <c r="AC543" s="355"/>
      <c r="AD543" s="355"/>
      <c r="AE543" s="355"/>
      <c r="AF543" s="355"/>
      <c r="AG543" s="355"/>
      <c r="AH543" s="355"/>
      <c r="AI543" s="355"/>
      <c r="AJ543" s="355"/>
      <c r="AK543" s="355"/>
      <c r="AL543" s="355"/>
      <c r="AM543" s="355"/>
      <c r="AN543" s="355"/>
      <c r="AO543" s="355"/>
      <c r="AP543" s="355"/>
      <c r="AQ543" s="356"/>
      <c r="AR543" s="356"/>
      <c r="AS543" s="355"/>
      <c r="AT543" s="245"/>
      <c r="AU543" s="241"/>
      <c r="AV543" s="241"/>
      <c r="AW543" s="234"/>
      <c r="AX543" s="278"/>
      <c r="AY543" s="279"/>
      <c r="AZ543" s="278"/>
      <c r="BA543" s="234"/>
      <c r="BB543" s="234"/>
      <c r="BC543" s="234"/>
      <c r="BD543" s="234"/>
      <c r="BE543" s="234"/>
      <c r="BF543" s="234"/>
      <c r="BG543" s="234"/>
      <c r="BH543" s="234"/>
      <c r="BI543" s="234"/>
      <c r="BJ543" s="234"/>
      <c r="BK543" s="234"/>
      <c r="BL543" s="234"/>
      <c r="BM543" s="252" t="s">
        <v>2999</v>
      </c>
      <c r="BN543" s="250"/>
      <c r="BO543" s="251"/>
      <c r="BP543" s="234"/>
      <c r="BQ543" s="234"/>
      <c r="BR543" s="237"/>
      <c r="BS543" s="237"/>
      <c r="BT543" s="237"/>
      <c r="BU543" s="237"/>
      <c r="BV543" s="237"/>
      <c r="BW543" s="237"/>
      <c r="BX543" s="234"/>
      <c r="BY543" s="238"/>
      <c r="BZ543" s="234"/>
      <c r="CA543" s="234"/>
      <c r="CB543" s="234"/>
      <c r="CC543" s="234"/>
      <c r="CD543" s="234"/>
      <c r="CE543" s="234"/>
      <c r="CF543" s="234"/>
      <c r="CG543" s="234"/>
      <c r="CH543" s="234"/>
      <c r="CI543" s="234"/>
      <c r="CJ543" s="234"/>
      <c r="CK543" s="234"/>
      <c r="CL543" s="234"/>
    </row>
    <row r="544" spans="1:91" s="252" customFormat="1" x14ac:dyDescent="0.25">
      <c r="A544" s="253"/>
      <c r="B544" s="237"/>
      <c r="C544" s="254"/>
      <c r="D544" s="254"/>
      <c r="E544" s="253"/>
      <c r="F544" s="255"/>
      <c r="G544" s="256"/>
      <c r="H544" s="253"/>
      <c r="I544" s="257"/>
      <c r="J544" s="257"/>
      <c r="K544" s="253"/>
      <c r="L544" s="253"/>
      <c r="M544" s="253"/>
      <c r="N544" s="258" t="s">
        <v>271</v>
      </c>
      <c r="O544" s="237"/>
      <c r="P544" s="259"/>
      <c r="Q544" s="260"/>
      <c r="R544" s="259"/>
      <c r="S544" s="261"/>
      <c r="T544" s="238"/>
      <c r="U544" s="260"/>
      <c r="V544" s="260"/>
      <c r="W544" s="260"/>
      <c r="X544" s="260"/>
      <c r="Y544" s="259"/>
      <c r="Z544" s="259"/>
      <c r="AA544" s="259"/>
      <c r="AB544" s="259"/>
      <c r="AC544" s="259"/>
      <c r="AD544" s="259"/>
      <c r="AE544" s="259"/>
      <c r="AF544" s="259"/>
      <c r="AG544" s="259"/>
      <c r="AH544" s="259"/>
      <c r="AI544" s="259"/>
      <c r="AJ544" s="259"/>
      <c r="AK544" s="259"/>
      <c r="AL544" s="259"/>
      <c r="AM544" s="259"/>
      <c r="AN544" s="259"/>
      <c r="AO544" s="259"/>
      <c r="AP544" s="259"/>
      <c r="AQ544" s="261"/>
      <c r="AR544" s="261"/>
      <c r="AS544" s="259"/>
      <c r="AT544" s="257"/>
      <c r="AU544" s="253"/>
      <c r="AV544" s="262"/>
      <c r="AW544" s="234"/>
      <c r="AX544" s="278"/>
      <c r="AY544" s="279"/>
      <c r="AZ544" s="278"/>
      <c r="BA544" s="234"/>
      <c r="BB544" s="234"/>
      <c r="BC544" s="234"/>
      <c r="BD544" s="234"/>
      <c r="BE544" s="234"/>
      <c r="BF544" s="234"/>
      <c r="BG544" s="234"/>
      <c r="BH544" s="234"/>
      <c r="BI544" s="234"/>
      <c r="BJ544" s="234"/>
      <c r="BK544" s="234"/>
      <c r="BL544" s="234"/>
      <c r="BM544" s="252" t="s">
        <v>2999</v>
      </c>
      <c r="BN544" s="250"/>
      <c r="BO544" s="251"/>
      <c r="BP544" s="234"/>
      <c r="BQ544" s="234"/>
      <c r="BR544" s="237"/>
      <c r="BS544" s="237"/>
      <c r="BT544" s="237"/>
      <c r="BU544" s="237"/>
      <c r="BV544" s="237"/>
      <c r="BW544" s="237"/>
      <c r="BX544" s="234"/>
      <c r="BY544" s="238"/>
      <c r="BZ544" s="234"/>
      <c r="CA544" s="234"/>
      <c r="CB544" s="234"/>
      <c r="CC544" s="234"/>
      <c r="CD544" s="234"/>
      <c r="CE544" s="234"/>
      <c r="CF544" s="234"/>
      <c r="CG544" s="234"/>
      <c r="CH544" s="234"/>
      <c r="CI544" s="234"/>
      <c r="CJ544" s="234"/>
      <c r="CK544" s="234"/>
      <c r="CL544" s="234"/>
    </row>
    <row r="545" spans="1:91" s="283" customFormat="1" ht="15" customHeight="1" x14ac:dyDescent="0.25">
      <c r="A545" s="263">
        <v>31</v>
      </c>
      <c r="B545" s="264">
        <v>5</v>
      </c>
      <c r="C545" s="263" t="s">
        <v>5</v>
      </c>
      <c r="D545" s="265" t="s">
        <v>288</v>
      </c>
      <c r="E545" s="265" t="s">
        <v>30</v>
      </c>
      <c r="F545" s="265" t="s">
        <v>40</v>
      </c>
      <c r="G545" s="266" t="s">
        <v>3376</v>
      </c>
      <c r="H545" s="265" t="s">
        <v>168</v>
      </c>
      <c r="I545" s="265">
        <v>30133125</v>
      </c>
      <c r="J545" s="265" t="str">
        <f t="shared" ref="J545:J547" si="553">CLEAN(I545)</f>
        <v>30133125</v>
      </c>
      <c r="K545" s="265" t="str">
        <f t="shared" ref="K545:K547" si="554">CONCATENATE(I545,"-",H545)</f>
        <v>30133125-EJECUCION</v>
      </c>
      <c r="L545" s="265" t="e">
        <f>VLOOKUP(I545,[1]Hoja9!A$5:A$42,1,FALSE)</f>
        <v>#N/A</v>
      </c>
      <c r="M545" s="265"/>
      <c r="N545" s="267" t="s">
        <v>128</v>
      </c>
      <c r="O545" s="268">
        <v>1389723000</v>
      </c>
      <c r="P545" s="269">
        <v>1386058000</v>
      </c>
      <c r="Q545" s="268">
        <v>558895673</v>
      </c>
      <c r="R545" s="269">
        <v>506443648</v>
      </c>
      <c r="S545" s="270">
        <v>688479294</v>
      </c>
      <c r="T545" s="269">
        <v>191135058</v>
      </c>
      <c r="U545" s="271">
        <v>765532904</v>
      </c>
      <c r="V545" s="272">
        <v>65294423</v>
      </c>
      <c r="W545" s="273">
        <v>0</v>
      </c>
      <c r="X545" s="273">
        <v>794202174.75</v>
      </c>
      <c r="Y545" s="274">
        <v>717562124</v>
      </c>
      <c r="Z545" s="274">
        <v>107814972</v>
      </c>
      <c r="AA545" s="274">
        <v>232718088</v>
      </c>
      <c r="AB545" s="274">
        <v>53493462</v>
      </c>
      <c r="AC545" s="274">
        <f t="shared" ref="AC545:AC547" si="555">Z545+AA545+AB545</f>
        <v>394026522</v>
      </c>
      <c r="AD545" s="274">
        <v>73546308</v>
      </c>
      <c r="AE545" s="274">
        <v>0</v>
      </c>
      <c r="AF545" s="274">
        <v>161388453</v>
      </c>
      <c r="AG545" s="274">
        <f t="shared" ref="AG545:AG547" si="556">AD545+AE545+AF545</f>
        <v>234934761</v>
      </c>
      <c r="AH545" s="274">
        <v>61063598</v>
      </c>
      <c r="AI545" s="274">
        <v>27537243</v>
      </c>
      <c r="AJ545" s="274">
        <v>0</v>
      </c>
      <c r="AK545" s="274">
        <f t="shared" ref="AK545:AK547" si="557">AH545+AI545+AJ545</f>
        <v>88600841</v>
      </c>
      <c r="AL545" s="274">
        <v>0</v>
      </c>
      <c r="AM545" s="274">
        <v>0</v>
      </c>
      <c r="AN545" s="274">
        <v>0</v>
      </c>
      <c r="AO545" s="274">
        <f t="shared" ref="AO545:AO547" si="558">Z545+AA545+AB545+AD545+AE545+AF545+AH545+AI545+AJ545+AL545+AM545+AN545</f>
        <v>717562124</v>
      </c>
      <c r="AP545" s="274">
        <f t="shared" ref="AP545:AP547" si="559">Y545-AO545</f>
        <v>0</v>
      </c>
      <c r="AQ545" s="275">
        <v>1117000</v>
      </c>
      <c r="AR545" s="273">
        <f>P545-(R545+Y545+AQ545)</f>
        <v>160935228</v>
      </c>
      <c r="AS545" s="274">
        <f t="shared" ref="AS545:AS547" si="560">P545-(R545+AO545)</f>
        <v>162052228</v>
      </c>
      <c r="AT545" s="263" t="s">
        <v>273</v>
      </c>
      <c r="AU545" s="263" t="s">
        <v>102</v>
      </c>
      <c r="AV545" s="276" t="s">
        <v>8</v>
      </c>
      <c r="AW545" s="277" t="s">
        <v>2797</v>
      </c>
      <c r="AX545" s="278" t="s">
        <v>8</v>
      </c>
      <c r="AY545" s="279" t="s">
        <v>3377</v>
      </c>
      <c r="AZ545" s="278" t="s">
        <v>2983</v>
      </c>
      <c r="BA545" s="234" t="str">
        <f>CONCATENATE( "OR PRO.CODIGO=",I545)</f>
        <v>OR PRO.CODIGO=30133125</v>
      </c>
      <c r="BB545" s="234">
        <f>LEN(I545)</f>
        <v>8</v>
      </c>
      <c r="BC545" s="234" t="e">
        <f>VLOOKUP(K545,#REF!,5,FALSE)</f>
        <v>#REF!</v>
      </c>
      <c r="BD545" s="234"/>
      <c r="BE545" s="234" t="e">
        <f>VLOOKUP(K545,#REF!,6,FALSE)</f>
        <v>#REF!</v>
      </c>
      <c r="BF545" s="252" t="e">
        <f>VLOOKUP(I545,'[1]convenios 2017'!A$2:O$82,15,FALSE)</f>
        <v>#N/A</v>
      </c>
      <c r="BG545" s="280">
        <f>R545+AO545</f>
        <v>1224005772</v>
      </c>
      <c r="BH545" s="252" t="e">
        <f>VLOOKUP(I545,'[1]convenio 2016'!A$2:N$196,14,FALSE)</f>
        <v>#N/A</v>
      </c>
      <c r="BI545" s="252" t="str">
        <f>VLOOKUP(I545,'[1]convenio 2015'!A$4:M$228,13,FALSE)</f>
        <v>en convenio</v>
      </c>
      <c r="BJ545" s="252" t="e">
        <f>VLOOKUP(K545,#REF!,6,FALSE)</f>
        <v>#REF!</v>
      </c>
      <c r="BK545" s="280">
        <f>R545+AO545</f>
        <v>1224005772</v>
      </c>
      <c r="BL545" s="252" t="e">
        <v>#N/A</v>
      </c>
      <c r="BM545" s="252">
        <v>2752</v>
      </c>
      <c r="BN545" s="281">
        <v>2752</v>
      </c>
      <c r="BO545" s="282">
        <v>42303</v>
      </c>
      <c r="BP545" s="252" t="str">
        <f>VLOOKUP(K545,'[1]RATE JUNIO '!F$2:K$346,6,FALSE)</f>
        <v>RS</v>
      </c>
      <c r="BQ545" s="252" t="s">
        <v>2984</v>
      </c>
      <c r="BR545" s="253" t="str">
        <f>VLOOKUP(K545,'[1]RATES 30-06-2017'!F$2:K$374,6,FALSE)</f>
        <v>RS</v>
      </c>
      <c r="BS545" s="253"/>
      <c r="BT545" s="253" t="str">
        <f>VLOOKUP(K545,[1]Hoja4!C$2:E$268,2,FALSE)</f>
        <v>FAR</v>
      </c>
      <c r="BU545" s="253">
        <f>VLOOKUP(K545,[1]Hoja4!C$2:E$268,3,FALSE)</f>
        <v>31</v>
      </c>
      <c r="BV545" s="253"/>
      <c r="BW545" s="253"/>
      <c r="BX545" s="252" t="str">
        <f>VLOOKUP(K545,[1]RATES!F$2:K$309,6,FALSE)</f>
        <v>RS</v>
      </c>
      <c r="BY545" s="280">
        <v>506443648</v>
      </c>
      <c r="BZ545" s="280">
        <f>R545-BY545</f>
        <v>0</v>
      </c>
      <c r="CA545" s="283" t="e">
        <f>VLOOKUP(I545,'[1]CONVENIOS A SEPTIEMBRE'!A$2:O$171,15,FALSE)</f>
        <v>#N/A</v>
      </c>
      <c r="CH545" s="283" t="e">
        <f>VLOOKUP(I545,'[1]planilla convenio'!A$2:M$183,13,FALSE)</f>
        <v>#N/A</v>
      </c>
      <c r="CM545" s="283" t="e">
        <f>VLOOKUP(I545,[1]chileindica!A$2:B$1889,2,FALSE)</f>
        <v>#N/A</v>
      </c>
    </row>
    <row r="546" spans="1:91" s="283" customFormat="1" ht="15" customHeight="1" x14ac:dyDescent="0.25">
      <c r="A546" s="263">
        <v>31</v>
      </c>
      <c r="B546" s="264">
        <v>0</v>
      </c>
      <c r="C546" s="263" t="s">
        <v>5</v>
      </c>
      <c r="D546" s="265" t="s">
        <v>274</v>
      </c>
      <c r="E546" s="265" t="s">
        <v>30</v>
      </c>
      <c r="F546" s="265" t="s">
        <v>40</v>
      </c>
      <c r="G546" s="266"/>
      <c r="H546" s="265" t="s">
        <v>168</v>
      </c>
      <c r="I546" s="343">
        <v>30083106</v>
      </c>
      <c r="J546" s="265" t="str">
        <f t="shared" si="553"/>
        <v>30083106</v>
      </c>
      <c r="K546" s="265" t="str">
        <f t="shared" si="554"/>
        <v>30083106-EJECUCION</v>
      </c>
      <c r="L546" s="265" t="e">
        <f>VLOOKUP(I546,[1]Hoja9!A$5:A$42,1,FALSE)</f>
        <v>#N/A</v>
      </c>
      <c r="M546" s="265"/>
      <c r="N546" s="267" t="s">
        <v>3378</v>
      </c>
      <c r="O546" s="304"/>
      <c r="P546" s="269">
        <v>2556534248</v>
      </c>
      <c r="Q546" s="304"/>
      <c r="R546" s="269">
        <v>2479487641</v>
      </c>
      <c r="S546" s="288">
        <v>77053610</v>
      </c>
      <c r="T546" s="269">
        <v>0</v>
      </c>
      <c r="U546" s="317"/>
      <c r="V546" s="318"/>
      <c r="W546" s="319"/>
      <c r="X546" s="273">
        <v>77046607</v>
      </c>
      <c r="Y546" s="274">
        <v>24196307</v>
      </c>
      <c r="Z546" s="274">
        <v>0</v>
      </c>
      <c r="AA546" s="274">
        <v>0</v>
      </c>
      <c r="AB546" s="274">
        <v>0</v>
      </c>
      <c r="AC546" s="274">
        <f t="shared" si="555"/>
        <v>0</v>
      </c>
      <c r="AD546" s="274">
        <v>1414621</v>
      </c>
      <c r="AE546" s="274">
        <v>0</v>
      </c>
      <c r="AF546" s="274">
        <v>0</v>
      </c>
      <c r="AG546" s="274">
        <f t="shared" si="556"/>
        <v>1414621</v>
      </c>
      <c r="AH546" s="274">
        <v>12037452</v>
      </c>
      <c r="AI546" s="274">
        <v>0</v>
      </c>
      <c r="AJ546" s="274">
        <v>0</v>
      </c>
      <c r="AK546" s="274">
        <f t="shared" si="557"/>
        <v>12037452</v>
      </c>
      <c r="AL546" s="274">
        <v>0</v>
      </c>
      <c r="AM546" s="274">
        <v>10744234</v>
      </c>
      <c r="AN546" s="274">
        <v>48290178</v>
      </c>
      <c r="AO546" s="274">
        <f t="shared" si="558"/>
        <v>72486485</v>
      </c>
      <c r="AP546" s="274">
        <f t="shared" si="559"/>
        <v>-48290178</v>
      </c>
      <c r="AQ546" s="275">
        <v>7000</v>
      </c>
      <c r="AR546" s="273">
        <f>P546-(R546+Y546+AQ546)</f>
        <v>52843300</v>
      </c>
      <c r="AS546" s="274">
        <f t="shared" si="560"/>
        <v>4560122</v>
      </c>
      <c r="AT546" s="263" t="s">
        <v>273</v>
      </c>
      <c r="AU546" s="263" t="s">
        <v>553</v>
      </c>
      <c r="AV546" s="276" t="s">
        <v>8</v>
      </c>
      <c r="AW546" s="277"/>
      <c r="AX546" s="278"/>
      <c r="AY546" s="279"/>
      <c r="AZ546" s="278"/>
      <c r="BA546" s="234" t="str">
        <f>CONCATENATE( "OR PRO.CODIGO=",I546)</f>
        <v>OR PRO.CODIGO=30083106</v>
      </c>
      <c r="BB546" s="234">
        <f>LEN(I546)</f>
        <v>8</v>
      </c>
      <c r="BC546" s="234" t="e">
        <f>VLOOKUP(K546,#REF!,5,FALSE)</f>
        <v>#REF!</v>
      </c>
      <c r="BD546" s="234"/>
      <c r="BE546" s="234" t="e">
        <f>VLOOKUP(K546,#REF!,6,FALSE)</f>
        <v>#REF!</v>
      </c>
      <c r="BF546" s="252" t="e">
        <f>VLOOKUP(I546,'[1]convenios 2017'!A$2:O$82,15,FALSE)</f>
        <v>#N/A</v>
      </c>
      <c r="BG546" s="280">
        <f>R546+AO546</f>
        <v>2551974126</v>
      </c>
      <c r="BH546" s="252" t="e">
        <f>VLOOKUP(I546,'[1]convenio 2016'!A$2:N$196,14,FALSE)</f>
        <v>#N/A</v>
      </c>
      <c r="BI546" s="252" t="str">
        <f>VLOOKUP(I546,'[1]convenio 2015'!A$4:M$228,13,FALSE)</f>
        <v>en convenio</v>
      </c>
      <c r="BJ546" s="252" t="e">
        <f>VLOOKUP(K546,#REF!,6,FALSE)</f>
        <v>#REF!</v>
      </c>
      <c r="BK546" s="280">
        <f>R546+AO546</f>
        <v>2551974126</v>
      </c>
      <c r="BL546" s="252" t="e">
        <v>#N/A</v>
      </c>
      <c r="BM546" s="252">
        <v>1227</v>
      </c>
      <c r="BN546" s="281">
        <v>1227</v>
      </c>
      <c r="BO546" s="282">
        <v>42178</v>
      </c>
      <c r="BP546" s="252" t="str">
        <f>VLOOKUP(K546,'[1]RATE JUNIO '!F$2:K$346,6,FALSE)</f>
        <v>RE</v>
      </c>
      <c r="BQ546" s="252" t="s">
        <v>2984</v>
      </c>
      <c r="BR546" s="253" t="str">
        <f>VLOOKUP(K546,'[1]RATES 30-06-2017'!F$2:K$374,6,FALSE)</f>
        <v>RE</v>
      </c>
      <c r="BS546" s="253"/>
      <c r="BT546" s="253" t="str">
        <f>VLOOKUP(K546,[1]Hoja4!C$2:E$268,2,FALSE)</f>
        <v>LIBRE</v>
      </c>
      <c r="BU546" s="253">
        <f>VLOOKUP(K546,[1]Hoja4!C$2:E$268,3,FALSE)</f>
        <v>31</v>
      </c>
      <c r="BV546" s="253"/>
      <c r="BW546" s="253"/>
      <c r="BX546" s="252" t="str">
        <f>VLOOKUP(K546,[1]RATES!F$2:K$309,6,FALSE)</f>
        <v>RS</v>
      </c>
      <c r="BY546" s="280">
        <v>2479487641</v>
      </c>
      <c r="BZ546" s="280">
        <f>R546-BY546</f>
        <v>0</v>
      </c>
      <c r="CA546" s="283" t="e">
        <f>VLOOKUP(I546,'[1]CONVENIOS A SEPTIEMBRE'!A$2:O$171,15,FALSE)</f>
        <v>#N/A</v>
      </c>
      <c r="CH546" s="283" t="e">
        <f>VLOOKUP(I546,'[1]planilla convenio'!A$2:M$183,13,FALSE)</f>
        <v>#N/A</v>
      </c>
      <c r="CM546" s="283" t="e">
        <f>VLOOKUP(I546,[1]chileindica!A$2:B$1889,2,FALSE)</f>
        <v>#N/A</v>
      </c>
    </row>
    <row r="547" spans="1:91" s="283" customFormat="1" ht="15" customHeight="1" x14ac:dyDescent="0.25">
      <c r="A547" s="367">
        <v>26</v>
      </c>
      <c r="B547" s="367"/>
      <c r="C547" s="367" t="s">
        <v>5</v>
      </c>
      <c r="D547" s="369" t="s">
        <v>3379</v>
      </c>
      <c r="E547" s="369" t="s">
        <v>30</v>
      </c>
      <c r="F547" s="369" t="s">
        <v>40</v>
      </c>
      <c r="G547" s="369"/>
      <c r="H547" s="369" t="s">
        <v>168</v>
      </c>
      <c r="I547" s="446">
        <v>20127884</v>
      </c>
      <c r="J547" s="265" t="str">
        <f t="shared" si="553"/>
        <v>20127884</v>
      </c>
      <c r="K547" s="265" t="str">
        <f t="shared" si="554"/>
        <v>20127884-EJECUCION</v>
      </c>
      <c r="L547" s="265" t="e">
        <f>VLOOKUP(I547,[1]Hoja9!A$5:A$42,1,FALSE)</f>
        <v>#N/A</v>
      </c>
      <c r="M547" s="447"/>
      <c r="N547" s="448" t="s">
        <v>3380</v>
      </c>
      <c r="O547" s="304"/>
      <c r="P547" s="449">
        <v>3787171</v>
      </c>
      <c r="Q547" s="304"/>
      <c r="R547" s="449">
        <v>0</v>
      </c>
      <c r="S547" s="288"/>
      <c r="T547" s="449"/>
      <c r="U547" s="317"/>
      <c r="V547" s="318"/>
      <c r="W547" s="319"/>
      <c r="X547" s="319"/>
      <c r="Y547" s="365">
        <v>0</v>
      </c>
      <c r="Z547" s="274">
        <v>0</v>
      </c>
      <c r="AA547" s="274">
        <v>0</v>
      </c>
      <c r="AB547" s="274">
        <v>0</v>
      </c>
      <c r="AC547" s="274">
        <f t="shared" si="555"/>
        <v>0</v>
      </c>
      <c r="AD547" s="274">
        <v>0</v>
      </c>
      <c r="AE547" s="274">
        <v>0</v>
      </c>
      <c r="AF547" s="274">
        <v>0</v>
      </c>
      <c r="AG547" s="274">
        <f t="shared" si="556"/>
        <v>0</v>
      </c>
      <c r="AH547" s="274">
        <v>0</v>
      </c>
      <c r="AI547" s="274">
        <v>0</v>
      </c>
      <c r="AJ547" s="274">
        <v>0</v>
      </c>
      <c r="AK547" s="274">
        <f t="shared" si="557"/>
        <v>0</v>
      </c>
      <c r="AL547" s="274">
        <v>0</v>
      </c>
      <c r="AM547" s="274">
        <v>0</v>
      </c>
      <c r="AN547" s="365">
        <v>3787171</v>
      </c>
      <c r="AO547" s="274">
        <f t="shared" si="558"/>
        <v>3787171</v>
      </c>
      <c r="AP547" s="274">
        <f t="shared" si="559"/>
        <v>-3787171</v>
      </c>
      <c r="AQ547" s="275"/>
      <c r="AR547" s="273"/>
      <c r="AS547" s="274">
        <f t="shared" si="560"/>
        <v>0</v>
      </c>
      <c r="AT547" s="263" t="s">
        <v>273</v>
      </c>
      <c r="AU547" s="367" t="s">
        <v>553</v>
      </c>
      <c r="AV547" s="276" t="s">
        <v>8</v>
      </c>
      <c r="AW547" s="277"/>
      <c r="AX547" s="278"/>
      <c r="AY547" s="279"/>
      <c r="AZ547" s="278"/>
      <c r="BA547" s="234"/>
      <c r="BB547" s="234"/>
      <c r="BC547" s="234"/>
      <c r="BD547" s="234"/>
      <c r="BE547" s="234"/>
      <c r="BF547" s="252"/>
      <c r="BG547" s="280"/>
      <c r="BH547" s="252"/>
      <c r="BI547" s="252"/>
      <c r="BJ547" s="252"/>
      <c r="BK547" s="280"/>
      <c r="BL547" s="252"/>
      <c r="BM547" s="252"/>
      <c r="BN547" s="254"/>
      <c r="BO547" s="305"/>
      <c r="BP547" s="252"/>
      <c r="BQ547" s="252"/>
      <c r="BR547" s="253"/>
      <c r="BS547" s="253"/>
      <c r="BT547" s="253"/>
      <c r="BU547" s="253"/>
      <c r="BV547" s="253"/>
      <c r="BW547" s="253"/>
      <c r="BX547" s="252"/>
      <c r="BY547" s="280"/>
      <c r="BZ547" s="280"/>
      <c r="CM547" s="283" t="e">
        <f>VLOOKUP(I547,[1]chileindica!A$2:B$1889,2,FALSE)</f>
        <v>#N/A</v>
      </c>
    </row>
    <row r="548" spans="1:91" s="234" customFormat="1" x14ac:dyDescent="0.25">
      <c r="A548" s="289"/>
      <c r="B548" s="237"/>
      <c r="C548" s="290"/>
      <c r="D548" s="290"/>
      <c r="E548" s="289"/>
      <c r="F548" s="291"/>
      <c r="G548" s="256"/>
      <c r="H548" s="289"/>
      <c r="I548" s="256"/>
      <c r="J548" s="256"/>
      <c r="K548" s="237"/>
      <c r="L548" s="237"/>
      <c r="M548" s="237"/>
      <c r="N548" s="292" t="s">
        <v>2998</v>
      </c>
      <c r="O548" s="293">
        <f>SUBTOTAL(9,O545)</f>
        <v>1389723000</v>
      </c>
      <c r="P548" s="294">
        <f t="shared" ref="P548:AS548" si="561">SUBTOTAL(9,P545:P547)</f>
        <v>3946379419</v>
      </c>
      <c r="Q548" s="294">
        <f t="shared" si="561"/>
        <v>558895673</v>
      </c>
      <c r="R548" s="294">
        <f t="shared" si="561"/>
        <v>2985931289</v>
      </c>
      <c r="S548" s="294">
        <f t="shared" si="561"/>
        <v>765532904</v>
      </c>
      <c r="T548" s="294">
        <f t="shared" si="561"/>
        <v>191135058</v>
      </c>
      <c r="U548" s="294">
        <f t="shared" si="561"/>
        <v>765532904</v>
      </c>
      <c r="V548" s="294">
        <f t="shared" si="561"/>
        <v>65294423</v>
      </c>
      <c r="W548" s="294">
        <f t="shared" si="561"/>
        <v>0</v>
      </c>
      <c r="X548" s="294">
        <f t="shared" si="561"/>
        <v>871248781.75</v>
      </c>
      <c r="Y548" s="294">
        <f t="shared" si="561"/>
        <v>741758431</v>
      </c>
      <c r="Z548" s="294">
        <f t="shared" si="561"/>
        <v>107814972</v>
      </c>
      <c r="AA548" s="294">
        <f t="shared" si="561"/>
        <v>232718088</v>
      </c>
      <c r="AB548" s="294">
        <f t="shared" si="561"/>
        <v>53493462</v>
      </c>
      <c r="AC548" s="294">
        <f t="shared" si="561"/>
        <v>394026522</v>
      </c>
      <c r="AD548" s="294">
        <f t="shared" si="561"/>
        <v>74960929</v>
      </c>
      <c r="AE548" s="294">
        <f t="shared" si="561"/>
        <v>0</v>
      </c>
      <c r="AF548" s="294">
        <f t="shared" si="561"/>
        <v>161388453</v>
      </c>
      <c r="AG548" s="294">
        <f t="shared" si="561"/>
        <v>236349382</v>
      </c>
      <c r="AH548" s="294">
        <f t="shared" si="561"/>
        <v>73101050</v>
      </c>
      <c r="AI548" s="294">
        <f t="shared" si="561"/>
        <v>27537243</v>
      </c>
      <c r="AJ548" s="294">
        <f t="shared" si="561"/>
        <v>0</v>
      </c>
      <c r="AK548" s="294">
        <f t="shared" si="561"/>
        <v>100638293</v>
      </c>
      <c r="AL548" s="294">
        <f t="shared" si="561"/>
        <v>0</v>
      </c>
      <c r="AM548" s="294">
        <f t="shared" si="561"/>
        <v>10744234</v>
      </c>
      <c r="AN548" s="294">
        <f t="shared" si="561"/>
        <v>52077349</v>
      </c>
      <c r="AO548" s="294">
        <f t="shared" si="561"/>
        <v>793835780</v>
      </c>
      <c r="AP548" s="294">
        <f t="shared" si="561"/>
        <v>-52077349</v>
      </c>
      <c r="AQ548" s="294">
        <f t="shared" si="561"/>
        <v>1124000</v>
      </c>
      <c r="AR548" s="294">
        <f t="shared" si="561"/>
        <v>213778528</v>
      </c>
      <c r="AS548" s="294">
        <f t="shared" si="561"/>
        <v>166612350</v>
      </c>
      <c r="AT548" s="256"/>
      <c r="AU548" s="289"/>
      <c r="AV548" s="262"/>
      <c r="AX548" s="278"/>
      <c r="AY548" s="279"/>
      <c r="AZ548" s="278"/>
      <c r="BA548" s="253"/>
      <c r="BB548" s="253"/>
      <c r="BC548" s="253"/>
      <c r="BD548" s="253"/>
      <c r="BE548" s="253"/>
      <c r="BF548" s="253"/>
      <c r="BG548" s="253"/>
      <c r="BH548" s="253"/>
      <c r="BI548" s="253"/>
      <c r="BJ548" s="253"/>
      <c r="BK548" s="253"/>
      <c r="BM548" s="252" t="s">
        <v>2999</v>
      </c>
      <c r="BN548" s="250"/>
      <c r="BO548" s="251"/>
      <c r="BR548" s="237"/>
      <c r="BS548" s="237"/>
      <c r="BT548" s="237"/>
      <c r="BU548" s="237"/>
      <c r="BV548" s="237"/>
      <c r="BW548" s="237"/>
      <c r="BY548" s="238"/>
    </row>
    <row r="549" spans="1:91" s="252" customFormat="1" ht="3.75" customHeight="1" x14ac:dyDescent="0.25">
      <c r="A549" s="253"/>
      <c r="B549" s="237"/>
      <c r="C549" s="254"/>
      <c r="D549" s="254"/>
      <c r="E549" s="253"/>
      <c r="F549" s="255"/>
      <c r="G549" s="256"/>
      <c r="H549" s="253"/>
      <c r="I549" s="257"/>
      <c r="J549" s="257"/>
      <c r="K549" s="253"/>
      <c r="L549" s="253"/>
      <c r="M549" s="253"/>
      <c r="N549" s="297"/>
      <c r="O549" s="237"/>
      <c r="P549" s="259"/>
      <c r="Q549" s="260"/>
      <c r="R549" s="259"/>
      <c r="S549" s="261"/>
      <c r="T549" s="260"/>
      <c r="U549" s="260"/>
      <c r="V549" s="260"/>
      <c r="W549" s="260"/>
      <c r="X549" s="260"/>
      <c r="Y549" s="259"/>
      <c r="Z549" s="259"/>
      <c r="AA549" s="259"/>
      <c r="AB549" s="259"/>
      <c r="AC549" s="259"/>
      <c r="AD549" s="259"/>
      <c r="AE549" s="259"/>
      <c r="AF549" s="259"/>
      <c r="AG549" s="259"/>
      <c r="AH549" s="259"/>
      <c r="AI549" s="259"/>
      <c r="AJ549" s="259"/>
      <c r="AK549" s="259"/>
      <c r="AL549" s="259"/>
      <c r="AM549" s="259"/>
      <c r="AN549" s="259"/>
      <c r="AO549" s="259"/>
      <c r="AP549" s="259"/>
      <c r="AQ549" s="261"/>
      <c r="AR549" s="261"/>
      <c r="AS549" s="259"/>
      <c r="AT549" s="257"/>
      <c r="AU549" s="253"/>
      <c r="AV549" s="262"/>
      <c r="AW549" s="234"/>
      <c r="AX549" s="278"/>
      <c r="AY549" s="279"/>
      <c r="AZ549" s="278"/>
      <c r="BA549" s="234"/>
      <c r="BB549" s="234"/>
      <c r="BC549" s="234"/>
      <c r="BD549" s="234"/>
      <c r="BE549" s="234"/>
      <c r="BF549" s="234"/>
      <c r="BG549" s="234"/>
      <c r="BH549" s="234"/>
      <c r="BI549" s="234"/>
      <c r="BJ549" s="234"/>
      <c r="BK549" s="234"/>
      <c r="BL549" s="234"/>
      <c r="BM549" s="252" t="s">
        <v>2999</v>
      </c>
      <c r="BN549" s="250"/>
      <c r="BO549" s="251"/>
      <c r="BP549" s="234"/>
      <c r="BQ549" s="234"/>
      <c r="BR549" s="237"/>
      <c r="BS549" s="237"/>
      <c r="BT549" s="237"/>
      <c r="BU549" s="237"/>
      <c r="BV549" s="237"/>
      <c r="BW549" s="237"/>
      <c r="BX549" s="234"/>
      <c r="BY549" s="238"/>
      <c r="BZ549" s="234"/>
      <c r="CA549" s="234"/>
      <c r="CB549" s="234"/>
      <c r="CC549" s="234"/>
      <c r="CD549" s="234"/>
      <c r="CE549" s="234"/>
      <c r="CF549" s="234"/>
      <c r="CG549" s="234"/>
      <c r="CH549" s="234"/>
      <c r="CI549" s="234"/>
      <c r="CJ549" s="234"/>
      <c r="CK549" s="234"/>
      <c r="CL549" s="234"/>
    </row>
    <row r="550" spans="1:91" s="252" customFormat="1" x14ac:dyDescent="0.25">
      <c r="A550" s="253"/>
      <c r="B550" s="237"/>
      <c r="C550" s="254"/>
      <c r="D550" s="254"/>
      <c r="E550" s="253"/>
      <c r="F550" s="255"/>
      <c r="G550" s="256"/>
      <c r="H550" s="253"/>
      <c r="I550" s="257"/>
      <c r="J550" s="257"/>
      <c r="K550" s="253"/>
      <c r="L550" s="253"/>
      <c r="M550" s="253"/>
      <c r="N550" s="258" t="s">
        <v>3000</v>
      </c>
      <c r="O550" s="237"/>
      <c r="P550" s="259"/>
      <c r="Q550" s="260"/>
      <c r="R550" s="259"/>
      <c r="S550" s="261"/>
      <c r="T550" s="238"/>
      <c r="U550" s="260"/>
      <c r="V550" s="260"/>
      <c r="W550" s="260"/>
      <c r="X550" s="260"/>
      <c r="Y550" s="259"/>
      <c r="Z550" s="259"/>
      <c r="AA550" s="259"/>
      <c r="AB550" s="259"/>
      <c r="AC550" s="259"/>
      <c r="AD550" s="259"/>
      <c r="AE550" s="259"/>
      <c r="AF550" s="259"/>
      <c r="AG550" s="259"/>
      <c r="AH550" s="259"/>
      <c r="AI550" s="259"/>
      <c r="AJ550" s="259"/>
      <c r="AK550" s="259"/>
      <c r="AL550" s="259"/>
      <c r="AM550" s="259"/>
      <c r="AN550" s="259"/>
      <c r="AO550" s="259"/>
      <c r="AP550" s="259"/>
      <c r="AQ550" s="261"/>
      <c r="AR550" s="261"/>
      <c r="AS550" s="259"/>
      <c r="AT550" s="257"/>
      <c r="AU550" s="253"/>
      <c r="AV550" s="262"/>
      <c r="AW550" s="234"/>
      <c r="AX550" s="278"/>
      <c r="AY550" s="279"/>
      <c r="AZ550" s="278"/>
      <c r="BA550" s="234"/>
      <c r="BB550" s="234"/>
      <c r="BC550" s="234"/>
      <c r="BD550" s="234"/>
      <c r="BE550" s="234"/>
      <c r="BF550" s="234"/>
      <c r="BG550" s="234"/>
      <c r="BH550" s="234"/>
      <c r="BI550" s="234"/>
      <c r="BJ550" s="234"/>
      <c r="BK550" s="234"/>
      <c r="BL550" s="234"/>
      <c r="BM550" s="252" t="s">
        <v>2999</v>
      </c>
      <c r="BN550" s="250"/>
      <c r="BO550" s="251"/>
      <c r="BP550" s="234"/>
      <c r="BQ550" s="234"/>
      <c r="BR550" s="237"/>
      <c r="BS550" s="237"/>
      <c r="BT550" s="237"/>
      <c r="BU550" s="237"/>
      <c r="BV550" s="237"/>
      <c r="BW550" s="237"/>
      <c r="BX550" s="234"/>
      <c r="BY550" s="238"/>
      <c r="BZ550" s="234"/>
      <c r="CA550" s="234"/>
      <c r="CB550" s="234"/>
      <c r="CC550" s="234"/>
      <c r="CD550" s="234"/>
      <c r="CE550" s="234"/>
      <c r="CF550" s="234"/>
      <c r="CG550" s="234"/>
      <c r="CH550" s="234"/>
      <c r="CI550" s="234"/>
      <c r="CJ550" s="234"/>
      <c r="CK550" s="234"/>
      <c r="CL550" s="234"/>
    </row>
    <row r="551" spans="1:91" s="283" customFormat="1" ht="15" customHeight="1" x14ac:dyDescent="0.25">
      <c r="A551" s="263">
        <v>31</v>
      </c>
      <c r="B551" s="264">
        <v>2</v>
      </c>
      <c r="C551" s="263" t="s">
        <v>56</v>
      </c>
      <c r="D551" s="265" t="s">
        <v>287</v>
      </c>
      <c r="E551" s="265" t="s">
        <v>30</v>
      </c>
      <c r="F551" s="265" t="s">
        <v>40</v>
      </c>
      <c r="G551" s="266" t="s">
        <v>3376</v>
      </c>
      <c r="H551" s="265" t="s">
        <v>168</v>
      </c>
      <c r="I551" s="265">
        <v>30396081</v>
      </c>
      <c r="J551" s="265" t="str">
        <f t="shared" ref="J551:J553" si="562">CLEAN(I551)</f>
        <v>30396081</v>
      </c>
      <c r="K551" s="265" t="str">
        <f t="shared" ref="K551:K553" si="563">CONCATENATE(I551,"-",H551)</f>
        <v>30396081-EJECUCION</v>
      </c>
      <c r="L551" s="265" t="e">
        <f>VLOOKUP(I551,[1]Hoja9!A$5:A$42,1,FALSE)</f>
        <v>#N/A</v>
      </c>
      <c r="M551" s="265"/>
      <c r="N551" s="267" t="s">
        <v>3381</v>
      </c>
      <c r="O551" s="268">
        <v>30950000</v>
      </c>
      <c r="P551" s="269">
        <v>30950000</v>
      </c>
      <c r="Q551" s="268">
        <v>0</v>
      </c>
      <c r="R551" s="269">
        <v>0</v>
      </c>
      <c r="S551" s="270">
        <v>31169000</v>
      </c>
      <c r="T551" s="269">
        <v>0</v>
      </c>
      <c r="U551" s="271">
        <v>30950000</v>
      </c>
      <c r="V551" s="272">
        <v>0</v>
      </c>
      <c r="W551" s="273">
        <v>0</v>
      </c>
      <c r="X551" s="273">
        <v>30950000</v>
      </c>
      <c r="Y551" s="274">
        <v>30950000</v>
      </c>
      <c r="Z551" s="274">
        <v>0</v>
      </c>
      <c r="AA551" s="274">
        <v>0</v>
      </c>
      <c r="AB551" s="274">
        <v>0</v>
      </c>
      <c r="AC551" s="274">
        <f t="shared" ref="AC551:AC553" si="564">Z551+AA551+AB551</f>
        <v>0</v>
      </c>
      <c r="AD551" s="274">
        <v>0</v>
      </c>
      <c r="AE551" s="274">
        <v>0</v>
      </c>
      <c r="AF551" s="274">
        <v>30950000</v>
      </c>
      <c r="AG551" s="274">
        <f t="shared" ref="AG551:AG553" si="565">AD551+AE551+AF551</f>
        <v>30950000</v>
      </c>
      <c r="AH551" s="274">
        <v>0</v>
      </c>
      <c r="AI551" s="274">
        <v>0</v>
      </c>
      <c r="AJ551" s="274">
        <v>0</v>
      </c>
      <c r="AK551" s="274">
        <f t="shared" ref="AK551:AK553" si="566">AH551+AI551+AJ551</f>
        <v>0</v>
      </c>
      <c r="AL551" s="274">
        <v>0</v>
      </c>
      <c r="AM551" s="274">
        <v>0</v>
      </c>
      <c r="AN551" s="274">
        <v>0</v>
      </c>
      <c r="AO551" s="274">
        <f t="shared" ref="AO551:AO553" si="567">Z551+AA551+AB551+AD551+AE551+AF551+AH551+AI551+AJ551+AL551+AM551+AN551</f>
        <v>30950000</v>
      </c>
      <c r="AP551" s="274">
        <f t="shared" ref="AP551:AP553" si="568">Y551-AO551</f>
        <v>0</v>
      </c>
      <c r="AQ551" s="275">
        <v>0</v>
      </c>
      <c r="AR551" s="273">
        <f>P551-(R551+Y551+AQ551)</f>
        <v>0</v>
      </c>
      <c r="AS551" s="274">
        <f t="shared" ref="AS551:AS553" si="569">P551-(R551+AO551)</f>
        <v>0</v>
      </c>
      <c r="AT551" s="263" t="s">
        <v>556</v>
      </c>
      <c r="AU551" s="263" t="s">
        <v>81</v>
      </c>
      <c r="AV551" s="276" t="s">
        <v>8</v>
      </c>
      <c r="AW551" s="277" t="s">
        <v>2797</v>
      </c>
      <c r="AX551" s="278" t="s">
        <v>8</v>
      </c>
      <c r="AY551" s="279" t="s">
        <v>3196</v>
      </c>
      <c r="AZ551" s="278" t="s">
        <v>2983</v>
      </c>
      <c r="BA551" s="234" t="str">
        <f>CONCATENATE( "OR PRO.CODIGO=",I551)</f>
        <v>OR PRO.CODIGO=30396081</v>
      </c>
      <c r="BB551" s="234">
        <f>LEN(I551)</f>
        <v>8</v>
      </c>
      <c r="BC551" s="234" t="e">
        <f>VLOOKUP(K551,#REF!,5,FALSE)</f>
        <v>#REF!</v>
      </c>
      <c r="BD551" s="234"/>
      <c r="BE551" s="234" t="e">
        <f>VLOOKUP(K551,#REF!,6,FALSE)</f>
        <v>#REF!</v>
      </c>
      <c r="BF551" s="252" t="e">
        <f>VLOOKUP(I551,'[1]convenios 2017'!A$2:O$82,15,FALSE)</f>
        <v>#N/A</v>
      </c>
      <c r="BG551" s="280">
        <f>R551+AO551</f>
        <v>30950000</v>
      </c>
      <c r="BH551" s="252" t="str">
        <f>VLOOKUP(I551,'[1]convenio 2016'!A$2:N$196,14,FALSE)</f>
        <v>toma razon</v>
      </c>
      <c r="BI551" s="252" t="e">
        <f>VLOOKUP(I551,'[1]convenio 2015'!A$4:M$228,13,FALSE)</f>
        <v>#N/A</v>
      </c>
      <c r="BJ551" s="252" t="e">
        <f>VLOOKUP(K551,#REF!,6,FALSE)</f>
        <v>#REF!</v>
      </c>
      <c r="BK551" s="280">
        <f>R551+AO551</f>
        <v>30950000</v>
      </c>
      <c r="BL551" s="252" t="s">
        <v>2996</v>
      </c>
      <c r="BM551" s="252" t="s">
        <v>3382</v>
      </c>
      <c r="BN551" s="281">
        <v>2806</v>
      </c>
      <c r="BO551" s="282">
        <v>42648</v>
      </c>
      <c r="BP551" s="252" t="str">
        <f>VLOOKUP(K551,'[1]RATE JUNIO '!F$2:K$346,6,FALSE)</f>
        <v>RS</v>
      </c>
      <c r="BQ551" s="252" t="s">
        <v>2984</v>
      </c>
      <c r="BR551" s="253" t="str">
        <f>VLOOKUP(K551,'[1]RATES 30-06-2017'!F$2:K$374,6,FALSE)</f>
        <v>RS</v>
      </c>
      <c r="BS551" s="253"/>
      <c r="BT551" s="253" t="str">
        <f>VLOOKUP(K551,[1]Hoja4!C$2:E$268,2,FALSE)</f>
        <v>ENERGIZACION</v>
      </c>
      <c r="BU551" s="253">
        <f>VLOOKUP(K551,[1]Hoja4!C$2:E$268,3,FALSE)</f>
        <v>31</v>
      </c>
      <c r="BV551" s="253"/>
      <c r="BW551" s="253"/>
      <c r="BX551" s="252" t="str">
        <f>VLOOKUP(K551,[1]RATES!F$2:K$309,6,FALSE)</f>
        <v>RS</v>
      </c>
      <c r="BY551" s="280">
        <v>0</v>
      </c>
      <c r="BZ551" s="280">
        <f>R551-BY551</f>
        <v>0</v>
      </c>
      <c r="CA551" s="283" t="e">
        <f>VLOOKUP(I551,'[1]CONVENIOS A SEPTIEMBRE'!A$2:O$171,15,FALSE)</f>
        <v>#N/A</v>
      </c>
      <c r="CH551" s="283" t="e">
        <f>VLOOKUP(I551,'[1]planilla convenio'!A$2:M$183,13,FALSE)</f>
        <v>#N/A</v>
      </c>
      <c r="CM551" s="283" t="e">
        <f>VLOOKUP(I551,[1]chileindica!A$2:B$1889,2,FALSE)</f>
        <v>#N/A</v>
      </c>
    </row>
    <row r="552" spans="1:91" s="283" customFormat="1" ht="15" customHeight="1" x14ac:dyDescent="0.25">
      <c r="A552" s="263">
        <v>33</v>
      </c>
      <c r="B552" s="264">
        <v>4</v>
      </c>
      <c r="C552" s="263" t="s">
        <v>56</v>
      </c>
      <c r="D552" s="265" t="s">
        <v>283</v>
      </c>
      <c r="E552" s="265" t="s">
        <v>30</v>
      </c>
      <c r="F552" s="265" t="s">
        <v>40</v>
      </c>
      <c r="G552" s="266" t="s">
        <v>3376</v>
      </c>
      <c r="H552" s="265" t="s">
        <v>168</v>
      </c>
      <c r="I552" s="265">
        <v>30101055</v>
      </c>
      <c r="J552" s="265" t="str">
        <f t="shared" si="562"/>
        <v>30101055</v>
      </c>
      <c r="K552" s="265" t="str">
        <f t="shared" si="563"/>
        <v>30101055-EJECUCION</v>
      </c>
      <c r="L552" s="265" t="e">
        <f>VLOOKUP(I552,[1]Hoja9!A$5:A$42,1,FALSE)</f>
        <v>#N/A</v>
      </c>
      <c r="M552" s="265"/>
      <c r="N552" s="267" t="s">
        <v>96</v>
      </c>
      <c r="O552" s="268">
        <v>6054574700</v>
      </c>
      <c r="P552" s="269">
        <v>6054574700</v>
      </c>
      <c r="Q552" s="268">
        <v>0</v>
      </c>
      <c r="R552" s="269">
        <v>0</v>
      </c>
      <c r="S552" s="270">
        <v>0</v>
      </c>
      <c r="T552" s="269">
        <v>6054574700</v>
      </c>
      <c r="U552" s="271">
        <v>0</v>
      </c>
      <c r="V552" s="272">
        <v>6054574700</v>
      </c>
      <c r="W552" s="273">
        <v>0</v>
      </c>
      <c r="X552" s="273">
        <v>0</v>
      </c>
      <c r="Y552" s="274">
        <v>0</v>
      </c>
      <c r="Z552" s="274">
        <v>0</v>
      </c>
      <c r="AA552" s="274">
        <v>0</v>
      </c>
      <c r="AB552" s="274">
        <v>0</v>
      </c>
      <c r="AC552" s="274">
        <f t="shared" si="564"/>
        <v>0</v>
      </c>
      <c r="AD552" s="274">
        <v>0</v>
      </c>
      <c r="AE552" s="274">
        <v>0</v>
      </c>
      <c r="AF552" s="274">
        <v>0</v>
      </c>
      <c r="AG552" s="274">
        <f t="shared" si="565"/>
        <v>0</v>
      </c>
      <c r="AH552" s="274">
        <v>0</v>
      </c>
      <c r="AI552" s="274">
        <v>0</v>
      </c>
      <c r="AJ552" s="274">
        <v>0</v>
      </c>
      <c r="AK552" s="274">
        <f t="shared" si="566"/>
        <v>0</v>
      </c>
      <c r="AL552" s="274">
        <v>0</v>
      </c>
      <c r="AM552" s="274">
        <v>0</v>
      </c>
      <c r="AN552" s="274">
        <v>0</v>
      </c>
      <c r="AO552" s="274">
        <f t="shared" si="567"/>
        <v>0</v>
      </c>
      <c r="AP552" s="274">
        <f t="shared" si="568"/>
        <v>0</v>
      </c>
      <c r="AQ552" s="275">
        <v>0</v>
      </c>
      <c r="AR552" s="273">
        <f>P552-(R552+Y552+AQ552)</f>
        <v>6054574700</v>
      </c>
      <c r="AS552" s="274">
        <f t="shared" si="569"/>
        <v>6054574700</v>
      </c>
      <c r="AT552" s="263" t="s">
        <v>277</v>
      </c>
      <c r="AU552" s="263" t="s">
        <v>14</v>
      </c>
      <c r="AV552" s="276" t="s">
        <v>12</v>
      </c>
      <c r="AW552" s="277" t="s">
        <v>2797</v>
      </c>
      <c r="AX552" s="278" t="s">
        <v>8</v>
      </c>
      <c r="AY552" s="279" t="s">
        <v>3045</v>
      </c>
      <c r="AZ552" s="278" t="s">
        <v>2983</v>
      </c>
      <c r="BA552" s="234" t="str">
        <f>CONCATENATE( "OR PRO.CODIGO=",I552)</f>
        <v>OR PRO.CODIGO=30101055</v>
      </c>
      <c r="BB552" s="234">
        <f>LEN(I552)</f>
        <v>8</v>
      </c>
      <c r="BC552" s="234" t="e">
        <f>VLOOKUP(K552,#REF!,5,FALSE)</f>
        <v>#REF!</v>
      </c>
      <c r="BD552" s="234"/>
      <c r="BE552" s="234" t="e">
        <f>VLOOKUP(K552,#REF!,6,FALSE)</f>
        <v>#REF!</v>
      </c>
      <c r="BF552" s="252" t="e">
        <f>VLOOKUP(I552,'[1]convenios 2017'!A$2:O$82,15,FALSE)</f>
        <v>#N/A</v>
      </c>
      <c r="BG552" s="280">
        <f>R552+AO552</f>
        <v>0</v>
      </c>
      <c r="BH552" s="252" t="str">
        <f>VLOOKUP(I552,'[1]convenio 2016'!A$2:N$196,14,FALSE)</f>
        <v>toma razon</v>
      </c>
      <c r="BI552" s="252">
        <f>VLOOKUP(I552,'[1]convenio 2015'!A$4:M$228,13,FALSE)</f>
        <v>0</v>
      </c>
      <c r="BJ552" s="252" t="e">
        <f>VLOOKUP(K552,#REF!,6,FALSE)</f>
        <v>#REF!</v>
      </c>
      <c r="BK552" s="280">
        <f>R552+AO552</f>
        <v>0</v>
      </c>
      <c r="BL552" s="252" t="s">
        <v>2996</v>
      </c>
      <c r="BM552" s="252" t="s">
        <v>3383</v>
      </c>
      <c r="BN552" s="281" t="s">
        <v>3047</v>
      </c>
      <c r="BO552" s="282">
        <v>42416</v>
      </c>
      <c r="BP552" s="252" t="str">
        <f>VLOOKUP(K552,'[1]RATE JUNIO '!F$2:K$346,6,FALSE)</f>
        <v>RS</v>
      </c>
      <c r="BQ552" s="252" t="s">
        <v>2984</v>
      </c>
      <c r="BR552" s="253" t="str">
        <f>VLOOKUP(K552,'[1]RATES 30-06-2017'!F$2:K$374,6,FALSE)</f>
        <v>RS</v>
      </c>
      <c r="BS552" s="253"/>
      <c r="BT552" s="253" t="str">
        <f>VLOOKUP(K552,[1]Hoja4!C$2:E$268,2,FALSE)</f>
        <v>SS</v>
      </c>
      <c r="BU552" s="253">
        <f>VLOOKUP(K552,[1]Hoja4!C$2:E$268,3,FALSE)</f>
        <v>33</v>
      </c>
      <c r="BV552" s="253"/>
      <c r="BW552" s="253"/>
      <c r="BX552" s="252" t="str">
        <f>VLOOKUP(K552,[1]RATES!F$2:K$309,6,FALSE)</f>
        <v>RS</v>
      </c>
      <c r="BY552" s="280">
        <v>0</v>
      </c>
      <c r="BZ552" s="280">
        <f>R552-BY552</f>
        <v>0</v>
      </c>
      <c r="CA552" s="283" t="e">
        <f>VLOOKUP(I552,'[1]CONVENIOS A SEPTIEMBRE'!A$2:O$171,15,FALSE)</f>
        <v>#N/A</v>
      </c>
      <c r="CH552" s="283" t="e">
        <f>VLOOKUP(I552,'[1]planilla convenio'!A$2:M$183,13,FALSE)</f>
        <v>#N/A</v>
      </c>
      <c r="CM552" s="283" t="e">
        <f>VLOOKUP(I552,[1]chileindica!A$2:B$1889,2,FALSE)</f>
        <v>#N/A</v>
      </c>
    </row>
    <row r="553" spans="1:91" s="283" customFormat="1" ht="15" customHeight="1" x14ac:dyDescent="0.25">
      <c r="A553" s="263">
        <v>31</v>
      </c>
      <c r="B553" s="264">
        <v>8</v>
      </c>
      <c r="C553" s="263" t="s">
        <v>56</v>
      </c>
      <c r="D553" s="265" t="s">
        <v>275</v>
      </c>
      <c r="E553" s="265" t="s">
        <v>30</v>
      </c>
      <c r="F553" s="265" t="s">
        <v>40</v>
      </c>
      <c r="G553" s="266" t="s">
        <v>3376</v>
      </c>
      <c r="H553" s="265" t="s">
        <v>168</v>
      </c>
      <c r="I553" s="265">
        <v>30396026</v>
      </c>
      <c r="J553" s="265" t="str">
        <f t="shared" si="562"/>
        <v>30396026</v>
      </c>
      <c r="K553" s="265" t="str">
        <f t="shared" si="563"/>
        <v>30396026-EJECUCION</v>
      </c>
      <c r="L553" s="265" t="e">
        <f>VLOOKUP(I553,[1]Hoja9!A$5:A$42,1,FALSE)</f>
        <v>#N/A</v>
      </c>
      <c r="M553" s="265"/>
      <c r="N553" s="267" t="s">
        <v>326</v>
      </c>
      <c r="O553" s="335">
        <v>400000000</v>
      </c>
      <c r="P553" s="269">
        <v>400000000</v>
      </c>
      <c r="Q553" s="335">
        <v>0</v>
      </c>
      <c r="R553" s="269">
        <v>0</v>
      </c>
      <c r="S553" s="288">
        <v>75000000</v>
      </c>
      <c r="T553" s="336">
        <v>325000000</v>
      </c>
      <c r="U553" s="337">
        <v>75000000</v>
      </c>
      <c r="V553" s="338">
        <v>325000000</v>
      </c>
      <c r="W553" s="339">
        <v>0</v>
      </c>
      <c r="X553" s="273">
        <v>0</v>
      </c>
      <c r="Y553" s="274">
        <v>0</v>
      </c>
      <c r="Z553" s="274">
        <v>0</v>
      </c>
      <c r="AA553" s="274">
        <v>0</v>
      </c>
      <c r="AB553" s="274">
        <v>0</v>
      </c>
      <c r="AC553" s="274">
        <f t="shared" si="564"/>
        <v>0</v>
      </c>
      <c r="AD553" s="274">
        <v>0</v>
      </c>
      <c r="AE553" s="274">
        <v>0</v>
      </c>
      <c r="AF553" s="274">
        <v>0</v>
      </c>
      <c r="AG553" s="274">
        <f t="shared" si="565"/>
        <v>0</v>
      </c>
      <c r="AH553" s="274">
        <v>0</v>
      </c>
      <c r="AI553" s="274">
        <v>0</v>
      </c>
      <c r="AJ553" s="274">
        <v>0</v>
      </c>
      <c r="AK553" s="274">
        <f t="shared" si="566"/>
        <v>0</v>
      </c>
      <c r="AL553" s="274">
        <v>0</v>
      </c>
      <c r="AM553" s="274">
        <v>0</v>
      </c>
      <c r="AN553" s="274">
        <v>0</v>
      </c>
      <c r="AO553" s="274">
        <f t="shared" si="567"/>
        <v>0</v>
      </c>
      <c r="AP553" s="274">
        <f t="shared" si="568"/>
        <v>0</v>
      </c>
      <c r="AQ553" s="275">
        <v>0</v>
      </c>
      <c r="AR553" s="273">
        <f>P553-(R553+Y553+AQ553)</f>
        <v>400000000</v>
      </c>
      <c r="AS553" s="274">
        <f t="shared" si="569"/>
        <v>400000000</v>
      </c>
      <c r="AT553" s="263" t="s">
        <v>281</v>
      </c>
      <c r="AU553" s="263" t="s">
        <v>102</v>
      </c>
      <c r="AV553" s="276" t="s">
        <v>10</v>
      </c>
      <c r="AW553" s="340" t="s">
        <v>2797</v>
      </c>
      <c r="AX553" s="341"/>
      <c r="AY553" s="342" t="s">
        <v>3384</v>
      </c>
      <c r="AZ553" s="341" t="s">
        <v>2983</v>
      </c>
      <c r="BA553" s="234" t="str">
        <f>CONCATENATE( "OR PRO.CODIGO=",I553)</f>
        <v>OR PRO.CODIGO=30396026</v>
      </c>
      <c r="BB553" s="234">
        <f>LEN(I553)</f>
        <v>8</v>
      </c>
      <c r="BC553" s="234" t="e">
        <f>VLOOKUP(K553,#REF!,5,FALSE)</f>
        <v>#REF!</v>
      </c>
      <c r="BD553" s="252"/>
      <c r="BE553" s="234" t="e">
        <f>VLOOKUP(K553,#REF!,6,FALSE)</f>
        <v>#REF!</v>
      </c>
      <c r="BF553" s="252" t="e">
        <f>VLOOKUP(I553,'[1]convenios 2017'!A$2:O$82,15,FALSE)</f>
        <v>#N/A</v>
      </c>
      <c r="BG553" s="280">
        <f>R553+AO553</f>
        <v>0</v>
      </c>
      <c r="BH553" s="252" t="e">
        <f>VLOOKUP(I553,'[1]convenio 2016'!A$2:N$196,14,FALSE)</f>
        <v>#N/A</v>
      </c>
      <c r="BI553" s="252" t="e">
        <f>VLOOKUP(I553,'[1]convenio 2015'!A$4:M$228,13,FALSE)</f>
        <v>#N/A</v>
      </c>
      <c r="BJ553" s="252" t="e">
        <f>VLOOKUP(K553,#REF!,6,FALSE)</f>
        <v>#REF!</v>
      </c>
      <c r="BK553" s="280">
        <f>R553+AO553</f>
        <v>0</v>
      </c>
      <c r="BL553" s="252" t="e">
        <v>#N/A</v>
      </c>
      <c r="BM553" s="252" t="e">
        <v>#N/A</v>
      </c>
      <c r="BN553" s="281" t="e">
        <v>#N/A</v>
      </c>
      <c r="BO553" s="282"/>
      <c r="BP553" s="252" t="e">
        <f>VLOOKUP(K553,'[1]RATE JUNIO '!F$2:K$346,6,FALSE)</f>
        <v>#N/A</v>
      </c>
      <c r="BQ553" s="252" t="s">
        <v>2984</v>
      </c>
      <c r="BR553" s="253" t="e">
        <f>VLOOKUP(K553,'[1]RATES 30-06-2017'!F$2:K$374,6,FALSE)</f>
        <v>#N/A</v>
      </c>
      <c r="BS553" s="344"/>
      <c r="BT553" s="253" t="e">
        <f>VLOOKUP(K553,[1]Hoja4!C$2:E$268,2,FALSE)</f>
        <v>#N/A</v>
      </c>
      <c r="BU553" s="253" t="e">
        <f>VLOOKUP(K553,[1]Hoja4!C$2:E$268,3,FALSE)</f>
        <v>#N/A</v>
      </c>
      <c r="BV553" s="253"/>
      <c r="BW553" s="253"/>
      <c r="BX553" s="252" t="e">
        <f>VLOOKUP(K553,[1]RATES!F$2:K$309,6,FALSE)</f>
        <v>#N/A</v>
      </c>
      <c r="BY553" s="280" t="e">
        <v>#N/A</v>
      </c>
      <c r="BZ553" s="280" t="e">
        <f>R553-BY553</f>
        <v>#N/A</v>
      </c>
      <c r="CA553" s="283" t="e">
        <f>VLOOKUP(I553,'[1]CONVENIOS A SEPTIEMBRE'!A$2:O$171,15,FALSE)</f>
        <v>#N/A</v>
      </c>
      <c r="CH553" s="283" t="e">
        <f>VLOOKUP(I553,'[1]planilla convenio'!A$2:M$183,13,FALSE)</f>
        <v>#N/A</v>
      </c>
      <c r="CM553" s="283" t="e">
        <f>VLOOKUP(I553,[1]chileindica!A$2:B$1889,2,FALSE)</f>
        <v>#N/A</v>
      </c>
    </row>
    <row r="554" spans="1:91" s="234" customFormat="1" x14ac:dyDescent="0.25">
      <c r="A554" s="289"/>
      <c r="C554" s="290"/>
      <c r="D554" s="290"/>
      <c r="E554" s="289"/>
      <c r="F554" s="291"/>
      <c r="G554" s="256"/>
      <c r="H554" s="289"/>
      <c r="I554" s="256"/>
      <c r="J554" s="256"/>
      <c r="N554" s="292" t="s">
        <v>3003</v>
      </c>
      <c r="O554" s="293">
        <f>SUBTOTAL(9,O551:O553)</f>
        <v>6485524700</v>
      </c>
      <c r="P554" s="294">
        <f>SUBTOTAL(9,P551:P553)</f>
        <v>6485524700</v>
      </c>
      <c r="Q554" s="293">
        <v>0</v>
      </c>
      <c r="R554" s="294">
        <f>SUBTOTAL(9,R551:R553)</f>
        <v>0</v>
      </c>
      <c r="S554" s="295">
        <f>SUBTOTAL(9,S551:S553)</f>
        <v>106169000</v>
      </c>
      <c r="T554" s="294">
        <v>6379574700</v>
      </c>
      <c r="U554" s="293">
        <v>105950000</v>
      </c>
      <c r="V554" s="293">
        <v>6379574700</v>
      </c>
      <c r="W554" s="293">
        <v>0</v>
      </c>
      <c r="X554" s="293"/>
      <c r="Y554" s="294">
        <f>SUBTOTAL(9,Y551:Y553)</f>
        <v>30950000</v>
      </c>
      <c r="Z554" s="294">
        <f>SUBTOTAL(9,Z551:Z553)</f>
        <v>0</v>
      </c>
      <c r="AA554" s="294">
        <f>SUBTOTAL(9,AA551:AA553)</f>
        <v>0</v>
      </c>
      <c r="AB554" s="294">
        <f>SUBTOTAL(9,AB551:AB553)</f>
        <v>0</v>
      </c>
      <c r="AC554" s="294">
        <f>SUBTOTAL(9,AC551:AC553)</f>
        <v>0</v>
      </c>
      <c r="AD554" s="294">
        <f t="shared" ref="AD554:AS554" si="570">SUBTOTAL(9,AD551:AD553)</f>
        <v>0</v>
      </c>
      <c r="AE554" s="294">
        <f t="shared" si="570"/>
        <v>0</v>
      </c>
      <c r="AF554" s="294">
        <f t="shared" si="570"/>
        <v>30950000</v>
      </c>
      <c r="AG554" s="294">
        <f t="shared" si="570"/>
        <v>30950000</v>
      </c>
      <c r="AH554" s="294">
        <f t="shared" si="570"/>
        <v>0</v>
      </c>
      <c r="AI554" s="294">
        <f t="shared" si="570"/>
        <v>0</v>
      </c>
      <c r="AJ554" s="294">
        <f t="shared" si="570"/>
        <v>0</v>
      </c>
      <c r="AK554" s="294">
        <f t="shared" si="570"/>
        <v>0</v>
      </c>
      <c r="AL554" s="294">
        <f t="shared" si="570"/>
        <v>0</v>
      </c>
      <c r="AM554" s="294">
        <f t="shared" si="570"/>
        <v>0</v>
      </c>
      <c r="AN554" s="294">
        <f t="shared" si="570"/>
        <v>0</v>
      </c>
      <c r="AO554" s="294">
        <f t="shared" si="570"/>
        <v>30950000</v>
      </c>
      <c r="AP554" s="294">
        <f t="shared" si="570"/>
        <v>0</v>
      </c>
      <c r="AQ554" s="295">
        <f t="shared" si="570"/>
        <v>0</v>
      </c>
      <c r="AR554" s="295">
        <f t="shared" si="570"/>
        <v>6454574700</v>
      </c>
      <c r="AS554" s="294">
        <f t="shared" si="570"/>
        <v>6454574700</v>
      </c>
      <c r="AT554" s="256"/>
      <c r="AU554" s="289"/>
      <c r="AV554" s="262"/>
      <c r="AX554" s="278"/>
      <c r="AY554" s="279"/>
      <c r="AZ554" s="278"/>
      <c r="BA554" s="253"/>
      <c r="BB554" s="253"/>
      <c r="BC554" s="253"/>
      <c r="BD554" s="253"/>
      <c r="BE554" s="253"/>
      <c r="BF554" s="253"/>
      <c r="BG554" s="253"/>
      <c r="BH554" s="253"/>
      <c r="BI554" s="253"/>
      <c r="BJ554" s="253"/>
      <c r="BK554" s="253"/>
      <c r="BM554" s="252" t="s">
        <v>2999</v>
      </c>
      <c r="BN554" s="250"/>
      <c r="BO554" s="251"/>
      <c r="BR554" s="237"/>
      <c r="BS554" s="237"/>
      <c r="BT554" s="237"/>
      <c r="BU554" s="237"/>
      <c r="BV554" s="237"/>
      <c r="BW554" s="237"/>
      <c r="BY554" s="238"/>
    </row>
    <row r="555" spans="1:91" s="252" customFormat="1" ht="24.75" customHeight="1" x14ac:dyDescent="0.25">
      <c r="A555" s="253"/>
      <c r="B555" s="237"/>
      <c r="C555" s="254"/>
      <c r="D555" s="254"/>
      <c r="E555" s="253"/>
      <c r="F555" s="255"/>
      <c r="G555" s="256"/>
      <c r="H555" s="253"/>
      <c r="I555" s="257"/>
      <c r="J555" s="257"/>
      <c r="K555" s="253"/>
      <c r="L555" s="253"/>
      <c r="M555" s="253"/>
      <c r="N555" s="297"/>
      <c r="O555" s="237"/>
      <c r="P555" s="259"/>
      <c r="Q555" s="260"/>
      <c r="R555" s="259"/>
      <c r="S555" s="261"/>
      <c r="T555" s="238"/>
      <c r="U555" s="260"/>
      <c r="V555" s="260"/>
      <c r="W555" s="260"/>
      <c r="X555" s="260"/>
      <c r="Y555" s="259"/>
      <c r="Z555" s="259"/>
      <c r="AA555" s="259"/>
      <c r="AB555" s="259"/>
      <c r="AC555" s="259"/>
      <c r="AD555" s="259"/>
      <c r="AE555" s="259"/>
      <c r="AF555" s="259"/>
      <c r="AG555" s="259"/>
      <c r="AH555" s="259"/>
      <c r="AI555" s="259"/>
      <c r="AJ555" s="259"/>
      <c r="AK555" s="259"/>
      <c r="AL555" s="259"/>
      <c r="AM555" s="259"/>
      <c r="AN555" s="259"/>
      <c r="AO555" s="259"/>
      <c r="AP555" s="259"/>
      <c r="AQ555" s="261"/>
      <c r="AR555" s="261"/>
      <c r="AS555" s="259"/>
      <c r="AT555" s="257"/>
      <c r="AU555" s="253"/>
      <c r="AV555" s="262"/>
      <c r="AW555" s="234"/>
      <c r="AX555" s="278"/>
      <c r="AY555" s="279"/>
      <c r="AZ555" s="278"/>
      <c r="BA555" s="234"/>
      <c r="BB555" s="234"/>
      <c r="BC555" s="234"/>
      <c r="BD555" s="234"/>
      <c r="BE555" s="234"/>
      <c r="BF555" s="234"/>
      <c r="BG555" s="234"/>
      <c r="BH555" s="234"/>
      <c r="BI555" s="234"/>
      <c r="BJ555" s="234"/>
      <c r="BK555" s="234"/>
      <c r="BL555" s="234"/>
      <c r="BM555" s="252" t="s">
        <v>2999</v>
      </c>
      <c r="BN555" s="250"/>
      <c r="BO555" s="251"/>
      <c r="BP555" s="234"/>
      <c r="BQ555" s="234"/>
      <c r="BR555" s="237"/>
      <c r="BS555" s="237"/>
      <c r="BT555" s="237"/>
      <c r="BU555" s="237"/>
      <c r="BV555" s="237"/>
      <c r="BW555" s="237"/>
      <c r="BX555" s="234"/>
      <c r="BY555" s="238"/>
      <c r="BZ555" s="234"/>
      <c r="CA555" s="234"/>
      <c r="CB555" s="234"/>
      <c r="CC555" s="234"/>
      <c r="CD555" s="234"/>
      <c r="CE555" s="234"/>
      <c r="CF555" s="234"/>
      <c r="CG555" s="234"/>
      <c r="CH555" s="234"/>
      <c r="CI555" s="234"/>
      <c r="CJ555" s="234"/>
      <c r="CK555" s="234"/>
      <c r="CL555" s="234"/>
    </row>
    <row r="556" spans="1:91" s="252" customFormat="1" x14ac:dyDescent="0.25">
      <c r="A556" s="253"/>
      <c r="B556" s="234"/>
      <c r="C556" s="254"/>
      <c r="D556" s="254"/>
      <c r="E556" s="253"/>
      <c r="F556" s="255"/>
      <c r="G556" s="256"/>
      <c r="H556" s="253"/>
      <c r="I556" s="257"/>
      <c r="J556" s="257"/>
      <c r="N556" s="258" t="s">
        <v>278</v>
      </c>
      <c r="O556" s="234"/>
      <c r="P556" s="259"/>
      <c r="Q556" s="238"/>
      <c r="R556" s="259"/>
      <c r="S556" s="261"/>
      <c r="T556" s="260"/>
      <c r="U556" s="238"/>
      <c r="V556" s="238"/>
      <c r="W556" s="238"/>
      <c r="X556" s="238"/>
      <c r="Y556" s="280"/>
      <c r="Z556" s="259"/>
      <c r="AA556" s="259"/>
      <c r="AB556" s="259"/>
      <c r="AC556" s="259"/>
      <c r="AD556" s="259"/>
      <c r="AE556" s="259"/>
      <c r="AF556" s="259"/>
      <c r="AG556" s="259"/>
      <c r="AH556" s="259"/>
      <c r="AI556" s="259"/>
      <c r="AJ556" s="259"/>
      <c r="AK556" s="259"/>
      <c r="AL556" s="259"/>
      <c r="AM556" s="259"/>
      <c r="AN556" s="259"/>
      <c r="AO556" s="259"/>
      <c r="AP556" s="259"/>
      <c r="AQ556" s="261"/>
      <c r="AR556" s="261"/>
      <c r="AS556" s="259"/>
      <c r="AT556" s="257"/>
      <c r="AU556" s="253"/>
      <c r="AV556" s="262"/>
      <c r="AW556" s="234"/>
      <c r="AX556" s="278"/>
      <c r="AY556" s="279"/>
      <c r="AZ556" s="278"/>
      <c r="BA556" s="234"/>
      <c r="BB556" s="234"/>
      <c r="BC556" s="234"/>
      <c r="BD556" s="234"/>
      <c r="BE556" s="234"/>
      <c r="BF556" s="234"/>
      <c r="BG556" s="234"/>
      <c r="BH556" s="234"/>
      <c r="BI556" s="234"/>
      <c r="BJ556" s="234"/>
      <c r="BK556" s="234"/>
      <c r="BL556" s="234"/>
      <c r="BM556" s="252" t="s">
        <v>2999</v>
      </c>
      <c r="BN556" s="250"/>
      <c r="BO556" s="251"/>
      <c r="BP556" s="234"/>
      <c r="BQ556" s="234"/>
      <c r="BR556" s="237"/>
      <c r="BS556" s="237"/>
      <c r="BT556" s="237"/>
      <c r="BU556" s="237"/>
      <c r="BV556" s="237"/>
      <c r="BW556" s="237"/>
      <c r="BX556" s="234"/>
      <c r="BY556" s="238"/>
      <c r="BZ556" s="234"/>
      <c r="CA556" s="234"/>
      <c r="CB556" s="234"/>
      <c r="CC556" s="234"/>
      <c r="CD556" s="234"/>
      <c r="CE556" s="234"/>
      <c r="CF556" s="234"/>
      <c r="CG556" s="234"/>
      <c r="CH556" s="234"/>
      <c r="CI556" s="234"/>
      <c r="CJ556" s="234"/>
      <c r="CK556" s="234"/>
      <c r="CL556" s="234"/>
    </row>
    <row r="557" spans="1:91" s="283" customFormat="1" ht="15" customHeight="1" x14ac:dyDescent="0.25">
      <c r="A557" s="263">
        <v>31</v>
      </c>
      <c r="B557" s="264">
        <v>9</v>
      </c>
      <c r="C557" s="263" t="s">
        <v>11</v>
      </c>
      <c r="D557" s="265" t="s">
        <v>275</v>
      </c>
      <c r="E557" s="265" t="s">
        <v>30</v>
      </c>
      <c r="F557" s="265" t="s">
        <v>40</v>
      </c>
      <c r="G557" s="266" t="s">
        <v>3376</v>
      </c>
      <c r="H557" s="265" t="s">
        <v>168</v>
      </c>
      <c r="I557" s="265">
        <v>30430173</v>
      </c>
      <c r="J557" s="265" t="str">
        <f t="shared" ref="J557:J562" si="571">CLEAN(I557)</f>
        <v>30430173</v>
      </c>
      <c r="K557" s="265" t="str">
        <f t="shared" ref="K557:K562" si="572">CONCATENATE(I557,"-",H557)</f>
        <v>30430173-EJECUCION</v>
      </c>
      <c r="L557" s="265" t="e">
        <f>VLOOKUP(I557,[1]Hoja9!A$5:A$42,1,FALSE)</f>
        <v>#N/A</v>
      </c>
      <c r="M557" s="265"/>
      <c r="N557" s="267" t="s">
        <v>327</v>
      </c>
      <c r="O557" s="335">
        <v>547411000</v>
      </c>
      <c r="P557" s="269">
        <v>547411000</v>
      </c>
      <c r="Q557" s="335">
        <v>0</v>
      </c>
      <c r="R557" s="269">
        <v>0</v>
      </c>
      <c r="S557" s="270">
        <v>75000000</v>
      </c>
      <c r="T557" s="336">
        <v>472411000</v>
      </c>
      <c r="U557" s="337">
        <v>75000000</v>
      </c>
      <c r="V557" s="338">
        <v>472411000</v>
      </c>
      <c r="W557" s="339">
        <v>0</v>
      </c>
      <c r="X557" s="273">
        <v>0</v>
      </c>
      <c r="Y557" s="274">
        <v>0</v>
      </c>
      <c r="Z557" s="274">
        <v>0</v>
      </c>
      <c r="AA557" s="274">
        <v>0</v>
      </c>
      <c r="AB557" s="274">
        <v>0</v>
      </c>
      <c r="AC557" s="274">
        <f t="shared" ref="AC557:AC562" si="573">Z557+AA557+AB557</f>
        <v>0</v>
      </c>
      <c r="AD557" s="274">
        <v>0</v>
      </c>
      <c r="AE557" s="274">
        <v>0</v>
      </c>
      <c r="AF557" s="274">
        <v>0</v>
      </c>
      <c r="AG557" s="274">
        <f t="shared" ref="AG557:AG562" si="574">AD557+AE557+AF557</f>
        <v>0</v>
      </c>
      <c r="AH557" s="274">
        <v>0</v>
      </c>
      <c r="AI557" s="274">
        <v>0</v>
      </c>
      <c r="AJ557" s="274">
        <v>0</v>
      </c>
      <c r="AK557" s="274">
        <f t="shared" ref="AK557:AK562" si="575">AH557+AI557+AJ557</f>
        <v>0</v>
      </c>
      <c r="AL557" s="274">
        <v>0</v>
      </c>
      <c r="AM557" s="274">
        <v>0</v>
      </c>
      <c r="AN557" s="274">
        <v>0</v>
      </c>
      <c r="AO557" s="274">
        <f t="shared" ref="AO557:AO562" si="576">Z557+AA557+AB557+AD557+AE557+AF557+AH557+AI557+AJ557+AL557+AM557+AN557</f>
        <v>0</v>
      </c>
      <c r="AP557" s="274">
        <f t="shared" ref="AP557:AP562" si="577">Y557-AO557</f>
        <v>0</v>
      </c>
      <c r="AQ557" s="275">
        <v>0</v>
      </c>
      <c r="AR557" s="273">
        <f>P557-(R557+Y557+AQ557)</f>
        <v>547411000</v>
      </c>
      <c r="AS557" s="274">
        <f t="shared" ref="AS557:AS562" si="578">P557-(R557+AO557)</f>
        <v>547411000</v>
      </c>
      <c r="AT557" s="263" t="s">
        <v>281</v>
      </c>
      <c r="AU557" s="263" t="s">
        <v>102</v>
      </c>
      <c r="AV557" s="276" t="s">
        <v>10</v>
      </c>
      <c r="AW557" s="340" t="s">
        <v>2797</v>
      </c>
      <c r="AX557" s="341"/>
      <c r="AY557" s="342" t="s">
        <v>3385</v>
      </c>
      <c r="AZ557" s="341"/>
      <c r="BA557" s="234" t="str">
        <f t="shared" ref="BA557:BA562" si="579">CONCATENATE( "OR PRO.CODIGO=",I557)</f>
        <v>OR PRO.CODIGO=30430173</v>
      </c>
      <c r="BB557" s="234">
        <f t="shared" ref="BB557:BB562" si="580">LEN(I557)</f>
        <v>8</v>
      </c>
      <c r="BC557" s="234" t="e">
        <f>VLOOKUP(K557,#REF!,5,FALSE)</f>
        <v>#REF!</v>
      </c>
      <c r="BD557" s="252"/>
      <c r="BE557" s="234" t="e">
        <f>VLOOKUP(K557,#REF!,6,FALSE)</f>
        <v>#REF!</v>
      </c>
      <c r="BF557" s="252" t="e">
        <f>VLOOKUP(I557,'[1]convenios 2017'!A$2:O$82,15,FALSE)</f>
        <v>#N/A</v>
      </c>
      <c r="BG557" s="280">
        <f>R557+AO557</f>
        <v>0</v>
      </c>
      <c r="BH557" s="252" t="e">
        <f>VLOOKUP(I557,'[1]convenio 2016'!A$2:N$196,14,FALSE)</f>
        <v>#N/A</v>
      </c>
      <c r="BI557" s="252" t="e">
        <f>VLOOKUP(I557,'[1]convenio 2015'!A$4:M$228,13,FALSE)</f>
        <v>#N/A</v>
      </c>
      <c r="BJ557" s="252" t="e">
        <f>VLOOKUP(K557,#REF!,6,FALSE)</f>
        <v>#REF!</v>
      </c>
      <c r="BK557" s="280">
        <f>R557+AO557</f>
        <v>0</v>
      </c>
      <c r="BL557" s="252" t="e">
        <v>#N/A</v>
      </c>
      <c r="BM557" s="252" t="e">
        <v>#N/A</v>
      </c>
      <c r="BN557" s="281" t="e">
        <v>#N/A</v>
      </c>
      <c r="BO557" s="282"/>
      <c r="BP557" s="252" t="e">
        <f>VLOOKUP(K557,'[1]RATE JUNIO '!F$2:K$346,6,FALSE)</f>
        <v>#N/A</v>
      </c>
      <c r="BQ557" s="252" t="s">
        <v>2984</v>
      </c>
      <c r="BR557" s="253" t="e">
        <f>VLOOKUP(K557,'[1]RATES 30-06-2017'!F$2:K$374,6,FALSE)</f>
        <v>#N/A</v>
      </c>
      <c r="BS557" s="344"/>
      <c r="BT557" s="253" t="e">
        <f>VLOOKUP(K557,[1]Hoja4!C$2:E$268,2,FALSE)</f>
        <v>#N/A</v>
      </c>
      <c r="BU557" s="253" t="e">
        <f>VLOOKUP(K557,[1]Hoja4!C$2:E$268,3,FALSE)</f>
        <v>#N/A</v>
      </c>
      <c r="BV557" s="253"/>
      <c r="BW557" s="253"/>
      <c r="BX557" s="252" t="e">
        <f>VLOOKUP(K557,[1]RATES!F$2:K$309,6,FALSE)</f>
        <v>#N/A</v>
      </c>
      <c r="BY557" s="280" t="e">
        <v>#N/A</v>
      </c>
      <c r="BZ557" s="280" t="e">
        <f>R557-BY557</f>
        <v>#N/A</v>
      </c>
      <c r="CA557" s="283" t="e">
        <f>VLOOKUP(I557,'[1]CONVENIOS A SEPTIEMBRE'!A$2:O$171,15,FALSE)</f>
        <v>#N/A</v>
      </c>
      <c r="CH557" s="283" t="e">
        <f>VLOOKUP(I557,'[1]planilla convenio'!A$2:M$183,13,FALSE)</f>
        <v>#N/A</v>
      </c>
      <c r="CM557" s="283" t="e">
        <f>VLOOKUP(I557,[1]chileindica!A$2:B$1889,2,FALSE)</f>
        <v>#N/A</v>
      </c>
    </row>
    <row r="558" spans="1:91" s="283" customFormat="1" ht="15" customHeight="1" x14ac:dyDescent="0.25">
      <c r="A558" s="263">
        <v>31</v>
      </c>
      <c r="B558" s="264"/>
      <c r="C558" s="263" t="s">
        <v>11</v>
      </c>
      <c r="D558" s="265" t="s">
        <v>287</v>
      </c>
      <c r="E558" s="265" t="s">
        <v>30</v>
      </c>
      <c r="F558" s="265" t="s">
        <v>40</v>
      </c>
      <c r="G558" s="266"/>
      <c r="H558" s="265" t="s">
        <v>168</v>
      </c>
      <c r="I558" s="265">
        <v>30396078</v>
      </c>
      <c r="J558" s="265" t="str">
        <f t="shared" si="571"/>
        <v>30396078</v>
      </c>
      <c r="K558" s="265" t="str">
        <f t="shared" si="572"/>
        <v>30396078-EJECUCION</v>
      </c>
      <c r="L558" s="265" t="e">
        <f>VLOOKUP(I558,[1]Hoja9!A$5:A$42,1,FALSE)</f>
        <v>#N/A</v>
      </c>
      <c r="M558" s="265"/>
      <c r="N558" s="267" t="s">
        <v>3386</v>
      </c>
      <c r="O558" s="335"/>
      <c r="P558" s="269">
        <v>67968000</v>
      </c>
      <c r="Q558" s="335"/>
      <c r="R558" s="269">
        <v>0</v>
      </c>
      <c r="S558" s="270">
        <v>0</v>
      </c>
      <c r="T558" s="336"/>
      <c r="U558" s="337"/>
      <c r="V558" s="338"/>
      <c r="W558" s="339"/>
      <c r="X558" s="273">
        <v>67968000</v>
      </c>
      <c r="Y558" s="274">
        <v>67968000</v>
      </c>
      <c r="Z558" s="274">
        <v>0</v>
      </c>
      <c r="AA558" s="274">
        <v>0</v>
      </c>
      <c r="AB558" s="274">
        <v>0</v>
      </c>
      <c r="AC558" s="274">
        <f t="shared" si="573"/>
        <v>0</v>
      </c>
      <c r="AD558" s="274">
        <v>0</v>
      </c>
      <c r="AE558" s="274">
        <v>0</v>
      </c>
      <c r="AF558" s="274">
        <v>0</v>
      </c>
      <c r="AG558" s="274">
        <f t="shared" si="574"/>
        <v>0</v>
      </c>
      <c r="AH558" s="274">
        <v>0</v>
      </c>
      <c r="AI558" s="274">
        <v>67968000</v>
      </c>
      <c r="AJ558" s="274">
        <v>0</v>
      </c>
      <c r="AK558" s="274">
        <f t="shared" si="575"/>
        <v>67968000</v>
      </c>
      <c r="AL558" s="274">
        <v>0</v>
      </c>
      <c r="AM558" s="274">
        <v>0</v>
      </c>
      <c r="AN558" s="274">
        <v>0</v>
      </c>
      <c r="AO558" s="274">
        <f t="shared" si="576"/>
        <v>67968000</v>
      </c>
      <c r="AP558" s="274">
        <f t="shared" si="577"/>
        <v>0</v>
      </c>
      <c r="AQ558" s="275">
        <v>3431000</v>
      </c>
      <c r="AR558" s="273">
        <f>P558-(R558+Y558+AQ558)</f>
        <v>-3431000</v>
      </c>
      <c r="AS558" s="274">
        <f t="shared" si="578"/>
        <v>0</v>
      </c>
      <c r="AT558" s="263" t="s">
        <v>556</v>
      </c>
      <c r="AU558" s="263" t="s">
        <v>81</v>
      </c>
      <c r="AV558" s="276" t="s">
        <v>8</v>
      </c>
      <c r="AW558" s="340"/>
      <c r="AX558" s="341"/>
      <c r="AY558" s="342"/>
      <c r="AZ558" s="341"/>
      <c r="BA558" s="234" t="str">
        <f t="shared" si="579"/>
        <v>OR PRO.CODIGO=30396078</v>
      </c>
      <c r="BB558" s="234">
        <f t="shared" si="580"/>
        <v>8</v>
      </c>
      <c r="BC558" s="234"/>
      <c r="BD558" s="252"/>
      <c r="BE558" s="234"/>
      <c r="BF558" s="252"/>
      <c r="BG558" s="280"/>
      <c r="BH558" s="252"/>
      <c r="BI558" s="252"/>
      <c r="BJ558" s="252"/>
      <c r="BK558" s="280"/>
      <c r="BL558" s="252"/>
      <c r="BM558" s="252"/>
      <c r="BN558" s="281"/>
      <c r="BO558" s="282"/>
      <c r="BP558" s="252"/>
      <c r="BQ558" s="252" t="s">
        <v>2984</v>
      </c>
      <c r="BR558" s="253" t="str">
        <f>VLOOKUP(K558,'[1]RATES 30-06-2017'!F$2:K$374,6,FALSE)</f>
        <v>RS</v>
      </c>
      <c r="BS558" s="253"/>
      <c r="BT558" s="253" t="str">
        <f>VLOOKUP(K558,[1]Hoja4!C$2:E$268,2,FALSE)</f>
        <v>ENERGIZACION</v>
      </c>
      <c r="BU558" s="253">
        <f>VLOOKUP(K558,[1]Hoja4!C$2:E$268,3,FALSE)</f>
        <v>31</v>
      </c>
      <c r="BV558" s="253"/>
      <c r="BW558" s="253"/>
      <c r="BX558" s="252" t="str">
        <f>VLOOKUP(K558,[1]RATES!F$2:K$309,6,FALSE)</f>
        <v>RS</v>
      </c>
      <c r="BY558" s="280">
        <v>0</v>
      </c>
      <c r="BZ558" s="280">
        <f>R558-BY558</f>
        <v>0</v>
      </c>
      <c r="CA558" s="283" t="e">
        <f>VLOOKUP(I558,'[1]CONVENIOS A SEPTIEMBRE'!A$2:O$171,15,FALSE)</f>
        <v>#N/A</v>
      </c>
      <c r="CH558" s="283" t="e">
        <f>VLOOKUP(I558,'[1]planilla convenio'!A$2:M$183,13,FALSE)</f>
        <v>#N/A</v>
      </c>
      <c r="CM558" s="283" t="e">
        <f>VLOOKUP(I558,[1]chileindica!A$2:B$1889,2,FALSE)</f>
        <v>#N/A</v>
      </c>
    </row>
    <row r="559" spans="1:91" s="283" customFormat="1" ht="15" customHeight="1" x14ac:dyDescent="0.25">
      <c r="A559" s="263">
        <v>31</v>
      </c>
      <c r="B559" s="264"/>
      <c r="C559" s="263" t="s">
        <v>11</v>
      </c>
      <c r="D559" s="265" t="s">
        <v>287</v>
      </c>
      <c r="E559" s="265" t="s">
        <v>30</v>
      </c>
      <c r="F559" s="265" t="s">
        <v>40</v>
      </c>
      <c r="G559" s="266"/>
      <c r="H559" s="265" t="s">
        <v>168</v>
      </c>
      <c r="I559" s="265">
        <v>30396083</v>
      </c>
      <c r="J559" s="265" t="str">
        <f t="shared" si="571"/>
        <v>30396083</v>
      </c>
      <c r="K559" s="265" t="str">
        <f t="shared" si="572"/>
        <v>30396083-EJECUCION</v>
      </c>
      <c r="L559" s="265" t="e">
        <f>VLOOKUP(I559,[1]Hoja9!A$5:A$42,1,FALSE)</f>
        <v>#N/A</v>
      </c>
      <c r="M559" s="265"/>
      <c r="N559" s="267" t="s">
        <v>3387</v>
      </c>
      <c r="O559" s="335"/>
      <c r="P559" s="269">
        <v>47287000</v>
      </c>
      <c r="Q559" s="335"/>
      <c r="R559" s="269">
        <v>0</v>
      </c>
      <c r="S559" s="270">
        <v>0</v>
      </c>
      <c r="T559" s="336"/>
      <c r="U559" s="337"/>
      <c r="V559" s="338"/>
      <c r="W559" s="339"/>
      <c r="X559" s="273">
        <v>47287000</v>
      </c>
      <c r="Y559" s="274">
        <v>47287000</v>
      </c>
      <c r="Z559" s="274">
        <v>0</v>
      </c>
      <c r="AA559" s="274">
        <v>0</v>
      </c>
      <c r="AB559" s="274">
        <v>0</v>
      </c>
      <c r="AC559" s="274">
        <f t="shared" si="573"/>
        <v>0</v>
      </c>
      <c r="AD559" s="274">
        <v>0</v>
      </c>
      <c r="AE559" s="274">
        <v>0</v>
      </c>
      <c r="AF559" s="274">
        <v>0</v>
      </c>
      <c r="AG559" s="274">
        <f t="shared" si="574"/>
        <v>0</v>
      </c>
      <c r="AH559" s="274">
        <v>0</v>
      </c>
      <c r="AI559" s="274">
        <v>47287000</v>
      </c>
      <c r="AJ559" s="274">
        <v>0</v>
      </c>
      <c r="AK559" s="274">
        <f t="shared" si="575"/>
        <v>47287000</v>
      </c>
      <c r="AL559" s="274">
        <v>0</v>
      </c>
      <c r="AM559" s="274">
        <v>0</v>
      </c>
      <c r="AN559" s="274">
        <v>0</v>
      </c>
      <c r="AO559" s="274">
        <f t="shared" si="576"/>
        <v>47287000</v>
      </c>
      <c r="AP559" s="274">
        <f t="shared" si="577"/>
        <v>0</v>
      </c>
      <c r="AQ559" s="275">
        <v>2581000</v>
      </c>
      <c r="AR559" s="273">
        <f>P559-(R559+Y559+AQ559)</f>
        <v>-2581000</v>
      </c>
      <c r="AS559" s="274">
        <f t="shared" si="578"/>
        <v>0</v>
      </c>
      <c r="AT559" s="263" t="s">
        <v>556</v>
      </c>
      <c r="AU559" s="263" t="s">
        <v>81</v>
      </c>
      <c r="AV559" s="276" t="s">
        <v>8</v>
      </c>
      <c r="AW559" s="340"/>
      <c r="AX559" s="341"/>
      <c r="AY559" s="342"/>
      <c r="AZ559" s="341"/>
      <c r="BA559" s="234" t="str">
        <f t="shared" si="579"/>
        <v>OR PRO.CODIGO=30396083</v>
      </c>
      <c r="BB559" s="234">
        <f t="shared" si="580"/>
        <v>8</v>
      </c>
      <c r="BC559" s="234"/>
      <c r="BD559" s="252"/>
      <c r="BE559" s="234"/>
      <c r="BF559" s="252"/>
      <c r="BG559" s="280"/>
      <c r="BH559" s="252"/>
      <c r="BI559" s="252"/>
      <c r="BJ559" s="252"/>
      <c r="BK559" s="280"/>
      <c r="BL559" s="252"/>
      <c r="BM559" s="252"/>
      <c r="BN559" s="281"/>
      <c r="BO559" s="282"/>
      <c r="BP559" s="252"/>
      <c r="BQ559" s="252" t="s">
        <v>2984</v>
      </c>
      <c r="BR559" s="253" t="str">
        <f>VLOOKUP(K559,'[1]RATES 30-06-2017'!F$2:K$374,6,FALSE)</f>
        <v>RS</v>
      </c>
      <c r="BS559" s="253"/>
      <c r="BT559" s="253" t="str">
        <f>VLOOKUP(K559,[1]Hoja4!C$2:E$268,2,FALSE)</f>
        <v>ENERGIZACION</v>
      </c>
      <c r="BU559" s="253">
        <f>VLOOKUP(K559,[1]Hoja4!C$2:E$268,3,FALSE)</f>
        <v>31</v>
      </c>
      <c r="BV559" s="253"/>
      <c r="BW559" s="253"/>
      <c r="BX559" s="252" t="str">
        <f>VLOOKUP(K559,[1]RATES!F$2:K$309,6,FALSE)</f>
        <v>RS</v>
      </c>
      <c r="BY559" s="280">
        <v>0</v>
      </c>
      <c r="BZ559" s="280">
        <f>R559-BY559</f>
        <v>0</v>
      </c>
      <c r="CA559" s="283" t="str">
        <f>VLOOKUP(I559,'[1]CONVENIOS A SEPTIEMBRE'!A$2:O$171,15,FALSE)</f>
        <v>EN TRAMITE</v>
      </c>
      <c r="CH559" s="283" t="str">
        <f>VLOOKUP(I559,'[1]planilla convenio'!A$2:M$183,13,FALSE)</f>
        <v>con convenio</v>
      </c>
      <c r="CM559" s="283" t="e">
        <f>VLOOKUP(I559,[1]chileindica!A$2:B$1889,2,FALSE)</f>
        <v>#N/A</v>
      </c>
    </row>
    <row r="560" spans="1:91" s="283" customFormat="1" ht="15" customHeight="1" x14ac:dyDescent="0.25">
      <c r="A560" s="263">
        <v>31</v>
      </c>
      <c r="B560" s="264">
        <v>0</v>
      </c>
      <c r="C560" s="263" t="s">
        <v>11</v>
      </c>
      <c r="D560" s="265" t="s">
        <v>287</v>
      </c>
      <c r="E560" s="265" t="s">
        <v>30</v>
      </c>
      <c r="F560" s="265" t="s">
        <v>40</v>
      </c>
      <c r="G560" s="266" t="s">
        <v>3376</v>
      </c>
      <c r="H560" s="265" t="s">
        <v>168</v>
      </c>
      <c r="I560" s="265">
        <v>30288528</v>
      </c>
      <c r="J560" s="265" t="str">
        <f t="shared" si="571"/>
        <v>30288528</v>
      </c>
      <c r="K560" s="265" t="str">
        <f t="shared" si="572"/>
        <v>30288528-EJECUCION</v>
      </c>
      <c r="L560" s="265" t="e">
        <f>VLOOKUP(I560,[1]Hoja9!A$5:A$42,1,FALSE)</f>
        <v>#N/A</v>
      </c>
      <c r="M560" s="265"/>
      <c r="N560" s="267" t="s">
        <v>328</v>
      </c>
      <c r="O560" s="268">
        <v>68157000</v>
      </c>
      <c r="P560" s="269">
        <v>104688000</v>
      </c>
      <c r="Q560" s="268">
        <v>0</v>
      </c>
      <c r="R560" s="269">
        <v>0</v>
      </c>
      <c r="S560" s="270">
        <v>68157000</v>
      </c>
      <c r="T560" s="269">
        <v>0</v>
      </c>
      <c r="U560" s="271">
        <v>68157000</v>
      </c>
      <c r="V560" s="272">
        <v>0</v>
      </c>
      <c r="W560" s="273">
        <v>0</v>
      </c>
      <c r="X560" s="273">
        <v>0</v>
      </c>
      <c r="Y560" s="274">
        <v>104688000</v>
      </c>
      <c r="Z560" s="274">
        <v>0</v>
      </c>
      <c r="AA560" s="274">
        <v>0</v>
      </c>
      <c r="AB560" s="274">
        <v>0</v>
      </c>
      <c r="AC560" s="274">
        <f t="shared" si="573"/>
        <v>0</v>
      </c>
      <c r="AD560" s="274">
        <v>0</v>
      </c>
      <c r="AE560" s="274">
        <v>0</v>
      </c>
      <c r="AF560" s="274">
        <v>0</v>
      </c>
      <c r="AG560" s="274">
        <f t="shared" si="574"/>
        <v>0</v>
      </c>
      <c r="AH560" s="274">
        <v>0</v>
      </c>
      <c r="AI560" s="274">
        <v>0</v>
      </c>
      <c r="AJ560" s="274">
        <v>0</v>
      </c>
      <c r="AK560" s="274">
        <f t="shared" si="575"/>
        <v>0</v>
      </c>
      <c r="AL560" s="274">
        <v>0</v>
      </c>
      <c r="AM560" s="274">
        <v>0</v>
      </c>
      <c r="AN560" s="274">
        <v>104688000</v>
      </c>
      <c r="AO560" s="274">
        <f t="shared" si="576"/>
        <v>104688000</v>
      </c>
      <c r="AP560" s="274">
        <f t="shared" si="577"/>
        <v>0</v>
      </c>
      <c r="AQ560" s="275">
        <v>0</v>
      </c>
      <c r="AR560" s="273">
        <f>P560-(R560+Y560+AQ560)</f>
        <v>0</v>
      </c>
      <c r="AS560" s="274">
        <f t="shared" si="578"/>
        <v>0</v>
      </c>
      <c r="AT560" s="263" t="s">
        <v>556</v>
      </c>
      <c r="AU560" s="263" t="s">
        <v>81</v>
      </c>
      <c r="AV560" s="276" t="s">
        <v>8</v>
      </c>
      <c r="AW560" s="277"/>
      <c r="AX560" s="278"/>
      <c r="AY560" s="279"/>
      <c r="AZ560" s="278" t="s">
        <v>2983</v>
      </c>
      <c r="BA560" s="234" t="str">
        <f t="shared" si="579"/>
        <v>OR PRO.CODIGO=30288528</v>
      </c>
      <c r="BB560" s="234">
        <f t="shared" si="580"/>
        <v>8</v>
      </c>
      <c r="BC560" s="234" t="e">
        <f>VLOOKUP(K560,#REF!,5,FALSE)</f>
        <v>#REF!</v>
      </c>
      <c r="BD560" s="234"/>
      <c r="BE560" s="234" t="e">
        <f>VLOOKUP(K560,#REF!,6,FALSE)</f>
        <v>#REF!</v>
      </c>
      <c r="BF560" s="252" t="e">
        <f>VLOOKUP(I560,'[1]convenios 2017'!A$2:O$82,15,FALSE)</f>
        <v>#N/A</v>
      </c>
      <c r="BG560" s="280">
        <f>R560+AO560</f>
        <v>104688000</v>
      </c>
      <c r="BH560" s="252" t="str">
        <f>VLOOKUP(I560,'[1]convenio 2016'!A$2:N$196,14,FALSE)</f>
        <v>toma razon</v>
      </c>
      <c r="BI560" s="252" t="e">
        <f>VLOOKUP(I560,'[1]convenio 2015'!A$4:M$228,13,FALSE)</f>
        <v>#N/A</v>
      </c>
      <c r="BJ560" s="252" t="e">
        <f>VLOOKUP(K560,#REF!,6,FALSE)</f>
        <v>#REF!</v>
      </c>
      <c r="BK560" s="280">
        <f>R560+AO560</f>
        <v>104688000</v>
      </c>
      <c r="BL560" s="252" t="s">
        <v>2996</v>
      </c>
      <c r="BM560" s="252" t="s">
        <v>3388</v>
      </c>
      <c r="BN560" s="281">
        <v>2807</v>
      </c>
      <c r="BO560" s="282">
        <v>42648</v>
      </c>
      <c r="BP560" s="252">
        <f>VLOOKUP(K560,'[1]RATE JUNIO '!F$2:K$346,6,FALSE)</f>
        <v>0</v>
      </c>
      <c r="BQ560" s="252" t="s">
        <v>2984</v>
      </c>
      <c r="BR560" s="253">
        <f>VLOOKUP(K560,'[1]RATES 30-06-2017'!F$2:K$374,6,FALSE)</f>
        <v>0</v>
      </c>
      <c r="BS560" s="253"/>
      <c r="BT560" s="253" t="e">
        <f>VLOOKUP(K560,[1]Hoja4!C$2:E$268,2,FALSE)</f>
        <v>#N/A</v>
      </c>
      <c r="BU560" s="253" t="e">
        <f>VLOOKUP(K560,[1]Hoja4!C$2:E$268,3,FALSE)</f>
        <v>#N/A</v>
      </c>
      <c r="BV560" s="253"/>
      <c r="BW560" s="253"/>
      <c r="BX560" s="252">
        <f>VLOOKUP(K560,[1]RATES!F$2:K$309,6,FALSE)</f>
        <v>0</v>
      </c>
      <c r="BY560" s="280" t="e">
        <v>#N/A</v>
      </c>
      <c r="BZ560" s="280" t="e">
        <f>R560-BY560</f>
        <v>#N/A</v>
      </c>
      <c r="CA560" s="283" t="e">
        <f>VLOOKUP(I560,'[1]CONVENIOS A SEPTIEMBRE'!A$2:O$171,15,FALSE)</f>
        <v>#N/A</v>
      </c>
      <c r="CH560" s="283" t="e">
        <f>VLOOKUP(I560,'[1]planilla convenio'!A$2:M$183,13,FALSE)</f>
        <v>#N/A</v>
      </c>
      <c r="CM560" s="283" t="e">
        <f>VLOOKUP(I560,[1]chileindica!A$2:B$1889,2,FALSE)</f>
        <v>#N/A</v>
      </c>
    </row>
    <row r="561" spans="1:91" s="283" customFormat="1" ht="15" customHeight="1" x14ac:dyDescent="0.25">
      <c r="A561" s="263">
        <v>29</v>
      </c>
      <c r="B561" s="264"/>
      <c r="C561" s="263" t="s">
        <v>11</v>
      </c>
      <c r="D561" s="265" t="s">
        <v>275</v>
      </c>
      <c r="E561" s="265" t="s">
        <v>30</v>
      </c>
      <c r="F561" s="265" t="s">
        <v>40</v>
      </c>
      <c r="G561" s="266" t="s">
        <v>3376</v>
      </c>
      <c r="H561" s="265" t="s">
        <v>168</v>
      </c>
      <c r="I561" s="265">
        <v>30137798</v>
      </c>
      <c r="J561" s="265" t="str">
        <f t="shared" si="571"/>
        <v>30137798</v>
      </c>
      <c r="K561" s="265" t="str">
        <f t="shared" si="572"/>
        <v>30137798-EJECUCION</v>
      </c>
      <c r="L561" s="265" t="e">
        <f>VLOOKUP(I561,[1]Hoja9!A$5:A$42,1,FALSE)</f>
        <v>#N/A</v>
      </c>
      <c r="M561" s="265"/>
      <c r="N561" s="267" t="s">
        <v>3389</v>
      </c>
      <c r="O561" s="268"/>
      <c r="P561" s="269">
        <v>212834000</v>
      </c>
      <c r="Q561" s="268"/>
      <c r="R561" s="269">
        <v>0</v>
      </c>
      <c r="S561" s="288"/>
      <c r="T561" s="269"/>
      <c r="U561" s="271"/>
      <c r="V561" s="272"/>
      <c r="W561" s="273"/>
      <c r="X561" s="273">
        <v>0</v>
      </c>
      <c r="Y561" s="274">
        <v>212834000</v>
      </c>
      <c r="Z561" s="274">
        <v>0</v>
      </c>
      <c r="AA561" s="274">
        <v>0</v>
      </c>
      <c r="AB561" s="274">
        <v>0</v>
      </c>
      <c r="AC561" s="274">
        <f t="shared" si="573"/>
        <v>0</v>
      </c>
      <c r="AD561" s="274">
        <v>0</v>
      </c>
      <c r="AE561" s="274">
        <v>0</v>
      </c>
      <c r="AF561" s="274">
        <v>0</v>
      </c>
      <c r="AG561" s="274">
        <f t="shared" si="574"/>
        <v>0</v>
      </c>
      <c r="AH561" s="274">
        <v>0</v>
      </c>
      <c r="AI561" s="274">
        <v>0</v>
      </c>
      <c r="AJ561" s="274">
        <v>0</v>
      </c>
      <c r="AK561" s="274">
        <f t="shared" si="575"/>
        <v>0</v>
      </c>
      <c r="AL561" s="274">
        <v>0</v>
      </c>
      <c r="AM561" s="274">
        <v>0</v>
      </c>
      <c r="AN561" s="274">
        <v>209626961</v>
      </c>
      <c r="AO561" s="274">
        <f t="shared" si="576"/>
        <v>209626961</v>
      </c>
      <c r="AP561" s="274">
        <f t="shared" si="577"/>
        <v>3207039</v>
      </c>
      <c r="AQ561" s="275"/>
      <c r="AR561" s="273"/>
      <c r="AS561" s="274">
        <f t="shared" si="578"/>
        <v>3207039</v>
      </c>
      <c r="AT561" s="263" t="s">
        <v>273</v>
      </c>
      <c r="AU561" s="263" t="s">
        <v>553</v>
      </c>
      <c r="AV561" s="276" t="s">
        <v>10</v>
      </c>
      <c r="AW561" s="277"/>
      <c r="AX561" s="278"/>
      <c r="AY561" s="279"/>
      <c r="AZ561" s="278"/>
      <c r="BA561" s="234" t="str">
        <f t="shared" si="579"/>
        <v>OR PRO.CODIGO=30137798</v>
      </c>
      <c r="BB561" s="234">
        <f t="shared" si="580"/>
        <v>8</v>
      </c>
      <c r="BC561" s="234"/>
      <c r="BD561" s="234"/>
      <c r="BE561" s="234"/>
      <c r="BF561" s="252"/>
      <c r="BG561" s="280"/>
      <c r="BH561" s="252"/>
      <c r="BI561" s="252"/>
      <c r="BJ561" s="252"/>
      <c r="BK561" s="280"/>
      <c r="BL561" s="252"/>
      <c r="BM561" s="252"/>
      <c r="BN561" s="281"/>
      <c r="BO561" s="282"/>
      <c r="BP561" s="252"/>
      <c r="BQ561" s="252"/>
      <c r="BR561" s="253"/>
      <c r="BS561" s="253"/>
      <c r="BT561" s="253"/>
      <c r="BU561" s="253"/>
      <c r="BV561" s="253"/>
      <c r="BW561" s="253"/>
      <c r="BX561" s="252"/>
      <c r="BY561" s="280"/>
      <c r="BZ561" s="280"/>
      <c r="CH561" s="283" t="str">
        <f>VLOOKUP(I561,'[1]planilla convenio'!A$2:M$183,13,FALSE)</f>
        <v>en tramite</v>
      </c>
      <c r="CM561" s="283" t="e">
        <f>VLOOKUP(I561,[1]chileindica!A$2:B$1889,2,FALSE)</f>
        <v>#N/A</v>
      </c>
    </row>
    <row r="562" spans="1:91" s="283" customFormat="1" ht="15" customHeight="1" x14ac:dyDescent="0.25">
      <c r="A562" s="263">
        <v>31</v>
      </c>
      <c r="B562" s="264">
        <v>10</v>
      </c>
      <c r="C562" s="263" t="s">
        <v>11</v>
      </c>
      <c r="D562" s="265" t="s">
        <v>272</v>
      </c>
      <c r="E562" s="265" t="s">
        <v>30</v>
      </c>
      <c r="F562" s="265" t="s">
        <v>40</v>
      </c>
      <c r="G562" s="266" t="s">
        <v>3376</v>
      </c>
      <c r="H562" s="265" t="s">
        <v>168</v>
      </c>
      <c r="I562" s="265">
        <v>30185572</v>
      </c>
      <c r="J562" s="265" t="str">
        <f t="shared" si="571"/>
        <v>30185572</v>
      </c>
      <c r="K562" s="265" t="str">
        <f t="shared" si="572"/>
        <v>30185572-EJECUCION</v>
      </c>
      <c r="L562" s="265" t="e">
        <f>VLOOKUP(I562,[1]Hoja9!A$5:A$42,1,FALSE)</f>
        <v>#N/A</v>
      </c>
      <c r="M562" s="265"/>
      <c r="N562" s="267" t="s">
        <v>329</v>
      </c>
      <c r="O562" s="268">
        <v>2234448000</v>
      </c>
      <c r="P562" s="269">
        <v>2234448000</v>
      </c>
      <c r="Q562" s="268">
        <v>0</v>
      </c>
      <c r="R562" s="269">
        <v>0</v>
      </c>
      <c r="S562" s="288">
        <v>100000000</v>
      </c>
      <c r="T562" s="269">
        <v>2134448000</v>
      </c>
      <c r="U562" s="271">
        <v>100000000</v>
      </c>
      <c r="V562" s="272">
        <v>2134448000</v>
      </c>
      <c r="W562" s="273">
        <v>0</v>
      </c>
      <c r="X562" s="273">
        <v>0</v>
      </c>
      <c r="Y562" s="274">
        <v>0</v>
      </c>
      <c r="Z562" s="274">
        <v>0</v>
      </c>
      <c r="AA562" s="274">
        <v>0</v>
      </c>
      <c r="AB562" s="274">
        <v>0</v>
      </c>
      <c r="AC562" s="274">
        <f t="shared" si="573"/>
        <v>0</v>
      </c>
      <c r="AD562" s="274">
        <v>0</v>
      </c>
      <c r="AE562" s="274">
        <v>0</v>
      </c>
      <c r="AF562" s="274">
        <v>0</v>
      </c>
      <c r="AG562" s="274">
        <f t="shared" si="574"/>
        <v>0</v>
      </c>
      <c r="AH562" s="274">
        <v>0</v>
      </c>
      <c r="AI562" s="274">
        <v>0</v>
      </c>
      <c r="AJ562" s="274">
        <v>0</v>
      </c>
      <c r="AK562" s="274">
        <f t="shared" si="575"/>
        <v>0</v>
      </c>
      <c r="AL562" s="274">
        <v>0</v>
      </c>
      <c r="AM562" s="274">
        <v>0</v>
      </c>
      <c r="AN562" s="274">
        <v>0</v>
      </c>
      <c r="AO562" s="274">
        <f t="shared" si="576"/>
        <v>0</v>
      </c>
      <c r="AP562" s="274">
        <f t="shared" si="577"/>
        <v>0</v>
      </c>
      <c r="AQ562" s="275">
        <v>0</v>
      </c>
      <c r="AR562" s="273">
        <f>P562-(R562+Y562+AQ562)</f>
        <v>2234448000</v>
      </c>
      <c r="AS562" s="274">
        <f t="shared" si="578"/>
        <v>2234448000</v>
      </c>
      <c r="AT562" s="263" t="s">
        <v>277</v>
      </c>
      <c r="AU562" s="263" t="s">
        <v>553</v>
      </c>
      <c r="AV562" s="276" t="s">
        <v>8</v>
      </c>
      <c r="AW562" s="277" t="s">
        <v>2797</v>
      </c>
      <c r="AX562" s="278" t="s">
        <v>8</v>
      </c>
      <c r="AY562" s="279" t="s">
        <v>3390</v>
      </c>
      <c r="AZ562" s="278" t="s">
        <v>2983</v>
      </c>
      <c r="BA562" s="234" t="str">
        <f t="shared" si="579"/>
        <v>OR PRO.CODIGO=30185572</v>
      </c>
      <c r="BB562" s="234">
        <f t="shared" si="580"/>
        <v>8</v>
      </c>
      <c r="BC562" s="234" t="e">
        <f>VLOOKUP(K562,#REF!,5,FALSE)</f>
        <v>#REF!</v>
      </c>
      <c r="BD562" s="234"/>
      <c r="BE562" s="234" t="e">
        <f>VLOOKUP(K562,#REF!,6,FALSE)</f>
        <v>#REF!</v>
      </c>
      <c r="BF562" s="252" t="str">
        <f>VLOOKUP(I562,'[1]convenios 2017'!A$2:O$82,15,FALSE)</f>
        <v>con convenio</v>
      </c>
      <c r="BG562" s="280">
        <f>R562+AO562</f>
        <v>0</v>
      </c>
      <c r="BH562" s="252" t="str">
        <f>VLOOKUP(I562,'[1]convenio 2016'!A$2:N$196,14,FALSE)</f>
        <v>sectorialista</v>
      </c>
      <c r="BI562" s="252" t="e">
        <f>VLOOKUP(I562,'[1]convenio 2015'!A$4:M$228,13,FALSE)</f>
        <v>#N/A</v>
      </c>
      <c r="BJ562" s="252" t="e">
        <f>VLOOKUP(K562,#REF!,6,FALSE)</f>
        <v>#REF!</v>
      </c>
      <c r="BK562" s="280">
        <f>R562+AO562</f>
        <v>0</v>
      </c>
      <c r="BL562" s="252" t="s">
        <v>277</v>
      </c>
      <c r="BM562" s="252" t="s">
        <v>3391</v>
      </c>
      <c r="BN562" s="281">
        <v>801</v>
      </c>
      <c r="BO562" s="282">
        <v>42849</v>
      </c>
      <c r="BP562" s="252" t="str">
        <f>VLOOKUP(K562,'[1]RATE JUNIO '!F$2:K$346,6,FALSE)</f>
        <v>RS</v>
      </c>
      <c r="BQ562" s="252" t="s">
        <v>2984</v>
      </c>
      <c r="BR562" s="253" t="str">
        <f>VLOOKUP(K562,'[1]RATES 30-06-2017'!F$2:K$374,6,FALSE)</f>
        <v>RS</v>
      </c>
      <c r="BS562" s="253"/>
      <c r="BT562" s="253" t="e">
        <f>VLOOKUP(K562,[1]Hoja4!C$2:E$268,2,FALSE)</f>
        <v>#N/A</v>
      </c>
      <c r="BU562" s="253" t="e">
        <f>VLOOKUP(K562,[1]Hoja4!C$2:E$268,3,FALSE)</f>
        <v>#N/A</v>
      </c>
      <c r="BV562" s="253"/>
      <c r="BW562" s="253"/>
      <c r="BX562" s="252" t="str">
        <f>VLOOKUP(K562,[1]RATES!F$2:K$309,6,FALSE)</f>
        <v>RS</v>
      </c>
      <c r="BY562" s="280" t="e">
        <v>#N/A</v>
      </c>
      <c r="BZ562" s="280" t="e">
        <f>R562-BY562</f>
        <v>#N/A</v>
      </c>
      <c r="CA562" s="283" t="str">
        <f>VLOOKUP(I562,'[1]CONVENIOS A SEPTIEMBRE'!A$2:O$171,15,FALSE)</f>
        <v>CON CONVENIO</v>
      </c>
      <c r="CH562" s="283" t="str">
        <f>VLOOKUP(I562,'[1]planilla convenio'!A$2:M$183,13,FALSE)</f>
        <v>con convenio</v>
      </c>
      <c r="CM562" s="283" t="e">
        <f>VLOOKUP(I562,[1]chileindica!A$2:B$1889,2,FALSE)</f>
        <v>#N/A</v>
      </c>
    </row>
    <row r="563" spans="1:91" s="234" customFormat="1" ht="14.25" customHeight="1" x14ac:dyDescent="0.25">
      <c r="A563" s="289"/>
      <c r="C563" s="290"/>
      <c r="D563" s="290"/>
      <c r="E563" s="289"/>
      <c r="F563" s="291"/>
      <c r="G563" s="256"/>
      <c r="H563" s="289"/>
      <c r="I563" s="256"/>
      <c r="J563" s="256"/>
      <c r="N563" s="292" t="s">
        <v>3011</v>
      </c>
      <c r="O563" s="293">
        <f>SUBTOTAL(9,O557:O562)</f>
        <v>2850016000</v>
      </c>
      <c r="P563" s="294">
        <f>SUBTOTAL(9,P557:P562)</f>
        <v>3214636000</v>
      </c>
      <c r="Q563" s="293">
        <v>0</v>
      </c>
      <c r="R563" s="294">
        <f>SUBTOTAL(9,R557:R562)</f>
        <v>0</v>
      </c>
      <c r="S563" s="295">
        <f>SUBTOTAL(9,S557:S562)</f>
        <v>243157000</v>
      </c>
      <c r="T563" s="294">
        <v>2606859000</v>
      </c>
      <c r="U563" s="293">
        <v>243157000</v>
      </c>
      <c r="V563" s="293">
        <v>2606859000</v>
      </c>
      <c r="W563" s="293">
        <v>0</v>
      </c>
      <c r="X563" s="293"/>
      <c r="Y563" s="294">
        <f>SUBTOTAL(9,Y557:Y562)</f>
        <v>432777000</v>
      </c>
      <c r="Z563" s="294">
        <f>SUBTOTAL(9,Z557:Z562)</f>
        <v>0</v>
      </c>
      <c r="AA563" s="294">
        <f>SUBTOTAL(9,AA557:AA562)</f>
        <v>0</v>
      </c>
      <c r="AB563" s="294">
        <f>SUBTOTAL(9,AB557:AB562)</f>
        <v>0</v>
      </c>
      <c r="AC563" s="294">
        <f>SUBTOTAL(9,AC557:AC562)</f>
        <v>0</v>
      </c>
      <c r="AD563" s="294">
        <f t="shared" ref="AD563:AS563" si="581">SUBTOTAL(9,AD557:AD562)</f>
        <v>0</v>
      </c>
      <c r="AE563" s="294">
        <f t="shared" si="581"/>
        <v>0</v>
      </c>
      <c r="AF563" s="294">
        <f t="shared" si="581"/>
        <v>0</v>
      </c>
      <c r="AG563" s="294">
        <f t="shared" si="581"/>
        <v>0</v>
      </c>
      <c r="AH563" s="294">
        <f t="shared" si="581"/>
        <v>0</v>
      </c>
      <c r="AI563" s="294">
        <f t="shared" si="581"/>
        <v>115255000</v>
      </c>
      <c r="AJ563" s="294">
        <f t="shared" si="581"/>
        <v>0</v>
      </c>
      <c r="AK563" s="294">
        <f t="shared" si="581"/>
        <v>115255000</v>
      </c>
      <c r="AL563" s="294">
        <f t="shared" si="581"/>
        <v>0</v>
      </c>
      <c r="AM563" s="294">
        <f t="shared" si="581"/>
        <v>0</v>
      </c>
      <c r="AN563" s="294">
        <f t="shared" si="581"/>
        <v>314314961</v>
      </c>
      <c r="AO563" s="294">
        <f t="shared" si="581"/>
        <v>429569961</v>
      </c>
      <c r="AP563" s="294">
        <f t="shared" si="581"/>
        <v>3207039</v>
      </c>
      <c r="AQ563" s="295">
        <f t="shared" si="581"/>
        <v>6012000</v>
      </c>
      <c r="AR563" s="295">
        <f t="shared" si="581"/>
        <v>2775847000</v>
      </c>
      <c r="AS563" s="294">
        <f t="shared" si="581"/>
        <v>2785066039</v>
      </c>
      <c r="AT563" s="256"/>
      <c r="AU563" s="289"/>
      <c r="AV563" s="262"/>
      <c r="AX563" s="278"/>
      <c r="AY563" s="279"/>
      <c r="AZ563" s="278"/>
      <c r="BA563" s="253"/>
      <c r="BB563" s="253"/>
      <c r="BC563" s="253"/>
      <c r="BD563" s="253"/>
      <c r="BE563" s="253"/>
      <c r="BF563" s="253"/>
      <c r="BG563" s="253"/>
      <c r="BH563" s="253"/>
      <c r="BI563" s="253"/>
      <c r="BJ563" s="253"/>
      <c r="BK563" s="253"/>
      <c r="BM563" s="252" t="s">
        <v>2999</v>
      </c>
      <c r="BN563" s="250"/>
      <c r="BO563" s="251"/>
      <c r="BR563" s="237"/>
      <c r="BS563" s="237"/>
      <c r="BT563" s="237"/>
      <c r="BU563" s="237"/>
      <c r="BV563" s="237"/>
      <c r="BW563" s="237"/>
      <c r="BY563" s="238"/>
    </row>
    <row r="564" spans="1:91" s="252" customFormat="1" ht="12.75" customHeight="1" x14ac:dyDescent="0.25">
      <c r="A564" s="253"/>
      <c r="B564" s="234"/>
      <c r="C564" s="254"/>
      <c r="D564" s="254"/>
      <c r="E564" s="253"/>
      <c r="F564" s="255"/>
      <c r="G564" s="256"/>
      <c r="H564" s="253"/>
      <c r="I564" s="257"/>
      <c r="J564" s="257"/>
      <c r="N564" s="297"/>
      <c r="O564" s="234"/>
      <c r="P564" s="259"/>
      <c r="Q564" s="238"/>
      <c r="R564" s="259"/>
      <c r="S564" s="261"/>
      <c r="T564" s="238"/>
      <c r="U564" s="238"/>
      <c r="V564" s="238"/>
      <c r="W564" s="238"/>
      <c r="X564" s="238"/>
      <c r="Y564" s="280"/>
      <c r="Z564" s="259"/>
      <c r="AA564" s="259"/>
      <c r="AB564" s="259"/>
      <c r="AC564" s="259"/>
      <c r="AD564" s="259"/>
      <c r="AE564" s="259"/>
      <c r="AF564" s="259"/>
      <c r="AG564" s="259"/>
      <c r="AH564" s="259"/>
      <c r="AI564" s="259"/>
      <c r="AJ564" s="259"/>
      <c r="AK564" s="259"/>
      <c r="AL564" s="259"/>
      <c r="AM564" s="259"/>
      <c r="AN564" s="259"/>
      <c r="AO564" s="259"/>
      <c r="AP564" s="259"/>
      <c r="AQ564" s="261"/>
      <c r="AR564" s="261"/>
      <c r="AS564" s="259"/>
      <c r="AT564" s="257"/>
      <c r="AU564" s="253"/>
      <c r="AV564" s="262"/>
      <c r="AW564" s="234"/>
      <c r="AX564" s="278"/>
      <c r="AY564" s="279"/>
      <c r="AZ564" s="278"/>
      <c r="BA564" s="234"/>
      <c r="BB564" s="234"/>
      <c r="BC564" s="234"/>
      <c r="BD564" s="234"/>
      <c r="BE564" s="234"/>
      <c r="BF564" s="234"/>
      <c r="BG564" s="234"/>
      <c r="BH564" s="234"/>
      <c r="BI564" s="234"/>
      <c r="BJ564" s="234"/>
      <c r="BK564" s="234"/>
      <c r="BL564" s="234"/>
      <c r="BM564" s="252" t="s">
        <v>2999</v>
      </c>
      <c r="BN564" s="250"/>
      <c r="BO564" s="251"/>
      <c r="BP564" s="234"/>
      <c r="BQ564" s="234"/>
      <c r="BR564" s="237"/>
      <c r="BS564" s="237"/>
      <c r="BT564" s="237"/>
      <c r="BU564" s="237"/>
      <c r="BV564" s="237"/>
      <c r="BW564" s="237"/>
      <c r="BX564" s="234"/>
      <c r="BY564" s="238"/>
      <c r="BZ564" s="234"/>
      <c r="CA564" s="234"/>
      <c r="CB564" s="234"/>
      <c r="CC564" s="234"/>
      <c r="CD564" s="234"/>
      <c r="CE564" s="234"/>
      <c r="CF564" s="234"/>
      <c r="CG564" s="234"/>
      <c r="CH564" s="234"/>
      <c r="CI564" s="234"/>
      <c r="CJ564" s="234"/>
      <c r="CK564" s="234"/>
      <c r="CL564" s="234"/>
    </row>
    <row r="565" spans="1:91" s="234" customFormat="1" ht="15" customHeight="1" x14ac:dyDescent="0.25">
      <c r="A565" s="289"/>
      <c r="B565" s="237"/>
      <c r="C565" s="290"/>
      <c r="D565" s="290"/>
      <c r="E565" s="289"/>
      <c r="F565" s="291"/>
      <c r="G565" s="256"/>
      <c r="H565" s="289"/>
      <c r="I565" s="256"/>
      <c r="J565" s="256"/>
      <c r="K565" s="237"/>
      <c r="L565" s="237"/>
      <c r="M565" s="237"/>
      <c r="N565" s="306" t="s">
        <v>3392</v>
      </c>
      <c r="O565" s="334">
        <f>O563+O554+O548</f>
        <v>10725263700</v>
      </c>
      <c r="P565" s="295">
        <f>P563+P554+P548</f>
        <v>13646540119</v>
      </c>
      <c r="Q565" s="334">
        <v>558895673</v>
      </c>
      <c r="R565" s="295">
        <f>R563+R554+R548</f>
        <v>2985931289</v>
      </c>
      <c r="S565" s="295">
        <f>S563+S554+S548</f>
        <v>1114858904</v>
      </c>
      <c r="T565" s="295">
        <v>9177568758</v>
      </c>
      <c r="U565" s="334">
        <v>1114639904</v>
      </c>
      <c r="V565" s="334">
        <v>9051728123</v>
      </c>
      <c r="W565" s="334">
        <v>0</v>
      </c>
      <c r="X565" s="334"/>
      <c r="Y565" s="295">
        <f>Y563+Y554+Y548</f>
        <v>1205485431</v>
      </c>
      <c r="Z565" s="295">
        <f>Z563+Z554+Z548</f>
        <v>107814972</v>
      </c>
      <c r="AA565" s="295">
        <f>AA563+AA554+AA548</f>
        <v>232718088</v>
      </c>
      <c r="AB565" s="295">
        <f>AB563+AB554+AB548</f>
        <v>53493462</v>
      </c>
      <c r="AC565" s="295">
        <f>AC563+AC554+AC548</f>
        <v>394026522</v>
      </c>
      <c r="AD565" s="295">
        <f t="shared" ref="AD565:AS565" si="582">AD563+AD554+AD548</f>
        <v>74960929</v>
      </c>
      <c r="AE565" s="295">
        <f t="shared" si="582"/>
        <v>0</v>
      </c>
      <c r="AF565" s="295">
        <f t="shared" si="582"/>
        <v>192338453</v>
      </c>
      <c r="AG565" s="295">
        <f t="shared" si="582"/>
        <v>267299382</v>
      </c>
      <c r="AH565" s="295">
        <f t="shared" si="582"/>
        <v>73101050</v>
      </c>
      <c r="AI565" s="295">
        <f t="shared" si="582"/>
        <v>142792243</v>
      </c>
      <c r="AJ565" s="295">
        <f t="shared" si="582"/>
        <v>0</v>
      </c>
      <c r="AK565" s="295">
        <f t="shared" si="582"/>
        <v>215893293</v>
      </c>
      <c r="AL565" s="295">
        <f t="shared" si="582"/>
        <v>0</v>
      </c>
      <c r="AM565" s="295">
        <f t="shared" si="582"/>
        <v>10744234</v>
      </c>
      <c r="AN565" s="295">
        <f t="shared" si="582"/>
        <v>366392310</v>
      </c>
      <c r="AO565" s="295">
        <f t="shared" si="582"/>
        <v>1254355741</v>
      </c>
      <c r="AP565" s="295">
        <f t="shared" si="582"/>
        <v>-48870310</v>
      </c>
      <c r="AQ565" s="295">
        <f t="shared" si="582"/>
        <v>7136000</v>
      </c>
      <c r="AR565" s="295">
        <f t="shared" si="582"/>
        <v>9444200228</v>
      </c>
      <c r="AS565" s="295">
        <f t="shared" si="582"/>
        <v>9406253089</v>
      </c>
      <c r="AT565" s="256"/>
      <c r="AU565" s="289"/>
      <c r="AV565" s="262"/>
      <c r="AX565" s="278"/>
      <c r="AY565" s="279"/>
      <c r="AZ565" s="278"/>
      <c r="BA565" s="253"/>
      <c r="BB565" s="253"/>
      <c r="BC565" s="253"/>
      <c r="BD565" s="253"/>
      <c r="BE565" s="253"/>
      <c r="BF565" s="253"/>
      <c r="BG565" s="253"/>
      <c r="BH565" s="253"/>
      <c r="BI565" s="253"/>
      <c r="BJ565" s="253"/>
      <c r="BK565" s="253"/>
      <c r="BM565" s="252" t="s">
        <v>2999</v>
      </c>
      <c r="BN565" s="250"/>
      <c r="BO565" s="251"/>
      <c r="BR565" s="237"/>
      <c r="BS565" s="237"/>
      <c r="BT565" s="237"/>
      <c r="BU565" s="237"/>
      <c r="BV565" s="237"/>
      <c r="BW565" s="237"/>
      <c r="BY565" s="238"/>
    </row>
    <row r="566" spans="1:91" s="253" customFormat="1" ht="7.5" customHeight="1" x14ac:dyDescent="0.25">
      <c r="B566" s="289"/>
      <c r="C566" s="254"/>
      <c r="D566" s="254"/>
      <c r="F566" s="255"/>
      <c r="G566" s="256"/>
      <c r="I566" s="257"/>
      <c r="J566" s="257"/>
      <c r="N566" s="308"/>
      <c r="O566" s="309"/>
      <c r="P566" s="310"/>
      <c r="Q566" s="309"/>
      <c r="R566" s="310"/>
      <c r="S566" s="309"/>
      <c r="T566" s="309"/>
      <c r="U566" s="309"/>
      <c r="V566" s="309"/>
      <c r="W566" s="309"/>
      <c r="X566" s="309"/>
      <c r="Y566" s="310"/>
      <c r="Z566" s="310"/>
      <c r="AA566" s="310"/>
      <c r="AB566" s="310"/>
      <c r="AC566" s="310"/>
      <c r="AD566" s="310"/>
      <c r="AE566" s="310"/>
      <c r="AF566" s="310"/>
      <c r="AG566" s="310"/>
      <c r="AH566" s="310"/>
      <c r="AI566" s="310"/>
      <c r="AJ566" s="310"/>
      <c r="AK566" s="310"/>
      <c r="AL566" s="310"/>
      <c r="AM566" s="310"/>
      <c r="AN566" s="310"/>
      <c r="AO566" s="310"/>
      <c r="AP566" s="310"/>
      <c r="AQ566" s="309"/>
      <c r="AR566" s="309"/>
      <c r="AS566" s="310"/>
      <c r="AT566" s="257"/>
      <c r="AV566" s="262"/>
      <c r="AW566" s="289"/>
      <c r="AX566" s="311"/>
      <c r="AY566" s="312"/>
      <c r="AZ566" s="311"/>
      <c r="BA566" s="289"/>
      <c r="BB566" s="289"/>
      <c r="BC566" s="289"/>
      <c r="BD566" s="289"/>
      <c r="BE566" s="289"/>
      <c r="BF566" s="289"/>
      <c r="BG566" s="289"/>
      <c r="BH566" s="289"/>
      <c r="BI566" s="289"/>
      <c r="BJ566" s="289"/>
      <c r="BK566" s="289"/>
      <c r="BL566" s="289"/>
      <c r="BM566" s="252" t="s">
        <v>2999</v>
      </c>
      <c r="BN566" s="290"/>
      <c r="BO566" s="313"/>
      <c r="BP566" s="289"/>
      <c r="BQ566" s="289"/>
      <c r="BR566" s="289"/>
      <c r="BS566" s="289"/>
      <c r="BT566" s="289"/>
      <c r="BU566" s="289"/>
      <c r="BV566" s="289"/>
      <c r="BW566" s="289"/>
      <c r="BX566" s="289"/>
      <c r="BY566" s="261"/>
      <c r="BZ566" s="289"/>
      <c r="CA566" s="289"/>
      <c r="CB566" s="289"/>
      <c r="CC566" s="289"/>
      <c r="CD566" s="289"/>
      <c r="CE566" s="289"/>
      <c r="CF566" s="289"/>
      <c r="CG566" s="289"/>
      <c r="CH566" s="289"/>
      <c r="CI566" s="289"/>
      <c r="CJ566" s="289"/>
      <c r="CK566" s="289"/>
      <c r="CL566" s="289"/>
    </row>
    <row r="567" spans="1:91" s="252" customFormat="1" ht="15" customHeight="1" x14ac:dyDescent="0.25">
      <c r="A567" s="241"/>
      <c r="B567" s="242"/>
      <c r="C567" s="243"/>
      <c r="D567" s="241"/>
      <c r="E567" s="241"/>
      <c r="F567" s="241"/>
      <c r="G567" s="352"/>
      <c r="H567" s="241"/>
      <c r="I567" s="245"/>
      <c r="J567" s="245"/>
      <c r="K567" s="242"/>
      <c r="L567" s="242"/>
      <c r="M567" s="242"/>
      <c r="N567" s="314" t="s">
        <v>229</v>
      </c>
      <c r="O567" s="353"/>
      <c r="P567" s="247"/>
      <c r="Q567" s="354"/>
      <c r="R567" s="247"/>
      <c r="S567" s="249"/>
      <c r="T567" s="247"/>
      <c r="U567" s="354"/>
      <c r="V567" s="354"/>
      <c r="W567" s="354"/>
      <c r="X567" s="355"/>
      <c r="Y567" s="355"/>
      <c r="Z567" s="355"/>
      <c r="AA567" s="355"/>
      <c r="AB567" s="355"/>
      <c r="AC567" s="355"/>
      <c r="AD567" s="355"/>
      <c r="AE567" s="355"/>
      <c r="AF567" s="355"/>
      <c r="AG567" s="355"/>
      <c r="AH567" s="355"/>
      <c r="AI567" s="355"/>
      <c r="AJ567" s="355"/>
      <c r="AK567" s="355"/>
      <c r="AL567" s="355"/>
      <c r="AM567" s="355"/>
      <c r="AN567" s="355"/>
      <c r="AO567" s="355"/>
      <c r="AP567" s="355"/>
      <c r="AQ567" s="356"/>
      <c r="AR567" s="356"/>
      <c r="AS567" s="355"/>
      <c r="AT567" s="245"/>
      <c r="AU567" s="241"/>
      <c r="AV567" s="241"/>
      <c r="AW567" s="234"/>
      <c r="AX567" s="278"/>
      <c r="AY567" s="279"/>
      <c r="AZ567" s="278"/>
      <c r="BA567" s="234"/>
      <c r="BB567" s="234"/>
      <c r="BC567" s="234"/>
      <c r="BD567" s="234"/>
      <c r="BE567" s="234"/>
      <c r="BF567" s="234"/>
      <c r="BG567" s="234"/>
      <c r="BH567" s="234"/>
      <c r="BI567" s="234"/>
      <c r="BJ567" s="234"/>
      <c r="BK567" s="234"/>
      <c r="BL567" s="234"/>
      <c r="BM567" s="252" t="s">
        <v>2999</v>
      </c>
      <c r="BN567" s="250"/>
      <c r="BO567" s="251"/>
      <c r="BP567" s="234"/>
      <c r="BQ567" s="234"/>
      <c r="BR567" s="237"/>
      <c r="BS567" s="237"/>
      <c r="BT567" s="237"/>
      <c r="BU567" s="237"/>
      <c r="BV567" s="237"/>
      <c r="BW567" s="237"/>
      <c r="BX567" s="234"/>
      <c r="BY567" s="238"/>
      <c r="BZ567" s="234"/>
      <c r="CA567" s="234"/>
      <c r="CB567" s="234"/>
      <c r="CC567" s="234"/>
      <c r="CD567" s="234"/>
      <c r="CE567" s="234"/>
      <c r="CF567" s="234"/>
      <c r="CG567" s="234"/>
      <c r="CH567" s="234"/>
      <c r="CI567" s="234"/>
      <c r="CJ567" s="234"/>
      <c r="CK567" s="234"/>
      <c r="CL567" s="234"/>
    </row>
    <row r="568" spans="1:91" s="252" customFormat="1" x14ac:dyDescent="0.25">
      <c r="A568" s="253"/>
      <c r="B568" s="234"/>
      <c r="C568" s="254"/>
      <c r="D568" s="254"/>
      <c r="E568" s="253"/>
      <c r="F568" s="255"/>
      <c r="G568" s="256"/>
      <c r="H568" s="253"/>
      <c r="I568" s="257"/>
      <c r="J568" s="257"/>
      <c r="N568" s="258" t="s">
        <v>271</v>
      </c>
      <c r="O568" s="234"/>
      <c r="P568" s="259"/>
      <c r="Q568" s="238"/>
      <c r="R568" s="259"/>
      <c r="S568" s="261"/>
      <c r="T568" s="238"/>
      <c r="U568" s="238"/>
      <c r="V568" s="238"/>
      <c r="W568" s="238"/>
      <c r="X568" s="238"/>
      <c r="Y568" s="280"/>
      <c r="Z568" s="259"/>
      <c r="AA568" s="259"/>
      <c r="AB568" s="259"/>
      <c r="AC568" s="259"/>
      <c r="AD568" s="259"/>
      <c r="AE568" s="259"/>
      <c r="AF568" s="259"/>
      <c r="AG568" s="259"/>
      <c r="AH568" s="259"/>
      <c r="AI568" s="259"/>
      <c r="AJ568" s="259"/>
      <c r="AK568" s="259"/>
      <c r="AL568" s="259"/>
      <c r="AM568" s="259"/>
      <c r="AN568" s="259"/>
      <c r="AO568" s="259"/>
      <c r="AP568" s="259"/>
      <c r="AQ568" s="261"/>
      <c r="AR568" s="261"/>
      <c r="AS568" s="259"/>
      <c r="AT568" s="257"/>
      <c r="AU568" s="253"/>
      <c r="AV568" s="262"/>
      <c r="AW568" s="234"/>
      <c r="AX568" s="278"/>
      <c r="AY568" s="279"/>
      <c r="AZ568" s="278"/>
      <c r="BA568" s="234"/>
      <c r="BB568" s="234"/>
      <c r="BC568" s="234"/>
      <c r="BD568" s="234"/>
      <c r="BE568" s="234"/>
      <c r="BF568" s="234"/>
      <c r="BG568" s="234"/>
      <c r="BH568" s="234"/>
      <c r="BI568" s="234"/>
      <c r="BJ568" s="234"/>
      <c r="BK568" s="234"/>
      <c r="BL568" s="234"/>
      <c r="BM568" s="252" t="s">
        <v>2999</v>
      </c>
      <c r="BN568" s="250"/>
      <c r="BO568" s="251"/>
      <c r="BP568" s="234"/>
      <c r="BQ568" s="234"/>
      <c r="BR568" s="237"/>
      <c r="BS568" s="237"/>
      <c r="BT568" s="237"/>
      <c r="BU568" s="237"/>
      <c r="BV568" s="237"/>
      <c r="BW568" s="237"/>
      <c r="BX568" s="234"/>
      <c r="BY568" s="238"/>
      <c r="BZ568" s="234"/>
      <c r="CA568" s="234"/>
      <c r="CB568" s="234"/>
      <c r="CC568" s="234"/>
      <c r="CD568" s="234"/>
      <c r="CE568" s="234"/>
      <c r="CF568" s="234"/>
      <c r="CG568" s="234"/>
      <c r="CH568" s="234"/>
      <c r="CI568" s="234"/>
      <c r="CJ568" s="234"/>
      <c r="CK568" s="234"/>
      <c r="CL568" s="234"/>
    </row>
    <row r="569" spans="1:91" s="283" customFormat="1" ht="15" customHeight="1" x14ac:dyDescent="0.25">
      <c r="A569" s="263">
        <v>31</v>
      </c>
      <c r="B569" s="264">
        <v>1</v>
      </c>
      <c r="C569" s="263" t="s">
        <v>5</v>
      </c>
      <c r="D569" s="265" t="s">
        <v>272</v>
      </c>
      <c r="E569" s="265" t="s">
        <v>30</v>
      </c>
      <c r="F569" s="265" t="s">
        <v>41</v>
      </c>
      <c r="G569" s="266" t="s">
        <v>3393</v>
      </c>
      <c r="H569" s="265" t="s">
        <v>168</v>
      </c>
      <c r="I569" s="265">
        <v>30073551</v>
      </c>
      <c r="J569" s="265" t="str">
        <f t="shared" ref="J569:J570" si="583">CLEAN(I569)</f>
        <v>30073551</v>
      </c>
      <c r="K569" s="265" t="str">
        <f t="shared" ref="K569:K570" si="584">CONCATENATE(I569,"-",H569)</f>
        <v>30073551-EJECUCION</v>
      </c>
      <c r="L569" s="265" t="e">
        <f>VLOOKUP(I569,[1]Hoja9!A$5:A$42,1,FALSE)</f>
        <v>#N/A</v>
      </c>
      <c r="M569" s="265"/>
      <c r="N569" s="267" t="s">
        <v>67</v>
      </c>
      <c r="O569" s="335">
        <v>2986626172</v>
      </c>
      <c r="P569" s="269">
        <v>2986626172</v>
      </c>
      <c r="Q569" s="335">
        <v>1959633655</v>
      </c>
      <c r="R569" s="269">
        <v>1969987155</v>
      </c>
      <c r="S569" s="270">
        <v>1016639017</v>
      </c>
      <c r="T569" s="336">
        <v>0</v>
      </c>
      <c r="U569" s="337">
        <v>1016898517</v>
      </c>
      <c r="V569" s="338">
        <v>10094000</v>
      </c>
      <c r="W569" s="339">
        <v>0</v>
      </c>
      <c r="X569" s="273">
        <v>974918446</v>
      </c>
      <c r="Y569" s="274">
        <v>974918446</v>
      </c>
      <c r="Z569" s="274">
        <v>708318412</v>
      </c>
      <c r="AA569" s="274">
        <v>0</v>
      </c>
      <c r="AB569" s="274">
        <v>186739605</v>
      </c>
      <c r="AC569" s="274">
        <f t="shared" ref="AC569:AC570" si="585">Z569+AA569+AB569</f>
        <v>895058017</v>
      </c>
      <c r="AD569" s="274">
        <v>0</v>
      </c>
      <c r="AE569" s="274">
        <v>0</v>
      </c>
      <c r="AF569" s="274">
        <v>79860429</v>
      </c>
      <c r="AG569" s="274">
        <f t="shared" ref="AG569:AG570" si="586">AD569+AE569+AF569</f>
        <v>79860429</v>
      </c>
      <c r="AH569" s="274">
        <v>0</v>
      </c>
      <c r="AI569" s="274">
        <v>0</v>
      </c>
      <c r="AJ569" s="274">
        <v>0</v>
      </c>
      <c r="AK569" s="274">
        <f t="shared" ref="AK569:AK570" si="587">AH569+AI569+AJ569</f>
        <v>0</v>
      </c>
      <c r="AL569" s="274">
        <v>0</v>
      </c>
      <c r="AM569" s="274">
        <v>0</v>
      </c>
      <c r="AN569" s="274">
        <v>0</v>
      </c>
      <c r="AO569" s="274">
        <f t="shared" ref="AO569:AO570" si="588">Z569+AA569+AB569+AD569+AE569+AF569+AH569+AI569+AJ569+AL569+AM569+AN569</f>
        <v>974918446</v>
      </c>
      <c r="AP569" s="274">
        <f t="shared" ref="AP569:AP570" si="589">Y569-AO569</f>
        <v>0</v>
      </c>
      <c r="AQ569" s="275">
        <v>41720571</v>
      </c>
      <c r="AR569" s="273">
        <f>P569-(R569+Y569+AQ569)</f>
        <v>0</v>
      </c>
      <c r="AS569" s="274">
        <f t="shared" ref="AS569:AS570" si="590">P569-(R569+AO569)</f>
        <v>41720571</v>
      </c>
      <c r="AT569" s="263" t="s">
        <v>273</v>
      </c>
      <c r="AU569" s="263" t="s">
        <v>6</v>
      </c>
      <c r="AV569" s="276" t="s">
        <v>8</v>
      </c>
      <c r="AW569" s="340" t="s">
        <v>2797</v>
      </c>
      <c r="AX569" s="341" t="s">
        <v>8</v>
      </c>
      <c r="AY569" s="342" t="s">
        <v>3111</v>
      </c>
      <c r="AZ569" s="341" t="s">
        <v>2983</v>
      </c>
      <c r="BA569" s="234" t="str">
        <f>CONCATENATE( "OR PRO.CODIGO=",I569)</f>
        <v>OR PRO.CODIGO=30073551</v>
      </c>
      <c r="BB569" s="234">
        <f>LEN(I569)</f>
        <v>8</v>
      </c>
      <c r="BC569" s="234" t="e">
        <f>VLOOKUP(K569,#REF!,5,FALSE)</f>
        <v>#REF!</v>
      </c>
      <c r="BD569" s="252"/>
      <c r="BE569" s="234" t="e">
        <f>VLOOKUP(K569,#REF!,6,FALSE)</f>
        <v>#REF!</v>
      </c>
      <c r="BF569" s="252" t="str">
        <f>VLOOKUP(I569,'[1]convenios 2017'!A$2:O$82,15,FALSE)</f>
        <v>con convenio</v>
      </c>
      <c r="BG569" s="280">
        <f>R569+AO569</f>
        <v>2944905601</v>
      </c>
      <c r="BH569" s="252" t="e">
        <f>VLOOKUP(I569,'[1]convenio 2016'!A$2:N$196,14,FALSE)</f>
        <v>#N/A</v>
      </c>
      <c r="BI569" s="252" t="e">
        <f>VLOOKUP(I569,'[1]convenio 2015'!A$4:M$228,13,FALSE)</f>
        <v>#N/A</v>
      </c>
      <c r="BJ569" s="252" t="e">
        <f>VLOOKUP(K569,#REF!,6,FALSE)</f>
        <v>#REF!</v>
      </c>
      <c r="BK569" s="280">
        <f>R569+AO569</f>
        <v>2944905601</v>
      </c>
      <c r="BL569" s="252" t="s">
        <v>277</v>
      </c>
      <c r="BM569" s="252" t="s">
        <v>3394</v>
      </c>
      <c r="BN569" s="281">
        <v>492</v>
      </c>
      <c r="BO569" s="282">
        <v>42808</v>
      </c>
      <c r="BP569" s="252" t="str">
        <f>VLOOKUP(K569,'[1]RATE JUNIO '!F$2:K$346,6,FALSE)</f>
        <v>RS</v>
      </c>
      <c r="BQ569" s="252" t="s">
        <v>2984</v>
      </c>
      <c r="BR569" s="253" t="str">
        <f>VLOOKUP(K569,'[1]RATES 30-06-2017'!F$2:K$374,6,FALSE)</f>
        <v>RS</v>
      </c>
      <c r="BS569" s="253"/>
      <c r="BT569" s="253" t="str">
        <f>VLOOKUP(K569,[1]Hoja4!C$2:E$268,2,FALSE)</f>
        <v>FIE</v>
      </c>
      <c r="BU569" s="253">
        <f>VLOOKUP(K569,[1]Hoja4!C$2:E$268,3,FALSE)</f>
        <v>31</v>
      </c>
      <c r="BV569" s="253"/>
      <c r="BW569" s="253"/>
      <c r="BX569" s="252" t="str">
        <f>VLOOKUP(K569,[1]RATES!F$2:K$309,6,FALSE)</f>
        <v>RS</v>
      </c>
      <c r="BY569" s="280">
        <v>1969987155</v>
      </c>
      <c r="BZ569" s="280">
        <f>R569-BY569</f>
        <v>0</v>
      </c>
      <c r="CA569" s="283" t="str">
        <f>VLOOKUP(I569,'[1]CONVENIOS A SEPTIEMBRE'!A$2:O$171,15,FALSE)</f>
        <v>CON CONVENIO</v>
      </c>
      <c r="CH569" s="283" t="str">
        <f>VLOOKUP(I569,'[1]planilla convenio'!A$2:M$183,13,FALSE)</f>
        <v>con convenio</v>
      </c>
      <c r="CM569" s="283" t="e">
        <f>VLOOKUP(I569,[1]chileindica!A$2:B$1889,2,FALSE)</f>
        <v>#N/A</v>
      </c>
    </row>
    <row r="570" spans="1:91" s="283" customFormat="1" ht="15" customHeight="1" x14ac:dyDescent="0.25">
      <c r="A570" s="263">
        <v>31</v>
      </c>
      <c r="B570" s="264">
        <v>5</v>
      </c>
      <c r="C570" s="263" t="s">
        <v>5</v>
      </c>
      <c r="D570" s="265" t="s">
        <v>272</v>
      </c>
      <c r="E570" s="265" t="s">
        <v>30</v>
      </c>
      <c r="F570" s="265" t="s">
        <v>41</v>
      </c>
      <c r="G570" s="266" t="s">
        <v>3393</v>
      </c>
      <c r="H570" s="265" t="s">
        <v>168</v>
      </c>
      <c r="I570" s="265">
        <v>30115878</v>
      </c>
      <c r="J570" s="265" t="str">
        <f t="shared" si="583"/>
        <v>30115878</v>
      </c>
      <c r="K570" s="265" t="str">
        <f t="shared" si="584"/>
        <v>30115878-EJECUCION</v>
      </c>
      <c r="L570" s="265" t="e">
        <f>VLOOKUP(I570,[1]Hoja9!A$5:A$42,1,FALSE)</f>
        <v>#N/A</v>
      </c>
      <c r="M570" s="265"/>
      <c r="N570" s="267" t="s">
        <v>55</v>
      </c>
      <c r="O570" s="268">
        <v>46217000</v>
      </c>
      <c r="P570" s="269">
        <v>46217000</v>
      </c>
      <c r="Q570" s="268">
        <v>39584450</v>
      </c>
      <c r="R570" s="269">
        <v>37373600</v>
      </c>
      <c r="S570" s="288">
        <v>8843400</v>
      </c>
      <c r="T570" s="269">
        <v>0</v>
      </c>
      <c r="U570" s="271">
        <v>6632550</v>
      </c>
      <c r="V570" s="272">
        <v>0</v>
      </c>
      <c r="W570" s="273">
        <v>0</v>
      </c>
      <c r="X570" s="273">
        <v>8843400</v>
      </c>
      <c r="Y570" s="274">
        <v>2210850</v>
      </c>
      <c r="Z570" s="274">
        <v>0</v>
      </c>
      <c r="AA570" s="274">
        <v>0</v>
      </c>
      <c r="AB570" s="274">
        <v>0</v>
      </c>
      <c r="AC570" s="274">
        <f t="shared" si="585"/>
        <v>0</v>
      </c>
      <c r="AD570" s="274">
        <v>2210850</v>
      </c>
      <c r="AE570" s="274">
        <v>0</v>
      </c>
      <c r="AF570" s="274">
        <v>0</v>
      </c>
      <c r="AG570" s="274">
        <f t="shared" si="586"/>
        <v>2210850</v>
      </c>
      <c r="AH570" s="274">
        <v>0</v>
      </c>
      <c r="AI570" s="274">
        <v>0</v>
      </c>
      <c r="AJ570" s="274">
        <v>0</v>
      </c>
      <c r="AK570" s="274">
        <f t="shared" si="587"/>
        <v>0</v>
      </c>
      <c r="AL570" s="274">
        <v>0</v>
      </c>
      <c r="AM570" s="274">
        <v>0</v>
      </c>
      <c r="AN570" s="274">
        <v>0</v>
      </c>
      <c r="AO570" s="274">
        <f t="shared" si="588"/>
        <v>2210850</v>
      </c>
      <c r="AP570" s="274">
        <f t="shared" si="589"/>
        <v>0</v>
      </c>
      <c r="AQ570" s="275">
        <v>0</v>
      </c>
      <c r="AR570" s="273">
        <f>P570-(R570+Y570+AQ570)</f>
        <v>6632550</v>
      </c>
      <c r="AS570" s="274">
        <f t="shared" si="590"/>
        <v>6632550</v>
      </c>
      <c r="AT570" s="263" t="s">
        <v>273</v>
      </c>
      <c r="AU570" s="263" t="s">
        <v>102</v>
      </c>
      <c r="AV570" s="276" t="s">
        <v>8</v>
      </c>
      <c r="AW570" s="277" t="s">
        <v>2797</v>
      </c>
      <c r="AX570" s="278"/>
      <c r="AY570" s="279"/>
      <c r="AZ570" s="278" t="s">
        <v>2983</v>
      </c>
      <c r="BA570" s="234" t="str">
        <f>CONCATENATE( "OR PRO.CODIGO=",I570)</f>
        <v>OR PRO.CODIGO=30115878</v>
      </c>
      <c r="BB570" s="234">
        <f>LEN(I570)</f>
        <v>8</v>
      </c>
      <c r="BC570" s="234" t="e">
        <f>VLOOKUP(K570,#REF!,5,FALSE)</f>
        <v>#REF!</v>
      </c>
      <c r="BD570" s="234"/>
      <c r="BE570" s="234" t="e">
        <f>VLOOKUP(K570,#REF!,6,FALSE)</f>
        <v>#REF!</v>
      </c>
      <c r="BF570" s="252" t="e">
        <f>VLOOKUP(I570,'[1]convenios 2017'!A$2:O$82,15,FALSE)</f>
        <v>#N/A</v>
      </c>
      <c r="BG570" s="280">
        <f>R570+AO570</f>
        <v>39584450</v>
      </c>
      <c r="BH570" s="252" t="str">
        <f>VLOOKUP(I570,'[1]convenio 2016'!A$2:N$196,14,FALSE)</f>
        <v>toma razon</v>
      </c>
      <c r="BI570" s="252" t="e">
        <f>VLOOKUP(I570,'[1]convenio 2015'!A$4:M$228,13,FALSE)</f>
        <v>#N/A</v>
      </c>
      <c r="BJ570" s="252" t="e">
        <f>VLOOKUP(K570,#REF!,6,FALSE)</f>
        <v>#REF!</v>
      </c>
      <c r="BK570" s="280">
        <f>R570+AO570</f>
        <v>39584450</v>
      </c>
      <c r="BL570" s="252" t="s">
        <v>2996</v>
      </c>
      <c r="BM570" s="252" t="s">
        <v>3395</v>
      </c>
      <c r="BN570" s="281">
        <v>3678</v>
      </c>
      <c r="BO570" s="282">
        <v>42734</v>
      </c>
      <c r="BP570" s="252" t="e">
        <f>VLOOKUP(K570,'[1]RATE JUNIO '!F$2:K$346,6,FALSE)</f>
        <v>#N/A</v>
      </c>
      <c r="BQ570" s="252" t="s">
        <v>2984</v>
      </c>
      <c r="BR570" s="253" t="e">
        <f>VLOOKUP(K570,'[1]RATES 30-06-2017'!F$2:K$374,6,FALSE)</f>
        <v>#N/A</v>
      </c>
      <c r="BS570" s="253"/>
      <c r="BT570" s="253" t="str">
        <f>VLOOKUP(K570,[1]Hoja4!C$2:E$268,2,FALSE)</f>
        <v>FAR</v>
      </c>
      <c r="BU570" s="253">
        <f>VLOOKUP(K570,[1]Hoja4!C$2:E$268,3,FALSE)</f>
        <v>31</v>
      </c>
      <c r="BV570" s="253"/>
      <c r="BW570" s="253"/>
      <c r="BX570" s="252" t="e">
        <f>VLOOKUP(K570,[1]RATES!F$2:K$309,6,FALSE)</f>
        <v>#N/A</v>
      </c>
      <c r="BY570" s="280">
        <v>37373600</v>
      </c>
      <c r="BZ570" s="280">
        <f>R570-BY570</f>
        <v>0</v>
      </c>
      <c r="CA570" s="283" t="e">
        <f>VLOOKUP(I570,'[1]CONVENIOS A SEPTIEMBRE'!A$2:O$171,15,FALSE)</f>
        <v>#N/A</v>
      </c>
      <c r="CH570" s="283" t="e">
        <f>VLOOKUP(I570,'[1]planilla convenio'!A$2:M$183,13,FALSE)</f>
        <v>#N/A</v>
      </c>
      <c r="CM570" s="283" t="e">
        <f>VLOOKUP(I570,[1]chileindica!A$2:B$1889,2,FALSE)</f>
        <v>#N/A</v>
      </c>
    </row>
    <row r="571" spans="1:91" s="234" customFormat="1" ht="15" customHeight="1" x14ac:dyDescent="0.25">
      <c r="A571" s="289"/>
      <c r="B571" s="237"/>
      <c r="C571" s="290"/>
      <c r="D571" s="290"/>
      <c r="E571" s="289"/>
      <c r="F571" s="291"/>
      <c r="G571" s="256"/>
      <c r="H571" s="289"/>
      <c r="I571" s="256"/>
      <c r="J571" s="256"/>
      <c r="K571" s="237"/>
      <c r="L571" s="237"/>
      <c r="M571" s="237"/>
      <c r="N571" s="292" t="s">
        <v>2998</v>
      </c>
      <c r="O571" s="293">
        <f>SUBTOTAL(9,O569:O570)</f>
        <v>3032843172</v>
      </c>
      <c r="P571" s="294">
        <f>SUBTOTAL(9,P569:P570)</f>
        <v>3032843172</v>
      </c>
      <c r="Q571" s="293">
        <v>1999218105</v>
      </c>
      <c r="R571" s="294">
        <f>SUBTOTAL(9,R569:R570)</f>
        <v>2007360755</v>
      </c>
      <c r="S571" s="295">
        <f>SUBTOTAL(9,S569:S570)</f>
        <v>1025482417</v>
      </c>
      <c r="T571" s="294">
        <v>0</v>
      </c>
      <c r="U571" s="293">
        <v>1023531067</v>
      </c>
      <c r="V571" s="293">
        <v>10094000</v>
      </c>
      <c r="W571" s="293">
        <v>0</v>
      </c>
      <c r="X571" s="293"/>
      <c r="Y571" s="294">
        <f>SUBTOTAL(9,Y569:Y570)</f>
        <v>977129296</v>
      </c>
      <c r="Z571" s="294">
        <f>SUBTOTAL(9,Z569:Z570)</f>
        <v>708318412</v>
      </c>
      <c r="AA571" s="294">
        <f>SUBTOTAL(9,AA569:AA570)</f>
        <v>0</v>
      </c>
      <c r="AB571" s="294">
        <f>SUBTOTAL(9,AB569:AB570)</f>
        <v>186739605</v>
      </c>
      <c r="AC571" s="294">
        <f>SUBTOTAL(9,AC569:AC570)</f>
        <v>895058017</v>
      </c>
      <c r="AD571" s="294">
        <f t="shared" ref="AD571:AS571" si="591">SUBTOTAL(9,AD569:AD570)</f>
        <v>2210850</v>
      </c>
      <c r="AE571" s="294">
        <f t="shared" si="591"/>
        <v>0</v>
      </c>
      <c r="AF571" s="294">
        <f t="shared" si="591"/>
        <v>79860429</v>
      </c>
      <c r="AG571" s="294">
        <f t="shared" si="591"/>
        <v>82071279</v>
      </c>
      <c r="AH571" s="294">
        <f t="shared" si="591"/>
        <v>0</v>
      </c>
      <c r="AI571" s="294">
        <f t="shared" si="591"/>
        <v>0</v>
      </c>
      <c r="AJ571" s="294">
        <f t="shared" si="591"/>
        <v>0</v>
      </c>
      <c r="AK571" s="294">
        <f t="shared" si="591"/>
        <v>0</v>
      </c>
      <c r="AL571" s="294">
        <f t="shared" si="591"/>
        <v>0</v>
      </c>
      <c r="AM571" s="294">
        <f t="shared" si="591"/>
        <v>0</v>
      </c>
      <c r="AN571" s="294">
        <f t="shared" si="591"/>
        <v>0</v>
      </c>
      <c r="AO571" s="294">
        <f t="shared" si="591"/>
        <v>977129296</v>
      </c>
      <c r="AP571" s="294">
        <f t="shared" si="591"/>
        <v>0</v>
      </c>
      <c r="AQ571" s="295">
        <f t="shared" si="591"/>
        <v>41720571</v>
      </c>
      <c r="AR571" s="295">
        <f t="shared" si="591"/>
        <v>6632550</v>
      </c>
      <c r="AS571" s="294">
        <f t="shared" si="591"/>
        <v>48353121</v>
      </c>
      <c r="AT571" s="256"/>
      <c r="AU571" s="289"/>
      <c r="AV571" s="262"/>
      <c r="AX571" s="278"/>
      <c r="AY571" s="279"/>
      <c r="AZ571" s="278"/>
      <c r="BA571" s="253"/>
      <c r="BB571" s="253"/>
      <c r="BC571" s="253"/>
      <c r="BD571" s="253"/>
      <c r="BE571" s="253"/>
      <c r="BF571" s="253"/>
      <c r="BG571" s="253"/>
      <c r="BH571" s="253"/>
      <c r="BI571" s="253"/>
      <c r="BJ571" s="253"/>
      <c r="BK571" s="253"/>
      <c r="BM571" s="252" t="s">
        <v>2999</v>
      </c>
      <c r="BN571" s="250"/>
      <c r="BO571" s="251"/>
      <c r="BR571" s="237"/>
      <c r="BS571" s="237"/>
      <c r="BT571" s="237"/>
      <c r="BU571" s="237"/>
      <c r="BV571" s="237"/>
      <c r="BW571" s="237"/>
      <c r="BY571" s="238"/>
    </row>
    <row r="572" spans="1:91" s="252" customFormat="1" ht="12.75" customHeight="1" x14ac:dyDescent="0.25">
      <c r="A572" s="253"/>
      <c r="B572" s="234"/>
      <c r="C572" s="254"/>
      <c r="D572" s="254"/>
      <c r="E572" s="253"/>
      <c r="F572" s="255"/>
      <c r="G572" s="256"/>
      <c r="H572" s="253"/>
      <c r="I572" s="257"/>
      <c r="J572" s="257"/>
      <c r="N572" s="297"/>
      <c r="O572" s="237"/>
      <c r="P572" s="259"/>
      <c r="Q572" s="260"/>
      <c r="R572" s="259"/>
      <c r="S572" s="261"/>
      <c r="T572" s="260"/>
      <c r="U572" s="260"/>
      <c r="V572" s="260"/>
      <c r="W572" s="260"/>
      <c r="X572" s="260"/>
      <c r="Y572" s="259"/>
      <c r="Z572" s="259"/>
      <c r="AA572" s="259"/>
      <c r="AB572" s="259"/>
      <c r="AC572" s="259"/>
      <c r="AD572" s="259"/>
      <c r="AE572" s="259"/>
      <c r="AF572" s="259"/>
      <c r="AG572" s="259"/>
      <c r="AH572" s="259"/>
      <c r="AI572" s="259"/>
      <c r="AJ572" s="259"/>
      <c r="AK572" s="259"/>
      <c r="AL572" s="259"/>
      <c r="AM572" s="259"/>
      <c r="AN572" s="259"/>
      <c r="AO572" s="259"/>
      <c r="AP572" s="259"/>
      <c r="AQ572" s="261"/>
      <c r="AR572" s="261"/>
      <c r="AS572" s="259"/>
      <c r="AT572" s="257"/>
      <c r="AU572" s="253"/>
      <c r="AV572" s="262"/>
      <c r="AW572" s="234"/>
      <c r="AX572" s="278"/>
      <c r="AY572" s="279"/>
      <c r="AZ572" s="278"/>
      <c r="BA572" s="234"/>
      <c r="BB572" s="234"/>
      <c r="BC572" s="234"/>
      <c r="BD572" s="234"/>
      <c r="BE572" s="234"/>
      <c r="BF572" s="234"/>
      <c r="BG572" s="234"/>
      <c r="BH572" s="234"/>
      <c r="BI572" s="234"/>
      <c r="BJ572" s="234"/>
      <c r="BK572" s="234"/>
      <c r="BL572" s="234"/>
      <c r="BM572" s="252" t="s">
        <v>2999</v>
      </c>
      <c r="BN572" s="250"/>
      <c r="BO572" s="251"/>
      <c r="BP572" s="234"/>
      <c r="BQ572" s="234"/>
      <c r="BR572" s="237"/>
      <c r="BS572" s="237"/>
      <c r="BT572" s="237"/>
      <c r="BU572" s="237"/>
      <c r="BV572" s="237"/>
      <c r="BW572" s="237"/>
      <c r="BX572" s="234"/>
      <c r="BY572" s="238"/>
      <c r="BZ572" s="234"/>
      <c r="CA572" s="234"/>
      <c r="CB572" s="234"/>
      <c r="CC572" s="234"/>
      <c r="CD572" s="234"/>
      <c r="CE572" s="234"/>
      <c r="CF572" s="234"/>
      <c r="CG572" s="234"/>
      <c r="CH572" s="234"/>
      <c r="CI572" s="234"/>
      <c r="CJ572" s="234"/>
      <c r="CK572" s="234"/>
      <c r="CL572" s="234"/>
    </row>
    <row r="573" spans="1:91" s="252" customFormat="1" ht="15" customHeight="1" x14ac:dyDescent="0.25">
      <c r="A573" s="253"/>
      <c r="B573" s="234"/>
      <c r="C573" s="254"/>
      <c r="D573" s="254"/>
      <c r="E573" s="253"/>
      <c r="F573" s="255"/>
      <c r="G573" s="256"/>
      <c r="H573" s="253"/>
      <c r="I573" s="257"/>
      <c r="J573" s="257"/>
      <c r="N573" s="258" t="s">
        <v>3000</v>
      </c>
      <c r="O573" s="234"/>
      <c r="P573" s="259"/>
      <c r="Q573" s="238"/>
      <c r="R573" s="259"/>
      <c r="S573" s="261"/>
      <c r="T573" s="260"/>
      <c r="U573" s="238"/>
      <c r="V573" s="238"/>
      <c r="W573" s="238"/>
      <c r="X573" s="238"/>
      <c r="Y573" s="280"/>
      <c r="Z573" s="259"/>
      <c r="AA573" s="259"/>
      <c r="AB573" s="259"/>
      <c r="AC573" s="259"/>
      <c r="AD573" s="259"/>
      <c r="AE573" s="259"/>
      <c r="AF573" s="259"/>
      <c r="AG573" s="259"/>
      <c r="AH573" s="259"/>
      <c r="AI573" s="259"/>
      <c r="AJ573" s="259"/>
      <c r="AK573" s="259"/>
      <c r="AL573" s="259"/>
      <c r="AM573" s="259"/>
      <c r="AN573" s="259"/>
      <c r="AO573" s="259"/>
      <c r="AP573" s="259"/>
      <c r="AQ573" s="261"/>
      <c r="AR573" s="261"/>
      <c r="AS573" s="259"/>
      <c r="AT573" s="257"/>
      <c r="AU573" s="253"/>
      <c r="AV573" s="262"/>
      <c r="AW573" s="234"/>
      <c r="AX573" s="278"/>
      <c r="AY573" s="279"/>
      <c r="AZ573" s="278"/>
      <c r="BA573" s="234"/>
      <c r="BB573" s="234"/>
      <c r="BC573" s="234"/>
      <c r="BD573" s="234"/>
      <c r="BE573" s="234"/>
      <c r="BF573" s="234"/>
      <c r="BG573" s="234"/>
      <c r="BH573" s="234"/>
      <c r="BI573" s="234"/>
      <c r="BJ573" s="234"/>
      <c r="BK573" s="234"/>
      <c r="BL573" s="234"/>
      <c r="BM573" s="252" t="s">
        <v>2999</v>
      </c>
      <c r="BN573" s="250"/>
      <c r="BO573" s="251"/>
      <c r="BP573" s="234"/>
      <c r="BQ573" s="234"/>
      <c r="BR573" s="237"/>
      <c r="BS573" s="237"/>
      <c r="BT573" s="237"/>
      <c r="BU573" s="237"/>
      <c r="BV573" s="237"/>
      <c r="BW573" s="237"/>
      <c r="BX573" s="234"/>
      <c r="BY573" s="238"/>
      <c r="BZ573" s="234"/>
      <c r="CA573" s="234"/>
      <c r="CB573" s="234"/>
      <c r="CC573" s="234"/>
      <c r="CD573" s="234"/>
      <c r="CE573" s="234"/>
      <c r="CF573" s="234"/>
      <c r="CG573" s="234"/>
      <c r="CH573" s="234"/>
      <c r="CI573" s="234"/>
      <c r="CJ573" s="234"/>
      <c r="CK573" s="234"/>
      <c r="CL573" s="234"/>
    </row>
    <row r="574" spans="1:91" s="283" customFormat="1" ht="15" customHeight="1" x14ac:dyDescent="0.25">
      <c r="A574" s="263">
        <v>31</v>
      </c>
      <c r="B574" s="264">
        <v>2</v>
      </c>
      <c r="C574" s="263" t="s">
        <v>5</v>
      </c>
      <c r="D574" s="265" t="s">
        <v>272</v>
      </c>
      <c r="E574" s="265" t="s">
        <v>30</v>
      </c>
      <c r="F574" s="265" t="s">
        <v>41</v>
      </c>
      <c r="G574" s="266" t="s">
        <v>3393</v>
      </c>
      <c r="H574" s="265" t="s">
        <v>168</v>
      </c>
      <c r="I574" s="265">
        <v>30086022</v>
      </c>
      <c r="J574" s="265" t="str">
        <f t="shared" ref="J574:J575" si="592">CLEAN(I574)</f>
        <v>30086022</v>
      </c>
      <c r="K574" s="265" t="str">
        <f t="shared" ref="K574:K575" si="593">CONCATENATE(I574,"-",H574)</f>
        <v>30086022-EJECUCION</v>
      </c>
      <c r="L574" s="265" t="e">
        <f>VLOOKUP(I574,[1]Hoja9!A$5:A$42,1,FALSE)</f>
        <v>#N/A</v>
      </c>
      <c r="M574" s="265"/>
      <c r="N574" s="267" t="s">
        <v>3396</v>
      </c>
      <c r="O574" s="268">
        <v>921181668</v>
      </c>
      <c r="P574" s="269">
        <v>884260938</v>
      </c>
      <c r="Q574" s="268">
        <v>0</v>
      </c>
      <c r="R574" s="269">
        <v>1000000</v>
      </c>
      <c r="S574" s="270">
        <v>361807248</v>
      </c>
      <c r="T574" s="269">
        <v>192674000</v>
      </c>
      <c r="U574" s="271">
        <v>300000000</v>
      </c>
      <c r="V574" s="272">
        <v>621181668</v>
      </c>
      <c r="W574" s="273">
        <v>0</v>
      </c>
      <c r="X574" s="273">
        <v>883260938</v>
      </c>
      <c r="Y574" s="274">
        <v>704360497</v>
      </c>
      <c r="Z574" s="274">
        <v>0</v>
      </c>
      <c r="AA574" s="274">
        <v>86817602</v>
      </c>
      <c r="AB574" s="274">
        <v>69277695</v>
      </c>
      <c r="AC574" s="274">
        <f t="shared" ref="AC574:AC575" si="594">Z574+AA574+AB574</f>
        <v>156095297</v>
      </c>
      <c r="AD574" s="274">
        <v>60497257</v>
      </c>
      <c r="AE574" s="274">
        <v>41303524</v>
      </c>
      <c r="AF574" s="274">
        <v>128037267</v>
      </c>
      <c r="AG574" s="274">
        <f t="shared" ref="AG574:AG575" si="595">AD574+AE574+AF574</f>
        <v>229838048</v>
      </c>
      <c r="AH574" s="274">
        <v>124251934</v>
      </c>
      <c r="AI574" s="274">
        <v>68889039</v>
      </c>
      <c r="AJ574" s="274">
        <v>45008697</v>
      </c>
      <c r="AK574" s="274">
        <f t="shared" ref="AK574:AK575" si="596">AH574+AI574+AJ574</f>
        <v>238149670</v>
      </c>
      <c r="AL574" s="274">
        <v>0</v>
      </c>
      <c r="AM574" s="274">
        <v>78677482</v>
      </c>
      <c r="AN574" s="274">
        <v>1967778</v>
      </c>
      <c r="AO574" s="274">
        <f t="shared" ref="AO574:AO575" si="597">Z574+AA574+AB574+AD574+AE574+AF574+AH574+AI574+AJ574+AL574+AM574+AN574</f>
        <v>704728275</v>
      </c>
      <c r="AP574" s="274">
        <f t="shared" ref="AP574:AP575" si="598">Y574-AO574</f>
        <v>-367778</v>
      </c>
      <c r="AQ574" s="275">
        <v>0</v>
      </c>
      <c r="AR574" s="273">
        <f>P574-(R574+Y574+AQ574)</f>
        <v>178900441</v>
      </c>
      <c r="AS574" s="274">
        <f t="shared" ref="AS574:AS575" si="599">P574-(R574+AO574)</f>
        <v>178532663</v>
      </c>
      <c r="AT574" s="263" t="s">
        <v>273</v>
      </c>
      <c r="AU574" s="263" t="s">
        <v>6</v>
      </c>
      <c r="AV574" s="276" t="s">
        <v>8</v>
      </c>
      <c r="AW574" s="277" t="s">
        <v>2797</v>
      </c>
      <c r="AX574" s="278" t="s">
        <v>8</v>
      </c>
      <c r="AY574" s="279" t="s">
        <v>3110</v>
      </c>
      <c r="AZ574" s="278" t="s">
        <v>2983</v>
      </c>
      <c r="BA574" s="234" t="str">
        <f>CONCATENATE( "OR PRO.CODIGO=",I574)</f>
        <v>OR PRO.CODIGO=30086022</v>
      </c>
      <c r="BB574" s="234">
        <f>LEN(I574)</f>
        <v>8</v>
      </c>
      <c r="BC574" s="234" t="e">
        <f>VLOOKUP(K574,#REF!,5,FALSE)</f>
        <v>#REF!</v>
      </c>
      <c r="BD574" s="234"/>
      <c r="BE574" s="234" t="e">
        <f>VLOOKUP(K574,#REF!,6,FALSE)</f>
        <v>#REF!</v>
      </c>
      <c r="BF574" s="252" t="e">
        <f>VLOOKUP(I574,'[1]convenios 2017'!A$2:O$82,15,FALSE)</f>
        <v>#N/A</v>
      </c>
      <c r="BG574" s="280">
        <f>R574+AO574</f>
        <v>705728275</v>
      </c>
      <c r="BH574" s="252" t="str">
        <f>VLOOKUP(I574,'[1]convenio 2016'!A$2:N$196,14,FALSE)</f>
        <v>toma razon</v>
      </c>
      <c r="BI574" s="252" t="e">
        <f>VLOOKUP(I574,'[1]convenio 2015'!A$4:M$228,13,FALSE)</f>
        <v>#N/A</v>
      </c>
      <c r="BJ574" s="252" t="e">
        <f>VLOOKUP(K574,#REF!,6,FALSE)</f>
        <v>#REF!</v>
      </c>
      <c r="BK574" s="280">
        <f>R574+AO574</f>
        <v>705728275</v>
      </c>
      <c r="BL574" s="252" t="s">
        <v>2996</v>
      </c>
      <c r="BM574" s="252" t="s">
        <v>3397</v>
      </c>
      <c r="BN574" s="281">
        <v>400</v>
      </c>
      <c r="BO574" s="282">
        <v>42447</v>
      </c>
      <c r="BP574" s="252" t="str">
        <f>VLOOKUP(K574,'[1]RATE JUNIO '!F$2:K$346,6,FALSE)</f>
        <v>RS</v>
      </c>
      <c r="BQ574" s="252" t="s">
        <v>2984</v>
      </c>
      <c r="BR574" s="253" t="str">
        <f>VLOOKUP(K574,'[1]RATES 30-06-2017'!F$2:K$374,6,FALSE)</f>
        <v>RS</v>
      </c>
      <c r="BS574" s="253"/>
      <c r="BT574" s="253" t="str">
        <f>VLOOKUP(K574,[1]Hoja4!C$2:E$268,2,FALSE)</f>
        <v>FIE</v>
      </c>
      <c r="BU574" s="253">
        <f>VLOOKUP(K574,[1]Hoja4!C$2:E$268,3,FALSE)</f>
        <v>31</v>
      </c>
      <c r="BV574" s="253"/>
      <c r="BW574" s="253"/>
      <c r="BX574" s="252" t="str">
        <f>VLOOKUP(K574,[1]RATES!F$2:K$309,6,FALSE)</f>
        <v>RS</v>
      </c>
      <c r="BY574" s="280">
        <v>1000000</v>
      </c>
      <c r="BZ574" s="280">
        <f>R574-BY574</f>
        <v>0</v>
      </c>
      <c r="CA574" s="283" t="e">
        <f>VLOOKUP(I574,'[1]CONVENIOS A SEPTIEMBRE'!A$2:O$171,15,FALSE)</f>
        <v>#N/A</v>
      </c>
      <c r="CH574" s="283" t="e">
        <f>VLOOKUP(I574,'[1]planilla convenio'!A$2:M$183,13,FALSE)</f>
        <v>#N/A</v>
      </c>
      <c r="CM574" s="283" t="e">
        <f>VLOOKUP(I574,[1]chileindica!A$2:B$1889,2,FALSE)</f>
        <v>#N/A</v>
      </c>
    </row>
    <row r="575" spans="1:91" s="283" customFormat="1" ht="15" customHeight="1" x14ac:dyDescent="0.25">
      <c r="A575" s="263">
        <v>31</v>
      </c>
      <c r="B575" s="264">
        <v>3</v>
      </c>
      <c r="C575" s="263" t="s">
        <v>5</v>
      </c>
      <c r="D575" s="265" t="s">
        <v>272</v>
      </c>
      <c r="E575" s="284" t="s">
        <v>30</v>
      </c>
      <c r="F575" s="284" t="s">
        <v>41</v>
      </c>
      <c r="G575" s="266" t="s">
        <v>3393</v>
      </c>
      <c r="H575" s="285" t="s">
        <v>168</v>
      </c>
      <c r="I575" s="284">
        <v>30086050</v>
      </c>
      <c r="J575" s="265" t="str">
        <f t="shared" si="592"/>
        <v>30086050</v>
      </c>
      <c r="K575" s="265" t="str">
        <f t="shared" si="593"/>
        <v>30086050-EJECUCION</v>
      </c>
      <c r="L575" s="265" t="e">
        <f>VLOOKUP(I575,[1]Hoja9!A$5:A$42,1,FALSE)</f>
        <v>#N/A</v>
      </c>
      <c r="M575" s="265"/>
      <c r="N575" s="286" t="s">
        <v>778</v>
      </c>
      <c r="O575" s="268">
        <v>572800000</v>
      </c>
      <c r="P575" s="269">
        <v>729698000</v>
      </c>
      <c r="Q575" s="268">
        <v>0</v>
      </c>
      <c r="R575" s="269">
        <v>1000000</v>
      </c>
      <c r="S575" s="288">
        <v>300000000</v>
      </c>
      <c r="T575" s="269">
        <v>428698000</v>
      </c>
      <c r="U575" s="271">
        <v>300000000</v>
      </c>
      <c r="V575" s="272">
        <v>272800000</v>
      </c>
      <c r="W575" s="273">
        <v>0</v>
      </c>
      <c r="X575" s="273">
        <v>277078016</v>
      </c>
      <c r="Y575" s="274">
        <v>0</v>
      </c>
      <c r="Z575" s="274">
        <v>0</v>
      </c>
      <c r="AA575" s="274">
        <v>0</v>
      </c>
      <c r="AB575" s="274">
        <v>0</v>
      </c>
      <c r="AC575" s="274">
        <f t="shared" si="594"/>
        <v>0</v>
      </c>
      <c r="AD575" s="274">
        <v>0</v>
      </c>
      <c r="AE575" s="274">
        <v>0</v>
      </c>
      <c r="AF575" s="274">
        <v>0</v>
      </c>
      <c r="AG575" s="274">
        <f t="shared" si="595"/>
        <v>0</v>
      </c>
      <c r="AH575" s="274">
        <v>0</v>
      </c>
      <c r="AI575" s="274">
        <v>0</v>
      </c>
      <c r="AJ575" s="274">
        <v>0</v>
      </c>
      <c r="AK575" s="274">
        <f t="shared" si="596"/>
        <v>0</v>
      </c>
      <c r="AL575" s="274">
        <v>0</v>
      </c>
      <c r="AM575" s="274">
        <v>0</v>
      </c>
      <c r="AN575" s="274">
        <v>30767516</v>
      </c>
      <c r="AO575" s="274">
        <f t="shared" si="597"/>
        <v>30767516</v>
      </c>
      <c r="AP575" s="274">
        <f t="shared" si="598"/>
        <v>-30767516</v>
      </c>
      <c r="AQ575" s="275">
        <v>451619984</v>
      </c>
      <c r="AR575" s="273">
        <f>P575-(R575+Y575+AQ575)</f>
        <v>277078016</v>
      </c>
      <c r="AS575" s="274">
        <f t="shared" si="599"/>
        <v>697930484</v>
      </c>
      <c r="AT575" s="263" t="s">
        <v>2991</v>
      </c>
      <c r="AU575" s="263" t="s">
        <v>6</v>
      </c>
      <c r="AV575" s="276" t="s">
        <v>8</v>
      </c>
      <c r="AW575" s="277" t="s">
        <v>2797</v>
      </c>
      <c r="AX575" s="278" t="s">
        <v>8</v>
      </c>
      <c r="AY575" s="279" t="s">
        <v>3398</v>
      </c>
      <c r="AZ575" s="278" t="s">
        <v>2983</v>
      </c>
      <c r="BA575" s="234" t="str">
        <f>CONCATENATE( "OR PRO.CODIGO=",I575)</f>
        <v>OR PRO.CODIGO=30086050</v>
      </c>
      <c r="BB575" s="234">
        <f>LEN(I575)</f>
        <v>8</v>
      </c>
      <c r="BC575" s="234" t="e">
        <f>VLOOKUP(K575,#REF!,5,FALSE)</f>
        <v>#REF!</v>
      </c>
      <c r="BD575" s="234"/>
      <c r="BE575" s="234" t="e">
        <f>VLOOKUP(K575,#REF!,6,FALSE)</f>
        <v>#REF!</v>
      </c>
      <c r="BF575" s="252" t="e">
        <f>VLOOKUP(I575,'[1]convenios 2017'!A$2:O$82,15,FALSE)</f>
        <v>#N/A</v>
      </c>
      <c r="BG575" s="280">
        <f>R575+AO575</f>
        <v>31767516</v>
      </c>
      <c r="BH575" s="252" t="str">
        <f>VLOOKUP(I575,'[1]convenio 2016'!A$2:N$196,14,FALSE)</f>
        <v>toma razon</v>
      </c>
      <c r="BI575" s="252" t="e">
        <f>VLOOKUP(I575,'[1]convenio 2015'!A$4:M$228,13,FALSE)</f>
        <v>#N/A</v>
      </c>
      <c r="BJ575" s="252" t="e">
        <f>VLOOKUP(K575,#REF!,6,FALSE)</f>
        <v>#REF!</v>
      </c>
      <c r="BK575" s="280">
        <f>R575+AO575</f>
        <v>31767516</v>
      </c>
      <c r="BL575" s="252" t="s">
        <v>2996</v>
      </c>
      <c r="BM575" s="252" t="s">
        <v>3399</v>
      </c>
      <c r="BN575" s="281">
        <v>383</v>
      </c>
      <c r="BO575" s="282">
        <v>42445</v>
      </c>
      <c r="BP575" s="252" t="str">
        <f>VLOOKUP(K575,'[1]RATE JUNIO '!F$2:K$346,6,FALSE)</f>
        <v>RS</v>
      </c>
      <c r="BQ575" s="252" t="s">
        <v>2984</v>
      </c>
      <c r="BR575" s="253" t="str">
        <f>VLOOKUP(K575,'[1]RATES 30-06-2017'!F$2:K$374,6,FALSE)</f>
        <v>RS</v>
      </c>
      <c r="BS575" s="253"/>
      <c r="BT575" s="253" t="str">
        <f>VLOOKUP(K575,[1]Hoja4!C$2:E$268,2,FALSE)</f>
        <v>FIE</v>
      </c>
      <c r="BU575" s="253">
        <f>VLOOKUP(K575,[1]Hoja4!C$2:E$268,3,FALSE)</f>
        <v>31</v>
      </c>
      <c r="BV575" s="253"/>
      <c r="BW575" s="253"/>
      <c r="BX575" s="252" t="str">
        <f>VLOOKUP(K575,[1]RATES!F$2:K$309,6,FALSE)</f>
        <v>RS</v>
      </c>
      <c r="BY575" s="280">
        <v>1000000</v>
      </c>
      <c r="BZ575" s="280">
        <f>R575-BY575</f>
        <v>0</v>
      </c>
      <c r="CA575" s="283" t="e">
        <f>VLOOKUP(I575,'[1]CONVENIOS A SEPTIEMBRE'!A$2:O$171,15,FALSE)</f>
        <v>#N/A</v>
      </c>
      <c r="CH575" s="283" t="e">
        <f>VLOOKUP(I575,'[1]planilla convenio'!A$2:M$183,13,FALSE)</f>
        <v>#N/A</v>
      </c>
      <c r="CI575" s="287" t="s">
        <v>3400</v>
      </c>
      <c r="CM575" s="283" t="e">
        <f>VLOOKUP(I575,[1]chileindica!A$2:B$1889,2,FALSE)</f>
        <v>#N/A</v>
      </c>
    </row>
    <row r="576" spans="1:91" s="234" customFormat="1" ht="15" customHeight="1" x14ac:dyDescent="0.25">
      <c r="A576" s="289"/>
      <c r="B576" s="237"/>
      <c r="C576" s="290"/>
      <c r="D576" s="290"/>
      <c r="E576" s="289"/>
      <c r="F576" s="291"/>
      <c r="G576" s="256"/>
      <c r="H576" s="289"/>
      <c r="I576" s="256"/>
      <c r="J576" s="256"/>
      <c r="K576" s="237"/>
      <c r="L576" s="237"/>
      <c r="M576" s="237"/>
      <c r="N576" s="292" t="s">
        <v>3003</v>
      </c>
      <c r="O576" s="293">
        <f>SUBTOTAL(9,O574:O575)</f>
        <v>1493981668</v>
      </c>
      <c r="P576" s="294">
        <f>SUBTOTAL(9,P574:P575)</f>
        <v>1613958938</v>
      </c>
      <c r="Q576" s="293">
        <v>0</v>
      </c>
      <c r="R576" s="294">
        <f>SUBTOTAL(9,R574:R575)</f>
        <v>2000000</v>
      </c>
      <c r="S576" s="295">
        <f>SUBTOTAL(9,S574:S575)</f>
        <v>661807248</v>
      </c>
      <c r="T576" s="294">
        <v>621372000</v>
      </c>
      <c r="U576" s="293">
        <v>600000000</v>
      </c>
      <c r="V576" s="293">
        <v>893981668</v>
      </c>
      <c r="W576" s="293" t="e">
        <v>#REF!</v>
      </c>
      <c r="X576" s="293"/>
      <c r="Y576" s="294">
        <f>SUBTOTAL(9,Y574:Y575)</f>
        <v>704360497</v>
      </c>
      <c r="Z576" s="294">
        <f>SUBTOTAL(9,Z574:Z575)</f>
        <v>0</v>
      </c>
      <c r="AA576" s="294">
        <f>SUBTOTAL(9,AA574:AA575)</f>
        <v>86817602</v>
      </c>
      <c r="AB576" s="294">
        <f>SUBTOTAL(9,AB574:AB575)</f>
        <v>69277695</v>
      </c>
      <c r="AC576" s="294">
        <f>SUBTOTAL(9,AC574:AC575)</f>
        <v>156095297</v>
      </c>
      <c r="AD576" s="294">
        <f t="shared" ref="AD576:AS576" si="600">SUBTOTAL(9,AD574:AD575)</f>
        <v>60497257</v>
      </c>
      <c r="AE576" s="294">
        <f t="shared" si="600"/>
        <v>41303524</v>
      </c>
      <c r="AF576" s="294">
        <f t="shared" si="600"/>
        <v>128037267</v>
      </c>
      <c r="AG576" s="294">
        <f t="shared" si="600"/>
        <v>229838048</v>
      </c>
      <c r="AH576" s="294">
        <f t="shared" si="600"/>
        <v>124251934</v>
      </c>
      <c r="AI576" s="294">
        <f t="shared" si="600"/>
        <v>68889039</v>
      </c>
      <c r="AJ576" s="294">
        <f t="shared" si="600"/>
        <v>45008697</v>
      </c>
      <c r="AK576" s="294">
        <f t="shared" si="600"/>
        <v>238149670</v>
      </c>
      <c r="AL576" s="294">
        <f t="shared" si="600"/>
        <v>0</v>
      </c>
      <c r="AM576" s="294">
        <f t="shared" si="600"/>
        <v>78677482</v>
      </c>
      <c r="AN576" s="294">
        <f t="shared" si="600"/>
        <v>32735294</v>
      </c>
      <c r="AO576" s="294">
        <f t="shared" si="600"/>
        <v>735495791</v>
      </c>
      <c r="AP576" s="294">
        <f t="shared" si="600"/>
        <v>-31135294</v>
      </c>
      <c r="AQ576" s="295">
        <f t="shared" si="600"/>
        <v>451619984</v>
      </c>
      <c r="AR576" s="295">
        <f t="shared" si="600"/>
        <v>455978457</v>
      </c>
      <c r="AS576" s="294">
        <f t="shared" si="600"/>
        <v>876463147</v>
      </c>
      <c r="AT576" s="256"/>
      <c r="AU576" s="289"/>
      <c r="AV576" s="262"/>
      <c r="AX576" s="278"/>
      <c r="AY576" s="279"/>
      <c r="AZ576" s="278"/>
      <c r="BA576" s="253"/>
      <c r="BB576" s="253"/>
      <c r="BC576" s="253"/>
      <c r="BD576" s="253"/>
      <c r="BE576" s="253"/>
      <c r="BF576" s="253"/>
      <c r="BG576" s="253"/>
      <c r="BH576" s="253"/>
      <c r="BI576" s="253"/>
      <c r="BJ576" s="253"/>
      <c r="BK576" s="253"/>
      <c r="BM576" s="252" t="s">
        <v>2999</v>
      </c>
      <c r="BN576" s="250"/>
      <c r="BO576" s="251"/>
      <c r="BR576" s="237"/>
      <c r="BS576" s="237"/>
      <c r="BT576" s="237"/>
      <c r="BU576" s="237"/>
      <c r="BV576" s="237"/>
      <c r="BW576" s="237"/>
      <c r="BY576" s="238"/>
    </row>
    <row r="577" spans="1:91" s="252" customFormat="1" ht="15" customHeight="1" x14ac:dyDescent="0.25">
      <c r="A577" s="253"/>
      <c r="B577" s="234"/>
      <c r="C577" s="254"/>
      <c r="D577" s="254"/>
      <c r="E577" s="253"/>
      <c r="F577" s="255"/>
      <c r="G577" s="256"/>
      <c r="H577" s="253"/>
      <c r="I577" s="257"/>
      <c r="J577" s="257"/>
      <c r="N577" s="297"/>
      <c r="O577" s="234"/>
      <c r="P577" s="259"/>
      <c r="Q577" s="238"/>
      <c r="R577" s="259"/>
      <c r="S577" s="261"/>
      <c r="T577" s="260"/>
      <c r="U577" s="238"/>
      <c r="V577" s="238"/>
      <c r="W577" s="238"/>
      <c r="X577" s="238"/>
      <c r="Y577" s="280"/>
      <c r="Z577" s="259"/>
      <c r="AA577" s="259"/>
      <c r="AB577" s="259"/>
      <c r="AC577" s="259"/>
      <c r="AD577" s="259"/>
      <c r="AE577" s="259"/>
      <c r="AF577" s="259"/>
      <c r="AG577" s="259"/>
      <c r="AH577" s="259"/>
      <c r="AI577" s="259"/>
      <c r="AJ577" s="259"/>
      <c r="AK577" s="259"/>
      <c r="AL577" s="259"/>
      <c r="AM577" s="259"/>
      <c r="AN577" s="259"/>
      <c r="AO577" s="259"/>
      <c r="AP577" s="259"/>
      <c r="AQ577" s="261"/>
      <c r="AR577" s="261"/>
      <c r="AS577" s="259"/>
      <c r="AT577" s="257"/>
      <c r="AU577" s="253"/>
      <c r="AV577" s="262"/>
      <c r="AW577" s="234"/>
      <c r="AX577" s="278"/>
      <c r="AY577" s="279"/>
      <c r="AZ577" s="278"/>
      <c r="BA577" s="234"/>
      <c r="BB577" s="234"/>
      <c r="BC577" s="234"/>
      <c r="BD577" s="234"/>
      <c r="BE577" s="234"/>
      <c r="BF577" s="234"/>
      <c r="BG577" s="234"/>
      <c r="BH577" s="234"/>
      <c r="BI577" s="234"/>
      <c r="BJ577" s="234"/>
      <c r="BK577" s="234"/>
      <c r="BL577" s="234"/>
      <c r="BM577" s="252" t="s">
        <v>2999</v>
      </c>
      <c r="BN577" s="250"/>
      <c r="BO577" s="251"/>
      <c r="BP577" s="234"/>
      <c r="BQ577" s="234"/>
      <c r="BR577" s="237"/>
      <c r="BS577" s="237"/>
      <c r="BT577" s="237"/>
      <c r="BU577" s="237"/>
      <c r="BV577" s="237"/>
      <c r="BW577" s="237"/>
      <c r="BX577" s="234"/>
      <c r="BY577" s="238"/>
      <c r="BZ577" s="234"/>
      <c r="CA577" s="234"/>
      <c r="CB577" s="234"/>
      <c r="CC577" s="234"/>
      <c r="CD577" s="234"/>
      <c r="CE577" s="234"/>
      <c r="CF577" s="234"/>
      <c r="CG577" s="234"/>
      <c r="CH577" s="234"/>
      <c r="CI577" s="234"/>
      <c r="CJ577" s="234"/>
      <c r="CK577" s="234"/>
      <c r="CL577" s="234"/>
    </row>
    <row r="578" spans="1:91" s="234" customFormat="1" ht="15" customHeight="1" x14ac:dyDescent="0.25">
      <c r="A578" s="289"/>
      <c r="B578" s="237"/>
      <c r="C578" s="290"/>
      <c r="D578" s="290"/>
      <c r="E578" s="289"/>
      <c r="F578" s="291"/>
      <c r="G578" s="256"/>
      <c r="H578" s="289"/>
      <c r="I578" s="256"/>
      <c r="J578" s="256"/>
      <c r="K578" s="237"/>
      <c r="L578" s="237"/>
      <c r="M578" s="237"/>
      <c r="N578" s="306" t="s">
        <v>3401</v>
      </c>
      <c r="O578" s="351" t="e">
        <f>#REF!+O576+O571</f>
        <v>#REF!</v>
      </c>
      <c r="P578" s="295">
        <f t="shared" ref="P578:AS578" si="601">P576+P571</f>
        <v>4646802110</v>
      </c>
      <c r="Q578" s="295">
        <f t="shared" si="601"/>
        <v>1999218105</v>
      </c>
      <c r="R578" s="295">
        <f t="shared" si="601"/>
        <v>2009360755</v>
      </c>
      <c r="S578" s="295">
        <f t="shared" si="601"/>
        <v>1687289665</v>
      </c>
      <c r="T578" s="295">
        <f t="shared" si="601"/>
        <v>621372000</v>
      </c>
      <c r="U578" s="295">
        <f t="shared" si="601"/>
        <v>1623531067</v>
      </c>
      <c r="V578" s="295">
        <f t="shared" si="601"/>
        <v>904075668</v>
      </c>
      <c r="W578" s="295" t="e">
        <f t="shared" si="601"/>
        <v>#REF!</v>
      </c>
      <c r="X578" s="295"/>
      <c r="Y578" s="295">
        <f t="shared" si="601"/>
        <v>1681489793</v>
      </c>
      <c r="Z578" s="295">
        <f t="shared" si="601"/>
        <v>708318412</v>
      </c>
      <c r="AA578" s="295">
        <f t="shared" si="601"/>
        <v>86817602</v>
      </c>
      <c r="AB578" s="295">
        <f t="shared" si="601"/>
        <v>256017300</v>
      </c>
      <c r="AC578" s="295">
        <f t="shared" si="601"/>
        <v>1051153314</v>
      </c>
      <c r="AD578" s="295">
        <f t="shared" si="601"/>
        <v>62708107</v>
      </c>
      <c r="AE578" s="295">
        <f t="shared" si="601"/>
        <v>41303524</v>
      </c>
      <c r="AF578" s="295">
        <f t="shared" si="601"/>
        <v>207897696</v>
      </c>
      <c r="AG578" s="295">
        <f t="shared" si="601"/>
        <v>311909327</v>
      </c>
      <c r="AH578" s="295">
        <f t="shared" si="601"/>
        <v>124251934</v>
      </c>
      <c r="AI578" s="295">
        <f t="shared" si="601"/>
        <v>68889039</v>
      </c>
      <c r="AJ578" s="295">
        <f t="shared" si="601"/>
        <v>45008697</v>
      </c>
      <c r="AK578" s="295">
        <f t="shared" si="601"/>
        <v>238149670</v>
      </c>
      <c r="AL578" s="295">
        <f t="shared" si="601"/>
        <v>0</v>
      </c>
      <c r="AM578" s="295">
        <f t="shared" si="601"/>
        <v>78677482</v>
      </c>
      <c r="AN578" s="295">
        <f t="shared" si="601"/>
        <v>32735294</v>
      </c>
      <c r="AO578" s="295">
        <f t="shared" si="601"/>
        <v>1712625087</v>
      </c>
      <c r="AP578" s="295">
        <f t="shared" si="601"/>
        <v>-31135294</v>
      </c>
      <c r="AQ578" s="295">
        <f t="shared" si="601"/>
        <v>493340555</v>
      </c>
      <c r="AR578" s="295">
        <f t="shared" si="601"/>
        <v>462611007</v>
      </c>
      <c r="AS578" s="295">
        <f t="shared" si="601"/>
        <v>924816268</v>
      </c>
      <c r="AT578" s="256"/>
      <c r="AU578" s="289"/>
      <c r="AV578" s="262"/>
      <c r="AX578" s="278"/>
      <c r="AY578" s="279"/>
      <c r="AZ578" s="278"/>
      <c r="BA578" s="253"/>
      <c r="BB578" s="253"/>
      <c r="BC578" s="253"/>
      <c r="BD578" s="253"/>
      <c r="BE578" s="253"/>
      <c r="BF578" s="253"/>
      <c r="BG578" s="253"/>
      <c r="BH578" s="253"/>
      <c r="BI578" s="253"/>
      <c r="BJ578" s="253"/>
      <c r="BK578" s="253"/>
      <c r="BM578" s="252" t="s">
        <v>2999</v>
      </c>
      <c r="BN578" s="250"/>
      <c r="BO578" s="251"/>
      <c r="BR578" s="237"/>
      <c r="BS578" s="237"/>
      <c r="BT578" s="237"/>
      <c r="BU578" s="237"/>
      <c r="BV578" s="237"/>
      <c r="BW578" s="237"/>
      <c r="BY578" s="238"/>
    </row>
    <row r="579" spans="1:91" s="253" customFormat="1" ht="15" customHeight="1" x14ac:dyDescent="0.25">
      <c r="C579" s="254"/>
      <c r="D579" s="254"/>
      <c r="F579" s="255"/>
      <c r="G579" s="257"/>
      <c r="I579" s="257"/>
      <c r="J579" s="257"/>
      <c r="N579" s="437"/>
      <c r="O579" s="310"/>
      <c r="P579" s="310"/>
      <c r="Q579" s="310"/>
      <c r="R579" s="310"/>
      <c r="S579" s="310"/>
      <c r="T579" s="310"/>
      <c r="U579" s="310"/>
      <c r="V579" s="310"/>
      <c r="W579" s="310"/>
      <c r="X579" s="310"/>
      <c r="Y579" s="310"/>
      <c r="Z579" s="310"/>
      <c r="AA579" s="310"/>
      <c r="AB579" s="310"/>
      <c r="AC579" s="310"/>
      <c r="AD579" s="310"/>
      <c r="AE579" s="310"/>
      <c r="AF579" s="310"/>
      <c r="AG579" s="310"/>
      <c r="AH579" s="310"/>
      <c r="AI579" s="310"/>
      <c r="AJ579" s="310"/>
      <c r="AK579" s="310"/>
      <c r="AL579" s="310"/>
      <c r="AM579" s="310"/>
      <c r="AN579" s="310"/>
      <c r="AO579" s="310"/>
      <c r="AP579" s="310"/>
      <c r="AQ579" s="310"/>
      <c r="AR579" s="310"/>
      <c r="AS579" s="310"/>
      <c r="AT579" s="257"/>
      <c r="AV579" s="262"/>
      <c r="AX579" s="397"/>
      <c r="AY579" s="277"/>
      <c r="AZ579" s="397"/>
      <c r="BM579" s="252" t="s">
        <v>2999</v>
      </c>
      <c r="BN579" s="254"/>
      <c r="BO579" s="305"/>
      <c r="BY579" s="259"/>
    </row>
    <row r="580" spans="1:91" s="252" customFormat="1" ht="15" customHeight="1" x14ac:dyDescent="0.25">
      <c r="A580" s="241"/>
      <c r="B580" s="242"/>
      <c r="C580" s="243"/>
      <c r="D580" s="241"/>
      <c r="E580" s="241"/>
      <c r="F580" s="241"/>
      <c r="G580" s="244"/>
      <c r="H580" s="241"/>
      <c r="I580" s="245"/>
      <c r="J580" s="245"/>
      <c r="K580" s="242"/>
      <c r="L580" s="242"/>
      <c r="M580" s="242"/>
      <c r="N580" s="385" t="s">
        <v>208</v>
      </c>
      <c r="O580" s="242"/>
      <c r="P580" s="247"/>
      <c r="Q580" s="248"/>
      <c r="R580" s="247"/>
      <c r="S580" s="249"/>
      <c r="T580" s="248"/>
      <c r="U580" s="248"/>
      <c r="V580" s="248"/>
      <c r="W580" s="248"/>
      <c r="X580" s="247"/>
      <c r="Y580" s="247"/>
      <c r="Z580" s="247"/>
      <c r="AA580" s="247"/>
      <c r="AB580" s="247"/>
      <c r="AC580" s="247"/>
      <c r="AD580" s="247"/>
      <c r="AE580" s="247"/>
      <c r="AF580" s="247"/>
      <c r="AG580" s="247"/>
      <c r="AH580" s="247"/>
      <c r="AI580" s="247"/>
      <c r="AJ580" s="247"/>
      <c r="AK580" s="247"/>
      <c r="AL580" s="247"/>
      <c r="AM580" s="247"/>
      <c r="AN580" s="247"/>
      <c r="AO580" s="247"/>
      <c r="AP580" s="247"/>
      <c r="AQ580" s="249"/>
      <c r="AR580" s="249"/>
      <c r="AS580" s="247"/>
      <c r="AT580" s="245"/>
      <c r="AU580" s="241"/>
      <c r="AV580" s="241"/>
      <c r="AW580" s="234"/>
      <c r="AX580" s="278"/>
      <c r="AY580" s="279"/>
      <c r="AZ580" s="278"/>
      <c r="BA580" s="234"/>
      <c r="BB580" s="234"/>
      <c r="BC580" s="234"/>
      <c r="BD580" s="234"/>
      <c r="BE580" s="234"/>
      <c r="BF580" s="234"/>
      <c r="BG580" s="234"/>
      <c r="BH580" s="234"/>
      <c r="BI580" s="234"/>
      <c r="BJ580" s="234"/>
      <c r="BK580" s="234"/>
      <c r="BL580" s="234"/>
      <c r="BM580" s="252" t="s">
        <v>2999</v>
      </c>
      <c r="BN580" s="250"/>
      <c r="BO580" s="251"/>
      <c r="BP580" s="234"/>
      <c r="BQ580" s="234"/>
      <c r="BR580" s="237"/>
      <c r="BS580" s="237"/>
      <c r="BT580" s="237"/>
      <c r="BU580" s="237"/>
      <c r="BV580" s="237"/>
      <c r="BW580" s="237"/>
      <c r="BX580" s="234"/>
      <c r="BY580" s="238"/>
      <c r="BZ580" s="234"/>
      <c r="CA580" s="234"/>
      <c r="CB580" s="234"/>
      <c r="CC580" s="234"/>
      <c r="CD580" s="234"/>
      <c r="CE580" s="234"/>
      <c r="CF580" s="234"/>
      <c r="CG580" s="234"/>
      <c r="CH580" s="234"/>
      <c r="CI580" s="234"/>
      <c r="CJ580" s="234"/>
      <c r="CK580" s="234"/>
      <c r="CL580" s="234"/>
    </row>
    <row r="581" spans="1:91" s="252" customFormat="1" ht="15" customHeight="1" x14ac:dyDescent="0.25">
      <c r="A581" s="253"/>
      <c r="B581" s="234"/>
      <c r="C581" s="254"/>
      <c r="D581" s="254"/>
      <c r="E581" s="253"/>
      <c r="F581" s="255"/>
      <c r="G581" s="256"/>
      <c r="H581" s="253"/>
      <c r="I581" s="257"/>
      <c r="J581" s="257"/>
      <c r="N581" s="258" t="s">
        <v>271</v>
      </c>
      <c r="O581" s="234"/>
      <c r="P581" s="259"/>
      <c r="Q581" s="238"/>
      <c r="R581" s="259"/>
      <c r="S581" s="261"/>
      <c r="T581" s="238"/>
      <c r="U581" s="238"/>
      <c r="V581" s="238"/>
      <c r="W581" s="238"/>
      <c r="X581" s="238"/>
      <c r="Y581" s="280"/>
      <c r="Z581" s="259"/>
      <c r="AA581" s="259"/>
      <c r="AB581" s="259"/>
      <c r="AC581" s="259"/>
      <c r="AD581" s="259"/>
      <c r="AE581" s="259"/>
      <c r="AF581" s="259"/>
      <c r="AG581" s="259"/>
      <c r="AH581" s="259"/>
      <c r="AI581" s="259"/>
      <c r="AJ581" s="259"/>
      <c r="AK581" s="259"/>
      <c r="AL581" s="259"/>
      <c r="AM581" s="259"/>
      <c r="AN581" s="259"/>
      <c r="AO581" s="259"/>
      <c r="AP581" s="259"/>
      <c r="AQ581" s="261"/>
      <c r="AR581" s="261"/>
      <c r="AS581" s="259"/>
      <c r="AT581" s="257"/>
      <c r="AU581" s="253"/>
      <c r="AV581" s="262"/>
      <c r="AW581" s="234"/>
      <c r="AX581" s="278"/>
      <c r="AY581" s="279"/>
      <c r="AZ581" s="278"/>
      <c r="BA581" s="234"/>
      <c r="BB581" s="234"/>
      <c r="BC581" s="234"/>
      <c r="BD581" s="234"/>
      <c r="BE581" s="234"/>
      <c r="BF581" s="234"/>
      <c r="BG581" s="234"/>
      <c r="BH581" s="234"/>
      <c r="BI581" s="234"/>
      <c r="BJ581" s="234"/>
      <c r="BK581" s="234"/>
      <c r="BL581" s="234"/>
      <c r="BM581" s="252" t="s">
        <v>2999</v>
      </c>
      <c r="BN581" s="250"/>
      <c r="BO581" s="251"/>
      <c r="BP581" s="234"/>
      <c r="BQ581" s="234"/>
      <c r="BR581" s="237"/>
      <c r="BS581" s="237"/>
      <c r="BT581" s="237"/>
      <c r="BU581" s="237"/>
      <c r="BV581" s="237"/>
      <c r="BW581" s="237"/>
      <c r="BX581" s="234"/>
      <c r="BY581" s="238"/>
      <c r="BZ581" s="234"/>
      <c r="CA581" s="234"/>
      <c r="CB581" s="234"/>
      <c r="CC581" s="234"/>
      <c r="CD581" s="234"/>
      <c r="CE581" s="234"/>
      <c r="CF581" s="234"/>
      <c r="CG581" s="234"/>
      <c r="CH581" s="234"/>
      <c r="CI581" s="234"/>
      <c r="CJ581" s="234"/>
      <c r="CK581" s="234"/>
      <c r="CL581" s="234"/>
    </row>
    <row r="582" spans="1:91" s="283" customFormat="1" ht="15" customHeight="1" x14ac:dyDescent="0.25">
      <c r="A582" s="263">
        <v>31</v>
      </c>
      <c r="B582" s="264">
        <v>0</v>
      </c>
      <c r="C582" s="263" t="s">
        <v>5</v>
      </c>
      <c r="D582" s="265" t="s">
        <v>274</v>
      </c>
      <c r="E582" s="265" t="s">
        <v>30</v>
      </c>
      <c r="F582" s="265" t="s">
        <v>3402</v>
      </c>
      <c r="G582" s="266" t="s">
        <v>3193</v>
      </c>
      <c r="H582" s="265" t="s">
        <v>169</v>
      </c>
      <c r="I582" s="265">
        <v>30098600</v>
      </c>
      <c r="J582" s="265" t="str">
        <f t="shared" ref="J582:J584" si="602">CLEAN(I582)</f>
        <v>30098600</v>
      </c>
      <c r="K582" s="265" t="str">
        <f t="shared" ref="K582:K584" si="603">CONCATENATE(I582,"-",H582)</f>
        <v>30098600-PREFACTIBILIDAD</v>
      </c>
      <c r="L582" s="265" t="e">
        <f>VLOOKUP(I582,[1]Hoja9!A$5:A$42,1,FALSE)</f>
        <v>#N/A</v>
      </c>
      <c r="M582" s="265"/>
      <c r="N582" s="267" t="s">
        <v>2714</v>
      </c>
      <c r="O582" s="268">
        <v>193971000</v>
      </c>
      <c r="P582" s="269">
        <v>138689930</v>
      </c>
      <c r="Q582" s="268">
        <v>95639930</v>
      </c>
      <c r="R582" s="269">
        <v>88689930</v>
      </c>
      <c r="S582" s="270">
        <v>8340000</v>
      </c>
      <c r="T582" s="269">
        <v>0</v>
      </c>
      <c r="U582" s="271">
        <v>98331070</v>
      </c>
      <c r="V582" s="272">
        <v>0</v>
      </c>
      <c r="W582" s="273">
        <v>0</v>
      </c>
      <c r="X582" s="273">
        <v>50000000</v>
      </c>
      <c r="Y582" s="274">
        <v>1489253</v>
      </c>
      <c r="Z582" s="274">
        <v>0</v>
      </c>
      <c r="AA582" s="274">
        <v>0</v>
      </c>
      <c r="AB582" s="274">
        <v>0</v>
      </c>
      <c r="AC582" s="274">
        <f t="shared" ref="AC582:AC584" si="604">Z582+AA582+AB582</f>
        <v>0</v>
      </c>
      <c r="AD582" s="274">
        <v>0</v>
      </c>
      <c r="AE582" s="274">
        <v>0</v>
      </c>
      <c r="AF582" s="274">
        <v>0</v>
      </c>
      <c r="AG582" s="274">
        <f t="shared" ref="AG582:AG584" si="605">AD582+AE582+AF582</f>
        <v>0</v>
      </c>
      <c r="AH582" s="274">
        <v>0</v>
      </c>
      <c r="AI582" s="274">
        <v>0</v>
      </c>
      <c r="AJ582" s="274">
        <v>0</v>
      </c>
      <c r="AK582" s="274">
        <f t="shared" ref="AK582:AK584" si="606">AH582+AI582+AJ582</f>
        <v>0</v>
      </c>
      <c r="AL582" s="274">
        <v>1489253</v>
      </c>
      <c r="AM582" s="274">
        <v>0</v>
      </c>
      <c r="AN582" s="274">
        <v>2085000</v>
      </c>
      <c r="AO582" s="274">
        <f t="shared" ref="AO582:AO584" si="607">Z582+AA582+AB582+AD582+AE582+AF582+AH582+AI582+AJ582+AL582+AM582+AN582</f>
        <v>3574253</v>
      </c>
      <c r="AP582" s="274">
        <f t="shared" ref="AP582:AP584" si="608">Y582-AO582</f>
        <v>-2085000</v>
      </c>
      <c r="AQ582" s="275">
        <v>0</v>
      </c>
      <c r="AR582" s="273">
        <f>P582-(R582+Y582+AQ582)</f>
        <v>48510747</v>
      </c>
      <c r="AS582" s="274">
        <f t="shared" ref="AS582:AS584" si="609">P582-(R582+AO582)</f>
        <v>46425747</v>
      </c>
      <c r="AT582" s="263" t="s">
        <v>273</v>
      </c>
      <c r="AU582" s="263" t="s">
        <v>553</v>
      </c>
      <c r="AV582" s="276" t="s">
        <v>8</v>
      </c>
      <c r="AW582" s="277" t="s">
        <v>2797</v>
      </c>
      <c r="AX582" s="278" t="s">
        <v>8</v>
      </c>
      <c r="AY582" s="279" t="s">
        <v>3109</v>
      </c>
      <c r="AZ582" s="278" t="s">
        <v>2983</v>
      </c>
      <c r="BA582" s="234" t="str">
        <f>CONCATENATE( "OR PRO.CODIGO=",I582)</f>
        <v>OR PRO.CODIGO=30098600</v>
      </c>
      <c r="BB582" s="234">
        <f>LEN(I582)</f>
        <v>8</v>
      </c>
      <c r="BC582" s="234" t="e">
        <f>VLOOKUP(K582,#REF!,5,FALSE)</f>
        <v>#REF!</v>
      </c>
      <c r="BD582" s="234"/>
      <c r="BE582" s="234" t="e">
        <f>VLOOKUP(K582,#REF!,6,FALSE)</f>
        <v>#REF!</v>
      </c>
      <c r="BF582" s="252" t="str">
        <f>VLOOKUP(I582,'[1]convenios 2017'!A$2:O$82,15,FALSE)</f>
        <v>con convenio</v>
      </c>
      <c r="BG582" s="280">
        <f>R582+AO582</f>
        <v>92264183</v>
      </c>
      <c r="BH582" s="252" t="e">
        <f>VLOOKUP(I582,'[1]convenio 2016'!A$2:N$196,14,FALSE)</f>
        <v>#N/A</v>
      </c>
      <c r="BI582" s="252" t="str">
        <f>VLOOKUP(I582,'[1]convenio 2015'!A$4:M$228,13,FALSE)</f>
        <v>en convenio</v>
      </c>
      <c r="BJ582" s="252" t="e">
        <f>VLOOKUP(K582,#REF!,6,FALSE)</f>
        <v>#REF!</v>
      </c>
      <c r="BK582" s="280">
        <f>R582+AO582</f>
        <v>92264183</v>
      </c>
      <c r="BL582" s="252" t="s">
        <v>277</v>
      </c>
      <c r="BM582" s="252" t="s">
        <v>3403</v>
      </c>
      <c r="BN582" s="281">
        <v>545</v>
      </c>
      <c r="BO582" s="282">
        <v>42814</v>
      </c>
      <c r="BP582" s="252" t="str">
        <f>VLOOKUP(K582,'[1]RATE JUNIO '!F$2:K$346,6,FALSE)</f>
        <v>RS</v>
      </c>
      <c r="BQ582" s="252" t="s">
        <v>2984</v>
      </c>
      <c r="BR582" s="253" t="str">
        <f>VLOOKUP(K582,'[1]RATES 30-06-2017'!F$2:K$374,6,FALSE)</f>
        <v>RS</v>
      </c>
      <c r="BS582" s="253"/>
      <c r="BT582" s="253" t="str">
        <f>VLOOKUP(K582,[1]Hoja4!C$2:E$268,2,FALSE)</f>
        <v>LIBRE</v>
      </c>
      <c r="BU582" s="253">
        <f>VLOOKUP(K582,[1]Hoja4!C$2:E$268,3,FALSE)</f>
        <v>31</v>
      </c>
      <c r="BV582" s="253"/>
      <c r="BW582" s="253"/>
      <c r="BX582" s="252" t="str">
        <f>VLOOKUP(K582,[1]RATES!F$2:K$309,6,FALSE)</f>
        <v>RS</v>
      </c>
      <c r="BY582" s="280">
        <v>88689930</v>
      </c>
      <c r="BZ582" s="280">
        <f>R582-BY582</f>
        <v>0</v>
      </c>
      <c r="CA582" s="283" t="str">
        <f>VLOOKUP(I582,'[1]CONVENIOS A SEPTIEMBRE'!A$2:O$171,15,FALSE)</f>
        <v>CON CONVENIO</v>
      </c>
      <c r="CH582" s="283" t="str">
        <f>VLOOKUP(I582,'[1]planilla convenio'!A$2:M$183,13,FALSE)</f>
        <v>con convenio</v>
      </c>
      <c r="CM582" s="283" t="e">
        <f>VLOOKUP(I582,[1]chileindica!A$2:B$1889,2,FALSE)</f>
        <v>#N/A</v>
      </c>
    </row>
    <row r="583" spans="1:91" s="283" customFormat="1" ht="15" customHeight="1" x14ac:dyDescent="0.25">
      <c r="A583" s="263">
        <v>24</v>
      </c>
      <c r="B583" s="264">
        <v>0</v>
      </c>
      <c r="C583" s="263" t="s">
        <v>5</v>
      </c>
      <c r="D583" s="265" t="s">
        <v>287</v>
      </c>
      <c r="E583" s="265" t="s">
        <v>30</v>
      </c>
      <c r="F583" s="265" t="s">
        <v>3402</v>
      </c>
      <c r="G583" s="266" t="s">
        <v>3091</v>
      </c>
      <c r="H583" s="265" t="s">
        <v>168</v>
      </c>
      <c r="I583" s="265">
        <v>30137137</v>
      </c>
      <c r="J583" s="265" t="str">
        <f t="shared" si="602"/>
        <v>30137137</v>
      </c>
      <c r="K583" s="265" t="str">
        <f t="shared" si="603"/>
        <v>30137137-EJECUCION</v>
      </c>
      <c r="L583" s="265" t="e">
        <f>VLOOKUP(I583,[1]Hoja9!A$5:A$42,1,FALSE)</f>
        <v>#N/A</v>
      </c>
      <c r="M583" s="265"/>
      <c r="N583" s="267" t="s">
        <v>3404</v>
      </c>
      <c r="O583" s="268">
        <v>20000000</v>
      </c>
      <c r="P583" s="269">
        <v>100000000</v>
      </c>
      <c r="Q583" s="268">
        <v>0</v>
      </c>
      <c r="R583" s="269">
        <v>53194459</v>
      </c>
      <c r="S583" s="270">
        <v>46805541</v>
      </c>
      <c r="T583" s="269">
        <v>0</v>
      </c>
      <c r="U583" s="271">
        <v>20000000</v>
      </c>
      <c r="V583" s="272">
        <v>0</v>
      </c>
      <c r="W583" s="273">
        <v>0</v>
      </c>
      <c r="X583" s="273">
        <v>18544657</v>
      </c>
      <c r="Y583" s="274">
        <v>18544657</v>
      </c>
      <c r="Z583" s="274">
        <v>0</v>
      </c>
      <c r="AA583" s="274">
        <v>0</v>
      </c>
      <c r="AB583" s="274">
        <v>0</v>
      </c>
      <c r="AC583" s="274">
        <f t="shared" si="604"/>
        <v>0</v>
      </c>
      <c r="AD583" s="274">
        <v>0</v>
      </c>
      <c r="AE583" s="274">
        <v>0</v>
      </c>
      <c r="AF583" s="274">
        <v>0</v>
      </c>
      <c r="AG583" s="274">
        <f t="shared" si="605"/>
        <v>0</v>
      </c>
      <c r="AH583" s="274">
        <v>0</v>
      </c>
      <c r="AI583" s="274">
        <v>18544657</v>
      </c>
      <c r="AJ583" s="274">
        <v>0</v>
      </c>
      <c r="AK583" s="274">
        <f t="shared" si="606"/>
        <v>18544657</v>
      </c>
      <c r="AL583" s="274">
        <v>0</v>
      </c>
      <c r="AM583" s="274">
        <v>0</v>
      </c>
      <c r="AN583" s="274">
        <v>0</v>
      </c>
      <c r="AO583" s="274">
        <f t="shared" si="607"/>
        <v>18544657</v>
      </c>
      <c r="AP583" s="274">
        <f t="shared" si="608"/>
        <v>0</v>
      </c>
      <c r="AQ583" s="275">
        <v>46805541</v>
      </c>
      <c r="AR583" s="273">
        <f>P583-(R583+Y583+AQ583)</f>
        <v>-18544657</v>
      </c>
      <c r="AS583" s="274">
        <f t="shared" si="609"/>
        <v>28260884</v>
      </c>
      <c r="AT583" s="263" t="s">
        <v>273</v>
      </c>
      <c r="AU583" s="263" t="s">
        <v>81</v>
      </c>
      <c r="AV583" s="276" t="s">
        <v>293</v>
      </c>
      <c r="AW583" s="277"/>
      <c r="AX583" s="278"/>
      <c r="AY583" s="279"/>
      <c r="AZ583" s="278" t="s">
        <v>2983</v>
      </c>
      <c r="BA583" s="234" t="str">
        <f>CONCATENATE( "OR PRO.CODIGO=",I583)</f>
        <v>OR PRO.CODIGO=30137137</v>
      </c>
      <c r="BB583" s="234">
        <f>LEN(I583)</f>
        <v>8</v>
      </c>
      <c r="BC583" s="234" t="e">
        <f>VLOOKUP(K583,#REF!,5,FALSE)</f>
        <v>#REF!</v>
      </c>
      <c r="BD583" s="234"/>
      <c r="BE583" s="234" t="e">
        <f>VLOOKUP(K583,#REF!,6,FALSE)</f>
        <v>#REF!</v>
      </c>
      <c r="BF583" s="252" t="e">
        <f>VLOOKUP(I583,'[1]convenios 2017'!A$2:O$82,15,FALSE)</f>
        <v>#N/A</v>
      </c>
      <c r="BG583" s="280">
        <f>R583+AO583</f>
        <v>71739116</v>
      </c>
      <c r="BH583" s="252" t="str">
        <f>VLOOKUP(I583,'[1]convenio 2016'!A$2:N$196,14,FALSE)</f>
        <v>toma razon</v>
      </c>
      <c r="BI583" s="252" t="e">
        <f>VLOOKUP(I583,'[1]convenio 2015'!A$4:M$228,13,FALSE)</f>
        <v>#N/A</v>
      </c>
      <c r="BJ583" s="252" t="e">
        <f>VLOOKUP(K583,#REF!,6,FALSE)</f>
        <v>#REF!</v>
      </c>
      <c r="BK583" s="280">
        <f>R583+AO583</f>
        <v>71739116</v>
      </c>
      <c r="BL583" s="252" t="s">
        <v>2996</v>
      </c>
      <c r="BM583" s="252" t="s">
        <v>3405</v>
      </c>
      <c r="BN583" s="281">
        <v>3138</v>
      </c>
      <c r="BO583" s="282">
        <v>42690</v>
      </c>
      <c r="BP583" s="252" t="e">
        <f>VLOOKUP(K583,'[1]RATE JUNIO '!F$2:K$346,6,FALSE)</f>
        <v>#N/A</v>
      </c>
      <c r="BQ583" s="252" t="s">
        <v>2984</v>
      </c>
      <c r="BR583" s="253">
        <f>VLOOKUP(K583,'[1]RATES 30-06-2017'!F$2:K$374,6,FALSE)</f>
        <v>0</v>
      </c>
      <c r="BS583" s="253"/>
      <c r="BT583" s="253" t="str">
        <f>VLOOKUP(K583,[1]Hoja4!C$2:E$268,2,FALSE)</f>
        <v>ENERGIZACION</v>
      </c>
      <c r="BU583" s="253">
        <f>VLOOKUP(K583,[1]Hoja4!C$2:E$268,3,FALSE)</f>
        <v>24</v>
      </c>
      <c r="BV583" s="253"/>
      <c r="BW583" s="253"/>
      <c r="BX583" s="252">
        <f>VLOOKUP(K583,[1]RATES!F$2:K$309,6,FALSE)</f>
        <v>0</v>
      </c>
      <c r="BY583" s="280">
        <v>53194459</v>
      </c>
      <c r="BZ583" s="280">
        <f>R583-BY583</f>
        <v>0</v>
      </c>
      <c r="CA583" s="283" t="str">
        <f>VLOOKUP(I583,'[1]CONVENIOS A SEPTIEMBRE'!A$2:O$171,15,FALSE)</f>
        <v>CON CONVENIO</v>
      </c>
      <c r="CH583" s="283" t="str">
        <f>VLOOKUP(I583,'[1]planilla convenio'!A$2:M$183,13,FALSE)</f>
        <v>con convenio</v>
      </c>
      <c r="CM583" s="283" t="e">
        <f>VLOOKUP(I583,[1]chileindica!A$2:B$1889,2,FALSE)</f>
        <v>#N/A</v>
      </c>
    </row>
    <row r="584" spans="1:91" s="283" customFormat="1" ht="15" customHeight="1" x14ac:dyDescent="0.25">
      <c r="A584" s="263">
        <v>31</v>
      </c>
      <c r="B584" s="264">
        <v>0</v>
      </c>
      <c r="C584" s="263" t="s">
        <v>5</v>
      </c>
      <c r="D584" s="265" t="s">
        <v>287</v>
      </c>
      <c r="E584" s="265" t="s">
        <v>30</v>
      </c>
      <c r="F584" s="265" t="s">
        <v>3402</v>
      </c>
      <c r="G584" s="266" t="s">
        <v>3091</v>
      </c>
      <c r="H584" s="265" t="s">
        <v>168</v>
      </c>
      <c r="I584" s="265">
        <v>30310525</v>
      </c>
      <c r="J584" s="265" t="str">
        <f t="shared" si="602"/>
        <v>30310525</v>
      </c>
      <c r="K584" s="265" t="str">
        <f t="shared" si="603"/>
        <v>30310525-EJECUCION</v>
      </c>
      <c r="L584" s="265" t="e">
        <f>VLOOKUP(I584,[1]Hoja9!A$5:A$42,1,FALSE)</f>
        <v>#N/A</v>
      </c>
      <c r="M584" s="265"/>
      <c r="N584" s="267" t="s">
        <v>119</v>
      </c>
      <c r="O584" s="268">
        <v>9803852000</v>
      </c>
      <c r="P584" s="269">
        <v>8977663148</v>
      </c>
      <c r="Q584" s="268">
        <v>3000000000</v>
      </c>
      <c r="R584" s="269">
        <v>2000000000</v>
      </c>
      <c r="S584" s="288">
        <v>3207801004</v>
      </c>
      <c r="T584" s="269">
        <v>3769862144</v>
      </c>
      <c r="U584" s="271">
        <v>3500000000</v>
      </c>
      <c r="V584" s="272">
        <v>3303852000</v>
      </c>
      <c r="W584" s="273">
        <v>0</v>
      </c>
      <c r="X584" s="273">
        <v>3000000000</v>
      </c>
      <c r="Y584" s="274">
        <v>6000000000</v>
      </c>
      <c r="Z584" s="274">
        <v>0</v>
      </c>
      <c r="AA584" s="274">
        <v>0</v>
      </c>
      <c r="AB584" s="274">
        <v>0</v>
      </c>
      <c r="AC584" s="274">
        <f t="shared" si="604"/>
        <v>0</v>
      </c>
      <c r="AD584" s="274">
        <v>3000000000</v>
      </c>
      <c r="AE584" s="274">
        <v>0</v>
      </c>
      <c r="AF584" s="274">
        <v>0</v>
      </c>
      <c r="AG584" s="274">
        <f t="shared" si="605"/>
        <v>3000000000</v>
      </c>
      <c r="AH584" s="274">
        <v>0</v>
      </c>
      <c r="AI584" s="274">
        <v>0</v>
      </c>
      <c r="AJ584" s="274">
        <v>0</v>
      </c>
      <c r="AK584" s="274">
        <f t="shared" si="606"/>
        <v>0</v>
      </c>
      <c r="AL584" s="274">
        <v>0</v>
      </c>
      <c r="AM584" s="274">
        <v>0</v>
      </c>
      <c r="AN584" s="274">
        <v>3000000000</v>
      </c>
      <c r="AO584" s="274">
        <f t="shared" si="607"/>
        <v>6000000000</v>
      </c>
      <c r="AP584" s="274">
        <f t="shared" si="608"/>
        <v>0</v>
      </c>
      <c r="AQ584" s="275">
        <v>3977663148</v>
      </c>
      <c r="AR584" s="273">
        <f>P584-(R584+Y584+AQ584)</f>
        <v>-3000000000</v>
      </c>
      <c r="AS584" s="274">
        <f t="shared" si="609"/>
        <v>977663148</v>
      </c>
      <c r="AT584" s="263" t="s">
        <v>273</v>
      </c>
      <c r="AU584" s="263" t="s">
        <v>81</v>
      </c>
      <c r="AV584" s="276" t="s">
        <v>8</v>
      </c>
      <c r="AW584" s="277" t="s">
        <v>2983</v>
      </c>
      <c r="AX584" s="278" t="s">
        <v>8</v>
      </c>
      <c r="AY584" s="279" t="s">
        <v>3114</v>
      </c>
      <c r="AZ584" s="278"/>
      <c r="BA584" s="234" t="str">
        <f>CONCATENATE( "OR PRO.CODIGO=",I584)</f>
        <v>OR PRO.CODIGO=30310525</v>
      </c>
      <c r="BB584" s="234">
        <f>LEN(I584)</f>
        <v>8</v>
      </c>
      <c r="BC584" s="234" t="e">
        <f>VLOOKUP(K584,#REF!,5,FALSE)</f>
        <v>#REF!</v>
      </c>
      <c r="BD584" s="234"/>
      <c r="BE584" s="234" t="e">
        <f>VLOOKUP(K584,#REF!,6,FALSE)</f>
        <v>#REF!</v>
      </c>
      <c r="BF584" s="252" t="e">
        <f>VLOOKUP(I584,'[1]convenios 2017'!A$2:O$82,15,FALSE)</f>
        <v>#N/A</v>
      </c>
      <c r="BG584" s="280">
        <f>R584+AO584</f>
        <v>8000000000</v>
      </c>
      <c r="BH584" s="252" t="str">
        <f>VLOOKUP(I584,'[1]convenio 2016'!A$2:N$196,14,FALSE)</f>
        <v>en tramite</v>
      </c>
      <c r="BI584" s="252" t="e">
        <f>VLOOKUP(I584,'[1]convenio 2015'!A$4:M$228,13,FALSE)</f>
        <v>#N/A</v>
      </c>
      <c r="BJ584" s="252" t="e">
        <f>VLOOKUP(K584,#REF!,6,FALSE)</f>
        <v>#REF!</v>
      </c>
      <c r="BK584" s="280">
        <f>R584+AO584</f>
        <v>8000000000</v>
      </c>
      <c r="BL584" s="252" t="s">
        <v>3203</v>
      </c>
      <c r="BM584" s="252">
        <v>0</v>
      </c>
      <c r="BN584" s="281"/>
      <c r="BO584" s="282"/>
      <c r="BP584" s="252" t="str">
        <f>VLOOKUP(K584,'[1]RATE JUNIO '!F$2:K$346,6,FALSE)</f>
        <v>RS</v>
      </c>
      <c r="BQ584" s="252" t="s">
        <v>2984</v>
      </c>
      <c r="BR584" s="253" t="str">
        <f>VLOOKUP(K584,'[1]RATES 30-06-2017'!F$2:K$374,6,FALSE)</f>
        <v>RS</v>
      </c>
      <c r="BS584" s="253"/>
      <c r="BT584" s="253" t="str">
        <f>VLOOKUP(K584,[1]Hoja4!C$2:E$268,2,FALSE)</f>
        <v>ENERGIZACION</v>
      </c>
      <c r="BU584" s="253">
        <f>VLOOKUP(K584,[1]Hoja4!C$2:E$268,3,FALSE)</f>
        <v>31</v>
      </c>
      <c r="BV584" s="253"/>
      <c r="BW584" s="253"/>
      <c r="BX584" s="252" t="str">
        <f>VLOOKUP(K584,[1]RATES!F$2:K$309,6,FALSE)</f>
        <v>RS</v>
      </c>
      <c r="BY584" s="280">
        <v>2000000000</v>
      </c>
      <c r="BZ584" s="280">
        <f>R584-BY584</f>
        <v>0</v>
      </c>
      <c r="CA584" s="283" t="e">
        <f>VLOOKUP(I584,'[1]CONVENIOS A SEPTIEMBRE'!A$2:O$171,15,FALSE)</f>
        <v>#N/A</v>
      </c>
      <c r="CH584" s="283" t="e">
        <f>VLOOKUP(I584,'[1]planilla convenio'!A$2:M$183,13,FALSE)</f>
        <v>#N/A</v>
      </c>
      <c r="CM584" s="283" t="e">
        <f>VLOOKUP(I584,[1]chileindica!A$2:B$1889,2,FALSE)</f>
        <v>#N/A</v>
      </c>
    </row>
    <row r="585" spans="1:91" s="234" customFormat="1" ht="15" customHeight="1" x14ac:dyDescent="0.25">
      <c r="A585" s="289"/>
      <c r="C585" s="290"/>
      <c r="D585" s="290"/>
      <c r="E585" s="289"/>
      <c r="F585" s="291"/>
      <c r="G585" s="256"/>
      <c r="H585" s="289"/>
      <c r="I585" s="256"/>
      <c r="J585" s="256"/>
      <c r="N585" s="292" t="s">
        <v>2998</v>
      </c>
      <c r="O585" s="293">
        <f>SUBTOTAL(9,O582:O584)</f>
        <v>10017823000</v>
      </c>
      <c r="P585" s="294">
        <f>SUBTOTAL(9,P582:P584)</f>
        <v>9216353078</v>
      </c>
      <c r="Q585" s="293">
        <f>SUBTOTAL(9,Q582:Q584)</f>
        <v>3095639930</v>
      </c>
      <c r="R585" s="294">
        <f>SUBTOTAL(9,R582:R584)</f>
        <v>2141884389</v>
      </c>
      <c r="S585" s="295">
        <f>SUBTOTAL(9,S582:S584)</f>
        <v>3262946545</v>
      </c>
      <c r="T585" s="294">
        <v>3769862144</v>
      </c>
      <c r="U585" s="293">
        <v>3618331070</v>
      </c>
      <c r="V585" s="293">
        <v>3303852000</v>
      </c>
      <c r="W585" s="293">
        <v>0</v>
      </c>
      <c r="X585" s="293"/>
      <c r="Y585" s="294">
        <f>SUBTOTAL(9,Y582:Y584)</f>
        <v>6020033910</v>
      </c>
      <c r="Z585" s="294">
        <f t="shared" ref="Z585:AP585" si="610">SUBTOTAL(9,Z582:Z584)</f>
        <v>0</v>
      </c>
      <c r="AA585" s="294">
        <f t="shared" si="610"/>
        <v>0</v>
      </c>
      <c r="AB585" s="294">
        <f t="shared" si="610"/>
        <v>0</v>
      </c>
      <c r="AC585" s="294">
        <f t="shared" si="610"/>
        <v>0</v>
      </c>
      <c r="AD585" s="294">
        <f t="shared" si="610"/>
        <v>3000000000</v>
      </c>
      <c r="AE585" s="294">
        <f t="shared" si="610"/>
        <v>0</v>
      </c>
      <c r="AF585" s="294">
        <f t="shared" si="610"/>
        <v>0</v>
      </c>
      <c r="AG585" s="294">
        <f t="shared" si="610"/>
        <v>3000000000</v>
      </c>
      <c r="AH585" s="294">
        <f t="shared" si="610"/>
        <v>0</v>
      </c>
      <c r="AI585" s="294">
        <f t="shared" si="610"/>
        <v>18544657</v>
      </c>
      <c r="AJ585" s="294">
        <f t="shared" si="610"/>
        <v>0</v>
      </c>
      <c r="AK585" s="294">
        <f t="shared" si="610"/>
        <v>18544657</v>
      </c>
      <c r="AL585" s="294">
        <f t="shared" si="610"/>
        <v>1489253</v>
      </c>
      <c r="AM585" s="294">
        <f t="shared" si="610"/>
        <v>0</v>
      </c>
      <c r="AN585" s="294">
        <f t="shared" si="610"/>
        <v>3002085000</v>
      </c>
      <c r="AO585" s="294">
        <f t="shared" si="610"/>
        <v>6022118910</v>
      </c>
      <c r="AP585" s="294">
        <f t="shared" si="610"/>
        <v>-2085000</v>
      </c>
      <c r="AQ585" s="295">
        <f>SUBTOTAL(9,AQ582:AQ584)</f>
        <v>4024468689</v>
      </c>
      <c r="AR585" s="295">
        <f>SUBTOTAL(9,AR582:AR584)</f>
        <v>-2970033910</v>
      </c>
      <c r="AS585" s="294">
        <f t="shared" ref="AS585" si="611">SUBTOTAL(9,AS582:AS584)</f>
        <v>1052349779</v>
      </c>
      <c r="AT585" s="256"/>
      <c r="AU585" s="289"/>
      <c r="AV585" s="262"/>
      <c r="AX585" s="278"/>
      <c r="AY585" s="279"/>
      <c r="AZ585" s="278"/>
      <c r="BA585" s="253"/>
      <c r="BB585" s="253"/>
      <c r="BC585" s="253"/>
      <c r="BD585" s="253"/>
      <c r="BE585" s="253"/>
      <c r="BF585" s="253"/>
      <c r="BG585" s="253"/>
      <c r="BH585" s="253"/>
      <c r="BI585" s="253"/>
      <c r="BJ585" s="253"/>
      <c r="BK585" s="253"/>
      <c r="BM585" s="252" t="s">
        <v>2999</v>
      </c>
      <c r="BN585" s="250"/>
      <c r="BO585" s="251"/>
      <c r="BR585" s="237"/>
      <c r="BS585" s="237"/>
      <c r="BT585" s="237"/>
      <c r="BU585" s="237"/>
      <c r="BV585" s="237"/>
      <c r="BW585" s="237"/>
      <c r="BY585" s="238"/>
    </row>
    <row r="586" spans="1:91" s="252" customFormat="1" ht="15" customHeight="1" x14ac:dyDescent="0.25">
      <c r="A586" s="253"/>
      <c r="B586" s="234"/>
      <c r="C586" s="254"/>
      <c r="D586" s="254"/>
      <c r="E586" s="253"/>
      <c r="F586" s="255"/>
      <c r="G586" s="256"/>
      <c r="H586" s="253"/>
      <c r="I586" s="257"/>
      <c r="J586" s="257"/>
      <c r="N586" s="297"/>
      <c r="O586" s="237"/>
      <c r="P586" s="259"/>
      <c r="Q586" s="260"/>
      <c r="R586" s="259"/>
      <c r="S586" s="261"/>
      <c r="T586" s="260"/>
      <c r="U586" s="260"/>
      <c r="V586" s="260"/>
      <c r="W586" s="260"/>
      <c r="X586" s="260"/>
      <c r="Y586" s="259"/>
      <c r="Z586" s="259"/>
      <c r="AA586" s="259"/>
      <c r="AB586" s="259"/>
      <c r="AC586" s="259"/>
      <c r="AD586" s="259"/>
      <c r="AE586" s="259"/>
      <c r="AF586" s="259"/>
      <c r="AG586" s="259"/>
      <c r="AH586" s="259"/>
      <c r="AI586" s="259"/>
      <c r="AJ586" s="259"/>
      <c r="AK586" s="259"/>
      <c r="AL586" s="259"/>
      <c r="AM586" s="259"/>
      <c r="AN586" s="259"/>
      <c r="AO586" s="259"/>
      <c r="AP586" s="259"/>
      <c r="AQ586" s="261"/>
      <c r="AR586" s="261"/>
      <c r="AS586" s="259"/>
      <c r="AT586" s="257"/>
      <c r="AU586" s="253"/>
      <c r="AV586" s="262"/>
      <c r="AW586" s="234"/>
      <c r="AX586" s="278"/>
      <c r="AY586" s="279"/>
      <c r="AZ586" s="278"/>
      <c r="BA586" s="234"/>
      <c r="BB586" s="234"/>
      <c r="BC586" s="234"/>
      <c r="BD586" s="234"/>
      <c r="BE586" s="234"/>
      <c r="BF586" s="234"/>
      <c r="BG586" s="234"/>
      <c r="BH586" s="234"/>
      <c r="BI586" s="234"/>
      <c r="BJ586" s="234"/>
      <c r="BK586" s="234"/>
      <c r="BL586" s="234"/>
      <c r="BM586" s="252" t="s">
        <v>2999</v>
      </c>
      <c r="BN586" s="250"/>
      <c r="BO586" s="251"/>
      <c r="BP586" s="234"/>
      <c r="BQ586" s="234"/>
      <c r="BR586" s="237"/>
      <c r="BS586" s="237"/>
      <c r="BT586" s="237"/>
      <c r="BU586" s="237"/>
      <c r="BV586" s="237"/>
      <c r="BW586" s="237"/>
      <c r="BX586" s="234"/>
      <c r="BY586" s="238"/>
      <c r="BZ586" s="234"/>
      <c r="CA586" s="234"/>
      <c r="CB586" s="234"/>
      <c r="CC586" s="234"/>
      <c r="CD586" s="234"/>
      <c r="CE586" s="234"/>
      <c r="CF586" s="234"/>
      <c r="CG586" s="234"/>
      <c r="CH586" s="234"/>
      <c r="CI586" s="234"/>
      <c r="CJ586" s="234"/>
      <c r="CK586" s="234"/>
      <c r="CL586" s="234"/>
    </row>
    <row r="587" spans="1:91" s="252" customFormat="1" ht="15" customHeight="1" x14ac:dyDescent="0.25">
      <c r="A587" s="253"/>
      <c r="B587" s="234"/>
      <c r="C587" s="254"/>
      <c r="D587" s="254"/>
      <c r="E587" s="253"/>
      <c r="F587" s="255"/>
      <c r="G587" s="256"/>
      <c r="H587" s="253"/>
      <c r="I587" s="257"/>
      <c r="J587" s="257"/>
      <c r="N587" s="258" t="s">
        <v>3000</v>
      </c>
      <c r="O587" s="237"/>
      <c r="P587" s="259"/>
      <c r="Q587" s="260"/>
      <c r="R587" s="259"/>
      <c r="S587" s="261"/>
      <c r="T587" s="260"/>
      <c r="U587" s="260"/>
      <c r="V587" s="260"/>
      <c r="W587" s="260"/>
      <c r="X587" s="260"/>
      <c r="Y587" s="259"/>
      <c r="Z587" s="259"/>
      <c r="AA587" s="259"/>
      <c r="AB587" s="259"/>
      <c r="AC587" s="259"/>
      <c r="AD587" s="259"/>
      <c r="AE587" s="259"/>
      <c r="AF587" s="259"/>
      <c r="AG587" s="259"/>
      <c r="AH587" s="259"/>
      <c r="AI587" s="259"/>
      <c r="AJ587" s="259"/>
      <c r="AK587" s="259"/>
      <c r="AL587" s="259"/>
      <c r="AM587" s="259"/>
      <c r="AN587" s="259"/>
      <c r="AO587" s="259"/>
      <c r="AP587" s="259"/>
      <c r="AQ587" s="261"/>
      <c r="AR587" s="261"/>
      <c r="AS587" s="259"/>
      <c r="AT587" s="257"/>
      <c r="AU587" s="253"/>
      <c r="AV587" s="262"/>
      <c r="AW587" s="234"/>
      <c r="AX587" s="278"/>
      <c r="AY587" s="279"/>
      <c r="AZ587" s="278"/>
      <c r="BA587" s="234"/>
      <c r="BB587" s="234"/>
      <c r="BC587" s="234"/>
      <c r="BD587" s="234"/>
      <c r="BE587" s="234"/>
      <c r="BF587" s="234"/>
      <c r="BG587" s="234"/>
      <c r="BH587" s="234"/>
      <c r="BI587" s="234"/>
      <c r="BJ587" s="234"/>
      <c r="BK587" s="234"/>
      <c r="BL587" s="234"/>
      <c r="BM587" s="252" t="s">
        <v>2999</v>
      </c>
      <c r="BN587" s="250"/>
      <c r="BO587" s="251"/>
      <c r="BP587" s="234"/>
      <c r="BQ587" s="234"/>
      <c r="BR587" s="237"/>
      <c r="BS587" s="237"/>
      <c r="BT587" s="237"/>
      <c r="BU587" s="237"/>
      <c r="BV587" s="237"/>
      <c r="BW587" s="237"/>
      <c r="BX587" s="234"/>
      <c r="BY587" s="238"/>
      <c r="BZ587" s="234"/>
      <c r="CA587" s="234"/>
      <c r="CB587" s="234"/>
      <c r="CC587" s="234"/>
      <c r="CD587" s="234"/>
      <c r="CE587" s="234"/>
      <c r="CF587" s="234"/>
      <c r="CG587" s="234"/>
      <c r="CH587" s="234"/>
      <c r="CI587" s="234"/>
      <c r="CJ587" s="234"/>
      <c r="CK587" s="234"/>
      <c r="CL587" s="234"/>
    </row>
    <row r="588" spans="1:91" s="283" customFormat="1" ht="15" customHeight="1" x14ac:dyDescent="0.25">
      <c r="A588" s="263">
        <v>24</v>
      </c>
      <c r="B588" s="264">
        <v>0</v>
      </c>
      <c r="C588" s="263" t="s">
        <v>56</v>
      </c>
      <c r="D588" s="265" t="s">
        <v>287</v>
      </c>
      <c r="E588" s="265" t="s">
        <v>30</v>
      </c>
      <c r="F588" s="265" t="s">
        <v>3402</v>
      </c>
      <c r="G588" s="266" t="s">
        <v>3091</v>
      </c>
      <c r="H588" s="265" t="s">
        <v>168</v>
      </c>
      <c r="I588" s="265" t="s">
        <v>248</v>
      </c>
      <c r="J588" s="265" t="str">
        <f t="shared" ref="J588:J608" si="612">CLEAN(I588)</f>
        <v>S/C</v>
      </c>
      <c r="K588" s="265" t="str">
        <f t="shared" ref="K588:K608" si="613">CONCATENATE(I588,"-",H588)</f>
        <v>S/C-EJECUCION</v>
      </c>
      <c r="L588" s="265" t="e">
        <f>VLOOKUP(I588,[1]Hoja9!A$5:A$42,1,FALSE)</f>
        <v>#N/A</v>
      </c>
      <c r="M588" s="265"/>
      <c r="N588" s="267" t="s">
        <v>3406</v>
      </c>
      <c r="O588" s="268">
        <v>1200000000</v>
      </c>
      <c r="P588" s="269">
        <v>1200000000</v>
      </c>
      <c r="Q588" s="268">
        <v>0</v>
      </c>
      <c r="R588" s="269">
        <v>0</v>
      </c>
      <c r="S588" s="270">
        <v>1200000000</v>
      </c>
      <c r="T588" s="269">
        <v>0</v>
      </c>
      <c r="U588" s="271">
        <v>1200000000</v>
      </c>
      <c r="V588" s="272">
        <v>0</v>
      </c>
      <c r="W588" s="273">
        <v>0</v>
      </c>
      <c r="X588" s="273">
        <v>672481214</v>
      </c>
      <c r="Y588" s="274">
        <v>672481214</v>
      </c>
      <c r="Z588" s="274">
        <v>0</v>
      </c>
      <c r="AA588" s="274">
        <v>0</v>
      </c>
      <c r="AB588" s="274">
        <v>0</v>
      </c>
      <c r="AC588" s="274">
        <f t="shared" ref="AC588:AC608" si="614">Z588+AA588+AB588</f>
        <v>0</v>
      </c>
      <c r="AD588" s="274">
        <v>0</v>
      </c>
      <c r="AE588" s="274">
        <v>0</v>
      </c>
      <c r="AF588" s="274">
        <v>672481214</v>
      </c>
      <c r="AG588" s="274">
        <f t="shared" ref="AG588:AG608" si="615">AD588+AE588+AF588</f>
        <v>672481214</v>
      </c>
      <c r="AH588" s="274">
        <v>0</v>
      </c>
      <c r="AI588" s="274">
        <v>0</v>
      </c>
      <c r="AJ588" s="274">
        <v>0</v>
      </c>
      <c r="AK588" s="274">
        <f t="shared" ref="AK588:AK608" si="616">AH588+AI588+AJ588</f>
        <v>0</v>
      </c>
      <c r="AL588" s="274">
        <v>0</v>
      </c>
      <c r="AM588" s="274">
        <v>0</v>
      </c>
      <c r="AN588" s="274">
        <v>0</v>
      </c>
      <c r="AO588" s="274">
        <f t="shared" ref="AO588:AO608" si="617">Z588+AA588+AB588+AD588+AE588+AF588+AH588+AI588+AJ588+AL588+AM588+AN588</f>
        <v>672481214</v>
      </c>
      <c r="AP588" s="274">
        <f t="shared" ref="AP588:AP608" si="618">Y588-AO588</f>
        <v>0</v>
      </c>
      <c r="AQ588" s="275">
        <v>527518786</v>
      </c>
      <c r="AR588" s="273">
        <f t="shared" ref="AR588:AR594" si="619">P588-(R588+Y588+AQ588)</f>
        <v>0</v>
      </c>
      <c r="AS588" s="274">
        <f t="shared" ref="AS588:AS608" si="620">P588-(R588+AO588)</f>
        <v>527518786</v>
      </c>
      <c r="AT588" s="263" t="s">
        <v>273</v>
      </c>
      <c r="AU588" s="263" t="s">
        <v>81</v>
      </c>
      <c r="AV588" s="276" t="s">
        <v>293</v>
      </c>
      <c r="AW588" s="277"/>
      <c r="AX588" s="278"/>
      <c r="AY588" s="279"/>
      <c r="AZ588" s="278"/>
      <c r="BA588" s="234" t="str">
        <f t="shared" ref="BA588:BA594" si="621">CONCATENATE( "OR PRO.CODIGO=",I588)</f>
        <v>OR PRO.CODIGO=S/C</v>
      </c>
      <c r="BB588" s="234">
        <f t="shared" ref="BB588:BB594" si="622">LEN(I588)</f>
        <v>3</v>
      </c>
      <c r="BC588" s="234"/>
      <c r="BD588" s="234"/>
      <c r="BE588" s="234"/>
      <c r="BF588" s="252" t="e">
        <f>VLOOKUP(I588,'[1]convenios 2017'!A$2:O$82,15,FALSE)</f>
        <v>#N/A</v>
      </c>
      <c r="BG588" s="280">
        <f t="shared" ref="BG588:BG594" si="623">R588+AO588</f>
        <v>672481214</v>
      </c>
      <c r="BH588" s="252" t="e">
        <f>VLOOKUP(I588,'[1]convenio 2016'!A$2:N$196,14,FALSE)</f>
        <v>#N/A</v>
      </c>
      <c r="BI588" s="252" t="e">
        <f>VLOOKUP(I588,'[1]convenio 2015'!A$4:M$228,13,FALSE)</f>
        <v>#N/A</v>
      </c>
      <c r="BJ588" s="252" t="e">
        <f>VLOOKUP(K588,#REF!,6,FALSE)</f>
        <v>#REF!</v>
      </c>
      <c r="BK588" s="280">
        <f t="shared" ref="BK588:BK594" si="624">R588+AO588</f>
        <v>672481214</v>
      </c>
      <c r="BL588" s="252" t="e">
        <v>#N/A</v>
      </c>
      <c r="BM588" s="252" t="e">
        <v>#N/A</v>
      </c>
      <c r="BN588" s="281" t="e">
        <v>#N/A</v>
      </c>
      <c r="BO588" s="282"/>
      <c r="BP588" s="252"/>
      <c r="BQ588" s="252" t="s">
        <v>3407</v>
      </c>
      <c r="BR588" s="253" t="e">
        <f>VLOOKUP(K588,'[1]RATES 30-06-2017'!F$2:K$374,6,FALSE)</f>
        <v>#N/A</v>
      </c>
      <c r="BS588" s="253"/>
      <c r="BT588" s="253" t="e">
        <f>VLOOKUP(K588,[1]Hoja4!C$2:E$268,2,FALSE)</f>
        <v>#N/A</v>
      </c>
      <c r="BU588" s="253" t="e">
        <f>VLOOKUP(K588,[1]Hoja4!C$2:E$268,3,FALSE)</f>
        <v>#N/A</v>
      </c>
      <c r="BV588" s="253"/>
      <c r="BW588" s="253"/>
      <c r="BX588" s="252"/>
      <c r="BY588" s="280" t="e">
        <v>#N/A</v>
      </c>
      <c r="BZ588" s="280" t="e">
        <f t="shared" ref="BZ588:BZ594" si="625">R588-BY588</f>
        <v>#N/A</v>
      </c>
      <c r="CA588" s="283" t="e">
        <f>VLOOKUP(I588,'[1]CONVENIOS A SEPTIEMBRE'!A$2:O$171,15,FALSE)</f>
        <v>#N/A</v>
      </c>
      <c r="CH588" s="283" t="e">
        <f>VLOOKUP(I588,'[1]planilla convenio'!A$2:M$183,13,FALSE)</f>
        <v>#N/A</v>
      </c>
      <c r="CM588" s="283" t="e">
        <f>VLOOKUP(I588,[1]chileindica!A$2:B$1889,2,FALSE)</f>
        <v>#N/A</v>
      </c>
    </row>
    <row r="589" spans="1:91" s="283" customFormat="1" ht="15" customHeight="1" x14ac:dyDescent="0.25">
      <c r="A589" s="263">
        <v>24</v>
      </c>
      <c r="B589" s="264">
        <v>0</v>
      </c>
      <c r="C589" s="263" t="s">
        <v>56</v>
      </c>
      <c r="D589" s="265" t="s">
        <v>287</v>
      </c>
      <c r="E589" s="265" t="s">
        <v>30</v>
      </c>
      <c r="F589" s="265" t="s">
        <v>3402</v>
      </c>
      <c r="G589" s="266" t="s">
        <v>3091</v>
      </c>
      <c r="H589" s="265" t="s">
        <v>168</v>
      </c>
      <c r="I589" s="265" t="s">
        <v>248</v>
      </c>
      <c r="J589" s="265" t="str">
        <f t="shared" si="612"/>
        <v>S/C</v>
      </c>
      <c r="K589" s="265" t="str">
        <f t="shared" si="613"/>
        <v>S/C-EJECUCION</v>
      </c>
      <c r="L589" s="265" t="e">
        <f>VLOOKUP(I589,[1]Hoja9!A$5:A$42,1,FALSE)</f>
        <v>#N/A</v>
      </c>
      <c r="M589" s="265"/>
      <c r="N589" s="267" t="s">
        <v>330</v>
      </c>
      <c r="O589" s="268">
        <v>60000000</v>
      </c>
      <c r="P589" s="269">
        <v>60000000</v>
      </c>
      <c r="Q589" s="268">
        <v>0</v>
      </c>
      <c r="R589" s="269">
        <v>0</v>
      </c>
      <c r="S589" s="270">
        <v>60000000</v>
      </c>
      <c r="T589" s="269">
        <v>0</v>
      </c>
      <c r="U589" s="271">
        <v>60000000</v>
      </c>
      <c r="V589" s="272">
        <v>0</v>
      </c>
      <c r="W589" s="273">
        <v>0</v>
      </c>
      <c r="X589" s="273">
        <v>0</v>
      </c>
      <c r="Y589" s="274">
        <v>0</v>
      </c>
      <c r="Z589" s="274">
        <v>0</v>
      </c>
      <c r="AA589" s="274">
        <v>0</v>
      </c>
      <c r="AB589" s="274">
        <v>0</v>
      </c>
      <c r="AC589" s="274">
        <f t="shared" si="614"/>
        <v>0</v>
      </c>
      <c r="AD589" s="274">
        <v>0</v>
      </c>
      <c r="AE589" s="274">
        <v>0</v>
      </c>
      <c r="AF589" s="274">
        <v>0</v>
      </c>
      <c r="AG589" s="274">
        <f t="shared" si="615"/>
        <v>0</v>
      </c>
      <c r="AH589" s="274">
        <v>0</v>
      </c>
      <c r="AI589" s="274">
        <v>0</v>
      </c>
      <c r="AJ589" s="274">
        <v>0</v>
      </c>
      <c r="AK589" s="274">
        <f t="shared" si="616"/>
        <v>0</v>
      </c>
      <c r="AL589" s="274">
        <v>0</v>
      </c>
      <c r="AM589" s="274">
        <v>0</v>
      </c>
      <c r="AN589" s="274">
        <v>0</v>
      </c>
      <c r="AO589" s="274">
        <f t="shared" si="617"/>
        <v>0</v>
      </c>
      <c r="AP589" s="274">
        <f t="shared" si="618"/>
        <v>0</v>
      </c>
      <c r="AQ589" s="275">
        <v>0</v>
      </c>
      <c r="AR589" s="273">
        <f t="shared" si="619"/>
        <v>60000000</v>
      </c>
      <c r="AS589" s="274">
        <f t="shared" si="620"/>
        <v>60000000</v>
      </c>
      <c r="AT589" s="263" t="s">
        <v>295</v>
      </c>
      <c r="AU589" s="263" t="s">
        <v>81</v>
      </c>
      <c r="AV589" s="276" t="s">
        <v>293</v>
      </c>
      <c r="AW589" s="277"/>
      <c r="AX589" s="278"/>
      <c r="AY589" s="279"/>
      <c r="AZ589" s="278"/>
      <c r="BA589" s="234" t="str">
        <f t="shared" si="621"/>
        <v>OR PRO.CODIGO=S/C</v>
      </c>
      <c r="BB589" s="234">
        <f t="shared" si="622"/>
        <v>3</v>
      </c>
      <c r="BC589" s="234"/>
      <c r="BD589" s="234"/>
      <c r="BE589" s="234"/>
      <c r="BF589" s="252" t="e">
        <f>VLOOKUP(I589,'[1]convenios 2017'!A$2:O$82,15,FALSE)</f>
        <v>#N/A</v>
      </c>
      <c r="BG589" s="280">
        <f t="shared" si="623"/>
        <v>0</v>
      </c>
      <c r="BH589" s="252" t="e">
        <f>VLOOKUP(I589,'[1]convenio 2016'!A$2:N$196,14,FALSE)</f>
        <v>#N/A</v>
      </c>
      <c r="BI589" s="252" t="e">
        <f>VLOOKUP(I589,'[1]convenio 2015'!A$4:M$228,13,FALSE)</f>
        <v>#N/A</v>
      </c>
      <c r="BJ589" s="252" t="e">
        <f>VLOOKUP(K589,#REF!,6,FALSE)</f>
        <v>#REF!</v>
      </c>
      <c r="BK589" s="280">
        <f t="shared" si="624"/>
        <v>0</v>
      </c>
      <c r="BL589" s="252" t="e">
        <v>#N/A</v>
      </c>
      <c r="BM589" s="252" t="e">
        <v>#N/A</v>
      </c>
      <c r="BN589" s="281" t="e">
        <v>#N/A</v>
      </c>
      <c r="BO589" s="282"/>
      <c r="BP589" s="252"/>
      <c r="BQ589" s="252" t="s">
        <v>3407</v>
      </c>
      <c r="BR589" s="253" t="e">
        <f>VLOOKUP(K589,'[1]RATES 30-06-2017'!F$2:K$374,6,FALSE)</f>
        <v>#N/A</v>
      </c>
      <c r="BS589" s="253"/>
      <c r="BT589" s="253" t="e">
        <f>VLOOKUP(K589,[1]Hoja4!C$2:E$268,2,FALSE)</f>
        <v>#N/A</v>
      </c>
      <c r="BU589" s="253" t="e">
        <f>VLOOKUP(K589,[1]Hoja4!C$2:E$268,3,FALSE)</f>
        <v>#N/A</v>
      </c>
      <c r="BV589" s="253"/>
      <c r="BW589" s="253"/>
      <c r="BX589" s="252"/>
      <c r="BY589" s="280" t="e">
        <v>#N/A</v>
      </c>
      <c r="BZ589" s="280" t="e">
        <f t="shared" si="625"/>
        <v>#N/A</v>
      </c>
      <c r="CA589" s="283" t="e">
        <f>VLOOKUP(I589,'[1]CONVENIOS A SEPTIEMBRE'!A$2:O$171,15,FALSE)</f>
        <v>#N/A</v>
      </c>
      <c r="CH589" s="283" t="e">
        <f>VLOOKUP(I589,'[1]planilla convenio'!A$2:M$183,13,FALSE)</f>
        <v>#N/A</v>
      </c>
      <c r="CM589" s="283" t="e">
        <f>VLOOKUP(I589,[1]chileindica!A$2:B$1889,2,FALSE)</f>
        <v>#N/A</v>
      </c>
    </row>
    <row r="590" spans="1:91" s="283" customFormat="1" ht="15" customHeight="1" x14ac:dyDescent="0.25">
      <c r="A590" s="263">
        <v>24</v>
      </c>
      <c r="B590" s="264">
        <v>0</v>
      </c>
      <c r="C590" s="263" t="s">
        <v>56</v>
      </c>
      <c r="D590" s="265" t="s">
        <v>287</v>
      </c>
      <c r="E590" s="265" t="s">
        <v>30</v>
      </c>
      <c r="F590" s="265" t="s">
        <v>3402</v>
      </c>
      <c r="G590" s="266" t="s">
        <v>3091</v>
      </c>
      <c r="H590" s="265" t="s">
        <v>168</v>
      </c>
      <c r="I590" s="265">
        <v>30137258</v>
      </c>
      <c r="J590" s="265" t="str">
        <f t="shared" si="612"/>
        <v>30137258</v>
      </c>
      <c r="K590" s="265" t="str">
        <f t="shared" si="613"/>
        <v>30137258-EJECUCION</v>
      </c>
      <c r="L590" s="265" t="e">
        <f>VLOOKUP(I590,[1]Hoja9!A$5:A$42,1,FALSE)</f>
        <v>#N/A</v>
      </c>
      <c r="M590" s="265"/>
      <c r="N590" s="267" t="s">
        <v>3408</v>
      </c>
      <c r="O590" s="268">
        <v>261000000</v>
      </c>
      <c r="P590" s="269">
        <v>515000000</v>
      </c>
      <c r="Q590" s="268">
        <v>0</v>
      </c>
      <c r="R590" s="269">
        <v>0</v>
      </c>
      <c r="S590" s="270">
        <v>261000000</v>
      </c>
      <c r="T590" s="269">
        <v>0</v>
      </c>
      <c r="U590" s="271">
        <v>261000000</v>
      </c>
      <c r="V590" s="272">
        <v>0</v>
      </c>
      <c r="W590" s="273">
        <v>0</v>
      </c>
      <c r="X590" s="273">
        <v>515000000</v>
      </c>
      <c r="Y590" s="274">
        <v>406482962</v>
      </c>
      <c r="Z590" s="274">
        <v>0</v>
      </c>
      <c r="AA590" s="274">
        <v>0</v>
      </c>
      <c r="AB590" s="274">
        <v>0</v>
      </c>
      <c r="AC590" s="274">
        <f t="shared" si="614"/>
        <v>0</v>
      </c>
      <c r="AD590" s="274">
        <v>0</v>
      </c>
      <c r="AE590" s="274">
        <v>0</v>
      </c>
      <c r="AF590" s="274">
        <v>232430536</v>
      </c>
      <c r="AG590" s="274">
        <f t="shared" si="615"/>
        <v>232430536</v>
      </c>
      <c r="AH590" s="274">
        <v>0</v>
      </c>
      <c r="AI590" s="274">
        <v>0</v>
      </c>
      <c r="AJ590" s="274">
        <v>0</v>
      </c>
      <c r="AK590" s="274">
        <f t="shared" si="616"/>
        <v>0</v>
      </c>
      <c r="AL590" s="274">
        <v>0</v>
      </c>
      <c r="AM590" s="274">
        <v>0</v>
      </c>
      <c r="AN590" s="274">
        <v>56062862</v>
      </c>
      <c r="AO590" s="274">
        <f t="shared" si="617"/>
        <v>288493398</v>
      </c>
      <c r="AP590" s="274">
        <f t="shared" si="618"/>
        <v>117989564</v>
      </c>
      <c r="AQ590" s="275">
        <v>0</v>
      </c>
      <c r="AR590" s="273">
        <f t="shared" si="619"/>
        <v>108517038</v>
      </c>
      <c r="AS590" s="274">
        <f t="shared" si="620"/>
        <v>226506602</v>
      </c>
      <c r="AT590" s="263" t="s">
        <v>273</v>
      </c>
      <c r="AU590" s="263" t="s">
        <v>81</v>
      </c>
      <c r="AV590" s="276" t="s">
        <v>293</v>
      </c>
      <c r="AW590" s="277"/>
      <c r="AX590" s="278"/>
      <c r="AY590" s="279"/>
      <c r="AZ590" s="278" t="s">
        <v>2983</v>
      </c>
      <c r="BA590" s="234" t="str">
        <f t="shared" si="621"/>
        <v>OR PRO.CODIGO=30137258</v>
      </c>
      <c r="BB590" s="234">
        <f t="shared" si="622"/>
        <v>8</v>
      </c>
      <c r="BC590" s="234" t="e">
        <f>VLOOKUP(K590,#REF!,5,FALSE)</f>
        <v>#REF!</v>
      </c>
      <c r="BD590" s="234"/>
      <c r="BE590" s="234" t="e">
        <f>VLOOKUP(K590,#REF!,6,FALSE)</f>
        <v>#REF!</v>
      </c>
      <c r="BF590" s="252" t="e">
        <f>VLOOKUP(I590,'[1]convenios 2017'!A$2:O$82,15,FALSE)</f>
        <v>#N/A</v>
      </c>
      <c r="BG590" s="280">
        <f t="shared" si="623"/>
        <v>288493398</v>
      </c>
      <c r="BH590" s="252" t="e">
        <f>VLOOKUP(I590,'[1]convenio 2016'!A$2:N$196,14,FALSE)</f>
        <v>#N/A</v>
      </c>
      <c r="BI590" s="252" t="e">
        <f>VLOOKUP(I590,'[1]convenio 2015'!A$4:M$228,13,FALSE)</f>
        <v>#N/A</v>
      </c>
      <c r="BJ590" s="252" t="e">
        <f>VLOOKUP(K590,#REF!,6,FALSE)</f>
        <v>#REF!</v>
      </c>
      <c r="BK590" s="280">
        <f t="shared" si="624"/>
        <v>288493398</v>
      </c>
      <c r="BL590" s="252" t="e">
        <v>#N/A</v>
      </c>
      <c r="BM590" s="252" t="e">
        <v>#N/A</v>
      </c>
      <c r="BN590" s="281" t="e">
        <v>#N/A</v>
      </c>
      <c r="BO590" s="282"/>
      <c r="BP590" s="252" t="e">
        <f>VLOOKUP(K590,'[1]RATE JUNIO '!F$2:K$346,6,FALSE)</f>
        <v>#N/A</v>
      </c>
      <c r="BQ590" s="252" t="s">
        <v>2984</v>
      </c>
      <c r="BR590" s="253" t="e">
        <f>VLOOKUP(K590,'[1]RATES 30-06-2017'!F$2:K$374,6,FALSE)</f>
        <v>#N/A</v>
      </c>
      <c r="BS590" s="253"/>
      <c r="BT590" s="253" t="str">
        <f>VLOOKUP(K590,[1]Hoja4!C$2:E$268,2,FALSE)</f>
        <v>ENERGIZACION</v>
      </c>
      <c r="BU590" s="253">
        <f>VLOOKUP(K590,[1]Hoja4!C$2:E$268,3,FALSE)</f>
        <v>24</v>
      </c>
      <c r="BV590" s="253"/>
      <c r="BW590" s="253"/>
      <c r="BX590" s="252" t="e">
        <f>VLOOKUP(K590,[1]RATES!F$2:K$309,6,FALSE)</f>
        <v>#N/A</v>
      </c>
      <c r="BY590" s="280">
        <v>508634000</v>
      </c>
      <c r="BZ590" s="280">
        <f t="shared" si="625"/>
        <v>-508634000</v>
      </c>
      <c r="CA590" s="283" t="e">
        <f>VLOOKUP(I590,'[1]CONVENIOS A SEPTIEMBRE'!A$2:O$171,15,FALSE)</f>
        <v>#N/A</v>
      </c>
      <c r="CH590" s="283" t="e">
        <f>VLOOKUP(I590,'[1]planilla convenio'!A$2:M$183,13,FALSE)</f>
        <v>#N/A</v>
      </c>
      <c r="CM590" s="283" t="e">
        <f>VLOOKUP(I590,[1]chileindica!A$2:B$1889,2,FALSE)</f>
        <v>#N/A</v>
      </c>
    </row>
    <row r="591" spans="1:91" s="283" customFormat="1" ht="15" customHeight="1" x14ac:dyDescent="0.25">
      <c r="A591" s="263">
        <v>24</v>
      </c>
      <c r="B591" s="264">
        <v>0</v>
      </c>
      <c r="C591" s="263" t="s">
        <v>56</v>
      </c>
      <c r="D591" s="265" t="s">
        <v>287</v>
      </c>
      <c r="E591" s="265" t="s">
        <v>30</v>
      </c>
      <c r="F591" s="265" t="s">
        <v>3402</v>
      </c>
      <c r="G591" s="266" t="s">
        <v>3091</v>
      </c>
      <c r="H591" s="265" t="s">
        <v>168</v>
      </c>
      <c r="I591" s="265">
        <v>30130843</v>
      </c>
      <c r="J591" s="265" t="str">
        <f t="shared" si="612"/>
        <v>30130843</v>
      </c>
      <c r="K591" s="265" t="str">
        <f t="shared" si="613"/>
        <v>30130843-EJECUCION</v>
      </c>
      <c r="L591" s="265" t="e">
        <f>VLOOKUP(I591,[1]Hoja9!A$5:A$42,1,FALSE)</f>
        <v>#N/A</v>
      </c>
      <c r="M591" s="265"/>
      <c r="N591" s="267" t="s">
        <v>3409</v>
      </c>
      <c r="O591" s="268">
        <v>55000000</v>
      </c>
      <c r="P591" s="269">
        <v>55000000</v>
      </c>
      <c r="Q591" s="268">
        <v>0</v>
      </c>
      <c r="R591" s="269">
        <v>0</v>
      </c>
      <c r="S591" s="270">
        <v>55000000</v>
      </c>
      <c r="T591" s="269">
        <v>0</v>
      </c>
      <c r="U591" s="270">
        <v>55000000</v>
      </c>
      <c r="V591" s="272">
        <v>0</v>
      </c>
      <c r="W591" s="273">
        <v>0</v>
      </c>
      <c r="X591" s="273">
        <v>0</v>
      </c>
      <c r="Y591" s="274">
        <v>0</v>
      </c>
      <c r="Z591" s="274">
        <v>0</v>
      </c>
      <c r="AA591" s="274">
        <v>0</v>
      </c>
      <c r="AB591" s="274">
        <v>0</v>
      </c>
      <c r="AC591" s="274">
        <f t="shared" si="614"/>
        <v>0</v>
      </c>
      <c r="AD591" s="274">
        <v>0</v>
      </c>
      <c r="AE591" s="274">
        <v>0</v>
      </c>
      <c r="AF591" s="274">
        <v>0</v>
      </c>
      <c r="AG591" s="274">
        <f t="shared" si="615"/>
        <v>0</v>
      </c>
      <c r="AH591" s="274">
        <v>0</v>
      </c>
      <c r="AI591" s="274">
        <v>0</v>
      </c>
      <c r="AJ591" s="274">
        <v>0</v>
      </c>
      <c r="AK591" s="274">
        <f t="shared" si="616"/>
        <v>0</v>
      </c>
      <c r="AL591" s="274">
        <v>0</v>
      </c>
      <c r="AM591" s="274">
        <v>0</v>
      </c>
      <c r="AN591" s="274">
        <v>39472592</v>
      </c>
      <c r="AO591" s="274">
        <f t="shared" si="617"/>
        <v>39472592</v>
      </c>
      <c r="AP591" s="274">
        <f t="shared" si="618"/>
        <v>-39472592</v>
      </c>
      <c r="AQ591" s="275">
        <v>0</v>
      </c>
      <c r="AR591" s="273">
        <f t="shared" si="619"/>
        <v>55000000</v>
      </c>
      <c r="AS591" s="274">
        <f t="shared" si="620"/>
        <v>15527408</v>
      </c>
      <c r="AT591" s="263" t="s">
        <v>277</v>
      </c>
      <c r="AU591" s="263" t="s">
        <v>81</v>
      </c>
      <c r="AV591" s="276" t="s">
        <v>293</v>
      </c>
      <c r="AW591" s="277"/>
      <c r="AX591" s="278"/>
      <c r="AY591" s="279"/>
      <c r="AZ591" s="278" t="s">
        <v>2983</v>
      </c>
      <c r="BA591" s="234" t="str">
        <f t="shared" si="621"/>
        <v>OR PRO.CODIGO=30130843</v>
      </c>
      <c r="BB591" s="234">
        <f t="shared" si="622"/>
        <v>8</v>
      </c>
      <c r="BC591" s="234" t="e">
        <f>VLOOKUP(K591,#REF!,5,FALSE)</f>
        <v>#REF!</v>
      </c>
      <c r="BD591" s="234"/>
      <c r="BE591" s="234" t="e">
        <f>VLOOKUP(K591,#REF!,6,FALSE)</f>
        <v>#REF!</v>
      </c>
      <c r="BF591" s="252" t="e">
        <f>VLOOKUP(I591,'[1]convenios 2017'!A$2:O$82,15,FALSE)</f>
        <v>#N/A</v>
      </c>
      <c r="BG591" s="280">
        <f t="shared" si="623"/>
        <v>39472592</v>
      </c>
      <c r="BH591" s="252" t="str">
        <f>VLOOKUP(I591,'[1]convenio 2016'!A$2:N$196,14,FALSE)</f>
        <v>toma razon</v>
      </c>
      <c r="BI591" s="252" t="e">
        <f>VLOOKUP(I591,'[1]convenio 2015'!A$4:M$228,13,FALSE)</f>
        <v>#N/A</v>
      </c>
      <c r="BJ591" s="252" t="e">
        <f>VLOOKUP(K591,#REF!,6,FALSE)</f>
        <v>#REF!</v>
      </c>
      <c r="BK591" s="280">
        <f t="shared" si="624"/>
        <v>39472592</v>
      </c>
      <c r="BL591" s="252" t="s">
        <v>2996</v>
      </c>
      <c r="BM591" s="252" t="s">
        <v>3410</v>
      </c>
      <c r="BN591" s="281">
        <v>2805</v>
      </c>
      <c r="BO591" s="282">
        <v>42648</v>
      </c>
      <c r="BP591" s="252">
        <f>VLOOKUP(K591,'[1]RATE JUNIO '!F$2:K$346,6,FALSE)</f>
        <v>0</v>
      </c>
      <c r="BQ591" s="252" t="s">
        <v>2984</v>
      </c>
      <c r="BR591" s="253">
        <f>VLOOKUP(K591,'[1]RATES 30-06-2017'!F$2:K$374,6,FALSE)</f>
        <v>0</v>
      </c>
      <c r="BS591" s="253"/>
      <c r="BT591" s="253" t="str">
        <f>VLOOKUP(K591,[1]Hoja4!C$2:E$268,2,FALSE)</f>
        <v>ENERGIZACION</v>
      </c>
      <c r="BU591" s="253">
        <f>VLOOKUP(K591,[1]Hoja4!C$2:E$268,3,FALSE)</f>
        <v>24</v>
      </c>
      <c r="BV591" s="253"/>
      <c r="BW591" s="253"/>
      <c r="BX591" s="252">
        <f>VLOOKUP(K591,[1]RATES!F$2:K$309,6,FALSE)</f>
        <v>0</v>
      </c>
      <c r="BY591" s="280">
        <v>35792000</v>
      </c>
      <c r="BZ591" s="280">
        <f t="shared" si="625"/>
        <v>-35792000</v>
      </c>
      <c r="CA591" s="283" t="e">
        <f>VLOOKUP(I591,'[1]CONVENIOS A SEPTIEMBRE'!A$2:O$171,15,FALSE)</f>
        <v>#N/A</v>
      </c>
      <c r="CH591" s="283" t="e">
        <f>VLOOKUP(I591,'[1]planilla convenio'!A$2:M$183,13,FALSE)</f>
        <v>#N/A</v>
      </c>
      <c r="CM591" s="283" t="e">
        <f>VLOOKUP(I591,[1]chileindica!A$2:B$1889,2,FALSE)</f>
        <v>#N/A</v>
      </c>
    </row>
    <row r="592" spans="1:91" s="283" customFormat="1" ht="15" customHeight="1" x14ac:dyDescent="0.25">
      <c r="A592" s="263">
        <v>24</v>
      </c>
      <c r="B592" s="264">
        <v>0</v>
      </c>
      <c r="C592" s="263" t="s">
        <v>56</v>
      </c>
      <c r="D592" s="265" t="s">
        <v>287</v>
      </c>
      <c r="E592" s="265" t="s">
        <v>30</v>
      </c>
      <c r="F592" s="265" t="s">
        <v>3402</v>
      </c>
      <c r="G592" s="266" t="s">
        <v>3091</v>
      </c>
      <c r="H592" s="265" t="s">
        <v>168</v>
      </c>
      <c r="I592" s="265">
        <v>30130819</v>
      </c>
      <c r="J592" s="265" t="str">
        <f t="shared" si="612"/>
        <v>30130819</v>
      </c>
      <c r="K592" s="265" t="str">
        <f t="shared" si="613"/>
        <v>30130819-EJECUCION</v>
      </c>
      <c r="L592" s="265" t="e">
        <f>VLOOKUP(I592,[1]Hoja9!A$5:A$42,1,FALSE)</f>
        <v>#N/A</v>
      </c>
      <c r="M592" s="265"/>
      <c r="N592" s="267" t="s">
        <v>3411</v>
      </c>
      <c r="O592" s="268">
        <v>85000000</v>
      </c>
      <c r="P592" s="269">
        <v>85000000</v>
      </c>
      <c r="Q592" s="268">
        <v>0</v>
      </c>
      <c r="R592" s="269">
        <v>0</v>
      </c>
      <c r="S592" s="270">
        <v>85000000</v>
      </c>
      <c r="T592" s="269">
        <v>0</v>
      </c>
      <c r="U592" s="271">
        <v>85000000</v>
      </c>
      <c r="V592" s="272">
        <v>0</v>
      </c>
      <c r="W592" s="273">
        <v>0</v>
      </c>
      <c r="X592" s="273">
        <v>67972381</v>
      </c>
      <c r="Y592" s="274">
        <v>67972381</v>
      </c>
      <c r="Z592" s="274">
        <v>0</v>
      </c>
      <c r="AA592" s="274">
        <v>0</v>
      </c>
      <c r="AB592" s="274">
        <v>0</v>
      </c>
      <c r="AC592" s="274">
        <f t="shared" si="614"/>
        <v>0</v>
      </c>
      <c r="AD592" s="274">
        <v>0</v>
      </c>
      <c r="AE592" s="274">
        <v>0</v>
      </c>
      <c r="AF592" s="274">
        <v>0</v>
      </c>
      <c r="AG592" s="274">
        <f t="shared" si="615"/>
        <v>0</v>
      </c>
      <c r="AH592" s="274">
        <v>0</v>
      </c>
      <c r="AI592" s="274">
        <v>67972381</v>
      </c>
      <c r="AJ592" s="274">
        <v>0</v>
      </c>
      <c r="AK592" s="274">
        <f t="shared" si="616"/>
        <v>67972381</v>
      </c>
      <c r="AL592" s="274">
        <v>0</v>
      </c>
      <c r="AM592" s="274">
        <v>0</v>
      </c>
      <c r="AN592" s="274">
        <v>0</v>
      </c>
      <c r="AO592" s="274">
        <f t="shared" si="617"/>
        <v>67972381</v>
      </c>
      <c r="AP592" s="274">
        <f t="shared" si="618"/>
        <v>0</v>
      </c>
      <c r="AQ592" s="275">
        <v>0</v>
      </c>
      <c r="AR592" s="273">
        <f t="shared" si="619"/>
        <v>17027619</v>
      </c>
      <c r="AS592" s="274">
        <f t="shared" si="620"/>
        <v>17027619</v>
      </c>
      <c r="AT592" s="263" t="s">
        <v>273</v>
      </c>
      <c r="AU592" s="263" t="s">
        <v>81</v>
      </c>
      <c r="AV592" s="276" t="s">
        <v>293</v>
      </c>
      <c r="AW592" s="277"/>
      <c r="AX592" s="278"/>
      <c r="AY592" s="279"/>
      <c r="AZ592" s="278" t="s">
        <v>2983</v>
      </c>
      <c r="BA592" s="234" t="str">
        <f t="shared" si="621"/>
        <v>OR PRO.CODIGO=30130819</v>
      </c>
      <c r="BB592" s="234">
        <f t="shared" si="622"/>
        <v>8</v>
      </c>
      <c r="BC592" s="234" t="e">
        <f>VLOOKUP(K592,#REF!,5,FALSE)</f>
        <v>#REF!</v>
      </c>
      <c r="BD592" s="234"/>
      <c r="BE592" s="234" t="e">
        <f>VLOOKUP(K592,#REF!,6,FALSE)</f>
        <v>#REF!</v>
      </c>
      <c r="BF592" s="252" t="e">
        <f>VLOOKUP(I592,'[1]convenios 2017'!A$2:O$82,15,FALSE)</f>
        <v>#N/A</v>
      </c>
      <c r="BG592" s="280">
        <f t="shared" si="623"/>
        <v>67972381</v>
      </c>
      <c r="BH592" s="252" t="e">
        <f>VLOOKUP(I592,'[1]convenio 2016'!A$2:N$196,14,FALSE)</f>
        <v>#N/A</v>
      </c>
      <c r="BI592" s="252" t="e">
        <f>VLOOKUP(I592,'[1]convenio 2015'!A$4:M$228,13,FALSE)</f>
        <v>#N/A</v>
      </c>
      <c r="BJ592" s="252" t="e">
        <f>VLOOKUP(K592,#REF!,6,FALSE)</f>
        <v>#REF!</v>
      </c>
      <c r="BK592" s="280">
        <f t="shared" si="624"/>
        <v>67972381</v>
      </c>
      <c r="BL592" s="252" t="e">
        <v>#N/A</v>
      </c>
      <c r="BM592" s="252" t="e">
        <v>#N/A</v>
      </c>
      <c r="BN592" s="281" t="e">
        <v>#N/A</v>
      </c>
      <c r="BO592" s="282"/>
      <c r="BP592" s="252" t="e">
        <f>VLOOKUP(K592,'[1]RATE JUNIO '!F$2:K$346,6,FALSE)</f>
        <v>#N/A</v>
      </c>
      <c r="BQ592" s="252" t="s">
        <v>3407</v>
      </c>
      <c r="BR592" s="253">
        <f>VLOOKUP(K592,'[1]RATES 30-06-2017'!F$2:K$374,6,FALSE)</f>
        <v>0</v>
      </c>
      <c r="BS592" s="253"/>
      <c r="BT592" s="253" t="str">
        <f>VLOOKUP(K592,[1]Hoja4!C$2:E$268,2,FALSE)</f>
        <v>ENERGIZACION</v>
      </c>
      <c r="BU592" s="253">
        <f>VLOOKUP(K592,[1]Hoja4!C$2:E$268,3,FALSE)</f>
        <v>24</v>
      </c>
      <c r="BV592" s="253"/>
      <c r="BW592" s="253"/>
      <c r="BX592" s="252">
        <f>VLOOKUP(K592,[1]RATES!F$2:K$309,6,FALSE)</f>
        <v>0</v>
      </c>
      <c r="BY592" s="280">
        <v>0</v>
      </c>
      <c r="BZ592" s="280">
        <f t="shared" si="625"/>
        <v>0</v>
      </c>
      <c r="CA592" s="283" t="str">
        <f>VLOOKUP(I592,'[1]CONVENIOS A SEPTIEMBRE'!A$2:O$171,15,FALSE)</f>
        <v>CON CONVENIO</v>
      </c>
      <c r="CH592" s="283" t="str">
        <f>VLOOKUP(I592,'[1]planilla convenio'!A$2:M$183,13,FALSE)</f>
        <v>con convenio</v>
      </c>
      <c r="CM592" s="283" t="e">
        <f>VLOOKUP(I592,[1]chileindica!A$2:B$1889,2,FALSE)</f>
        <v>#N/A</v>
      </c>
    </row>
    <row r="593" spans="1:91" s="283" customFormat="1" ht="15" customHeight="1" x14ac:dyDescent="0.25">
      <c r="A593" s="263">
        <v>24</v>
      </c>
      <c r="B593" s="264">
        <v>0</v>
      </c>
      <c r="C593" s="263" t="s">
        <v>56</v>
      </c>
      <c r="D593" s="265" t="s">
        <v>287</v>
      </c>
      <c r="E593" s="265" t="s">
        <v>30</v>
      </c>
      <c r="F593" s="265" t="s">
        <v>3402</v>
      </c>
      <c r="G593" s="266" t="s">
        <v>3091</v>
      </c>
      <c r="H593" s="265" t="s">
        <v>168</v>
      </c>
      <c r="I593" s="265">
        <v>30130822</v>
      </c>
      <c r="J593" s="265" t="str">
        <f t="shared" si="612"/>
        <v>30130822</v>
      </c>
      <c r="K593" s="265" t="str">
        <f t="shared" si="613"/>
        <v>30130822-EJECUCION</v>
      </c>
      <c r="L593" s="265" t="e">
        <f>VLOOKUP(I593,[1]Hoja9!A$5:A$42,1,FALSE)</f>
        <v>#N/A</v>
      </c>
      <c r="M593" s="265"/>
      <c r="N593" s="267" t="s">
        <v>3412</v>
      </c>
      <c r="O593" s="268">
        <v>20000000</v>
      </c>
      <c r="P593" s="274">
        <v>22000000</v>
      </c>
      <c r="Q593" s="268">
        <v>0</v>
      </c>
      <c r="R593" s="269">
        <v>0</v>
      </c>
      <c r="S593" s="270">
        <v>20000000</v>
      </c>
      <c r="T593" s="269">
        <v>0</v>
      </c>
      <c r="U593" s="271">
        <v>20000000</v>
      </c>
      <c r="V593" s="272">
        <v>0</v>
      </c>
      <c r="W593" s="273">
        <v>0</v>
      </c>
      <c r="X593" s="273">
        <v>22000000</v>
      </c>
      <c r="Y593" s="274">
        <v>22000000</v>
      </c>
      <c r="Z593" s="274">
        <v>0</v>
      </c>
      <c r="AA593" s="274">
        <v>0</v>
      </c>
      <c r="AB593" s="274">
        <v>0</v>
      </c>
      <c r="AC593" s="274">
        <f t="shared" si="614"/>
        <v>0</v>
      </c>
      <c r="AD593" s="274">
        <v>0</v>
      </c>
      <c r="AE593" s="274">
        <v>0</v>
      </c>
      <c r="AF593" s="274">
        <v>0</v>
      </c>
      <c r="AG593" s="274">
        <f t="shared" si="615"/>
        <v>0</v>
      </c>
      <c r="AH593" s="274">
        <v>0</v>
      </c>
      <c r="AI593" s="274">
        <v>22000000</v>
      </c>
      <c r="AJ593" s="274">
        <v>0</v>
      </c>
      <c r="AK593" s="274">
        <f t="shared" si="616"/>
        <v>22000000</v>
      </c>
      <c r="AL593" s="274">
        <v>0</v>
      </c>
      <c r="AM593" s="274">
        <v>0</v>
      </c>
      <c r="AN593" s="274">
        <v>0</v>
      </c>
      <c r="AO593" s="274">
        <f t="shared" si="617"/>
        <v>22000000</v>
      </c>
      <c r="AP593" s="274">
        <f t="shared" si="618"/>
        <v>0</v>
      </c>
      <c r="AQ593" s="275">
        <v>0</v>
      </c>
      <c r="AR593" s="273">
        <f t="shared" si="619"/>
        <v>0</v>
      </c>
      <c r="AS593" s="274">
        <f t="shared" si="620"/>
        <v>0</v>
      </c>
      <c r="AT593" s="263" t="s">
        <v>556</v>
      </c>
      <c r="AU593" s="263" t="s">
        <v>81</v>
      </c>
      <c r="AV593" s="276" t="s">
        <v>293</v>
      </c>
      <c r="AW593" s="277"/>
      <c r="AX593" s="278"/>
      <c r="AY593" s="279"/>
      <c r="AZ593" s="278" t="s">
        <v>2983</v>
      </c>
      <c r="BA593" s="234" t="str">
        <f t="shared" si="621"/>
        <v>OR PRO.CODIGO=30130822</v>
      </c>
      <c r="BB593" s="234">
        <f t="shared" si="622"/>
        <v>8</v>
      </c>
      <c r="BC593" s="234" t="e">
        <f>VLOOKUP(K593,#REF!,5,FALSE)</f>
        <v>#REF!</v>
      </c>
      <c r="BD593" s="234"/>
      <c r="BE593" s="234" t="e">
        <f>VLOOKUP(K593,#REF!,6,FALSE)</f>
        <v>#REF!</v>
      </c>
      <c r="BF593" s="252" t="e">
        <f>VLOOKUP(I593,'[1]convenios 2017'!A$2:O$82,15,FALSE)</f>
        <v>#N/A</v>
      </c>
      <c r="BG593" s="280">
        <f t="shared" si="623"/>
        <v>22000000</v>
      </c>
      <c r="BH593" s="252" t="e">
        <f>VLOOKUP(I593,'[1]convenio 2016'!A$2:N$196,14,FALSE)</f>
        <v>#N/A</v>
      </c>
      <c r="BI593" s="252" t="e">
        <f>VLOOKUP(I593,'[1]convenio 2015'!A$4:M$228,13,FALSE)</f>
        <v>#N/A</v>
      </c>
      <c r="BJ593" s="252" t="e">
        <f>VLOOKUP(K593,#REF!,6,FALSE)</f>
        <v>#REF!</v>
      </c>
      <c r="BK593" s="280">
        <f t="shared" si="624"/>
        <v>22000000</v>
      </c>
      <c r="BL593" s="252" t="e">
        <v>#N/A</v>
      </c>
      <c r="BM593" s="252" t="e">
        <v>#N/A</v>
      </c>
      <c r="BN593" s="281" t="e">
        <v>#N/A</v>
      </c>
      <c r="BO593" s="282"/>
      <c r="BP593" s="252" t="e">
        <f>VLOOKUP(K593,'[1]RATE JUNIO '!F$2:K$346,6,FALSE)</f>
        <v>#N/A</v>
      </c>
      <c r="BQ593" s="252" t="s">
        <v>3407</v>
      </c>
      <c r="BR593" s="253" t="e">
        <f>VLOOKUP(K593,'[1]RATES 30-06-2017'!F$2:K$374,6,FALSE)</f>
        <v>#N/A</v>
      </c>
      <c r="BS593" s="253"/>
      <c r="BT593" s="253" t="str">
        <f>VLOOKUP(K593,[1]Hoja4!C$2:E$268,2,FALSE)</f>
        <v>ENERGIZACION</v>
      </c>
      <c r="BU593" s="253">
        <f>VLOOKUP(K593,[1]Hoja4!C$2:E$268,3,FALSE)</f>
        <v>24</v>
      </c>
      <c r="BV593" s="253"/>
      <c r="BW593" s="253"/>
      <c r="BX593" s="252" t="e">
        <f>VLOOKUP(K593,[1]RATES!F$2:K$309,6,FALSE)</f>
        <v>#N/A</v>
      </c>
      <c r="BY593" s="280">
        <v>0</v>
      </c>
      <c r="BZ593" s="280">
        <f t="shared" si="625"/>
        <v>0</v>
      </c>
      <c r="CA593" s="283" t="str">
        <f>VLOOKUP(I593,'[1]CONVENIOS A SEPTIEMBRE'!A$2:O$171,15,FALSE)</f>
        <v>CON CONVENIO</v>
      </c>
      <c r="CH593" s="283" t="str">
        <f>VLOOKUP(I593,'[1]planilla convenio'!A$2:M$183,13,FALSE)</f>
        <v>con convenio</v>
      </c>
      <c r="CM593" s="283" t="e">
        <f>VLOOKUP(I593,[1]chileindica!A$2:B$1889,2,FALSE)</f>
        <v>#N/A</v>
      </c>
    </row>
    <row r="594" spans="1:91" s="283" customFormat="1" ht="15" customHeight="1" x14ac:dyDescent="0.25">
      <c r="A594" s="263">
        <v>24</v>
      </c>
      <c r="B594" s="264">
        <v>0</v>
      </c>
      <c r="C594" s="263" t="s">
        <v>56</v>
      </c>
      <c r="D594" s="265" t="s">
        <v>287</v>
      </c>
      <c r="E594" s="265" t="s">
        <v>30</v>
      </c>
      <c r="F594" s="265" t="s">
        <v>3402</v>
      </c>
      <c r="G594" s="266" t="s">
        <v>3091</v>
      </c>
      <c r="H594" s="265" t="s">
        <v>168</v>
      </c>
      <c r="I594" s="265">
        <v>30137134</v>
      </c>
      <c r="J594" s="265" t="str">
        <f t="shared" si="612"/>
        <v>30137134</v>
      </c>
      <c r="K594" s="265" t="str">
        <f t="shared" si="613"/>
        <v>30137134-EJECUCION</v>
      </c>
      <c r="L594" s="265" t="e">
        <f>VLOOKUP(I594,[1]Hoja9!A$5:A$42,1,FALSE)</f>
        <v>#N/A</v>
      </c>
      <c r="M594" s="265"/>
      <c r="N594" s="267" t="s">
        <v>3413</v>
      </c>
      <c r="O594" s="268">
        <v>34000000</v>
      </c>
      <c r="P594" s="269">
        <v>34000000</v>
      </c>
      <c r="Q594" s="268">
        <v>0</v>
      </c>
      <c r="R594" s="269">
        <v>0</v>
      </c>
      <c r="S594" s="270">
        <v>34000000</v>
      </c>
      <c r="T594" s="269">
        <v>0</v>
      </c>
      <c r="U594" s="271">
        <v>34000000</v>
      </c>
      <c r="V594" s="272">
        <v>0</v>
      </c>
      <c r="W594" s="273">
        <v>0</v>
      </c>
      <c r="X594" s="273">
        <v>0</v>
      </c>
      <c r="Y594" s="274">
        <v>0</v>
      </c>
      <c r="Z594" s="274">
        <v>0</v>
      </c>
      <c r="AA594" s="274">
        <v>0</v>
      </c>
      <c r="AB594" s="274">
        <v>0</v>
      </c>
      <c r="AC594" s="274">
        <f t="shared" si="614"/>
        <v>0</v>
      </c>
      <c r="AD594" s="274">
        <v>0</v>
      </c>
      <c r="AE594" s="274">
        <v>0</v>
      </c>
      <c r="AF594" s="274">
        <v>0</v>
      </c>
      <c r="AG594" s="274">
        <f t="shared" si="615"/>
        <v>0</v>
      </c>
      <c r="AH594" s="274">
        <v>0</v>
      </c>
      <c r="AI594" s="274">
        <v>0</v>
      </c>
      <c r="AJ594" s="274">
        <v>0</v>
      </c>
      <c r="AK594" s="274">
        <f t="shared" si="616"/>
        <v>0</v>
      </c>
      <c r="AL594" s="274">
        <v>0</v>
      </c>
      <c r="AM594" s="274">
        <v>0</v>
      </c>
      <c r="AN594" s="274">
        <v>0</v>
      </c>
      <c r="AO594" s="274">
        <f t="shared" si="617"/>
        <v>0</v>
      </c>
      <c r="AP594" s="274">
        <f t="shared" si="618"/>
        <v>0</v>
      </c>
      <c r="AQ594" s="275">
        <v>0</v>
      </c>
      <c r="AR594" s="273">
        <f t="shared" si="619"/>
        <v>34000000</v>
      </c>
      <c r="AS594" s="274">
        <f t="shared" si="620"/>
        <v>34000000</v>
      </c>
      <c r="AT594" s="263" t="s">
        <v>277</v>
      </c>
      <c r="AU594" s="263" t="s">
        <v>81</v>
      </c>
      <c r="AV594" s="276" t="s">
        <v>293</v>
      </c>
      <c r="AW594" s="277"/>
      <c r="AX594" s="278"/>
      <c r="AY594" s="279"/>
      <c r="AZ594" s="278"/>
      <c r="BA594" s="234" t="str">
        <f t="shared" si="621"/>
        <v>OR PRO.CODIGO=30137134</v>
      </c>
      <c r="BB594" s="234">
        <f t="shared" si="622"/>
        <v>8</v>
      </c>
      <c r="BC594" s="234" t="e">
        <f>VLOOKUP(K594,#REF!,5,FALSE)</f>
        <v>#REF!</v>
      </c>
      <c r="BD594" s="234"/>
      <c r="BE594" s="234" t="e">
        <f>VLOOKUP(K594,#REF!,6,FALSE)</f>
        <v>#REF!</v>
      </c>
      <c r="BF594" s="252" t="e">
        <f>VLOOKUP(I594,'[1]convenios 2017'!A$2:O$82,15,FALSE)</f>
        <v>#N/A</v>
      </c>
      <c r="BG594" s="280">
        <f t="shared" si="623"/>
        <v>0</v>
      </c>
      <c r="BH594" s="252" t="str">
        <f>VLOOKUP(I594,'[1]convenio 2016'!A$2:N$196,14,FALSE)</f>
        <v>toma razon</v>
      </c>
      <c r="BI594" s="252" t="e">
        <f>VLOOKUP(I594,'[1]convenio 2015'!A$4:M$228,13,FALSE)</f>
        <v>#N/A</v>
      </c>
      <c r="BJ594" s="252" t="e">
        <f>VLOOKUP(K594,#REF!,6,FALSE)</f>
        <v>#REF!</v>
      </c>
      <c r="BK594" s="280">
        <f t="shared" si="624"/>
        <v>0</v>
      </c>
      <c r="BL594" s="252" t="s">
        <v>2996</v>
      </c>
      <c r="BM594" s="252" t="s">
        <v>3414</v>
      </c>
      <c r="BN594" s="281">
        <v>1346</v>
      </c>
      <c r="BO594" s="282">
        <v>42590</v>
      </c>
      <c r="BP594" s="252">
        <f>VLOOKUP(K594,'[1]RATE JUNIO '!F$2:K$346,6,FALSE)</f>
        <v>0</v>
      </c>
      <c r="BQ594" s="252" t="s">
        <v>2984</v>
      </c>
      <c r="BR594" s="253">
        <f>VLOOKUP(K594,'[1]RATES 30-06-2017'!F$2:K$374,6,FALSE)</f>
        <v>0</v>
      </c>
      <c r="BS594" s="253"/>
      <c r="BT594" s="253" t="str">
        <f>VLOOKUP(K594,[1]Hoja4!C$2:E$268,2,FALSE)</f>
        <v>ENERGIZACION</v>
      </c>
      <c r="BU594" s="253">
        <f>VLOOKUP(K594,[1]Hoja4!C$2:E$268,3,FALSE)</f>
        <v>24</v>
      </c>
      <c r="BV594" s="253"/>
      <c r="BW594" s="253"/>
      <c r="BX594" s="252">
        <f>VLOOKUP(K594,[1]RATES!F$2:K$309,6,FALSE)</f>
        <v>0</v>
      </c>
      <c r="BY594" s="280">
        <v>21960000</v>
      </c>
      <c r="BZ594" s="280">
        <f t="shared" si="625"/>
        <v>-21960000</v>
      </c>
      <c r="CA594" s="283" t="e">
        <f>VLOOKUP(I594,'[1]CONVENIOS A SEPTIEMBRE'!A$2:O$171,15,FALSE)</f>
        <v>#N/A</v>
      </c>
      <c r="CH594" s="283" t="e">
        <f>VLOOKUP(I594,'[1]planilla convenio'!A$2:M$183,13,FALSE)</f>
        <v>#N/A</v>
      </c>
      <c r="CM594" s="283" t="e">
        <f>VLOOKUP(I594,[1]chileindica!A$2:B$1889,2,FALSE)</f>
        <v>#N/A</v>
      </c>
    </row>
    <row r="595" spans="1:91" s="252" customFormat="1" ht="15" customHeight="1" x14ac:dyDescent="0.25">
      <c r="A595" s="263">
        <v>24</v>
      </c>
      <c r="B595" s="325"/>
      <c r="C595" s="263" t="s">
        <v>56</v>
      </c>
      <c r="D595" s="265" t="s">
        <v>287</v>
      </c>
      <c r="E595" s="265" t="s">
        <v>30</v>
      </c>
      <c r="F595" s="265" t="s">
        <v>3402</v>
      </c>
      <c r="G595" s="402"/>
      <c r="H595" s="265" t="s">
        <v>168</v>
      </c>
      <c r="I595" s="323" t="s">
        <v>3415</v>
      </c>
      <c r="J595" s="265" t="str">
        <f t="shared" si="612"/>
        <v>30478653</v>
      </c>
      <c r="K595" s="265" t="str">
        <f t="shared" si="613"/>
        <v>30478653-EJECUCION</v>
      </c>
      <c r="L595" s="265" t="e">
        <f>VLOOKUP(I595,[1]Hoja9!A$5:A$42,1,FALSE)</f>
        <v>#N/A</v>
      </c>
      <c r="M595" s="265"/>
      <c r="N595" s="324" t="s">
        <v>3416</v>
      </c>
      <c r="P595" s="326">
        <v>51127950</v>
      </c>
      <c r="Q595" s="280"/>
      <c r="R595" s="326">
        <v>0</v>
      </c>
      <c r="S595" s="259"/>
      <c r="T595" s="259"/>
      <c r="U595" s="280"/>
      <c r="V595" s="280"/>
      <c r="W595" s="280"/>
      <c r="X595" s="273">
        <v>51127950</v>
      </c>
      <c r="Y595" s="274">
        <v>51127950</v>
      </c>
      <c r="Z595" s="274">
        <v>0</v>
      </c>
      <c r="AA595" s="274">
        <v>0</v>
      </c>
      <c r="AB595" s="274">
        <v>0</v>
      </c>
      <c r="AC595" s="274">
        <f t="shared" si="614"/>
        <v>0</v>
      </c>
      <c r="AD595" s="274">
        <v>0</v>
      </c>
      <c r="AE595" s="274">
        <v>0</v>
      </c>
      <c r="AF595" s="274">
        <v>0</v>
      </c>
      <c r="AG595" s="274">
        <f t="shared" si="615"/>
        <v>0</v>
      </c>
      <c r="AH595" s="274">
        <v>0</v>
      </c>
      <c r="AI595" s="274">
        <v>0</v>
      </c>
      <c r="AJ595" s="274">
        <v>0</v>
      </c>
      <c r="AK595" s="274">
        <f t="shared" si="616"/>
        <v>0</v>
      </c>
      <c r="AL595" s="274">
        <v>0</v>
      </c>
      <c r="AM595" s="274">
        <v>51127950</v>
      </c>
      <c r="AN595" s="274">
        <v>17286168</v>
      </c>
      <c r="AO595" s="274">
        <f t="shared" si="617"/>
        <v>68414118</v>
      </c>
      <c r="AP595" s="274">
        <f t="shared" si="618"/>
        <v>-17286168</v>
      </c>
      <c r="AQ595" s="259"/>
      <c r="AR595" s="259"/>
      <c r="AS595" s="274">
        <f t="shared" si="620"/>
        <v>-17286168</v>
      </c>
      <c r="AT595" s="322" t="s">
        <v>556</v>
      </c>
      <c r="AU595" s="263" t="s">
        <v>81</v>
      </c>
      <c r="AV595" s="331" t="s">
        <v>293</v>
      </c>
      <c r="AX595" s="278"/>
      <c r="AY595" s="279"/>
      <c r="AZ595" s="278"/>
      <c r="BN595" s="332"/>
      <c r="BO595" s="333"/>
      <c r="BR595" s="253"/>
      <c r="BS595" s="253"/>
      <c r="BT595" s="253"/>
      <c r="BU595" s="253"/>
      <c r="BV595" s="253"/>
      <c r="BW595" s="253"/>
      <c r="BY595" s="280"/>
      <c r="CM595" s="283" t="str">
        <f>VLOOKUP(I595,[1]chileindica!A$2:B$1889,2,FALSE)</f>
        <v>Prov.Energización</v>
      </c>
    </row>
    <row r="596" spans="1:91" s="252" customFormat="1" ht="15" customHeight="1" x14ac:dyDescent="0.25">
      <c r="A596" s="263">
        <v>24</v>
      </c>
      <c r="B596" s="325"/>
      <c r="C596" s="263" t="s">
        <v>56</v>
      </c>
      <c r="D596" s="265" t="s">
        <v>287</v>
      </c>
      <c r="E596" s="265" t="s">
        <v>30</v>
      </c>
      <c r="F596" s="265" t="s">
        <v>3402</v>
      </c>
      <c r="G596" s="402"/>
      <c r="H596" s="265" t="s">
        <v>168</v>
      </c>
      <c r="I596" s="323" t="s">
        <v>3417</v>
      </c>
      <c r="J596" s="265" t="str">
        <f t="shared" si="612"/>
        <v>30478655</v>
      </c>
      <c r="K596" s="265" t="str">
        <f t="shared" si="613"/>
        <v>30478655-EJECUCION</v>
      </c>
      <c r="L596" s="265" t="e">
        <f>VLOOKUP(I596,[1]Hoja9!A$5:A$42,1,FALSE)</f>
        <v>#N/A</v>
      </c>
      <c r="M596" s="265"/>
      <c r="N596" s="324" t="s">
        <v>3418</v>
      </c>
      <c r="P596" s="326">
        <v>46756412</v>
      </c>
      <c r="Q596" s="280"/>
      <c r="R596" s="326">
        <v>0</v>
      </c>
      <c r="S596" s="259"/>
      <c r="T596" s="259"/>
      <c r="U596" s="280"/>
      <c r="V596" s="280"/>
      <c r="W596" s="280"/>
      <c r="X596" s="273">
        <v>46756412</v>
      </c>
      <c r="Y596" s="274">
        <v>46756412</v>
      </c>
      <c r="Z596" s="274">
        <v>0</v>
      </c>
      <c r="AA596" s="274">
        <v>0</v>
      </c>
      <c r="AB596" s="274">
        <v>0</v>
      </c>
      <c r="AC596" s="274">
        <f t="shared" si="614"/>
        <v>0</v>
      </c>
      <c r="AD596" s="274">
        <v>0</v>
      </c>
      <c r="AE596" s="274">
        <v>0</v>
      </c>
      <c r="AF596" s="274">
        <v>0</v>
      </c>
      <c r="AG596" s="274">
        <f t="shared" si="615"/>
        <v>0</v>
      </c>
      <c r="AH596" s="274">
        <v>0</v>
      </c>
      <c r="AI596" s="274">
        <v>0</v>
      </c>
      <c r="AJ596" s="274">
        <v>0</v>
      </c>
      <c r="AK596" s="274">
        <f t="shared" si="616"/>
        <v>0</v>
      </c>
      <c r="AL596" s="274">
        <v>0</v>
      </c>
      <c r="AM596" s="274">
        <v>46756412</v>
      </c>
      <c r="AN596" s="274">
        <v>21329708</v>
      </c>
      <c r="AO596" s="274">
        <f t="shared" si="617"/>
        <v>68086120</v>
      </c>
      <c r="AP596" s="274">
        <f t="shared" si="618"/>
        <v>-21329708</v>
      </c>
      <c r="AQ596" s="259"/>
      <c r="AR596" s="259"/>
      <c r="AS596" s="274">
        <f t="shared" si="620"/>
        <v>-21329708</v>
      </c>
      <c r="AT596" s="322" t="s">
        <v>556</v>
      </c>
      <c r="AU596" s="263" t="s">
        <v>81</v>
      </c>
      <c r="AV596" s="331" t="s">
        <v>293</v>
      </c>
      <c r="AX596" s="278"/>
      <c r="AY596" s="279"/>
      <c r="AZ596" s="278"/>
      <c r="BN596" s="332"/>
      <c r="BO596" s="333"/>
      <c r="BR596" s="253"/>
      <c r="BS596" s="253"/>
      <c r="BT596" s="253"/>
      <c r="BU596" s="253"/>
      <c r="BV596" s="253"/>
      <c r="BW596" s="253"/>
      <c r="BY596" s="280"/>
      <c r="CM596" s="283" t="str">
        <f>VLOOKUP(I596,[1]chileindica!A$2:B$1889,2,FALSE)</f>
        <v>Prov.Energización</v>
      </c>
    </row>
    <row r="597" spans="1:91" s="252" customFormat="1" ht="15" customHeight="1" x14ac:dyDescent="0.25">
      <c r="A597" s="263">
        <v>24</v>
      </c>
      <c r="B597" s="325"/>
      <c r="C597" s="263" t="s">
        <v>56</v>
      </c>
      <c r="D597" s="265" t="s">
        <v>287</v>
      </c>
      <c r="E597" s="265" t="s">
        <v>30</v>
      </c>
      <c r="F597" s="265" t="s">
        <v>3402</v>
      </c>
      <c r="G597" s="402"/>
      <c r="H597" s="265" t="s">
        <v>168</v>
      </c>
      <c r="I597" s="323" t="s">
        <v>3419</v>
      </c>
      <c r="J597" s="265" t="str">
        <f t="shared" si="612"/>
        <v>30478656</v>
      </c>
      <c r="K597" s="265" t="str">
        <f t="shared" si="613"/>
        <v>30478656-EJECUCION</v>
      </c>
      <c r="L597" s="265" t="e">
        <f>VLOOKUP(I597,[1]Hoja9!A$5:A$42,1,FALSE)</f>
        <v>#N/A</v>
      </c>
      <c r="M597" s="265"/>
      <c r="N597" s="324" t="s">
        <v>3420</v>
      </c>
      <c r="P597" s="326">
        <v>53790536</v>
      </c>
      <c r="Q597" s="280"/>
      <c r="R597" s="326">
        <v>0</v>
      </c>
      <c r="S597" s="259"/>
      <c r="T597" s="259"/>
      <c r="U597" s="280"/>
      <c r="V597" s="280"/>
      <c r="W597" s="280"/>
      <c r="X597" s="273">
        <v>53790536</v>
      </c>
      <c r="Y597" s="274">
        <v>53790536</v>
      </c>
      <c r="Z597" s="274">
        <v>0</v>
      </c>
      <c r="AA597" s="274">
        <v>0</v>
      </c>
      <c r="AB597" s="274">
        <v>0</v>
      </c>
      <c r="AC597" s="274">
        <f t="shared" si="614"/>
        <v>0</v>
      </c>
      <c r="AD597" s="274">
        <v>0</v>
      </c>
      <c r="AE597" s="274">
        <v>0</v>
      </c>
      <c r="AF597" s="274">
        <v>0</v>
      </c>
      <c r="AG597" s="274">
        <f t="shared" si="615"/>
        <v>0</v>
      </c>
      <c r="AH597" s="274">
        <v>0</v>
      </c>
      <c r="AI597" s="274">
        <v>0</v>
      </c>
      <c r="AJ597" s="274">
        <v>0</v>
      </c>
      <c r="AK597" s="274">
        <f t="shared" si="616"/>
        <v>0</v>
      </c>
      <c r="AL597" s="274">
        <v>0</v>
      </c>
      <c r="AM597" s="274">
        <v>53790536</v>
      </c>
      <c r="AN597" s="274">
        <v>10205174</v>
      </c>
      <c r="AO597" s="274">
        <f t="shared" si="617"/>
        <v>63995710</v>
      </c>
      <c r="AP597" s="274">
        <f t="shared" si="618"/>
        <v>-10205174</v>
      </c>
      <c r="AQ597" s="259"/>
      <c r="AR597" s="259"/>
      <c r="AS597" s="274">
        <f t="shared" si="620"/>
        <v>-10205174</v>
      </c>
      <c r="AT597" s="322" t="s">
        <v>556</v>
      </c>
      <c r="AU597" s="263" t="s">
        <v>81</v>
      </c>
      <c r="AV597" s="331" t="s">
        <v>293</v>
      </c>
      <c r="AX597" s="278"/>
      <c r="AY597" s="279"/>
      <c r="AZ597" s="278"/>
      <c r="BN597" s="332"/>
      <c r="BO597" s="333"/>
      <c r="BR597" s="253"/>
      <c r="BS597" s="253"/>
      <c r="BT597" s="253"/>
      <c r="BU597" s="253"/>
      <c r="BV597" s="253"/>
      <c r="BW597" s="253"/>
      <c r="BY597" s="280"/>
      <c r="CM597" s="283" t="str">
        <f>VLOOKUP(I597,[1]chileindica!A$2:B$1889,2,FALSE)</f>
        <v>Prov.Energización</v>
      </c>
    </row>
    <row r="598" spans="1:91" s="252" customFormat="1" ht="15" customHeight="1" x14ac:dyDescent="0.25">
      <c r="A598" s="263">
        <v>24</v>
      </c>
      <c r="B598" s="325"/>
      <c r="C598" s="263" t="s">
        <v>56</v>
      </c>
      <c r="D598" s="265" t="s">
        <v>287</v>
      </c>
      <c r="E598" s="265" t="s">
        <v>30</v>
      </c>
      <c r="F598" s="265" t="s">
        <v>3402</v>
      </c>
      <c r="G598" s="402"/>
      <c r="H598" s="265" t="s">
        <v>168</v>
      </c>
      <c r="I598" s="323" t="s">
        <v>3421</v>
      </c>
      <c r="J598" s="265" t="str">
        <f t="shared" si="612"/>
        <v>30478657</v>
      </c>
      <c r="K598" s="265" t="str">
        <f t="shared" si="613"/>
        <v>30478657-EJECUCION</v>
      </c>
      <c r="L598" s="265" t="e">
        <f>VLOOKUP(I598,[1]Hoja9!A$5:A$42,1,FALSE)</f>
        <v>#N/A</v>
      </c>
      <c r="M598" s="265"/>
      <c r="N598" s="324" t="s">
        <v>3422</v>
      </c>
      <c r="P598" s="326">
        <v>56544600</v>
      </c>
      <c r="Q598" s="280"/>
      <c r="R598" s="326">
        <v>0</v>
      </c>
      <c r="S598" s="259"/>
      <c r="T598" s="259"/>
      <c r="U598" s="280"/>
      <c r="V598" s="280"/>
      <c r="W598" s="280"/>
      <c r="X598" s="273">
        <v>56544600</v>
      </c>
      <c r="Y598" s="274">
        <v>56544600</v>
      </c>
      <c r="Z598" s="274">
        <v>0</v>
      </c>
      <c r="AA598" s="274">
        <v>0</v>
      </c>
      <c r="AB598" s="274">
        <v>0</v>
      </c>
      <c r="AC598" s="274">
        <f t="shared" si="614"/>
        <v>0</v>
      </c>
      <c r="AD598" s="274">
        <v>0</v>
      </c>
      <c r="AE598" s="274">
        <v>0</v>
      </c>
      <c r="AF598" s="274">
        <v>0</v>
      </c>
      <c r="AG598" s="274">
        <f t="shared" si="615"/>
        <v>0</v>
      </c>
      <c r="AH598" s="274">
        <v>0</v>
      </c>
      <c r="AI598" s="274">
        <v>0</v>
      </c>
      <c r="AJ598" s="274">
        <v>0</v>
      </c>
      <c r="AK598" s="274">
        <f t="shared" si="616"/>
        <v>0</v>
      </c>
      <c r="AL598" s="274">
        <v>0</v>
      </c>
      <c r="AM598" s="274">
        <v>56544600</v>
      </c>
      <c r="AN598" s="274">
        <v>0</v>
      </c>
      <c r="AO598" s="274">
        <f t="shared" si="617"/>
        <v>56544600</v>
      </c>
      <c r="AP598" s="274">
        <f t="shared" si="618"/>
        <v>0</v>
      </c>
      <c r="AQ598" s="259"/>
      <c r="AR598" s="259"/>
      <c r="AS598" s="274">
        <f t="shared" si="620"/>
        <v>0</v>
      </c>
      <c r="AT598" s="263" t="s">
        <v>556</v>
      </c>
      <c r="AU598" s="263" t="s">
        <v>81</v>
      </c>
      <c r="AV598" s="331" t="s">
        <v>293</v>
      </c>
      <c r="AX598" s="278"/>
      <c r="AY598" s="279"/>
      <c r="AZ598" s="278"/>
      <c r="BN598" s="332"/>
      <c r="BO598" s="333"/>
      <c r="BR598" s="253"/>
      <c r="BS598" s="253"/>
      <c r="BT598" s="253"/>
      <c r="BU598" s="253"/>
      <c r="BV598" s="253"/>
      <c r="BW598" s="253"/>
      <c r="BY598" s="280"/>
      <c r="CM598" s="283" t="str">
        <f>VLOOKUP(I598,[1]chileindica!A$2:B$1889,2,FALSE)</f>
        <v>Prov.Energización</v>
      </c>
    </row>
    <row r="599" spans="1:91" s="252" customFormat="1" ht="15" customHeight="1" x14ac:dyDescent="0.25">
      <c r="A599" s="263">
        <v>24</v>
      </c>
      <c r="B599" s="325"/>
      <c r="C599" s="263" t="s">
        <v>56</v>
      </c>
      <c r="D599" s="265" t="s">
        <v>287</v>
      </c>
      <c r="E599" s="265" t="s">
        <v>30</v>
      </c>
      <c r="F599" s="265" t="s">
        <v>3402</v>
      </c>
      <c r="G599" s="402"/>
      <c r="H599" s="265" t="s">
        <v>168</v>
      </c>
      <c r="I599" s="323" t="s">
        <v>3423</v>
      </c>
      <c r="J599" s="265" t="str">
        <f t="shared" si="612"/>
        <v>30478660</v>
      </c>
      <c r="K599" s="265" t="str">
        <f t="shared" si="613"/>
        <v>30478660-EJECUCION</v>
      </c>
      <c r="L599" s="265" t="e">
        <f>VLOOKUP(I599,[1]Hoja9!A$5:A$42,1,FALSE)</f>
        <v>#N/A</v>
      </c>
      <c r="M599" s="265"/>
      <c r="N599" s="324" t="s">
        <v>3424</v>
      </c>
      <c r="P599" s="326">
        <v>37452999</v>
      </c>
      <c r="Q599" s="280"/>
      <c r="R599" s="326">
        <v>0</v>
      </c>
      <c r="S599" s="259"/>
      <c r="T599" s="259"/>
      <c r="U599" s="280"/>
      <c r="V599" s="280"/>
      <c r="W599" s="280"/>
      <c r="X599" s="273">
        <v>37452999</v>
      </c>
      <c r="Y599" s="274">
        <v>37452999</v>
      </c>
      <c r="Z599" s="274">
        <v>0</v>
      </c>
      <c r="AA599" s="274">
        <v>0</v>
      </c>
      <c r="AB599" s="274">
        <v>0</v>
      </c>
      <c r="AC599" s="274">
        <f t="shared" si="614"/>
        <v>0</v>
      </c>
      <c r="AD599" s="274">
        <v>0</v>
      </c>
      <c r="AE599" s="274">
        <v>0</v>
      </c>
      <c r="AF599" s="274">
        <v>0</v>
      </c>
      <c r="AG599" s="274">
        <f t="shared" si="615"/>
        <v>0</v>
      </c>
      <c r="AH599" s="274">
        <v>0</v>
      </c>
      <c r="AI599" s="274">
        <v>0</v>
      </c>
      <c r="AJ599" s="274">
        <v>0</v>
      </c>
      <c r="AK599" s="274">
        <f t="shared" si="616"/>
        <v>0</v>
      </c>
      <c r="AL599" s="274">
        <v>0</v>
      </c>
      <c r="AM599" s="274">
        <v>37452999</v>
      </c>
      <c r="AN599" s="274">
        <v>19340470</v>
      </c>
      <c r="AO599" s="274">
        <f t="shared" si="617"/>
        <v>56793469</v>
      </c>
      <c r="AP599" s="274">
        <f t="shared" si="618"/>
        <v>-19340470</v>
      </c>
      <c r="AQ599" s="259"/>
      <c r="AR599" s="259"/>
      <c r="AS599" s="274">
        <f t="shared" si="620"/>
        <v>-19340470</v>
      </c>
      <c r="AT599" s="322" t="s">
        <v>556</v>
      </c>
      <c r="AU599" s="263" t="s">
        <v>81</v>
      </c>
      <c r="AV599" s="331" t="s">
        <v>293</v>
      </c>
      <c r="AX599" s="278"/>
      <c r="AY599" s="279"/>
      <c r="AZ599" s="278"/>
      <c r="BN599" s="332"/>
      <c r="BO599" s="333"/>
      <c r="BR599" s="253"/>
      <c r="BS599" s="253"/>
      <c r="BT599" s="253"/>
      <c r="BU599" s="253"/>
      <c r="BV599" s="253"/>
      <c r="BW599" s="253"/>
      <c r="BY599" s="280"/>
      <c r="CM599" s="283" t="str">
        <f>VLOOKUP(I599,[1]chileindica!A$2:B$1889,2,FALSE)</f>
        <v>Prov.Energización</v>
      </c>
    </row>
    <row r="600" spans="1:91" s="252" customFormat="1" ht="15" customHeight="1" x14ac:dyDescent="0.25">
      <c r="A600" s="263">
        <v>24</v>
      </c>
      <c r="B600" s="325"/>
      <c r="C600" s="263" t="s">
        <v>56</v>
      </c>
      <c r="D600" s="265" t="s">
        <v>287</v>
      </c>
      <c r="E600" s="265" t="s">
        <v>30</v>
      </c>
      <c r="F600" s="265" t="s">
        <v>3402</v>
      </c>
      <c r="G600" s="402"/>
      <c r="H600" s="265" t="s">
        <v>168</v>
      </c>
      <c r="I600" s="323" t="s">
        <v>3425</v>
      </c>
      <c r="J600" s="265" t="str">
        <f t="shared" si="612"/>
        <v>30478661</v>
      </c>
      <c r="K600" s="265" t="str">
        <f t="shared" si="613"/>
        <v>30478661-EJECUCION</v>
      </c>
      <c r="L600" s="265" t="e">
        <f>VLOOKUP(I600,[1]Hoja9!A$5:A$42,1,FALSE)</f>
        <v>#N/A</v>
      </c>
      <c r="M600" s="265"/>
      <c r="N600" s="324" t="s">
        <v>3426</v>
      </c>
      <c r="P600" s="326">
        <v>56976864</v>
      </c>
      <c r="Q600" s="280"/>
      <c r="R600" s="326">
        <v>0</v>
      </c>
      <c r="S600" s="259"/>
      <c r="T600" s="259"/>
      <c r="U600" s="280"/>
      <c r="V600" s="280"/>
      <c r="W600" s="280"/>
      <c r="X600" s="273">
        <v>56976864</v>
      </c>
      <c r="Y600" s="274">
        <v>56976864</v>
      </c>
      <c r="Z600" s="274">
        <v>0</v>
      </c>
      <c r="AA600" s="274">
        <v>0</v>
      </c>
      <c r="AB600" s="274">
        <v>0</v>
      </c>
      <c r="AC600" s="274">
        <f t="shared" si="614"/>
        <v>0</v>
      </c>
      <c r="AD600" s="274">
        <v>0</v>
      </c>
      <c r="AE600" s="274">
        <v>0</v>
      </c>
      <c r="AF600" s="274">
        <v>0</v>
      </c>
      <c r="AG600" s="274">
        <f t="shared" si="615"/>
        <v>0</v>
      </c>
      <c r="AH600" s="274">
        <v>0</v>
      </c>
      <c r="AI600" s="274">
        <v>0</v>
      </c>
      <c r="AJ600" s="274">
        <v>0</v>
      </c>
      <c r="AK600" s="274">
        <f t="shared" si="616"/>
        <v>0</v>
      </c>
      <c r="AL600" s="274">
        <v>0</v>
      </c>
      <c r="AM600" s="274">
        <v>56976864</v>
      </c>
      <c r="AN600" s="274">
        <v>0</v>
      </c>
      <c r="AO600" s="274">
        <f t="shared" si="617"/>
        <v>56976864</v>
      </c>
      <c r="AP600" s="274">
        <f t="shared" si="618"/>
        <v>0</v>
      </c>
      <c r="AQ600" s="259"/>
      <c r="AR600" s="259"/>
      <c r="AS600" s="274">
        <f t="shared" si="620"/>
        <v>0</v>
      </c>
      <c r="AT600" s="263" t="s">
        <v>556</v>
      </c>
      <c r="AU600" s="263" t="s">
        <v>81</v>
      </c>
      <c r="AV600" s="331" t="s">
        <v>293</v>
      </c>
      <c r="AX600" s="278"/>
      <c r="AY600" s="279"/>
      <c r="AZ600" s="278"/>
      <c r="BN600" s="332"/>
      <c r="BO600" s="333"/>
      <c r="BR600" s="253"/>
      <c r="BS600" s="253"/>
      <c r="BT600" s="253"/>
      <c r="BU600" s="253"/>
      <c r="BV600" s="253"/>
      <c r="BW600" s="253"/>
      <c r="BY600" s="280"/>
      <c r="CM600" s="283" t="str">
        <f>VLOOKUP(I600,[1]chileindica!A$2:B$1889,2,FALSE)</f>
        <v>Prov.Energización</v>
      </c>
    </row>
    <row r="601" spans="1:91" s="252" customFormat="1" ht="15" customHeight="1" x14ac:dyDescent="0.25">
      <c r="A601" s="263">
        <v>24</v>
      </c>
      <c r="B601" s="325"/>
      <c r="C601" s="263" t="s">
        <v>56</v>
      </c>
      <c r="D601" s="265" t="s">
        <v>287</v>
      </c>
      <c r="E601" s="265" t="s">
        <v>30</v>
      </c>
      <c r="F601" s="265" t="s">
        <v>3402</v>
      </c>
      <c r="G601" s="402"/>
      <c r="H601" s="265" t="s">
        <v>168</v>
      </c>
      <c r="I601" s="323" t="s">
        <v>3427</v>
      </c>
      <c r="J601" s="265" t="str">
        <f t="shared" si="612"/>
        <v>30478659</v>
      </c>
      <c r="K601" s="265" t="str">
        <f t="shared" si="613"/>
        <v>30478659-EJECUCION</v>
      </c>
      <c r="L601" s="265" t="e">
        <f>VLOOKUP(I601,[1]Hoja9!A$5:A$42,1,FALSE)</f>
        <v>#N/A</v>
      </c>
      <c r="M601" s="265"/>
      <c r="N601" s="324" t="s">
        <v>3428</v>
      </c>
      <c r="P601" s="326">
        <v>36538320</v>
      </c>
      <c r="Q601" s="280"/>
      <c r="R601" s="326">
        <v>0</v>
      </c>
      <c r="S601" s="259"/>
      <c r="T601" s="259"/>
      <c r="U601" s="280"/>
      <c r="V601" s="280"/>
      <c r="W601" s="280"/>
      <c r="X601" s="273">
        <v>36538320</v>
      </c>
      <c r="Y601" s="274">
        <v>36538320</v>
      </c>
      <c r="Z601" s="274">
        <v>0</v>
      </c>
      <c r="AA601" s="274">
        <v>0</v>
      </c>
      <c r="AB601" s="274">
        <v>0</v>
      </c>
      <c r="AC601" s="274">
        <f t="shared" si="614"/>
        <v>0</v>
      </c>
      <c r="AD601" s="274">
        <v>0</v>
      </c>
      <c r="AE601" s="274">
        <v>0</v>
      </c>
      <c r="AF601" s="274">
        <v>0</v>
      </c>
      <c r="AG601" s="274">
        <f t="shared" si="615"/>
        <v>0</v>
      </c>
      <c r="AH601" s="274">
        <v>0</v>
      </c>
      <c r="AI601" s="274">
        <v>0</v>
      </c>
      <c r="AJ601" s="274">
        <v>0</v>
      </c>
      <c r="AK601" s="274">
        <f t="shared" si="616"/>
        <v>0</v>
      </c>
      <c r="AL601" s="274">
        <v>0</v>
      </c>
      <c r="AM601" s="274">
        <v>36538320</v>
      </c>
      <c r="AN601" s="274">
        <v>0</v>
      </c>
      <c r="AO601" s="274">
        <f t="shared" si="617"/>
        <v>36538320</v>
      </c>
      <c r="AP601" s="274">
        <f t="shared" si="618"/>
        <v>0</v>
      </c>
      <c r="AQ601" s="259"/>
      <c r="AR601" s="259"/>
      <c r="AS601" s="274">
        <f t="shared" si="620"/>
        <v>0</v>
      </c>
      <c r="AT601" s="263" t="s">
        <v>556</v>
      </c>
      <c r="AU601" s="263" t="s">
        <v>81</v>
      </c>
      <c r="AV601" s="331" t="s">
        <v>293</v>
      </c>
      <c r="AX601" s="278"/>
      <c r="AY601" s="279"/>
      <c r="AZ601" s="278"/>
      <c r="BN601" s="332"/>
      <c r="BO601" s="333"/>
      <c r="BR601" s="253"/>
      <c r="BS601" s="253"/>
      <c r="BT601" s="253"/>
      <c r="BU601" s="253"/>
      <c r="BV601" s="253"/>
      <c r="BW601" s="253"/>
      <c r="BY601" s="280"/>
      <c r="CM601" s="283" t="str">
        <f>VLOOKUP(I601,[1]chileindica!A$2:B$1889,2,FALSE)</f>
        <v>Prov.Energización</v>
      </c>
    </row>
    <row r="602" spans="1:91" s="252" customFormat="1" ht="15" customHeight="1" x14ac:dyDescent="0.25">
      <c r="A602" s="263">
        <v>24</v>
      </c>
      <c r="B602" s="325"/>
      <c r="C602" s="263" t="s">
        <v>56</v>
      </c>
      <c r="D602" s="265" t="s">
        <v>287</v>
      </c>
      <c r="E602" s="265" t="s">
        <v>30</v>
      </c>
      <c r="F602" s="265" t="s">
        <v>3402</v>
      </c>
      <c r="G602" s="402"/>
      <c r="H602" s="265" t="s">
        <v>168</v>
      </c>
      <c r="I602" s="323">
        <v>30382027</v>
      </c>
      <c r="J602" s="265" t="str">
        <f t="shared" si="612"/>
        <v>30382027</v>
      </c>
      <c r="K602" s="265" t="str">
        <f t="shared" si="613"/>
        <v>30382027-EJECUCION</v>
      </c>
      <c r="L602" s="265" t="e">
        <f>VLOOKUP(I602,[1]Hoja9!A$5:A$42,1,FALSE)</f>
        <v>#N/A</v>
      </c>
      <c r="M602" s="265"/>
      <c r="N602" s="324" t="s">
        <v>3429</v>
      </c>
      <c r="P602" s="326">
        <v>35957556</v>
      </c>
      <c r="Q602" s="280"/>
      <c r="R602" s="326">
        <v>0</v>
      </c>
      <c r="S602" s="259"/>
      <c r="T602" s="259"/>
      <c r="U602" s="280"/>
      <c r="V602" s="280"/>
      <c r="W602" s="280"/>
      <c r="X602" s="273">
        <v>35957556</v>
      </c>
      <c r="Y602" s="274">
        <v>35957556</v>
      </c>
      <c r="Z602" s="274">
        <v>0</v>
      </c>
      <c r="AA602" s="274">
        <v>0</v>
      </c>
      <c r="AB602" s="274">
        <v>0</v>
      </c>
      <c r="AC602" s="274">
        <f t="shared" si="614"/>
        <v>0</v>
      </c>
      <c r="AD602" s="274">
        <v>0</v>
      </c>
      <c r="AE602" s="274">
        <v>0</v>
      </c>
      <c r="AF602" s="274">
        <v>0</v>
      </c>
      <c r="AG602" s="274">
        <f t="shared" si="615"/>
        <v>0</v>
      </c>
      <c r="AH602" s="274">
        <v>0</v>
      </c>
      <c r="AI602" s="274">
        <v>0</v>
      </c>
      <c r="AJ602" s="274">
        <v>0</v>
      </c>
      <c r="AK602" s="274">
        <f t="shared" si="616"/>
        <v>0</v>
      </c>
      <c r="AL602" s="274">
        <v>0</v>
      </c>
      <c r="AM602" s="274">
        <v>35957556</v>
      </c>
      <c r="AN602" s="274">
        <v>14828266</v>
      </c>
      <c r="AO602" s="274">
        <f t="shared" si="617"/>
        <v>50785822</v>
      </c>
      <c r="AP602" s="274">
        <f t="shared" si="618"/>
        <v>-14828266</v>
      </c>
      <c r="AQ602" s="259"/>
      <c r="AR602" s="259"/>
      <c r="AS602" s="274">
        <f t="shared" si="620"/>
        <v>-14828266</v>
      </c>
      <c r="AT602" s="322" t="s">
        <v>556</v>
      </c>
      <c r="AU602" s="263" t="s">
        <v>81</v>
      </c>
      <c r="AV602" s="331" t="s">
        <v>293</v>
      </c>
      <c r="AX602" s="278"/>
      <c r="AY602" s="279"/>
      <c r="AZ602" s="278"/>
      <c r="BN602" s="332"/>
      <c r="BO602" s="333"/>
      <c r="BR602" s="253"/>
      <c r="BS602" s="253"/>
      <c r="BT602" s="253"/>
      <c r="BU602" s="253"/>
      <c r="BV602" s="253"/>
      <c r="BW602" s="253"/>
      <c r="BY602" s="280"/>
      <c r="CM602" s="283" t="e">
        <f>VLOOKUP(I602,[1]chileindica!A$2:B$1889,2,FALSE)</f>
        <v>#N/A</v>
      </c>
    </row>
    <row r="603" spans="1:91" s="252" customFormat="1" ht="15" customHeight="1" x14ac:dyDescent="0.25">
      <c r="A603" s="263">
        <v>24</v>
      </c>
      <c r="B603" s="325"/>
      <c r="C603" s="263" t="s">
        <v>56</v>
      </c>
      <c r="D603" s="265" t="s">
        <v>287</v>
      </c>
      <c r="E603" s="265" t="s">
        <v>30</v>
      </c>
      <c r="F603" s="265" t="s">
        <v>3402</v>
      </c>
      <c r="G603" s="402"/>
      <c r="H603" s="265" t="s">
        <v>168</v>
      </c>
      <c r="I603" s="323">
        <v>30480365</v>
      </c>
      <c r="J603" s="265" t="str">
        <f t="shared" si="612"/>
        <v>30480365</v>
      </c>
      <c r="K603" s="265" t="str">
        <f t="shared" si="613"/>
        <v>30480365-EJECUCION</v>
      </c>
      <c r="L603" s="265" t="e">
        <f>VLOOKUP(I603,[1]Hoja9!A$5:A$42,1,FALSE)</f>
        <v>#N/A</v>
      </c>
      <c r="M603" s="265"/>
      <c r="N603" s="324" t="s">
        <v>3430</v>
      </c>
      <c r="P603" s="326">
        <v>52290309</v>
      </c>
      <c r="Q603" s="280"/>
      <c r="R603" s="326">
        <v>0</v>
      </c>
      <c r="S603" s="259"/>
      <c r="T603" s="259"/>
      <c r="U603" s="280"/>
      <c r="V603" s="280"/>
      <c r="W603" s="280"/>
      <c r="X603" s="273">
        <v>52290309</v>
      </c>
      <c r="Y603" s="274">
        <v>52290309</v>
      </c>
      <c r="Z603" s="274">
        <v>0</v>
      </c>
      <c r="AA603" s="274">
        <v>0</v>
      </c>
      <c r="AB603" s="274">
        <v>0</v>
      </c>
      <c r="AC603" s="274">
        <f t="shared" si="614"/>
        <v>0</v>
      </c>
      <c r="AD603" s="274">
        <v>0</v>
      </c>
      <c r="AE603" s="274">
        <v>0</v>
      </c>
      <c r="AF603" s="274">
        <v>0</v>
      </c>
      <c r="AG603" s="274">
        <f t="shared" si="615"/>
        <v>0</v>
      </c>
      <c r="AH603" s="274">
        <v>0</v>
      </c>
      <c r="AI603" s="274">
        <v>0</v>
      </c>
      <c r="AJ603" s="274">
        <v>0</v>
      </c>
      <c r="AK603" s="274">
        <f t="shared" si="616"/>
        <v>0</v>
      </c>
      <c r="AL603" s="274">
        <v>0</v>
      </c>
      <c r="AM603" s="274">
        <v>52290309</v>
      </c>
      <c r="AN603" s="274">
        <v>17675267</v>
      </c>
      <c r="AO603" s="274">
        <f t="shared" si="617"/>
        <v>69965576</v>
      </c>
      <c r="AP603" s="274">
        <f t="shared" si="618"/>
        <v>-17675267</v>
      </c>
      <c r="AQ603" s="259"/>
      <c r="AR603" s="259"/>
      <c r="AS603" s="274">
        <f t="shared" si="620"/>
        <v>-17675267</v>
      </c>
      <c r="AT603" s="322" t="s">
        <v>556</v>
      </c>
      <c r="AU603" s="263" t="s">
        <v>81</v>
      </c>
      <c r="AV603" s="331" t="s">
        <v>293</v>
      </c>
      <c r="AX603" s="278"/>
      <c r="AY603" s="279"/>
      <c r="AZ603" s="278"/>
      <c r="BN603" s="332"/>
      <c r="BO603" s="333"/>
      <c r="BR603" s="253"/>
      <c r="BS603" s="253"/>
      <c r="BT603" s="253"/>
      <c r="BU603" s="253"/>
      <c r="BV603" s="253"/>
      <c r="BW603" s="253"/>
      <c r="BY603" s="280"/>
      <c r="CM603" s="283" t="e">
        <f>VLOOKUP(I603,[1]chileindica!A$2:B$1889,2,FALSE)</f>
        <v>#N/A</v>
      </c>
    </row>
    <row r="604" spans="1:91" s="252" customFormat="1" ht="15" customHeight="1" x14ac:dyDescent="0.25">
      <c r="A604" s="263">
        <v>24</v>
      </c>
      <c r="B604" s="325"/>
      <c r="C604" s="263" t="s">
        <v>56</v>
      </c>
      <c r="D604" s="265" t="s">
        <v>287</v>
      </c>
      <c r="E604" s="265" t="s">
        <v>30</v>
      </c>
      <c r="F604" s="265" t="s">
        <v>3402</v>
      </c>
      <c r="G604" s="402"/>
      <c r="H604" s="265" t="s">
        <v>168</v>
      </c>
      <c r="I604" s="323">
        <v>30483910</v>
      </c>
      <c r="J604" s="265" t="str">
        <f t="shared" si="612"/>
        <v>30483910</v>
      </c>
      <c r="K604" s="265" t="str">
        <f t="shared" si="613"/>
        <v>30483910-EJECUCION</v>
      </c>
      <c r="L604" s="265" t="e">
        <f>VLOOKUP(I604,[1]Hoja9!A$5:A$42,1,FALSE)</f>
        <v>#N/A</v>
      </c>
      <c r="M604" s="265"/>
      <c r="N604" s="324" t="s">
        <v>3431</v>
      </c>
      <c r="P604" s="326">
        <v>71886373</v>
      </c>
      <c r="Q604" s="280"/>
      <c r="R604" s="326">
        <v>0</v>
      </c>
      <c r="S604" s="259"/>
      <c r="T604" s="259"/>
      <c r="U604" s="280"/>
      <c r="V604" s="280"/>
      <c r="W604" s="280"/>
      <c r="X604" s="273">
        <v>71886373</v>
      </c>
      <c r="Y604" s="274">
        <v>71886373</v>
      </c>
      <c r="Z604" s="274">
        <v>0</v>
      </c>
      <c r="AA604" s="274">
        <v>0</v>
      </c>
      <c r="AB604" s="274">
        <v>0</v>
      </c>
      <c r="AC604" s="274">
        <f t="shared" si="614"/>
        <v>0</v>
      </c>
      <c r="AD604" s="274">
        <v>0</v>
      </c>
      <c r="AE604" s="274">
        <v>0</v>
      </c>
      <c r="AF604" s="274">
        <v>0</v>
      </c>
      <c r="AG604" s="274">
        <f t="shared" si="615"/>
        <v>0</v>
      </c>
      <c r="AH604" s="274">
        <v>0</v>
      </c>
      <c r="AI604" s="274">
        <v>0</v>
      </c>
      <c r="AJ604" s="274">
        <v>0</v>
      </c>
      <c r="AK604" s="274">
        <f t="shared" si="616"/>
        <v>0</v>
      </c>
      <c r="AL604" s="274">
        <v>0</v>
      </c>
      <c r="AM604" s="274">
        <v>71886373</v>
      </c>
      <c r="AN604" s="274">
        <v>28780057</v>
      </c>
      <c r="AO604" s="274">
        <f t="shared" si="617"/>
        <v>100666430</v>
      </c>
      <c r="AP604" s="274">
        <f t="shared" si="618"/>
        <v>-28780057</v>
      </c>
      <c r="AQ604" s="259"/>
      <c r="AR604" s="259"/>
      <c r="AS604" s="274">
        <f t="shared" si="620"/>
        <v>-28780057</v>
      </c>
      <c r="AT604" s="322" t="s">
        <v>556</v>
      </c>
      <c r="AU604" s="263" t="s">
        <v>81</v>
      </c>
      <c r="AV604" s="331" t="s">
        <v>293</v>
      </c>
      <c r="AX604" s="278"/>
      <c r="AY604" s="279"/>
      <c r="AZ604" s="278"/>
      <c r="BN604" s="332"/>
      <c r="BO604" s="333"/>
      <c r="BR604" s="253"/>
      <c r="BS604" s="253"/>
      <c r="BT604" s="253"/>
      <c r="BU604" s="253"/>
      <c r="BV604" s="253"/>
      <c r="BW604" s="253"/>
      <c r="BY604" s="280"/>
      <c r="CM604" s="283" t="e">
        <f>VLOOKUP(I604,[1]chileindica!A$2:B$1889,2,FALSE)</f>
        <v>#N/A</v>
      </c>
    </row>
    <row r="605" spans="1:91" s="283" customFormat="1" ht="15" customHeight="1" x14ac:dyDescent="0.25">
      <c r="A605" s="263">
        <v>24</v>
      </c>
      <c r="B605" s="264">
        <v>0</v>
      </c>
      <c r="C605" s="263" t="s">
        <v>56</v>
      </c>
      <c r="D605" s="265" t="s">
        <v>272</v>
      </c>
      <c r="E605" s="265" t="s">
        <v>30</v>
      </c>
      <c r="F605" s="265" t="s">
        <v>3402</v>
      </c>
      <c r="G605" s="266" t="s">
        <v>3091</v>
      </c>
      <c r="H605" s="265" t="s">
        <v>168</v>
      </c>
      <c r="I605" s="265" t="s">
        <v>3097</v>
      </c>
      <c r="J605" s="265" t="str">
        <f t="shared" si="612"/>
        <v>24.01.001</v>
      </c>
      <c r="K605" s="265" t="str">
        <f t="shared" si="613"/>
        <v>24.01.001-EJECUCION</v>
      </c>
      <c r="L605" s="265" t="e">
        <f>VLOOKUP(I605,[1]Hoja9!A$5:A$42,1,FALSE)</f>
        <v>#N/A</v>
      </c>
      <c r="M605" s="265"/>
      <c r="N605" s="267" t="s">
        <v>3098</v>
      </c>
      <c r="O605" s="268">
        <v>310000000</v>
      </c>
      <c r="P605" s="269">
        <v>296500000</v>
      </c>
      <c r="Q605" s="268">
        <v>0</v>
      </c>
      <c r="R605" s="269">
        <v>0</v>
      </c>
      <c r="S605" s="270">
        <v>310000000</v>
      </c>
      <c r="T605" s="269">
        <v>0</v>
      </c>
      <c r="U605" s="271">
        <v>310000000</v>
      </c>
      <c r="V605" s="272">
        <v>0</v>
      </c>
      <c r="W605" s="273">
        <v>0</v>
      </c>
      <c r="X605" s="273">
        <v>296500000</v>
      </c>
      <c r="Y605" s="274">
        <v>220362970</v>
      </c>
      <c r="Z605" s="274">
        <v>0</v>
      </c>
      <c r="AA605" s="274">
        <v>0</v>
      </c>
      <c r="AB605" s="274">
        <v>0</v>
      </c>
      <c r="AC605" s="274">
        <f t="shared" si="614"/>
        <v>0</v>
      </c>
      <c r="AD605" s="274">
        <v>0</v>
      </c>
      <c r="AE605" s="274">
        <v>400000</v>
      </c>
      <c r="AF605" s="274">
        <v>30124528</v>
      </c>
      <c r="AG605" s="274">
        <f t="shared" si="615"/>
        <v>30524528</v>
      </c>
      <c r="AH605" s="274">
        <v>0</v>
      </c>
      <c r="AI605" s="326">
        <v>166463342</v>
      </c>
      <c r="AJ605" s="274">
        <v>5000000</v>
      </c>
      <c r="AK605" s="274">
        <f t="shared" si="616"/>
        <v>171463342</v>
      </c>
      <c r="AL605" s="274">
        <v>0</v>
      </c>
      <c r="AM605" s="274">
        <v>18375100</v>
      </c>
      <c r="AN605" s="274">
        <v>79517035</v>
      </c>
      <c r="AO605" s="274">
        <f t="shared" si="617"/>
        <v>299880005</v>
      </c>
      <c r="AP605" s="274">
        <f t="shared" si="618"/>
        <v>-79517035</v>
      </c>
      <c r="AQ605" s="275">
        <v>0</v>
      </c>
      <c r="AR605" s="273">
        <f>P605-(R605+Y605+AQ605)</f>
        <v>76137030</v>
      </c>
      <c r="AS605" s="274">
        <f t="shared" si="620"/>
        <v>-3380005</v>
      </c>
      <c r="AT605" s="263" t="s">
        <v>273</v>
      </c>
      <c r="AU605" s="263" t="s">
        <v>553</v>
      </c>
      <c r="AV605" s="276" t="s">
        <v>293</v>
      </c>
      <c r="AW605" s="277" t="s">
        <v>2797</v>
      </c>
      <c r="AX605" s="278"/>
      <c r="AY605" s="279"/>
      <c r="AZ605" s="278"/>
      <c r="BA605" s="234" t="str">
        <f>CONCATENATE( "OR PRO.CODIGO=",I605)</f>
        <v>OR PRO.CODIGO=24.01.001</v>
      </c>
      <c r="BB605" s="234">
        <f>LEN(I605)</f>
        <v>9</v>
      </c>
      <c r="BC605" s="234"/>
      <c r="BD605" s="234"/>
      <c r="BE605" s="234"/>
      <c r="BF605" s="252" t="e">
        <f>VLOOKUP(I605,'[1]convenios 2017'!A$2:O$82,15,FALSE)</f>
        <v>#N/A</v>
      </c>
      <c r="BG605" s="280">
        <f>R605+AO605</f>
        <v>299880005</v>
      </c>
      <c r="BH605" s="252" t="e">
        <f>VLOOKUP(I605,'[1]convenio 2016'!A$2:N$196,14,FALSE)</f>
        <v>#N/A</v>
      </c>
      <c r="BI605" s="252" t="e">
        <f>VLOOKUP(I605,'[1]convenio 2015'!A$4:M$228,13,FALSE)</f>
        <v>#N/A</v>
      </c>
      <c r="BJ605" s="252" t="e">
        <f>VLOOKUP(K605,#REF!,6,FALSE)</f>
        <v>#REF!</v>
      </c>
      <c r="BK605" s="280">
        <f>R605+AO605</f>
        <v>299880005</v>
      </c>
      <c r="BL605" s="252" t="e">
        <v>#N/A</v>
      </c>
      <c r="BM605" s="252" t="e">
        <v>#N/A</v>
      </c>
      <c r="BN605" s="281" t="e">
        <v>#N/A</v>
      </c>
      <c r="BO605" s="282"/>
      <c r="BP605" s="252"/>
      <c r="BQ605" s="252" t="s">
        <v>2984</v>
      </c>
      <c r="BR605" s="253" t="e">
        <f>VLOOKUP(K605,'[1]RATES 30-06-2017'!F$2:K$374,6,FALSE)</f>
        <v>#N/A</v>
      </c>
      <c r="BS605" s="253"/>
      <c r="BT605" s="253" t="e">
        <f>VLOOKUP(K605,[1]Hoja4!C$2:E$268,2,FALSE)</f>
        <v>#N/A</v>
      </c>
      <c r="BU605" s="253" t="e">
        <f>VLOOKUP(K605,[1]Hoja4!C$2:E$268,3,FALSE)</f>
        <v>#N/A</v>
      </c>
      <c r="BV605" s="253"/>
      <c r="BW605" s="253"/>
      <c r="BX605" s="252"/>
      <c r="BY605" s="280" t="e">
        <v>#N/A</v>
      </c>
      <c r="BZ605" s="280" t="e">
        <f>R605-BY605</f>
        <v>#N/A</v>
      </c>
      <c r="CA605" s="283" t="e">
        <f>VLOOKUP(I605,'[1]CONVENIOS A SEPTIEMBRE'!A$2:O$171,15,FALSE)</f>
        <v>#N/A</v>
      </c>
      <c r="CH605" s="283" t="e">
        <f>VLOOKUP(I605,'[1]planilla convenio'!A$2:M$183,13,FALSE)</f>
        <v>#N/A</v>
      </c>
      <c r="CM605" s="283" t="e">
        <f>VLOOKUP(I605,[1]chileindica!A$2:B$1889,2,FALSE)</f>
        <v>#N/A</v>
      </c>
    </row>
    <row r="606" spans="1:91" s="283" customFormat="1" ht="15" customHeight="1" x14ac:dyDescent="0.25">
      <c r="A606" s="263">
        <v>24</v>
      </c>
      <c r="B606" s="264">
        <v>0</v>
      </c>
      <c r="C606" s="263" t="s">
        <v>56</v>
      </c>
      <c r="D606" s="265" t="s">
        <v>288</v>
      </c>
      <c r="E606" s="265" t="s">
        <v>30</v>
      </c>
      <c r="F606" s="265" t="s">
        <v>3402</v>
      </c>
      <c r="G606" s="266" t="s">
        <v>3091</v>
      </c>
      <c r="H606" s="265" t="s">
        <v>168</v>
      </c>
      <c r="I606" s="265" t="s">
        <v>3099</v>
      </c>
      <c r="J606" s="265" t="str">
        <f t="shared" si="612"/>
        <v>24.01.003</v>
      </c>
      <c r="K606" s="265" t="str">
        <f t="shared" si="613"/>
        <v>24.01.003-EJECUCION</v>
      </c>
      <c r="L606" s="265" t="e">
        <f>VLOOKUP(I606,[1]Hoja9!A$5:A$42,1,FALSE)</f>
        <v>#N/A</v>
      </c>
      <c r="M606" s="265"/>
      <c r="N606" s="267" t="s">
        <v>3100</v>
      </c>
      <c r="O606" s="268">
        <v>310000000</v>
      </c>
      <c r="P606" s="269">
        <v>296500000</v>
      </c>
      <c r="Q606" s="268">
        <v>0</v>
      </c>
      <c r="R606" s="269">
        <v>0</v>
      </c>
      <c r="S606" s="270">
        <v>310000000</v>
      </c>
      <c r="T606" s="269">
        <v>0</v>
      </c>
      <c r="U606" s="271">
        <v>310000000</v>
      </c>
      <c r="V606" s="272">
        <v>0</v>
      </c>
      <c r="W606" s="273">
        <v>0</v>
      </c>
      <c r="X606" s="273">
        <v>296500000</v>
      </c>
      <c r="Y606" s="274">
        <v>254617283</v>
      </c>
      <c r="Z606" s="274">
        <v>0</v>
      </c>
      <c r="AA606" s="274">
        <v>0</v>
      </c>
      <c r="AB606" s="274">
        <v>3963400</v>
      </c>
      <c r="AC606" s="274">
        <f t="shared" si="614"/>
        <v>3963400</v>
      </c>
      <c r="AD606" s="274">
        <v>0</v>
      </c>
      <c r="AE606" s="274">
        <v>0</v>
      </c>
      <c r="AF606" s="274">
        <v>36782910</v>
      </c>
      <c r="AG606" s="274">
        <f t="shared" si="615"/>
        <v>36782910</v>
      </c>
      <c r="AH606" s="274">
        <v>0</v>
      </c>
      <c r="AI606" s="326">
        <v>210671323</v>
      </c>
      <c r="AJ606" s="274">
        <v>0</v>
      </c>
      <c r="AK606" s="274">
        <f t="shared" si="616"/>
        <v>210671323</v>
      </c>
      <c r="AL606" s="274">
        <v>3199650</v>
      </c>
      <c r="AM606" s="274">
        <v>0</v>
      </c>
      <c r="AN606" s="274">
        <v>118136921</v>
      </c>
      <c r="AO606" s="274">
        <f t="shared" si="617"/>
        <v>372754204</v>
      </c>
      <c r="AP606" s="274">
        <f t="shared" si="618"/>
        <v>-118136921</v>
      </c>
      <c r="AQ606" s="275">
        <v>0</v>
      </c>
      <c r="AR606" s="273">
        <f>P606-(R606+Y606+AQ606)</f>
        <v>41882717</v>
      </c>
      <c r="AS606" s="274">
        <f t="shared" si="620"/>
        <v>-76254204</v>
      </c>
      <c r="AT606" s="263" t="s">
        <v>273</v>
      </c>
      <c r="AU606" s="263" t="s">
        <v>553</v>
      </c>
      <c r="AV606" s="276" t="s">
        <v>293</v>
      </c>
      <c r="AW606" s="277" t="s">
        <v>2797</v>
      </c>
      <c r="AX606" s="278"/>
      <c r="AY606" s="279"/>
      <c r="AZ606" s="278"/>
      <c r="BA606" s="234" t="str">
        <f>CONCATENATE( "OR PRO.CODIGO=",I606)</f>
        <v>OR PRO.CODIGO=24.01.003</v>
      </c>
      <c r="BB606" s="234">
        <f>LEN(I606)</f>
        <v>9</v>
      </c>
      <c r="BC606" s="234"/>
      <c r="BD606" s="234"/>
      <c r="BE606" s="234"/>
      <c r="BF606" s="252" t="e">
        <f>VLOOKUP(I606,'[1]convenios 2017'!A$2:O$82,15,FALSE)</f>
        <v>#N/A</v>
      </c>
      <c r="BG606" s="280">
        <f>R606+AO606</f>
        <v>372754204</v>
      </c>
      <c r="BH606" s="252" t="e">
        <f>VLOOKUP(I606,'[1]convenio 2016'!A$2:N$196,14,FALSE)</f>
        <v>#N/A</v>
      </c>
      <c r="BI606" s="252" t="e">
        <f>VLOOKUP(I606,'[1]convenio 2015'!A$4:M$228,13,FALSE)</f>
        <v>#N/A</v>
      </c>
      <c r="BJ606" s="252" t="e">
        <f>VLOOKUP(K606,#REF!,6,FALSE)</f>
        <v>#REF!</v>
      </c>
      <c r="BK606" s="280">
        <f>R606+AO606</f>
        <v>372754204</v>
      </c>
      <c r="BL606" s="252" t="e">
        <v>#N/A</v>
      </c>
      <c r="BM606" s="252" t="e">
        <v>#N/A</v>
      </c>
      <c r="BN606" s="281" t="e">
        <v>#N/A</v>
      </c>
      <c r="BO606" s="282"/>
      <c r="BP606" s="252"/>
      <c r="BQ606" s="252" t="s">
        <v>2984</v>
      </c>
      <c r="BR606" s="253" t="e">
        <f>VLOOKUP(K606,'[1]RATES 30-06-2017'!F$2:K$374,6,FALSE)</f>
        <v>#N/A</v>
      </c>
      <c r="BS606" s="253"/>
      <c r="BT606" s="253" t="e">
        <f>VLOOKUP(K606,[1]Hoja4!C$2:E$268,2,FALSE)</f>
        <v>#N/A</v>
      </c>
      <c r="BU606" s="253" t="e">
        <f>VLOOKUP(K606,[1]Hoja4!C$2:E$268,3,FALSE)</f>
        <v>#N/A</v>
      </c>
      <c r="BV606" s="253"/>
      <c r="BW606" s="253"/>
      <c r="BX606" s="252"/>
      <c r="BY606" s="280" t="e">
        <v>#N/A</v>
      </c>
      <c r="BZ606" s="280" t="e">
        <f>R606-BY606</f>
        <v>#N/A</v>
      </c>
      <c r="CA606" s="283" t="e">
        <f>VLOOKUP(I606,'[1]CONVENIOS A SEPTIEMBRE'!A$2:O$171,15,FALSE)</f>
        <v>#N/A</v>
      </c>
      <c r="CH606" s="283" t="e">
        <f>VLOOKUP(I606,'[1]planilla convenio'!A$2:M$183,13,FALSE)</f>
        <v>#N/A</v>
      </c>
      <c r="CM606" s="283" t="e">
        <f>VLOOKUP(I606,[1]chileindica!A$2:B$1889,2,FALSE)</f>
        <v>#N/A</v>
      </c>
    </row>
    <row r="607" spans="1:91" s="283" customFormat="1" ht="15" customHeight="1" x14ac:dyDescent="0.25">
      <c r="A607" s="263">
        <v>24</v>
      </c>
      <c r="B607" s="264">
        <v>0</v>
      </c>
      <c r="C607" s="263" t="s">
        <v>56</v>
      </c>
      <c r="D607" s="265" t="s">
        <v>286</v>
      </c>
      <c r="E607" s="265" t="s">
        <v>30</v>
      </c>
      <c r="F607" s="265" t="s">
        <v>3402</v>
      </c>
      <c r="G607" s="266" t="s">
        <v>3091</v>
      </c>
      <c r="H607" s="265" t="s">
        <v>168</v>
      </c>
      <c r="I607" s="265" t="s">
        <v>3101</v>
      </c>
      <c r="J607" s="265" t="str">
        <f t="shared" si="612"/>
        <v>24.01.005</v>
      </c>
      <c r="K607" s="265" t="str">
        <f t="shared" si="613"/>
        <v>24.01.005-EJECUCION</v>
      </c>
      <c r="L607" s="265" t="e">
        <f>VLOOKUP(I607,[1]Hoja9!A$5:A$42,1,FALSE)</f>
        <v>#N/A</v>
      </c>
      <c r="M607" s="265"/>
      <c r="N607" s="267" t="s">
        <v>3102</v>
      </c>
      <c r="O607" s="268">
        <v>310000000</v>
      </c>
      <c r="P607" s="269">
        <v>296500000</v>
      </c>
      <c r="Q607" s="268">
        <v>0</v>
      </c>
      <c r="R607" s="269">
        <v>0</v>
      </c>
      <c r="S607" s="270">
        <v>310000000</v>
      </c>
      <c r="T607" s="269">
        <v>0</v>
      </c>
      <c r="U607" s="271">
        <v>310000000</v>
      </c>
      <c r="V607" s="272">
        <v>0</v>
      </c>
      <c r="W607" s="273">
        <v>0</v>
      </c>
      <c r="X607" s="273">
        <v>296500000</v>
      </c>
      <c r="Y607" s="274">
        <v>291450584</v>
      </c>
      <c r="Z607" s="274">
        <v>0</v>
      </c>
      <c r="AA607" s="274">
        <v>0</v>
      </c>
      <c r="AB607" s="274">
        <v>0</v>
      </c>
      <c r="AC607" s="274">
        <f t="shared" si="614"/>
        <v>0</v>
      </c>
      <c r="AD607" s="274">
        <v>0</v>
      </c>
      <c r="AE607" s="274">
        <v>0</v>
      </c>
      <c r="AF607" s="274">
        <v>0</v>
      </c>
      <c r="AG607" s="274">
        <f t="shared" si="615"/>
        <v>0</v>
      </c>
      <c r="AH607" s="274">
        <v>0</v>
      </c>
      <c r="AI607" s="326">
        <v>272835664</v>
      </c>
      <c r="AJ607" s="274">
        <v>10374000</v>
      </c>
      <c r="AK607" s="274">
        <f t="shared" si="616"/>
        <v>283209664</v>
      </c>
      <c r="AL607" s="274">
        <v>5500000</v>
      </c>
      <c r="AM607" s="274">
        <v>2740920</v>
      </c>
      <c r="AN607" s="274">
        <v>105774777</v>
      </c>
      <c r="AO607" s="274">
        <f t="shared" si="617"/>
        <v>397225361</v>
      </c>
      <c r="AP607" s="274">
        <f t="shared" si="618"/>
        <v>-105774777</v>
      </c>
      <c r="AQ607" s="275">
        <v>0</v>
      </c>
      <c r="AR607" s="273">
        <f>P607-(R607+Y607+AQ607)</f>
        <v>5049416</v>
      </c>
      <c r="AS607" s="274">
        <f t="shared" si="620"/>
        <v>-100725361</v>
      </c>
      <c r="AT607" s="263" t="s">
        <v>273</v>
      </c>
      <c r="AU607" s="263" t="s">
        <v>553</v>
      </c>
      <c r="AV607" s="276" t="s">
        <v>293</v>
      </c>
      <c r="AW607" s="277" t="s">
        <v>2797</v>
      </c>
      <c r="AX607" s="278"/>
      <c r="AY607" s="279"/>
      <c r="AZ607" s="278"/>
      <c r="BA607" s="234" t="str">
        <f>CONCATENATE( "OR PRO.CODIGO=",I607)</f>
        <v>OR PRO.CODIGO=24.01.005</v>
      </c>
      <c r="BB607" s="234">
        <f>LEN(I607)</f>
        <v>9</v>
      </c>
      <c r="BC607" s="234"/>
      <c r="BD607" s="234"/>
      <c r="BE607" s="234"/>
      <c r="BF607" s="252" t="e">
        <f>VLOOKUP(I607,'[1]convenios 2017'!A$2:O$82,15,FALSE)</f>
        <v>#N/A</v>
      </c>
      <c r="BG607" s="280">
        <f>R607+AO607</f>
        <v>397225361</v>
      </c>
      <c r="BH607" s="252" t="e">
        <f>VLOOKUP(I607,'[1]convenio 2016'!A$2:N$196,14,FALSE)</f>
        <v>#N/A</v>
      </c>
      <c r="BI607" s="252" t="e">
        <f>VLOOKUP(I607,'[1]convenio 2015'!A$4:M$228,13,FALSE)</f>
        <v>#N/A</v>
      </c>
      <c r="BJ607" s="252" t="e">
        <f>VLOOKUP(K607,#REF!,6,FALSE)</f>
        <v>#REF!</v>
      </c>
      <c r="BK607" s="280">
        <f>R607+AO607</f>
        <v>397225361</v>
      </c>
      <c r="BL607" s="252" t="e">
        <v>#N/A</v>
      </c>
      <c r="BM607" s="252" t="e">
        <v>#N/A</v>
      </c>
      <c r="BN607" s="281" t="e">
        <v>#N/A</v>
      </c>
      <c r="BO607" s="282"/>
      <c r="BP607" s="252"/>
      <c r="BQ607" s="252" t="s">
        <v>2984</v>
      </c>
      <c r="BR607" s="253" t="e">
        <f>VLOOKUP(K607,'[1]RATES 30-06-2017'!F$2:K$374,6,FALSE)</f>
        <v>#N/A</v>
      </c>
      <c r="BS607" s="253"/>
      <c r="BT607" s="253" t="e">
        <f>VLOOKUP(K607,[1]Hoja4!C$2:E$268,2,FALSE)</f>
        <v>#N/A</v>
      </c>
      <c r="BU607" s="253" t="e">
        <f>VLOOKUP(K607,[1]Hoja4!C$2:E$268,3,FALSE)</f>
        <v>#N/A</v>
      </c>
      <c r="BV607" s="253"/>
      <c r="BW607" s="253"/>
      <c r="BX607" s="252"/>
      <c r="BY607" s="280" t="e">
        <v>#N/A</v>
      </c>
      <c r="BZ607" s="280" t="e">
        <f>R607-BY607</f>
        <v>#N/A</v>
      </c>
      <c r="CA607" s="283" t="e">
        <f>VLOOKUP(I607,'[1]CONVENIOS A SEPTIEMBRE'!A$2:O$171,15,FALSE)</f>
        <v>#N/A</v>
      </c>
      <c r="CH607" s="283" t="e">
        <f>VLOOKUP(I607,'[1]planilla convenio'!A$2:M$183,13,FALSE)</f>
        <v>#N/A</v>
      </c>
      <c r="CM607" s="283" t="e">
        <f>VLOOKUP(I607,[1]chileindica!A$2:B$1889,2,FALSE)</f>
        <v>#N/A</v>
      </c>
    </row>
    <row r="608" spans="1:91" s="283" customFormat="1" ht="15" customHeight="1" x14ac:dyDescent="0.25">
      <c r="A608" s="263">
        <v>33</v>
      </c>
      <c r="B608" s="264">
        <v>0</v>
      </c>
      <c r="C608" s="263" t="s">
        <v>56</v>
      </c>
      <c r="D608" s="265" t="s">
        <v>286</v>
      </c>
      <c r="E608" s="265" t="s">
        <v>30</v>
      </c>
      <c r="F608" s="265" t="s">
        <v>3402</v>
      </c>
      <c r="G608" s="266" t="s">
        <v>3091</v>
      </c>
      <c r="H608" s="265" t="s">
        <v>168</v>
      </c>
      <c r="I608" s="386" t="s">
        <v>3103</v>
      </c>
      <c r="J608" s="265" t="str">
        <f t="shared" si="612"/>
        <v>33.0125</v>
      </c>
      <c r="K608" s="265" t="str">
        <f t="shared" si="613"/>
        <v>33.0125-EJECUCION</v>
      </c>
      <c r="L608" s="265" t="e">
        <f>VLOOKUP(I608,[1]Hoja9!A$5:A$42,1,FALSE)</f>
        <v>#N/A</v>
      </c>
      <c r="M608" s="265"/>
      <c r="N608" s="267" t="s">
        <v>3104</v>
      </c>
      <c r="O608" s="268">
        <v>1407815470</v>
      </c>
      <c r="P608" s="269">
        <v>1905953868</v>
      </c>
      <c r="Q608" s="268">
        <v>0</v>
      </c>
      <c r="R608" s="269">
        <v>0</v>
      </c>
      <c r="S608" s="270">
        <f>O608</f>
        <v>1407815470</v>
      </c>
      <c r="T608" s="269">
        <v>0</v>
      </c>
      <c r="U608" s="271">
        <v>1800000000</v>
      </c>
      <c r="V608" s="272">
        <v>0</v>
      </c>
      <c r="W608" s="273">
        <v>0</v>
      </c>
      <c r="X608" s="273">
        <v>1905953868</v>
      </c>
      <c r="Y608" s="274">
        <v>1093247555</v>
      </c>
      <c r="Z608" s="274">
        <v>0</v>
      </c>
      <c r="AA608" s="274">
        <v>103571495</v>
      </c>
      <c r="AB608" s="274">
        <v>116286526</v>
      </c>
      <c r="AC608" s="274">
        <f t="shared" si="614"/>
        <v>219858021</v>
      </c>
      <c r="AD608" s="274">
        <v>77545780</v>
      </c>
      <c r="AE608" s="274">
        <v>137125137</v>
      </c>
      <c r="AF608" s="274">
        <v>51353719</v>
      </c>
      <c r="AG608" s="274">
        <f t="shared" si="615"/>
        <v>266024636</v>
      </c>
      <c r="AH608" s="274">
        <v>0</v>
      </c>
      <c r="AI608" s="326">
        <v>37359365</v>
      </c>
      <c r="AJ608" s="274">
        <v>135324785</v>
      </c>
      <c r="AK608" s="274">
        <f t="shared" si="616"/>
        <v>172684150</v>
      </c>
      <c r="AL608" s="274">
        <v>258194325</v>
      </c>
      <c r="AM608" s="274">
        <v>176486423</v>
      </c>
      <c r="AN608" s="274">
        <v>369959556</v>
      </c>
      <c r="AO608" s="274">
        <f t="shared" si="617"/>
        <v>1463207111</v>
      </c>
      <c r="AP608" s="274">
        <f t="shared" si="618"/>
        <v>-369959556</v>
      </c>
      <c r="AQ608" s="275">
        <v>0</v>
      </c>
      <c r="AR608" s="273">
        <f>P608-(R608+Y608+AQ608)</f>
        <v>812706313</v>
      </c>
      <c r="AS608" s="274">
        <f t="shared" si="620"/>
        <v>442746757</v>
      </c>
      <c r="AT608" s="263" t="s">
        <v>273</v>
      </c>
      <c r="AU608" s="263" t="s">
        <v>553</v>
      </c>
      <c r="AV608" s="276" t="s">
        <v>12</v>
      </c>
      <c r="AW608" s="277" t="s">
        <v>2797</v>
      </c>
      <c r="AX608" s="278"/>
      <c r="AY608" s="279"/>
      <c r="AZ608" s="278"/>
      <c r="BA608" s="234" t="str">
        <f>CONCATENATE( "OR PRO.CODIGO=",I608)</f>
        <v>OR PRO.CODIGO=33.0125</v>
      </c>
      <c r="BB608" s="234">
        <f>LEN(I608)</f>
        <v>7</v>
      </c>
      <c r="BC608" s="234"/>
      <c r="BD608" s="234"/>
      <c r="BE608" s="234"/>
      <c r="BF608" s="252" t="e">
        <f>VLOOKUP(I608,'[1]convenios 2017'!A$2:O$82,15,FALSE)</f>
        <v>#N/A</v>
      </c>
      <c r="BG608" s="280">
        <f>R608+AO608</f>
        <v>1463207111</v>
      </c>
      <c r="BH608" s="252" t="e">
        <f>VLOOKUP(I608,'[1]convenio 2016'!A$2:N$196,14,FALSE)</f>
        <v>#N/A</v>
      </c>
      <c r="BI608" s="252" t="e">
        <f>VLOOKUP(I608,'[1]convenio 2015'!A$4:M$228,13,FALSE)</f>
        <v>#N/A</v>
      </c>
      <c r="BJ608" s="252" t="e">
        <f>VLOOKUP(K608,#REF!,6,FALSE)</f>
        <v>#REF!</v>
      </c>
      <c r="BK608" s="280">
        <f>R608+AO608</f>
        <v>1463207111</v>
      </c>
      <c r="BL608" s="252" t="e">
        <v>#N/A</v>
      </c>
      <c r="BM608" s="252" t="e">
        <v>#N/A</v>
      </c>
      <c r="BN608" s="281" t="e">
        <v>#N/A</v>
      </c>
      <c r="BO608" s="282"/>
      <c r="BP608" s="252"/>
      <c r="BQ608" s="252" t="s">
        <v>2984</v>
      </c>
      <c r="BR608" s="253" t="e">
        <f>VLOOKUP(K608,'[1]RATES 30-06-2017'!F$2:K$374,6,FALSE)</f>
        <v>#N/A</v>
      </c>
      <c r="BS608" s="253"/>
      <c r="BT608" s="253" t="e">
        <f>VLOOKUP(K608,[1]Hoja4!C$2:E$268,2,FALSE)</f>
        <v>#N/A</v>
      </c>
      <c r="BU608" s="253" t="e">
        <f>VLOOKUP(K608,[1]Hoja4!C$2:E$268,3,FALSE)</f>
        <v>#N/A</v>
      </c>
      <c r="BV608" s="253"/>
      <c r="BW608" s="253"/>
      <c r="BX608" s="252"/>
      <c r="BY608" s="280" t="e">
        <v>#N/A</v>
      </c>
      <c r="BZ608" s="280" t="e">
        <f>R608-BY608</f>
        <v>#N/A</v>
      </c>
      <c r="CA608" s="283" t="e">
        <f>VLOOKUP(I608,'[1]CONVENIOS A SEPTIEMBRE'!A$2:O$171,15,FALSE)</f>
        <v>#N/A</v>
      </c>
      <c r="CH608" s="283" t="e">
        <f>VLOOKUP(I608,'[1]planilla convenio'!A$2:M$183,13,FALSE)</f>
        <v>#N/A</v>
      </c>
      <c r="CM608" s="283" t="e">
        <f>VLOOKUP(I608,[1]chileindica!A$2:B$1889,2,FALSE)</f>
        <v>#N/A</v>
      </c>
    </row>
    <row r="609" spans="1:91" s="234" customFormat="1" ht="15" customHeight="1" x14ac:dyDescent="0.25">
      <c r="A609" s="289"/>
      <c r="B609" s="237"/>
      <c r="C609" s="290"/>
      <c r="D609" s="290"/>
      <c r="E609" s="289"/>
      <c r="F609" s="291"/>
      <c r="G609" s="256"/>
      <c r="H609" s="289"/>
      <c r="I609" s="256"/>
      <c r="J609" s="256"/>
      <c r="K609" s="237"/>
      <c r="L609" s="237"/>
      <c r="M609" s="237"/>
      <c r="N609" s="292" t="s">
        <v>3003</v>
      </c>
      <c r="O609" s="293">
        <f>SUBTOTAL(9,O588:O608)</f>
        <v>4052815470</v>
      </c>
      <c r="P609" s="294">
        <f>SUBTOTAL(9,P588:P608)</f>
        <v>5265775787</v>
      </c>
      <c r="Q609" s="293">
        <v>0</v>
      </c>
      <c r="R609" s="294">
        <f>SUBTOTAL(9,R588:R608)</f>
        <v>0</v>
      </c>
      <c r="S609" s="295">
        <f>SUBTOTAL(9,S588:S608)</f>
        <v>4052815470</v>
      </c>
      <c r="T609" s="294">
        <v>0</v>
      </c>
      <c r="U609" s="293">
        <v>4465000000</v>
      </c>
      <c r="V609" s="293">
        <v>0</v>
      </c>
      <c r="W609" s="293">
        <v>0</v>
      </c>
      <c r="X609" s="293"/>
      <c r="Y609" s="294">
        <f>SUBTOTAL(9,Y588:Y608)</f>
        <v>3527936868</v>
      </c>
      <c r="Z609" s="294">
        <f>SUBTOTAL(9,Z588:Z608)</f>
        <v>0</v>
      </c>
      <c r="AA609" s="294">
        <f>SUBTOTAL(9,AA588:AA608)</f>
        <v>103571495</v>
      </c>
      <c r="AB609" s="294">
        <f>SUBTOTAL(9,AB588:AB608)</f>
        <v>120249926</v>
      </c>
      <c r="AC609" s="294">
        <f>SUBTOTAL(9,AC588:AC608)</f>
        <v>223821421</v>
      </c>
      <c r="AD609" s="294">
        <f t="shared" ref="AD609:AS609" si="626">SUBTOTAL(9,AD588:AD608)</f>
        <v>77545780</v>
      </c>
      <c r="AE609" s="294">
        <f t="shared" si="626"/>
        <v>137525137</v>
      </c>
      <c r="AF609" s="294">
        <f t="shared" si="626"/>
        <v>1023172907</v>
      </c>
      <c r="AG609" s="294">
        <f t="shared" si="626"/>
        <v>1238243824</v>
      </c>
      <c r="AH609" s="294">
        <f t="shared" si="626"/>
        <v>0</v>
      </c>
      <c r="AI609" s="294">
        <f t="shared" si="626"/>
        <v>777302075</v>
      </c>
      <c r="AJ609" s="294">
        <f t="shared" si="626"/>
        <v>150698785</v>
      </c>
      <c r="AK609" s="294">
        <f t="shared" si="626"/>
        <v>928000860</v>
      </c>
      <c r="AL609" s="294">
        <f t="shared" si="626"/>
        <v>266893975</v>
      </c>
      <c r="AM609" s="294">
        <f t="shared" si="626"/>
        <v>696924362</v>
      </c>
      <c r="AN609" s="294">
        <f t="shared" si="626"/>
        <v>898368853</v>
      </c>
      <c r="AO609" s="294">
        <f t="shared" si="626"/>
        <v>4252253295</v>
      </c>
      <c r="AP609" s="294">
        <f t="shared" si="626"/>
        <v>-724316427</v>
      </c>
      <c r="AQ609" s="295">
        <f t="shared" si="626"/>
        <v>527518786</v>
      </c>
      <c r="AR609" s="295">
        <f t="shared" si="626"/>
        <v>1210320133</v>
      </c>
      <c r="AS609" s="294">
        <f t="shared" si="626"/>
        <v>1013522492</v>
      </c>
      <c r="AT609" s="256"/>
      <c r="AU609" s="289"/>
      <c r="AV609" s="262"/>
      <c r="AX609" s="278"/>
      <c r="AY609" s="279"/>
      <c r="AZ609" s="278"/>
      <c r="BA609" s="253"/>
      <c r="BB609" s="253"/>
      <c r="BC609" s="253"/>
      <c r="BD609" s="253"/>
      <c r="BE609" s="253"/>
      <c r="BF609" s="253"/>
      <c r="BG609" s="253"/>
      <c r="BH609" s="253"/>
      <c r="BI609" s="253"/>
      <c r="BJ609" s="253"/>
      <c r="BK609" s="253"/>
      <c r="BM609" s="252" t="s">
        <v>2999</v>
      </c>
      <c r="BN609" s="250"/>
      <c r="BO609" s="251"/>
      <c r="BR609" s="237"/>
      <c r="BS609" s="237"/>
      <c r="BT609" s="237"/>
      <c r="BU609" s="237"/>
      <c r="BV609" s="237"/>
      <c r="BW609" s="237"/>
      <c r="BY609" s="238"/>
    </row>
    <row r="610" spans="1:91" s="252" customFormat="1" x14ac:dyDescent="0.25">
      <c r="A610" s="253"/>
      <c r="B610" s="237"/>
      <c r="C610" s="254"/>
      <c r="D610" s="254"/>
      <c r="E610" s="253"/>
      <c r="F610" s="370"/>
      <c r="G610" s="256"/>
      <c r="H610" s="253"/>
      <c r="I610" s="257"/>
      <c r="J610" s="257"/>
      <c r="K610" s="253"/>
      <c r="L610" s="253"/>
      <c r="M610" s="253"/>
      <c r="N610" s="297"/>
      <c r="O610" s="237"/>
      <c r="P610" s="259"/>
      <c r="Q610" s="260"/>
      <c r="R610" s="259"/>
      <c r="S610" s="261"/>
      <c r="T610" s="260"/>
      <c r="U610" s="260"/>
      <c r="V610" s="260"/>
      <c r="W610" s="260"/>
      <c r="X610" s="260"/>
      <c r="Y610" s="259"/>
      <c r="Z610" s="259"/>
      <c r="AA610" s="259"/>
      <c r="AB610" s="259"/>
      <c r="AC610" s="259"/>
      <c r="AD610" s="259"/>
      <c r="AE610" s="259"/>
      <c r="AF610" s="259"/>
      <c r="AG610" s="259"/>
      <c r="AH610" s="259"/>
      <c r="AI610" s="259"/>
      <c r="AJ610" s="259"/>
      <c r="AK610" s="259"/>
      <c r="AL610" s="259"/>
      <c r="AM610" s="259"/>
      <c r="AN610" s="259"/>
      <c r="AO610" s="259"/>
      <c r="AP610" s="259"/>
      <c r="AQ610" s="261"/>
      <c r="AR610" s="261"/>
      <c r="AS610" s="259"/>
      <c r="AT610" s="257"/>
      <c r="AU610" s="253"/>
      <c r="AV610" s="262"/>
      <c r="AW610" s="234"/>
      <c r="AX610" s="278"/>
      <c r="AY610" s="279"/>
      <c r="AZ610" s="278"/>
      <c r="BA610" s="234"/>
      <c r="BB610" s="234"/>
      <c r="BC610" s="234"/>
      <c r="BD610" s="234"/>
      <c r="BE610" s="234"/>
      <c r="BF610" s="234"/>
      <c r="BG610" s="234"/>
      <c r="BH610" s="234"/>
      <c r="BI610" s="234"/>
      <c r="BJ610" s="234"/>
      <c r="BK610" s="234"/>
      <c r="BL610" s="234"/>
      <c r="BM610" s="252" t="s">
        <v>2999</v>
      </c>
      <c r="BN610" s="250"/>
      <c r="BO610" s="251"/>
      <c r="BP610" s="234"/>
      <c r="BQ610" s="234"/>
      <c r="BR610" s="237"/>
      <c r="BS610" s="237"/>
      <c r="BT610" s="237"/>
      <c r="BU610" s="237"/>
      <c r="BV610" s="237"/>
      <c r="BW610" s="237"/>
      <c r="BX610" s="234"/>
      <c r="BY610" s="238"/>
      <c r="BZ610" s="234"/>
      <c r="CA610" s="234"/>
      <c r="CB610" s="234"/>
      <c r="CC610" s="234"/>
      <c r="CD610" s="234"/>
      <c r="CE610" s="234"/>
      <c r="CF610" s="234"/>
      <c r="CG610" s="234"/>
      <c r="CH610" s="234"/>
      <c r="CI610" s="234"/>
      <c r="CJ610" s="234"/>
      <c r="CK610" s="234"/>
      <c r="CL610" s="234"/>
    </row>
    <row r="611" spans="1:91" s="252" customFormat="1" x14ac:dyDescent="0.25">
      <c r="A611" s="253"/>
      <c r="B611" s="237"/>
      <c r="C611" s="254"/>
      <c r="D611" s="254"/>
      <c r="E611" s="253"/>
      <c r="F611" s="255"/>
      <c r="G611" s="256"/>
      <c r="H611" s="253"/>
      <c r="I611" s="257"/>
      <c r="J611" s="257"/>
      <c r="K611" s="253"/>
      <c r="L611" s="253"/>
      <c r="M611" s="253"/>
      <c r="N611" s="258" t="s">
        <v>278</v>
      </c>
      <c r="O611" s="237"/>
      <c r="P611" s="259"/>
      <c r="Q611" s="260"/>
      <c r="R611" s="259"/>
      <c r="S611" s="261"/>
      <c r="T611" s="260"/>
      <c r="U611" s="260"/>
      <c r="V611" s="260"/>
      <c r="W611" s="260"/>
      <c r="X611" s="260"/>
      <c r="Y611" s="259"/>
      <c r="Z611" s="259"/>
      <c r="AA611" s="259"/>
      <c r="AB611" s="259"/>
      <c r="AC611" s="259"/>
      <c r="AD611" s="259"/>
      <c r="AE611" s="259"/>
      <c r="AF611" s="259"/>
      <c r="AG611" s="259"/>
      <c r="AH611" s="259"/>
      <c r="AI611" s="259"/>
      <c r="AJ611" s="259"/>
      <c r="AK611" s="259"/>
      <c r="AL611" s="259"/>
      <c r="AM611" s="259"/>
      <c r="AN611" s="259"/>
      <c r="AO611" s="259"/>
      <c r="AP611" s="259"/>
      <c r="AQ611" s="261"/>
      <c r="AR611" s="261"/>
      <c r="AS611" s="259"/>
      <c r="AT611" s="257"/>
      <c r="AU611" s="253"/>
      <c r="AV611" s="262"/>
      <c r="AW611" s="234"/>
      <c r="AX611" s="278"/>
      <c r="AY611" s="279"/>
      <c r="AZ611" s="278"/>
      <c r="BA611" s="234"/>
      <c r="BB611" s="234"/>
      <c r="BC611" s="234"/>
      <c r="BD611" s="234"/>
      <c r="BE611" s="234"/>
      <c r="BF611" s="234"/>
      <c r="BG611" s="234"/>
      <c r="BH611" s="234"/>
      <c r="BI611" s="234"/>
      <c r="BJ611" s="234"/>
      <c r="BK611" s="234"/>
      <c r="BL611" s="234"/>
      <c r="BM611" s="252" t="s">
        <v>2999</v>
      </c>
      <c r="BN611" s="250"/>
      <c r="BO611" s="251"/>
      <c r="BP611" s="234"/>
      <c r="BQ611" s="234"/>
      <c r="BR611" s="237"/>
      <c r="BS611" s="237"/>
      <c r="BT611" s="237"/>
      <c r="BU611" s="237"/>
      <c r="BV611" s="237"/>
      <c r="BW611" s="237"/>
      <c r="BX611" s="234"/>
      <c r="BY611" s="238"/>
      <c r="BZ611" s="234"/>
      <c r="CA611" s="234"/>
      <c r="CB611" s="234"/>
      <c r="CC611" s="234"/>
      <c r="CD611" s="234"/>
      <c r="CE611" s="234"/>
      <c r="CF611" s="234"/>
      <c r="CG611" s="234"/>
      <c r="CH611" s="234"/>
      <c r="CI611" s="234"/>
      <c r="CJ611" s="234"/>
      <c r="CK611" s="234"/>
      <c r="CL611" s="234"/>
    </row>
    <row r="612" spans="1:91" s="283" customFormat="1" ht="15" customHeight="1" x14ac:dyDescent="0.25">
      <c r="A612" s="263">
        <v>31</v>
      </c>
      <c r="B612" s="264">
        <v>0</v>
      </c>
      <c r="C612" s="263" t="s">
        <v>11</v>
      </c>
      <c r="D612" s="265" t="s">
        <v>272</v>
      </c>
      <c r="E612" s="284" t="s">
        <v>30</v>
      </c>
      <c r="F612" s="284" t="s">
        <v>3402</v>
      </c>
      <c r="G612" s="266" t="s">
        <v>3091</v>
      </c>
      <c r="H612" s="285" t="s">
        <v>168</v>
      </c>
      <c r="I612" s="284">
        <v>30135059</v>
      </c>
      <c r="J612" s="265" t="str">
        <f t="shared" ref="J612:J618" si="627">CLEAN(I612)</f>
        <v>30135059</v>
      </c>
      <c r="K612" s="265" t="str">
        <f t="shared" ref="K612:K618" si="628">CONCATENATE(I612,"-",H612)</f>
        <v>30135059-EJECUCION</v>
      </c>
      <c r="L612" s="265" t="e">
        <f>VLOOKUP(I612,[1]Hoja9!A$5:A$42,1,FALSE)</f>
        <v>#N/A</v>
      </c>
      <c r="M612" s="265"/>
      <c r="N612" s="286" t="s">
        <v>246</v>
      </c>
      <c r="O612" s="268">
        <v>6348600000</v>
      </c>
      <c r="P612" s="269">
        <v>6348600000</v>
      </c>
      <c r="Q612" s="268">
        <v>0</v>
      </c>
      <c r="R612" s="269">
        <v>0</v>
      </c>
      <c r="S612" s="270">
        <v>500000000</v>
      </c>
      <c r="T612" s="269">
        <v>5848600000</v>
      </c>
      <c r="U612" s="271">
        <v>500000000</v>
      </c>
      <c r="V612" s="272">
        <v>5848600000</v>
      </c>
      <c r="W612" s="273">
        <v>0</v>
      </c>
      <c r="X612" s="273">
        <v>26000000</v>
      </c>
      <c r="Y612" s="274">
        <v>26000000</v>
      </c>
      <c r="Z612" s="274">
        <v>0</v>
      </c>
      <c r="AA612" s="274">
        <v>0</v>
      </c>
      <c r="AB612" s="274">
        <v>0</v>
      </c>
      <c r="AC612" s="274">
        <f t="shared" ref="AC612:AC618" si="629">Z612+AA612+AB612</f>
        <v>0</v>
      </c>
      <c r="AD612" s="274">
        <v>0</v>
      </c>
      <c r="AE612" s="274">
        <v>0</v>
      </c>
      <c r="AF612" s="274">
        <v>0</v>
      </c>
      <c r="AG612" s="274">
        <f t="shared" ref="AG612:AG618" si="630">AD612+AE612+AF612</f>
        <v>0</v>
      </c>
      <c r="AH612" s="274">
        <v>0</v>
      </c>
      <c r="AI612" s="274">
        <v>0</v>
      </c>
      <c r="AJ612" s="274">
        <v>0</v>
      </c>
      <c r="AK612" s="274">
        <f t="shared" ref="AK612:AK618" si="631">AH612+AI612+AJ612</f>
        <v>0</v>
      </c>
      <c r="AL612" s="274">
        <v>0</v>
      </c>
      <c r="AM612" s="274">
        <v>26000000</v>
      </c>
      <c r="AN612" s="274">
        <v>0</v>
      </c>
      <c r="AO612" s="274">
        <f t="shared" ref="AO612:AO618" si="632">Z612+AA612+AB612+AD612+AE612+AF612+AH612+AI612+AJ612+AL612+AM612+AN612</f>
        <v>26000000</v>
      </c>
      <c r="AP612" s="274">
        <f t="shared" ref="AP612:AP618" si="633">Y612-AO612</f>
        <v>0</v>
      </c>
      <c r="AQ612" s="275">
        <v>6335600000</v>
      </c>
      <c r="AR612" s="273">
        <f>P612-(R612+Y612+AQ612)</f>
        <v>-13000000</v>
      </c>
      <c r="AS612" s="274">
        <f t="shared" ref="AS612:AS618" si="634">P612-(R612+AO612)</f>
        <v>6322600000</v>
      </c>
      <c r="AT612" s="263" t="s">
        <v>2991</v>
      </c>
      <c r="AU612" s="263" t="s">
        <v>553</v>
      </c>
      <c r="AV612" s="276" t="s">
        <v>8</v>
      </c>
      <c r="AW612" s="277" t="s">
        <v>2797</v>
      </c>
      <c r="AX612" s="278" t="s">
        <v>308</v>
      </c>
      <c r="AY612" s="279" t="s">
        <v>3432</v>
      </c>
      <c r="AZ612" s="278"/>
      <c r="BA612" s="234" t="str">
        <f t="shared" ref="BA612:BA618" si="635">CONCATENATE( "OR PRO.CODIGO=",I612)</f>
        <v>OR PRO.CODIGO=30135059</v>
      </c>
      <c r="BB612" s="234">
        <f t="shared" ref="BB612:BB618" si="636">LEN(I612)</f>
        <v>8</v>
      </c>
      <c r="BC612" s="315" t="e">
        <f>VLOOKUP(K612,#REF!,5,FALSE)</f>
        <v>#REF!</v>
      </c>
      <c r="BD612" s="234"/>
      <c r="BE612" s="234" t="e">
        <f>VLOOKUP(K612,#REF!,6,FALSE)</f>
        <v>#REF!</v>
      </c>
      <c r="BF612" s="252" t="str">
        <f>VLOOKUP(I612,'[1]convenios 2017'!A$2:O$82,15,FALSE)</f>
        <v>en revisión</v>
      </c>
      <c r="BG612" s="280">
        <f>R612+AO612</f>
        <v>26000000</v>
      </c>
      <c r="BH612" s="252" t="e">
        <f>VLOOKUP(I612,'[1]convenio 2016'!A$2:N$196,14,FALSE)</f>
        <v>#N/A</v>
      </c>
      <c r="BI612" s="252" t="e">
        <f>VLOOKUP(I612,'[1]convenio 2015'!A$4:M$228,13,FALSE)</f>
        <v>#N/A</v>
      </c>
      <c r="BJ612" s="252" t="e">
        <f>VLOOKUP(K612,#REF!,6,FALSE)</f>
        <v>#REF!</v>
      </c>
      <c r="BK612" s="280">
        <f>R612+AO612</f>
        <v>26000000</v>
      </c>
      <c r="BL612" s="252" t="s">
        <v>3062</v>
      </c>
      <c r="BM612" s="252"/>
      <c r="BN612" s="281"/>
      <c r="BO612" s="282"/>
      <c r="BP612" s="252" t="str">
        <f>VLOOKUP(K612,'[1]RATE JUNIO '!F$2:K$346,6,FALSE)</f>
        <v>RS</v>
      </c>
      <c r="BQ612" s="252" t="s">
        <v>2984</v>
      </c>
      <c r="BR612" s="253" t="str">
        <f>VLOOKUP(K612,'[1]RATES 30-06-2017'!F$2:K$374,6,FALSE)</f>
        <v>RS</v>
      </c>
      <c r="BS612" s="253"/>
      <c r="BT612" s="253" t="str">
        <f>VLOOKUP(K612,[1]Hoja4!C$2:E$268,2,FALSE)</f>
        <v>LIBRE</v>
      </c>
      <c r="BU612" s="253">
        <f>VLOOKUP(K612,[1]Hoja4!C$2:E$268,3,FALSE)</f>
        <v>31</v>
      </c>
      <c r="BV612" s="253"/>
      <c r="BW612" s="253"/>
      <c r="BX612" s="252" t="str">
        <f>VLOOKUP(K612,[1]RATES!F$2:K$309,6,FALSE)</f>
        <v>RS</v>
      </c>
      <c r="BY612" s="280" t="e">
        <v>#N/A</v>
      </c>
      <c r="BZ612" s="280" t="e">
        <f>R612-BY612</f>
        <v>#N/A</v>
      </c>
      <c r="CA612" s="283" t="str">
        <f>VLOOKUP(I612,'[1]CONVENIOS A SEPTIEMBRE'!A$2:O$171,15,FALSE)</f>
        <v>CON CONVENIO</v>
      </c>
      <c r="CH612" s="283" t="str">
        <f>VLOOKUP(I612,'[1]planilla convenio'!A$2:M$183,13,FALSE)</f>
        <v>con convenio</v>
      </c>
      <c r="CI612" s="287" t="s">
        <v>3433</v>
      </c>
      <c r="CM612" s="283" t="e">
        <f>VLOOKUP(I612,[1]chileindica!A$2:B$1889,2,FALSE)</f>
        <v>#N/A</v>
      </c>
    </row>
    <row r="613" spans="1:91" s="283" customFormat="1" ht="15" customHeight="1" x14ac:dyDescent="0.25">
      <c r="A613" s="263">
        <v>29</v>
      </c>
      <c r="B613" s="264"/>
      <c r="C613" s="263" t="s">
        <v>11</v>
      </c>
      <c r="D613" s="265" t="s">
        <v>274</v>
      </c>
      <c r="E613" s="265" t="s">
        <v>30</v>
      </c>
      <c r="F613" s="265" t="s">
        <v>3402</v>
      </c>
      <c r="G613" s="266"/>
      <c r="H613" s="265" t="s">
        <v>168</v>
      </c>
      <c r="I613" s="265">
        <v>30483764</v>
      </c>
      <c r="J613" s="265" t="str">
        <f t="shared" si="627"/>
        <v>30483764</v>
      </c>
      <c r="K613" s="265" t="str">
        <f t="shared" si="628"/>
        <v>30483764-EJECUCION</v>
      </c>
      <c r="L613" s="265" t="e">
        <f>VLOOKUP(I613,[1]Hoja9!A$5:A$42,1,FALSE)</f>
        <v>#N/A</v>
      </c>
      <c r="M613" s="265"/>
      <c r="N613" s="267" t="s">
        <v>3434</v>
      </c>
      <c r="O613" s="268"/>
      <c r="P613" s="269">
        <v>10238760</v>
      </c>
      <c r="Q613" s="268"/>
      <c r="R613" s="269">
        <v>0</v>
      </c>
      <c r="S613" s="270">
        <v>0</v>
      </c>
      <c r="T613" s="269"/>
      <c r="U613" s="271"/>
      <c r="V613" s="272"/>
      <c r="W613" s="273"/>
      <c r="X613" s="273">
        <v>10238760</v>
      </c>
      <c r="Y613" s="274">
        <v>10238760</v>
      </c>
      <c r="Z613" s="274">
        <v>0</v>
      </c>
      <c r="AA613" s="274">
        <v>0</v>
      </c>
      <c r="AB613" s="274">
        <v>0</v>
      </c>
      <c r="AC613" s="274">
        <f t="shared" si="629"/>
        <v>0</v>
      </c>
      <c r="AD613" s="274">
        <v>0</v>
      </c>
      <c r="AE613" s="274">
        <v>0</v>
      </c>
      <c r="AF613" s="274">
        <v>0</v>
      </c>
      <c r="AG613" s="274">
        <f t="shared" si="630"/>
        <v>0</v>
      </c>
      <c r="AH613" s="274">
        <v>0</v>
      </c>
      <c r="AI613" s="274">
        <v>0</v>
      </c>
      <c r="AJ613" s="274">
        <v>0</v>
      </c>
      <c r="AK613" s="274">
        <f t="shared" si="631"/>
        <v>0</v>
      </c>
      <c r="AL613" s="274">
        <v>10238760</v>
      </c>
      <c r="AM613" s="274">
        <v>0</v>
      </c>
      <c r="AN613" s="274">
        <v>0</v>
      </c>
      <c r="AO613" s="274">
        <f t="shared" si="632"/>
        <v>10238760</v>
      </c>
      <c r="AP613" s="274">
        <f t="shared" si="633"/>
        <v>0</v>
      </c>
      <c r="AQ613" s="275">
        <v>0</v>
      </c>
      <c r="AR613" s="273">
        <f>P613-(R613+Y613+AQ613)</f>
        <v>0</v>
      </c>
      <c r="AS613" s="274">
        <f t="shared" si="634"/>
        <v>0</v>
      </c>
      <c r="AT613" s="263" t="s">
        <v>556</v>
      </c>
      <c r="AU613" s="263" t="s">
        <v>553</v>
      </c>
      <c r="AV613" s="276" t="s">
        <v>10</v>
      </c>
      <c r="AW613" s="277"/>
      <c r="AX613" s="278"/>
      <c r="AY613" s="279"/>
      <c r="AZ613" s="278"/>
      <c r="BA613" s="234" t="str">
        <f t="shared" si="635"/>
        <v>OR PRO.CODIGO=30483764</v>
      </c>
      <c r="BB613" s="234">
        <f t="shared" si="636"/>
        <v>8</v>
      </c>
      <c r="BC613" s="315"/>
      <c r="BD613" s="234"/>
      <c r="BE613" s="234"/>
      <c r="BF613" s="252"/>
      <c r="BG613" s="280"/>
      <c r="BH613" s="252"/>
      <c r="BI613" s="252"/>
      <c r="BJ613" s="252"/>
      <c r="BK613" s="280"/>
      <c r="BL613" s="252"/>
      <c r="BM613" s="252"/>
      <c r="BN613" s="281"/>
      <c r="BO613" s="282"/>
      <c r="BP613" s="252"/>
      <c r="BQ613" s="252" t="s">
        <v>2984</v>
      </c>
      <c r="BR613" s="253">
        <f>VLOOKUP(K613,'[1]RATES 30-06-2017'!F$2:K$374,6,FALSE)</f>
        <v>0</v>
      </c>
      <c r="BS613" s="253"/>
      <c r="BT613" s="253" t="e">
        <f>VLOOKUP(K613,[1]Hoja4!C$2:E$268,2,FALSE)</f>
        <v>#N/A</v>
      </c>
      <c r="BU613" s="253" t="e">
        <f>VLOOKUP(K613,[1]Hoja4!C$2:E$268,3,FALSE)</f>
        <v>#N/A</v>
      </c>
      <c r="BV613" s="253"/>
      <c r="BW613" s="253"/>
      <c r="BX613" s="252">
        <f>VLOOKUP(K613,[1]RATES!F$2:K$309,6,FALSE)</f>
        <v>0</v>
      </c>
      <c r="BY613" s="280" t="e">
        <v>#N/A</v>
      </c>
      <c r="BZ613" s="280" t="e">
        <f>R613-BY613</f>
        <v>#N/A</v>
      </c>
      <c r="CA613" s="283" t="str">
        <f>VLOOKUP(I613,'[1]CONVENIOS A SEPTIEMBRE'!A$2:O$171,15,FALSE)</f>
        <v>CON CONVENIO</v>
      </c>
      <c r="CH613" s="283" t="str">
        <f>VLOOKUP(I613,'[1]planilla convenio'!A$2:M$183,13,FALSE)</f>
        <v>con convenio</v>
      </c>
      <c r="CM613" s="283" t="e">
        <f>VLOOKUP(I613,[1]chileindica!A$2:B$1889,2,FALSE)</f>
        <v>#N/A</v>
      </c>
    </row>
    <row r="614" spans="1:91" s="283" customFormat="1" ht="15" customHeight="1" x14ac:dyDescent="0.25">
      <c r="A614" s="263">
        <v>29</v>
      </c>
      <c r="B614" s="264"/>
      <c r="C614" s="263" t="s">
        <v>11</v>
      </c>
      <c r="D614" s="265" t="s">
        <v>274</v>
      </c>
      <c r="E614" s="265" t="s">
        <v>30</v>
      </c>
      <c r="F614" s="265" t="s">
        <v>3402</v>
      </c>
      <c r="G614" s="266"/>
      <c r="H614" s="265" t="s">
        <v>168</v>
      </c>
      <c r="I614" s="265">
        <v>30483767</v>
      </c>
      <c r="J614" s="265" t="str">
        <f t="shared" si="627"/>
        <v>30483767</v>
      </c>
      <c r="K614" s="265" t="str">
        <f t="shared" si="628"/>
        <v>30483767-EJECUCION</v>
      </c>
      <c r="L614" s="265" t="e">
        <f>VLOOKUP(I614,[1]Hoja9!A$5:A$42,1,FALSE)</f>
        <v>#N/A</v>
      </c>
      <c r="M614" s="265"/>
      <c r="N614" s="267" t="s">
        <v>3435</v>
      </c>
      <c r="O614" s="268"/>
      <c r="P614" s="269">
        <v>24181000</v>
      </c>
      <c r="Q614" s="268"/>
      <c r="R614" s="269">
        <v>0</v>
      </c>
      <c r="S614" s="270">
        <v>0</v>
      </c>
      <c r="T614" s="269"/>
      <c r="U614" s="271"/>
      <c r="V614" s="272"/>
      <c r="W614" s="273"/>
      <c r="X614" s="273">
        <v>0</v>
      </c>
      <c r="Y614" s="274">
        <v>19896800</v>
      </c>
      <c r="Z614" s="274">
        <v>0</v>
      </c>
      <c r="AA614" s="274">
        <v>0</v>
      </c>
      <c r="AB614" s="274">
        <v>0</v>
      </c>
      <c r="AC614" s="274">
        <f t="shared" si="629"/>
        <v>0</v>
      </c>
      <c r="AD614" s="274">
        <v>0</v>
      </c>
      <c r="AE614" s="274">
        <v>0</v>
      </c>
      <c r="AF614" s="274">
        <v>0</v>
      </c>
      <c r="AG614" s="274">
        <f t="shared" si="630"/>
        <v>0</v>
      </c>
      <c r="AH614" s="274">
        <v>0</v>
      </c>
      <c r="AI614" s="274">
        <v>0</v>
      </c>
      <c r="AJ614" s="274">
        <v>0</v>
      </c>
      <c r="AK614" s="274">
        <f t="shared" si="631"/>
        <v>0</v>
      </c>
      <c r="AL614" s="274">
        <v>0</v>
      </c>
      <c r="AM614" s="274">
        <v>0</v>
      </c>
      <c r="AN614" s="274">
        <v>19896800</v>
      </c>
      <c r="AO614" s="274">
        <f t="shared" si="632"/>
        <v>19896800</v>
      </c>
      <c r="AP614" s="274">
        <f t="shared" si="633"/>
        <v>0</v>
      </c>
      <c r="AQ614" s="275">
        <v>0</v>
      </c>
      <c r="AR614" s="273">
        <f>P614-(R614+Y614+AQ614)</f>
        <v>4284200</v>
      </c>
      <c r="AS614" s="274">
        <f t="shared" si="634"/>
        <v>4284200</v>
      </c>
      <c r="AT614" s="322" t="s">
        <v>273</v>
      </c>
      <c r="AU614" s="263" t="s">
        <v>553</v>
      </c>
      <c r="AV614" s="276" t="s">
        <v>10</v>
      </c>
      <c r="AW614" s="277"/>
      <c r="AX614" s="278"/>
      <c r="AY614" s="279"/>
      <c r="AZ614" s="278"/>
      <c r="BA614" s="234" t="str">
        <f t="shared" si="635"/>
        <v>OR PRO.CODIGO=30483767</v>
      </c>
      <c r="BB614" s="234">
        <f t="shared" si="636"/>
        <v>8</v>
      </c>
      <c r="BC614" s="315"/>
      <c r="BD614" s="234"/>
      <c r="BE614" s="234"/>
      <c r="BF614" s="252"/>
      <c r="BG614" s="280"/>
      <c r="BH614" s="252"/>
      <c r="BI614" s="252"/>
      <c r="BJ614" s="252"/>
      <c r="BK614" s="280"/>
      <c r="BL614" s="252"/>
      <c r="BM614" s="252"/>
      <c r="BN614" s="281"/>
      <c r="BO614" s="282"/>
      <c r="BP614" s="252"/>
      <c r="BQ614" s="252" t="s">
        <v>2984</v>
      </c>
      <c r="BR614" s="253">
        <f>VLOOKUP(K614,'[1]RATES 30-06-2017'!F$2:K$374,6,FALSE)</f>
        <v>0</v>
      </c>
      <c r="BS614" s="253"/>
      <c r="BT614" s="253" t="e">
        <f>VLOOKUP(K614,[1]Hoja4!C$2:E$268,2,FALSE)</f>
        <v>#N/A</v>
      </c>
      <c r="BU614" s="253" t="e">
        <f>VLOOKUP(K614,[1]Hoja4!C$2:E$268,3,FALSE)</f>
        <v>#N/A</v>
      </c>
      <c r="BV614" s="253"/>
      <c r="BW614" s="253"/>
      <c r="BX614" s="252">
        <f>VLOOKUP(K614,[1]RATES!F$2:K$309,6,FALSE)</f>
        <v>0</v>
      </c>
      <c r="BY614" s="280" t="e">
        <v>#N/A</v>
      </c>
      <c r="BZ614" s="280" t="e">
        <f>R614-BY614</f>
        <v>#N/A</v>
      </c>
      <c r="CA614" s="283" t="str">
        <f>VLOOKUP(I614,'[1]CONVENIOS A SEPTIEMBRE'!A$2:O$171,15,FALSE)</f>
        <v>CON CONVENIO</v>
      </c>
      <c r="CH614" s="283" t="str">
        <f>VLOOKUP(I614,'[1]planilla convenio'!A$2:M$183,13,FALSE)</f>
        <v>con convenio</v>
      </c>
      <c r="CM614" s="283" t="e">
        <f>VLOOKUP(I614,[1]chileindica!A$2:B$1889,2,FALSE)</f>
        <v>#N/A</v>
      </c>
    </row>
    <row r="615" spans="1:91" s="283" customFormat="1" ht="15" customHeight="1" x14ac:dyDescent="0.25">
      <c r="A615" s="263">
        <v>24</v>
      </c>
      <c r="B615" s="264"/>
      <c r="C615" s="263" t="s">
        <v>11</v>
      </c>
      <c r="D615" s="265" t="s">
        <v>287</v>
      </c>
      <c r="E615" s="265" t="s">
        <v>172</v>
      </c>
      <c r="F615" s="265" t="s">
        <v>172</v>
      </c>
      <c r="G615" s="266"/>
      <c r="H615" s="265" t="s">
        <v>168</v>
      </c>
      <c r="I615" s="265" t="s">
        <v>3436</v>
      </c>
      <c r="J615" s="265" t="str">
        <f>CLEAN(I615)</f>
        <v>30483006</v>
      </c>
      <c r="K615" s="265" t="str">
        <f t="shared" si="628"/>
        <v>30483006-EJECUCION</v>
      </c>
      <c r="L615" s="265" t="e">
        <f>VLOOKUP(I615,[1]Hoja9!A$5:A$42,1,FALSE)</f>
        <v>#N/A</v>
      </c>
      <c r="M615" s="265"/>
      <c r="N615" s="267" t="s">
        <v>3437</v>
      </c>
      <c r="O615" s="335"/>
      <c r="P615" s="269">
        <v>51368673</v>
      </c>
      <c r="Q615" s="335"/>
      <c r="R615" s="269">
        <v>0</v>
      </c>
      <c r="S615" s="270"/>
      <c r="T615" s="336"/>
      <c r="U615" s="337"/>
      <c r="V615" s="338"/>
      <c r="W615" s="339"/>
      <c r="X615" s="273"/>
      <c r="Y615" s="274">
        <v>0</v>
      </c>
      <c r="Z615" s="274">
        <v>0</v>
      </c>
      <c r="AA615" s="274">
        <v>0</v>
      </c>
      <c r="AB615" s="274">
        <v>0</v>
      </c>
      <c r="AC615" s="274">
        <f>Z615+AA615+AB615</f>
        <v>0</v>
      </c>
      <c r="AD615" s="274">
        <v>0</v>
      </c>
      <c r="AE615" s="274">
        <v>0</v>
      </c>
      <c r="AF615" s="274">
        <v>0</v>
      </c>
      <c r="AG615" s="274">
        <f>AD615+AE615+AF615</f>
        <v>0</v>
      </c>
      <c r="AH615" s="274">
        <v>0</v>
      </c>
      <c r="AI615" s="274">
        <v>0</v>
      </c>
      <c r="AJ615" s="274">
        <v>0</v>
      </c>
      <c r="AK615" s="274">
        <f>AH615+AI615+AJ615</f>
        <v>0</v>
      </c>
      <c r="AL615" s="274">
        <v>0</v>
      </c>
      <c r="AM615" s="274">
        <v>0</v>
      </c>
      <c r="AN615" s="274">
        <v>51368673</v>
      </c>
      <c r="AO615" s="274">
        <f>Z615+AA615+AB615+AD615+AE615+AF615+AH615+AI615+AJ615+AL615+AM615+AN615</f>
        <v>51368673</v>
      </c>
      <c r="AP615" s="274">
        <f>Y615-AO615</f>
        <v>-51368673</v>
      </c>
      <c r="AQ615" s="275"/>
      <c r="AR615" s="273"/>
      <c r="AS615" s="274">
        <f t="shared" si="634"/>
        <v>0</v>
      </c>
      <c r="AT615" s="263" t="s">
        <v>273</v>
      </c>
      <c r="AU615" s="263" t="s">
        <v>81</v>
      </c>
      <c r="AV615" s="276" t="s">
        <v>8</v>
      </c>
      <c r="AW615" s="340"/>
      <c r="AX615" s="341"/>
      <c r="AY615" s="342"/>
      <c r="AZ615" s="341"/>
      <c r="BA615" s="234"/>
      <c r="BB615" s="234"/>
      <c r="BC615" s="234"/>
      <c r="BD615" s="252"/>
      <c r="BE615" s="234"/>
      <c r="BF615" s="252"/>
      <c r="BG615" s="280"/>
      <c r="BH615" s="252"/>
      <c r="BI615" s="252"/>
      <c r="BJ615" s="252"/>
      <c r="BK615" s="280"/>
      <c r="BL615" s="252"/>
      <c r="BM615" s="252"/>
      <c r="BN615" s="281"/>
      <c r="BO615" s="282"/>
      <c r="BP615" s="252"/>
      <c r="BQ615" s="252"/>
      <c r="BR615" s="253"/>
      <c r="BS615" s="253"/>
      <c r="BT615" s="253"/>
      <c r="BU615" s="253"/>
      <c r="BV615" s="253"/>
      <c r="BW615" s="253"/>
      <c r="BX615" s="252"/>
      <c r="BY615" s="280"/>
      <c r="BZ615" s="280"/>
      <c r="CM615" s="283" t="str">
        <f>VLOOKUP(I615,[1]chileindica!A$2:B$1889,2,FALSE)</f>
        <v>Prov.Energización</v>
      </c>
    </row>
    <row r="616" spans="1:91" s="283" customFormat="1" ht="15" customHeight="1" x14ac:dyDescent="0.25">
      <c r="A616" s="263">
        <v>31</v>
      </c>
      <c r="B616" s="264">
        <v>0</v>
      </c>
      <c r="C616" s="263" t="s">
        <v>11</v>
      </c>
      <c r="D616" s="265" t="s">
        <v>288</v>
      </c>
      <c r="E616" s="265" t="s">
        <v>30</v>
      </c>
      <c r="F616" s="265" t="s">
        <v>3402</v>
      </c>
      <c r="G616" s="266" t="s">
        <v>3054</v>
      </c>
      <c r="H616" s="265" t="s">
        <v>168</v>
      </c>
      <c r="I616" s="265">
        <v>30381175</v>
      </c>
      <c r="J616" s="265" t="str">
        <f t="shared" si="627"/>
        <v>30381175</v>
      </c>
      <c r="K616" s="265" t="str">
        <f t="shared" si="628"/>
        <v>30381175-EJECUCION</v>
      </c>
      <c r="L616" s="265" t="e">
        <f>VLOOKUP(I616,[1]Hoja9!A$5:A$42,1,FALSE)</f>
        <v>#N/A</v>
      </c>
      <c r="M616" s="265"/>
      <c r="N616" s="267" t="s">
        <v>331</v>
      </c>
      <c r="O616" s="268">
        <v>1319842000</v>
      </c>
      <c r="P616" s="269">
        <v>1319842000</v>
      </c>
      <c r="Q616" s="268">
        <v>0</v>
      </c>
      <c r="R616" s="269">
        <v>0</v>
      </c>
      <c r="S616" s="270">
        <v>50000000</v>
      </c>
      <c r="T616" s="269">
        <v>1269842000</v>
      </c>
      <c r="U616" s="271">
        <v>50000000</v>
      </c>
      <c r="V616" s="272">
        <v>1269842000</v>
      </c>
      <c r="W616" s="273">
        <v>0</v>
      </c>
      <c r="X616" s="273">
        <v>14300000</v>
      </c>
      <c r="Y616" s="274">
        <v>14300000</v>
      </c>
      <c r="Z616" s="274">
        <v>0</v>
      </c>
      <c r="AA616" s="274">
        <v>0</v>
      </c>
      <c r="AB616" s="274">
        <v>0</v>
      </c>
      <c r="AC616" s="274">
        <f t="shared" si="629"/>
        <v>0</v>
      </c>
      <c r="AD616" s="274">
        <v>0</v>
      </c>
      <c r="AE616" s="274">
        <v>0</v>
      </c>
      <c r="AF616" s="274">
        <v>0</v>
      </c>
      <c r="AG616" s="274">
        <f t="shared" si="630"/>
        <v>0</v>
      </c>
      <c r="AH616" s="274">
        <v>0</v>
      </c>
      <c r="AI616" s="274">
        <v>0</v>
      </c>
      <c r="AJ616" s="274">
        <v>0</v>
      </c>
      <c r="AK616" s="274">
        <f t="shared" si="631"/>
        <v>0</v>
      </c>
      <c r="AL616" s="274">
        <v>11440000</v>
      </c>
      <c r="AM616" s="274">
        <v>2860000</v>
      </c>
      <c r="AN616" s="274">
        <v>0</v>
      </c>
      <c r="AO616" s="274">
        <f t="shared" si="632"/>
        <v>14300000</v>
      </c>
      <c r="AP616" s="274">
        <f t="shared" si="633"/>
        <v>0</v>
      </c>
      <c r="AQ616" s="275">
        <v>0</v>
      </c>
      <c r="AR616" s="273">
        <f>P616-(R616+Y616+AQ616)</f>
        <v>1305542000</v>
      </c>
      <c r="AS616" s="274">
        <f t="shared" si="634"/>
        <v>1305542000</v>
      </c>
      <c r="AT616" s="263" t="s">
        <v>273</v>
      </c>
      <c r="AU616" s="263" t="s">
        <v>553</v>
      </c>
      <c r="AV616" s="276" t="s">
        <v>8</v>
      </c>
      <c r="AW616" s="277" t="s">
        <v>2797</v>
      </c>
      <c r="AX616" s="278"/>
      <c r="AY616" s="450">
        <v>42361</v>
      </c>
      <c r="AZ616" s="278"/>
      <c r="BA616" s="234" t="str">
        <f t="shared" si="635"/>
        <v>OR PRO.CODIGO=30381175</v>
      </c>
      <c r="BB616" s="234">
        <f t="shared" si="636"/>
        <v>8</v>
      </c>
      <c r="BC616" s="234" t="e">
        <f>VLOOKUP(K616,#REF!,5,FALSE)</f>
        <v>#REF!</v>
      </c>
      <c r="BD616" s="234"/>
      <c r="BE616" s="234" t="e">
        <f>VLOOKUP(K616,#REF!,6,FALSE)</f>
        <v>#REF!</v>
      </c>
      <c r="BF616" s="252" t="str">
        <f>VLOOKUP(I616,'[1]convenios 2017'!A$2:O$82,15,FALSE)</f>
        <v>con convenio</v>
      </c>
      <c r="BG616" s="280">
        <f>R616+AO616</f>
        <v>14300000</v>
      </c>
      <c r="BH616" s="252" t="e">
        <f>VLOOKUP(I616,'[1]convenio 2016'!A$2:N$196,14,FALSE)</f>
        <v>#N/A</v>
      </c>
      <c r="BI616" s="252" t="e">
        <f>VLOOKUP(I616,'[1]convenio 2015'!A$4:M$228,13,FALSE)</f>
        <v>#N/A</v>
      </c>
      <c r="BJ616" s="252" t="e">
        <f>VLOOKUP(K616,#REF!,6,FALSE)</f>
        <v>#REF!</v>
      </c>
      <c r="BK616" s="280">
        <f>R616+AO616</f>
        <v>14300000</v>
      </c>
      <c r="BL616" s="252" t="s">
        <v>277</v>
      </c>
      <c r="BM616" s="252" t="s">
        <v>3438</v>
      </c>
      <c r="BN616" s="281">
        <v>804</v>
      </c>
      <c r="BO616" s="282">
        <v>42849</v>
      </c>
      <c r="BP616" s="252" t="str">
        <f>VLOOKUP(K616,'[1]RATE JUNIO '!F$2:K$346,6,FALSE)</f>
        <v>RS</v>
      </c>
      <c r="BQ616" s="252" t="s">
        <v>2984</v>
      </c>
      <c r="BR616" s="253" t="str">
        <f>VLOOKUP(K616,'[1]RATES 30-06-2017'!F$2:K$374,6,FALSE)</f>
        <v>RS</v>
      </c>
      <c r="BS616" s="253"/>
      <c r="BT616" s="253" t="e">
        <f>VLOOKUP(K616,[1]Hoja4!C$2:E$268,2,FALSE)</f>
        <v>#N/A</v>
      </c>
      <c r="BU616" s="253" t="e">
        <f>VLOOKUP(K616,[1]Hoja4!C$2:E$268,3,FALSE)</f>
        <v>#N/A</v>
      </c>
      <c r="BV616" s="253"/>
      <c r="BW616" s="253"/>
      <c r="BX616" s="252" t="str">
        <f>VLOOKUP(K616,[1]RATES!F$2:K$309,6,FALSE)</f>
        <v>RS</v>
      </c>
      <c r="BY616" s="280" t="e">
        <v>#N/A</v>
      </c>
      <c r="BZ616" s="280" t="e">
        <f>R616-BY616</f>
        <v>#N/A</v>
      </c>
      <c r="CA616" s="283" t="str">
        <f>VLOOKUP(I616,'[1]CONVENIOS A SEPTIEMBRE'!A$2:O$171,15,FALSE)</f>
        <v>CON CONVENIO</v>
      </c>
      <c r="CH616" s="283" t="str">
        <f>VLOOKUP(I616,'[1]planilla convenio'!A$2:M$183,13,FALSE)</f>
        <v>con convenio</v>
      </c>
      <c r="CM616" s="283" t="e">
        <f>VLOOKUP(I616,[1]chileindica!A$2:B$1889,2,FALSE)</f>
        <v>#N/A</v>
      </c>
    </row>
    <row r="617" spans="1:91" s="283" customFormat="1" ht="15" customHeight="1" x14ac:dyDescent="0.25">
      <c r="A617" s="263">
        <v>31</v>
      </c>
      <c r="B617" s="264"/>
      <c r="C617" s="263" t="s">
        <v>11</v>
      </c>
      <c r="D617" s="265" t="s">
        <v>275</v>
      </c>
      <c r="E617" s="265" t="s">
        <v>30</v>
      </c>
      <c r="F617" s="265" t="s">
        <v>3402</v>
      </c>
      <c r="G617" s="266"/>
      <c r="H617" s="265" t="s">
        <v>168</v>
      </c>
      <c r="I617" s="265">
        <v>34538270</v>
      </c>
      <c r="J617" s="265" t="str">
        <f t="shared" si="627"/>
        <v>34538270</v>
      </c>
      <c r="K617" s="265" t="str">
        <f t="shared" si="628"/>
        <v>34538270-EJECUCION</v>
      </c>
      <c r="L617" s="265" t="e">
        <f>VLOOKUP(I617,[1]Hoja9!A$5:A$42,1,FALSE)</f>
        <v>#N/A</v>
      </c>
      <c r="M617" s="265"/>
      <c r="N617" s="267" t="s">
        <v>332</v>
      </c>
      <c r="O617" s="268"/>
      <c r="P617" s="269">
        <v>1298249800</v>
      </c>
      <c r="Q617" s="268"/>
      <c r="R617" s="269">
        <v>0</v>
      </c>
      <c r="S617" s="270"/>
      <c r="T617" s="269"/>
      <c r="U617" s="271"/>
      <c r="V617" s="272"/>
      <c r="W617" s="273"/>
      <c r="X617" s="273">
        <v>0</v>
      </c>
      <c r="Y617" s="274">
        <v>0</v>
      </c>
      <c r="Z617" s="326">
        <v>0</v>
      </c>
      <c r="AA617" s="326">
        <v>0</v>
      </c>
      <c r="AB617" s="326">
        <v>0</v>
      </c>
      <c r="AC617" s="274">
        <f t="shared" si="629"/>
        <v>0</v>
      </c>
      <c r="AD617" s="326">
        <v>0</v>
      </c>
      <c r="AE617" s="326">
        <v>0</v>
      </c>
      <c r="AF617" s="326">
        <v>0</v>
      </c>
      <c r="AG617" s="274">
        <f t="shared" si="630"/>
        <v>0</v>
      </c>
      <c r="AH617" s="326">
        <v>0</v>
      </c>
      <c r="AI617" s="274">
        <v>0</v>
      </c>
      <c r="AJ617" s="274">
        <v>0</v>
      </c>
      <c r="AK617" s="274">
        <f t="shared" si="631"/>
        <v>0</v>
      </c>
      <c r="AL617" s="274">
        <v>0</v>
      </c>
      <c r="AM617" s="274">
        <v>0</v>
      </c>
      <c r="AN617" s="274">
        <v>0</v>
      </c>
      <c r="AO617" s="274">
        <f t="shared" si="632"/>
        <v>0</v>
      </c>
      <c r="AP617" s="274">
        <f t="shared" si="633"/>
        <v>0</v>
      </c>
      <c r="AQ617" s="275"/>
      <c r="AR617" s="273"/>
      <c r="AS617" s="274">
        <f t="shared" si="634"/>
        <v>1298249800</v>
      </c>
      <c r="AT617" s="322" t="s">
        <v>282</v>
      </c>
      <c r="AU617" s="263" t="s">
        <v>553</v>
      </c>
      <c r="AV617" s="276" t="s">
        <v>10</v>
      </c>
      <c r="AW617" s="277"/>
      <c r="AX617" s="278"/>
      <c r="AY617" s="450"/>
      <c r="AZ617" s="278"/>
      <c r="BA617" s="234" t="str">
        <f t="shared" si="635"/>
        <v>OR PRO.CODIGO=34538270</v>
      </c>
      <c r="BB617" s="234">
        <f t="shared" si="636"/>
        <v>8</v>
      </c>
      <c r="BC617" s="234"/>
      <c r="BD617" s="234"/>
      <c r="BE617" s="234"/>
      <c r="BF617" s="252"/>
      <c r="BG617" s="280"/>
      <c r="BH617" s="252"/>
      <c r="BI617" s="252"/>
      <c r="BJ617" s="252"/>
      <c r="BK617" s="280"/>
      <c r="BL617" s="252"/>
      <c r="BM617" s="252"/>
      <c r="BN617" s="281"/>
      <c r="BO617" s="282"/>
      <c r="BP617" s="252"/>
      <c r="BQ617" s="252"/>
      <c r="BR617" s="253"/>
      <c r="BS617" s="253"/>
      <c r="BT617" s="253"/>
      <c r="BU617" s="253"/>
      <c r="BV617" s="253"/>
      <c r="BW617" s="253"/>
      <c r="BX617" s="252"/>
      <c r="BY617" s="280"/>
      <c r="BZ617" s="280"/>
      <c r="CA617" s="283" t="e">
        <f>VLOOKUP(I617,'[1]CONVENIOS A SEPTIEMBRE'!A$2:O$171,15,FALSE)</f>
        <v>#N/A</v>
      </c>
      <c r="CH617" s="283" t="e">
        <f>VLOOKUP(I617,'[1]planilla convenio'!A$2:M$183,13,FALSE)</f>
        <v>#N/A</v>
      </c>
      <c r="CM617" s="283" t="e">
        <f>VLOOKUP(I617,[1]chileindica!A$2:B$1889,2,FALSE)</f>
        <v>#N/A</v>
      </c>
    </row>
    <row r="618" spans="1:91" s="283" customFormat="1" ht="15" customHeight="1" x14ac:dyDescent="0.25">
      <c r="A618" s="263">
        <v>31</v>
      </c>
      <c r="B618" s="264">
        <v>2</v>
      </c>
      <c r="C618" s="263" t="s">
        <v>11</v>
      </c>
      <c r="D618" s="265" t="s">
        <v>274</v>
      </c>
      <c r="E618" s="265" t="s">
        <v>30</v>
      </c>
      <c r="F618" s="265" t="s">
        <v>3402</v>
      </c>
      <c r="G618" s="266" t="s">
        <v>3350</v>
      </c>
      <c r="H618" s="265" t="s">
        <v>168</v>
      </c>
      <c r="I618" s="265">
        <v>30083335</v>
      </c>
      <c r="J618" s="265" t="str">
        <f t="shared" si="627"/>
        <v>30083335</v>
      </c>
      <c r="K618" s="265" t="str">
        <f t="shared" si="628"/>
        <v>30083335-EJECUCION</v>
      </c>
      <c r="L618" s="265" t="e">
        <f>VLOOKUP(I618,[1]Hoja9!A$5:A$42,1,FALSE)</f>
        <v>#N/A</v>
      </c>
      <c r="M618" s="265"/>
      <c r="N618" s="267" t="s">
        <v>263</v>
      </c>
      <c r="O618" s="268">
        <v>2104837000</v>
      </c>
      <c r="P618" s="269">
        <v>2104837000</v>
      </c>
      <c r="Q618" s="268">
        <v>0</v>
      </c>
      <c r="R618" s="269">
        <v>0</v>
      </c>
      <c r="S618" s="270">
        <v>463185529</v>
      </c>
      <c r="T618" s="269">
        <v>1641651471</v>
      </c>
      <c r="U618" s="271">
        <v>400000000</v>
      </c>
      <c r="V618" s="272">
        <v>1704837000</v>
      </c>
      <c r="W618" s="273">
        <v>0</v>
      </c>
      <c r="X618" s="273">
        <v>0</v>
      </c>
      <c r="Y618" s="274">
        <v>0</v>
      </c>
      <c r="Z618" s="274">
        <v>0</v>
      </c>
      <c r="AA618" s="274">
        <v>0</v>
      </c>
      <c r="AB618" s="274">
        <v>0</v>
      </c>
      <c r="AC618" s="274">
        <f t="shared" si="629"/>
        <v>0</v>
      </c>
      <c r="AD618" s="274">
        <v>0</v>
      </c>
      <c r="AE618" s="274">
        <v>0</v>
      </c>
      <c r="AF618" s="274">
        <v>0</v>
      </c>
      <c r="AG618" s="274">
        <f t="shared" si="630"/>
        <v>0</v>
      </c>
      <c r="AH618" s="274">
        <v>0</v>
      </c>
      <c r="AI618" s="274">
        <v>0</v>
      </c>
      <c r="AJ618" s="274">
        <v>0</v>
      </c>
      <c r="AK618" s="274">
        <f t="shared" si="631"/>
        <v>0</v>
      </c>
      <c r="AL618" s="274">
        <v>0</v>
      </c>
      <c r="AM618" s="274">
        <v>0</v>
      </c>
      <c r="AN618" s="274">
        <v>0</v>
      </c>
      <c r="AO618" s="274">
        <f t="shared" si="632"/>
        <v>0</v>
      </c>
      <c r="AP618" s="274">
        <f t="shared" si="633"/>
        <v>0</v>
      </c>
      <c r="AQ618" s="275">
        <v>0</v>
      </c>
      <c r="AR618" s="273">
        <f>P618-(R618+Y618+AQ618)</f>
        <v>2104837000</v>
      </c>
      <c r="AS618" s="274">
        <f t="shared" si="634"/>
        <v>2104837000</v>
      </c>
      <c r="AT618" s="263" t="s">
        <v>295</v>
      </c>
      <c r="AU618" s="263" t="s">
        <v>553</v>
      </c>
      <c r="AV618" s="276" t="s">
        <v>8</v>
      </c>
      <c r="AW618" s="277" t="s">
        <v>2797</v>
      </c>
      <c r="AX618" s="278" t="s">
        <v>8</v>
      </c>
      <c r="AY618" s="279" t="s">
        <v>3439</v>
      </c>
      <c r="AZ618" s="278"/>
      <c r="BA618" s="234" t="str">
        <f t="shared" si="635"/>
        <v>OR PRO.CODIGO=30083335</v>
      </c>
      <c r="BB618" s="234">
        <f t="shared" si="636"/>
        <v>8</v>
      </c>
      <c r="BC618" s="234" t="e">
        <f>VLOOKUP(K618,#REF!,5,FALSE)</f>
        <v>#REF!</v>
      </c>
      <c r="BD618" s="234"/>
      <c r="BE618" s="234" t="e">
        <f>VLOOKUP(K618,#REF!,6,FALSE)</f>
        <v>#REF!</v>
      </c>
      <c r="BF618" s="252" t="e">
        <f>VLOOKUP(I618,'[1]convenios 2017'!A$2:O$82,15,FALSE)</f>
        <v>#N/A</v>
      </c>
      <c r="BG618" s="280">
        <f>R618+AO618</f>
        <v>0</v>
      </c>
      <c r="BH618" s="252" t="e">
        <f>VLOOKUP(I618,'[1]convenio 2016'!A$2:N$196,14,FALSE)</f>
        <v>#N/A</v>
      </c>
      <c r="BI618" s="252" t="e">
        <f>VLOOKUP(I618,'[1]convenio 2015'!A$4:M$228,13,FALSE)</f>
        <v>#N/A</v>
      </c>
      <c r="BJ618" s="252" t="e">
        <f>VLOOKUP(K618,#REF!,6,FALSE)</f>
        <v>#REF!</v>
      </c>
      <c r="BK618" s="280">
        <f>R618+AO618</f>
        <v>0</v>
      </c>
      <c r="BL618" s="252" t="e">
        <v>#N/A</v>
      </c>
      <c r="BM618" s="252" t="e">
        <v>#N/A</v>
      </c>
      <c r="BN618" s="281" t="e">
        <v>#N/A</v>
      </c>
      <c r="BO618" s="282"/>
      <c r="BP618" s="252" t="str">
        <f>VLOOKUP(K618,'[1]RATE JUNIO '!F$2:K$346,6,FALSE)</f>
        <v>RS</v>
      </c>
      <c r="BQ618" s="252" t="s">
        <v>2984</v>
      </c>
      <c r="BR618" s="253" t="str">
        <f>VLOOKUP(K618,'[1]RATES 30-06-2017'!F$2:K$374,6,FALSE)</f>
        <v>RS</v>
      </c>
      <c r="BS618" s="253"/>
      <c r="BT618" s="253" t="e">
        <f>VLOOKUP(K618,[1]Hoja4!C$2:E$268,2,FALSE)</f>
        <v>#N/A</v>
      </c>
      <c r="BU618" s="253" t="e">
        <f>VLOOKUP(K618,[1]Hoja4!C$2:E$268,3,FALSE)</f>
        <v>#N/A</v>
      </c>
      <c r="BV618" s="253"/>
      <c r="BW618" s="253"/>
      <c r="BX618" s="252" t="str">
        <f>VLOOKUP(K618,[1]RATES!F$2:K$309,6,FALSE)</f>
        <v>RS</v>
      </c>
      <c r="BY618" s="280" t="e">
        <v>#N/A</v>
      </c>
      <c r="BZ618" s="280" t="e">
        <f>R618-BY618</f>
        <v>#N/A</v>
      </c>
      <c r="CA618" s="283" t="e">
        <f>VLOOKUP(I618,'[1]CONVENIOS A SEPTIEMBRE'!A$2:O$171,15,FALSE)</f>
        <v>#N/A</v>
      </c>
      <c r="CH618" s="283" t="e">
        <f>VLOOKUP(I618,'[1]planilla convenio'!A$2:M$183,13,FALSE)</f>
        <v>#N/A</v>
      </c>
      <c r="CM618" s="283" t="e">
        <f>VLOOKUP(I618,[1]chileindica!A$2:B$1889,2,FALSE)</f>
        <v>#N/A</v>
      </c>
    </row>
    <row r="619" spans="1:91" s="234" customFormat="1" ht="15" customHeight="1" x14ac:dyDescent="0.25">
      <c r="A619" s="289"/>
      <c r="B619" s="237"/>
      <c r="C619" s="290"/>
      <c r="D619" s="290"/>
      <c r="E619" s="289"/>
      <c r="F619" s="291"/>
      <c r="G619" s="256"/>
      <c r="H619" s="289"/>
      <c r="I619" s="256"/>
      <c r="J619" s="256"/>
      <c r="K619" s="237"/>
      <c r="L619" s="237"/>
      <c r="M619" s="237"/>
      <c r="N619" s="292" t="s">
        <v>3011</v>
      </c>
      <c r="O619" s="293">
        <f>SUBTOTAL(9,O612:O618)</f>
        <v>9773279000</v>
      </c>
      <c r="P619" s="294">
        <f>SUBTOTAL(9,P612:P618)</f>
        <v>11157317233</v>
      </c>
      <c r="Q619" s="293">
        <v>0</v>
      </c>
      <c r="R619" s="294">
        <f>SUBTOTAL(9,R612:R618)</f>
        <v>0</v>
      </c>
      <c r="S619" s="295">
        <f>SUBTOTAL(9,S612:S618)</f>
        <v>1013185529</v>
      </c>
      <c r="T619" s="294">
        <v>8860303471</v>
      </c>
      <c r="U619" s="293">
        <v>1050000000</v>
      </c>
      <c r="V619" s="293">
        <v>8923489000</v>
      </c>
      <c r="W619" s="293">
        <v>0</v>
      </c>
      <c r="X619" s="293"/>
      <c r="Y619" s="294">
        <f t="shared" ref="Y619:AS619" si="637">SUBTOTAL(9,Y612:Y618)</f>
        <v>70435560</v>
      </c>
      <c r="Z619" s="294">
        <f t="shared" si="637"/>
        <v>0</v>
      </c>
      <c r="AA619" s="294">
        <f t="shared" si="637"/>
        <v>0</v>
      </c>
      <c r="AB619" s="294">
        <f t="shared" si="637"/>
        <v>0</v>
      </c>
      <c r="AC619" s="294">
        <f t="shared" si="637"/>
        <v>0</v>
      </c>
      <c r="AD619" s="294">
        <f t="shared" si="637"/>
        <v>0</v>
      </c>
      <c r="AE619" s="294">
        <f t="shared" si="637"/>
        <v>0</v>
      </c>
      <c r="AF619" s="294">
        <f t="shared" si="637"/>
        <v>0</v>
      </c>
      <c r="AG619" s="294">
        <f t="shared" si="637"/>
        <v>0</v>
      </c>
      <c r="AH619" s="294">
        <f t="shared" si="637"/>
        <v>0</v>
      </c>
      <c r="AI619" s="294">
        <f t="shared" si="637"/>
        <v>0</v>
      </c>
      <c r="AJ619" s="294">
        <f t="shared" si="637"/>
        <v>0</v>
      </c>
      <c r="AK619" s="294">
        <f t="shared" si="637"/>
        <v>0</v>
      </c>
      <c r="AL619" s="294">
        <f t="shared" si="637"/>
        <v>21678760</v>
      </c>
      <c r="AM619" s="294">
        <f t="shared" si="637"/>
        <v>28860000</v>
      </c>
      <c r="AN619" s="294">
        <f t="shared" si="637"/>
        <v>71265473</v>
      </c>
      <c r="AO619" s="294">
        <f t="shared" si="637"/>
        <v>121804233</v>
      </c>
      <c r="AP619" s="294">
        <f t="shared" si="637"/>
        <v>-51368673</v>
      </c>
      <c r="AQ619" s="295">
        <f t="shared" si="637"/>
        <v>6335600000</v>
      </c>
      <c r="AR619" s="295">
        <f t="shared" si="637"/>
        <v>3401663200</v>
      </c>
      <c r="AS619" s="294">
        <f t="shared" si="637"/>
        <v>11035513000</v>
      </c>
      <c r="AT619" s="256"/>
      <c r="AU619" s="289"/>
      <c r="AV619" s="262"/>
      <c r="AX619" s="278"/>
      <c r="AY619" s="279"/>
      <c r="AZ619" s="278"/>
      <c r="BA619" s="253"/>
      <c r="BB619" s="253"/>
      <c r="BC619" s="253"/>
      <c r="BD619" s="253"/>
      <c r="BE619" s="253"/>
      <c r="BF619" s="253"/>
      <c r="BG619" s="253"/>
      <c r="BH619" s="253"/>
      <c r="BI619" s="253"/>
      <c r="BJ619" s="253"/>
      <c r="BK619" s="253"/>
      <c r="BM619" s="252" t="s">
        <v>2999</v>
      </c>
      <c r="BN619" s="250"/>
      <c r="BO619" s="251"/>
      <c r="BR619" s="237"/>
      <c r="BS619" s="237"/>
      <c r="BT619" s="237"/>
      <c r="BU619" s="237"/>
      <c r="BV619" s="237"/>
      <c r="BW619" s="237"/>
      <c r="BY619" s="238"/>
    </row>
    <row r="620" spans="1:91" s="252" customFormat="1" ht="15" customHeight="1" x14ac:dyDescent="0.25">
      <c r="A620" s="253"/>
      <c r="B620" s="234"/>
      <c r="C620" s="254"/>
      <c r="D620" s="254"/>
      <c r="E620" s="253"/>
      <c r="F620" s="370"/>
      <c r="G620" s="256"/>
      <c r="H620" s="253"/>
      <c r="I620" s="257"/>
      <c r="J620" s="257"/>
      <c r="N620" s="297"/>
      <c r="O620" s="237"/>
      <c r="P620" s="259"/>
      <c r="Q620" s="260"/>
      <c r="R620" s="259"/>
      <c r="S620" s="261"/>
      <c r="T620" s="260"/>
      <c r="U620" s="260"/>
      <c r="V620" s="260"/>
      <c r="W620" s="260"/>
      <c r="X620" s="260"/>
      <c r="Y620" s="259"/>
      <c r="Z620" s="259"/>
      <c r="AA620" s="259"/>
      <c r="AB620" s="259"/>
      <c r="AC620" s="259"/>
      <c r="AD620" s="259"/>
      <c r="AE620" s="259"/>
      <c r="AF620" s="259"/>
      <c r="AG620" s="259"/>
      <c r="AH620" s="259"/>
      <c r="AI620" s="259"/>
      <c r="AJ620" s="259"/>
      <c r="AK620" s="259"/>
      <c r="AL620" s="259"/>
      <c r="AM620" s="259"/>
      <c r="AN620" s="259"/>
      <c r="AO620" s="259"/>
      <c r="AP620" s="259"/>
      <c r="AQ620" s="261"/>
      <c r="AR620" s="261"/>
      <c r="AS620" s="259"/>
      <c r="AT620" s="257"/>
      <c r="AU620" s="253"/>
      <c r="AV620" s="262"/>
      <c r="AW620" s="234"/>
      <c r="AX620" s="278"/>
      <c r="AY620" s="279"/>
      <c r="AZ620" s="278"/>
      <c r="BA620" s="234"/>
      <c r="BB620" s="234"/>
      <c r="BC620" s="234"/>
      <c r="BD620" s="234"/>
      <c r="BE620" s="234"/>
      <c r="BF620" s="234"/>
      <c r="BG620" s="234"/>
      <c r="BH620" s="234"/>
      <c r="BI620" s="234"/>
      <c r="BJ620" s="234"/>
      <c r="BK620" s="234"/>
      <c r="BL620" s="234"/>
      <c r="BM620" s="252" t="s">
        <v>2999</v>
      </c>
      <c r="BN620" s="250"/>
      <c r="BO620" s="251"/>
      <c r="BP620" s="234"/>
      <c r="BQ620" s="234"/>
      <c r="BR620" s="237"/>
      <c r="BS620" s="237"/>
      <c r="BT620" s="237"/>
      <c r="BU620" s="237"/>
      <c r="BV620" s="237"/>
      <c r="BW620" s="237"/>
      <c r="BX620" s="234"/>
      <c r="BY620" s="238"/>
      <c r="BZ620" s="234"/>
      <c r="CA620" s="234"/>
      <c r="CB620" s="234"/>
      <c r="CC620" s="234"/>
      <c r="CD620" s="234"/>
      <c r="CE620" s="234"/>
      <c r="CF620" s="234"/>
      <c r="CG620" s="234"/>
      <c r="CH620" s="234"/>
      <c r="CI620" s="234"/>
      <c r="CJ620" s="234"/>
      <c r="CK620" s="234"/>
      <c r="CL620" s="234"/>
    </row>
    <row r="621" spans="1:91" s="234" customFormat="1" ht="15" customHeight="1" x14ac:dyDescent="0.25">
      <c r="A621" s="289"/>
      <c r="C621" s="290"/>
      <c r="D621" s="290"/>
      <c r="E621" s="289"/>
      <c r="F621" s="291"/>
      <c r="G621" s="256"/>
      <c r="H621" s="289"/>
      <c r="I621" s="256"/>
      <c r="J621" s="256"/>
      <c r="N621" s="306" t="s">
        <v>3107</v>
      </c>
      <c r="O621" s="293">
        <f>O619+O609+O585</f>
        <v>23843917470</v>
      </c>
      <c r="P621" s="295">
        <f>P619+P609+P585</f>
        <v>25639446098</v>
      </c>
      <c r="Q621" s="293">
        <v>3095639930</v>
      </c>
      <c r="R621" s="295">
        <f>R619+R609+R585</f>
        <v>2141884389</v>
      </c>
      <c r="S621" s="295">
        <f>S619+S609+S585</f>
        <v>8328947544</v>
      </c>
      <c r="T621" s="295">
        <v>12630165615</v>
      </c>
      <c r="U621" s="293">
        <v>9113331070</v>
      </c>
      <c r="V621" s="293">
        <v>12227341000</v>
      </c>
      <c r="W621" s="293">
        <v>0</v>
      </c>
      <c r="X621" s="293"/>
      <c r="Y621" s="295">
        <f t="shared" ref="Y621:AS621" si="638">Y619+Y609+Y585</f>
        <v>9618406338</v>
      </c>
      <c r="Z621" s="295">
        <f t="shared" si="638"/>
        <v>0</v>
      </c>
      <c r="AA621" s="295">
        <f t="shared" si="638"/>
        <v>103571495</v>
      </c>
      <c r="AB621" s="295">
        <f t="shared" si="638"/>
        <v>120249926</v>
      </c>
      <c r="AC621" s="295">
        <f t="shared" si="638"/>
        <v>223821421</v>
      </c>
      <c r="AD621" s="295">
        <f t="shared" si="638"/>
        <v>3077545780</v>
      </c>
      <c r="AE621" s="295">
        <f t="shared" si="638"/>
        <v>137525137</v>
      </c>
      <c r="AF621" s="295">
        <f t="shared" si="638"/>
        <v>1023172907</v>
      </c>
      <c r="AG621" s="295">
        <f t="shared" si="638"/>
        <v>4238243824</v>
      </c>
      <c r="AH621" s="295">
        <f t="shared" si="638"/>
        <v>0</v>
      </c>
      <c r="AI621" s="295">
        <f t="shared" si="638"/>
        <v>795846732</v>
      </c>
      <c r="AJ621" s="295">
        <f t="shared" si="638"/>
        <v>150698785</v>
      </c>
      <c r="AK621" s="295">
        <f t="shared" si="638"/>
        <v>946545517</v>
      </c>
      <c r="AL621" s="295">
        <f t="shared" si="638"/>
        <v>290061988</v>
      </c>
      <c r="AM621" s="295">
        <f t="shared" si="638"/>
        <v>725784362</v>
      </c>
      <c r="AN621" s="295">
        <f t="shared" si="638"/>
        <v>3971719326</v>
      </c>
      <c r="AO621" s="295">
        <f t="shared" si="638"/>
        <v>10396176438</v>
      </c>
      <c r="AP621" s="295">
        <f t="shared" si="638"/>
        <v>-777770100</v>
      </c>
      <c r="AQ621" s="295">
        <f t="shared" si="638"/>
        <v>10887587475</v>
      </c>
      <c r="AR621" s="295">
        <f t="shared" si="638"/>
        <v>1641949423</v>
      </c>
      <c r="AS621" s="295">
        <f t="shared" si="638"/>
        <v>13101385271</v>
      </c>
      <c r="AT621" s="256"/>
      <c r="AU621" s="289"/>
      <c r="AV621" s="262"/>
      <c r="AX621" s="278"/>
      <c r="AY621" s="279"/>
      <c r="AZ621" s="278"/>
      <c r="BA621" s="253"/>
      <c r="BB621" s="253"/>
      <c r="BC621" s="253"/>
      <c r="BD621" s="253"/>
      <c r="BE621" s="253"/>
      <c r="BF621" s="253"/>
      <c r="BG621" s="253"/>
      <c r="BH621" s="253"/>
      <c r="BI621" s="253"/>
      <c r="BJ621" s="253"/>
      <c r="BK621" s="253"/>
      <c r="BM621" s="252" t="s">
        <v>2999</v>
      </c>
      <c r="BN621" s="250"/>
      <c r="BO621" s="251"/>
      <c r="BR621" s="237"/>
      <c r="BS621" s="237"/>
      <c r="BT621" s="237"/>
      <c r="BU621" s="237"/>
      <c r="BV621" s="237"/>
      <c r="BW621" s="237"/>
      <c r="BY621" s="238"/>
    </row>
    <row r="622" spans="1:91" s="252" customFormat="1" ht="15" customHeight="1" x14ac:dyDescent="0.25">
      <c r="A622" s="253"/>
      <c r="B622" s="234"/>
      <c r="C622" s="254"/>
      <c r="D622" s="254"/>
      <c r="E622" s="253"/>
      <c r="F622" s="370"/>
      <c r="G622" s="256"/>
      <c r="H622" s="253"/>
      <c r="I622" s="257"/>
      <c r="J622" s="257"/>
      <c r="N622" s="297"/>
      <c r="O622" s="234"/>
      <c r="P622" s="259"/>
      <c r="Q622" s="238"/>
      <c r="R622" s="259"/>
      <c r="S622" s="261"/>
      <c r="T622" s="238"/>
      <c r="U622" s="238"/>
      <c r="V622" s="238"/>
      <c r="W622" s="238"/>
      <c r="X622" s="238"/>
      <c r="Y622" s="280"/>
      <c r="Z622" s="259"/>
      <c r="AA622" s="259"/>
      <c r="AB622" s="259"/>
      <c r="AC622" s="259"/>
      <c r="AD622" s="259"/>
      <c r="AE622" s="259"/>
      <c r="AF622" s="259"/>
      <c r="AG622" s="259"/>
      <c r="AH622" s="259"/>
      <c r="AI622" s="259"/>
      <c r="AJ622" s="259"/>
      <c r="AK622" s="259"/>
      <c r="AL622" s="259"/>
      <c r="AM622" s="259"/>
      <c r="AN622" s="259"/>
      <c r="AO622" s="259"/>
      <c r="AP622" s="259"/>
      <c r="AQ622" s="261"/>
      <c r="AR622" s="261"/>
      <c r="AS622" s="259"/>
      <c r="AT622" s="257"/>
      <c r="AU622" s="253"/>
      <c r="AV622" s="262"/>
      <c r="AW622" s="234"/>
      <c r="AX622" s="278"/>
      <c r="AY622" s="279"/>
      <c r="AZ622" s="278"/>
      <c r="BA622" s="234"/>
      <c r="BB622" s="234"/>
      <c r="BC622" s="234"/>
      <c r="BD622" s="234"/>
      <c r="BE622" s="234"/>
      <c r="BF622" s="234"/>
      <c r="BG622" s="234"/>
      <c r="BH622" s="234"/>
      <c r="BI622" s="234"/>
      <c r="BJ622" s="234"/>
      <c r="BK622" s="234"/>
      <c r="BL622" s="234"/>
      <c r="BM622" s="252" t="s">
        <v>2999</v>
      </c>
      <c r="BN622" s="250"/>
      <c r="BO622" s="251"/>
      <c r="BP622" s="234"/>
      <c r="BQ622" s="234"/>
      <c r="BR622" s="237"/>
      <c r="BS622" s="237"/>
      <c r="BT622" s="237"/>
      <c r="BU622" s="237"/>
      <c r="BV622" s="237"/>
      <c r="BW622" s="237"/>
      <c r="BX622" s="234"/>
      <c r="BY622" s="238"/>
      <c r="BZ622" s="234"/>
      <c r="CA622" s="234"/>
      <c r="CB622" s="234"/>
      <c r="CC622" s="234"/>
      <c r="CD622" s="234"/>
      <c r="CE622" s="234"/>
      <c r="CF622" s="234"/>
      <c r="CG622" s="234"/>
      <c r="CH622" s="234"/>
      <c r="CI622" s="234"/>
      <c r="CJ622" s="234"/>
      <c r="CK622" s="234"/>
      <c r="CL622" s="234"/>
    </row>
    <row r="623" spans="1:91" s="234" customFormat="1" ht="15" customHeight="1" x14ac:dyDescent="0.25">
      <c r="A623" s="289"/>
      <c r="B623" s="237"/>
      <c r="C623" s="290"/>
      <c r="D623" s="290"/>
      <c r="E623" s="289"/>
      <c r="F623" s="291"/>
      <c r="G623" s="256"/>
      <c r="H623" s="289"/>
      <c r="I623" s="256"/>
      <c r="J623" s="256"/>
      <c r="K623" s="237"/>
      <c r="L623" s="237"/>
      <c r="M623" s="237"/>
      <c r="N623" s="306" t="s">
        <v>231</v>
      </c>
      <c r="O623" s="334" t="e">
        <f>O621+O578+O565+O541+O525+O508+O496+O477+O439+O415+O464</f>
        <v>#REF!</v>
      </c>
      <c r="P623" s="295">
        <f>P621+P578+P565+P541+P525+P508+P496+P477+P439+P415+P464</f>
        <v>80944131386</v>
      </c>
      <c r="Q623" s="334">
        <v>20528582095</v>
      </c>
      <c r="R623" s="295">
        <f>R621+R578+R565+R541+R525+R508+R496+R477+R439+R415+R464</f>
        <v>18824850861</v>
      </c>
      <c r="S623" s="295">
        <f>S621+S578+S565+S541+S525+S508+S496+S477+S439+S415+S464</f>
        <v>23403114643</v>
      </c>
      <c r="T623" s="295">
        <v>37947215681</v>
      </c>
      <c r="U623" s="334">
        <v>23132841009</v>
      </c>
      <c r="V623" s="334">
        <v>35470933386</v>
      </c>
      <c r="W623" s="334" t="e">
        <v>#REF!</v>
      </c>
      <c r="X623" s="334"/>
      <c r="Y623" s="295">
        <f t="shared" ref="Y623:AS623" si="639">Y621+Y578+Y565+Y541+Y525+Y508+Y496+Y477+Y439+Y415+Y464</f>
        <v>23545332118</v>
      </c>
      <c r="Z623" s="295">
        <f t="shared" si="639"/>
        <v>3663475429</v>
      </c>
      <c r="AA623" s="295">
        <f t="shared" si="639"/>
        <v>526376267</v>
      </c>
      <c r="AB623" s="295">
        <f t="shared" si="639"/>
        <v>2311940678</v>
      </c>
      <c r="AC623" s="295">
        <f t="shared" si="639"/>
        <v>6501792374</v>
      </c>
      <c r="AD623" s="295">
        <f t="shared" si="639"/>
        <v>4427968676</v>
      </c>
      <c r="AE623" s="295">
        <f t="shared" si="639"/>
        <v>1213832173</v>
      </c>
      <c r="AF623" s="295">
        <f t="shared" si="639"/>
        <v>2516731102</v>
      </c>
      <c r="AG623" s="295">
        <f t="shared" si="639"/>
        <v>8158531951</v>
      </c>
      <c r="AH623" s="295">
        <f t="shared" si="639"/>
        <v>616217293</v>
      </c>
      <c r="AI623" s="295">
        <f t="shared" si="639"/>
        <v>1196536626</v>
      </c>
      <c r="AJ623" s="295">
        <f t="shared" si="639"/>
        <v>583722046</v>
      </c>
      <c r="AK623" s="295">
        <f t="shared" si="639"/>
        <v>2396475965</v>
      </c>
      <c r="AL623" s="295">
        <f t="shared" si="639"/>
        <v>669700735</v>
      </c>
      <c r="AM623" s="295">
        <f t="shared" si="639"/>
        <v>1475421284</v>
      </c>
      <c r="AN623" s="295">
        <f t="shared" si="639"/>
        <v>6365721638</v>
      </c>
      <c r="AO623" s="295">
        <f t="shared" si="639"/>
        <v>25567643947</v>
      </c>
      <c r="AP623" s="295">
        <f t="shared" si="639"/>
        <v>-2022311829</v>
      </c>
      <c r="AQ623" s="295">
        <f t="shared" si="639"/>
        <v>13763175489</v>
      </c>
      <c r="AR623" s="295">
        <f t="shared" si="639"/>
        <v>22999707274</v>
      </c>
      <c r="AS623" s="295">
        <f t="shared" si="639"/>
        <v>36551636578</v>
      </c>
      <c r="AT623" s="256"/>
      <c r="AU623" s="289"/>
      <c r="AV623" s="262"/>
      <c r="AX623" s="278"/>
      <c r="AY623" s="279"/>
      <c r="AZ623" s="278"/>
      <c r="BA623" s="253"/>
      <c r="BB623" s="253"/>
      <c r="BC623" s="253"/>
      <c r="BD623" s="253"/>
      <c r="BE623" s="253"/>
      <c r="BF623" s="253"/>
      <c r="BG623" s="253"/>
      <c r="BH623" s="253"/>
      <c r="BI623" s="253"/>
      <c r="BJ623" s="253"/>
      <c r="BK623" s="253"/>
      <c r="BM623" s="252" t="s">
        <v>2999</v>
      </c>
      <c r="BN623" s="250"/>
      <c r="BO623" s="251"/>
      <c r="BR623" s="237"/>
      <c r="BS623" s="237"/>
      <c r="BT623" s="237"/>
      <c r="BU623" s="237"/>
      <c r="BV623" s="237"/>
      <c r="BW623" s="237"/>
      <c r="BY623" s="238"/>
    </row>
    <row r="624" spans="1:91" s="253" customFormat="1" ht="15" customHeight="1" x14ac:dyDescent="0.25">
      <c r="B624" s="289"/>
      <c r="C624" s="254"/>
      <c r="D624" s="254"/>
      <c r="F624" s="255"/>
      <c r="G624" s="256"/>
      <c r="I624" s="257"/>
      <c r="J624" s="257"/>
      <c r="N624" s="308"/>
      <c r="O624" s="309"/>
      <c r="P624" s="310"/>
      <c r="Q624" s="309"/>
      <c r="R624" s="310"/>
      <c r="S624" s="309"/>
      <c r="T624" s="309"/>
      <c r="U624" s="309"/>
      <c r="V624" s="309"/>
      <c r="W624" s="309"/>
      <c r="X624" s="309"/>
      <c r="Y624" s="310"/>
      <c r="Z624" s="310"/>
      <c r="AA624" s="310"/>
      <c r="AB624" s="310"/>
      <c r="AC624" s="310"/>
      <c r="AD624" s="310"/>
      <c r="AE624" s="310"/>
      <c r="AF624" s="310"/>
      <c r="AG624" s="310"/>
      <c r="AH624" s="310"/>
      <c r="AI624" s="310"/>
      <c r="AJ624" s="310"/>
      <c r="AK624" s="310"/>
      <c r="AL624" s="310"/>
      <c r="AM624" s="310"/>
      <c r="AN624" s="310"/>
      <c r="AO624" s="310"/>
      <c r="AP624" s="310"/>
      <c r="AQ624" s="309"/>
      <c r="AR624" s="309"/>
      <c r="AS624" s="310"/>
      <c r="AT624" s="257"/>
      <c r="AV624" s="262"/>
      <c r="AW624" s="289"/>
      <c r="AX624" s="311"/>
      <c r="AY624" s="312"/>
      <c r="AZ624" s="311"/>
      <c r="BA624" s="289"/>
      <c r="BB624" s="289"/>
      <c r="BC624" s="289"/>
      <c r="BD624" s="289"/>
      <c r="BE624" s="289"/>
      <c r="BF624" s="289"/>
      <c r="BG624" s="289"/>
      <c r="BH624" s="289"/>
      <c r="BI624" s="289"/>
      <c r="BJ624" s="289"/>
      <c r="BK624" s="289"/>
      <c r="BL624" s="289"/>
      <c r="BM624" s="252" t="s">
        <v>2999</v>
      </c>
      <c r="BN624" s="290"/>
      <c r="BO624" s="313"/>
      <c r="BP624" s="289"/>
      <c r="BQ624" s="289"/>
      <c r="BR624" s="289"/>
      <c r="BS624" s="289"/>
      <c r="BT624" s="289"/>
      <c r="BU624" s="289"/>
      <c r="BV624" s="289"/>
      <c r="BW624" s="289"/>
      <c r="BX624" s="289"/>
      <c r="BY624" s="261"/>
      <c r="BZ624" s="289"/>
      <c r="CA624" s="289"/>
      <c r="CB624" s="289"/>
      <c r="CC624" s="289"/>
      <c r="CD624" s="289"/>
      <c r="CE624" s="289"/>
      <c r="CF624" s="289"/>
      <c r="CG624" s="289"/>
      <c r="CH624" s="289"/>
      <c r="CI624" s="289"/>
      <c r="CJ624" s="289"/>
      <c r="CK624" s="289"/>
      <c r="CL624" s="289"/>
    </row>
    <row r="625" spans="1:91" s="252" customFormat="1" ht="15" customHeight="1" x14ac:dyDescent="0.25">
      <c r="A625" s="241"/>
      <c r="B625" s="242"/>
      <c r="C625" s="243"/>
      <c r="D625" s="241"/>
      <c r="E625" s="241"/>
      <c r="F625" s="241"/>
      <c r="G625" s="244"/>
      <c r="H625" s="241"/>
      <c r="I625" s="245"/>
      <c r="J625" s="245"/>
      <c r="K625" s="242"/>
      <c r="L625" s="242"/>
      <c r="M625" s="242"/>
      <c r="N625" s="314" t="s">
        <v>232</v>
      </c>
      <c r="O625" s="242"/>
      <c r="P625" s="247"/>
      <c r="Q625" s="248"/>
      <c r="R625" s="247"/>
      <c r="S625" s="249"/>
      <c r="T625" s="247"/>
      <c r="U625" s="248"/>
      <c r="V625" s="248"/>
      <c r="W625" s="248"/>
      <c r="X625" s="247"/>
      <c r="Y625" s="247"/>
      <c r="Z625" s="247"/>
      <c r="AA625" s="247"/>
      <c r="AB625" s="247"/>
      <c r="AC625" s="247"/>
      <c r="AD625" s="247"/>
      <c r="AE625" s="247"/>
      <c r="AF625" s="247"/>
      <c r="AG625" s="247"/>
      <c r="AH625" s="247"/>
      <c r="AI625" s="247"/>
      <c r="AJ625" s="247"/>
      <c r="AK625" s="247"/>
      <c r="AL625" s="247"/>
      <c r="AM625" s="247"/>
      <c r="AN625" s="247"/>
      <c r="AO625" s="247"/>
      <c r="AP625" s="247"/>
      <c r="AQ625" s="249"/>
      <c r="AR625" s="249"/>
      <c r="AS625" s="247"/>
      <c r="AT625" s="245"/>
      <c r="AU625" s="241"/>
      <c r="AV625" s="241"/>
      <c r="AW625" s="234"/>
      <c r="AX625" s="278"/>
      <c r="AY625" s="279"/>
      <c r="AZ625" s="278"/>
      <c r="BA625" s="234"/>
      <c r="BB625" s="234"/>
      <c r="BC625" s="234"/>
      <c r="BD625" s="234"/>
      <c r="BE625" s="234"/>
      <c r="BF625" s="234"/>
      <c r="BG625" s="234"/>
      <c r="BH625" s="234"/>
      <c r="BI625" s="234"/>
      <c r="BJ625" s="234"/>
      <c r="BK625" s="234"/>
      <c r="BL625" s="234"/>
      <c r="BM625" s="252" t="s">
        <v>2999</v>
      </c>
      <c r="BN625" s="250"/>
      <c r="BO625" s="251"/>
      <c r="BP625" s="234"/>
      <c r="BQ625" s="234"/>
      <c r="BR625" s="237"/>
      <c r="BS625" s="237"/>
      <c r="BT625" s="237"/>
      <c r="BU625" s="237"/>
      <c r="BV625" s="237"/>
      <c r="BW625" s="237"/>
      <c r="BX625" s="234"/>
      <c r="BY625" s="238"/>
      <c r="BZ625" s="234"/>
      <c r="CA625" s="234"/>
      <c r="CB625" s="234"/>
      <c r="CC625" s="234"/>
      <c r="CD625" s="234"/>
      <c r="CE625" s="234"/>
      <c r="CF625" s="234"/>
      <c r="CG625" s="234"/>
      <c r="CH625" s="234"/>
      <c r="CI625" s="234"/>
      <c r="CJ625" s="234"/>
      <c r="CK625" s="234"/>
      <c r="CL625" s="234"/>
    </row>
    <row r="626" spans="1:91" s="252" customFormat="1" ht="15" customHeight="1" x14ac:dyDescent="0.25">
      <c r="A626" s="253"/>
      <c r="B626" s="237"/>
      <c r="C626" s="254"/>
      <c r="D626" s="254"/>
      <c r="E626" s="253"/>
      <c r="F626" s="255"/>
      <c r="G626" s="256"/>
      <c r="H626" s="253"/>
      <c r="I626" s="257"/>
      <c r="J626" s="257"/>
      <c r="K626" s="253"/>
      <c r="L626" s="253"/>
      <c r="M626" s="253"/>
      <c r="N626" s="258" t="s">
        <v>271</v>
      </c>
      <c r="O626" s="237"/>
      <c r="P626" s="259"/>
      <c r="Q626" s="260"/>
      <c r="R626" s="259"/>
      <c r="S626" s="261"/>
      <c r="T626" s="260"/>
      <c r="U626" s="260"/>
      <c r="V626" s="260"/>
      <c r="W626" s="260"/>
      <c r="X626" s="260"/>
      <c r="Y626" s="259"/>
      <c r="Z626" s="259"/>
      <c r="AA626" s="259"/>
      <c r="AB626" s="259"/>
      <c r="AC626" s="259"/>
      <c r="AD626" s="259"/>
      <c r="AE626" s="259"/>
      <c r="AF626" s="259"/>
      <c r="AG626" s="259"/>
      <c r="AH626" s="259"/>
      <c r="AI626" s="259"/>
      <c r="AJ626" s="259"/>
      <c r="AK626" s="259"/>
      <c r="AL626" s="259"/>
      <c r="AM626" s="259"/>
      <c r="AN626" s="259"/>
      <c r="AO626" s="259"/>
      <c r="AP626" s="259"/>
      <c r="AQ626" s="261"/>
      <c r="AR626" s="261"/>
      <c r="AS626" s="259"/>
      <c r="AT626" s="257"/>
      <c r="AU626" s="253"/>
      <c r="AV626" s="262"/>
      <c r="AW626" s="234"/>
      <c r="AX626" s="278"/>
      <c r="AY626" s="279"/>
      <c r="AZ626" s="278"/>
      <c r="BA626" s="234"/>
      <c r="BB626" s="234"/>
      <c r="BC626" s="234"/>
      <c r="BD626" s="234"/>
      <c r="BE626" s="234"/>
      <c r="BF626" s="234"/>
      <c r="BG626" s="234"/>
      <c r="BH626" s="234"/>
      <c r="BI626" s="234"/>
      <c r="BJ626" s="234"/>
      <c r="BK626" s="234"/>
      <c r="BL626" s="234"/>
      <c r="BM626" s="252" t="s">
        <v>2999</v>
      </c>
      <c r="BN626" s="250"/>
      <c r="BO626" s="251"/>
      <c r="BP626" s="234"/>
      <c r="BQ626" s="234"/>
      <c r="BR626" s="237"/>
      <c r="BS626" s="237"/>
      <c r="BT626" s="237"/>
      <c r="BU626" s="237"/>
      <c r="BV626" s="237"/>
      <c r="BW626" s="237"/>
      <c r="BX626" s="234"/>
      <c r="BY626" s="238"/>
      <c r="BZ626" s="234"/>
      <c r="CA626" s="234"/>
      <c r="CB626" s="234"/>
      <c r="CC626" s="234"/>
      <c r="CD626" s="234"/>
      <c r="CE626" s="234"/>
      <c r="CF626" s="234"/>
      <c r="CG626" s="234"/>
      <c r="CH626" s="234"/>
      <c r="CI626" s="234"/>
      <c r="CJ626" s="234"/>
      <c r="CK626" s="234"/>
      <c r="CL626" s="234"/>
    </row>
    <row r="627" spans="1:91" s="427" customFormat="1" ht="15" customHeight="1" x14ac:dyDescent="0.25">
      <c r="A627" s="405">
        <v>31</v>
      </c>
      <c r="B627" s="406">
        <v>0</v>
      </c>
      <c r="C627" s="405" t="s">
        <v>5</v>
      </c>
      <c r="D627" s="407" t="s">
        <v>274</v>
      </c>
      <c r="E627" s="407" t="s">
        <v>43</v>
      </c>
      <c r="F627" s="407" t="s">
        <v>2887</v>
      </c>
      <c r="G627" s="408" t="s">
        <v>3440</v>
      </c>
      <c r="H627" s="407" t="s">
        <v>168</v>
      </c>
      <c r="I627" s="407">
        <v>30315478</v>
      </c>
      <c r="J627" s="407" t="str">
        <f>CLEAN(I627)</f>
        <v>30315478</v>
      </c>
      <c r="K627" s="265" t="str">
        <f>CONCATENATE(I627,"-",H627)</f>
        <v>30315478-EJECUCION</v>
      </c>
      <c r="L627" s="407" t="e">
        <f>VLOOKUP(I627,[1]Hoja9!A$5:A$42,1,FALSE)</f>
        <v>#N/A</v>
      </c>
      <c r="M627" s="407" t="s">
        <v>3014</v>
      </c>
      <c r="N627" s="409" t="s">
        <v>2911</v>
      </c>
      <c r="O627" s="410"/>
      <c r="P627" s="411">
        <v>150254478</v>
      </c>
      <c r="Q627" s="410"/>
      <c r="R627" s="411">
        <v>150254478</v>
      </c>
      <c r="S627" s="451">
        <v>4608563</v>
      </c>
      <c r="T627" s="411">
        <v>0</v>
      </c>
      <c r="U627" s="411"/>
      <c r="V627" s="413"/>
      <c r="W627" s="414"/>
      <c r="X627" s="414">
        <v>0</v>
      </c>
      <c r="Y627" s="415">
        <v>0</v>
      </c>
      <c r="Z627" s="415">
        <v>0</v>
      </c>
      <c r="AA627" s="415">
        <v>0</v>
      </c>
      <c r="AB627" s="415">
        <v>0</v>
      </c>
      <c r="AC627" s="415">
        <f>Z627+AA627+AB627</f>
        <v>0</v>
      </c>
      <c r="AD627" s="415">
        <v>0</v>
      </c>
      <c r="AE627" s="415">
        <v>0</v>
      </c>
      <c r="AF627" s="415">
        <v>0</v>
      </c>
      <c r="AG627" s="415">
        <f>AD627+AE627+AF627</f>
        <v>0</v>
      </c>
      <c r="AH627" s="415">
        <v>0</v>
      </c>
      <c r="AI627" s="415">
        <v>0</v>
      </c>
      <c r="AJ627" s="415">
        <v>0</v>
      </c>
      <c r="AK627" s="415">
        <f>AH627+AI627+AJ627</f>
        <v>0</v>
      </c>
      <c r="AL627" s="415">
        <v>0</v>
      </c>
      <c r="AM627" s="415">
        <v>0</v>
      </c>
      <c r="AN627" s="415">
        <v>0</v>
      </c>
      <c r="AO627" s="415">
        <f>Z627+AA627+AB627+AD627+AE627+AF627+AH627+AI627+AJ627+AL627+AM627+AN627</f>
        <v>0</v>
      </c>
      <c r="AP627" s="415">
        <f>Y627-AO627</f>
        <v>0</v>
      </c>
      <c r="AQ627" s="416">
        <v>0</v>
      </c>
      <c r="AR627" s="414">
        <f>P627-(R627+Y627+AQ627)</f>
        <v>0</v>
      </c>
      <c r="AS627" s="415">
        <f>P627-(R627+AO627)</f>
        <v>0</v>
      </c>
      <c r="AT627" s="405" t="s">
        <v>556</v>
      </c>
      <c r="AU627" s="405" t="s">
        <v>88</v>
      </c>
      <c r="AV627" s="417" t="s">
        <v>8</v>
      </c>
      <c r="AW627" s="418"/>
      <c r="AX627" s="419"/>
      <c r="AY627" s="420"/>
      <c r="AZ627" s="419"/>
      <c r="BA627" s="421" t="str">
        <f>CONCATENATE( "OR PRO.CODIGO=",I627)</f>
        <v>OR PRO.CODIGO=30315478</v>
      </c>
      <c r="BB627" s="421">
        <f>LEN(I627)</f>
        <v>8</v>
      </c>
      <c r="BC627" s="421" t="e">
        <f>VLOOKUP(K627,#REF!,5,FALSE)</f>
        <v>#REF!</v>
      </c>
      <c r="BD627" s="421"/>
      <c r="BE627" s="421" t="e">
        <f>VLOOKUP(K627,#REF!,6,FALSE)</f>
        <v>#REF!</v>
      </c>
      <c r="BF627" s="421" t="e">
        <f>VLOOKUP(I627,'[1]convenios 2017'!A$2:O$82,15,FALSE)</f>
        <v>#N/A</v>
      </c>
      <c r="BG627" s="422">
        <f>R627+AO627</f>
        <v>150254478</v>
      </c>
      <c r="BH627" s="421" t="str">
        <f>VLOOKUP(I627,'[1]convenio 2016'!A$2:N$196,14,FALSE)</f>
        <v>toma razon</v>
      </c>
      <c r="BI627" s="421" t="str">
        <f>VLOOKUP(I627,'[1]convenio 2015'!A$4:M$228,13,FALSE)</f>
        <v>en convenio</v>
      </c>
      <c r="BJ627" s="421" t="e">
        <f>VLOOKUP(K627,#REF!,6,FALSE)</f>
        <v>#REF!</v>
      </c>
      <c r="BK627" s="422">
        <f>R627+AO627</f>
        <v>150254478</v>
      </c>
      <c r="BL627" s="421" t="s">
        <v>2996</v>
      </c>
      <c r="BM627" s="421" t="s">
        <v>3441</v>
      </c>
      <c r="BN627" s="423">
        <v>204</v>
      </c>
      <c r="BO627" s="424">
        <v>42417</v>
      </c>
      <c r="BP627" s="421" t="e">
        <f>VLOOKUP(K627,'[1]RATE JUNIO '!F$2:K$346,6,FALSE)</f>
        <v>#N/A</v>
      </c>
      <c r="BQ627" s="421" t="s">
        <v>2984</v>
      </c>
      <c r="BR627" s="425" t="e">
        <f>VLOOKUP(K627,'[1]RATES 30-06-2017'!F$2:K$374,6,FALSE)</f>
        <v>#N/A</v>
      </c>
      <c r="BS627" s="425"/>
      <c r="BT627" s="425" t="str">
        <f>VLOOKUP(K627,[1]Hoja4!C$2:E$268,2,FALSE)</f>
        <v>PV</v>
      </c>
      <c r="BU627" s="425">
        <f>VLOOKUP(K627,[1]Hoja4!C$2:E$268,3,FALSE)</f>
        <v>31</v>
      </c>
      <c r="BV627" s="425"/>
      <c r="BW627" s="425"/>
      <c r="BX627" s="421" t="e">
        <f>VLOOKUP(K627,[1]RATES!F$2:K$309,6,FALSE)</f>
        <v>#N/A</v>
      </c>
      <c r="BY627" s="422">
        <v>150254478</v>
      </c>
      <c r="BZ627" s="422">
        <f>R627-BY627</f>
        <v>0</v>
      </c>
      <c r="CA627" s="427" t="e">
        <f>VLOOKUP(I627,'[1]CONVENIOS A SEPTIEMBRE'!A$2:O$171,15,FALSE)</f>
        <v>#N/A</v>
      </c>
      <c r="CH627" s="427" t="e">
        <f>VLOOKUP(I627,'[1]planilla convenio'!A$2:M$183,13,FALSE)</f>
        <v>#N/A</v>
      </c>
      <c r="CM627" s="427" t="e">
        <f>VLOOKUP(I627,[1]chileindica!A$2:B$1889,2,FALSE)</f>
        <v>#N/A</v>
      </c>
    </row>
    <row r="628" spans="1:91" s="234" customFormat="1" ht="15" customHeight="1" x14ac:dyDescent="0.25">
      <c r="A628" s="289"/>
      <c r="C628" s="290"/>
      <c r="D628" s="290"/>
      <c r="E628" s="289"/>
      <c r="F628" s="291"/>
      <c r="G628" s="256"/>
      <c r="H628" s="289"/>
      <c r="I628" s="256"/>
      <c r="J628" s="256"/>
      <c r="N628" s="292" t="s">
        <v>2998</v>
      </c>
      <c r="O628" s="293">
        <f>SUBTOTAL(9,O631)</f>
        <v>439945000</v>
      </c>
      <c r="P628" s="294">
        <f t="shared" ref="P628:AS628" si="640">SUBTOTAL(9,P627:P627)</f>
        <v>150254478</v>
      </c>
      <c r="Q628" s="295">
        <f t="shared" si="640"/>
        <v>0</v>
      </c>
      <c r="R628" s="294">
        <f t="shared" si="640"/>
        <v>150254478</v>
      </c>
      <c r="S628" s="295">
        <f t="shared" si="640"/>
        <v>4608563</v>
      </c>
      <c r="T628" s="295">
        <f t="shared" si="640"/>
        <v>0</v>
      </c>
      <c r="U628" s="295">
        <f t="shared" si="640"/>
        <v>0</v>
      </c>
      <c r="V628" s="295">
        <f t="shared" si="640"/>
        <v>0</v>
      </c>
      <c r="W628" s="295">
        <f t="shared" si="640"/>
        <v>0</v>
      </c>
      <c r="X628" s="294"/>
      <c r="Y628" s="294">
        <f t="shared" si="640"/>
        <v>0</v>
      </c>
      <c r="Z628" s="294">
        <f t="shared" si="640"/>
        <v>0</v>
      </c>
      <c r="AA628" s="294">
        <f t="shared" si="640"/>
        <v>0</v>
      </c>
      <c r="AB628" s="294">
        <f t="shared" si="640"/>
        <v>0</v>
      </c>
      <c r="AC628" s="294">
        <f t="shared" si="640"/>
        <v>0</v>
      </c>
      <c r="AD628" s="294">
        <f t="shared" si="640"/>
        <v>0</v>
      </c>
      <c r="AE628" s="294">
        <f t="shared" si="640"/>
        <v>0</v>
      </c>
      <c r="AF628" s="294">
        <f t="shared" si="640"/>
        <v>0</v>
      </c>
      <c r="AG628" s="294">
        <f t="shared" si="640"/>
        <v>0</v>
      </c>
      <c r="AH628" s="294">
        <f t="shared" si="640"/>
        <v>0</v>
      </c>
      <c r="AI628" s="294">
        <f t="shared" si="640"/>
        <v>0</v>
      </c>
      <c r="AJ628" s="294">
        <f t="shared" si="640"/>
        <v>0</v>
      </c>
      <c r="AK628" s="294">
        <f t="shared" si="640"/>
        <v>0</v>
      </c>
      <c r="AL628" s="294">
        <f t="shared" si="640"/>
        <v>0</v>
      </c>
      <c r="AM628" s="294">
        <f t="shared" si="640"/>
        <v>0</v>
      </c>
      <c r="AN628" s="294">
        <f t="shared" si="640"/>
        <v>0</v>
      </c>
      <c r="AO628" s="294">
        <f t="shared" si="640"/>
        <v>0</v>
      </c>
      <c r="AP628" s="294">
        <f t="shared" si="640"/>
        <v>0</v>
      </c>
      <c r="AQ628" s="295">
        <f t="shared" si="640"/>
        <v>0</v>
      </c>
      <c r="AR628" s="295">
        <f t="shared" si="640"/>
        <v>0</v>
      </c>
      <c r="AS628" s="294">
        <f t="shared" si="640"/>
        <v>0</v>
      </c>
      <c r="AT628" s="256"/>
      <c r="AU628" s="289"/>
      <c r="AV628" s="262"/>
      <c r="AX628" s="278"/>
      <c r="AY628" s="279"/>
      <c r="AZ628" s="278"/>
      <c r="BA628" s="253"/>
      <c r="BB628" s="253"/>
      <c r="BC628" s="253"/>
      <c r="BD628" s="253"/>
      <c r="BE628" s="253"/>
      <c r="BF628" s="253"/>
      <c r="BG628" s="253"/>
      <c r="BH628" s="253"/>
      <c r="BI628" s="253"/>
      <c r="BJ628" s="253"/>
      <c r="BK628" s="253"/>
      <c r="BM628" s="252" t="s">
        <v>2999</v>
      </c>
      <c r="BN628" s="250"/>
      <c r="BO628" s="251"/>
      <c r="BR628" s="237"/>
      <c r="BS628" s="237"/>
      <c r="BT628" s="237"/>
      <c r="BU628" s="237"/>
      <c r="BV628" s="237"/>
      <c r="BW628" s="237"/>
      <c r="BY628" s="238"/>
    </row>
    <row r="629" spans="1:91" s="252" customFormat="1" ht="15" customHeight="1" x14ac:dyDescent="0.25">
      <c r="A629" s="253"/>
      <c r="B629" s="452"/>
      <c r="C629" s="254"/>
      <c r="D629" s="254"/>
      <c r="E629" s="253"/>
      <c r="F629" s="255"/>
      <c r="G629" s="256"/>
      <c r="H629" s="253"/>
      <c r="I629" s="257"/>
      <c r="J629" s="257"/>
      <c r="N629" s="308"/>
      <c r="O629" s="309"/>
      <c r="P629" s="310"/>
      <c r="Q629" s="309"/>
      <c r="R629" s="310"/>
      <c r="S629" s="309"/>
      <c r="T629" s="309"/>
      <c r="U629" s="309"/>
      <c r="V629" s="309"/>
      <c r="W629" s="309"/>
      <c r="X629" s="309"/>
      <c r="Y629" s="310"/>
      <c r="Z629" s="310"/>
      <c r="AA629" s="310"/>
      <c r="AB629" s="310"/>
      <c r="AC629" s="310"/>
      <c r="AD629" s="310"/>
      <c r="AE629" s="310"/>
      <c r="AF629" s="310"/>
      <c r="AG629" s="310"/>
      <c r="AH629" s="310"/>
      <c r="AI629" s="310"/>
      <c r="AJ629" s="310"/>
      <c r="AK629" s="310"/>
      <c r="AL629" s="310"/>
      <c r="AM629" s="310"/>
      <c r="AN629" s="310"/>
      <c r="AO629" s="310"/>
      <c r="AP629" s="310"/>
      <c r="AQ629" s="309"/>
      <c r="AR629" s="309"/>
      <c r="AS629" s="310"/>
      <c r="AT629" s="257"/>
      <c r="AU629" s="253"/>
      <c r="AV629" s="262"/>
      <c r="AW629" s="452"/>
      <c r="AX629" s="453"/>
      <c r="AY629" s="454"/>
      <c r="AZ629" s="453"/>
      <c r="BA629" s="289"/>
      <c r="BB629" s="289"/>
      <c r="BC629" s="289"/>
      <c r="BD629" s="289"/>
      <c r="BE629" s="289"/>
      <c r="BF629" s="289"/>
      <c r="BG629" s="289"/>
      <c r="BH629" s="289"/>
      <c r="BI629" s="289"/>
      <c r="BJ629" s="289"/>
      <c r="BK629" s="289"/>
      <c r="BL629" s="452"/>
      <c r="BM629" s="252" t="s">
        <v>2999</v>
      </c>
      <c r="BN629" s="455"/>
      <c r="BO629" s="456"/>
      <c r="BP629" s="452"/>
      <c r="BQ629" s="452"/>
      <c r="BR629" s="289"/>
      <c r="BS629" s="289"/>
      <c r="BT629" s="289"/>
      <c r="BU629" s="289"/>
      <c r="BV629" s="289"/>
      <c r="BW629" s="289"/>
      <c r="BX629" s="452"/>
      <c r="BY629" s="457"/>
      <c r="BZ629" s="452"/>
      <c r="CA629" s="452"/>
      <c r="CB629" s="452"/>
      <c r="CC629" s="452"/>
      <c r="CD629" s="452"/>
      <c r="CE629" s="452"/>
      <c r="CF629" s="452"/>
      <c r="CG629" s="452"/>
      <c r="CH629" s="452"/>
      <c r="CI629" s="452"/>
      <c r="CJ629" s="452"/>
      <c r="CK629" s="452"/>
      <c r="CL629" s="452"/>
    </row>
    <row r="630" spans="1:91" s="252" customFormat="1" ht="15" customHeight="1" x14ac:dyDescent="0.25">
      <c r="A630" s="253"/>
      <c r="B630" s="452"/>
      <c r="C630" s="254"/>
      <c r="D630" s="254"/>
      <c r="E630" s="253"/>
      <c r="F630" s="255"/>
      <c r="G630" s="256"/>
      <c r="H630" s="253"/>
      <c r="I630" s="257"/>
      <c r="J630" s="257"/>
      <c r="N630" s="258" t="s">
        <v>3000</v>
      </c>
      <c r="O630" s="309"/>
      <c r="P630" s="310"/>
      <c r="Q630" s="309"/>
      <c r="R630" s="310"/>
      <c r="S630" s="309"/>
      <c r="T630" s="309"/>
      <c r="U630" s="309"/>
      <c r="V630" s="309"/>
      <c r="W630" s="309"/>
      <c r="X630" s="309"/>
      <c r="Y630" s="310"/>
      <c r="Z630" s="310"/>
      <c r="AA630" s="310"/>
      <c r="AB630" s="310"/>
      <c r="AC630" s="310"/>
      <c r="AD630" s="310"/>
      <c r="AE630" s="310"/>
      <c r="AF630" s="310"/>
      <c r="AG630" s="310"/>
      <c r="AH630" s="310"/>
      <c r="AI630" s="310"/>
      <c r="AJ630" s="310"/>
      <c r="AK630" s="310"/>
      <c r="AL630" s="310"/>
      <c r="AM630" s="310"/>
      <c r="AN630" s="310"/>
      <c r="AO630" s="310"/>
      <c r="AP630" s="310"/>
      <c r="AQ630" s="309"/>
      <c r="AR630" s="309"/>
      <c r="AS630" s="310"/>
      <c r="AT630" s="257"/>
      <c r="AU630" s="253"/>
      <c r="AV630" s="262"/>
      <c r="AW630" s="452"/>
      <c r="AX630" s="453"/>
      <c r="AY630" s="454"/>
      <c r="AZ630" s="453"/>
      <c r="BA630" s="289"/>
      <c r="BB630" s="289"/>
      <c r="BC630" s="289"/>
      <c r="BD630" s="289"/>
      <c r="BE630" s="289"/>
      <c r="BF630" s="289"/>
      <c r="BG630" s="289"/>
      <c r="BH630" s="289"/>
      <c r="BI630" s="289"/>
      <c r="BJ630" s="289"/>
      <c r="BK630" s="289"/>
      <c r="BL630" s="452"/>
      <c r="BM630" s="252" t="s">
        <v>2999</v>
      </c>
      <c r="BN630" s="455"/>
      <c r="BO630" s="456"/>
      <c r="BP630" s="452"/>
      <c r="BQ630" s="452"/>
      <c r="BR630" s="289"/>
      <c r="BS630" s="289"/>
      <c r="BT630" s="289"/>
      <c r="BU630" s="289"/>
      <c r="BV630" s="289"/>
      <c r="BW630" s="289"/>
      <c r="BX630" s="452"/>
      <c r="BY630" s="457"/>
      <c r="BZ630" s="452"/>
      <c r="CA630" s="452"/>
      <c r="CB630" s="452"/>
      <c r="CC630" s="452"/>
      <c r="CD630" s="452"/>
      <c r="CE630" s="452"/>
      <c r="CF630" s="452"/>
      <c r="CG630" s="452"/>
      <c r="CH630" s="452"/>
      <c r="CI630" s="452"/>
      <c r="CJ630" s="452"/>
      <c r="CK630" s="452"/>
      <c r="CL630" s="452"/>
    </row>
    <row r="631" spans="1:91" s="283" customFormat="1" ht="15" customHeight="1" x14ac:dyDescent="0.25">
      <c r="A631" s="263">
        <v>31</v>
      </c>
      <c r="B631" s="264">
        <v>0</v>
      </c>
      <c r="C631" s="263" t="s">
        <v>56</v>
      </c>
      <c r="D631" s="265" t="s">
        <v>286</v>
      </c>
      <c r="E631" s="265" t="s">
        <v>43</v>
      </c>
      <c r="F631" s="265" t="s">
        <v>2887</v>
      </c>
      <c r="G631" s="266" t="s">
        <v>3440</v>
      </c>
      <c r="H631" s="265" t="s">
        <v>168</v>
      </c>
      <c r="I631" s="265">
        <v>30135078</v>
      </c>
      <c r="J631" s="265" t="str">
        <f>CLEAN(I631)</f>
        <v>30135078</v>
      </c>
      <c r="K631" s="265" t="str">
        <f>CONCATENATE(I631,"-",H631)</f>
        <v>30135078-EJECUCION</v>
      </c>
      <c r="L631" s="265" t="e">
        <f>VLOOKUP(I631,[1]Hoja9!A$5:A$42,1,FALSE)</f>
        <v>#N/A</v>
      </c>
      <c r="M631" s="265"/>
      <c r="N631" s="267" t="s">
        <v>333</v>
      </c>
      <c r="O631" s="268">
        <v>439945000</v>
      </c>
      <c r="P631" s="269">
        <v>439945000</v>
      </c>
      <c r="Q631" s="268">
        <v>0</v>
      </c>
      <c r="R631" s="269">
        <v>0</v>
      </c>
      <c r="S631" s="270">
        <v>200000000</v>
      </c>
      <c r="T631" s="269">
        <v>239945000</v>
      </c>
      <c r="U631" s="269">
        <v>200000000</v>
      </c>
      <c r="V631" s="272">
        <v>239945000</v>
      </c>
      <c r="W631" s="273">
        <v>0</v>
      </c>
      <c r="X631" s="273">
        <v>0</v>
      </c>
      <c r="Y631" s="274">
        <v>0</v>
      </c>
      <c r="Z631" s="274">
        <v>0</v>
      </c>
      <c r="AA631" s="274">
        <v>0</v>
      </c>
      <c r="AB631" s="274">
        <v>0</v>
      </c>
      <c r="AC631" s="274">
        <f>Z631+AA631+AB631</f>
        <v>0</v>
      </c>
      <c r="AD631" s="274">
        <v>0</v>
      </c>
      <c r="AE631" s="274">
        <v>0</v>
      </c>
      <c r="AF631" s="274">
        <v>0</v>
      </c>
      <c r="AG631" s="274">
        <f>AD631+AE631+AF631</f>
        <v>0</v>
      </c>
      <c r="AH631" s="274">
        <v>0</v>
      </c>
      <c r="AI631" s="274">
        <v>0</v>
      </c>
      <c r="AJ631" s="274">
        <v>0</v>
      </c>
      <c r="AK631" s="274">
        <f>AH631+AI631+AJ631</f>
        <v>0</v>
      </c>
      <c r="AL631" s="274">
        <v>0</v>
      </c>
      <c r="AM631" s="274">
        <v>0</v>
      </c>
      <c r="AN631" s="274">
        <v>0</v>
      </c>
      <c r="AO631" s="274">
        <f>Z631+AA631+AB631+AD631+AE631+AF631+AH631+AI631+AJ631+AL631+AM631+AN631</f>
        <v>0</v>
      </c>
      <c r="AP631" s="274">
        <f>Y631-AO631</f>
        <v>0</v>
      </c>
      <c r="AQ631" s="275">
        <v>0</v>
      </c>
      <c r="AR631" s="273">
        <f>P631-(R631+Y631+AQ631)</f>
        <v>439945000</v>
      </c>
      <c r="AS631" s="274">
        <f>P631-(R631+AO631)</f>
        <v>439945000</v>
      </c>
      <c r="AT631" s="263" t="s">
        <v>277</v>
      </c>
      <c r="AU631" s="263" t="s">
        <v>553</v>
      </c>
      <c r="AV631" s="276" t="s">
        <v>8</v>
      </c>
      <c r="AW631" s="277" t="s">
        <v>2983</v>
      </c>
      <c r="AX631" s="278" t="s">
        <v>8</v>
      </c>
      <c r="AY631" s="279" t="s">
        <v>3442</v>
      </c>
      <c r="AZ631" s="278"/>
      <c r="BA631" s="234" t="str">
        <f>CONCATENATE( "OR PRO.CODIGO=",I631)</f>
        <v>OR PRO.CODIGO=30135078</v>
      </c>
      <c r="BB631" s="234">
        <f>LEN(I631)</f>
        <v>8</v>
      </c>
      <c r="BC631" s="234" t="e">
        <f>VLOOKUP(K631,#REF!,5,FALSE)</f>
        <v>#REF!</v>
      </c>
      <c r="BD631" s="234"/>
      <c r="BE631" s="234" t="e">
        <f>VLOOKUP(K631,#REF!,6,FALSE)</f>
        <v>#REF!</v>
      </c>
      <c r="BF631" s="252" t="e">
        <f>VLOOKUP(I631,'[1]convenios 2017'!A$2:O$82,15,FALSE)</f>
        <v>#N/A</v>
      </c>
      <c r="BG631" s="280">
        <f>R631+AO631</f>
        <v>0</v>
      </c>
      <c r="BH631" s="252" t="str">
        <f>VLOOKUP(I631,'[1]convenio 2016'!A$2:N$196,14,FALSE)</f>
        <v>toma razon</v>
      </c>
      <c r="BI631" s="252" t="e">
        <f>VLOOKUP(I631,'[1]convenio 2015'!A$4:M$228,13,FALSE)</f>
        <v>#N/A</v>
      </c>
      <c r="BJ631" s="252" t="e">
        <f>VLOOKUP(K631,#REF!,6,FALSE)</f>
        <v>#REF!</v>
      </c>
      <c r="BK631" s="280">
        <f>R631+AO631</f>
        <v>0</v>
      </c>
      <c r="BL631" s="252" t="s">
        <v>2996</v>
      </c>
      <c r="BM631" s="252" t="s">
        <v>3443</v>
      </c>
      <c r="BN631" s="281">
        <v>2465</v>
      </c>
      <c r="BO631" s="282">
        <v>42620</v>
      </c>
      <c r="BP631" s="252" t="str">
        <f>VLOOKUP(K631,'[1]RATE JUNIO '!F$2:K$346,6,FALSE)</f>
        <v>RS</v>
      </c>
      <c r="BQ631" s="252" t="s">
        <v>2984</v>
      </c>
      <c r="BR631" s="253" t="str">
        <f>VLOOKUP(K631,'[1]RATES 30-06-2017'!F$2:K$374,6,FALSE)</f>
        <v>RS</v>
      </c>
      <c r="BS631" s="253"/>
      <c r="BT631" s="253" t="e">
        <f>VLOOKUP(K631,[1]Hoja4!C$2:E$268,2,FALSE)</f>
        <v>#N/A</v>
      </c>
      <c r="BU631" s="253" t="e">
        <f>VLOOKUP(K631,[1]Hoja4!C$2:E$268,3,FALSE)</f>
        <v>#N/A</v>
      </c>
      <c r="BV631" s="253"/>
      <c r="BW631" s="253"/>
      <c r="BX631" s="252" t="str">
        <f>VLOOKUP(K631,[1]RATES!F$2:K$309,6,FALSE)</f>
        <v>RS</v>
      </c>
      <c r="BY631" s="280" t="e">
        <v>#N/A</v>
      </c>
      <c r="BZ631" s="280" t="e">
        <f>R631-BY631</f>
        <v>#N/A</v>
      </c>
      <c r="CA631" s="283" t="e">
        <f>VLOOKUP(I631,'[1]CONVENIOS A SEPTIEMBRE'!A$2:O$171,15,FALSE)</f>
        <v>#N/A</v>
      </c>
      <c r="CH631" s="283" t="e">
        <f>VLOOKUP(I631,'[1]planilla convenio'!A$2:M$183,13,FALSE)</f>
        <v>#N/A</v>
      </c>
      <c r="CM631" s="283" t="e">
        <f>VLOOKUP(I631,[1]chileindica!A$2:B$1889,2,FALSE)</f>
        <v>#N/A</v>
      </c>
    </row>
    <row r="632" spans="1:91" s="452" customFormat="1" ht="15" customHeight="1" x14ac:dyDescent="0.25">
      <c r="A632" s="289"/>
      <c r="C632" s="290"/>
      <c r="D632" s="290"/>
      <c r="E632" s="289"/>
      <c r="F632" s="291"/>
      <c r="G632" s="256"/>
      <c r="H632" s="289"/>
      <c r="I632" s="256"/>
      <c r="J632" s="256"/>
      <c r="N632" s="292" t="s">
        <v>3003</v>
      </c>
      <c r="O632" s="309"/>
      <c r="P632" s="294">
        <f>SUBTOTAL(9,P631:P631)</f>
        <v>439945000</v>
      </c>
      <c r="Q632" s="295">
        <f t="shared" ref="Q632:AS632" si="641">SUBTOTAL(9,Q631:Q631)</f>
        <v>0</v>
      </c>
      <c r="R632" s="294">
        <f>SUBTOTAL(9,R631:R631)</f>
        <v>0</v>
      </c>
      <c r="S632" s="295">
        <f t="shared" si="641"/>
        <v>200000000</v>
      </c>
      <c r="T632" s="295">
        <f t="shared" si="641"/>
        <v>239945000</v>
      </c>
      <c r="U632" s="295">
        <f t="shared" si="641"/>
        <v>200000000</v>
      </c>
      <c r="V632" s="295">
        <f t="shared" si="641"/>
        <v>239945000</v>
      </c>
      <c r="W632" s="295">
        <f t="shared" si="641"/>
        <v>0</v>
      </c>
      <c r="X632" s="294"/>
      <c r="Y632" s="294">
        <f>SUBTOTAL(9,Y631:Y631)</f>
        <v>0</v>
      </c>
      <c r="Z632" s="294">
        <f t="shared" si="641"/>
        <v>0</v>
      </c>
      <c r="AA632" s="294">
        <f t="shared" si="641"/>
        <v>0</v>
      </c>
      <c r="AB632" s="294">
        <f t="shared" si="641"/>
        <v>0</v>
      </c>
      <c r="AC632" s="294">
        <f>SUBTOTAL(9,AC631:AC631)</f>
        <v>0</v>
      </c>
      <c r="AD632" s="294">
        <f t="shared" si="641"/>
        <v>0</v>
      </c>
      <c r="AE632" s="294">
        <f t="shared" si="641"/>
        <v>0</v>
      </c>
      <c r="AF632" s="294">
        <f t="shared" si="641"/>
        <v>0</v>
      </c>
      <c r="AG632" s="294">
        <f t="shared" si="641"/>
        <v>0</v>
      </c>
      <c r="AH632" s="294">
        <f t="shared" si="641"/>
        <v>0</v>
      </c>
      <c r="AI632" s="294">
        <f t="shared" si="641"/>
        <v>0</v>
      </c>
      <c r="AJ632" s="294">
        <f t="shared" si="641"/>
        <v>0</v>
      </c>
      <c r="AK632" s="294">
        <f t="shared" si="641"/>
        <v>0</v>
      </c>
      <c r="AL632" s="294">
        <f t="shared" si="641"/>
        <v>0</v>
      </c>
      <c r="AM632" s="294">
        <f t="shared" si="641"/>
        <v>0</v>
      </c>
      <c r="AN632" s="294">
        <f t="shared" si="641"/>
        <v>0</v>
      </c>
      <c r="AO632" s="294">
        <f t="shared" si="641"/>
        <v>0</v>
      </c>
      <c r="AP632" s="294">
        <f t="shared" si="641"/>
        <v>0</v>
      </c>
      <c r="AQ632" s="295">
        <f t="shared" si="641"/>
        <v>0</v>
      </c>
      <c r="AR632" s="295">
        <f t="shared" si="641"/>
        <v>439945000</v>
      </c>
      <c r="AS632" s="294">
        <f t="shared" si="641"/>
        <v>439945000</v>
      </c>
      <c r="AT632" s="256"/>
      <c r="AU632" s="289"/>
      <c r="AV632" s="262"/>
      <c r="AX632" s="453"/>
      <c r="AY632" s="454"/>
      <c r="AZ632" s="453"/>
      <c r="BA632" s="289"/>
      <c r="BB632" s="289"/>
      <c r="BC632" s="289"/>
      <c r="BD632" s="289"/>
      <c r="BE632" s="289"/>
      <c r="BF632" s="289"/>
      <c r="BG632" s="289"/>
      <c r="BH632" s="289"/>
      <c r="BI632" s="289"/>
      <c r="BJ632" s="289"/>
      <c r="BK632" s="289"/>
      <c r="BM632" s="252" t="s">
        <v>2999</v>
      </c>
      <c r="BN632" s="455"/>
      <c r="BO632" s="456"/>
      <c r="BR632" s="289"/>
      <c r="BS632" s="289"/>
      <c r="BT632" s="289"/>
      <c r="BU632" s="289"/>
      <c r="BV632" s="289"/>
      <c r="BW632" s="289"/>
      <c r="BY632" s="457"/>
    </row>
    <row r="633" spans="1:91" s="252" customFormat="1" ht="15" customHeight="1" x14ac:dyDescent="0.25">
      <c r="A633" s="253"/>
      <c r="B633" s="289"/>
      <c r="C633" s="254"/>
      <c r="D633" s="254"/>
      <c r="E633" s="253"/>
      <c r="F633" s="255"/>
      <c r="G633" s="256"/>
      <c r="H633" s="253"/>
      <c r="I633" s="257"/>
      <c r="J633" s="257"/>
      <c r="K633" s="253"/>
      <c r="L633" s="253"/>
      <c r="M633" s="253"/>
      <c r="N633" s="308"/>
      <c r="O633" s="309"/>
      <c r="P633" s="310"/>
      <c r="Q633" s="309"/>
      <c r="R633" s="310"/>
      <c r="S633" s="309"/>
      <c r="T633" s="309"/>
      <c r="U633" s="309"/>
      <c r="V633" s="309"/>
      <c r="W633" s="309"/>
      <c r="X633" s="309"/>
      <c r="Y633" s="310"/>
      <c r="Z633" s="310"/>
      <c r="AA633" s="310"/>
      <c r="AB633" s="310"/>
      <c r="AC633" s="310"/>
      <c r="AD633" s="310"/>
      <c r="AE633" s="310"/>
      <c r="AF633" s="310"/>
      <c r="AG633" s="310"/>
      <c r="AH633" s="310"/>
      <c r="AI633" s="310"/>
      <c r="AJ633" s="310"/>
      <c r="AK633" s="310"/>
      <c r="AL633" s="310"/>
      <c r="AM633" s="310"/>
      <c r="AN633" s="310"/>
      <c r="AO633" s="310"/>
      <c r="AP633" s="310"/>
      <c r="AQ633" s="309"/>
      <c r="AR633" s="309"/>
      <c r="AS633" s="310"/>
      <c r="AT633" s="257"/>
      <c r="AU633" s="253"/>
      <c r="AV633" s="262"/>
      <c r="AW633" s="452"/>
      <c r="AX633" s="453"/>
      <c r="AY633" s="454"/>
      <c r="AZ633" s="453"/>
      <c r="BA633" s="289"/>
      <c r="BB633" s="289"/>
      <c r="BC633" s="289"/>
      <c r="BD633" s="289"/>
      <c r="BE633" s="289"/>
      <c r="BF633" s="289"/>
      <c r="BG633" s="289"/>
      <c r="BH633" s="289"/>
      <c r="BI633" s="289"/>
      <c r="BJ633" s="289"/>
      <c r="BK633" s="289"/>
      <c r="BL633" s="452"/>
      <c r="BM633" s="252" t="s">
        <v>2999</v>
      </c>
      <c r="BN633" s="455"/>
      <c r="BO633" s="456"/>
      <c r="BP633" s="452"/>
      <c r="BQ633" s="452"/>
      <c r="BR633" s="289"/>
      <c r="BS633" s="289"/>
      <c r="BT633" s="289"/>
      <c r="BU633" s="289"/>
      <c r="BV633" s="289"/>
      <c r="BW633" s="289"/>
      <c r="BX633" s="452"/>
      <c r="BY633" s="457"/>
      <c r="BZ633" s="452"/>
      <c r="CA633" s="452"/>
      <c r="CB633" s="452"/>
      <c r="CC633" s="452"/>
      <c r="CD633" s="452"/>
      <c r="CE633" s="452"/>
      <c r="CF633" s="452"/>
      <c r="CG633" s="452"/>
      <c r="CH633" s="452"/>
      <c r="CI633" s="452"/>
      <c r="CJ633" s="452"/>
      <c r="CK633" s="452"/>
      <c r="CL633" s="452"/>
    </row>
    <row r="634" spans="1:91" s="252" customFormat="1" ht="15" customHeight="1" x14ac:dyDescent="0.25">
      <c r="A634" s="253"/>
      <c r="B634" s="234"/>
      <c r="C634" s="254"/>
      <c r="D634" s="254"/>
      <c r="E634" s="253"/>
      <c r="F634" s="255"/>
      <c r="G634" s="256"/>
      <c r="H634" s="253"/>
      <c r="I634" s="257"/>
      <c r="J634" s="257"/>
      <c r="N634" s="258" t="s">
        <v>278</v>
      </c>
      <c r="O634" s="234"/>
      <c r="P634" s="259"/>
      <c r="Q634" s="238"/>
      <c r="R634" s="259"/>
      <c r="S634" s="261"/>
      <c r="T634" s="238"/>
      <c r="U634" s="238"/>
      <c r="V634" s="238"/>
      <c r="W634" s="238"/>
      <c r="X634" s="238"/>
      <c r="Y634" s="280"/>
      <c r="Z634" s="259"/>
      <c r="AA634" s="259"/>
      <c r="AB634" s="259"/>
      <c r="AC634" s="259"/>
      <c r="AD634" s="259"/>
      <c r="AE634" s="259"/>
      <c r="AF634" s="259"/>
      <c r="AG634" s="259"/>
      <c r="AH634" s="259"/>
      <c r="AI634" s="259"/>
      <c r="AJ634" s="259"/>
      <c r="AK634" s="259"/>
      <c r="AL634" s="259"/>
      <c r="AM634" s="259"/>
      <c r="AN634" s="259"/>
      <c r="AO634" s="259"/>
      <c r="AP634" s="259"/>
      <c r="AQ634" s="261"/>
      <c r="AR634" s="261"/>
      <c r="AS634" s="259"/>
      <c r="AT634" s="257"/>
      <c r="AU634" s="253"/>
      <c r="AV634" s="262"/>
      <c r="AW634" s="234"/>
      <c r="AX634" s="278"/>
      <c r="AY634" s="279"/>
      <c r="AZ634" s="278"/>
      <c r="BA634" s="234"/>
      <c r="BB634" s="234"/>
      <c r="BC634" s="234"/>
      <c r="BD634" s="234"/>
      <c r="BE634" s="234"/>
      <c r="BF634" s="234"/>
      <c r="BG634" s="234"/>
      <c r="BH634" s="234"/>
      <c r="BI634" s="234"/>
      <c r="BJ634" s="234"/>
      <c r="BK634" s="234"/>
      <c r="BL634" s="234"/>
      <c r="BM634" s="252" t="s">
        <v>2999</v>
      </c>
      <c r="BN634" s="250"/>
      <c r="BO634" s="251"/>
      <c r="BP634" s="234"/>
      <c r="BQ634" s="234"/>
      <c r="BR634" s="237"/>
      <c r="BS634" s="237"/>
      <c r="BT634" s="237"/>
      <c r="BU634" s="237"/>
      <c r="BV634" s="237"/>
      <c r="BW634" s="237"/>
      <c r="BX634" s="234"/>
      <c r="BY634" s="238"/>
      <c r="BZ634" s="234"/>
      <c r="CA634" s="234"/>
      <c r="CB634" s="234"/>
      <c r="CC634" s="234"/>
      <c r="CD634" s="234"/>
      <c r="CE634" s="234"/>
      <c r="CF634" s="234"/>
      <c r="CG634" s="234"/>
      <c r="CH634" s="234"/>
      <c r="CI634" s="234"/>
      <c r="CJ634" s="234"/>
      <c r="CK634" s="234"/>
      <c r="CL634" s="234"/>
    </row>
    <row r="635" spans="1:91" s="283" customFormat="1" ht="15" customHeight="1" x14ac:dyDescent="0.25">
      <c r="A635" s="263">
        <v>29</v>
      </c>
      <c r="B635" s="264">
        <v>0</v>
      </c>
      <c r="C635" s="263" t="s">
        <v>11</v>
      </c>
      <c r="D635" s="265" t="s">
        <v>275</v>
      </c>
      <c r="E635" s="265" t="s">
        <v>43</v>
      </c>
      <c r="F635" s="265" t="s">
        <v>2887</v>
      </c>
      <c r="G635" s="266" t="s">
        <v>3440</v>
      </c>
      <c r="H635" s="265" t="s">
        <v>168</v>
      </c>
      <c r="I635" s="265">
        <v>30342976</v>
      </c>
      <c r="J635" s="265" t="str">
        <f t="shared" ref="J635:J636" si="642">CLEAN(I635)</f>
        <v>30342976</v>
      </c>
      <c r="K635" s="265" t="str">
        <f t="shared" ref="K635:K636" si="643">CONCATENATE(I635,"-",H635)</f>
        <v>30342976-EJECUCION</v>
      </c>
      <c r="L635" s="265" t="e">
        <f>VLOOKUP(I635,[1]Hoja9!A$5:A$42,1,FALSE)</f>
        <v>#N/A</v>
      </c>
      <c r="M635" s="265"/>
      <c r="N635" s="267" t="s">
        <v>3444</v>
      </c>
      <c r="O635" s="335">
        <v>314897000</v>
      </c>
      <c r="P635" s="269">
        <v>314897000</v>
      </c>
      <c r="Q635" s="335"/>
      <c r="R635" s="269">
        <v>0</v>
      </c>
      <c r="S635" s="270">
        <v>0</v>
      </c>
      <c r="T635" s="336"/>
      <c r="U635" s="338"/>
      <c r="V635" s="338"/>
      <c r="W635" s="339"/>
      <c r="X635" s="273">
        <v>0</v>
      </c>
      <c r="Y635" s="274">
        <v>314897000</v>
      </c>
      <c r="Z635" s="274">
        <v>0</v>
      </c>
      <c r="AA635" s="274">
        <v>0</v>
      </c>
      <c r="AB635" s="274">
        <v>0</v>
      </c>
      <c r="AC635" s="274">
        <f t="shared" ref="AC635:AC636" si="644">Z635+AA635+AB635</f>
        <v>0</v>
      </c>
      <c r="AD635" s="274">
        <v>0</v>
      </c>
      <c r="AE635" s="274">
        <v>0</v>
      </c>
      <c r="AF635" s="274">
        <v>0</v>
      </c>
      <c r="AG635" s="274">
        <f t="shared" ref="AG635:AG636" si="645">AD635+AE635+AF635</f>
        <v>0</v>
      </c>
      <c r="AH635" s="274">
        <v>0</v>
      </c>
      <c r="AI635" s="274">
        <v>0</v>
      </c>
      <c r="AJ635" s="274">
        <v>0</v>
      </c>
      <c r="AK635" s="274">
        <f t="shared" ref="AK635:AK636" si="646">AH635+AI635+AJ635</f>
        <v>0</v>
      </c>
      <c r="AL635" s="274">
        <v>0</v>
      </c>
      <c r="AM635" s="274">
        <v>0</v>
      </c>
      <c r="AN635" s="274">
        <v>246465342</v>
      </c>
      <c r="AO635" s="274">
        <f t="shared" ref="AO635:AO636" si="647">Z635+AA635+AB635+AD635+AE635+AF635+AH635+AI635+AJ635+AL635+AM635+AN635</f>
        <v>246465342</v>
      </c>
      <c r="AP635" s="274">
        <f t="shared" ref="AP635:AP636" si="648">Y635-AO635</f>
        <v>68431658</v>
      </c>
      <c r="AQ635" s="275">
        <v>0</v>
      </c>
      <c r="AR635" s="273">
        <f>P635-(R635+Y635+AQ635)</f>
        <v>0</v>
      </c>
      <c r="AS635" s="274">
        <f t="shared" ref="AS635:AS636" si="649">P635-(R635+AO635)</f>
        <v>68431658</v>
      </c>
      <c r="AT635" s="263" t="s">
        <v>273</v>
      </c>
      <c r="AU635" s="263" t="s">
        <v>553</v>
      </c>
      <c r="AV635" s="276" t="s">
        <v>10</v>
      </c>
      <c r="AW635" s="340"/>
      <c r="AX635" s="341"/>
      <c r="AY635" s="342"/>
      <c r="AZ635" s="341"/>
      <c r="BA635" s="234" t="str">
        <f>CONCATENATE( "OR PRO.CODIGO=",I635)</f>
        <v>OR PRO.CODIGO=30342976</v>
      </c>
      <c r="BB635" s="234">
        <f>LEN(I635)</f>
        <v>8</v>
      </c>
      <c r="BC635" s="234" t="e">
        <f>VLOOKUP(K635,#REF!,5,FALSE)</f>
        <v>#REF!</v>
      </c>
      <c r="BD635" s="252"/>
      <c r="BE635" s="234" t="e">
        <f>VLOOKUP(K635,#REF!,6,FALSE)</f>
        <v>#REF!</v>
      </c>
      <c r="BF635" s="252" t="e">
        <f>VLOOKUP(I635,'[1]convenios 2017'!A$2:O$82,15,FALSE)</f>
        <v>#N/A</v>
      </c>
      <c r="BG635" s="280">
        <f>R635+AO635</f>
        <v>246465342</v>
      </c>
      <c r="BH635" s="252" t="e">
        <f>VLOOKUP(I635,'[1]convenio 2016'!A$2:N$196,14,FALSE)</f>
        <v>#N/A</v>
      </c>
      <c r="BI635" s="252" t="e">
        <f>VLOOKUP(I635,'[1]convenio 2015'!A$4:M$228,13,FALSE)</f>
        <v>#N/A</v>
      </c>
      <c r="BJ635" s="252" t="e">
        <f>VLOOKUP(K635,#REF!,6,FALSE)</f>
        <v>#REF!</v>
      </c>
      <c r="BK635" s="280">
        <f>R635+AO635</f>
        <v>246465342</v>
      </c>
      <c r="BL635" s="252" t="e">
        <v>#N/A</v>
      </c>
      <c r="BM635" s="252" t="e">
        <v>#N/A</v>
      </c>
      <c r="BN635" s="281" t="e">
        <v>#N/A</v>
      </c>
      <c r="BO635" s="282"/>
      <c r="BP635" s="252">
        <f>VLOOKUP(K635,'[1]RATE JUNIO '!F$2:K$346,6,FALSE)</f>
        <v>0</v>
      </c>
      <c r="BQ635" s="252" t="s">
        <v>2984</v>
      </c>
      <c r="BR635" s="253">
        <f>VLOOKUP(K635,'[1]RATES 30-06-2017'!F$2:K$374,6,FALSE)</f>
        <v>0</v>
      </c>
      <c r="BS635" s="253"/>
      <c r="BT635" s="253" t="e">
        <f>VLOOKUP(K635,[1]Hoja4!C$2:E$268,2,FALSE)</f>
        <v>#N/A</v>
      </c>
      <c r="BU635" s="253" t="e">
        <f>VLOOKUP(K635,[1]Hoja4!C$2:E$268,3,FALSE)</f>
        <v>#N/A</v>
      </c>
      <c r="BV635" s="253"/>
      <c r="BW635" s="253"/>
      <c r="BX635" s="252">
        <f>VLOOKUP(K635,[1]RATES!F$2:K$309,6,FALSE)</f>
        <v>0</v>
      </c>
      <c r="BY635" s="280" t="e">
        <v>#N/A</v>
      </c>
      <c r="BZ635" s="280" t="e">
        <f>R635-BY635</f>
        <v>#N/A</v>
      </c>
      <c r="CA635" s="283" t="str">
        <f>VLOOKUP(I635,'[1]CONVENIOS A SEPTIEMBRE'!A$2:O$171,15,FALSE)</f>
        <v>EN TRAMITE</v>
      </c>
      <c r="CH635" s="283" t="str">
        <f>VLOOKUP(I635,'[1]planilla convenio'!A$2:M$183,13,FALSE)</f>
        <v>en tramite</v>
      </c>
      <c r="CM635" s="283" t="e">
        <f>VLOOKUP(I635,[1]chileindica!A$2:B$1889,2,FALSE)</f>
        <v>#N/A</v>
      </c>
    </row>
    <row r="636" spans="1:91" s="427" customFormat="1" ht="15" customHeight="1" x14ac:dyDescent="0.25">
      <c r="A636" s="405">
        <v>29</v>
      </c>
      <c r="B636" s="406"/>
      <c r="C636" s="405" t="s">
        <v>11</v>
      </c>
      <c r="D636" s="407" t="s">
        <v>286</v>
      </c>
      <c r="E636" s="407" t="s">
        <v>43</v>
      </c>
      <c r="F636" s="407" t="s">
        <v>2887</v>
      </c>
      <c r="G636" s="408"/>
      <c r="H636" s="407" t="s">
        <v>168</v>
      </c>
      <c r="I636" s="407">
        <v>30318322</v>
      </c>
      <c r="J636" s="407" t="str">
        <f t="shared" si="642"/>
        <v>30318322</v>
      </c>
      <c r="K636" s="265" t="str">
        <f t="shared" si="643"/>
        <v>30318322-EJECUCION</v>
      </c>
      <c r="L636" s="407" t="e">
        <f>VLOOKUP(I636,[1]Hoja9!A$5:A$42,1,FALSE)</f>
        <v>#N/A</v>
      </c>
      <c r="M636" s="407" t="s">
        <v>3014</v>
      </c>
      <c r="N636" s="409" t="s">
        <v>2888</v>
      </c>
      <c r="O636" s="410"/>
      <c r="P636" s="411">
        <v>77167367</v>
      </c>
      <c r="Q636" s="410"/>
      <c r="R636" s="411">
        <v>0</v>
      </c>
      <c r="S636" s="412"/>
      <c r="T636" s="411"/>
      <c r="U636" s="413"/>
      <c r="V636" s="413"/>
      <c r="W636" s="414"/>
      <c r="X636" s="414">
        <v>77167367</v>
      </c>
      <c r="Y636" s="415">
        <v>77167367</v>
      </c>
      <c r="Z636" s="415">
        <v>0</v>
      </c>
      <c r="AA636" s="415">
        <v>0</v>
      </c>
      <c r="AB636" s="415">
        <v>0</v>
      </c>
      <c r="AC636" s="415">
        <f t="shared" si="644"/>
        <v>0</v>
      </c>
      <c r="AD636" s="415">
        <v>0</v>
      </c>
      <c r="AE636" s="415">
        <v>0</v>
      </c>
      <c r="AF636" s="415">
        <v>0</v>
      </c>
      <c r="AG636" s="415">
        <f t="shared" si="645"/>
        <v>0</v>
      </c>
      <c r="AH636" s="415">
        <v>0</v>
      </c>
      <c r="AI636" s="415">
        <v>0</v>
      </c>
      <c r="AJ636" s="415">
        <v>0</v>
      </c>
      <c r="AK636" s="415">
        <f t="shared" si="646"/>
        <v>0</v>
      </c>
      <c r="AL636" s="415">
        <v>77167367</v>
      </c>
      <c r="AM636" s="415">
        <v>0</v>
      </c>
      <c r="AN636" s="415">
        <v>0</v>
      </c>
      <c r="AO636" s="415">
        <f t="shared" si="647"/>
        <v>77167367</v>
      </c>
      <c r="AP636" s="415">
        <f t="shared" si="648"/>
        <v>0</v>
      </c>
      <c r="AQ636" s="416"/>
      <c r="AR636" s="414"/>
      <c r="AS636" s="415">
        <f t="shared" si="649"/>
        <v>0</v>
      </c>
      <c r="AT636" s="405" t="s">
        <v>556</v>
      </c>
      <c r="AU636" s="405" t="s">
        <v>88</v>
      </c>
      <c r="AV636" s="417" t="s">
        <v>10</v>
      </c>
      <c r="AW636" s="418"/>
      <c r="AX636" s="419"/>
      <c r="AY636" s="420"/>
      <c r="AZ636" s="419"/>
      <c r="BA636" s="421"/>
      <c r="BB636" s="421"/>
      <c r="BC636" s="421"/>
      <c r="BD636" s="421"/>
      <c r="BE636" s="421"/>
      <c r="BF636" s="421"/>
      <c r="BG636" s="422"/>
      <c r="BH636" s="421"/>
      <c r="BI636" s="421"/>
      <c r="BJ636" s="421"/>
      <c r="BK636" s="422"/>
      <c r="BL636" s="421"/>
      <c r="BM636" s="421"/>
      <c r="BN636" s="458"/>
      <c r="BO636" s="459"/>
      <c r="BP636" s="421"/>
      <c r="BQ636" s="421"/>
      <c r="BR636" s="425"/>
      <c r="BS636" s="425"/>
      <c r="BT636" s="425"/>
      <c r="BU636" s="425"/>
      <c r="BV636" s="425"/>
      <c r="BW636" s="425"/>
      <c r="BX636" s="421"/>
      <c r="BY636" s="422"/>
      <c r="BZ636" s="422"/>
      <c r="CM636" s="427" t="e">
        <f>VLOOKUP(I636,[1]chileindica!A$2:B$1889,2,FALSE)</f>
        <v>#N/A</v>
      </c>
    </row>
    <row r="637" spans="1:91" s="234" customFormat="1" ht="15" customHeight="1" x14ac:dyDescent="0.25">
      <c r="A637" s="289"/>
      <c r="B637" s="237"/>
      <c r="C637" s="290"/>
      <c r="D637" s="290"/>
      <c r="E637" s="289"/>
      <c r="F637" s="291"/>
      <c r="G637" s="256"/>
      <c r="H637" s="289"/>
      <c r="I637" s="256"/>
      <c r="J637" s="256"/>
      <c r="K637" s="237"/>
      <c r="L637" s="237"/>
      <c r="M637" s="237"/>
      <c r="N637" s="292" t="s">
        <v>3011</v>
      </c>
      <c r="O637" s="293">
        <f>SUBTOTAL(9,O635:O635)</f>
        <v>314897000</v>
      </c>
      <c r="P637" s="294">
        <f t="shared" ref="P637:AS637" si="650">SUBTOTAL(9,P635:P636)</f>
        <v>392064367</v>
      </c>
      <c r="Q637" s="294">
        <f t="shared" si="650"/>
        <v>0</v>
      </c>
      <c r="R637" s="294">
        <f t="shared" si="650"/>
        <v>0</v>
      </c>
      <c r="S637" s="294">
        <f t="shared" si="650"/>
        <v>0</v>
      </c>
      <c r="T637" s="294">
        <f t="shared" si="650"/>
        <v>0</v>
      </c>
      <c r="U637" s="294">
        <f t="shared" si="650"/>
        <v>0</v>
      </c>
      <c r="V637" s="294">
        <f t="shared" si="650"/>
        <v>0</v>
      </c>
      <c r="W637" s="294">
        <f t="shared" si="650"/>
        <v>0</v>
      </c>
      <c r="X637" s="294"/>
      <c r="Y637" s="294">
        <f t="shared" si="650"/>
        <v>392064367</v>
      </c>
      <c r="Z637" s="294">
        <f t="shared" si="650"/>
        <v>0</v>
      </c>
      <c r="AA637" s="294">
        <f t="shared" si="650"/>
        <v>0</v>
      </c>
      <c r="AB637" s="294">
        <f t="shared" si="650"/>
        <v>0</v>
      </c>
      <c r="AC637" s="294">
        <f t="shared" si="650"/>
        <v>0</v>
      </c>
      <c r="AD637" s="294">
        <f t="shared" si="650"/>
        <v>0</v>
      </c>
      <c r="AE637" s="294">
        <f t="shared" si="650"/>
        <v>0</v>
      </c>
      <c r="AF637" s="294">
        <f t="shared" si="650"/>
        <v>0</v>
      </c>
      <c r="AG637" s="294">
        <f t="shared" si="650"/>
        <v>0</v>
      </c>
      <c r="AH637" s="294">
        <f t="shared" si="650"/>
        <v>0</v>
      </c>
      <c r="AI637" s="294">
        <f t="shared" si="650"/>
        <v>0</v>
      </c>
      <c r="AJ637" s="294">
        <f t="shared" si="650"/>
        <v>0</v>
      </c>
      <c r="AK637" s="294">
        <f t="shared" si="650"/>
        <v>0</v>
      </c>
      <c r="AL637" s="294">
        <f t="shared" si="650"/>
        <v>77167367</v>
      </c>
      <c r="AM637" s="294">
        <f t="shared" si="650"/>
        <v>0</v>
      </c>
      <c r="AN637" s="294">
        <f t="shared" si="650"/>
        <v>246465342</v>
      </c>
      <c r="AO637" s="294">
        <f t="shared" si="650"/>
        <v>323632709</v>
      </c>
      <c r="AP637" s="294">
        <f t="shared" si="650"/>
        <v>68431658</v>
      </c>
      <c r="AQ637" s="294">
        <f t="shared" si="650"/>
        <v>0</v>
      </c>
      <c r="AR637" s="294">
        <f t="shared" si="650"/>
        <v>0</v>
      </c>
      <c r="AS637" s="294">
        <f t="shared" si="650"/>
        <v>68431658</v>
      </c>
      <c r="AT637" s="256"/>
      <c r="AU637" s="289"/>
      <c r="AV637" s="262"/>
      <c r="AX637" s="278"/>
      <c r="AY637" s="279"/>
      <c r="AZ637" s="278"/>
      <c r="BA637" s="253"/>
      <c r="BB637" s="253"/>
      <c r="BC637" s="253"/>
      <c r="BD637" s="253"/>
      <c r="BE637" s="253"/>
      <c r="BF637" s="253"/>
      <c r="BG637" s="253"/>
      <c r="BH637" s="253"/>
      <c r="BI637" s="253"/>
      <c r="BJ637" s="253"/>
      <c r="BK637" s="253"/>
      <c r="BM637" s="252" t="s">
        <v>2999</v>
      </c>
      <c r="BN637" s="250"/>
      <c r="BO637" s="251"/>
      <c r="BR637" s="237"/>
      <c r="BS637" s="237"/>
      <c r="BT637" s="237"/>
      <c r="BU637" s="237"/>
      <c r="BV637" s="237"/>
      <c r="BW637" s="237"/>
      <c r="BY637" s="238"/>
    </row>
    <row r="638" spans="1:91" s="252" customFormat="1" ht="15" customHeight="1" x14ac:dyDescent="0.25">
      <c r="A638" s="253"/>
      <c r="B638" s="234"/>
      <c r="C638" s="254"/>
      <c r="D638" s="254"/>
      <c r="E638" s="253"/>
      <c r="F638" s="255"/>
      <c r="G638" s="256"/>
      <c r="H638" s="253"/>
      <c r="I638" s="257"/>
      <c r="J638" s="257"/>
      <c r="N638" s="297"/>
      <c r="O638" s="237"/>
      <c r="P638" s="259"/>
      <c r="Q638" s="260"/>
      <c r="R638" s="259"/>
      <c r="S638" s="261"/>
      <c r="T638" s="238"/>
      <c r="U638" s="260"/>
      <c r="V638" s="260"/>
      <c r="W638" s="260"/>
      <c r="X638" s="260"/>
      <c r="Y638" s="259"/>
      <c r="Z638" s="259"/>
      <c r="AA638" s="259"/>
      <c r="AB638" s="259"/>
      <c r="AC638" s="259"/>
      <c r="AD638" s="259"/>
      <c r="AE638" s="259"/>
      <c r="AF638" s="259"/>
      <c r="AG638" s="259"/>
      <c r="AH638" s="259"/>
      <c r="AI638" s="259"/>
      <c r="AJ638" s="259"/>
      <c r="AK638" s="259"/>
      <c r="AL638" s="259"/>
      <c r="AM638" s="259"/>
      <c r="AN638" s="259"/>
      <c r="AO638" s="259"/>
      <c r="AP638" s="259"/>
      <c r="AQ638" s="261"/>
      <c r="AR638" s="261"/>
      <c r="AS638" s="259"/>
      <c r="AT638" s="257"/>
      <c r="AU638" s="253"/>
      <c r="AV638" s="262"/>
      <c r="AW638" s="234"/>
      <c r="AX638" s="278"/>
      <c r="AY638" s="279"/>
      <c r="AZ638" s="278"/>
      <c r="BA638" s="234"/>
      <c r="BB638" s="234"/>
      <c r="BC638" s="234"/>
      <c r="BD638" s="234"/>
      <c r="BE638" s="234"/>
      <c r="BF638" s="234"/>
      <c r="BG638" s="234"/>
      <c r="BH638" s="234"/>
      <c r="BI638" s="234"/>
      <c r="BJ638" s="234"/>
      <c r="BK638" s="234"/>
      <c r="BL638" s="234"/>
      <c r="BM638" s="252" t="s">
        <v>2999</v>
      </c>
      <c r="BN638" s="250"/>
      <c r="BO638" s="251"/>
      <c r="BP638" s="234"/>
      <c r="BQ638" s="234"/>
      <c r="BR638" s="237"/>
      <c r="BS638" s="237"/>
      <c r="BT638" s="237"/>
      <c r="BU638" s="237"/>
      <c r="BV638" s="237"/>
      <c r="BW638" s="237"/>
      <c r="BX638" s="234"/>
      <c r="BY638" s="238"/>
      <c r="BZ638" s="234"/>
      <c r="CA638" s="234"/>
      <c r="CB638" s="234"/>
      <c r="CC638" s="234"/>
      <c r="CD638" s="234"/>
      <c r="CE638" s="234"/>
      <c r="CF638" s="234"/>
      <c r="CG638" s="234"/>
      <c r="CH638" s="234"/>
      <c r="CI638" s="234"/>
      <c r="CJ638" s="234"/>
      <c r="CK638" s="234"/>
      <c r="CL638" s="234"/>
    </row>
    <row r="639" spans="1:91" s="234" customFormat="1" ht="15" customHeight="1" x14ac:dyDescent="0.25">
      <c r="A639" s="289"/>
      <c r="C639" s="290"/>
      <c r="D639" s="290"/>
      <c r="E639" s="289"/>
      <c r="F639" s="291"/>
      <c r="G639" s="256"/>
      <c r="H639" s="289"/>
      <c r="I639" s="256"/>
      <c r="J639" s="256"/>
      <c r="N639" s="306" t="s">
        <v>3445</v>
      </c>
      <c r="O639" s="334">
        <f>O637+O628</f>
        <v>754842000</v>
      </c>
      <c r="P639" s="295">
        <f t="shared" ref="P639:AS639" si="651">P637+P628+P632</f>
        <v>982263845</v>
      </c>
      <c r="Q639" s="295">
        <f t="shared" si="651"/>
        <v>0</v>
      </c>
      <c r="R639" s="295">
        <f t="shared" si="651"/>
        <v>150254478</v>
      </c>
      <c r="S639" s="295">
        <f t="shared" si="651"/>
        <v>204608563</v>
      </c>
      <c r="T639" s="295">
        <f t="shared" si="651"/>
        <v>239945000</v>
      </c>
      <c r="U639" s="295">
        <f t="shared" si="651"/>
        <v>200000000</v>
      </c>
      <c r="V639" s="295">
        <f t="shared" si="651"/>
        <v>239945000</v>
      </c>
      <c r="W639" s="295">
        <f t="shared" si="651"/>
        <v>0</v>
      </c>
      <c r="X639" s="295"/>
      <c r="Y639" s="295">
        <f t="shared" si="651"/>
        <v>392064367</v>
      </c>
      <c r="Z639" s="295">
        <f t="shared" si="651"/>
        <v>0</v>
      </c>
      <c r="AA639" s="295">
        <f t="shared" si="651"/>
        <v>0</v>
      </c>
      <c r="AB639" s="295">
        <f t="shared" si="651"/>
        <v>0</v>
      </c>
      <c r="AC639" s="295">
        <f t="shared" si="651"/>
        <v>0</v>
      </c>
      <c r="AD639" s="295">
        <f t="shared" si="651"/>
        <v>0</v>
      </c>
      <c r="AE639" s="295">
        <f t="shared" si="651"/>
        <v>0</v>
      </c>
      <c r="AF639" s="295">
        <f t="shared" si="651"/>
        <v>0</v>
      </c>
      <c r="AG639" s="295">
        <f t="shared" si="651"/>
        <v>0</v>
      </c>
      <c r="AH639" s="295">
        <f t="shared" si="651"/>
        <v>0</v>
      </c>
      <c r="AI639" s="295">
        <f t="shared" si="651"/>
        <v>0</v>
      </c>
      <c r="AJ639" s="295">
        <f t="shared" si="651"/>
        <v>0</v>
      </c>
      <c r="AK639" s="295">
        <f t="shared" si="651"/>
        <v>0</v>
      </c>
      <c r="AL639" s="295">
        <f t="shared" si="651"/>
        <v>77167367</v>
      </c>
      <c r="AM639" s="295">
        <f t="shared" si="651"/>
        <v>0</v>
      </c>
      <c r="AN639" s="295">
        <f t="shared" si="651"/>
        <v>246465342</v>
      </c>
      <c r="AO639" s="295">
        <f t="shared" si="651"/>
        <v>323632709</v>
      </c>
      <c r="AP639" s="295">
        <f t="shared" si="651"/>
        <v>68431658</v>
      </c>
      <c r="AQ639" s="295">
        <f t="shared" si="651"/>
        <v>0</v>
      </c>
      <c r="AR639" s="295">
        <f t="shared" si="651"/>
        <v>439945000</v>
      </c>
      <c r="AS639" s="295">
        <f t="shared" si="651"/>
        <v>508376658</v>
      </c>
      <c r="AT639" s="256"/>
      <c r="AU639" s="289"/>
      <c r="AV639" s="262"/>
      <c r="AX639" s="278"/>
      <c r="AY639" s="279"/>
      <c r="AZ639" s="278"/>
      <c r="BA639" s="253"/>
      <c r="BB639" s="253"/>
      <c r="BC639" s="253"/>
      <c r="BD639" s="253"/>
      <c r="BE639" s="253"/>
      <c r="BF639" s="253"/>
      <c r="BG639" s="253"/>
      <c r="BH639" s="253"/>
      <c r="BI639" s="253"/>
      <c r="BJ639" s="253"/>
      <c r="BK639" s="253"/>
      <c r="BM639" s="252" t="s">
        <v>2999</v>
      </c>
      <c r="BN639" s="250"/>
      <c r="BO639" s="251"/>
      <c r="BR639" s="237"/>
      <c r="BS639" s="237"/>
      <c r="BT639" s="237"/>
      <c r="BU639" s="237"/>
      <c r="BV639" s="237"/>
      <c r="BW639" s="237"/>
      <c r="BY639" s="238"/>
    </row>
    <row r="640" spans="1:91" s="253" customFormat="1" ht="15" customHeight="1" x14ac:dyDescent="0.25">
      <c r="B640" s="289"/>
      <c r="C640" s="254"/>
      <c r="D640" s="254"/>
      <c r="F640" s="255"/>
      <c r="G640" s="256"/>
      <c r="I640" s="257"/>
      <c r="J640" s="257"/>
      <c r="N640" s="308"/>
      <c r="O640" s="309"/>
      <c r="P640" s="310"/>
      <c r="Q640" s="309"/>
      <c r="R640" s="310"/>
      <c r="S640" s="309"/>
      <c r="T640" s="309"/>
      <c r="U640" s="309"/>
      <c r="V640" s="309"/>
      <c r="W640" s="309"/>
      <c r="X640" s="309"/>
      <c r="Y640" s="310"/>
      <c r="Z640" s="310"/>
      <c r="AA640" s="310"/>
      <c r="AB640" s="310"/>
      <c r="AC640" s="310"/>
      <c r="AD640" s="310"/>
      <c r="AE640" s="310"/>
      <c r="AF640" s="310"/>
      <c r="AG640" s="310"/>
      <c r="AH640" s="310"/>
      <c r="AI640" s="310"/>
      <c r="AJ640" s="310"/>
      <c r="AK640" s="310"/>
      <c r="AL640" s="310"/>
      <c r="AM640" s="310"/>
      <c r="AN640" s="310"/>
      <c r="AO640" s="310"/>
      <c r="AP640" s="310"/>
      <c r="AQ640" s="309"/>
      <c r="AR640" s="309"/>
      <c r="AS640" s="310"/>
      <c r="AT640" s="257"/>
      <c r="AV640" s="262"/>
      <c r="AW640" s="289"/>
      <c r="AX640" s="311"/>
      <c r="AY640" s="312"/>
      <c r="AZ640" s="311"/>
      <c r="BA640" s="289"/>
      <c r="BB640" s="289"/>
      <c r="BC640" s="289"/>
      <c r="BD640" s="289"/>
      <c r="BE640" s="289"/>
      <c r="BF640" s="289"/>
      <c r="BG640" s="289"/>
      <c r="BH640" s="289"/>
      <c r="BI640" s="289"/>
      <c r="BJ640" s="289"/>
      <c r="BK640" s="289"/>
      <c r="BL640" s="289"/>
      <c r="BM640" s="252" t="s">
        <v>2999</v>
      </c>
      <c r="BN640" s="290"/>
      <c r="BO640" s="313"/>
      <c r="BP640" s="289"/>
      <c r="BQ640" s="289"/>
      <c r="BR640" s="289"/>
      <c r="BS640" s="289"/>
      <c r="BT640" s="289"/>
      <c r="BU640" s="289"/>
      <c r="BV640" s="289"/>
      <c r="BW640" s="289"/>
      <c r="BX640" s="289"/>
      <c r="BY640" s="261"/>
      <c r="BZ640" s="289"/>
      <c r="CA640" s="289"/>
      <c r="CB640" s="289"/>
      <c r="CC640" s="289"/>
      <c r="CD640" s="289"/>
      <c r="CE640" s="289"/>
      <c r="CF640" s="289"/>
      <c r="CG640" s="289"/>
      <c r="CH640" s="289"/>
      <c r="CI640" s="289"/>
      <c r="CJ640" s="289"/>
      <c r="CK640" s="289"/>
      <c r="CL640" s="289"/>
    </row>
    <row r="641" spans="1:91" s="252" customFormat="1" ht="15" customHeight="1" x14ac:dyDescent="0.25">
      <c r="A641" s="241"/>
      <c r="B641" s="242"/>
      <c r="C641" s="243"/>
      <c r="D641" s="241"/>
      <c r="E641" s="241"/>
      <c r="F641" s="241"/>
      <c r="G641" s="244"/>
      <c r="H641" s="241"/>
      <c r="I641" s="245"/>
      <c r="J641" s="245"/>
      <c r="K641" s="242"/>
      <c r="L641" s="242"/>
      <c r="M641" s="242"/>
      <c r="N641" s="314" t="s">
        <v>233</v>
      </c>
      <c r="O641" s="242"/>
      <c r="P641" s="247"/>
      <c r="Q641" s="248"/>
      <c r="R641" s="247"/>
      <c r="S641" s="249"/>
      <c r="T641" s="247"/>
      <c r="U641" s="248"/>
      <c r="V641" s="248"/>
      <c r="W641" s="248"/>
      <c r="X641" s="247"/>
      <c r="Y641" s="247"/>
      <c r="Z641" s="247"/>
      <c r="AA641" s="247"/>
      <c r="AB641" s="247"/>
      <c r="AC641" s="247"/>
      <c r="AD641" s="247"/>
      <c r="AE641" s="247"/>
      <c r="AF641" s="247"/>
      <c r="AG641" s="247"/>
      <c r="AH641" s="247"/>
      <c r="AI641" s="247"/>
      <c r="AJ641" s="247"/>
      <c r="AK641" s="247"/>
      <c r="AL641" s="247"/>
      <c r="AM641" s="247"/>
      <c r="AN641" s="247"/>
      <c r="AO641" s="247"/>
      <c r="AP641" s="247"/>
      <c r="AQ641" s="249"/>
      <c r="AR641" s="249"/>
      <c r="AS641" s="247"/>
      <c r="AT641" s="245"/>
      <c r="AU641" s="241"/>
      <c r="AV641" s="241"/>
      <c r="AW641" s="234"/>
      <c r="AX641" s="278"/>
      <c r="AY641" s="279"/>
      <c r="AZ641" s="278"/>
      <c r="BA641" s="234"/>
      <c r="BB641" s="234"/>
      <c r="BC641" s="234"/>
      <c r="BD641" s="234"/>
      <c r="BE641" s="234"/>
      <c r="BF641" s="234"/>
      <c r="BG641" s="234"/>
      <c r="BH641" s="234"/>
      <c r="BI641" s="234"/>
      <c r="BJ641" s="234"/>
      <c r="BK641" s="234"/>
      <c r="BL641" s="234"/>
      <c r="BM641" s="252" t="s">
        <v>2999</v>
      </c>
      <c r="BN641" s="250"/>
      <c r="BO641" s="251"/>
      <c r="BP641" s="234"/>
      <c r="BQ641" s="234"/>
      <c r="BR641" s="237"/>
      <c r="BS641" s="237"/>
      <c r="BT641" s="237"/>
      <c r="BU641" s="237"/>
      <c r="BV641" s="237"/>
      <c r="BW641" s="237"/>
      <c r="BX641" s="234"/>
      <c r="BY641" s="238"/>
      <c r="BZ641" s="234"/>
      <c r="CA641" s="234"/>
      <c r="CB641" s="234"/>
      <c r="CC641" s="234"/>
      <c r="CD641" s="234"/>
      <c r="CE641" s="234"/>
      <c r="CF641" s="234"/>
      <c r="CG641" s="234"/>
      <c r="CH641" s="234"/>
      <c r="CI641" s="234"/>
      <c r="CJ641" s="234"/>
      <c r="CK641" s="234"/>
      <c r="CL641" s="234"/>
    </row>
    <row r="642" spans="1:91" s="252" customFormat="1" ht="15" customHeight="1" x14ac:dyDescent="0.25">
      <c r="A642" s="253"/>
      <c r="B642" s="237"/>
      <c r="C642" s="254"/>
      <c r="D642" s="254"/>
      <c r="E642" s="253"/>
      <c r="F642" s="255"/>
      <c r="G642" s="256"/>
      <c r="H642" s="253"/>
      <c r="I642" s="257"/>
      <c r="J642" s="257"/>
      <c r="K642" s="253"/>
      <c r="L642" s="253"/>
      <c r="M642" s="253"/>
      <c r="N642" s="258" t="s">
        <v>271</v>
      </c>
      <c r="O642" s="237"/>
      <c r="P642" s="259"/>
      <c r="Q642" s="260"/>
      <c r="R642" s="259"/>
      <c r="S642" s="261"/>
      <c r="T642" s="238"/>
      <c r="U642" s="260"/>
      <c r="V642" s="260"/>
      <c r="W642" s="260"/>
      <c r="X642" s="260"/>
      <c r="Y642" s="259"/>
      <c r="Z642" s="259"/>
      <c r="AA642" s="259"/>
      <c r="AB642" s="259"/>
      <c r="AC642" s="259"/>
      <c r="AD642" s="259"/>
      <c r="AE642" s="259"/>
      <c r="AF642" s="259"/>
      <c r="AG642" s="259"/>
      <c r="AH642" s="259"/>
      <c r="AI642" s="259"/>
      <c r="AJ642" s="259"/>
      <c r="AK642" s="259"/>
      <c r="AL642" s="259"/>
      <c r="AM642" s="259"/>
      <c r="AN642" s="259"/>
      <c r="AO642" s="259"/>
      <c r="AP642" s="259"/>
      <c r="AQ642" s="261"/>
      <c r="AR642" s="261"/>
      <c r="AS642" s="259"/>
      <c r="AT642" s="257"/>
      <c r="AU642" s="253"/>
      <c r="AV642" s="262"/>
      <c r="AW642" s="234"/>
      <c r="AX642" s="278"/>
      <c r="AY642" s="279"/>
      <c r="AZ642" s="278"/>
      <c r="BA642" s="234"/>
      <c r="BB642" s="234"/>
      <c r="BC642" s="234"/>
      <c r="BD642" s="234"/>
      <c r="BE642" s="234"/>
      <c r="BF642" s="234"/>
      <c r="BG642" s="234"/>
      <c r="BH642" s="234"/>
      <c r="BI642" s="234"/>
      <c r="BJ642" s="234"/>
      <c r="BK642" s="234"/>
      <c r="BL642" s="234"/>
      <c r="BM642" s="252" t="s">
        <v>2999</v>
      </c>
      <c r="BN642" s="250"/>
      <c r="BO642" s="251"/>
      <c r="BP642" s="234"/>
      <c r="BQ642" s="234"/>
      <c r="BR642" s="237"/>
      <c r="BS642" s="237"/>
      <c r="BT642" s="237"/>
      <c r="BU642" s="237"/>
      <c r="BV642" s="237"/>
      <c r="BW642" s="237"/>
      <c r="BX642" s="234"/>
      <c r="BY642" s="238"/>
      <c r="BZ642" s="234"/>
      <c r="CA642" s="234"/>
      <c r="CB642" s="234"/>
      <c r="CC642" s="234"/>
      <c r="CD642" s="234"/>
      <c r="CE642" s="234"/>
      <c r="CF642" s="234"/>
      <c r="CG642" s="234"/>
      <c r="CH642" s="234"/>
      <c r="CI642" s="234"/>
      <c r="CJ642" s="234"/>
      <c r="CK642" s="234"/>
      <c r="CL642" s="234"/>
    </row>
    <row r="643" spans="1:91" s="427" customFormat="1" ht="15" customHeight="1" x14ac:dyDescent="0.25">
      <c r="A643" s="405">
        <v>31</v>
      </c>
      <c r="B643" s="406">
        <v>2</v>
      </c>
      <c r="C643" s="405" t="s">
        <v>5</v>
      </c>
      <c r="D643" s="407" t="s">
        <v>272</v>
      </c>
      <c r="E643" s="407" t="s">
        <v>43</v>
      </c>
      <c r="F643" s="407" t="s">
        <v>2889</v>
      </c>
      <c r="G643" s="408" t="s">
        <v>3054</v>
      </c>
      <c r="H643" s="407" t="s">
        <v>168</v>
      </c>
      <c r="I643" s="407">
        <v>30072372</v>
      </c>
      <c r="J643" s="407" t="str">
        <f t="shared" ref="J643:J644" si="652">CLEAN(I643)</f>
        <v>30072372</v>
      </c>
      <c r="K643" s="265" t="str">
        <f t="shared" ref="K643:K644" si="653">CONCATENATE(I643,"-",H643)</f>
        <v>30072372-EJECUCION</v>
      </c>
      <c r="L643" s="407">
        <f>VLOOKUP(I643,[1]Hoja9!A$5:A$42,1,FALSE)</f>
        <v>30072372</v>
      </c>
      <c r="M643" s="407" t="s">
        <v>3014</v>
      </c>
      <c r="N643" s="409" t="s">
        <v>2914</v>
      </c>
      <c r="O643" s="460">
        <v>4078799000</v>
      </c>
      <c r="P643" s="411">
        <v>2036924000</v>
      </c>
      <c r="Q643" s="460">
        <v>142054000</v>
      </c>
      <c r="R643" s="411">
        <v>42054000</v>
      </c>
      <c r="S643" s="451">
        <v>600000000</v>
      </c>
      <c r="T643" s="461">
        <v>1394870000</v>
      </c>
      <c r="U643" s="462">
        <v>600000000</v>
      </c>
      <c r="V643" s="463">
        <v>3336745000</v>
      </c>
      <c r="W643" s="464">
        <v>0</v>
      </c>
      <c r="X643" s="414">
        <v>750000000</v>
      </c>
      <c r="Y643" s="415">
        <v>220000000</v>
      </c>
      <c r="Z643" s="415">
        <v>0</v>
      </c>
      <c r="AA643" s="415">
        <v>0</v>
      </c>
      <c r="AB643" s="415">
        <v>0</v>
      </c>
      <c r="AC643" s="415">
        <f t="shared" ref="AC643:AC644" si="654">Z643+AA643+AB643</f>
        <v>0</v>
      </c>
      <c r="AD643" s="415">
        <v>0</v>
      </c>
      <c r="AE643" s="415">
        <v>0</v>
      </c>
      <c r="AF643" s="415">
        <v>0</v>
      </c>
      <c r="AG643" s="415">
        <f t="shared" ref="AG643:AG644" si="655">AD643+AE643+AF643</f>
        <v>0</v>
      </c>
      <c r="AH643" s="415">
        <v>0</v>
      </c>
      <c r="AI643" s="415">
        <v>0</v>
      </c>
      <c r="AJ643" s="415">
        <v>0</v>
      </c>
      <c r="AK643" s="415">
        <f t="shared" ref="AK643:AK644" si="656">AH643+AI643+AJ643</f>
        <v>0</v>
      </c>
      <c r="AL643" s="415">
        <v>0</v>
      </c>
      <c r="AM643" s="415">
        <v>0</v>
      </c>
      <c r="AN643" s="415">
        <v>219171924</v>
      </c>
      <c r="AO643" s="415">
        <f t="shared" ref="AO643:AO644" si="657">Z643+AA643+AB643+AD643+AE643+AF643+AH643+AI643+AJ643+AL643+AM643+AN643</f>
        <v>219171924</v>
      </c>
      <c r="AP643" s="415">
        <f t="shared" ref="AP643:AP644" si="658">Y643-AO643</f>
        <v>828076</v>
      </c>
      <c r="AQ643" s="416">
        <v>1244870000</v>
      </c>
      <c r="AR643" s="414">
        <f>P643-(R643+Y643+AQ643)</f>
        <v>530000000</v>
      </c>
      <c r="AS643" s="415">
        <f t="shared" ref="AS643:AS644" si="659">P643-(R643+AO643)</f>
        <v>1775698076</v>
      </c>
      <c r="AT643" s="405" t="s">
        <v>273</v>
      </c>
      <c r="AU643" s="405" t="s">
        <v>88</v>
      </c>
      <c r="AV643" s="417" t="s">
        <v>8</v>
      </c>
      <c r="AW643" s="418" t="s">
        <v>2983</v>
      </c>
      <c r="AX643" s="419" t="s">
        <v>8</v>
      </c>
      <c r="AY643" s="420" t="s">
        <v>3446</v>
      </c>
      <c r="AZ643" s="419" t="s">
        <v>2983</v>
      </c>
      <c r="BA643" s="421" t="str">
        <f>CONCATENATE( "OR PRO.CODIGO=",I643)</f>
        <v>OR PRO.CODIGO=30072372</v>
      </c>
      <c r="BB643" s="421">
        <f>LEN(I643)</f>
        <v>8</v>
      </c>
      <c r="BC643" s="421" t="e">
        <f>VLOOKUP(K643,#REF!,5,FALSE)</f>
        <v>#REF!</v>
      </c>
      <c r="BD643" s="421"/>
      <c r="BE643" s="421" t="e">
        <f>VLOOKUP(K643,#REF!,6,FALSE)</f>
        <v>#REF!</v>
      </c>
      <c r="BF643" s="421" t="e">
        <f>VLOOKUP(I643,'[1]convenios 2017'!A$2:O$82,15,FALSE)</f>
        <v>#N/A</v>
      </c>
      <c r="BG643" s="422">
        <f>R643+AO643</f>
        <v>261225924</v>
      </c>
      <c r="BH643" s="421" t="str">
        <f>VLOOKUP(I643,'[1]convenio 2016'!A$2:N$196,14,FALSE)</f>
        <v>toma razon</v>
      </c>
      <c r="BI643" s="421" t="e">
        <f>VLOOKUP(I643,'[1]convenio 2015'!A$4:M$228,13,FALSE)</f>
        <v>#N/A</v>
      </c>
      <c r="BJ643" s="421" t="e">
        <f>VLOOKUP(K643,#REF!,6,FALSE)</f>
        <v>#REF!</v>
      </c>
      <c r="BK643" s="422">
        <f>R643+AO643</f>
        <v>261225924</v>
      </c>
      <c r="BL643" s="421" t="s">
        <v>2996</v>
      </c>
      <c r="BM643" s="421" t="s">
        <v>3447</v>
      </c>
      <c r="BN643" s="423">
        <v>382</v>
      </c>
      <c r="BO643" s="424">
        <v>42445</v>
      </c>
      <c r="BP643" s="421" t="str">
        <f>VLOOKUP(K643,'[1]RATE JUNIO '!F$2:K$346,6,FALSE)</f>
        <v>RS</v>
      </c>
      <c r="BQ643" s="421" t="s">
        <v>2984</v>
      </c>
      <c r="BR643" s="425" t="str">
        <f>VLOOKUP(K643,'[1]RATES 30-06-2017'!F$2:K$374,6,FALSE)</f>
        <v>RS</v>
      </c>
      <c r="BS643" s="425"/>
      <c r="BT643" s="425" t="str">
        <f>VLOOKUP(K643,[1]Hoja4!C$2:E$268,2,FALSE)</f>
        <v>PV</v>
      </c>
      <c r="BU643" s="425">
        <f>VLOOKUP(K643,[1]Hoja4!C$2:E$268,3,FALSE)</f>
        <v>31</v>
      </c>
      <c r="BV643" s="426">
        <v>500000000</v>
      </c>
      <c r="BW643" s="426">
        <f>Y643-BV643</f>
        <v>-280000000</v>
      </c>
      <c r="BX643" s="421" t="str">
        <f>VLOOKUP(K643,[1]RATES!F$2:K$309,6,FALSE)</f>
        <v>RS</v>
      </c>
      <c r="BY643" s="422">
        <v>42054000</v>
      </c>
      <c r="BZ643" s="422">
        <f>R643-BY643</f>
        <v>0</v>
      </c>
      <c r="CA643" s="427" t="e">
        <f>VLOOKUP(I643,'[1]CONVENIOS A SEPTIEMBRE'!A$2:O$171,15,FALSE)</f>
        <v>#N/A</v>
      </c>
      <c r="CH643" s="427" t="e">
        <f>VLOOKUP(I643,'[1]planilla convenio'!A$2:M$183,13,FALSE)</f>
        <v>#N/A</v>
      </c>
      <c r="CM643" s="427" t="e">
        <f>VLOOKUP(I643,[1]chileindica!A$2:B$1889,2,FALSE)</f>
        <v>#N/A</v>
      </c>
    </row>
    <row r="644" spans="1:91" s="427" customFormat="1" ht="15" customHeight="1" x14ac:dyDescent="0.25">
      <c r="A644" s="405">
        <v>31</v>
      </c>
      <c r="B644" s="406">
        <v>0</v>
      </c>
      <c r="C644" s="405" t="s">
        <v>5</v>
      </c>
      <c r="D644" s="407" t="s">
        <v>286</v>
      </c>
      <c r="E644" s="407" t="s">
        <v>43</v>
      </c>
      <c r="F644" s="407" t="s">
        <v>2889</v>
      </c>
      <c r="G644" s="408" t="s">
        <v>3448</v>
      </c>
      <c r="H644" s="407" t="s">
        <v>168</v>
      </c>
      <c r="I644" s="407">
        <v>30288773</v>
      </c>
      <c r="J644" s="407" t="str">
        <f t="shared" si="652"/>
        <v>30288773</v>
      </c>
      <c r="K644" s="265" t="str">
        <f t="shared" si="653"/>
        <v>30288773-EJECUCION</v>
      </c>
      <c r="L644" s="407">
        <f>VLOOKUP(I644,[1]Hoja9!A$5:A$42,1,FALSE)</f>
        <v>30288773</v>
      </c>
      <c r="M644" s="407" t="s">
        <v>3014</v>
      </c>
      <c r="N644" s="409" t="s">
        <v>559</v>
      </c>
      <c r="O644" s="410">
        <v>1165562121</v>
      </c>
      <c r="P644" s="411">
        <v>1168712051</v>
      </c>
      <c r="Q644" s="410"/>
      <c r="R644" s="411">
        <v>1016703121</v>
      </c>
      <c r="S644" s="412">
        <v>152008930</v>
      </c>
      <c r="T644" s="411"/>
      <c r="U644" s="413"/>
      <c r="V644" s="413"/>
      <c r="W644" s="414"/>
      <c r="X644" s="414">
        <v>152008930</v>
      </c>
      <c r="Y644" s="415">
        <v>8185932</v>
      </c>
      <c r="Z644" s="415">
        <v>0</v>
      </c>
      <c r="AA644" s="415">
        <v>7515104</v>
      </c>
      <c r="AB644" s="415">
        <v>670828</v>
      </c>
      <c r="AC644" s="415">
        <f t="shared" si="654"/>
        <v>8185932</v>
      </c>
      <c r="AD644" s="415">
        <v>0</v>
      </c>
      <c r="AE644" s="415">
        <v>0</v>
      </c>
      <c r="AF644" s="415">
        <v>0</v>
      </c>
      <c r="AG644" s="415">
        <f t="shared" si="655"/>
        <v>0</v>
      </c>
      <c r="AH644" s="415">
        <v>0</v>
      </c>
      <c r="AI644" s="415">
        <v>0</v>
      </c>
      <c r="AJ644" s="415">
        <v>0</v>
      </c>
      <c r="AK644" s="415">
        <f t="shared" si="656"/>
        <v>0</v>
      </c>
      <c r="AL644" s="415">
        <v>0</v>
      </c>
      <c r="AM644" s="415">
        <v>0</v>
      </c>
      <c r="AN644" s="415">
        <v>0</v>
      </c>
      <c r="AO644" s="415">
        <f t="shared" si="657"/>
        <v>8185932</v>
      </c>
      <c r="AP644" s="415">
        <f t="shared" si="658"/>
        <v>0</v>
      </c>
      <c r="AQ644" s="416">
        <v>0</v>
      </c>
      <c r="AR644" s="414">
        <f>P644-(R644+Y644+AQ644)</f>
        <v>143822998</v>
      </c>
      <c r="AS644" s="415">
        <f t="shared" si="659"/>
        <v>143822998</v>
      </c>
      <c r="AT644" s="405" t="s">
        <v>273</v>
      </c>
      <c r="AU644" s="405" t="s">
        <v>88</v>
      </c>
      <c r="AV644" s="417" t="s">
        <v>8</v>
      </c>
      <c r="AW644" s="418"/>
      <c r="AX644" s="419"/>
      <c r="AY644" s="420"/>
      <c r="AZ644" s="419"/>
      <c r="BA644" s="421" t="str">
        <f>CONCATENATE( "OR PRO.CODIGO=",I644)</f>
        <v>OR PRO.CODIGO=30288773</v>
      </c>
      <c r="BB644" s="421">
        <f>LEN(I644)</f>
        <v>8</v>
      </c>
      <c r="BC644" s="421" t="e">
        <f>VLOOKUP(K644,#REF!,5,FALSE)</f>
        <v>#REF!</v>
      </c>
      <c r="BD644" s="421"/>
      <c r="BE644" s="421" t="e">
        <f>VLOOKUP(K644,#REF!,6,FALSE)</f>
        <v>#REF!</v>
      </c>
      <c r="BF644" s="421" t="e">
        <f>VLOOKUP(I644,'[1]convenios 2017'!A$2:O$82,15,FALSE)</f>
        <v>#N/A</v>
      </c>
      <c r="BG644" s="422">
        <f>R644+AO644</f>
        <v>1024889053</v>
      </c>
      <c r="BH644" s="421" t="str">
        <f>VLOOKUP(I644,'[1]convenio 2016'!A$2:N$196,14,FALSE)</f>
        <v>toma razon</v>
      </c>
      <c r="BI644" s="421" t="str">
        <f>VLOOKUP(I644,'[1]convenio 2015'!A$4:M$228,13,FALSE)</f>
        <v>en convenio</v>
      </c>
      <c r="BJ644" s="421" t="e">
        <f>VLOOKUP(K644,#REF!,6,FALSE)</f>
        <v>#REF!</v>
      </c>
      <c r="BK644" s="422">
        <f>R644+AO644</f>
        <v>1024889053</v>
      </c>
      <c r="BL644" s="421" t="s">
        <v>2996</v>
      </c>
      <c r="BM644" s="421" t="s">
        <v>3449</v>
      </c>
      <c r="BN644" s="423">
        <v>127</v>
      </c>
      <c r="BO644" s="424">
        <v>42656</v>
      </c>
      <c r="BP644" s="421" t="str">
        <f>VLOOKUP(K644,'[1]RATE JUNIO '!F$2:K$346,6,FALSE)</f>
        <v>RS</v>
      </c>
      <c r="BQ644" s="421" t="s">
        <v>2984</v>
      </c>
      <c r="BR644" s="425" t="str">
        <f>VLOOKUP(K644,'[1]RATES 30-06-2017'!F$2:K$374,6,FALSE)</f>
        <v>RS</v>
      </c>
      <c r="BS644" s="425"/>
      <c r="BT644" s="425" t="str">
        <f>VLOOKUP(K644,[1]Hoja4!C$2:E$268,2,FALSE)</f>
        <v>PV</v>
      </c>
      <c r="BU644" s="425">
        <f>VLOOKUP(K644,[1]Hoja4!C$2:E$268,3,FALSE)</f>
        <v>31</v>
      </c>
      <c r="BV644" s="425"/>
      <c r="BW644" s="425"/>
      <c r="BX644" s="421" t="str">
        <f>VLOOKUP(K644,[1]RATES!F$2:K$309,6,FALSE)</f>
        <v>RS</v>
      </c>
      <c r="BY644" s="422">
        <v>1016703121</v>
      </c>
      <c r="BZ644" s="422">
        <f>R644-BY644</f>
        <v>0</v>
      </c>
      <c r="CA644" s="427" t="e">
        <f>VLOOKUP(I644,'[1]CONVENIOS A SEPTIEMBRE'!A$2:O$171,15,FALSE)</f>
        <v>#N/A</v>
      </c>
      <c r="CH644" s="427" t="e">
        <f>VLOOKUP(I644,'[1]planilla convenio'!A$2:M$183,13,FALSE)</f>
        <v>#N/A</v>
      </c>
      <c r="CM644" s="427" t="e">
        <f>VLOOKUP(I644,[1]chileindica!A$2:B$1889,2,FALSE)</f>
        <v>#N/A</v>
      </c>
    </row>
    <row r="645" spans="1:91" s="234" customFormat="1" ht="15" customHeight="1" x14ac:dyDescent="0.25">
      <c r="A645" s="289"/>
      <c r="C645" s="290"/>
      <c r="D645" s="290"/>
      <c r="E645" s="289"/>
      <c r="F645" s="291"/>
      <c r="G645" s="256"/>
      <c r="H645" s="289"/>
      <c r="I645" s="256"/>
      <c r="J645" s="256"/>
      <c r="N645" s="292" t="s">
        <v>2998</v>
      </c>
      <c r="O645" s="351">
        <f>SUBTOTAL(9,O643)</f>
        <v>4078799000</v>
      </c>
      <c r="P645" s="294">
        <f>SUBTOTAL(9,P643:P644)</f>
        <v>3205636051</v>
      </c>
      <c r="Q645" s="295">
        <f t="shared" ref="Q645:AS645" si="660">SUBTOTAL(9,Q643:Q644)</f>
        <v>142054000</v>
      </c>
      <c r="R645" s="294">
        <f>SUBTOTAL(9,R643:R644)</f>
        <v>1058757121</v>
      </c>
      <c r="S645" s="295">
        <f t="shared" si="660"/>
        <v>752008930</v>
      </c>
      <c r="T645" s="295">
        <f t="shared" si="660"/>
        <v>1394870000</v>
      </c>
      <c r="U645" s="295">
        <f t="shared" si="660"/>
        <v>600000000</v>
      </c>
      <c r="V645" s="295">
        <f t="shared" si="660"/>
        <v>3336745000</v>
      </c>
      <c r="W645" s="295">
        <f t="shared" si="660"/>
        <v>0</v>
      </c>
      <c r="X645" s="294"/>
      <c r="Y645" s="294">
        <f>SUBTOTAL(9,Y643:Y644)</f>
        <v>228185932</v>
      </c>
      <c r="Z645" s="294">
        <f t="shared" si="660"/>
        <v>0</v>
      </c>
      <c r="AA645" s="294">
        <f t="shared" si="660"/>
        <v>7515104</v>
      </c>
      <c r="AB645" s="294">
        <f t="shared" si="660"/>
        <v>670828</v>
      </c>
      <c r="AC645" s="294">
        <f>SUBTOTAL(9,AC643:AC644)</f>
        <v>8185932</v>
      </c>
      <c r="AD645" s="294">
        <f t="shared" si="660"/>
        <v>0</v>
      </c>
      <c r="AE645" s="294">
        <f t="shared" si="660"/>
        <v>0</v>
      </c>
      <c r="AF645" s="294">
        <f t="shared" si="660"/>
        <v>0</v>
      </c>
      <c r="AG645" s="294">
        <f t="shared" si="660"/>
        <v>0</v>
      </c>
      <c r="AH645" s="294">
        <f t="shared" si="660"/>
        <v>0</v>
      </c>
      <c r="AI645" s="294">
        <f t="shared" si="660"/>
        <v>0</v>
      </c>
      <c r="AJ645" s="294">
        <f t="shared" si="660"/>
        <v>0</v>
      </c>
      <c r="AK645" s="294">
        <f t="shared" si="660"/>
        <v>0</v>
      </c>
      <c r="AL645" s="294">
        <f t="shared" si="660"/>
        <v>0</v>
      </c>
      <c r="AM645" s="294">
        <f t="shared" si="660"/>
        <v>0</v>
      </c>
      <c r="AN645" s="294">
        <f t="shared" si="660"/>
        <v>219171924</v>
      </c>
      <c r="AO645" s="294">
        <f t="shared" si="660"/>
        <v>227357856</v>
      </c>
      <c r="AP645" s="294">
        <f t="shared" si="660"/>
        <v>828076</v>
      </c>
      <c r="AQ645" s="295">
        <f t="shared" si="660"/>
        <v>1244870000</v>
      </c>
      <c r="AR645" s="295">
        <f t="shared" si="660"/>
        <v>673822998</v>
      </c>
      <c r="AS645" s="294">
        <f t="shared" si="660"/>
        <v>1919521074</v>
      </c>
      <c r="AT645" s="256"/>
      <c r="AU645" s="289"/>
      <c r="AV645" s="262"/>
      <c r="AX645" s="278"/>
      <c r="AY645" s="279"/>
      <c r="AZ645" s="278"/>
      <c r="BA645" s="253"/>
      <c r="BB645" s="253"/>
      <c r="BC645" s="253"/>
      <c r="BD645" s="253"/>
      <c r="BE645" s="253"/>
      <c r="BF645" s="253"/>
      <c r="BG645" s="253"/>
      <c r="BH645" s="253"/>
      <c r="BI645" s="253"/>
      <c r="BJ645" s="253"/>
      <c r="BK645" s="253"/>
      <c r="BM645" s="252" t="s">
        <v>2999</v>
      </c>
      <c r="BN645" s="250"/>
      <c r="BO645" s="251"/>
      <c r="BR645" s="237"/>
      <c r="BS645" s="237"/>
      <c r="BT645" s="237"/>
      <c r="BU645" s="237"/>
      <c r="BV645" s="237"/>
      <c r="BW645" s="237"/>
      <c r="BY645" s="238"/>
    </row>
    <row r="646" spans="1:91" s="252" customFormat="1" ht="15" customHeight="1" x14ac:dyDescent="0.25">
      <c r="A646" s="253"/>
      <c r="B646" s="234"/>
      <c r="C646" s="254"/>
      <c r="D646" s="254"/>
      <c r="E646" s="253"/>
      <c r="F646" s="255"/>
      <c r="G646" s="256"/>
      <c r="H646" s="253"/>
      <c r="I646" s="257"/>
      <c r="J646" s="257"/>
      <c r="N646" s="283"/>
      <c r="O646" s="234"/>
      <c r="P646" s="259"/>
      <c r="Q646" s="238"/>
      <c r="R646" s="259"/>
      <c r="S646" s="261"/>
      <c r="T646" s="260"/>
      <c r="U646" s="238"/>
      <c r="V646" s="238"/>
      <c r="W646" s="238"/>
      <c r="X646" s="238"/>
      <c r="Y646" s="280"/>
      <c r="Z646" s="259"/>
      <c r="AA646" s="259"/>
      <c r="AB646" s="259"/>
      <c r="AC646" s="259"/>
      <c r="AD646" s="259"/>
      <c r="AE646" s="259"/>
      <c r="AF646" s="259"/>
      <c r="AG646" s="259"/>
      <c r="AH646" s="259"/>
      <c r="AI646" s="259"/>
      <c r="AJ646" s="259"/>
      <c r="AK646" s="259"/>
      <c r="AL646" s="259"/>
      <c r="AM646" s="259"/>
      <c r="AN646" s="259"/>
      <c r="AO646" s="259"/>
      <c r="AP646" s="259"/>
      <c r="AQ646" s="261"/>
      <c r="AR646" s="261"/>
      <c r="AS646" s="259"/>
      <c r="AT646" s="257"/>
      <c r="AU646" s="253"/>
      <c r="AV646" s="262"/>
      <c r="AW646" s="234"/>
      <c r="AX646" s="278"/>
      <c r="AY646" s="279"/>
      <c r="AZ646" s="278"/>
      <c r="BA646" s="234"/>
      <c r="BB646" s="234"/>
      <c r="BC646" s="234"/>
      <c r="BD646" s="234"/>
      <c r="BE646" s="234"/>
      <c r="BF646" s="234"/>
      <c r="BG646" s="234"/>
      <c r="BH646" s="234"/>
      <c r="BI646" s="234"/>
      <c r="BJ646" s="234"/>
      <c r="BK646" s="234"/>
      <c r="BL646" s="234"/>
      <c r="BM646" s="252" t="s">
        <v>2999</v>
      </c>
      <c r="BN646" s="250"/>
      <c r="BO646" s="251"/>
      <c r="BP646" s="234"/>
      <c r="BQ646" s="234"/>
      <c r="BR646" s="237"/>
      <c r="BS646" s="237"/>
      <c r="BT646" s="237"/>
      <c r="BU646" s="237"/>
      <c r="BV646" s="237"/>
      <c r="BW646" s="237"/>
      <c r="BX646" s="234"/>
      <c r="BY646" s="238"/>
      <c r="BZ646" s="234"/>
      <c r="CA646" s="234"/>
      <c r="CB646" s="234"/>
      <c r="CC646" s="234"/>
      <c r="CD646" s="234"/>
      <c r="CE646" s="234"/>
      <c r="CF646" s="234"/>
      <c r="CG646" s="234"/>
      <c r="CH646" s="234"/>
      <c r="CI646" s="234"/>
      <c r="CJ646" s="234"/>
      <c r="CK646" s="234"/>
      <c r="CL646" s="234"/>
    </row>
    <row r="647" spans="1:91" s="252" customFormat="1" ht="15" customHeight="1" x14ac:dyDescent="0.25">
      <c r="A647" s="253"/>
      <c r="B647" s="234"/>
      <c r="C647" s="254"/>
      <c r="D647" s="254"/>
      <c r="E647" s="253"/>
      <c r="F647" s="255"/>
      <c r="G647" s="256"/>
      <c r="H647" s="253"/>
      <c r="I647" s="257"/>
      <c r="J647" s="257"/>
      <c r="N647" s="258" t="s">
        <v>3000</v>
      </c>
      <c r="O647" s="237"/>
      <c r="P647" s="259"/>
      <c r="Q647" s="260"/>
      <c r="R647" s="259"/>
      <c r="S647" s="261"/>
      <c r="T647" s="260"/>
      <c r="U647" s="260"/>
      <c r="V647" s="260"/>
      <c r="W647" s="260"/>
      <c r="X647" s="260"/>
      <c r="Y647" s="259"/>
      <c r="Z647" s="259"/>
      <c r="AA647" s="259"/>
      <c r="AB647" s="259"/>
      <c r="AC647" s="259"/>
      <c r="AD647" s="259"/>
      <c r="AE647" s="259"/>
      <c r="AF647" s="259"/>
      <c r="AG647" s="259"/>
      <c r="AH647" s="259"/>
      <c r="AI647" s="259"/>
      <c r="AJ647" s="259"/>
      <c r="AK647" s="259"/>
      <c r="AL647" s="259"/>
      <c r="AM647" s="259"/>
      <c r="AN647" s="259"/>
      <c r="AO647" s="259"/>
      <c r="AP647" s="259"/>
      <c r="AQ647" s="261"/>
      <c r="AR647" s="261"/>
      <c r="AS647" s="259"/>
      <c r="AT647" s="257"/>
      <c r="AU647" s="253"/>
      <c r="AV647" s="262"/>
      <c r="AW647" s="234"/>
      <c r="AX647" s="278"/>
      <c r="AY647" s="279"/>
      <c r="AZ647" s="278"/>
      <c r="BA647" s="234"/>
      <c r="BB647" s="234"/>
      <c r="BC647" s="234"/>
      <c r="BD647" s="234"/>
      <c r="BE647" s="234"/>
      <c r="BF647" s="234"/>
      <c r="BG647" s="234"/>
      <c r="BH647" s="234"/>
      <c r="BI647" s="234"/>
      <c r="BJ647" s="234"/>
      <c r="BK647" s="234"/>
      <c r="BL647" s="234"/>
      <c r="BM647" s="252" t="s">
        <v>2999</v>
      </c>
      <c r="BN647" s="250"/>
      <c r="BO647" s="251"/>
      <c r="BP647" s="234"/>
      <c r="BQ647" s="234"/>
      <c r="BR647" s="237"/>
      <c r="BS647" s="237"/>
      <c r="BT647" s="237"/>
      <c r="BU647" s="237"/>
      <c r="BV647" s="237"/>
      <c r="BW647" s="237"/>
      <c r="BX647" s="234"/>
      <c r="BY647" s="238"/>
      <c r="BZ647" s="234"/>
      <c r="CA647" s="234"/>
      <c r="CB647" s="234"/>
      <c r="CC647" s="234"/>
      <c r="CD647" s="234"/>
      <c r="CE647" s="234"/>
      <c r="CF647" s="234"/>
      <c r="CG647" s="234"/>
      <c r="CH647" s="234"/>
      <c r="CI647" s="234"/>
      <c r="CJ647" s="234"/>
      <c r="CK647" s="234"/>
      <c r="CL647" s="234"/>
    </row>
    <row r="648" spans="1:91" s="427" customFormat="1" ht="15" customHeight="1" x14ac:dyDescent="0.25">
      <c r="A648" s="405">
        <v>31</v>
      </c>
      <c r="B648" s="406"/>
      <c r="C648" s="405" t="s">
        <v>56</v>
      </c>
      <c r="D648" s="407" t="s">
        <v>288</v>
      </c>
      <c r="E648" s="407" t="s">
        <v>43</v>
      </c>
      <c r="F648" s="407" t="s">
        <v>2889</v>
      </c>
      <c r="G648" s="408"/>
      <c r="H648" s="407" t="s">
        <v>168</v>
      </c>
      <c r="I648" s="407">
        <v>30086361</v>
      </c>
      <c r="J648" s="407" t="str">
        <f t="shared" ref="J648:J649" si="661">CLEAN(I648)</f>
        <v>30086361</v>
      </c>
      <c r="K648" s="265" t="str">
        <f t="shared" ref="K648:K649" si="662">CONCATENATE(I648,"-",H648)</f>
        <v>30086361-EJECUCION</v>
      </c>
      <c r="L648" s="407">
        <f>VLOOKUP(I648,[1]Hoja9!A$5:A$42,1,FALSE)</f>
        <v>30086361</v>
      </c>
      <c r="M648" s="407" t="s">
        <v>3014</v>
      </c>
      <c r="N648" s="409" t="s">
        <v>2415</v>
      </c>
      <c r="O648" s="410"/>
      <c r="P648" s="411">
        <v>3884366000</v>
      </c>
      <c r="Q648" s="410"/>
      <c r="R648" s="411">
        <v>0</v>
      </c>
      <c r="S648" s="412">
        <v>0</v>
      </c>
      <c r="T648" s="411"/>
      <c r="U648" s="413"/>
      <c r="V648" s="413"/>
      <c r="W648" s="414"/>
      <c r="X648" s="414">
        <v>645000000</v>
      </c>
      <c r="Y648" s="415">
        <v>38538000</v>
      </c>
      <c r="Z648" s="415">
        <v>0</v>
      </c>
      <c r="AA648" s="415">
        <v>0</v>
      </c>
      <c r="AB648" s="415">
        <v>0</v>
      </c>
      <c r="AC648" s="415">
        <f t="shared" ref="AC648:AC649" si="663">Z648+AA648+AB648</f>
        <v>0</v>
      </c>
      <c r="AD648" s="415">
        <v>0</v>
      </c>
      <c r="AE648" s="415">
        <v>0</v>
      </c>
      <c r="AF648" s="415">
        <v>38538000</v>
      </c>
      <c r="AG648" s="415">
        <f t="shared" ref="AG648:AG649" si="664">AD648+AE648+AF648</f>
        <v>38538000</v>
      </c>
      <c r="AH648" s="415">
        <v>0</v>
      </c>
      <c r="AI648" s="415">
        <v>0</v>
      </c>
      <c r="AJ648" s="415">
        <v>0</v>
      </c>
      <c r="AK648" s="415">
        <f t="shared" ref="AK648:AK649" si="665">AH648+AI648+AJ648</f>
        <v>0</v>
      </c>
      <c r="AL648" s="415">
        <v>0</v>
      </c>
      <c r="AM648" s="415">
        <v>0</v>
      </c>
      <c r="AN648" s="415">
        <v>0</v>
      </c>
      <c r="AO648" s="415">
        <f t="shared" ref="AO648:AO649" si="666">Z648+AA648+AB648+AD648+AE648+AF648+AH648+AI648+AJ648+AL648+AM648+AN648</f>
        <v>38538000</v>
      </c>
      <c r="AP648" s="415">
        <f t="shared" ref="AP648:AP649" si="667">Y648-AO648</f>
        <v>0</v>
      </c>
      <c r="AQ648" s="416">
        <v>3239366000</v>
      </c>
      <c r="AR648" s="414">
        <f>P648-(R648+Y648+AQ648)</f>
        <v>606462000</v>
      </c>
      <c r="AS648" s="415">
        <f t="shared" ref="AS648:AS649" si="668">P648-(R648+AO648)</f>
        <v>3845828000</v>
      </c>
      <c r="AT648" s="405" t="s">
        <v>273</v>
      </c>
      <c r="AU648" s="405" t="s">
        <v>88</v>
      </c>
      <c r="AV648" s="417" t="s">
        <v>8</v>
      </c>
      <c r="AW648" s="418"/>
      <c r="AX648" s="419"/>
      <c r="AY648" s="420"/>
      <c r="AZ648" s="419"/>
      <c r="BA648" s="421" t="str">
        <f>CONCATENATE( "OR PRO.CODIGO=",I648)</f>
        <v>OR PRO.CODIGO=30086361</v>
      </c>
      <c r="BB648" s="421"/>
      <c r="BC648" s="421"/>
      <c r="BD648" s="421"/>
      <c r="BE648" s="421"/>
      <c r="BF648" s="421"/>
      <c r="BG648" s="422"/>
      <c r="BH648" s="421"/>
      <c r="BI648" s="421"/>
      <c r="BJ648" s="421"/>
      <c r="BK648" s="422"/>
      <c r="BL648" s="421"/>
      <c r="BM648" s="421"/>
      <c r="BN648" s="458"/>
      <c r="BO648" s="459"/>
      <c r="BP648" s="421"/>
      <c r="BQ648" s="421"/>
      <c r="BR648" s="425"/>
      <c r="BS648" s="425"/>
      <c r="BT648" s="425" t="str">
        <f>VLOOKUP(K648,[1]Hoja4!C$2:E$268,2,FALSE)</f>
        <v>PV</v>
      </c>
      <c r="BU648" s="425">
        <f>VLOOKUP(K648,[1]Hoja4!C$2:E$268,3,FALSE)</f>
        <v>31</v>
      </c>
      <c r="BV648" s="426">
        <v>645000000</v>
      </c>
      <c r="BW648" s="426">
        <f>Y648-BV648</f>
        <v>-606462000</v>
      </c>
      <c r="BX648" s="421"/>
      <c r="BY648" s="422">
        <v>0</v>
      </c>
      <c r="BZ648" s="422">
        <f>R648-BY648</f>
        <v>0</v>
      </c>
      <c r="CA648" s="427" t="str">
        <f>VLOOKUP(I648,'[1]CONVENIOS A SEPTIEMBRE'!A$2:O$171,15,FALSE)</f>
        <v>CON CONVENIO</v>
      </c>
      <c r="CH648" s="427" t="str">
        <f>VLOOKUP(I648,'[1]planilla convenio'!A$2:M$183,13,FALSE)</f>
        <v>con convenio</v>
      </c>
      <c r="CM648" s="427" t="e">
        <f>VLOOKUP(I648,[1]chileindica!A$2:B$1889,2,FALSE)</f>
        <v>#N/A</v>
      </c>
    </row>
    <row r="649" spans="1:91" s="427" customFormat="1" ht="15" customHeight="1" x14ac:dyDescent="0.25">
      <c r="A649" s="405">
        <v>31</v>
      </c>
      <c r="B649" s="406">
        <v>4</v>
      </c>
      <c r="C649" s="405" t="s">
        <v>56</v>
      </c>
      <c r="D649" s="407" t="s">
        <v>275</v>
      </c>
      <c r="E649" s="465" t="s">
        <v>43</v>
      </c>
      <c r="F649" s="465" t="s">
        <v>2889</v>
      </c>
      <c r="G649" s="408" t="s">
        <v>3450</v>
      </c>
      <c r="H649" s="466" t="s">
        <v>168</v>
      </c>
      <c r="I649" s="465">
        <v>30102779</v>
      </c>
      <c r="J649" s="407" t="str">
        <f t="shared" si="661"/>
        <v>30102779</v>
      </c>
      <c r="K649" s="265" t="str">
        <f t="shared" si="662"/>
        <v>30102779-EJECUCION</v>
      </c>
      <c r="L649" s="407">
        <f>VLOOKUP(I649,[1]Hoja9!A$5:A$42,1,FALSE)</f>
        <v>30102779</v>
      </c>
      <c r="M649" s="407" t="s">
        <v>3014</v>
      </c>
      <c r="N649" s="467" t="s">
        <v>3451</v>
      </c>
      <c r="O649" s="410">
        <v>540545000</v>
      </c>
      <c r="P649" s="411">
        <v>540545000</v>
      </c>
      <c r="Q649" s="410">
        <v>0</v>
      </c>
      <c r="R649" s="411">
        <v>0</v>
      </c>
      <c r="S649" s="451">
        <v>250000000</v>
      </c>
      <c r="T649" s="411">
        <v>290545000</v>
      </c>
      <c r="U649" s="428">
        <v>250000000</v>
      </c>
      <c r="V649" s="413">
        <v>290545000</v>
      </c>
      <c r="W649" s="414">
        <v>0</v>
      </c>
      <c r="X649" s="414">
        <v>371000000</v>
      </c>
      <c r="Y649" s="415">
        <v>0</v>
      </c>
      <c r="Z649" s="415">
        <v>0</v>
      </c>
      <c r="AA649" s="415">
        <v>0</v>
      </c>
      <c r="AB649" s="415">
        <v>0</v>
      </c>
      <c r="AC649" s="415">
        <f t="shared" si="663"/>
        <v>0</v>
      </c>
      <c r="AD649" s="415">
        <v>0</v>
      </c>
      <c r="AE649" s="415">
        <v>0</v>
      </c>
      <c r="AF649" s="415">
        <v>0</v>
      </c>
      <c r="AG649" s="415">
        <f t="shared" si="664"/>
        <v>0</v>
      </c>
      <c r="AH649" s="415">
        <v>0</v>
      </c>
      <c r="AI649" s="415">
        <v>0</v>
      </c>
      <c r="AJ649" s="415">
        <v>0</v>
      </c>
      <c r="AK649" s="415">
        <f t="shared" si="665"/>
        <v>0</v>
      </c>
      <c r="AL649" s="415">
        <v>0</v>
      </c>
      <c r="AM649" s="415">
        <v>0</v>
      </c>
      <c r="AN649" s="415">
        <v>0</v>
      </c>
      <c r="AO649" s="415">
        <f t="shared" si="666"/>
        <v>0</v>
      </c>
      <c r="AP649" s="415">
        <f t="shared" si="667"/>
        <v>0</v>
      </c>
      <c r="AQ649" s="416">
        <v>169545000</v>
      </c>
      <c r="AR649" s="414">
        <f>P649-(R649+Y649+AQ649)</f>
        <v>371000000</v>
      </c>
      <c r="AS649" s="415">
        <f t="shared" si="668"/>
        <v>540545000</v>
      </c>
      <c r="AT649" s="405" t="s">
        <v>277</v>
      </c>
      <c r="AU649" s="405" t="s">
        <v>88</v>
      </c>
      <c r="AV649" s="417" t="s">
        <v>8</v>
      </c>
      <c r="AW649" s="418" t="s">
        <v>2797</v>
      </c>
      <c r="AX649" s="419" t="s">
        <v>8</v>
      </c>
      <c r="AY649" s="420" t="s">
        <v>3325</v>
      </c>
      <c r="AZ649" s="419" t="s">
        <v>2983</v>
      </c>
      <c r="BA649" s="421" t="str">
        <f>CONCATENATE( "OR PRO.CODIGO=",I649)</f>
        <v>OR PRO.CODIGO=30102779</v>
      </c>
      <c r="BB649" s="421">
        <f>LEN(I649)</f>
        <v>8</v>
      </c>
      <c r="BC649" s="421" t="e">
        <f>VLOOKUP(K649,#REF!,5,FALSE)</f>
        <v>#REF!</v>
      </c>
      <c r="BD649" s="421"/>
      <c r="BE649" s="421" t="e">
        <f>VLOOKUP(K649,#REF!,6,FALSE)</f>
        <v>#REF!</v>
      </c>
      <c r="BF649" s="421" t="str">
        <f>VLOOKUP(I649,'[1]convenios 2017'!A$2:O$82,15,FALSE)</f>
        <v>con convenio</v>
      </c>
      <c r="BG649" s="422">
        <f>R649+AO649</f>
        <v>0</v>
      </c>
      <c r="BH649" s="421" t="str">
        <f>VLOOKUP(I649,'[1]convenio 2016'!A$2:N$196,14,FALSE)</f>
        <v>sectorialista</v>
      </c>
      <c r="BI649" s="421" t="e">
        <f>VLOOKUP(I649,'[1]convenio 2015'!A$4:M$228,13,FALSE)</f>
        <v>#N/A</v>
      </c>
      <c r="BJ649" s="421" t="e">
        <f>VLOOKUP(K649,#REF!,6,FALSE)</f>
        <v>#REF!</v>
      </c>
      <c r="BK649" s="422">
        <f>R649+AO649</f>
        <v>0</v>
      </c>
      <c r="BL649" s="421" t="s">
        <v>277</v>
      </c>
      <c r="BM649" s="421" t="s">
        <v>3452</v>
      </c>
      <c r="BN649" s="423">
        <v>528</v>
      </c>
      <c r="BO649" s="424">
        <v>42811</v>
      </c>
      <c r="BP649" s="421" t="str">
        <f>VLOOKUP(K649,'[1]RATE JUNIO '!F$2:K$346,6,FALSE)</f>
        <v>RS</v>
      </c>
      <c r="BQ649" s="421" t="s">
        <v>2984</v>
      </c>
      <c r="BR649" s="425" t="str">
        <f>VLOOKUP(K649,'[1]RATES 30-06-2017'!F$2:K$374,6,FALSE)</f>
        <v>RS</v>
      </c>
      <c r="BS649" s="425"/>
      <c r="BT649" s="425" t="str">
        <f>VLOOKUP(K649,[1]Hoja4!C$2:E$268,2,FALSE)</f>
        <v>PP</v>
      </c>
      <c r="BU649" s="425">
        <f>VLOOKUP(K649,[1]Hoja4!C$2:E$268,3,FALSE)</f>
        <v>31</v>
      </c>
      <c r="BV649" s="425"/>
      <c r="BW649" s="425"/>
      <c r="BX649" s="421" t="str">
        <f>VLOOKUP(K649,[1]RATES!F$2:K$309,6,FALSE)</f>
        <v>RS</v>
      </c>
      <c r="BY649" s="422">
        <v>0</v>
      </c>
      <c r="BZ649" s="422">
        <f>R649-BY649</f>
        <v>0</v>
      </c>
      <c r="CA649" s="427" t="str">
        <f>VLOOKUP(I649,'[1]CONVENIOS A SEPTIEMBRE'!A$2:O$171,15,FALSE)</f>
        <v>CON CONVENIO</v>
      </c>
      <c r="CH649" s="427" t="str">
        <f>VLOOKUP(I649,'[1]planilla convenio'!A$2:M$183,13,FALSE)</f>
        <v>con convenio</v>
      </c>
      <c r="CI649" s="468" t="s">
        <v>3453</v>
      </c>
      <c r="CM649" s="427" t="e">
        <f>VLOOKUP(I649,[1]chileindica!A$2:B$1889,2,FALSE)</f>
        <v>#N/A</v>
      </c>
    </row>
    <row r="650" spans="1:91" s="234" customFormat="1" ht="15" customHeight="1" x14ac:dyDescent="0.25">
      <c r="A650" s="289"/>
      <c r="B650" s="237"/>
      <c r="C650" s="290"/>
      <c r="D650" s="290"/>
      <c r="E650" s="289"/>
      <c r="F650" s="291"/>
      <c r="G650" s="256"/>
      <c r="H650" s="289"/>
      <c r="I650" s="256"/>
      <c r="J650" s="256"/>
      <c r="K650" s="237"/>
      <c r="L650" s="237"/>
      <c r="M650" s="237"/>
      <c r="N650" s="292" t="s">
        <v>3003</v>
      </c>
      <c r="O650" s="293">
        <f>SUBTOTAL(9,O649)</f>
        <v>540545000</v>
      </c>
      <c r="P650" s="294">
        <f>SUBTOTAL(9,P648:P649)</f>
        <v>4424911000</v>
      </c>
      <c r="Q650" s="295">
        <f t="shared" ref="Q650:AS650" si="669">SUBTOTAL(9,Q648:Q649)</f>
        <v>0</v>
      </c>
      <c r="R650" s="294">
        <f>SUBTOTAL(9,R648:R649)</f>
        <v>0</v>
      </c>
      <c r="S650" s="295">
        <f t="shared" si="669"/>
        <v>250000000</v>
      </c>
      <c r="T650" s="295">
        <f t="shared" si="669"/>
        <v>290545000</v>
      </c>
      <c r="U650" s="295">
        <f t="shared" si="669"/>
        <v>250000000</v>
      </c>
      <c r="V650" s="295">
        <f t="shared" si="669"/>
        <v>290545000</v>
      </c>
      <c r="W650" s="295">
        <f t="shared" si="669"/>
        <v>0</v>
      </c>
      <c r="X650" s="294"/>
      <c r="Y650" s="294">
        <f>SUBTOTAL(9,Y648:Y649)</f>
        <v>38538000</v>
      </c>
      <c r="Z650" s="294">
        <f t="shared" si="669"/>
        <v>0</v>
      </c>
      <c r="AA650" s="294">
        <f t="shared" si="669"/>
        <v>0</v>
      </c>
      <c r="AB650" s="294">
        <f t="shared" si="669"/>
        <v>0</v>
      </c>
      <c r="AC650" s="294">
        <f>SUBTOTAL(9,AC648:AC649)</f>
        <v>0</v>
      </c>
      <c r="AD650" s="294">
        <f t="shared" si="669"/>
        <v>0</v>
      </c>
      <c r="AE650" s="294">
        <f t="shared" si="669"/>
        <v>0</v>
      </c>
      <c r="AF650" s="294">
        <f t="shared" si="669"/>
        <v>38538000</v>
      </c>
      <c r="AG650" s="294">
        <f t="shared" si="669"/>
        <v>38538000</v>
      </c>
      <c r="AH650" s="294">
        <f t="shared" si="669"/>
        <v>0</v>
      </c>
      <c r="AI650" s="294">
        <f t="shared" si="669"/>
        <v>0</v>
      </c>
      <c r="AJ650" s="294">
        <f t="shared" si="669"/>
        <v>0</v>
      </c>
      <c r="AK650" s="294">
        <f t="shared" si="669"/>
        <v>0</v>
      </c>
      <c r="AL650" s="294">
        <f t="shared" si="669"/>
        <v>0</v>
      </c>
      <c r="AM650" s="294">
        <f t="shared" si="669"/>
        <v>0</v>
      </c>
      <c r="AN650" s="294">
        <f t="shared" si="669"/>
        <v>0</v>
      </c>
      <c r="AO650" s="294">
        <f t="shared" si="669"/>
        <v>38538000</v>
      </c>
      <c r="AP650" s="294">
        <f t="shared" si="669"/>
        <v>0</v>
      </c>
      <c r="AQ650" s="295">
        <f t="shared" si="669"/>
        <v>3408911000</v>
      </c>
      <c r="AR650" s="295">
        <f t="shared" si="669"/>
        <v>977462000</v>
      </c>
      <c r="AS650" s="294">
        <f t="shared" si="669"/>
        <v>4386373000</v>
      </c>
      <c r="AT650" s="256"/>
      <c r="AU650" s="289"/>
      <c r="AV650" s="262"/>
      <c r="AX650" s="278"/>
      <c r="AY650" s="279"/>
      <c r="AZ650" s="278"/>
      <c r="BA650" s="253"/>
      <c r="BB650" s="253"/>
      <c r="BC650" s="253"/>
      <c r="BD650" s="253"/>
      <c r="BE650" s="253"/>
      <c r="BF650" s="253"/>
      <c r="BG650" s="253"/>
      <c r="BH650" s="253"/>
      <c r="BI650" s="253"/>
      <c r="BJ650" s="253"/>
      <c r="BK650" s="253"/>
      <c r="BM650" s="252" t="s">
        <v>2999</v>
      </c>
      <c r="BN650" s="250"/>
      <c r="BO650" s="251"/>
      <c r="BR650" s="237"/>
      <c r="BS650" s="237"/>
      <c r="BT650" s="237"/>
      <c r="BU650" s="237"/>
      <c r="BV650" s="237"/>
      <c r="BW650" s="237"/>
      <c r="BY650" s="238"/>
    </row>
    <row r="651" spans="1:91" s="252" customFormat="1" ht="15" customHeight="1" x14ac:dyDescent="0.25">
      <c r="A651" s="253"/>
      <c r="B651" s="234"/>
      <c r="C651" s="254"/>
      <c r="D651" s="254"/>
      <c r="E651" s="253"/>
      <c r="F651" s="255"/>
      <c r="G651" s="256"/>
      <c r="H651" s="253"/>
      <c r="I651" s="257"/>
      <c r="J651" s="257"/>
      <c r="N651" s="297"/>
      <c r="O651" s="234"/>
      <c r="P651" s="259"/>
      <c r="Q651" s="238"/>
      <c r="R651" s="259"/>
      <c r="S651" s="261"/>
      <c r="T651" s="260"/>
      <c r="U651" s="238"/>
      <c r="V651" s="238"/>
      <c r="W651" s="238"/>
      <c r="X651" s="238"/>
      <c r="Y651" s="280"/>
      <c r="Z651" s="259"/>
      <c r="AA651" s="259"/>
      <c r="AB651" s="259"/>
      <c r="AC651" s="259"/>
      <c r="AD651" s="259"/>
      <c r="AE651" s="259"/>
      <c r="AF651" s="259"/>
      <c r="AG651" s="259"/>
      <c r="AH651" s="259"/>
      <c r="AI651" s="259"/>
      <c r="AJ651" s="259"/>
      <c r="AK651" s="259"/>
      <c r="AL651" s="259"/>
      <c r="AM651" s="259"/>
      <c r="AN651" s="259"/>
      <c r="AO651" s="259"/>
      <c r="AP651" s="259"/>
      <c r="AQ651" s="261"/>
      <c r="AR651" s="261"/>
      <c r="AS651" s="259"/>
      <c r="AT651" s="257"/>
      <c r="AU651" s="253"/>
      <c r="AV651" s="262"/>
      <c r="AW651" s="234"/>
      <c r="AX651" s="278"/>
      <c r="AY651" s="279"/>
      <c r="AZ651" s="278"/>
      <c r="BA651" s="234"/>
      <c r="BB651" s="234"/>
      <c r="BC651" s="234"/>
      <c r="BD651" s="234"/>
      <c r="BE651" s="234"/>
      <c r="BF651" s="234"/>
      <c r="BG651" s="234"/>
      <c r="BH651" s="234"/>
      <c r="BI651" s="234"/>
      <c r="BJ651" s="234"/>
      <c r="BK651" s="234"/>
      <c r="BL651" s="234"/>
      <c r="BM651" s="252" t="s">
        <v>2999</v>
      </c>
      <c r="BN651" s="250"/>
      <c r="BO651" s="251"/>
      <c r="BP651" s="234"/>
      <c r="BQ651" s="234"/>
      <c r="BR651" s="237"/>
      <c r="BS651" s="237"/>
      <c r="BT651" s="237"/>
      <c r="BU651" s="237"/>
      <c r="BV651" s="237"/>
      <c r="BW651" s="237"/>
      <c r="BX651" s="234"/>
      <c r="BY651" s="238"/>
      <c r="BZ651" s="234"/>
      <c r="CA651" s="234"/>
      <c r="CB651" s="234"/>
      <c r="CC651" s="234"/>
      <c r="CD651" s="234"/>
      <c r="CE651" s="234"/>
      <c r="CF651" s="234"/>
      <c r="CG651" s="234"/>
      <c r="CH651" s="234"/>
      <c r="CI651" s="234"/>
      <c r="CJ651" s="234"/>
      <c r="CK651" s="234"/>
      <c r="CL651" s="234"/>
    </row>
    <row r="652" spans="1:91" s="252" customFormat="1" ht="15" customHeight="1" x14ac:dyDescent="0.25">
      <c r="A652" s="253"/>
      <c r="B652" s="237"/>
      <c r="C652" s="254"/>
      <c r="D652" s="254"/>
      <c r="E652" s="253"/>
      <c r="F652" s="255"/>
      <c r="G652" s="256"/>
      <c r="H652" s="253"/>
      <c r="I652" s="257"/>
      <c r="J652" s="257"/>
      <c r="K652" s="253"/>
      <c r="L652" s="253"/>
      <c r="M652" s="253"/>
      <c r="N652" s="258" t="s">
        <v>278</v>
      </c>
      <c r="O652" s="237"/>
      <c r="P652" s="259"/>
      <c r="Q652" s="260"/>
      <c r="R652" s="259"/>
      <c r="S652" s="261"/>
      <c r="T652" s="260"/>
      <c r="U652" s="260"/>
      <c r="V652" s="260"/>
      <c r="W652" s="260"/>
      <c r="X652" s="260"/>
      <c r="Y652" s="259"/>
      <c r="Z652" s="259"/>
      <c r="AA652" s="259"/>
      <c r="AB652" s="259"/>
      <c r="AC652" s="259"/>
      <c r="AD652" s="259"/>
      <c r="AE652" s="259"/>
      <c r="AF652" s="259"/>
      <c r="AG652" s="259"/>
      <c r="AH652" s="259"/>
      <c r="AI652" s="259"/>
      <c r="AJ652" s="259"/>
      <c r="AK652" s="259"/>
      <c r="AL652" s="259"/>
      <c r="AM652" s="259"/>
      <c r="AN652" s="259"/>
      <c r="AO652" s="259"/>
      <c r="AP652" s="259"/>
      <c r="AQ652" s="261"/>
      <c r="AR652" s="261"/>
      <c r="AS652" s="259"/>
      <c r="AT652" s="257"/>
      <c r="AU652" s="253"/>
      <c r="AV652" s="262"/>
      <c r="AW652" s="234"/>
      <c r="AX652" s="278"/>
      <c r="AY652" s="279"/>
      <c r="AZ652" s="278"/>
      <c r="BA652" s="234"/>
      <c r="BB652" s="234"/>
      <c r="BC652" s="234"/>
      <c r="BD652" s="234"/>
      <c r="BE652" s="234"/>
      <c r="BF652" s="234"/>
      <c r="BG652" s="234"/>
      <c r="BH652" s="234"/>
      <c r="BI652" s="234"/>
      <c r="BJ652" s="234"/>
      <c r="BK652" s="234"/>
      <c r="BL652" s="234"/>
      <c r="BM652" s="252" t="s">
        <v>2999</v>
      </c>
      <c r="BN652" s="250"/>
      <c r="BO652" s="251"/>
      <c r="BP652" s="234"/>
      <c r="BQ652" s="234"/>
      <c r="BR652" s="237"/>
      <c r="BS652" s="237"/>
      <c r="BT652" s="237"/>
      <c r="BU652" s="237"/>
      <c r="BV652" s="237"/>
      <c r="BW652" s="237"/>
      <c r="BX652" s="234"/>
      <c r="BY652" s="238"/>
      <c r="BZ652" s="234"/>
      <c r="CA652" s="234"/>
      <c r="CB652" s="234"/>
      <c r="CC652" s="234"/>
      <c r="CD652" s="234"/>
      <c r="CE652" s="234"/>
      <c r="CF652" s="234"/>
      <c r="CG652" s="234"/>
      <c r="CH652" s="234"/>
      <c r="CI652" s="234"/>
      <c r="CJ652" s="234"/>
      <c r="CK652" s="234"/>
      <c r="CL652" s="234"/>
    </row>
    <row r="653" spans="1:91" s="283" customFormat="1" ht="15" customHeight="1" x14ac:dyDescent="0.25">
      <c r="A653" s="263">
        <v>29</v>
      </c>
      <c r="B653" s="264"/>
      <c r="C653" s="263" t="s">
        <v>11</v>
      </c>
      <c r="D653" s="265" t="s">
        <v>286</v>
      </c>
      <c r="E653" s="265" t="s">
        <v>43</v>
      </c>
      <c r="F653" s="265" t="s">
        <v>2889</v>
      </c>
      <c r="G653" s="266" t="s">
        <v>3448</v>
      </c>
      <c r="H653" s="265" t="s">
        <v>168</v>
      </c>
      <c r="I653" s="265">
        <v>30467536</v>
      </c>
      <c r="J653" s="265" t="str">
        <f t="shared" ref="J653:J654" si="670">CLEAN(I653)</f>
        <v>30467536</v>
      </c>
      <c r="K653" s="265" t="str">
        <f t="shared" ref="K653:K654" si="671">CONCATENATE(I653,"-",H653)</f>
        <v>30467536-EJECUCION</v>
      </c>
      <c r="L653" s="265" t="e">
        <f>VLOOKUP(I653,[1]Hoja9!A$5:A$42,1,FALSE)</f>
        <v>#N/A</v>
      </c>
      <c r="M653" s="265"/>
      <c r="N653" s="267" t="s">
        <v>3454</v>
      </c>
      <c r="O653" s="268"/>
      <c r="P653" s="269">
        <v>114959508</v>
      </c>
      <c r="Q653" s="268"/>
      <c r="R653" s="269">
        <v>0</v>
      </c>
      <c r="S653" s="288"/>
      <c r="T653" s="269"/>
      <c r="U653" s="271"/>
      <c r="V653" s="272"/>
      <c r="W653" s="273"/>
      <c r="X653" s="273">
        <v>0</v>
      </c>
      <c r="Y653" s="274">
        <v>114959508</v>
      </c>
      <c r="Z653" s="326">
        <v>0</v>
      </c>
      <c r="AA653" s="326">
        <v>0</v>
      </c>
      <c r="AB653" s="326">
        <v>0</v>
      </c>
      <c r="AC653" s="274">
        <f t="shared" ref="AC653:AC654" si="672">Z653+AA653+AB653</f>
        <v>0</v>
      </c>
      <c r="AD653" s="274">
        <v>0</v>
      </c>
      <c r="AE653" s="274">
        <v>0</v>
      </c>
      <c r="AF653" s="274">
        <v>0</v>
      </c>
      <c r="AG653" s="274">
        <f t="shared" ref="AG653:AG654" si="673">AD653+AE653+AF653</f>
        <v>0</v>
      </c>
      <c r="AH653" s="274">
        <v>0</v>
      </c>
      <c r="AI653" s="274">
        <v>0</v>
      </c>
      <c r="AJ653" s="274">
        <v>0</v>
      </c>
      <c r="AK653" s="274">
        <f t="shared" ref="AK653:AK654" si="674">AH653+AI653+AJ653</f>
        <v>0</v>
      </c>
      <c r="AL653" s="274">
        <v>0</v>
      </c>
      <c r="AM653" s="274">
        <v>0</v>
      </c>
      <c r="AN653" s="274">
        <v>104490600</v>
      </c>
      <c r="AO653" s="274">
        <f t="shared" ref="AO653:AO654" si="675">Z653+AA653+AB653+AD653+AE653+AF653+AH653+AI653+AJ653+AL653+AM653+AN653</f>
        <v>104490600</v>
      </c>
      <c r="AP653" s="274">
        <f t="shared" ref="AP653:AP654" si="676">Y653-AO653</f>
        <v>10468908</v>
      </c>
      <c r="AQ653" s="275">
        <v>0</v>
      </c>
      <c r="AR653" s="273">
        <f>P653-(R653+Y653+AQ653)</f>
        <v>0</v>
      </c>
      <c r="AS653" s="274">
        <f t="shared" ref="AS653:AS654" si="677">P653-(R653+AO653)</f>
        <v>10468908</v>
      </c>
      <c r="AT653" s="263" t="s">
        <v>273</v>
      </c>
      <c r="AU653" s="263" t="s">
        <v>553</v>
      </c>
      <c r="AV653" s="276" t="s">
        <v>10</v>
      </c>
      <c r="AW653" s="277"/>
      <c r="AX653" s="278"/>
      <c r="AY653" s="429"/>
      <c r="AZ653" s="278"/>
      <c r="BA653" s="234" t="str">
        <f>CONCATENATE( "OR PRO.CODIGO=",I653)</f>
        <v>OR PRO.CODIGO=30467536</v>
      </c>
      <c r="BB653" s="234"/>
      <c r="BC653" s="234"/>
      <c r="BD653" s="234"/>
      <c r="BE653" s="234"/>
      <c r="BF653" s="252"/>
      <c r="BG653" s="280"/>
      <c r="BH653" s="252"/>
      <c r="BI653" s="252"/>
      <c r="BJ653" s="252"/>
      <c r="BK653" s="280"/>
      <c r="BL653" s="252"/>
      <c r="BM653" s="252"/>
      <c r="BN653" s="281"/>
      <c r="BO653" s="282"/>
      <c r="BP653" s="252"/>
      <c r="BQ653" s="252"/>
      <c r="BR653" s="253"/>
      <c r="BS653" s="253"/>
      <c r="BT653" s="253"/>
      <c r="BU653" s="253"/>
      <c r="BV653" s="253"/>
      <c r="BW653" s="253"/>
      <c r="BX653" s="252"/>
      <c r="BY653" s="280" t="e">
        <v>#N/A</v>
      </c>
      <c r="BZ653" s="280" t="e">
        <f>R653-BY653</f>
        <v>#N/A</v>
      </c>
      <c r="CA653" s="283" t="e">
        <f>VLOOKUP(I653,'[1]CONVENIOS A SEPTIEMBRE'!A$2:O$171,15,FALSE)</f>
        <v>#N/A</v>
      </c>
      <c r="CH653" s="283" t="str">
        <f>VLOOKUP(I653,'[1]planilla convenio'!A$2:M$183,13,FALSE)</f>
        <v>en tramite</v>
      </c>
      <c r="CM653" s="283" t="e">
        <f>VLOOKUP(I653,[1]chileindica!A$2:B$1889,2,FALSE)</f>
        <v>#N/A</v>
      </c>
    </row>
    <row r="654" spans="1:91" s="427" customFormat="1" ht="15" customHeight="1" x14ac:dyDescent="0.25">
      <c r="A654" s="405">
        <v>29</v>
      </c>
      <c r="B654" s="469"/>
      <c r="C654" s="405" t="s">
        <v>11</v>
      </c>
      <c r="D654" s="407" t="s">
        <v>275</v>
      </c>
      <c r="E654" s="407" t="s">
        <v>43</v>
      </c>
      <c r="F654" s="407" t="s">
        <v>2889</v>
      </c>
      <c r="G654" s="470"/>
      <c r="H654" s="407" t="s">
        <v>168</v>
      </c>
      <c r="I654" s="407">
        <v>30345522</v>
      </c>
      <c r="J654" s="407" t="str">
        <f t="shared" si="670"/>
        <v>30345522</v>
      </c>
      <c r="K654" s="265" t="str">
        <f t="shared" si="671"/>
        <v>30345522-EJECUCION</v>
      </c>
      <c r="L654" s="407" t="e">
        <f>VLOOKUP(I654,[1]Hoja9!A$5:A$42,1,FALSE)</f>
        <v>#N/A</v>
      </c>
      <c r="M654" s="407" t="s">
        <v>3014</v>
      </c>
      <c r="N654" s="471" t="s">
        <v>2890</v>
      </c>
      <c r="O654" s="472"/>
      <c r="P654" s="411">
        <v>398638000</v>
      </c>
      <c r="Q654" s="410"/>
      <c r="R654" s="411">
        <v>0</v>
      </c>
      <c r="S654" s="451"/>
      <c r="T654" s="411"/>
      <c r="U654" s="428"/>
      <c r="V654" s="413"/>
      <c r="W654" s="414"/>
      <c r="X654" s="414">
        <v>0</v>
      </c>
      <c r="Y654" s="415">
        <v>398638000</v>
      </c>
      <c r="Z654" s="473">
        <v>0</v>
      </c>
      <c r="AA654" s="473">
        <v>0</v>
      </c>
      <c r="AB654" s="473">
        <v>0</v>
      </c>
      <c r="AC654" s="415">
        <f t="shared" si="672"/>
        <v>0</v>
      </c>
      <c r="AD654" s="415">
        <v>0</v>
      </c>
      <c r="AE654" s="415">
        <v>0</v>
      </c>
      <c r="AF654" s="415">
        <v>0</v>
      </c>
      <c r="AG654" s="415">
        <f t="shared" si="673"/>
        <v>0</v>
      </c>
      <c r="AH654" s="473">
        <v>0</v>
      </c>
      <c r="AI654" s="473">
        <v>0</v>
      </c>
      <c r="AJ654" s="473">
        <v>0</v>
      </c>
      <c r="AK654" s="415">
        <f t="shared" si="674"/>
        <v>0</v>
      </c>
      <c r="AL654" s="415">
        <v>0</v>
      </c>
      <c r="AM654" s="415">
        <v>0</v>
      </c>
      <c r="AN654" s="415">
        <v>398636809</v>
      </c>
      <c r="AO654" s="415">
        <f t="shared" si="675"/>
        <v>398636809</v>
      </c>
      <c r="AP654" s="415">
        <f t="shared" si="676"/>
        <v>1191</v>
      </c>
      <c r="AQ654" s="416"/>
      <c r="AR654" s="414"/>
      <c r="AS654" s="415">
        <f t="shared" si="677"/>
        <v>1191</v>
      </c>
      <c r="AT654" s="474" t="s">
        <v>273</v>
      </c>
      <c r="AU654" s="405" t="s">
        <v>88</v>
      </c>
      <c r="AV654" s="417" t="s">
        <v>10</v>
      </c>
      <c r="AW654" s="418"/>
      <c r="AX654" s="419"/>
      <c r="AY654" s="420"/>
      <c r="AZ654" s="419"/>
      <c r="BA654" s="421"/>
      <c r="BB654" s="421"/>
      <c r="BC654" s="421"/>
      <c r="BD654" s="421"/>
      <c r="BE654" s="421"/>
      <c r="BF654" s="421"/>
      <c r="BG654" s="422"/>
      <c r="BH654" s="421"/>
      <c r="BI654" s="421"/>
      <c r="BJ654" s="421"/>
      <c r="BK654" s="422"/>
      <c r="BL654" s="421"/>
      <c r="BM654" s="421"/>
      <c r="BN654" s="458"/>
      <c r="BO654" s="459"/>
      <c r="BP654" s="421"/>
      <c r="BQ654" s="421"/>
      <c r="BR654" s="425"/>
      <c r="BS654" s="425"/>
      <c r="BT654" s="425"/>
      <c r="BU654" s="425"/>
      <c r="BV654" s="425"/>
      <c r="BW654" s="425"/>
      <c r="BX654" s="421"/>
      <c r="BY654" s="422"/>
      <c r="BZ654" s="422"/>
      <c r="CM654" s="427" t="e">
        <f>VLOOKUP(I654,[1]chileindica!A$2:B$1889,2,FALSE)</f>
        <v>#N/A</v>
      </c>
    </row>
    <row r="655" spans="1:91" s="234" customFormat="1" ht="15" customHeight="1" x14ac:dyDescent="0.25">
      <c r="A655" s="289"/>
      <c r="B655" s="237"/>
      <c r="C655" s="290"/>
      <c r="D655" s="290"/>
      <c r="E655" s="289"/>
      <c r="F655" s="291"/>
      <c r="G655" s="256"/>
      <c r="H655" s="289"/>
      <c r="I655" s="256"/>
      <c r="J655" s="256"/>
      <c r="K655" s="237"/>
      <c r="L655" s="237"/>
      <c r="M655" s="237"/>
      <c r="N655" s="292" t="s">
        <v>3011</v>
      </c>
      <c r="O655" s="293">
        <f>SUBTOTAL(9,O644:O653)</f>
        <v>1706107121</v>
      </c>
      <c r="P655" s="294">
        <f t="shared" ref="P655:AS655" si="678">SUBTOTAL(9,P653:P654)</f>
        <v>513597508</v>
      </c>
      <c r="Q655" s="294">
        <f t="shared" si="678"/>
        <v>0</v>
      </c>
      <c r="R655" s="294">
        <f t="shared" si="678"/>
        <v>0</v>
      </c>
      <c r="S655" s="294">
        <f t="shared" si="678"/>
        <v>0</v>
      </c>
      <c r="T655" s="294">
        <f t="shared" si="678"/>
        <v>0</v>
      </c>
      <c r="U655" s="294">
        <f t="shared" si="678"/>
        <v>0</v>
      </c>
      <c r="V655" s="294">
        <f t="shared" si="678"/>
        <v>0</v>
      </c>
      <c r="W655" s="294">
        <f t="shared" si="678"/>
        <v>0</v>
      </c>
      <c r="X655" s="294"/>
      <c r="Y655" s="294">
        <f t="shared" si="678"/>
        <v>513597508</v>
      </c>
      <c r="Z655" s="294">
        <f t="shared" si="678"/>
        <v>0</v>
      </c>
      <c r="AA655" s="294">
        <f t="shared" si="678"/>
        <v>0</v>
      </c>
      <c r="AB655" s="294">
        <f t="shared" si="678"/>
        <v>0</v>
      </c>
      <c r="AC655" s="294">
        <f t="shared" si="678"/>
        <v>0</v>
      </c>
      <c r="AD655" s="294">
        <f t="shared" si="678"/>
        <v>0</v>
      </c>
      <c r="AE655" s="294">
        <f t="shared" si="678"/>
        <v>0</v>
      </c>
      <c r="AF655" s="294">
        <f t="shared" si="678"/>
        <v>0</v>
      </c>
      <c r="AG655" s="294">
        <f t="shared" si="678"/>
        <v>0</v>
      </c>
      <c r="AH655" s="294">
        <f t="shared" si="678"/>
        <v>0</v>
      </c>
      <c r="AI655" s="294">
        <f t="shared" si="678"/>
        <v>0</v>
      </c>
      <c r="AJ655" s="294">
        <f t="shared" si="678"/>
        <v>0</v>
      </c>
      <c r="AK655" s="294">
        <f t="shared" si="678"/>
        <v>0</v>
      </c>
      <c r="AL655" s="294">
        <f t="shared" si="678"/>
        <v>0</v>
      </c>
      <c r="AM655" s="294">
        <f t="shared" si="678"/>
        <v>0</v>
      </c>
      <c r="AN655" s="294">
        <f t="shared" si="678"/>
        <v>503127409</v>
      </c>
      <c r="AO655" s="294">
        <f t="shared" si="678"/>
        <v>503127409</v>
      </c>
      <c r="AP655" s="294">
        <f t="shared" si="678"/>
        <v>10470099</v>
      </c>
      <c r="AQ655" s="294">
        <f t="shared" si="678"/>
        <v>0</v>
      </c>
      <c r="AR655" s="294">
        <f t="shared" si="678"/>
        <v>0</v>
      </c>
      <c r="AS655" s="294">
        <f t="shared" si="678"/>
        <v>10470099</v>
      </c>
      <c r="AT655" s="256"/>
      <c r="AU655" s="289"/>
      <c r="AV655" s="262"/>
      <c r="AX655" s="278"/>
      <c r="AY655" s="279"/>
      <c r="AZ655" s="278"/>
      <c r="BA655" s="253"/>
      <c r="BB655" s="253"/>
      <c r="BC655" s="253"/>
      <c r="BD655" s="253"/>
      <c r="BE655" s="253"/>
      <c r="BF655" s="253"/>
      <c r="BG655" s="253"/>
      <c r="BH655" s="253"/>
      <c r="BI655" s="253"/>
      <c r="BJ655" s="253"/>
      <c r="BK655" s="253"/>
      <c r="BM655" s="252" t="s">
        <v>2999</v>
      </c>
      <c r="BN655" s="250"/>
      <c r="BO655" s="251"/>
      <c r="BR655" s="237"/>
      <c r="BS655" s="237"/>
      <c r="BT655" s="237"/>
      <c r="BU655" s="237"/>
      <c r="BV655" s="237"/>
      <c r="BW655" s="237"/>
      <c r="BY655" s="238"/>
    </row>
    <row r="656" spans="1:91" s="252" customFormat="1" ht="8.25" customHeight="1" x14ac:dyDescent="0.25">
      <c r="A656" s="253"/>
      <c r="B656" s="234"/>
      <c r="C656" s="254"/>
      <c r="D656" s="254"/>
      <c r="E656" s="253"/>
      <c r="F656" s="255"/>
      <c r="G656" s="256"/>
      <c r="H656" s="253"/>
      <c r="I656" s="257"/>
      <c r="J656" s="257"/>
      <c r="N656" s="297"/>
      <c r="O656" s="237"/>
      <c r="P656" s="259"/>
      <c r="Q656" s="260"/>
      <c r="R656" s="259"/>
      <c r="S656" s="261"/>
      <c r="T656" s="260"/>
      <c r="U656" s="260"/>
      <c r="V656" s="260"/>
      <c r="W656" s="260"/>
      <c r="X656" s="260"/>
      <c r="Y656" s="259"/>
      <c r="Z656" s="259"/>
      <c r="AA656" s="259"/>
      <c r="AB656" s="259"/>
      <c r="AC656" s="259"/>
      <c r="AD656" s="259"/>
      <c r="AE656" s="259"/>
      <c r="AF656" s="259"/>
      <c r="AG656" s="259"/>
      <c r="AH656" s="259"/>
      <c r="AI656" s="259"/>
      <c r="AJ656" s="259"/>
      <c r="AK656" s="259"/>
      <c r="AL656" s="259"/>
      <c r="AM656" s="259"/>
      <c r="AN656" s="259"/>
      <c r="AO656" s="259"/>
      <c r="AP656" s="259"/>
      <c r="AQ656" s="261"/>
      <c r="AR656" s="261"/>
      <c r="AS656" s="259"/>
      <c r="AT656" s="257"/>
      <c r="AU656" s="253"/>
      <c r="AV656" s="262"/>
      <c r="AW656" s="234"/>
      <c r="AX656" s="278"/>
      <c r="AY656" s="279"/>
      <c r="AZ656" s="278"/>
      <c r="BA656" s="234"/>
      <c r="BB656" s="234"/>
      <c r="BC656" s="234"/>
      <c r="BD656" s="234"/>
      <c r="BE656" s="234"/>
      <c r="BF656" s="234"/>
      <c r="BG656" s="234"/>
      <c r="BH656" s="234"/>
      <c r="BI656" s="234"/>
      <c r="BJ656" s="234"/>
      <c r="BK656" s="234"/>
      <c r="BL656" s="234"/>
      <c r="BM656" s="252" t="s">
        <v>2999</v>
      </c>
      <c r="BN656" s="250"/>
      <c r="BO656" s="251"/>
      <c r="BP656" s="234"/>
      <c r="BQ656" s="234"/>
      <c r="BR656" s="237"/>
      <c r="BS656" s="237"/>
      <c r="BT656" s="237"/>
      <c r="BU656" s="237"/>
      <c r="BV656" s="237"/>
      <c r="BW656" s="237"/>
      <c r="BX656" s="234"/>
      <c r="BY656" s="238"/>
      <c r="BZ656" s="234"/>
      <c r="CA656" s="234"/>
      <c r="CB656" s="234"/>
      <c r="CC656" s="234"/>
      <c r="CD656" s="234"/>
      <c r="CE656" s="234"/>
      <c r="CF656" s="234"/>
      <c r="CG656" s="234"/>
      <c r="CH656" s="234"/>
      <c r="CI656" s="234"/>
      <c r="CJ656" s="234"/>
      <c r="CK656" s="234"/>
      <c r="CL656" s="234"/>
    </row>
    <row r="657" spans="1:91" s="234" customFormat="1" ht="15" customHeight="1" x14ac:dyDescent="0.25">
      <c r="A657" s="289"/>
      <c r="C657" s="290"/>
      <c r="D657" s="290"/>
      <c r="E657" s="289"/>
      <c r="F657" s="291"/>
      <c r="G657" s="256"/>
      <c r="H657" s="289"/>
      <c r="I657" s="256"/>
      <c r="J657" s="256"/>
      <c r="N657" s="306" t="s">
        <v>3455</v>
      </c>
      <c r="O657" s="334">
        <f>O655+O650+O645</f>
        <v>6325451121</v>
      </c>
      <c r="P657" s="295">
        <f>P655+P650+P645</f>
        <v>8144144559</v>
      </c>
      <c r="Q657" s="295">
        <f t="shared" ref="Q657:AS657" si="679">Q655+Q650+Q645</f>
        <v>142054000</v>
      </c>
      <c r="R657" s="295">
        <f>R655+R650+R645</f>
        <v>1058757121</v>
      </c>
      <c r="S657" s="295">
        <f t="shared" si="679"/>
        <v>1002008930</v>
      </c>
      <c r="T657" s="295">
        <f t="shared" si="679"/>
        <v>1685415000</v>
      </c>
      <c r="U657" s="295">
        <f t="shared" si="679"/>
        <v>850000000</v>
      </c>
      <c r="V657" s="295">
        <f t="shared" si="679"/>
        <v>3627290000</v>
      </c>
      <c r="W657" s="295">
        <f t="shared" si="679"/>
        <v>0</v>
      </c>
      <c r="X657" s="295"/>
      <c r="Y657" s="295">
        <f>Y655+Y650+Y645</f>
        <v>780321440</v>
      </c>
      <c r="Z657" s="295">
        <f t="shared" si="679"/>
        <v>0</v>
      </c>
      <c r="AA657" s="295">
        <f t="shared" si="679"/>
        <v>7515104</v>
      </c>
      <c r="AB657" s="295">
        <f t="shared" si="679"/>
        <v>670828</v>
      </c>
      <c r="AC657" s="295">
        <f>AC655+AC650+AC645</f>
        <v>8185932</v>
      </c>
      <c r="AD657" s="295">
        <f t="shared" si="679"/>
        <v>0</v>
      </c>
      <c r="AE657" s="295">
        <f t="shared" si="679"/>
        <v>0</v>
      </c>
      <c r="AF657" s="295">
        <f t="shared" si="679"/>
        <v>38538000</v>
      </c>
      <c r="AG657" s="295">
        <f t="shared" si="679"/>
        <v>38538000</v>
      </c>
      <c r="AH657" s="295">
        <f t="shared" si="679"/>
        <v>0</v>
      </c>
      <c r="AI657" s="295">
        <f t="shared" si="679"/>
        <v>0</v>
      </c>
      <c r="AJ657" s="295">
        <f t="shared" si="679"/>
        <v>0</v>
      </c>
      <c r="AK657" s="295">
        <f t="shared" si="679"/>
        <v>0</v>
      </c>
      <c r="AL657" s="295">
        <f t="shared" si="679"/>
        <v>0</v>
      </c>
      <c r="AM657" s="295">
        <f t="shared" si="679"/>
        <v>0</v>
      </c>
      <c r="AN657" s="295">
        <f t="shared" si="679"/>
        <v>722299333</v>
      </c>
      <c r="AO657" s="295">
        <f t="shared" si="679"/>
        <v>769023265</v>
      </c>
      <c r="AP657" s="295">
        <f t="shared" si="679"/>
        <v>11298175</v>
      </c>
      <c r="AQ657" s="295">
        <f t="shared" si="679"/>
        <v>4653781000</v>
      </c>
      <c r="AR657" s="295">
        <f t="shared" si="679"/>
        <v>1651284998</v>
      </c>
      <c r="AS657" s="295">
        <f t="shared" si="679"/>
        <v>6316364173</v>
      </c>
      <c r="AT657" s="256"/>
      <c r="AU657" s="289"/>
      <c r="AV657" s="262"/>
      <c r="AX657" s="278"/>
      <c r="AY657" s="279"/>
      <c r="AZ657" s="278"/>
      <c r="BA657" s="253"/>
      <c r="BB657" s="253"/>
      <c r="BC657" s="253"/>
      <c r="BD657" s="253"/>
      <c r="BE657" s="253"/>
      <c r="BF657" s="253"/>
      <c r="BG657" s="253"/>
      <c r="BH657" s="253"/>
      <c r="BI657" s="253"/>
      <c r="BJ657" s="253"/>
      <c r="BK657" s="253"/>
      <c r="BM657" s="252" t="s">
        <v>2999</v>
      </c>
      <c r="BN657" s="250"/>
      <c r="BO657" s="251"/>
      <c r="BR657" s="237"/>
      <c r="BS657" s="237"/>
      <c r="BT657" s="237"/>
      <c r="BU657" s="237"/>
      <c r="BV657" s="237"/>
      <c r="BW657" s="237"/>
      <c r="BY657" s="238"/>
    </row>
    <row r="658" spans="1:91" s="253" customFormat="1" ht="8.25" customHeight="1" x14ac:dyDescent="0.25">
      <c r="B658" s="289"/>
      <c r="C658" s="254"/>
      <c r="D658" s="254"/>
      <c r="F658" s="255"/>
      <c r="G658" s="256"/>
      <c r="I658" s="257"/>
      <c r="J658" s="257"/>
      <c r="N658" s="308"/>
      <c r="O658" s="309"/>
      <c r="P658" s="310"/>
      <c r="Q658" s="309"/>
      <c r="R658" s="310"/>
      <c r="S658" s="309"/>
      <c r="T658" s="309"/>
      <c r="U658" s="309"/>
      <c r="V658" s="309"/>
      <c r="W658" s="309"/>
      <c r="X658" s="309"/>
      <c r="Y658" s="310"/>
      <c r="Z658" s="310"/>
      <c r="AA658" s="310"/>
      <c r="AB658" s="310"/>
      <c r="AC658" s="310"/>
      <c r="AD658" s="310"/>
      <c r="AE658" s="310"/>
      <c r="AF658" s="310"/>
      <c r="AG658" s="310"/>
      <c r="AH658" s="310"/>
      <c r="AI658" s="310"/>
      <c r="AJ658" s="310"/>
      <c r="AK658" s="310"/>
      <c r="AL658" s="310"/>
      <c r="AM658" s="310"/>
      <c r="AN658" s="310"/>
      <c r="AO658" s="310"/>
      <c r="AP658" s="310"/>
      <c r="AQ658" s="309"/>
      <c r="AR658" s="309"/>
      <c r="AS658" s="310"/>
      <c r="AT658" s="257"/>
      <c r="AV658" s="262"/>
      <c r="AW658" s="289"/>
      <c r="AX658" s="311"/>
      <c r="AY658" s="312"/>
      <c r="AZ658" s="311"/>
      <c r="BA658" s="289"/>
      <c r="BB658" s="289"/>
      <c r="BC658" s="289"/>
      <c r="BD658" s="289"/>
      <c r="BE658" s="289"/>
      <c r="BF658" s="289"/>
      <c r="BG658" s="289"/>
      <c r="BH658" s="289"/>
      <c r="BI658" s="289"/>
      <c r="BJ658" s="289"/>
      <c r="BK658" s="289"/>
      <c r="BL658" s="289"/>
      <c r="BM658" s="252" t="s">
        <v>2999</v>
      </c>
      <c r="BN658" s="290"/>
      <c r="BO658" s="313"/>
      <c r="BP658" s="289"/>
      <c r="BQ658" s="289"/>
      <c r="BR658" s="289"/>
      <c r="BS658" s="289"/>
      <c r="BT658" s="289"/>
      <c r="BU658" s="289"/>
      <c r="BV658" s="289"/>
      <c r="BW658" s="289"/>
      <c r="BX658" s="289"/>
      <c r="BY658" s="261"/>
      <c r="BZ658" s="289"/>
      <c r="CA658" s="289"/>
      <c r="CB658" s="289"/>
      <c r="CC658" s="289"/>
      <c r="CD658" s="289"/>
      <c r="CE658" s="289"/>
      <c r="CF658" s="289"/>
      <c r="CG658" s="289"/>
      <c r="CH658" s="289"/>
      <c r="CI658" s="289"/>
      <c r="CJ658" s="289"/>
      <c r="CK658" s="289"/>
      <c r="CL658" s="289"/>
    </row>
    <row r="659" spans="1:91" s="252" customFormat="1" ht="15" customHeight="1" x14ac:dyDescent="0.25">
      <c r="A659" s="241"/>
      <c r="B659" s="242"/>
      <c r="C659" s="243"/>
      <c r="D659" s="241"/>
      <c r="E659" s="241"/>
      <c r="F659" s="241"/>
      <c r="G659" s="244"/>
      <c r="H659" s="241"/>
      <c r="I659" s="245"/>
      <c r="J659" s="245"/>
      <c r="K659" s="242"/>
      <c r="L659" s="242"/>
      <c r="M659" s="242"/>
      <c r="N659" s="314" t="s">
        <v>234</v>
      </c>
      <c r="O659" s="242"/>
      <c r="P659" s="247"/>
      <c r="Q659" s="248"/>
      <c r="R659" s="247"/>
      <c r="S659" s="249"/>
      <c r="T659" s="247"/>
      <c r="U659" s="248"/>
      <c r="V659" s="248"/>
      <c r="W659" s="248"/>
      <c r="X659" s="247"/>
      <c r="Y659" s="247"/>
      <c r="Z659" s="247"/>
      <c r="AA659" s="247"/>
      <c r="AB659" s="247"/>
      <c r="AC659" s="247"/>
      <c r="AD659" s="247"/>
      <c r="AE659" s="247"/>
      <c r="AF659" s="247"/>
      <c r="AG659" s="247"/>
      <c r="AH659" s="247"/>
      <c r="AI659" s="247"/>
      <c r="AJ659" s="247"/>
      <c r="AK659" s="247"/>
      <c r="AL659" s="247"/>
      <c r="AM659" s="247"/>
      <c r="AN659" s="247"/>
      <c r="AO659" s="247"/>
      <c r="AP659" s="247"/>
      <c r="AQ659" s="249"/>
      <c r="AR659" s="249"/>
      <c r="AS659" s="247"/>
      <c r="AT659" s="245"/>
      <c r="AU659" s="241"/>
      <c r="AV659" s="241"/>
      <c r="AW659" s="234"/>
      <c r="AX659" s="278"/>
      <c r="AY659" s="279"/>
      <c r="AZ659" s="278"/>
      <c r="BA659" s="234"/>
      <c r="BB659" s="234"/>
      <c r="BC659" s="234"/>
      <c r="BD659" s="234"/>
      <c r="BE659" s="234"/>
      <c r="BF659" s="234"/>
      <c r="BG659" s="234"/>
      <c r="BH659" s="234"/>
      <c r="BI659" s="234"/>
      <c r="BJ659" s="234"/>
      <c r="BK659" s="234"/>
      <c r="BL659" s="234"/>
      <c r="BM659" s="252" t="s">
        <v>2999</v>
      </c>
      <c r="BN659" s="250"/>
      <c r="BO659" s="251"/>
      <c r="BP659" s="234"/>
      <c r="BQ659" s="234"/>
      <c r="BR659" s="237"/>
      <c r="BS659" s="237"/>
      <c r="BT659" s="237"/>
      <c r="BU659" s="237"/>
      <c r="BV659" s="237"/>
      <c r="BW659" s="237"/>
      <c r="BX659" s="234"/>
      <c r="BY659" s="238"/>
      <c r="BZ659" s="234"/>
      <c r="CA659" s="234"/>
      <c r="CB659" s="234"/>
      <c r="CC659" s="234"/>
      <c r="CD659" s="234"/>
      <c r="CE659" s="234"/>
      <c r="CF659" s="234"/>
      <c r="CG659" s="234"/>
      <c r="CH659" s="234"/>
      <c r="CI659" s="234"/>
      <c r="CJ659" s="234"/>
      <c r="CK659" s="234"/>
      <c r="CL659" s="234"/>
    </row>
    <row r="660" spans="1:91" s="252" customFormat="1" ht="15" customHeight="1" x14ac:dyDescent="0.25">
      <c r="A660" s="253"/>
      <c r="B660" s="237"/>
      <c r="C660" s="254"/>
      <c r="D660" s="254"/>
      <c r="E660" s="253"/>
      <c r="F660" s="255"/>
      <c r="G660" s="256"/>
      <c r="H660" s="253"/>
      <c r="I660" s="257"/>
      <c r="J660" s="257"/>
      <c r="K660" s="253"/>
      <c r="L660" s="253"/>
      <c r="M660" s="253"/>
      <c r="N660" s="258" t="s">
        <v>271</v>
      </c>
      <c r="O660" s="237"/>
      <c r="P660" s="259"/>
      <c r="Q660" s="260"/>
      <c r="R660" s="259"/>
      <c r="S660" s="261"/>
      <c r="T660" s="260"/>
      <c r="U660" s="260"/>
      <c r="V660" s="260"/>
      <c r="W660" s="260"/>
      <c r="X660" s="260"/>
      <c r="Y660" s="259"/>
      <c r="Z660" s="259"/>
      <c r="AA660" s="259"/>
      <c r="AB660" s="259"/>
      <c r="AC660" s="259"/>
      <c r="AD660" s="259"/>
      <c r="AE660" s="259"/>
      <c r="AF660" s="259"/>
      <c r="AG660" s="259"/>
      <c r="AH660" s="259"/>
      <c r="AI660" s="259"/>
      <c r="AJ660" s="259"/>
      <c r="AK660" s="259"/>
      <c r="AL660" s="259"/>
      <c r="AM660" s="259"/>
      <c r="AN660" s="259"/>
      <c r="AO660" s="259"/>
      <c r="AP660" s="259"/>
      <c r="AQ660" s="261"/>
      <c r="AR660" s="261"/>
      <c r="AS660" s="259"/>
      <c r="AT660" s="257"/>
      <c r="AU660" s="253"/>
      <c r="AV660" s="262"/>
      <c r="AW660" s="234"/>
      <c r="AX660" s="278"/>
      <c r="AY660" s="279"/>
      <c r="AZ660" s="278"/>
      <c r="BA660" s="234"/>
      <c r="BB660" s="234"/>
      <c r="BC660" s="234"/>
      <c r="BD660" s="234"/>
      <c r="BE660" s="234"/>
      <c r="BF660" s="234"/>
      <c r="BG660" s="234"/>
      <c r="BH660" s="234"/>
      <c r="BI660" s="234"/>
      <c r="BJ660" s="234"/>
      <c r="BK660" s="234"/>
      <c r="BL660" s="234"/>
      <c r="BM660" s="252" t="s">
        <v>2999</v>
      </c>
      <c r="BN660" s="250"/>
      <c r="BO660" s="251"/>
      <c r="BP660" s="234"/>
      <c r="BQ660" s="234"/>
      <c r="BR660" s="237"/>
      <c r="BS660" s="237"/>
      <c r="BT660" s="237"/>
      <c r="BU660" s="237"/>
      <c r="BV660" s="237"/>
      <c r="BW660" s="237"/>
      <c r="BX660" s="234"/>
      <c r="BY660" s="238"/>
      <c r="BZ660" s="234"/>
      <c r="CA660" s="234"/>
      <c r="CB660" s="234"/>
      <c r="CC660" s="234"/>
      <c r="CD660" s="234"/>
      <c r="CE660" s="234"/>
      <c r="CF660" s="234"/>
      <c r="CG660" s="234"/>
      <c r="CH660" s="234"/>
      <c r="CI660" s="234"/>
      <c r="CJ660" s="234"/>
      <c r="CK660" s="234"/>
      <c r="CL660" s="234"/>
    </row>
    <row r="661" spans="1:91" s="283" customFormat="1" ht="15" customHeight="1" x14ac:dyDescent="0.25">
      <c r="A661" s="263">
        <v>31</v>
      </c>
      <c r="B661" s="264">
        <v>0</v>
      </c>
      <c r="C661" s="322" t="s">
        <v>5</v>
      </c>
      <c r="D661" s="265" t="s">
        <v>272</v>
      </c>
      <c r="E661" s="265" t="s">
        <v>43</v>
      </c>
      <c r="F661" s="265" t="s">
        <v>2898</v>
      </c>
      <c r="G661" s="266" t="s">
        <v>3448</v>
      </c>
      <c r="H661" s="265" t="s">
        <v>168</v>
      </c>
      <c r="I661" s="323">
        <v>30036043</v>
      </c>
      <c r="J661" s="265" t="str">
        <f t="shared" ref="J661:J663" si="680">CLEAN(I661)</f>
        <v>30036043</v>
      </c>
      <c r="K661" s="265" t="str">
        <f t="shared" ref="K661:K663" si="681">CONCATENATE(I661,"-",H661)</f>
        <v>30036043-EJECUCION</v>
      </c>
      <c r="L661" s="265" t="e">
        <f>VLOOKUP(I661,[1]Hoja9!A$5:A$42,1,FALSE)</f>
        <v>#N/A</v>
      </c>
      <c r="M661" s="265"/>
      <c r="N661" s="267" t="s">
        <v>558</v>
      </c>
      <c r="O661" s="377"/>
      <c r="P661" s="326">
        <v>2125089306</v>
      </c>
      <c r="Q661" s="378"/>
      <c r="R661" s="326">
        <v>2087680774</v>
      </c>
      <c r="S661" s="475">
        <f>AA661</f>
        <v>0</v>
      </c>
      <c r="T661" s="380"/>
      <c r="U661" s="380"/>
      <c r="V661" s="380"/>
      <c r="W661" s="381"/>
      <c r="X661" s="273">
        <v>37408532</v>
      </c>
      <c r="Y661" s="274">
        <v>18024034</v>
      </c>
      <c r="Z661" s="274">
        <v>0</v>
      </c>
      <c r="AA661" s="274">
        <v>0</v>
      </c>
      <c r="AB661" s="274">
        <v>0</v>
      </c>
      <c r="AC661" s="274">
        <f t="shared" ref="AC661:AC663" si="682">Z661+AA661+AB661</f>
        <v>0</v>
      </c>
      <c r="AD661" s="274">
        <v>0</v>
      </c>
      <c r="AE661" s="274">
        <v>0</v>
      </c>
      <c r="AF661" s="274">
        <v>0</v>
      </c>
      <c r="AG661" s="274">
        <f t="shared" ref="AG661:AG663" si="683">AD661+AE661+AF661</f>
        <v>0</v>
      </c>
      <c r="AH661" s="274">
        <v>0</v>
      </c>
      <c r="AI661" s="274">
        <v>0</v>
      </c>
      <c r="AJ661" s="274">
        <v>0</v>
      </c>
      <c r="AK661" s="274">
        <f t="shared" ref="AK661:AK663" si="684">AH661+AI661+AJ661</f>
        <v>0</v>
      </c>
      <c r="AL661" s="274">
        <v>0</v>
      </c>
      <c r="AM661" s="274">
        <v>0</v>
      </c>
      <c r="AN661" s="274">
        <v>18024034</v>
      </c>
      <c r="AO661" s="274">
        <f t="shared" ref="AO661:AO663" si="685">Z661+AA661+AB661+AD661+AE661+AF661+AH661+AI661+AJ661+AL661+AM661+AN661</f>
        <v>18024034</v>
      </c>
      <c r="AP661" s="274">
        <f t="shared" ref="AP661:AP663" si="686">Y661-AO661</f>
        <v>0</v>
      </c>
      <c r="AQ661" s="275">
        <v>0</v>
      </c>
      <c r="AR661" s="273">
        <f>P661-(R661+Y661+AQ661)</f>
        <v>19384498</v>
      </c>
      <c r="AS661" s="274">
        <f t="shared" ref="AS661:AS663" si="687">P661-(R661+AO661)</f>
        <v>19384498</v>
      </c>
      <c r="AT661" s="263" t="s">
        <v>273</v>
      </c>
      <c r="AU661" s="263" t="s">
        <v>6</v>
      </c>
      <c r="AV661" s="331" t="s">
        <v>8</v>
      </c>
      <c r="AW661" s="234"/>
      <c r="AX661" s="278"/>
      <c r="AY661" s="279"/>
      <c r="AZ661" s="278"/>
      <c r="BA661" s="234" t="str">
        <f>CONCATENATE( "OR PRO.CODIGO=",I661)</f>
        <v>OR PRO.CODIGO=30036043</v>
      </c>
      <c r="BB661" s="234">
        <f>LEN(I661)</f>
        <v>8</v>
      </c>
      <c r="BC661" s="234" t="e">
        <f>VLOOKUP(K661,#REF!,5,FALSE)</f>
        <v>#REF!</v>
      </c>
      <c r="BD661" s="234"/>
      <c r="BE661" s="234" t="e">
        <f>VLOOKUP(K661,#REF!,6,FALSE)</f>
        <v>#REF!</v>
      </c>
      <c r="BF661" s="252" t="e">
        <f>VLOOKUP(I661,'[1]convenios 2017'!A$2:O$82,15,FALSE)</f>
        <v>#N/A</v>
      </c>
      <c r="BG661" s="280">
        <f>R661+AO661</f>
        <v>2105704808</v>
      </c>
      <c r="BH661" s="252" t="e">
        <f>VLOOKUP(I661,'[1]convenio 2016'!A$2:N$196,14,FALSE)</f>
        <v>#N/A</v>
      </c>
      <c r="BI661" s="252" t="e">
        <f>VLOOKUP(I661,'[1]convenio 2015'!A$4:M$228,13,FALSE)</f>
        <v>#N/A</v>
      </c>
      <c r="BJ661" s="252" t="e">
        <f>VLOOKUP(K661,#REF!,6,FALSE)</f>
        <v>#REF!</v>
      </c>
      <c r="BK661" s="280">
        <f>R661+AO661</f>
        <v>2105704808</v>
      </c>
      <c r="BL661" s="252" t="e">
        <v>#N/A</v>
      </c>
      <c r="BM661" s="252" t="e">
        <v>#N/A</v>
      </c>
      <c r="BN661" s="281" t="e">
        <v>#N/A</v>
      </c>
      <c r="BO661" s="282"/>
      <c r="BP661" s="252" t="str">
        <f>VLOOKUP(K661,'[1]RATE JUNIO '!F$2:K$346,6,FALSE)</f>
        <v>RS</v>
      </c>
      <c r="BQ661" s="252" t="s">
        <v>2984</v>
      </c>
      <c r="BR661" s="253" t="str">
        <f>VLOOKUP(K661,'[1]RATES 30-06-2017'!F$2:K$374,6,FALSE)</f>
        <v>RS</v>
      </c>
      <c r="BS661" s="253"/>
      <c r="BT661" s="253" t="str">
        <f>VLOOKUP(K661,[1]Hoja4!C$2:E$268,2,FALSE)</f>
        <v>FIE</v>
      </c>
      <c r="BU661" s="253">
        <f>VLOOKUP(K661,[1]Hoja4!C$2:E$268,3,FALSE)</f>
        <v>31</v>
      </c>
      <c r="BV661" s="253"/>
      <c r="BW661" s="253"/>
      <c r="BX661" s="252" t="str">
        <f>VLOOKUP(K661,[1]RATES!F$2:K$309,6,FALSE)</f>
        <v>RS</v>
      </c>
      <c r="BY661" s="280" t="e">
        <v>#N/A</v>
      </c>
      <c r="BZ661" s="280" t="e">
        <f>R661-BY661</f>
        <v>#N/A</v>
      </c>
      <c r="CA661" s="283" t="e">
        <f>VLOOKUP(I661,'[1]CONVENIOS A SEPTIEMBRE'!A$2:O$171,15,FALSE)</f>
        <v>#N/A</v>
      </c>
      <c r="CH661" s="283" t="e">
        <f>VLOOKUP(I661,'[1]planilla convenio'!A$2:M$183,13,FALSE)</f>
        <v>#N/A</v>
      </c>
      <c r="CM661" s="283" t="e">
        <f>VLOOKUP(I661,[1]chileindica!A$2:B$1889,2,FALSE)</f>
        <v>#N/A</v>
      </c>
    </row>
    <row r="662" spans="1:91" s="283" customFormat="1" ht="15" customHeight="1" x14ac:dyDescent="0.25">
      <c r="A662" s="263">
        <v>31</v>
      </c>
      <c r="B662" s="264"/>
      <c r="C662" s="322" t="s">
        <v>5</v>
      </c>
      <c r="D662" s="265" t="s">
        <v>283</v>
      </c>
      <c r="E662" s="265" t="s">
        <v>43</v>
      </c>
      <c r="F662" s="265" t="s">
        <v>2898</v>
      </c>
      <c r="G662" s="266"/>
      <c r="H662" s="265" t="s">
        <v>168</v>
      </c>
      <c r="I662" s="323">
        <v>20136708</v>
      </c>
      <c r="J662" s="265" t="str">
        <f t="shared" si="680"/>
        <v>20136708</v>
      </c>
      <c r="K662" s="265" t="str">
        <f t="shared" si="681"/>
        <v>20136708-EJECUCION</v>
      </c>
      <c r="L662" s="265" t="e">
        <f>VLOOKUP(I662,[1]Hoja9!A$5:A$42,1,FALSE)</f>
        <v>#N/A</v>
      </c>
      <c r="M662" s="265"/>
      <c r="N662" s="267" t="s">
        <v>3456</v>
      </c>
      <c r="O662" s="377"/>
      <c r="P662" s="326">
        <v>1670409289</v>
      </c>
      <c r="Q662" s="378"/>
      <c r="R662" s="326">
        <v>1636751971</v>
      </c>
      <c r="S662" s="475">
        <v>0</v>
      </c>
      <c r="T662" s="380"/>
      <c r="U662" s="380"/>
      <c r="V662" s="380"/>
      <c r="W662" s="381"/>
      <c r="X662" s="273">
        <v>33657318</v>
      </c>
      <c r="Y662" s="274">
        <v>33657318</v>
      </c>
      <c r="Z662" s="274">
        <v>0</v>
      </c>
      <c r="AA662" s="274">
        <v>0</v>
      </c>
      <c r="AB662" s="274">
        <v>0</v>
      </c>
      <c r="AC662" s="274">
        <f t="shared" si="682"/>
        <v>0</v>
      </c>
      <c r="AD662" s="274">
        <v>0</v>
      </c>
      <c r="AE662" s="274">
        <v>0</v>
      </c>
      <c r="AF662" s="274">
        <v>0</v>
      </c>
      <c r="AG662" s="274">
        <f t="shared" si="683"/>
        <v>0</v>
      </c>
      <c r="AH662" s="274">
        <v>0</v>
      </c>
      <c r="AI662" s="274">
        <v>0</v>
      </c>
      <c r="AJ662" s="274">
        <v>33657318</v>
      </c>
      <c r="AK662" s="274">
        <f t="shared" si="684"/>
        <v>33657318</v>
      </c>
      <c r="AL662" s="274">
        <v>0</v>
      </c>
      <c r="AM662" s="274">
        <v>0</v>
      </c>
      <c r="AN662" s="274">
        <v>0</v>
      </c>
      <c r="AO662" s="274">
        <f t="shared" si="685"/>
        <v>33657318</v>
      </c>
      <c r="AP662" s="274">
        <f t="shared" si="686"/>
        <v>0</v>
      </c>
      <c r="AQ662" s="275">
        <v>0</v>
      </c>
      <c r="AR662" s="273">
        <f>P662-(R662+Y662+AQ662)</f>
        <v>0</v>
      </c>
      <c r="AS662" s="274">
        <f t="shared" si="687"/>
        <v>0</v>
      </c>
      <c r="AT662" s="263" t="s">
        <v>556</v>
      </c>
      <c r="AU662" s="263" t="s">
        <v>14</v>
      </c>
      <c r="AV662" s="331" t="s">
        <v>8</v>
      </c>
      <c r="AW662" s="234"/>
      <c r="AX662" s="278"/>
      <c r="AY662" s="279"/>
      <c r="AZ662" s="278"/>
      <c r="BA662" s="234" t="str">
        <f>CONCATENATE( "OR PRO.CODIGO=",I662)</f>
        <v>OR PRO.CODIGO=20136708</v>
      </c>
      <c r="BB662" s="234"/>
      <c r="BC662" s="234"/>
      <c r="BD662" s="234"/>
      <c r="BE662" s="234"/>
      <c r="BF662" s="252"/>
      <c r="BG662" s="280"/>
      <c r="BH662" s="252"/>
      <c r="BI662" s="252"/>
      <c r="BJ662" s="252"/>
      <c r="BK662" s="280"/>
      <c r="BL662" s="252"/>
      <c r="BM662" s="252"/>
      <c r="BN662" s="281"/>
      <c r="BO662" s="282"/>
      <c r="BP662" s="252"/>
      <c r="BQ662" s="252"/>
      <c r="BR662" s="253"/>
      <c r="BS662" s="253"/>
      <c r="BT662" s="253" t="str">
        <f>VLOOKUP(K662,[1]Hoja4!C$2:E$268,2,FALSE)</f>
        <v>PMB</v>
      </c>
      <c r="BU662" s="253">
        <f>VLOOKUP(K662,[1]Hoja4!C$2:E$268,3,FALSE)</f>
        <v>31</v>
      </c>
      <c r="BV662" s="253"/>
      <c r="BW662" s="253"/>
      <c r="BX662" s="252"/>
      <c r="BY662" s="280" t="e">
        <v>#N/A</v>
      </c>
      <c r="BZ662" s="280" t="e">
        <f>R662-BY662</f>
        <v>#N/A</v>
      </c>
      <c r="CA662" s="283" t="e">
        <f>VLOOKUP(I662,'[1]CONVENIOS A SEPTIEMBRE'!A$2:O$171,15,FALSE)</f>
        <v>#N/A</v>
      </c>
      <c r="CH662" s="283" t="e">
        <f>VLOOKUP(I662,'[1]planilla convenio'!A$2:M$183,13,FALSE)</f>
        <v>#N/A</v>
      </c>
      <c r="CM662" s="283" t="e">
        <f>VLOOKUP(I662,[1]chileindica!A$2:B$1889,2,FALSE)</f>
        <v>#N/A</v>
      </c>
    </row>
    <row r="663" spans="1:91" s="427" customFormat="1" ht="15" customHeight="1" x14ac:dyDescent="0.25">
      <c r="A663" s="405">
        <v>31</v>
      </c>
      <c r="B663" s="406">
        <v>0</v>
      </c>
      <c r="C663" s="474" t="s">
        <v>5</v>
      </c>
      <c r="D663" s="476" t="s">
        <v>288</v>
      </c>
      <c r="E663" s="407" t="s">
        <v>43</v>
      </c>
      <c r="F663" s="407" t="s">
        <v>2898</v>
      </c>
      <c r="G663" s="408" t="s">
        <v>3448</v>
      </c>
      <c r="H663" s="407" t="s">
        <v>168</v>
      </c>
      <c r="I663" s="476">
        <v>30136949</v>
      </c>
      <c r="J663" s="407" t="str">
        <f t="shared" si="680"/>
        <v>30136949</v>
      </c>
      <c r="K663" s="265" t="str">
        <f t="shared" si="681"/>
        <v>30136949-EJECUCION</v>
      </c>
      <c r="L663" s="407" t="e">
        <f>VLOOKUP(I663,[1]Hoja9!A$5:A$42,1,FALSE)</f>
        <v>#N/A</v>
      </c>
      <c r="M663" s="407" t="s">
        <v>3014</v>
      </c>
      <c r="N663" s="409" t="s">
        <v>2792</v>
      </c>
      <c r="O663" s="477"/>
      <c r="P663" s="473">
        <v>123511343</v>
      </c>
      <c r="Q663" s="478"/>
      <c r="R663" s="473">
        <v>123511343</v>
      </c>
      <c r="S663" s="479">
        <f>AA663</f>
        <v>0</v>
      </c>
      <c r="T663" s="480"/>
      <c r="U663" s="480"/>
      <c r="V663" s="480"/>
      <c r="W663" s="481"/>
      <c r="X663" s="414">
        <v>6244000</v>
      </c>
      <c r="Y663" s="415">
        <v>0</v>
      </c>
      <c r="Z663" s="415">
        <v>0</v>
      </c>
      <c r="AA663" s="415">
        <v>0</v>
      </c>
      <c r="AB663" s="415">
        <v>0</v>
      </c>
      <c r="AC663" s="415">
        <f t="shared" si="682"/>
        <v>0</v>
      </c>
      <c r="AD663" s="415">
        <v>0</v>
      </c>
      <c r="AE663" s="415">
        <v>0</v>
      </c>
      <c r="AF663" s="415">
        <v>0</v>
      </c>
      <c r="AG663" s="415">
        <f t="shared" si="683"/>
        <v>0</v>
      </c>
      <c r="AH663" s="415">
        <v>0</v>
      </c>
      <c r="AI663" s="415">
        <v>0</v>
      </c>
      <c r="AJ663" s="415">
        <v>0</v>
      </c>
      <c r="AK663" s="415">
        <f t="shared" si="684"/>
        <v>0</v>
      </c>
      <c r="AL663" s="415">
        <v>0</v>
      </c>
      <c r="AM663" s="415">
        <v>0</v>
      </c>
      <c r="AN663" s="415">
        <v>0</v>
      </c>
      <c r="AO663" s="415">
        <f t="shared" si="685"/>
        <v>0</v>
      </c>
      <c r="AP663" s="415">
        <f t="shared" si="686"/>
        <v>0</v>
      </c>
      <c r="AQ663" s="416">
        <v>0</v>
      </c>
      <c r="AR663" s="414">
        <f>P663-(R663+Y663+AQ663)</f>
        <v>0</v>
      </c>
      <c r="AS663" s="415">
        <f t="shared" si="687"/>
        <v>0</v>
      </c>
      <c r="AT663" s="405" t="s">
        <v>556</v>
      </c>
      <c r="AU663" s="405" t="s">
        <v>553</v>
      </c>
      <c r="AV663" s="482" t="s">
        <v>10</v>
      </c>
      <c r="AW663" s="421"/>
      <c r="AX663" s="419"/>
      <c r="AY663" s="420"/>
      <c r="AZ663" s="419"/>
      <c r="BA663" s="421" t="str">
        <f>CONCATENATE( "OR PRO.CODIGO=",I663)</f>
        <v>OR PRO.CODIGO=30136949</v>
      </c>
      <c r="BB663" s="421">
        <f>LEN(I663)</f>
        <v>8</v>
      </c>
      <c r="BC663" s="421" t="e">
        <f>VLOOKUP(K663,#REF!,5,FALSE)</f>
        <v>#REF!</v>
      </c>
      <c r="BD663" s="421"/>
      <c r="BE663" s="421" t="e">
        <f>VLOOKUP(K663,#REF!,6,FALSE)</f>
        <v>#REF!</v>
      </c>
      <c r="BF663" s="421" t="e">
        <f>VLOOKUP(I663,'[1]convenios 2017'!A$2:O$82,15,FALSE)</f>
        <v>#N/A</v>
      </c>
      <c r="BG663" s="422">
        <f>R663+AO663</f>
        <v>123511343</v>
      </c>
      <c r="BH663" s="421" t="str">
        <f>VLOOKUP(I663,'[1]convenio 2016'!A$2:N$196,14,FALSE)</f>
        <v>toma razon</v>
      </c>
      <c r="BI663" s="421" t="e">
        <f>VLOOKUP(I663,'[1]convenio 2015'!A$4:M$228,13,FALSE)</f>
        <v>#N/A</v>
      </c>
      <c r="BJ663" s="421" t="e">
        <f>VLOOKUP(K663,#REF!,6,FALSE)</f>
        <v>#REF!</v>
      </c>
      <c r="BK663" s="422">
        <f>R663+AO663</f>
        <v>123511343</v>
      </c>
      <c r="BL663" s="421" t="s">
        <v>2996</v>
      </c>
      <c r="BM663" s="421" t="s">
        <v>3457</v>
      </c>
      <c r="BN663" s="423">
        <v>3067</v>
      </c>
      <c r="BO663" s="424">
        <v>42683</v>
      </c>
      <c r="BP663" s="421">
        <f>VLOOKUP(K663,'[1]RATE JUNIO '!F$2:K$346,6,FALSE)</f>
        <v>0</v>
      </c>
      <c r="BQ663" s="421" t="s">
        <v>2984</v>
      </c>
      <c r="BR663" s="425">
        <f>VLOOKUP(K663,'[1]RATES 30-06-2017'!F$2:K$374,6,FALSE)</f>
        <v>0</v>
      </c>
      <c r="BS663" s="425"/>
      <c r="BT663" s="425" t="str">
        <f>VLOOKUP(K663,[1]Hoja4!C$2:E$268,2,FALSE)</f>
        <v>LIBRE</v>
      </c>
      <c r="BU663" s="425">
        <f>VLOOKUP(K663,[1]Hoja4!C$2:E$268,3,FALSE)</f>
        <v>31</v>
      </c>
      <c r="BV663" s="425"/>
      <c r="BW663" s="425"/>
      <c r="BX663" s="421">
        <f>VLOOKUP(K663,[1]RATES!F$2:K$309,6,FALSE)</f>
        <v>0</v>
      </c>
      <c r="BY663" s="422" t="e">
        <v>#N/A</v>
      </c>
      <c r="BZ663" s="422" t="e">
        <f>R663-BY663</f>
        <v>#N/A</v>
      </c>
      <c r="CA663" s="427" t="e">
        <f>VLOOKUP(I663,'[1]CONVENIOS A SEPTIEMBRE'!A$2:O$171,15,FALSE)</f>
        <v>#N/A</v>
      </c>
      <c r="CH663" s="427" t="e">
        <f>VLOOKUP(I663,'[1]planilla convenio'!A$2:M$183,13,FALSE)</f>
        <v>#N/A</v>
      </c>
      <c r="CM663" s="427" t="e">
        <f>VLOOKUP(I663,[1]chileindica!A$2:B$1889,2,FALSE)</f>
        <v>#N/A</v>
      </c>
    </row>
    <row r="664" spans="1:91" s="253" customFormat="1" ht="15" customHeight="1" x14ac:dyDescent="0.25">
      <c r="A664" s="289"/>
      <c r="C664" s="290"/>
      <c r="D664" s="254"/>
      <c r="F664" s="255"/>
      <c r="G664" s="257"/>
      <c r="H664" s="289"/>
      <c r="I664" s="256"/>
      <c r="J664" s="256"/>
      <c r="N664" s="292" t="s">
        <v>2998</v>
      </c>
      <c r="P664" s="294">
        <f>SUBTOTAL(9,P661:P663)</f>
        <v>3919009938</v>
      </c>
      <c r="Q664" s="295">
        <f t="shared" ref="Q664:AS664" si="688">SUBTOTAL(9,Q661:Q663)</f>
        <v>0</v>
      </c>
      <c r="R664" s="294">
        <f>SUBTOTAL(9,R661:R663)</f>
        <v>3847944088</v>
      </c>
      <c r="S664" s="295">
        <f t="shared" si="688"/>
        <v>0</v>
      </c>
      <c r="T664" s="295">
        <f t="shared" si="688"/>
        <v>0</v>
      </c>
      <c r="U664" s="295">
        <f t="shared" si="688"/>
        <v>0</v>
      </c>
      <c r="V664" s="295">
        <f t="shared" si="688"/>
        <v>0</v>
      </c>
      <c r="W664" s="295">
        <f t="shared" si="688"/>
        <v>0</v>
      </c>
      <c r="X664" s="294"/>
      <c r="Y664" s="294">
        <f>SUBTOTAL(9,Y661:Y663)</f>
        <v>51681352</v>
      </c>
      <c r="Z664" s="294">
        <f t="shared" si="688"/>
        <v>0</v>
      </c>
      <c r="AA664" s="294">
        <f t="shared" si="688"/>
        <v>0</v>
      </c>
      <c r="AB664" s="294">
        <f t="shared" si="688"/>
        <v>0</v>
      </c>
      <c r="AC664" s="294">
        <f>SUBTOTAL(9,AC661:AC663)</f>
        <v>0</v>
      </c>
      <c r="AD664" s="294">
        <f t="shared" si="688"/>
        <v>0</v>
      </c>
      <c r="AE664" s="294">
        <f t="shared" si="688"/>
        <v>0</v>
      </c>
      <c r="AF664" s="294">
        <f t="shared" si="688"/>
        <v>0</v>
      </c>
      <c r="AG664" s="294">
        <f t="shared" si="688"/>
        <v>0</v>
      </c>
      <c r="AH664" s="294">
        <f t="shared" si="688"/>
        <v>0</v>
      </c>
      <c r="AI664" s="294">
        <f t="shared" si="688"/>
        <v>0</v>
      </c>
      <c r="AJ664" s="294">
        <f t="shared" si="688"/>
        <v>33657318</v>
      </c>
      <c r="AK664" s="294">
        <f t="shared" si="688"/>
        <v>33657318</v>
      </c>
      <c r="AL664" s="294">
        <f t="shared" si="688"/>
        <v>0</v>
      </c>
      <c r="AM664" s="294">
        <f t="shared" si="688"/>
        <v>0</v>
      </c>
      <c r="AN664" s="294">
        <f t="shared" si="688"/>
        <v>18024034</v>
      </c>
      <c r="AO664" s="294">
        <f t="shared" si="688"/>
        <v>51681352</v>
      </c>
      <c r="AP664" s="294">
        <f t="shared" si="688"/>
        <v>0</v>
      </c>
      <c r="AQ664" s="295">
        <f t="shared" si="688"/>
        <v>0</v>
      </c>
      <c r="AR664" s="295">
        <f t="shared" si="688"/>
        <v>19384498</v>
      </c>
      <c r="AS664" s="294">
        <f t="shared" si="688"/>
        <v>19384498</v>
      </c>
      <c r="AT664" s="256"/>
      <c r="AU664" s="289"/>
      <c r="AV664" s="262"/>
      <c r="AX664" s="397"/>
      <c r="AY664" s="277"/>
      <c r="AZ664" s="397"/>
      <c r="BM664" s="252" t="s">
        <v>2999</v>
      </c>
      <c r="BN664" s="254"/>
      <c r="BO664" s="305"/>
      <c r="BY664" s="259"/>
    </row>
    <row r="665" spans="1:91" s="253" customFormat="1" ht="15" customHeight="1" x14ac:dyDescent="0.25">
      <c r="C665" s="254"/>
      <c r="D665" s="254"/>
      <c r="F665" s="255"/>
      <c r="G665" s="257"/>
      <c r="I665" s="257"/>
      <c r="J665" s="257"/>
      <c r="N665" s="308"/>
      <c r="P665" s="259"/>
      <c r="Q665" s="259"/>
      <c r="R665" s="259"/>
      <c r="S665" s="259"/>
      <c r="T665" s="259"/>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7"/>
      <c r="AV665" s="262"/>
      <c r="AX665" s="397"/>
      <c r="AY665" s="277"/>
      <c r="AZ665" s="397"/>
      <c r="BM665" s="252" t="s">
        <v>2999</v>
      </c>
      <c r="BN665" s="254"/>
      <c r="BO665" s="305"/>
      <c r="BY665" s="259"/>
    </row>
    <row r="666" spans="1:91" s="252" customFormat="1" ht="15" customHeight="1" x14ac:dyDescent="0.25">
      <c r="A666" s="253"/>
      <c r="B666" s="234"/>
      <c r="C666" s="254"/>
      <c r="D666" s="254"/>
      <c r="E666" s="253"/>
      <c r="F666" s="255"/>
      <c r="G666" s="256"/>
      <c r="H666" s="253"/>
      <c r="I666" s="257"/>
      <c r="J666" s="257"/>
      <c r="N666" s="258" t="s">
        <v>3000</v>
      </c>
      <c r="O666" s="237"/>
      <c r="P666" s="259"/>
      <c r="Q666" s="260"/>
      <c r="R666" s="259"/>
      <c r="S666" s="261"/>
      <c r="T666" s="260"/>
      <c r="U666" s="260"/>
      <c r="V666" s="260"/>
      <c r="W666" s="260"/>
      <c r="X666" s="260"/>
      <c r="Y666" s="259"/>
      <c r="Z666" s="259"/>
      <c r="AA666" s="259"/>
      <c r="AB666" s="259"/>
      <c r="AC666" s="259"/>
      <c r="AD666" s="259"/>
      <c r="AE666" s="259"/>
      <c r="AF666" s="259"/>
      <c r="AG666" s="259"/>
      <c r="AH666" s="259"/>
      <c r="AI666" s="259"/>
      <c r="AJ666" s="259"/>
      <c r="AK666" s="259"/>
      <c r="AL666" s="259"/>
      <c r="AM666" s="259"/>
      <c r="AN666" s="259"/>
      <c r="AO666" s="259"/>
      <c r="AP666" s="259"/>
      <c r="AQ666" s="261"/>
      <c r="AR666" s="261"/>
      <c r="AS666" s="259"/>
      <c r="AT666" s="257"/>
      <c r="AU666" s="253"/>
      <c r="AV666" s="262"/>
      <c r="AW666" s="234"/>
      <c r="AX666" s="278"/>
      <c r="AY666" s="279"/>
      <c r="AZ666" s="278"/>
      <c r="BA666" s="234"/>
      <c r="BB666" s="234"/>
      <c r="BC666" s="234"/>
      <c r="BD666" s="234"/>
      <c r="BE666" s="234"/>
      <c r="BF666" s="234"/>
      <c r="BG666" s="234"/>
      <c r="BH666" s="234"/>
      <c r="BI666" s="234"/>
      <c r="BJ666" s="234"/>
      <c r="BK666" s="234"/>
      <c r="BL666" s="234"/>
      <c r="BM666" s="252" t="s">
        <v>2999</v>
      </c>
      <c r="BN666" s="250"/>
      <c r="BO666" s="251"/>
      <c r="BP666" s="234"/>
      <c r="BQ666" s="234"/>
      <c r="BR666" s="237"/>
      <c r="BS666" s="237"/>
      <c r="BT666" s="237"/>
      <c r="BU666" s="237"/>
      <c r="BV666" s="237"/>
      <c r="BW666" s="237"/>
      <c r="BX666" s="234"/>
      <c r="BY666" s="238"/>
      <c r="BZ666" s="234"/>
      <c r="CA666" s="234"/>
      <c r="CB666" s="234"/>
      <c r="CC666" s="234"/>
      <c r="CD666" s="234"/>
      <c r="CE666" s="234"/>
      <c r="CF666" s="234"/>
      <c r="CG666" s="234"/>
      <c r="CH666" s="234"/>
      <c r="CI666" s="234"/>
      <c r="CJ666" s="234"/>
      <c r="CK666" s="234"/>
      <c r="CL666" s="234"/>
    </row>
    <row r="667" spans="1:91" s="283" customFormat="1" ht="15" customHeight="1" x14ac:dyDescent="0.25">
      <c r="A667" s="263">
        <v>31</v>
      </c>
      <c r="B667" s="264">
        <v>12</v>
      </c>
      <c r="C667" s="263" t="s">
        <v>56</v>
      </c>
      <c r="D667" s="265" t="s">
        <v>286</v>
      </c>
      <c r="E667" s="265" t="s">
        <v>43</v>
      </c>
      <c r="F667" s="265" t="s">
        <v>2898</v>
      </c>
      <c r="G667" s="266" t="s">
        <v>3448</v>
      </c>
      <c r="H667" s="265" t="s">
        <v>168</v>
      </c>
      <c r="I667" s="265">
        <v>30395825</v>
      </c>
      <c r="J667" s="265" t="str">
        <f t="shared" ref="J667:J668" si="689">CLEAN(I667)</f>
        <v>30395825</v>
      </c>
      <c r="K667" s="265" t="str">
        <f t="shared" ref="K667:K668" si="690">CONCATENATE(I667,"-",H667)</f>
        <v>30395825-EJECUCION</v>
      </c>
      <c r="L667" s="265" t="e">
        <f>VLOOKUP(I667,[1]Hoja9!A$5:A$42,1,FALSE)</f>
        <v>#N/A</v>
      </c>
      <c r="M667" s="265"/>
      <c r="N667" s="267" t="s">
        <v>334</v>
      </c>
      <c r="O667" s="268">
        <v>113663000</v>
      </c>
      <c r="P667" s="269">
        <v>113663000</v>
      </c>
      <c r="Q667" s="268">
        <v>0</v>
      </c>
      <c r="R667" s="269">
        <v>0</v>
      </c>
      <c r="S667" s="270">
        <v>113663000</v>
      </c>
      <c r="T667" s="269">
        <v>0</v>
      </c>
      <c r="U667" s="272">
        <v>113663000</v>
      </c>
      <c r="V667" s="272">
        <v>0</v>
      </c>
      <c r="W667" s="273">
        <v>0</v>
      </c>
      <c r="X667" s="273">
        <v>0</v>
      </c>
      <c r="Y667" s="274">
        <v>0</v>
      </c>
      <c r="Z667" s="274">
        <v>0</v>
      </c>
      <c r="AA667" s="274">
        <v>0</v>
      </c>
      <c r="AB667" s="274">
        <v>0</v>
      </c>
      <c r="AC667" s="274">
        <f t="shared" ref="AC667:AC668" si="691">Z667+AA667+AB667</f>
        <v>0</v>
      </c>
      <c r="AD667" s="274">
        <v>0</v>
      </c>
      <c r="AE667" s="274">
        <v>0</v>
      </c>
      <c r="AF667" s="274">
        <v>0</v>
      </c>
      <c r="AG667" s="274">
        <f t="shared" ref="AG667:AG668" si="692">AD667+AE667+AF667</f>
        <v>0</v>
      </c>
      <c r="AH667" s="274">
        <v>0</v>
      </c>
      <c r="AI667" s="274">
        <v>0</v>
      </c>
      <c r="AJ667" s="274">
        <v>0</v>
      </c>
      <c r="AK667" s="274">
        <f t="shared" ref="AK667:AK668" si="693">AH667+AI667+AJ667</f>
        <v>0</v>
      </c>
      <c r="AL667" s="274">
        <v>0</v>
      </c>
      <c r="AM667" s="274">
        <v>0</v>
      </c>
      <c r="AN667" s="274">
        <v>0</v>
      </c>
      <c r="AO667" s="274">
        <f t="shared" ref="AO667:AO668" si="694">Z667+AA667+AB667+AD667+AE667+AF667+AH667+AI667+AJ667+AL667+AM667+AN667</f>
        <v>0</v>
      </c>
      <c r="AP667" s="274">
        <f t="shared" ref="AP667:AP668" si="695">Y667-AO667</f>
        <v>0</v>
      </c>
      <c r="AQ667" s="275">
        <v>0</v>
      </c>
      <c r="AR667" s="273">
        <f>P667-(R667+Y667+AQ667)</f>
        <v>113663000</v>
      </c>
      <c r="AS667" s="274">
        <f t="shared" ref="AS667:AS668" si="696">P667-(R667+AO667)</f>
        <v>113663000</v>
      </c>
      <c r="AT667" s="263" t="s">
        <v>3005</v>
      </c>
      <c r="AU667" s="263" t="s">
        <v>553</v>
      </c>
      <c r="AV667" s="276" t="s">
        <v>10</v>
      </c>
      <c r="AW667" s="277" t="s">
        <v>2797</v>
      </c>
      <c r="AX667" s="278"/>
      <c r="AY667" s="429" t="s">
        <v>3458</v>
      </c>
      <c r="AZ667" s="278" t="s">
        <v>2983</v>
      </c>
      <c r="BA667" s="234" t="str">
        <f>CONCATENATE( "OR PRO.CODIGO=",I667)</f>
        <v>OR PRO.CODIGO=30395825</v>
      </c>
      <c r="BB667" s="234">
        <f>LEN(I667)</f>
        <v>8</v>
      </c>
      <c r="BC667" s="234" t="e">
        <f>VLOOKUP(K667,#REF!,5,FALSE)</f>
        <v>#REF!</v>
      </c>
      <c r="BD667" s="234"/>
      <c r="BE667" s="234" t="e">
        <f>VLOOKUP(K667,#REF!,6,FALSE)</f>
        <v>#REF!</v>
      </c>
      <c r="BF667" s="252" t="e">
        <f>VLOOKUP(I667,'[1]convenios 2017'!A$2:O$82,15,FALSE)</f>
        <v>#N/A</v>
      </c>
      <c r="BG667" s="280">
        <f>R667+AO667</f>
        <v>0</v>
      </c>
      <c r="BH667" s="252" t="str">
        <f>VLOOKUP(I667,'[1]convenio 2016'!A$2:N$196,14,FALSE)</f>
        <v>sectorialista</v>
      </c>
      <c r="BI667" s="252" t="e">
        <f>VLOOKUP(I667,'[1]convenio 2015'!A$4:M$228,13,FALSE)</f>
        <v>#N/A</v>
      </c>
      <c r="BJ667" s="252" t="e">
        <f>VLOOKUP(K667,#REF!,6,FALSE)</f>
        <v>#REF!</v>
      </c>
      <c r="BK667" s="280">
        <f>R667+AO667</f>
        <v>0</v>
      </c>
      <c r="BL667" s="252" t="s">
        <v>3136</v>
      </c>
      <c r="BM667" s="252">
        <v>0</v>
      </c>
      <c r="BN667" s="281"/>
      <c r="BO667" s="282"/>
      <c r="BP667" s="252">
        <f>VLOOKUP(K667,'[1]RATE JUNIO '!F$2:K$346,6,FALSE)</f>
        <v>0</v>
      </c>
      <c r="BQ667" s="252" t="s">
        <v>2984</v>
      </c>
      <c r="BR667" s="253">
        <f>VLOOKUP(K667,'[1]RATES 30-06-2017'!F$2:K$374,6,FALSE)</f>
        <v>0</v>
      </c>
      <c r="BS667" s="253"/>
      <c r="BT667" s="253" t="e">
        <f>VLOOKUP(K667,[1]Hoja4!C$2:E$268,2,FALSE)</f>
        <v>#N/A</v>
      </c>
      <c r="BU667" s="253" t="e">
        <f>VLOOKUP(K667,[1]Hoja4!C$2:E$268,3,FALSE)</f>
        <v>#N/A</v>
      </c>
      <c r="BV667" s="253"/>
      <c r="BW667" s="253"/>
      <c r="BX667" s="252">
        <f>VLOOKUP(K667,[1]RATES!F$2:K$309,6,FALSE)</f>
        <v>0</v>
      </c>
      <c r="BY667" s="280" t="e">
        <v>#N/A</v>
      </c>
      <c r="BZ667" s="280" t="e">
        <f>R667-BY667</f>
        <v>#N/A</v>
      </c>
      <c r="CA667" s="283" t="e">
        <f>VLOOKUP(I667,'[1]CONVENIOS A SEPTIEMBRE'!A$2:O$171,15,FALSE)</f>
        <v>#N/A</v>
      </c>
      <c r="CH667" s="283" t="e">
        <f>VLOOKUP(I667,'[1]planilla convenio'!A$2:M$183,13,FALSE)</f>
        <v>#N/A</v>
      </c>
      <c r="CM667" s="283" t="e">
        <f>VLOOKUP(I667,[1]chileindica!A$2:B$1889,2,FALSE)</f>
        <v>#N/A</v>
      </c>
    </row>
    <row r="668" spans="1:91" s="283" customFormat="1" ht="15" customHeight="1" x14ac:dyDescent="0.25">
      <c r="A668" s="263">
        <v>31</v>
      </c>
      <c r="B668" s="264">
        <v>4</v>
      </c>
      <c r="C668" s="263" t="s">
        <v>56</v>
      </c>
      <c r="D668" s="265" t="s">
        <v>272</v>
      </c>
      <c r="E668" s="265" t="s">
        <v>43</v>
      </c>
      <c r="F668" s="265" t="s">
        <v>2898</v>
      </c>
      <c r="G668" s="266" t="s">
        <v>3448</v>
      </c>
      <c r="H668" s="265" t="s">
        <v>168</v>
      </c>
      <c r="I668" s="265">
        <v>30277425</v>
      </c>
      <c r="J668" s="265" t="str">
        <f t="shared" si="689"/>
        <v>30277425</v>
      </c>
      <c r="K668" s="265" t="str">
        <f t="shared" si="690"/>
        <v>30277425-EJECUCION</v>
      </c>
      <c r="L668" s="265" t="e">
        <f>VLOOKUP(I668,[1]Hoja9!A$5:A$42,1,FALSE)</f>
        <v>#N/A</v>
      </c>
      <c r="M668" s="265"/>
      <c r="N668" s="267" t="s">
        <v>335</v>
      </c>
      <c r="O668" s="268">
        <v>231911000</v>
      </c>
      <c r="P668" s="269">
        <v>231911000</v>
      </c>
      <c r="Q668" s="268">
        <v>0</v>
      </c>
      <c r="R668" s="269">
        <v>0</v>
      </c>
      <c r="S668" s="270">
        <f>231911000-74429500</f>
        <v>157481500</v>
      </c>
      <c r="T668" s="269">
        <v>0</v>
      </c>
      <c r="U668" s="272">
        <v>231911000</v>
      </c>
      <c r="V668" s="272">
        <v>0</v>
      </c>
      <c r="W668" s="273">
        <v>0</v>
      </c>
      <c r="X668" s="273">
        <v>0</v>
      </c>
      <c r="Y668" s="274">
        <v>0</v>
      </c>
      <c r="Z668" s="274">
        <v>0</v>
      </c>
      <c r="AA668" s="274">
        <v>0</v>
      </c>
      <c r="AB668" s="274">
        <v>0</v>
      </c>
      <c r="AC668" s="274">
        <f t="shared" si="691"/>
        <v>0</v>
      </c>
      <c r="AD668" s="274">
        <v>0</v>
      </c>
      <c r="AE668" s="274">
        <v>0</v>
      </c>
      <c r="AF668" s="274">
        <v>0</v>
      </c>
      <c r="AG668" s="274">
        <f t="shared" si="692"/>
        <v>0</v>
      </c>
      <c r="AH668" s="274">
        <v>0</v>
      </c>
      <c r="AI668" s="274">
        <v>0</v>
      </c>
      <c r="AJ668" s="274">
        <v>0</v>
      </c>
      <c r="AK668" s="274">
        <f t="shared" si="693"/>
        <v>0</v>
      </c>
      <c r="AL668" s="274">
        <v>0</v>
      </c>
      <c r="AM668" s="274">
        <v>0</v>
      </c>
      <c r="AN668" s="274">
        <v>0</v>
      </c>
      <c r="AO668" s="274">
        <f t="shared" si="694"/>
        <v>0</v>
      </c>
      <c r="AP668" s="274">
        <f t="shared" si="695"/>
        <v>0</v>
      </c>
      <c r="AQ668" s="275">
        <v>0</v>
      </c>
      <c r="AR668" s="273">
        <f>P668-(R668+Y668+AQ668)</f>
        <v>231911000</v>
      </c>
      <c r="AS668" s="274">
        <f t="shared" si="696"/>
        <v>231911000</v>
      </c>
      <c r="AT668" s="263" t="s">
        <v>277</v>
      </c>
      <c r="AU668" s="263" t="s">
        <v>553</v>
      </c>
      <c r="AV668" s="276" t="s">
        <v>10</v>
      </c>
      <c r="AW668" s="277" t="s">
        <v>2797</v>
      </c>
      <c r="AX668" s="278"/>
      <c r="AY668" s="429" t="s">
        <v>3459</v>
      </c>
      <c r="AZ668" s="278" t="s">
        <v>2983</v>
      </c>
      <c r="BA668" s="234" t="str">
        <f>CONCATENATE( "OR PRO.CODIGO=",I668)</f>
        <v>OR PRO.CODIGO=30277425</v>
      </c>
      <c r="BB668" s="234">
        <f>LEN(I668)</f>
        <v>8</v>
      </c>
      <c r="BC668" s="234" t="e">
        <f>VLOOKUP(K668,#REF!,5,FALSE)</f>
        <v>#REF!</v>
      </c>
      <c r="BD668" s="234"/>
      <c r="BE668" s="234" t="e">
        <f>VLOOKUP(K668,#REF!,6,FALSE)</f>
        <v>#REF!</v>
      </c>
      <c r="BF668" s="252" t="str">
        <f>VLOOKUP(I668,'[1]convenios 2017'!A$2:O$82,15,FALSE)</f>
        <v>en tramite</v>
      </c>
      <c r="BG668" s="280">
        <f>R668+AO668</f>
        <v>0</v>
      </c>
      <c r="BH668" s="252" t="str">
        <f>VLOOKUP(I668,'[1]convenio 2016'!A$2:N$196,14,FALSE)</f>
        <v>sectorialista</v>
      </c>
      <c r="BI668" s="252" t="e">
        <f>VLOOKUP(I668,'[1]convenio 2015'!A$4:M$228,13,FALSE)</f>
        <v>#N/A</v>
      </c>
      <c r="BJ668" s="252" t="e">
        <f>VLOOKUP(K668,#REF!,6,FALSE)</f>
        <v>#REF!</v>
      </c>
      <c r="BK668" s="280">
        <f>R668+AO668</f>
        <v>0</v>
      </c>
      <c r="BL668" s="252" t="s">
        <v>3005</v>
      </c>
      <c r="BM668" s="252"/>
      <c r="BN668" s="281"/>
      <c r="BO668" s="282"/>
      <c r="BP668" s="252">
        <f>VLOOKUP(K668,'[1]RATE JUNIO '!F$2:K$346,6,FALSE)</f>
        <v>0</v>
      </c>
      <c r="BQ668" s="252" t="s">
        <v>2984</v>
      </c>
      <c r="BR668" s="253">
        <f>VLOOKUP(K668,'[1]RATES 30-06-2017'!F$2:K$374,6,FALSE)</f>
        <v>0</v>
      </c>
      <c r="BS668" s="253"/>
      <c r="BT668" s="253" t="e">
        <f>VLOOKUP(K668,[1]Hoja4!C$2:E$268,2,FALSE)</f>
        <v>#N/A</v>
      </c>
      <c r="BU668" s="253" t="e">
        <f>VLOOKUP(K668,[1]Hoja4!C$2:E$268,3,FALSE)</f>
        <v>#N/A</v>
      </c>
      <c r="BV668" s="253"/>
      <c r="BW668" s="253"/>
      <c r="BX668" s="252">
        <f>VLOOKUP(K668,[1]RATES!F$2:K$309,6,FALSE)</f>
        <v>0</v>
      </c>
      <c r="BY668" s="280" t="e">
        <v>#N/A</v>
      </c>
      <c r="BZ668" s="280" t="e">
        <f>R668-BY668</f>
        <v>#N/A</v>
      </c>
      <c r="CA668" s="283" t="str">
        <f>VLOOKUP(I668,'[1]CONVENIOS A SEPTIEMBRE'!A$2:O$171,15,FALSE)</f>
        <v>CON CONVENIO</v>
      </c>
      <c r="CH668" s="283" t="str">
        <f>VLOOKUP(I668,'[1]planilla convenio'!A$2:M$183,13,FALSE)</f>
        <v>con convenio</v>
      </c>
      <c r="CM668" s="283" t="e">
        <f>VLOOKUP(I668,[1]chileindica!A$2:B$1889,2,FALSE)</f>
        <v>#N/A</v>
      </c>
    </row>
    <row r="669" spans="1:91" s="234" customFormat="1" ht="15" customHeight="1" x14ac:dyDescent="0.25">
      <c r="A669" s="289"/>
      <c r="C669" s="290"/>
      <c r="D669" s="290"/>
      <c r="E669" s="289"/>
      <c r="F669" s="291"/>
      <c r="G669" s="256"/>
      <c r="H669" s="289"/>
      <c r="I669" s="256"/>
      <c r="J669" s="256"/>
      <c r="K669" s="237"/>
      <c r="L669" s="237"/>
      <c r="M669" s="237"/>
      <c r="N669" s="292" t="s">
        <v>336</v>
      </c>
      <c r="O669" s="293">
        <f>SUBTOTAL(9,O667:O668)</f>
        <v>345574000</v>
      </c>
      <c r="P669" s="294">
        <f t="shared" ref="P669:AS669" si="697">SUBTOTAL(9,P667:P668)</f>
        <v>345574000</v>
      </c>
      <c r="Q669" s="294">
        <f t="shared" si="697"/>
        <v>0</v>
      </c>
      <c r="R669" s="294">
        <f t="shared" si="697"/>
        <v>0</v>
      </c>
      <c r="S669" s="294">
        <f t="shared" si="697"/>
        <v>271144500</v>
      </c>
      <c r="T669" s="294">
        <f t="shared" si="697"/>
        <v>0</v>
      </c>
      <c r="U669" s="294">
        <f t="shared" si="697"/>
        <v>345574000</v>
      </c>
      <c r="V669" s="294">
        <f t="shared" si="697"/>
        <v>0</v>
      </c>
      <c r="W669" s="294">
        <f t="shared" si="697"/>
        <v>0</v>
      </c>
      <c r="X669" s="294"/>
      <c r="Y669" s="294">
        <f t="shared" si="697"/>
        <v>0</v>
      </c>
      <c r="Z669" s="294">
        <f t="shared" si="697"/>
        <v>0</v>
      </c>
      <c r="AA669" s="294">
        <f t="shared" si="697"/>
        <v>0</v>
      </c>
      <c r="AB669" s="294">
        <f t="shared" si="697"/>
        <v>0</v>
      </c>
      <c r="AC669" s="294">
        <f t="shared" si="697"/>
        <v>0</v>
      </c>
      <c r="AD669" s="294">
        <f t="shared" si="697"/>
        <v>0</v>
      </c>
      <c r="AE669" s="294">
        <f t="shared" si="697"/>
        <v>0</v>
      </c>
      <c r="AF669" s="294">
        <f t="shared" si="697"/>
        <v>0</v>
      </c>
      <c r="AG669" s="294">
        <f t="shared" si="697"/>
        <v>0</v>
      </c>
      <c r="AH669" s="294">
        <f t="shared" si="697"/>
        <v>0</v>
      </c>
      <c r="AI669" s="294">
        <f t="shared" si="697"/>
        <v>0</v>
      </c>
      <c r="AJ669" s="294">
        <f t="shared" si="697"/>
        <v>0</v>
      </c>
      <c r="AK669" s="294">
        <f t="shared" si="697"/>
        <v>0</v>
      </c>
      <c r="AL669" s="294">
        <f t="shared" si="697"/>
        <v>0</v>
      </c>
      <c r="AM669" s="294">
        <f t="shared" si="697"/>
        <v>0</v>
      </c>
      <c r="AN669" s="294">
        <f t="shared" si="697"/>
        <v>0</v>
      </c>
      <c r="AO669" s="294">
        <f t="shared" si="697"/>
        <v>0</v>
      </c>
      <c r="AP669" s="294">
        <f t="shared" si="697"/>
        <v>0</v>
      </c>
      <c r="AQ669" s="294">
        <f t="shared" si="697"/>
        <v>0</v>
      </c>
      <c r="AR669" s="294">
        <f t="shared" si="697"/>
        <v>345574000</v>
      </c>
      <c r="AS669" s="294">
        <f t="shared" si="697"/>
        <v>345574000</v>
      </c>
      <c r="AT669" s="256"/>
      <c r="AU669" s="289"/>
      <c r="AV669" s="262"/>
      <c r="AX669" s="278"/>
      <c r="AY669" s="279"/>
      <c r="AZ669" s="278"/>
      <c r="BA669" s="253"/>
      <c r="BB669" s="253"/>
      <c r="BC669" s="253"/>
      <c r="BD669" s="253"/>
      <c r="BE669" s="253"/>
      <c r="BF669" s="253"/>
      <c r="BG669" s="253"/>
      <c r="BH669" s="253"/>
      <c r="BI669" s="253"/>
      <c r="BJ669" s="253"/>
      <c r="BK669" s="253"/>
      <c r="BM669" s="252" t="s">
        <v>2999</v>
      </c>
      <c r="BN669" s="250"/>
      <c r="BO669" s="251"/>
      <c r="BR669" s="237"/>
      <c r="BS669" s="237"/>
      <c r="BT669" s="237"/>
      <c r="BU669" s="237"/>
      <c r="BV669" s="237"/>
      <c r="BW669" s="237"/>
      <c r="BY669" s="238"/>
    </row>
    <row r="670" spans="1:91" s="252" customFormat="1" ht="15" customHeight="1" x14ac:dyDescent="0.25">
      <c r="A670" s="253"/>
      <c r="B670" s="234"/>
      <c r="C670" s="254"/>
      <c r="D670" s="254"/>
      <c r="E670" s="253"/>
      <c r="F670" s="255"/>
      <c r="G670" s="256"/>
      <c r="H670" s="253"/>
      <c r="I670" s="257"/>
      <c r="J670" s="257"/>
      <c r="N670" s="297"/>
      <c r="O670" s="234"/>
      <c r="P670" s="259"/>
      <c r="Q670" s="260"/>
      <c r="R670" s="259"/>
      <c r="S670" s="261"/>
      <c r="T670" s="260"/>
      <c r="U670" s="260"/>
      <c r="V670" s="260"/>
      <c r="W670" s="260"/>
      <c r="X670" s="260"/>
      <c r="Y670" s="259"/>
      <c r="Z670" s="259"/>
      <c r="AA670" s="259"/>
      <c r="AB670" s="259"/>
      <c r="AC670" s="259"/>
      <c r="AD670" s="259"/>
      <c r="AE670" s="259"/>
      <c r="AF670" s="259"/>
      <c r="AG670" s="259"/>
      <c r="AH670" s="259"/>
      <c r="AI670" s="259"/>
      <c r="AJ670" s="259"/>
      <c r="AK670" s="259"/>
      <c r="AL670" s="259"/>
      <c r="AM670" s="259"/>
      <c r="AN670" s="259"/>
      <c r="AO670" s="259"/>
      <c r="AP670" s="259"/>
      <c r="AQ670" s="261"/>
      <c r="AR670" s="261"/>
      <c r="AS670" s="259"/>
      <c r="AT670" s="257"/>
      <c r="AU670" s="253"/>
      <c r="AV670" s="262"/>
      <c r="AW670" s="234"/>
      <c r="AX670" s="278"/>
      <c r="AY670" s="279"/>
      <c r="AZ670" s="278"/>
      <c r="BA670" s="234"/>
      <c r="BB670" s="234"/>
      <c r="BC670" s="234"/>
      <c r="BD670" s="234"/>
      <c r="BE670" s="234"/>
      <c r="BF670" s="234"/>
      <c r="BG670" s="234"/>
      <c r="BH670" s="234"/>
      <c r="BI670" s="234"/>
      <c r="BJ670" s="234"/>
      <c r="BK670" s="234"/>
      <c r="BL670" s="234"/>
      <c r="BM670" s="252" t="s">
        <v>2999</v>
      </c>
      <c r="BN670" s="250"/>
      <c r="BO670" s="251"/>
      <c r="BP670" s="234"/>
      <c r="BQ670" s="234"/>
      <c r="BR670" s="237"/>
      <c r="BS670" s="237"/>
      <c r="BT670" s="237"/>
      <c r="BU670" s="237"/>
      <c r="BV670" s="237"/>
      <c r="BW670" s="237"/>
      <c r="BX670" s="234"/>
      <c r="BY670" s="238"/>
      <c r="BZ670" s="234"/>
      <c r="CA670" s="234"/>
      <c r="CB670" s="234"/>
      <c r="CC670" s="234"/>
      <c r="CD670" s="234"/>
      <c r="CE670" s="234"/>
      <c r="CF670" s="234"/>
      <c r="CG670" s="234"/>
      <c r="CH670" s="234"/>
      <c r="CI670" s="234"/>
      <c r="CJ670" s="234"/>
      <c r="CK670" s="234"/>
      <c r="CL670" s="234"/>
    </row>
    <row r="671" spans="1:91" s="252" customFormat="1" ht="15" customHeight="1" x14ac:dyDescent="0.25">
      <c r="A671" s="253"/>
      <c r="B671" s="234"/>
      <c r="C671" s="254"/>
      <c r="D671" s="254"/>
      <c r="E671" s="253"/>
      <c r="F671" s="255"/>
      <c r="G671" s="256"/>
      <c r="H671" s="253"/>
      <c r="I671" s="257"/>
      <c r="J671" s="257"/>
      <c r="N671" s="258" t="s">
        <v>278</v>
      </c>
      <c r="O671" s="234"/>
      <c r="P671" s="259"/>
      <c r="Q671" s="238"/>
      <c r="R671" s="259"/>
      <c r="S671" s="261"/>
      <c r="T671" s="260"/>
      <c r="U671" s="238"/>
      <c r="V671" s="238"/>
      <c r="W671" s="238"/>
      <c r="X671" s="238"/>
      <c r="Y671" s="280"/>
      <c r="Z671" s="259"/>
      <c r="AA671" s="259"/>
      <c r="AB671" s="259"/>
      <c r="AC671" s="259"/>
      <c r="AD671" s="259"/>
      <c r="AE671" s="259"/>
      <c r="AF671" s="259"/>
      <c r="AG671" s="259"/>
      <c r="AH671" s="259"/>
      <c r="AI671" s="259"/>
      <c r="AJ671" s="259"/>
      <c r="AK671" s="259"/>
      <c r="AL671" s="259"/>
      <c r="AM671" s="259"/>
      <c r="AN671" s="259"/>
      <c r="AO671" s="259"/>
      <c r="AP671" s="259"/>
      <c r="AQ671" s="261"/>
      <c r="AR671" s="261"/>
      <c r="AS671" s="259"/>
      <c r="AT671" s="257"/>
      <c r="AU671" s="253"/>
      <c r="AV671" s="262"/>
      <c r="AW671" s="234"/>
      <c r="AX671" s="278"/>
      <c r="AY671" s="279"/>
      <c r="AZ671" s="278"/>
      <c r="BA671" s="234"/>
      <c r="BB671" s="234"/>
      <c r="BC671" s="234"/>
      <c r="BD671" s="234"/>
      <c r="BE671" s="234"/>
      <c r="BF671" s="234"/>
      <c r="BG671" s="234"/>
      <c r="BH671" s="234"/>
      <c r="BI671" s="234"/>
      <c r="BJ671" s="234"/>
      <c r="BK671" s="234"/>
      <c r="BL671" s="234"/>
      <c r="BM671" s="252" t="s">
        <v>2999</v>
      </c>
      <c r="BN671" s="250"/>
      <c r="BO671" s="251"/>
      <c r="BP671" s="234"/>
      <c r="BQ671" s="234"/>
      <c r="BR671" s="237"/>
      <c r="BS671" s="237"/>
      <c r="BT671" s="237"/>
      <c r="BU671" s="237"/>
      <c r="BV671" s="237"/>
      <c r="BW671" s="237"/>
      <c r="BX671" s="234"/>
      <c r="BY671" s="238"/>
      <c r="BZ671" s="234"/>
      <c r="CA671" s="234"/>
      <c r="CB671" s="234"/>
      <c r="CC671" s="234"/>
      <c r="CD671" s="234"/>
      <c r="CE671" s="234"/>
      <c r="CF671" s="234"/>
      <c r="CG671" s="234"/>
      <c r="CH671" s="234"/>
      <c r="CI671" s="234"/>
      <c r="CJ671" s="234"/>
      <c r="CK671" s="234"/>
      <c r="CL671" s="234"/>
    </row>
    <row r="672" spans="1:91" s="427" customFormat="1" ht="15" customHeight="1" x14ac:dyDescent="0.25">
      <c r="A672" s="405">
        <v>31</v>
      </c>
      <c r="B672" s="406">
        <v>0</v>
      </c>
      <c r="C672" s="405" t="s">
        <v>11</v>
      </c>
      <c r="D672" s="407" t="s">
        <v>287</v>
      </c>
      <c r="E672" s="407" t="s">
        <v>43</v>
      </c>
      <c r="F672" s="407" t="s">
        <v>2898</v>
      </c>
      <c r="G672" s="408"/>
      <c r="H672" s="407" t="s">
        <v>168</v>
      </c>
      <c r="I672" s="407">
        <v>30349477</v>
      </c>
      <c r="J672" s="407" t="str">
        <f t="shared" ref="J672:J678" si="698">CLEAN(I672)</f>
        <v>30349477</v>
      </c>
      <c r="K672" s="265" t="str">
        <f t="shared" ref="K672:K678" si="699">CONCATENATE(I672,"-",H672)</f>
        <v>30349477-EJECUCION</v>
      </c>
      <c r="L672" s="407" t="e">
        <f>VLOOKUP(I672,[1]Hoja9!A$5:A$42,1,FALSE)</f>
        <v>#N/A</v>
      </c>
      <c r="M672" s="407" t="s">
        <v>3014</v>
      </c>
      <c r="N672" s="409" t="s">
        <v>2917</v>
      </c>
      <c r="O672" s="410"/>
      <c r="P672" s="411">
        <v>71191000</v>
      </c>
      <c r="Q672" s="410"/>
      <c r="R672" s="411">
        <v>0</v>
      </c>
      <c r="S672" s="412">
        <v>71138000</v>
      </c>
      <c r="T672" s="411"/>
      <c r="U672" s="428"/>
      <c r="V672" s="413"/>
      <c r="W672" s="414"/>
      <c r="X672" s="414">
        <v>71191000</v>
      </c>
      <c r="Y672" s="415">
        <v>71191000</v>
      </c>
      <c r="Z672" s="415">
        <v>0</v>
      </c>
      <c r="AA672" s="415">
        <v>0</v>
      </c>
      <c r="AB672" s="415">
        <v>0</v>
      </c>
      <c r="AC672" s="415">
        <f t="shared" ref="AC672:AC678" si="700">Z672+AA672+AB672</f>
        <v>0</v>
      </c>
      <c r="AD672" s="415">
        <v>0</v>
      </c>
      <c r="AE672" s="415">
        <v>0</v>
      </c>
      <c r="AF672" s="415">
        <v>71191000</v>
      </c>
      <c r="AG672" s="415">
        <f t="shared" ref="AG672:AG678" si="701">AD672+AE672+AF672</f>
        <v>71191000</v>
      </c>
      <c r="AH672" s="415">
        <v>0</v>
      </c>
      <c r="AI672" s="415">
        <v>0</v>
      </c>
      <c r="AJ672" s="415">
        <v>0</v>
      </c>
      <c r="AK672" s="415">
        <f t="shared" ref="AK672:AK678" si="702">AH672+AI672+AJ672</f>
        <v>0</v>
      </c>
      <c r="AL672" s="415">
        <v>0</v>
      </c>
      <c r="AM672" s="415">
        <v>0</v>
      </c>
      <c r="AN672" s="415">
        <v>0</v>
      </c>
      <c r="AO672" s="415">
        <f t="shared" ref="AO672:AO678" si="703">Z672+AA672+AB672+AD672+AE672+AF672+AH672+AI672+AJ672+AL672+AM672+AN672</f>
        <v>71191000</v>
      </c>
      <c r="AP672" s="415">
        <f t="shared" ref="AP672:AP678" si="704">Y672-AO672</f>
        <v>0</v>
      </c>
      <c r="AQ672" s="416">
        <v>0</v>
      </c>
      <c r="AR672" s="414">
        <f>P672-(R672+Y672+AQ672)</f>
        <v>0</v>
      </c>
      <c r="AS672" s="415">
        <f t="shared" ref="AS672:AS678" si="705">P672-(R672+AO672)</f>
        <v>0</v>
      </c>
      <c r="AT672" s="405" t="s">
        <v>556</v>
      </c>
      <c r="AU672" s="405" t="s">
        <v>88</v>
      </c>
      <c r="AV672" s="417" t="s">
        <v>8</v>
      </c>
      <c r="AW672" s="418"/>
      <c r="AX672" s="419"/>
      <c r="AY672" s="420"/>
      <c r="AZ672" s="419"/>
      <c r="BA672" s="421" t="str">
        <f>CONCATENATE( "OR PRO.CODIGO=",I672)</f>
        <v>OR PRO.CODIGO=30349477</v>
      </c>
      <c r="BB672" s="421">
        <f>LEN(I672)</f>
        <v>8</v>
      </c>
      <c r="BC672" s="421"/>
      <c r="BD672" s="421"/>
      <c r="BE672" s="421"/>
      <c r="BF672" s="421"/>
      <c r="BG672" s="422"/>
      <c r="BH672" s="421"/>
      <c r="BI672" s="421"/>
      <c r="BJ672" s="421"/>
      <c r="BK672" s="422">
        <f>R672+AO672</f>
        <v>71191000</v>
      </c>
      <c r="BL672" s="421" t="e">
        <v>#N/A</v>
      </c>
      <c r="BM672" s="421" t="e">
        <v>#N/A</v>
      </c>
      <c r="BN672" s="423" t="e">
        <v>#N/A</v>
      </c>
      <c r="BO672" s="424"/>
      <c r="BP672" s="421" t="str">
        <f>VLOOKUP(K672,'[1]RATE JUNIO '!F$2:K$346,6,FALSE)</f>
        <v>RS</v>
      </c>
      <c r="BQ672" s="421" t="s">
        <v>2984</v>
      </c>
      <c r="BR672" s="425" t="str">
        <f>VLOOKUP(K672,'[1]RATES 30-06-2017'!F$2:K$374,6,FALSE)</f>
        <v>RS</v>
      </c>
      <c r="BS672" s="425"/>
      <c r="BT672" s="425" t="str">
        <f>VLOOKUP(K672,[1]Hoja4!C$2:E$268,2,FALSE)</f>
        <v>ENERGIZACION</v>
      </c>
      <c r="BU672" s="425">
        <f>VLOOKUP(K672,[1]Hoja4!C$2:E$268,3,FALSE)</f>
        <v>31</v>
      </c>
      <c r="BV672" s="425"/>
      <c r="BW672" s="425"/>
      <c r="BX672" s="421" t="str">
        <f>VLOOKUP(K672,[1]RATES!F$2:K$309,6,FALSE)</f>
        <v>RS</v>
      </c>
      <c r="BY672" s="422">
        <v>0</v>
      </c>
      <c r="BZ672" s="422">
        <f>R672-BY672</f>
        <v>0</v>
      </c>
      <c r="CA672" s="427" t="e">
        <f>VLOOKUP(I672,'[1]CONVENIOS A SEPTIEMBRE'!A$2:O$171,15,FALSE)</f>
        <v>#N/A</v>
      </c>
      <c r="CH672" s="427" t="e">
        <f>VLOOKUP(I672,'[1]planilla convenio'!A$2:M$183,13,FALSE)</f>
        <v>#N/A</v>
      </c>
      <c r="CM672" s="427" t="e">
        <f>VLOOKUP(I672,[1]chileindica!A$2:B$1889,2,FALSE)</f>
        <v>#N/A</v>
      </c>
    </row>
    <row r="673" spans="1:91" s="283" customFormat="1" ht="15" customHeight="1" x14ac:dyDescent="0.25">
      <c r="A673" s="263">
        <v>29</v>
      </c>
      <c r="B673" s="264">
        <v>5</v>
      </c>
      <c r="C673" s="263" t="s">
        <v>11</v>
      </c>
      <c r="D673" s="265" t="s">
        <v>274</v>
      </c>
      <c r="E673" s="265" t="s">
        <v>43</v>
      </c>
      <c r="F673" s="265" t="s">
        <v>2898</v>
      </c>
      <c r="G673" s="266" t="s">
        <v>3448</v>
      </c>
      <c r="H673" s="265" t="s">
        <v>168</v>
      </c>
      <c r="I673" s="265">
        <v>30459944</v>
      </c>
      <c r="J673" s="265" t="str">
        <f t="shared" si="698"/>
        <v>30459944</v>
      </c>
      <c r="K673" s="265" t="str">
        <f t="shared" si="699"/>
        <v>30459944-EJECUCION</v>
      </c>
      <c r="L673" s="265" t="e">
        <f>VLOOKUP(I673,[1]Hoja9!A$5:A$42,1,FALSE)</f>
        <v>#N/A</v>
      </c>
      <c r="M673" s="265"/>
      <c r="N673" s="267" t="s">
        <v>3460</v>
      </c>
      <c r="O673" s="268">
        <v>52432000</v>
      </c>
      <c r="P673" s="269">
        <v>45435390</v>
      </c>
      <c r="Q673" s="268">
        <v>0</v>
      </c>
      <c r="R673" s="269">
        <v>0</v>
      </c>
      <c r="S673" s="270">
        <f>52432000-30000000</f>
        <v>22432000</v>
      </c>
      <c r="T673" s="269">
        <v>0</v>
      </c>
      <c r="U673" s="271">
        <v>52432000</v>
      </c>
      <c r="V673" s="272">
        <v>0</v>
      </c>
      <c r="W673" s="273">
        <v>0</v>
      </c>
      <c r="X673" s="273">
        <v>45435390</v>
      </c>
      <c r="Y673" s="274">
        <v>45435390</v>
      </c>
      <c r="Z673" s="274">
        <v>0</v>
      </c>
      <c r="AA673" s="274">
        <v>0</v>
      </c>
      <c r="AB673" s="274">
        <v>0</v>
      </c>
      <c r="AC673" s="274">
        <f t="shared" si="700"/>
        <v>0</v>
      </c>
      <c r="AD673" s="274">
        <v>0</v>
      </c>
      <c r="AE673" s="274">
        <v>0</v>
      </c>
      <c r="AF673" s="274">
        <v>0</v>
      </c>
      <c r="AG673" s="274">
        <f t="shared" si="701"/>
        <v>0</v>
      </c>
      <c r="AH673" s="274">
        <v>45435390</v>
      </c>
      <c r="AI673" s="274">
        <v>0</v>
      </c>
      <c r="AJ673" s="274">
        <v>0</v>
      </c>
      <c r="AK673" s="274">
        <f t="shared" si="702"/>
        <v>45435390</v>
      </c>
      <c r="AL673" s="274">
        <v>0</v>
      </c>
      <c r="AM673" s="274">
        <v>0</v>
      </c>
      <c r="AN673" s="274">
        <v>0</v>
      </c>
      <c r="AO673" s="274">
        <f t="shared" si="703"/>
        <v>45435390</v>
      </c>
      <c r="AP673" s="274">
        <f t="shared" si="704"/>
        <v>0</v>
      </c>
      <c r="AQ673" s="275">
        <v>6996610</v>
      </c>
      <c r="AR673" s="273">
        <f>P673-(R673+Y673+AQ673)</f>
        <v>-6996610</v>
      </c>
      <c r="AS673" s="274">
        <f t="shared" si="705"/>
        <v>0</v>
      </c>
      <c r="AT673" s="263" t="s">
        <v>556</v>
      </c>
      <c r="AU673" s="263" t="s">
        <v>553</v>
      </c>
      <c r="AV673" s="276" t="s">
        <v>10</v>
      </c>
      <c r="AW673" s="277" t="s">
        <v>2797</v>
      </c>
      <c r="AX673" s="278"/>
      <c r="AY673" s="279" t="s">
        <v>3461</v>
      </c>
      <c r="AZ673" s="278"/>
      <c r="BA673" s="234" t="str">
        <f>CONCATENATE( "OR PRO.CODIGO=",I673)</f>
        <v>OR PRO.CODIGO=30459944</v>
      </c>
      <c r="BB673" s="234">
        <f>LEN(I673)</f>
        <v>8</v>
      </c>
      <c r="BC673" s="234" t="e">
        <f>VLOOKUP(K673,#REF!,5,FALSE)</f>
        <v>#REF!</v>
      </c>
      <c r="BD673" s="234"/>
      <c r="BE673" s="234" t="e">
        <f>VLOOKUP(K673,#REF!,6,FALSE)</f>
        <v>#REF!</v>
      </c>
      <c r="BF673" s="252" t="e">
        <f>VLOOKUP(I673,'[1]convenios 2017'!A$2:O$82,15,FALSE)</f>
        <v>#N/A</v>
      </c>
      <c r="BG673" s="280">
        <f>R673+AO673</f>
        <v>45435390</v>
      </c>
      <c r="BH673" s="252" t="e">
        <f>VLOOKUP(I673,'[1]convenio 2016'!A$2:N$196,14,FALSE)</f>
        <v>#N/A</v>
      </c>
      <c r="BI673" s="252" t="e">
        <f>VLOOKUP(I673,'[1]convenio 2015'!A$4:M$228,13,FALSE)</f>
        <v>#N/A</v>
      </c>
      <c r="BJ673" s="252" t="e">
        <f>VLOOKUP(K673,#REF!,6,FALSE)</f>
        <v>#REF!</v>
      </c>
      <c r="BK673" s="280">
        <f>R673+AO673</f>
        <v>45435390</v>
      </c>
      <c r="BL673" s="252" t="s">
        <v>3005</v>
      </c>
      <c r="BM673" s="252"/>
      <c r="BN673" s="281"/>
      <c r="BO673" s="282"/>
      <c r="BP673" s="252">
        <f>VLOOKUP(K673,'[1]RATE JUNIO '!F$2:K$346,6,FALSE)</f>
        <v>0</v>
      </c>
      <c r="BQ673" s="252" t="s">
        <v>2984</v>
      </c>
      <c r="BR673" s="253">
        <f>VLOOKUP(K673,'[1]RATES 30-06-2017'!F$2:K$374,6,FALSE)</f>
        <v>0</v>
      </c>
      <c r="BS673" s="253"/>
      <c r="BT673" s="253" t="e">
        <f>VLOOKUP(K673,[1]Hoja4!C$2:E$268,2,FALSE)</f>
        <v>#N/A</v>
      </c>
      <c r="BU673" s="253" t="e">
        <f>VLOOKUP(K673,[1]Hoja4!C$2:E$268,3,FALSE)</f>
        <v>#N/A</v>
      </c>
      <c r="BV673" s="253"/>
      <c r="BW673" s="253"/>
      <c r="BX673" s="252">
        <f>VLOOKUP(K673,[1]RATES!F$2:K$309,6,FALSE)</f>
        <v>0</v>
      </c>
      <c r="BY673" s="280">
        <v>0</v>
      </c>
      <c r="BZ673" s="280">
        <f>R673-BY673</f>
        <v>0</v>
      </c>
      <c r="CA673" s="283" t="str">
        <f>VLOOKUP(I673,'[1]CONVENIOS A SEPTIEMBRE'!A$2:O$171,15,FALSE)</f>
        <v>CON CONVENIO</v>
      </c>
      <c r="CH673" s="283" t="str">
        <f>VLOOKUP(I673,'[1]planilla convenio'!A$2:M$183,13,FALSE)</f>
        <v>con convenio</v>
      </c>
      <c r="CM673" s="283" t="e">
        <f>VLOOKUP(I673,[1]chileindica!A$2:B$1889,2,FALSE)</f>
        <v>#N/A</v>
      </c>
    </row>
    <row r="674" spans="1:91" s="283" customFormat="1" ht="15" customHeight="1" x14ac:dyDescent="0.25">
      <c r="A674" s="263">
        <v>29</v>
      </c>
      <c r="B674" s="264"/>
      <c r="C674" s="263" t="s">
        <v>11</v>
      </c>
      <c r="D674" s="265" t="s">
        <v>275</v>
      </c>
      <c r="E674" s="265" t="s">
        <v>43</v>
      </c>
      <c r="F674" s="265" t="s">
        <v>2898</v>
      </c>
      <c r="G674" s="266" t="s">
        <v>3448</v>
      </c>
      <c r="H674" s="265" t="s">
        <v>168</v>
      </c>
      <c r="I674" s="265">
        <v>30354828</v>
      </c>
      <c r="J674" s="265" t="str">
        <f t="shared" si="698"/>
        <v>30354828</v>
      </c>
      <c r="K674" s="265" t="str">
        <f t="shared" si="699"/>
        <v>30354828-EJECUCION</v>
      </c>
      <c r="L674" s="265" t="e">
        <f>VLOOKUP(I674,[1]Hoja9!A$5:A$42,1,FALSE)</f>
        <v>#N/A</v>
      </c>
      <c r="M674" s="265"/>
      <c r="N674" s="267" t="s">
        <v>3462</v>
      </c>
      <c r="O674" s="268"/>
      <c r="P674" s="269">
        <v>165919320</v>
      </c>
      <c r="Q674" s="268"/>
      <c r="R674" s="269">
        <v>0</v>
      </c>
      <c r="S674" s="270"/>
      <c r="T674" s="269"/>
      <c r="U674" s="272"/>
      <c r="V674" s="272"/>
      <c r="W674" s="273"/>
      <c r="X674" s="273">
        <v>165919320</v>
      </c>
      <c r="Y674" s="274">
        <v>165919320</v>
      </c>
      <c r="Z674" s="274">
        <v>0</v>
      </c>
      <c r="AA674" s="274">
        <v>0</v>
      </c>
      <c r="AB674" s="274">
        <v>0</v>
      </c>
      <c r="AC674" s="274">
        <f t="shared" si="700"/>
        <v>0</v>
      </c>
      <c r="AD674" s="274">
        <v>0</v>
      </c>
      <c r="AE674" s="274">
        <v>0</v>
      </c>
      <c r="AF674" s="274">
        <v>0</v>
      </c>
      <c r="AG674" s="274">
        <f t="shared" si="701"/>
        <v>0</v>
      </c>
      <c r="AH674" s="274">
        <v>0</v>
      </c>
      <c r="AI674" s="274">
        <v>0</v>
      </c>
      <c r="AJ674" s="274">
        <v>0</v>
      </c>
      <c r="AK674" s="274">
        <f t="shared" si="702"/>
        <v>0</v>
      </c>
      <c r="AL674" s="274">
        <v>165919320</v>
      </c>
      <c r="AM674" s="274">
        <v>0</v>
      </c>
      <c r="AN674" s="274">
        <v>0</v>
      </c>
      <c r="AO674" s="274">
        <f t="shared" si="703"/>
        <v>165919320</v>
      </c>
      <c r="AP674" s="274">
        <f t="shared" si="704"/>
        <v>0</v>
      </c>
      <c r="AQ674" s="275"/>
      <c r="AR674" s="273"/>
      <c r="AS674" s="274">
        <f t="shared" si="705"/>
        <v>0</v>
      </c>
      <c r="AT674" s="263" t="s">
        <v>556</v>
      </c>
      <c r="AU674" s="263" t="s">
        <v>553</v>
      </c>
      <c r="AV674" s="276" t="s">
        <v>10</v>
      </c>
      <c r="AW674" s="277"/>
      <c r="AX674" s="278"/>
      <c r="AY674" s="429"/>
      <c r="AZ674" s="278"/>
      <c r="BA674" s="234"/>
      <c r="BB674" s="234"/>
      <c r="BC674" s="234"/>
      <c r="BD674" s="234"/>
      <c r="BE674" s="234"/>
      <c r="BF674" s="252"/>
      <c r="BG674" s="280"/>
      <c r="BH674" s="252"/>
      <c r="BI674" s="252"/>
      <c r="BJ674" s="252"/>
      <c r="BK674" s="280"/>
      <c r="BL674" s="252"/>
      <c r="BM674" s="252"/>
      <c r="BN674" s="254"/>
      <c r="BO674" s="305"/>
      <c r="BP674" s="252"/>
      <c r="BQ674" s="252"/>
      <c r="BR674" s="253"/>
      <c r="BS674" s="253"/>
      <c r="BT674" s="253"/>
      <c r="BU674" s="253"/>
      <c r="BV674" s="253"/>
      <c r="BW674" s="253"/>
      <c r="BX674" s="252"/>
      <c r="BY674" s="280"/>
      <c r="BZ674" s="280"/>
      <c r="CM674" s="283" t="e">
        <f>VLOOKUP(I674,[1]chileindica!A$2:B$1889,2,FALSE)</f>
        <v>#N/A</v>
      </c>
    </row>
    <row r="675" spans="1:91" s="283" customFormat="1" ht="15" customHeight="1" x14ac:dyDescent="0.25">
      <c r="A675" s="263">
        <v>31</v>
      </c>
      <c r="B675" s="264">
        <v>11</v>
      </c>
      <c r="C675" s="263" t="s">
        <v>11</v>
      </c>
      <c r="D675" s="265" t="s">
        <v>288</v>
      </c>
      <c r="E675" s="265" t="s">
        <v>43</v>
      </c>
      <c r="F675" s="265" t="s">
        <v>2898</v>
      </c>
      <c r="G675" s="266" t="s">
        <v>3448</v>
      </c>
      <c r="H675" s="265" t="s">
        <v>9</v>
      </c>
      <c r="I675" s="265">
        <v>30393123</v>
      </c>
      <c r="J675" s="265" t="str">
        <f t="shared" si="698"/>
        <v>30393123</v>
      </c>
      <c r="K675" s="265" t="str">
        <f t="shared" si="699"/>
        <v>30393123-DISEÑO</v>
      </c>
      <c r="L675" s="265" t="e">
        <f>VLOOKUP(I675,[1]Hoja9!A$5:A$42,1,FALSE)</f>
        <v>#N/A</v>
      </c>
      <c r="M675" s="265"/>
      <c r="N675" s="267" t="s">
        <v>337</v>
      </c>
      <c r="O675" s="268">
        <v>51062000</v>
      </c>
      <c r="P675" s="269">
        <v>51062000</v>
      </c>
      <c r="Q675" s="268">
        <v>0</v>
      </c>
      <c r="R675" s="269">
        <v>0</v>
      </c>
      <c r="S675" s="270">
        <f>51062000-23652532</f>
        <v>27409468</v>
      </c>
      <c r="T675" s="269">
        <v>0</v>
      </c>
      <c r="U675" s="271">
        <v>51062000</v>
      </c>
      <c r="V675" s="272">
        <v>0</v>
      </c>
      <c r="W675" s="273">
        <v>0</v>
      </c>
      <c r="X675" s="273">
        <v>0</v>
      </c>
      <c r="Y675" s="274">
        <v>0</v>
      </c>
      <c r="Z675" s="274">
        <v>0</v>
      </c>
      <c r="AA675" s="274">
        <v>0</v>
      </c>
      <c r="AB675" s="274">
        <v>0</v>
      </c>
      <c r="AC675" s="274">
        <f t="shared" si="700"/>
        <v>0</v>
      </c>
      <c r="AD675" s="274">
        <v>0</v>
      </c>
      <c r="AE675" s="274">
        <v>0</v>
      </c>
      <c r="AF675" s="274">
        <v>0</v>
      </c>
      <c r="AG675" s="274">
        <f t="shared" si="701"/>
        <v>0</v>
      </c>
      <c r="AH675" s="274">
        <v>0</v>
      </c>
      <c r="AI675" s="274">
        <v>0</v>
      </c>
      <c r="AJ675" s="274">
        <v>0</v>
      </c>
      <c r="AK675" s="274">
        <f t="shared" si="702"/>
        <v>0</v>
      </c>
      <c r="AL675" s="274">
        <v>0</v>
      </c>
      <c r="AM675" s="274">
        <v>0</v>
      </c>
      <c r="AN675" s="274">
        <v>0</v>
      </c>
      <c r="AO675" s="274">
        <f t="shared" si="703"/>
        <v>0</v>
      </c>
      <c r="AP675" s="274">
        <f t="shared" si="704"/>
        <v>0</v>
      </c>
      <c r="AQ675" s="275">
        <v>0</v>
      </c>
      <c r="AR675" s="273">
        <f>P675-(R675+Y675+AQ675)</f>
        <v>51062000</v>
      </c>
      <c r="AS675" s="274">
        <f t="shared" si="705"/>
        <v>51062000</v>
      </c>
      <c r="AT675" s="263" t="s">
        <v>281</v>
      </c>
      <c r="AU675" s="263" t="s">
        <v>553</v>
      </c>
      <c r="AV675" s="276" t="s">
        <v>8</v>
      </c>
      <c r="AW675" s="277" t="s">
        <v>2797</v>
      </c>
      <c r="AX675" s="278" t="s">
        <v>8</v>
      </c>
      <c r="AY675" s="279" t="s">
        <v>3024</v>
      </c>
      <c r="AZ675" s="278" t="s">
        <v>2983</v>
      </c>
      <c r="BA675" s="234" t="str">
        <f>CONCATENATE( "OR PRO.CODIGO=",I675)</f>
        <v>OR PRO.CODIGO=30393123</v>
      </c>
      <c r="BB675" s="234">
        <f>LEN(I675)</f>
        <v>8</v>
      </c>
      <c r="BC675" s="234" t="e">
        <f>VLOOKUP(K675,#REF!,5,FALSE)</f>
        <v>#REF!</v>
      </c>
      <c r="BD675" s="234"/>
      <c r="BE675" s="234" t="e">
        <f>VLOOKUP(K675,#REF!,6,FALSE)</f>
        <v>#REF!</v>
      </c>
      <c r="BF675" s="252" t="e">
        <f>VLOOKUP(I675,'[1]convenios 2017'!A$2:O$82,15,FALSE)</f>
        <v>#N/A</v>
      </c>
      <c r="BG675" s="280">
        <f>R675+AO675</f>
        <v>0</v>
      </c>
      <c r="BH675" s="252" t="e">
        <f>VLOOKUP(I675,'[1]convenio 2016'!A$2:N$196,14,FALSE)</f>
        <v>#N/A</v>
      </c>
      <c r="BI675" s="252" t="e">
        <f>VLOOKUP(I675,'[1]convenio 2015'!A$4:M$228,13,FALSE)</f>
        <v>#N/A</v>
      </c>
      <c r="BJ675" s="252" t="e">
        <f>VLOOKUP(K675,#REF!,6,FALSE)</f>
        <v>#REF!</v>
      </c>
      <c r="BK675" s="280">
        <f>R675+AO675</f>
        <v>0</v>
      </c>
      <c r="BL675" s="252" t="e">
        <v>#N/A</v>
      </c>
      <c r="BM675" s="252" t="e">
        <v>#N/A</v>
      </c>
      <c r="BN675" s="281" t="e">
        <v>#N/A</v>
      </c>
      <c r="BO675" s="282"/>
      <c r="BP675" s="252" t="str">
        <f>VLOOKUP(K675,'[1]RATE JUNIO '!F$2:K$346,6,FALSE)</f>
        <v>RS</v>
      </c>
      <c r="BQ675" s="252" t="s">
        <v>2984</v>
      </c>
      <c r="BR675" s="253" t="str">
        <f>VLOOKUP(K675,'[1]RATES 30-06-2017'!F$2:K$374,6,FALSE)</f>
        <v>RS</v>
      </c>
      <c r="BS675" s="253"/>
      <c r="BT675" s="253" t="e">
        <f>VLOOKUP(K675,[1]Hoja4!C$2:E$268,2,FALSE)</f>
        <v>#N/A</v>
      </c>
      <c r="BU675" s="253" t="e">
        <f>VLOOKUP(K675,[1]Hoja4!C$2:E$268,3,FALSE)</f>
        <v>#N/A</v>
      </c>
      <c r="BV675" s="253"/>
      <c r="BW675" s="253"/>
      <c r="BX675" s="252" t="str">
        <f>VLOOKUP(K675,[1]RATES!F$2:K$309,6,FALSE)</f>
        <v>RS</v>
      </c>
      <c r="BY675" s="280" t="e">
        <v>#N/A</v>
      </c>
      <c r="BZ675" s="280" t="e">
        <f>R675-BY675</f>
        <v>#N/A</v>
      </c>
      <c r="CA675" s="283" t="e">
        <f>VLOOKUP(I675,'[1]CONVENIOS A SEPTIEMBRE'!A$2:O$171,15,FALSE)</f>
        <v>#N/A</v>
      </c>
      <c r="CH675" s="283" t="e">
        <f>VLOOKUP(I675,'[1]planilla convenio'!A$2:M$183,13,FALSE)</f>
        <v>#N/A</v>
      </c>
      <c r="CM675" s="283" t="e">
        <f>VLOOKUP(I675,[1]chileindica!A$2:B$1889,2,FALSE)</f>
        <v>#N/A</v>
      </c>
    </row>
    <row r="676" spans="1:91" s="283" customFormat="1" ht="15" customHeight="1" x14ac:dyDescent="0.25">
      <c r="A676" s="263">
        <v>31</v>
      </c>
      <c r="B676" s="264"/>
      <c r="C676" s="263" t="s">
        <v>11</v>
      </c>
      <c r="D676" s="265" t="s">
        <v>274</v>
      </c>
      <c r="E676" s="265" t="s">
        <v>43</v>
      </c>
      <c r="F676" s="265" t="s">
        <v>2898</v>
      </c>
      <c r="G676" s="266"/>
      <c r="H676" s="265" t="s">
        <v>168</v>
      </c>
      <c r="I676" s="265">
        <v>30455973</v>
      </c>
      <c r="J676" s="265" t="str">
        <f t="shared" si="698"/>
        <v>30455973</v>
      </c>
      <c r="K676" s="265" t="str">
        <f t="shared" si="699"/>
        <v>30455973-EJECUCION</v>
      </c>
      <c r="L676" s="265" t="e">
        <f>VLOOKUP(I676,[1]Hoja9!A$5:A$42,1,FALSE)</f>
        <v>#N/A</v>
      </c>
      <c r="M676" s="265"/>
      <c r="N676" s="267" t="s">
        <v>338</v>
      </c>
      <c r="O676" s="268"/>
      <c r="P676" s="269">
        <v>95090000</v>
      </c>
      <c r="Q676" s="268"/>
      <c r="R676" s="269">
        <v>0</v>
      </c>
      <c r="S676" s="270"/>
      <c r="T676" s="269"/>
      <c r="U676" s="271"/>
      <c r="V676" s="272"/>
      <c r="W676" s="273"/>
      <c r="X676" s="273">
        <v>0</v>
      </c>
      <c r="Y676" s="274">
        <v>0</v>
      </c>
      <c r="Z676" s="274">
        <v>0</v>
      </c>
      <c r="AA676" s="274">
        <v>0</v>
      </c>
      <c r="AB676" s="274">
        <v>0</v>
      </c>
      <c r="AC676" s="274">
        <f t="shared" si="700"/>
        <v>0</v>
      </c>
      <c r="AD676" s="274">
        <v>0</v>
      </c>
      <c r="AE676" s="274">
        <v>0</v>
      </c>
      <c r="AF676" s="274">
        <v>0</v>
      </c>
      <c r="AG676" s="274">
        <f t="shared" si="701"/>
        <v>0</v>
      </c>
      <c r="AH676" s="274">
        <v>0</v>
      </c>
      <c r="AI676" s="274">
        <v>0</v>
      </c>
      <c r="AJ676" s="274">
        <v>0</v>
      </c>
      <c r="AK676" s="274">
        <f t="shared" si="702"/>
        <v>0</v>
      </c>
      <c r="AL676" s="274">
        <v>0</v>
      </c>
      <c r="AM676" s="274">
        <v>0</v>
      </c>
      <c r="AN676" s="274">
        <v>0</v>
      </c>
      <c r="AO676" s="274">
        <f t="shared" si="703"/>
        <v>0</v>
      </c>
      <c r="AP676" s="274">
        <f t="shared" si="704"/>
        <v>0</v>
      </c>
      <c r="AQ676" s="275"/>
      <c r="AR676" s="273"/>
      <c r="AS676" s="274">
        <f t="shared" si="705"/>
        <v>95090000</v>
      </c>
      <c r="AT676" s="322" t="s">
        <v>277</v>
      </c>
      <c r="AU676" s="263" t="s">
        <v>553</v>
      </c>
      <c r="AV676" s="276" t="s">
        <v>8</v>
      </c>
      <c r="AW676" s="277"/>
      <c r="AX676" s="278"/>
      <c r="AY676" s="279"/>
      <c r="AZ676" s="278"/>
      <c r="BA676" s="234" t="str">
        <f>CONCATENATE( "OR PRO.CODIGO=",I676)</f>
        <v>OR PRO.CODIGO=30455973</v>
      </c>
      <c r="BB676" s="234"/>
      <c r="BC676" s="234"/>
      <c r="BD676" s="234"/>
      <c r="BE676" s="234"/>
      <c r="BF676" s="252"/>
      <c r="BG676" s="280"/>
      <c r="BH676" s="252"/>
      <c r="BI676" s="252"/>
      <c r="BJ676" s="252"/>
      <c r="BK676" s="280"/>
      <c r="BL676" s="252"/>
      <c r="BM676" s="252"/>
      <c r="BN676" s="281"/>
      <c r="BO676" s="282"/>
      <c r="BP676" s="252"/>
      <c r="BQ676" s="252"/>
      <c r="BR676" s="253"/>
      <c r="BS676" s="253"/>
      <c r="BT676" s="253"/>
      <c r="BU676" s="253"/>
      <c r="BV676" s="253"/>
      <c r="BW676" s="253"/>
      <c r="BX676" s="252"/>
      <c r="BY676" s="280"/>
      <c r="BZ676" s="280"/>
      <c r="CH676" s="283" t="str">
        <f>VLOOKUP(I676,'[1]planilla convenio'!A$2:M$183,13,FALSE)</f>
        <v>con convenio</v>
      </c>
      <c r="CM676" s="283" t="e">
        <f>VLOOKUP(I676,[1]chileindica!A$2:B$1889,2,FALSE)</f>
        <v>#N/A</v>
      </c>
    </row>
    <row r="677" spans="1:91" s="283" customFormat="1" ht="15" customHeight="1" x14ac:dyDescent="0.25">
      <c r="A677" s="263">
        <v>31</v>
      </c>
      <c r="B677" s="264">
        <v>15</v>
      </c>
      <c r="C677" s="263" t="s">
        <v>11</v>
      </c>
      <c r="D677" s="265" t="s">
        <v>283</v>
      </c>
      <c r="E677" s="265" t="s">
        <v>43</v>
      </c>
      <c r="F677" s="265" t="s">
        <v>2898</v>
      </c>
      <c r="G677" s="266" t="s">
        <v>3463</v>
      </c>
      <c r="H677" s="265" t="s">
        <v>9</v>
      </c>
      <c r="I677" s="265">
        <v>30338024</v>
      </c>
      <c r="J677" s="265" t="str">
        <f t="shared" si="698"/>
        <v>30338024</v>
      </c>
      <c r="K677" s="265" t="str">
        <f t="shared" si="699"/>
        <v>30338024-DISEÑO</v>
      </c>
      <c r="L677" s="265" t="e">
        <f>VLOOKUP(I677,[1]Hoja9!A$5:A$42,1,FALSE)</f>
        <v>#N/A</v>
      </c>
      <c r="M677" s="265"/>
      <c r="N677" s="267" t="s">
        <v>339</v>
      </c>
      <c r="O677" s="268">
        <v>33000000</v>
      </c>
      <c r="P677" s="269">
        <v>33000000</v>
      </c>
      <c r="Q677" s="268">
        <v>0</v>
      </c>
      <c r="R677" s="269">
        <v>0</v>
      </c>
      <c r="S677" s="270">
        <f>33000000-14429500</f>
        <v>18570500</v>
      </c>
      <c r="T677" s="269">
        <v>0</v>
      </c>
      <c r="U677" s="271">
        <v>33000000</v>
      </c>
      <c r="V677" s="272">
        <v>0</v>
      </c>
      <c r="W677" s="273">
        <v>0</v>
      </c>
      <c r="X677" s="273">
        <v>0</v>
      </c>
      <c r="Y677" s="274">
        <v>0</v>
      </c>
      <c r="Z677" s="274">
        <v>0</v>
      </c>
      <c r="AA677" s="274">
        <v>0</v>
      </c>
      <c r="AB677" s="274">
        <v>0</v>
      </c>
      <c r="AC677" s="274">
        <f t="shared" si="700"/>
        <v>0</v>
      </c>
      <c r="AD677" s="274">
        <v>0</v>
      </c>
      <c r="AE677" s="274">
        <v>0</v>
      </c>
      <c r="AF677" s="274">
        <v>0</v>
      </c>
      <c r="AG677" s="274">
        <f t="shared" si="701"/>
        <v>0</v>
      </c>
      <c r="AH677" s="274">
        <v>0</v>
      </c>
      <c r="AI677" s="274">
        <v>0</v>
      </c>
      <c r="AJ677" s="274">
        <v>0</v>
      </c>
      <c r="AK677" s="274">
        <f t="shared" si="702"/>
        <v>0</v>
      </c>
      <c r="AL677" s="274">
        <v>0</v>
      </c>
      <c r="AM677" s="274">
        <v>0</v>
      </c>
      <c r="AN677" s="274">
        <v>0</v>
      </c>
      <c r="AO677" s="274">
        <f t="shared" si="703"/>
        <v>0</v>
      </c>
      <c r="AP677" s="274">
        <f t="shared" si="704"/>
        <v>0</v>
      </c>
      <c r="AQ677" s="275">
        <v>0</v>
      </c>
      <c r="AR677" s="273">
        <f>P677-(R677+Y677+AQ677)</f>
        <v>33000000</v>
      </c>
      <c r="AS677" s="274">
        <f t="shared" si="705"/>
        <v>33000000</v>
      </c>
      <c r="AT677" s="263" t="s">
        <v>281</v>
      </c>
      <c r="AU677" s="263" t="s">
        <v>553</v>
      </c>
      <c r="AV677" s="276" t="s">
        <v>8</v>
      </c>
      <c r="AW677" s="277" t="s">
        <v>2797</v>
      </c>
      <c r="AX677" s="278" t="s">
        <v>8</v>
      </c>
      <c r="AY677" s="279" t="s">
        <v>3464</v>
      </c>
      <c r="AZ677" s="278"/>
      <c r="BA677" s="234" t="str">
        <f>CONCATENATE( "OR PRO.CODIGO=",I677)</f>
        <v>OR PRO.CODIGO=30338024</v>
      </c>
      <c r="BB677" s="234">
        <f>LEN(I677)</f>
        <v>8</v>
      </c>
      <c r="BC677" s="234" t="e">
        <f>VLOOKUP(K677,#REF!,5,FALSE)</f>
        <v>#REF!</v>
      </c>
      <c r="BD677" s="234"/>
      <c r="BE677" s="234" t="e">
        <f>VLOOKUP(K677,#REF!,6,FALSE)</f>
        <v>#REF!</v>
      </c>
      <c r="BF677" s="252" t="e">
        <f>VLOOKUP(I677,'[1]convenios 2017'!A$2:O$82,15,FALSE)</f>
        <v>#N/A</v>
      </c>
      <c r="BG677" s="280">
        <f>R677+AO677</f>
        <v>0</v>
      </c>
      <c r="BH677" s="252" t="e">
        <f>VLOOKUP(I677,'[1]convenio 2016'!A$2:N$196,14,FALSE)</f>
        <v>#N/A</v>
      </c>
      <c r="BI677" s="252" t="e">
        <f>VLOOKUP(I677,'[1]convenio 2015'!A$4:M$228,13,FALSE)</f>
        <v>#N/A</v>
      </c>
      <c r="BJ677" s="252" t="e">
        <f>VLOOKUP(K677,#REF!,6,FALSE)</f>
        <v>#REF!</v>
      </c>
      <c r="BK677" s="280">
        <f>R677+AO677</f>
        <v>0</v>
      </c>
      <c r="BL677" s="252" t="e">
        <v>#N/A</v>
      </c>
      <c r="BM677" s="252" t="e">
        <v>#N/A</v>
      </c>
      <c r="BN677" s="281" t="e">
        <v>#N/A</v>
      </c>
      <c r="BO677" s="282"/>
      <c r="BP677" s="252" t="str">
        <f>VLOOKUP(K677,'[1]RATE JUNIO '!F$2:K$346,6,FALSE)</f>
        <v>RS</v>
      </c>
      <c r="BQ677" s="252" t="s">
        <v>2984</v>
      </c>
      <c r="BR677" s="253" t="str">
        <f>VLOOKUP(K677,'[1]RATES 30-06-2017'!F$2:K$374,6,FALSE)</f>
        <v>RS</v>
      </c>
      <c r="BS677" s="253"/>
      <c r="BT677" s="253" t="e">
        <f>VLOOKUP(K677,[1]Hoja4!C$2:E$268,2,FALSE)</f>
        <v>#N/A</v>
      </c>
      <c r="BU677" s="253" t="e">
        <f>VLOOKUP(K677,[1]Hoja4!C$2:E$268,3,FALSE)</f>
        <v>#N/A</v>
      </c>
      <c r="BV677" s="253"/>
      <c r="BW677" s="253"/>
      <c r="BX677" s="252" t="str">
        <f>VLOOKUP(K677,[1]RATES!F$2:K$309,6,FALSE)</f>
        <v>RS</v>
      </c>
      <c r="BY677" s="280" t="e">
        <v>#N/A</v>
      </c>
      <c r="BZ677" s="280" t="e">
        <f>R677-BY677</f>
        <v>#N/A</v>
      </c>
      <c r="CA677" s="283" t="e">
        <f>VLOOKUP(I677,'[1]CONVENIOS A SEPTIEMBRE'!A$2:O$171,15,FALSE)</f>
        <v>#N/A</v>
      </c>
      <c r="CH677" s="283" t="e">
        <f>VLOOKUP(I677,'[1]planilla convenio'!A$2:M$183,13,FALSE)</f>
        <v>#N/A</v>
      </c>
      <c r="CM677" s="283" t="e">
        <f>VLOOKUP(I677,[1]chileindica!A$2:B$1889,2,FALSE)</f>
        <v>#N/A</v>
      </c>
    </row>
    <row r="678" spans="1:91" s="283" customFormat="1" ht="15" customHeight="1" x14ac:dyDescent="0.25">
      <c r="A678" s="263">
        <v>31</v>
      </c>
      <c r="B678" s="264">
        <v>16</v>
      </c>
      <c r="C678" s="263" t="s">
        <v>11</v>
      </c>
      <c r="D678" s="265" t="s">
        <v>283</v>
      </c>
      <c r="E678" s="265" t="s">
        <v>43</v>
      </c>
      <c r="F678" s="265" t="s">
        <v>2898</v>
      </c>
      <c r="G678" s="266" t="s">
        <v>3463</v>
      </c>
      <c r="H678" s="265" t="s">
        <v>9</v>
      </c>
      <c r="I678" s="265">
        <v>30338523</v>
      </c>
      <c r="J678" s="265" t="str">
        <f t="shared" si="698"/>
        <v>30338523</v>
      </c>
      <c r="K678" s="265" t="str">
        <f t="shared" si="699"/>
        <v>30338523-DISEÑO</v>
      </c>
      <c r="L678" s="265" t="e">
        <f>VLOOKUP(I678,[1]Hoja9!A$5:A$42,1,FALSE)</f>
        <v>#N/A</v>
      </c>
      <c r="M678" s="265"/>
      <c r="N678" s="267" t="s">
        <v>340</v>
      </c>
      <c r="O678" s="268">
        <v>30353101</v>
      </c>
      <c r="P678" s="269">
        <v>30353101</v>
      </c>
      <c r="Q678" s="268">
        <v>0</v>
      </c>
      <c r="R678" s="269">
        <v>0</v>
      </c>
      <c r="S678" s="288">
        <v>30353101</v>
      </c>
      <c r="T678" s="269">
        <v>0</v>
      </c>
      <c r="U678" s="271">
        <v>30353101</v>
      </c>
      <c r="V678" s="272">
        <v>0</v>
      </c>
      <c r="W678" s="273">
        <v>0</v>
      </c>
      <c r="X678" s="273">
        <v>0</v>
      </c>
      <c r="Y678" s="274">
        <v>0</v>
      </c>
      <c r="Z678" s="274">
        <v>0</v>
      </c>
      <c r="AA678" s="274">
        <v>0</v>
      </c>
      <c r="AB678" s="274">
        <v>0</v>
      </c>
      <c r="AC678" s="274">
        <f t="shared" si="700"/>
        <v>0</v>
      </c>
      <c r="AD678" s="274">
        <v>0</v>
      </c>
      <c r="AE678" s="274">
        <v>0</v>
      </c>
      <c r="AF678" s="274">
        <v>0</v>
      </c>
      <c r="AG678" s="274">
        <f t="shared" si="701"/>
        <v>0</v>
      </c>
      <c r="AH678" s="274">
        <v>0</v>
      </c>
      <c r="AI678" s="274">
        <v>0</v>
      </c>
      <c r="AJ678" s="274">
        <v>0</v>
      </c>
      <c r="AK678" s="274">
        <f t="shared" si="702"/>
        <v>0</v>
      </c>
      <c r="AL678" s="274">
        <v>0</v>
      </c>
      <c r="AM678" s="274">
        <v>0</v>
      </c>
      <c r="AN678" s="274">
        <v>0</v>
      </c>
      <c r="AO678" s="274">
        <f t="shared" si="703"/>
        <v>0</v>
      </c>
      <c r="AP678" s="274">
        <f t="shared" si="704"/>
        <v>0</v>
      </c>
      <c r="AQ678" s="275">
        <v>0</v>
      </c>
      <c r="AR678" s="273">
        <f>P678-(R678+Y678+AQ678)</f>
        <v>30353101</v>
      </c>
      <c r="AS678" s="274">
        <f t="shared" si="705"/>
        <v>30353101</v>
      </c>
      <c r="AT678" s="263" t="s">
        <v>281</v>
      </c>
      <c r="AU678" s="263" t="s">
        <v>553</v>
      </c>
      <c r="AV678" s="276" t="s">
        <v>8</v>
      </c>
      <c r="AW678" s="277" t="s">
        <v>2797</v>
      </c>
      <c r="AX678" s="278" t="s">
        <v>8</v>
      </c>
      <c r="AY678" s="279" t="s">
        <v>3465</v>
      </c>
      <c r="AZ678" s="278"/>
      <c r="BA678" s="234" t="str">
        <f>CONCATENATE( "OR PRO.CODIGO=",I678)</f>
        <v>OR PRO.CODIGO=30338523</v>
      </c>
      <c r="BB678" s="234">
        <f>LEN(I678)</f>
        <v>8</v>
      </c>
      <c r="BC678" s="234" t="e">
        <f>VLOOKUP(K678,#REF!,5,FALSE)</f>
        <v>#REF!</v>
      </c>
      <c r="BD678" s="234"/>
      <c r="BE678" s="234" t="e">
        <f>VLOOKUP(K678,#REF!,6,FALSE)</f>
        <v>#REF!</v>
      </c>
      <c r="BF678" s="252" t="e">
        <f>VLOOKUP(I678,'[1]convenios 2017'!A$2:O$82,15,FALSE)</f>
        <v>#N/A</v>
      </c>
      <c r="BG678" s="280">
        <f>R678+AO678</f>
        <v>0</v>
      </c>
      <c r="BH678" s="252" t="e">
        <f>VLOOKUP(I678,'[1]convenio 2016'!A$2:N$196,14,FALSE)</f>
        <v>#N/A</v>
      </c>
      <c r="BI678" s="252" t="e">
        <f>VLOOKUP(I678,'[1]convenio 2015'!A$4:M$228,13,FALSE)</f>
        <v>#N/A</v>
      </c>
      <c r="BJ678" s="252" t="e">
        <f>VLOOKUP(K678,#REF!,6,FALSE)</f>
        <v>#REF!</v>
      </c>
      <c r="BK678" s="280">
        <f>R678+AO678</f>
        <v>0</v>
      </c>
      <c r="BL678" s="252" t="e">
        <v>#N/A</v>
      </c>
      <c r="BM678" s="252" t="e">
        <v>#N/A</v>
      </c>
      <c r="BN678" s="281" t="e">
        <v>#N/A</v>
      </c>
      <c r="BO678" s="282"/>
      <c r="BP678" s="252" t="str">
        <f>VLOOKUP(K678,'[1]RATE JUNIO '!F$2:K$346,6,FALSE)</f>
        <v>RS</v>
      </c>
      <c r="BQ678" s="252" t="s">
        <v>2984</v>
      </c>
      <c r="BR678" s="253" t="str">
        <f>VLOOKUP(K678,'[1]RATES 30-06-2017'!F$2:K$374,6,FALSE)</f>
        <v>RS</v>
      </c>
      <c r="BS678" s="253"/>
      <c r="BT678" s="253" t="e">
        <f>VLOOKUP(K678,[1]Hoja4!C$2:E$268,2,FALSE)</f>
        <v>#N/A</v>
      </c>
      <c r="BU678" s="253" t="e">
        <f>VLOOKUP(K678,[1]Hoja4!C$2:E$268,3,FALSE)</f>
        <v>#N/A</v>
      </c>
      <c r="BV678" s="253"/>
      <c r="BW678" s="253"/>
      <c r="BX678" s="252" t="str">
        <f>VLOOKUP(K678,[1]RATES!F$2:K$309,6,FALSE)</f>
        <v>RS</v>
      </c>
      <c r="BY678" s="280" t="e">
        <v>#N/A</v>
      </c>
      <c r="BZ678" s="280" t="e">
        <f>R678-BY678</f>
        <v>#N/A</v>
      </c>
      <c r="CA678" s="283" t="e">
        <f>VLOOKUP(I678,'[1]CONVENIOS A SEPTIEMBRE'!A$2:O$171,15,FALSE)</f>
        <v>#N/A</v>
      </c>
      <c r="CH678" s="283" t="e">
        <f>VLOOKUP(I678,'[1]planilla convenio'!A$2:M$183,13,FALSE)</f>
        <v>#N/A</v>
      </c>
      <c r="CM678" s="283" t="e">
        <f>VLOOKUP(I678,[1]chileindica!A$2:B$1889,2,FALSE)</f>
        <v>#N/A</v>
      </c>
    </row>
    <row r="679" spans="1:91" s="234" customFormat="1" ht="15" customHeight="1" x14ac:dyDescent="0.25">
      <c r="A679" s="289"/>
      <c r="B679" s="237"/>
      <c r="C679" s="290"/>
      <c r="D679" s="290"/>
      <c r="E679" s="289"/>
      <c r="F679" s="291"/>
      <c r="G679" s="256"/>
      <c r="H679" s="289"/>
      <c r="I679" s="256"/>
      <c r="J679" s="256"/>
      <c r="K679" s="237"/>
      <c r="L679" s="237"/>
      <c r="M679" s="237"/>
      <c r="N679" s="292" t="s">
        <v>3011</v>
      </c>
      <c r="O679" s="293">
        <f>SUBTOTAL(9,O672:O678)</f>
        <v>166847101</v>
      </c>
      <c r="P679" s="294">
        <f t="shared" ref="P679:AS679" si="706">SUBTOTAL(9,P672:P678)</f>
        <v>492050811</v>
      </c>
      <c r="Q679" s="295">
        <f t="shared" si="706"/>
        <v>0</v>
      </c>
      <c r="R679" s="294">
        <f t="shared" si="706"/>
        <v>0</v>
      </c>
      <c r="S679" s="295">
        <f t="shared" si="706"/>
        <v>169903069</v>
      </c>
      <c r="T679" s="295">
        <f t="shared" si="706"/>
        <v>0</v>
      </c>
      <c r="U679" s="295">
        <f t="shared" si="706"/>
        <v>166847101</v>
      </c>
      <c r="V679" s="295">
        <f t="shared" si="706"/>
        <v>0</v>
      </c>
      <c r="W679" s="295">
        <f t="shared" si="706"/>
        <v>0</v>
      </c>
      <c r="X679" s="294"/>
      <c r="Y679" s="294">
        <f t="shared" si="706"/>
        <v>282545710</v>
      </c>
      <c r="Z679" s="294">
        <f t="shared" si="706"/>
        <v>0</v>
      </c>
      <c r="AA679" s="294">
        <f t="shared" si="706"/>
        <v>0</v>
      </c>
      <c r="AB679" s="294">
        <f t="shared" si="706"/>
        <v>0</v>
      </c>
      <c r="AC679" s="294">
        <f t="shared" si="706"/>
        <v>0</v>
      </c>
      <c r="AD679" s="294">
        <f t="shared" si="706"/>
        <v>0</v>
      </c>
      <c r="AE679" s="294">
        <f t="shared" si="706"/>
        <v>0</v>
      </c>
      <c r="AF679" s="294">
        <f t="shared" si="706"/>
        <v>71191000</v>
      </c>
      <c r="AG679" s="294">
        <f t="shared" si="706"/>
        <v>71191000</v>
      </c>
      <c r="AH679" s="294">
        <f t="shared" si="706"/>
        <v>45435390</v>
      </c>
      <c r="AI679" s="294">
        <f t="shared" si="706"/>
        <v>0</v>
      </c>
      <c r="AJ679" s="294">
        <f t="shared" si="706"/>
        <v>0</v>
      </c>
      <c r="AK679" s="294">
        <f t="shared" si="706"/>
        <v>45435390</v>
      </c>
      <c r="AL679" s="294">
        <f t="shared" si="706"/>
        <v>165919320</v>
      </c>
      <c r="AM679" s="294">
        <f t="shared" si="706"/>
        <v>0</v>
      </c>
      <c r="AN679" s="294">
        <f t="shared" si="706"/>
        <v>0</v>
      </c>
      <c r="AO679" s="294">
        <f t="shared" si="706"/>
        <v>282545710</v>
      </c>
      <c r="AP679" s="294">
        <f t="shared" si="706"/>
        <v>0</v>
      </c>
      <c r="AQ679" s="295">
        <f t="shared" si="706"/>
        <v>6996610</v>
      </c>
      <c r="AR679" s="295">
        <f t="shared" si="706"/>
        <v>107418491</v>
      </c>
      <c r="AS679" s="294">
        <f t="shared" si="706"/>
        <v>209505101</v>
      </c>
      <c r="AT679" s="256"/>
      <c r="AU679" s="289"/>
      <c r="AV679" s="262"/>
      <c r="AX679" s="278"/>
      <c r="AY679" s="279"/>
      <c r="AZ679" s="278"/>
      <c r="BA679" s="253"/>
      <c r="BB679" s="253"/>
      <c r="BC679" s="253"/>
      <c r="BD679" s="253"/>
      <c r="BE679" s="253"/>
      <c r="BF679" s="253"/>
      <c r="BG679" s="253"/>
      <c r="BH679" s="253"/>
      <c r="BI679" s="253"/>
      <c r="BJ679" s="253"/>
      <c r="BK679" s="253"/>
      <c r="BM679" s="252" t="s">
        <v>2999</v>
      </c>
      <c r="BN679" s="250"/>
      <c r="BO679" s="251"/>
      <c r="BR679" s="237"/>
      <c r="BS679" s="237"/>
      <c r="BT679" s="237"/>
      <c r="BU679" s="237"/>
      <c r="BV679" s="237"/>
      <c r="BW679" s="237"/>
      <c r="BY679" s="238"/>
    </row>
    <row r="680" spans="1:91" s="252" customFormat="1" ht="15" customHeight="1" x14ac:dyDescent="0.25">
      <c r="A680" s="253"/>
      <c r="B680" s="237"/>
      <c r="C680" s="254"/>
      <c r="D680" s="254"/>
      <c r="E680" s="253"/>
      <c r="F680" s="255"/>
      <c r="G680" s="256"/>
      <c r="H680" s="253"/>
      <c r="I680" s="257"/>
      <c r="J680" s="257"/>
      <c r="K680" s="253"/>
      <c r="L680" s="253"/>
      <c r="M680" s="253"/>
      <c r="N680" s="297"/>
      <c r="O680" s="237"/>
      <c r="P680" s="259"/>
      <c r="Q680" s="260"/>
      <c r="R680" s="259"/>
      <c r="S680" s="261"/>
      <c r="T680" s="260"/>
      <c r="U680" s="260"/>
      <c r="V680" s="260"/>
      <c r="W680" s="260"/>
      <c r="X680" s="260"/>
      <c r="Y680" s="259"/>
      <c r="Z680" s="259"/>
      <c r="AA680" s="259"/>
      <c r="AB680" s="259"/>
      <c r="AC680" s="259"/>
      <c r="AD680" s="259"/>
      <c r="AE680" s="259"/>
      <c r="AF680" s="259"/>
      <c r="AG680" s="259"/>
      <c r="AH680" s="259"/>
      <c r="AI680" s="259"/>
      <c r="AJ680" s="259"/>
      <c r="AK680" s="259"/>
      <c r="AL680" s="259"/>
      <c r="AM680" s="259"/>
      <c r="AN680" s="259"/>
      <c r="AO680" s="259"/>
      <c r="AP680" s="259"/>
      <c r="AQ680" s="261"/>
      <c r="AR680" s="261"/>
      <c r="AS680" s="259"/>
      <c r="AT680" s="257"/>
      <c r="AU680" s="253"/>
      <c r="AV680" s="262"/>
      <c r="AW680" s="234"/>
      <c r="AX680" s="278"/>
      <c r="AY680" s="279"/>
      <c r="AZ680" s="278"/>
      <c r="BA680" s="234"/>
      <c r="BB680" s="234"/>
      <c r="BC680" s="234"/>
      <c r="BD680" s="234"/>
      <c r="BE680" s="234"/>
      <c r="BF680" s="234"/>
      <c r="BG680" s="234"/>
      <c r="BH680" s="234"/>
      <c r="BI680" s="234"/>
      <c r="BJ680" s="234"/>
      <c r="BK680" s="234"/>
      <c r="BL680" s="234"/>
      <c r="BM680" s="252" t="s">
        <v>2999</v>
      </c>
      <c r="BN680" s="250"/>
      <c r="BO680" s="251"/>
      <c r="BP680" s="234"/>
      <c r="BQ680" s="234"/>
      <c r="BR680" s="237"/>
      <c r="BS680" s="237"/>
      <c r="BT680" s="237"/>
      <c r="BU680" s="237"/>
      <c r="BV680" s="237"/>
      <c r="BW680" s="237"/>
      <c r="BX680" s="234"/>
      <c r="BY680" s="238"/>
      <c r="BZ680" s="234"/>
      <c r="CA680" s="234"/>
      <c r="CB680" s="234"/>
      <c r="CC680" s="234"/>
      <c r="CD680" s="234"/>
      <c r="CE680" s="234"/>
      <c r="CF680" s="234"/>
      <c r="CG680" s="234"/>
      <c r="CH680" s="234"/>
      <c r="CI680" s="234"/>
      <c r="CJ680" s="234"/>
      <c r="CK680" s="234"/>
      <c r="CL680" s="234"/>
    </row>
    <row r="681" spans="1:91" s="234" customFormat="1" ht="15" customHeight="1" x14ac:dyDescent="0.25">
      <c r="A681" s="289"/>
      <c r="B681" s="237"/>
      <c r="C681" s="290"/>
      <c r="D681" s="290"/>
      <c r="E681" s="289"/>
      <c r="F681" s="291"/>
      <c r="G681" s="256"/>
      <c r="H681" s="289"/>
      <c r="I681" s="256"/>
      <c r="J681" s="256"/>
      <c r="K681" s="237"/>
      <c r="L681" s="237"/>
      <c r="M681" s="237"/>
      <c r="N681" s="306" t="s">
        <v>3466</v>
      </c>
      <c r="O681" s="334">
        <f>O679+O669</f>
        <v>512421101</v>
      </c>
      <c r="P681" s="295">
        <f t="shared" ref="P681:AS681" si="707">P679+P669+P664</f>
        <v>4756634749</v>
      </c>
      <c r="Q681" s="295">
        <f t="shared" si="707"/>
        <v>0</v>
      </c>
      <c r="R681" s="295">
        <f t="shared" si="707"/>
        <v>3847944088</v>
      </c>
      <c r="S681" s="295">
        <f t="shared" si="707"/>
        <v>441047569</v>
      </c>
      <c r="T681" s="295">
        <f t="shared" si="707"/>
        <v>0</v>
      </c>
      <c r="U681" s="295">
        <f t="shared" si="707"/>
        <v>512421101</v>
      </c>
      <c r="V681" s="295">
        <f t="shared" si="707"/>
        <v>0</v>
      </c>
      <c r="W681" s="295">
        <f t="shared" si="707"/>
        <v>0</v>
      </c>
      <c r="X681" s="295"/>
      <c r="Y681" s="295">
        <f t="shared" si="707"/>
        <v>334227062</v>
      </c>
      <c r="Z681" s="295">
        <f t="shared" si="707"/>
        <v>0</v>
      </c>
      <c r="AA681" s="295">
        <f t="shared" si="707"/>
        <v>0</v>
      </c>
      <c r="AB681" s="295">
        <f t="shared" si="707"/>
        <v>0</v>
      </c>
      <c r="AC681" s="295">
        <f t="shared" si="707"/>
        <v>0</v>
      </c>
      <c r="AD681" s="295">
        <f t="shared" si="707"/>
        <v>0</v>
      </c>
      <c r="AE681" s="295">
        <f t="shared" si="707"/>
        <v>0</v>
      </c>
      <c r="AF681" s="295">
        <f t="shared" si="707"/>
        <v>71191000</v>
      </c>
      <c r="AG681" s="295">
        <f t="shared" si="707"/>
        <v>71191000</v>
      </c>
      <c r="AH681" s="295">
        <f t="shared" si="707"/>
        <v>45435390</v>
      </c>
      <c r="AI681" s="295">
        <f t="shared" si="707"/>
        <v>0</v>
      </c>
      <c r="AJ681" s="295">
        <f t="shared" si="707"/>
        <v>33657318</v>
      </c>
      <c r="AK681" s="295">
        <f t="shared" si="707"/>
        <v>79092708</v>
      </c>
      <c r="AL681" s="295">
        <f t="shared" si="707"/>
        <v>165919320</v>
      </c>
      <c r="AM681" s="295">
        <f t="shared" si="707"/>
        <v>0</v>
      </c>
      <c r="AN681" s="295">
        <f t="shared" si="707"/>
        <v>18024034</v>
      </c>
      <c r="AO681" s="295">
        <f t="shared" si="707"/>
        <v>334227062</v>
      </c>
      <c r="AP681" s="295">
        <f t="shared" si="707"/>
        <v>0</v>
      </c>
      <c r="AQ681" s="295">
        <f t="shared" si="707"/>
        <v>6996610</v>
      </c>
      <c r="AR681" s="295">
        <f t="shared" si="707"/>
        <v>472376989</v>
      </c>
      <c r="AS681" s="295">
        <f t="shared" si="707"/>
        <v>574463599</v>
      </c>
      <c r="AT681" s="256"/>
      <c r="AU681" s="289"/>
      <c r="AV681" s="262"/>
      <c r="AX681" s="278"/>
      <c r="AY681" s="279"/>
      <c r="AZ681" s="278"/>
      <c r="BA681" s="253"/>
      <c r="BB681" s="253"/>
      <c r="BC681" s="253"/>
      <c r="BD681" s="253"/>
      <c r="BE681" s="253"/>
      <c r="BF681" s="253"/>
      <c r="BG681" s="253"/>
      <c r="BH681" s="253"/>
      <c r="BI681" s="253"/>
      <c r="BJ681" s="253"/>
      <c r="BK681" s="253"/>
      <c r="BM681" s="252" t="s">
        <v>2999</v>
      </c>
      <c r="BN681" s="250"/>
      <c r="BO681" s="251"/>
      <c r="BR681" s="237"/>
      <c r="BS681" s="237"/>
      <c r="BT681" s="237"/>
      <c r="BU681" s="237"/>
      <c r="BV681" s="237"/>
      <c r="BW681" s="237"/>
      <c r="BY681" s="238"/>
    </row>
    <row r="682" spans="1:91" s="253" customFormat="1" ht="15" customHeight="1" x14ac:dyDescent="0.25">
      <c r="B682" s="289"/>
      <c r="C682" s="254"/>
      <c r="D682" s="254"/>
      <c r="F682" s="255"/>
      <c r="G682" s="256"/>
      <c r="I682" s="257"/>
      <c r="J682" s="257"/>
      <c r="N682" s="308"/>
      <c r="O682" s="309"/>
      <c r="P682" s="310"/>
      <c r="Q682" s="309"/>
      <c r="R682" s="310"/>
      <c r="S682" s="309"/>
      <c r="T682" s="309"/>
      <c r="U682" s="309"/>
      <c r="V682" s="309"/>
      <c r="W682" s="309"/>
      <c r="X682" s="309"/>
      <c r="Y682" s="310"/>
      <c r="Z682" s="310"/>
      <c r="AA682" s="310"/>
      <c r="AB682" s="310"/>
      <c r="AC682" s="310"/>
      <c r="AD682" s="310"/>
      <c r="AE682" s="310"/>
      <c r="AF682" s="310"/>
      <c r="AG682" s="310"/>
      <c r="AH682" s="310"/>
      <c r="AI682" s="310"/>
      <c r="AJ682" s="310"/>
      <c r="AK682" s="310"/>
      <c r="AL682" s="310"/>
      <c r="AM682" s="310"/>
      <c r="AN682" s="310"/>
      <c r="AO682" s="310"/>
      <c r="AP682" s="310"/>
      <c r="AQ682" s="309"/>
      <c r="AR682" s="309"/>
      <c r="AS682" s="310"/>
      <c r="AT682" s="257"/>
      <c r="AV682" s="262"/>
      <c r="AW682" s="289"/>
      <c r="AX682" s="311"/>
      <c r="AY682" s="312"/>
      <c r="AZ682" s="311"/>
      <c r="BA682" s="289"/>
      <c r="BB682" s="289"/>
      <c r="BC682" s="289"/>
      <c r="BD682" s="289"/>
      <c r="BE682" s="289"/>
      <c r="BF682" s="289"/>
      <c r="BG682" s="289"/>
      <c r="BH682" s="289"/>
      <c r="BI682" s="289"/>
      <c r="BJ682" s="289"/>
      <c r="BK682" s="289"/>
      <c r="BL682" s="289"/>
      <c r="BM682" s="252" t="s">
        <v>2999</v>
      </c>
      <c r="BN682" s="290"/>
      <c r="BO682" s="313"/>
      <c r="BP682" s="289"/>
      <c r="BQ682" s="289"/>
      <c r="BR682" s="289"/>
      <c r="BS682" s="289"/>
      <c r="BT682" s="289"/>
      <c r="BU682" s="289"/>
      <c r="BV682" s="289"/>
      <c r="BW682" s="289"/>
      <c r="BX682" s="289"/>
      <c r="BY682" s="261"/>
      <c r="BZ682" s="289"/>
      <c r="CA682" s="289"/>
      <c r="CB682" s="289"/>
      <c r="CC682" s="289"/>
      <c r="CD682" s="289"/>
      <c r="CE682" s="289"/>
      <c r="CF682" s="289"/>
      <c r="CG682" s="289"/>
      <c r="CH682" s="289"/>
      <c r="CI682" s="289"/>
      <c r="CJ682" s="289"/>
      <c r="CK682" s="289"/>
      <c r="CL682" s="289"/>
    </row>
    <row r="683" spans="1:91" s="252" customFormat="1" ht="15" customHeight="1" x14ac:dyDescent="0.25">
      <c r="A683" s="241"/>
      <c r="B683" s="242"/>
      <c r="C683" s="243"/>
      <c r="D683" s="241"/>
      <c r="E683" s="241"/>
      <c r="F683" s="241"/>
      <c r="G683" s="244"/>
      <c r="H683" s="241"/>
      <c r="I683" s="245"/>
      <c r="J683" s="245"/>
      <c r="K683" s="242"/>
      <c r="L683" s="242"/>
      <c r="M683" s="242"/>
      <c r="N683" s="314" t="s">
        <v>235</v>
      </c>
      <c r="O683" s="242"/>
      <c r="P683" s="247"/>
      <c r="Q683" s="248"/>
      <c r="R683" s="247"/>
      <c r="S683" s="249"/>
      <c r="T683" s="247"/>
      <c r="U683" s="248"/>
      <c r="V683" s="248"/>
      <c r="W683" s="248"/>
      <c r="X683" s="247"/>
      <c r="Y683" s="247"/>
      <c r="Z683" s="247"/>
      <c r="AA683" s="247"/>
      <c r="AB683" s="247"/>
      <c r="AC683" s="247"/>
      <c r="AD683" s="247"/>
      <c r="AE683" s="247"/>
      <c r="AF683" s="247"/>
      <c r="AG683" s="247"/>
      <c r="AH683" s="247"/>
      <c r="AI683" s="247"/>
      <c r="AJ683" s="247"/>
      <c r="AK683" s="247"/>
      <c r="AL683" s="247"/>
      <c r="AM683" s="247"/>
      <c r="AN683" s="247"/>
      <c r="AO683" s="247"/>
      <c r="AP683" s="247"/>
      <c r="AQ683" s="249"/>
      <c r="AR683" s="249"/>
      <c r="AS683" s="247"/>
      <c r="AT683" s="245"/>
      <c r="AU683" s="241"/>
      <c r="AV683" s="241"/>
      <c r="AW683" s="234"/>
      <c r="AX683" s="278"/>
      <c r="AY683" s="279"/>
      <c r="AZ683" s="278"/>
      <c r="BA683" s="234"/>
      <c r="BB683" s="234"/>
      <c r="BC683" s="234"/>
      <c r="BD683" s="234"/>
      <c r="BE683" s="234"/>
      <c r="BF683" s="234"/>
      <c r="BG683" s="234"/>
      <c r="BH683" s="234"/>
      <c r="BI683" s="234"/>
      <c r="BJ683" s="234"/>
      <c r="BK683" s="234"/>
      <c r="BL683" s="234"/>
      <c r="BM683" s="252" t="s">
        <v>2999</v>
      </c>
      <c r="BN683" s="250"/>
      <c r="BO683" s="251"/>
      <c r="BP683" s="234"/>
      <c r="BQ683" s="234"/>
      <c r="BR683" s="237"/>
      <c r="BS683" s="237"/>
      <c r="BT683" s="237"/>
      <c r="BU683" s="237"/>
      <c r="BV683" s="237"/>
      <c r="BW683" s="237"/>
      <c r="BX683" s="234"/>
      <c r="BY683" s="238"/>
      <c r="BZ683" s="234"/>
      <c r="CA683" s="234"/>
      <c r="CB683" s="234"/>
      <c r="CC683" s="234"/>
      <c r="CD683" s="234"/>
      <c r="CE683" s="234"/>
      <c r="CF683" s="234"/>
      <c r="CG683" s="234"/>
      <c r="CH683" s="234"/>
      <c r="CI683" s="234"/>
      <c r="CJ683" s="234"/>
      <c r="CK683" s="234"/>
      <c r="CL683" s="234"/>
    </row>
    <row r="684" spans="1:91" s="252" customFormat="1" ht="15" customHeight="1" x14ac:dyDescent="0.25">
      <c r="A684" s="253"/>
      <c r="B684" s="237"/>
      <c r="C684" s="254"/>
      <c r="D684" s="254"/>
      <c r="E684" s="253"/>
      <c r="F684" s="255"/>
      <c r="G684" s="256"/>
      <c r="H684" s="253"/>
      <c r="I684" s="257"/>
      <c r="J684" s="257"/>
      <c r="K684" s="253"/>
      <c r="L684" s="253"/>
      <c r="M684" s="253"/>
      <c r="N684" s="258" t="s">
        <v>271</v>
      </c>
      <c r="O684" s="237"/>
      <c r="P684" s="259"/>
      <c r="Q684" s="260"/>
      <c r="R684" s="259"/>
      <c r="S684" s="261"/>
      <c r="T684" s="260"/>
      <c r="U684" s="260"/>
      <c r="V684" s="260"/>
      <c r="W684" s="260"/>
      <c r="X684" s="260"/>
      <c r="Y684" s="259"/>
      <c r="Z684" s="259"/>
      <c r="AA684" s="259"/>
      <c r="AB684" s="259"/>
      <c r="AC684" s="259"/>
      <c r="AD684" s="259"/>
      <c r="AE684" s="259"/>
      <c r="AF684" s="259"/>
      <c r="AG684" s="259"/>
      <c r="AH684" s="259"/>
      <c r="AI684" s="259"/>
      <c r="AJ684" s="259"/>
      <c r="AK684" s="259"/>
      <c r="AL684" s="259"/>
      <c r="AM684" s="259"/>
      <c r="AN684" s="259"/>
      <c r="AO684" s="259"/>
      <c r="AP684" s="259"/>
      <c r="AQ684" s="261"/>
      <c r="AR684" s="261"/>
      <c r="AS684" s="259"/>
      <c r="AT684" s="257"/>
      <c r="AU684" s="253"/>
      <c r="AV684" s="262"/>
      <c r="AW684" s="234"/>
      <c r="AX684" s="278"/>
      <c r="AY684" s="279"/>
      <c r="AZ684" s="278"/>
      <c r="BA684" s="234"/>
      <c r="BB684" s="234"/>
      <c r="BC684" s="234"/>
      <c r="BD684" s="234"/>
      <c r="BE684" s="234"/>
      <c r="BF684" s="234"/>
      <c r="BG684" s="234"/>
      <c r="BH684" s="234"/>
      <c r="BI684" s="234"/>
      <c r="BJ684" s="234"/>
      <c r="BK684" s="234"/>
      <c r="BL684" s="234"/>
      <c r="BM684" s="252" t="s">
        <v>2999</v>
      </c>
      <c r="BN684" s="250"/>
      <c r="BO684" s="251"/>
      <c r="BP684" s="234"/>
      <c r="BQ684" s="234"/>
      <c r="BR684" s="237"/>
      <c r="BS684" s="237"/>
      <c r="BT684" s="237"/>
      <c r="BU684" s="237"/>
      <c r="BV684" s="237"/>
      <c r="BW684" s="237"/>
      <c r="BX684" s="234"/>
      <c r="BY684" s="238"/>
      <c r="BZ684" s="234"/>
      <c r="CA684" s="234"/>
      <c r="CB684" s="234"/>
      <c r="CC684" s="234"/>
      <c r="CD684" s="234"/>
      <c r="CE684" s="234"/>
      <c r="CF684" s="234"/>
      <c r="CG684" s="234"/>
      <c r="CH684" s="234"/>
      <c r="CI684" s="234"/>
      <c r="CJ684" s="234"/>
      <c r="CK684" s="234"/>
      <c r="CL684" s="234"/>
    </row>
    <row r="685" spans="1:91" s="283" customFormat="1" ht="15" customHeight="1" x14ac:dyDescent="0.25">
      <c r="A685" s="263">
        <v>31</v>
      </c>
      <c r="B685" s="264">
        <v>2</v>
      </c>
      <c r="C685" s="263" t="s">
        <v>5</v>
      </c>
      <c r="D685" s="265" t="s">
        <v>286</v>
      </c>
      <c r="E685" s="265" t="s">
        <v>43</v>
      </c>
      <c r="F685" s="265" t="s">
        <v>43</v>
      </c>
      <c r="G685" s="266" t="s">
        <v>3467</v>
      </c>
      <c r="H685" s="265" t="s">
        <v>9</v>
      </c>
      <c r="I685" s="265">
        <v>30116040</v>
      </c>
      <c r="J685" s="265" t="str">
        <f t="shared" ref="J685:J686" si="708">CLEAN(I685)</f>
        <v>30116040</v>
      </c>
      <c r="K685" s="265" t="str">
        <f t="shared" ref="K685:K686" si="709">CONCATENATE(I685,"-",H685)</f>
        <v>30116040-DISEÑO</v>
      </c>
      <c r="L685" s="265">
        <f>VLOOKUP(I685,[1]Hoja9!A$5:A$42,1,FALSE)</f>
        <v>30116040</v>
      </c>
      <c r="M685" s="265"/>
      <c r="N685" s="267" t="s">
        <v>557</v>
      </c>
      <c r="O685" s="268">
        <v>43969000</v>
      </c>
      <c r="P685" s="269">
        <v>43969000</v>
      </c>
      <c r="Q685" s="268">
        <v>16502000</v>
      </c>
      <c r="R685" s="269">
        <v>1502000</v>
      </c>
      <c r="S685" s="270">
        <v>42467000</v>
      </c>
      <c r="T685" s="269">
        <v>0</v>
      </c>
      <c r="U685" s="271">
        <v>27467000</v>
      </c>
      <c r="V685" s="272">
        <v>0</v>
      </c>
      <c r="W685" s="273">
        <v>0</v>
      </c>
      <c r="X685" s="273">
        <v>42467000</v>
      </c>
      <c r="Y685" s="274">
        <v>33671080</v>
      </c>
      <c r="Z685" s="274">
        <v>0</v>
      </c>
      <c r="AA685" s="274">
        <v>4208880</v>
      </c>
      <c r="AB685" s="274">
        <v>0</v>
      </c>
      <c r="AC685" s="274">
        <f t="shared" ref="AC685:AC686" si="710">Z685+AA685+AB685</f>
        <v>4208880</v>
      </c>
      <c r="AD685" s="274">
        <v>10522200</v>
      </c>
      <c r="AE685" s="274">
        <v>10522200</v>
      </c>
      <c r="AF685" s="274">
        <v>0</v>
      </c>
      <c r="AG685" s="274">
        <f t="shared" ref="AG685:AG686" si="711">AD685+AE685+AF685</f>
        <v>21044400</v>
      </c>
      <c r="AH685" s="274">
        <v>0</v>
      </c>
      <c r="AI685" s="274">
        <v>8417800</v>
      </c>
      <c r="AJ685" s="274">
        <v>0</v>
      </c>
      <c r="AK685" s="274">
        <f t="shared" ref="AK685:AK686" si="712">AH685+AI685+AJ685</f>
        <v>8417800</v>
      </c>
      <c r="AL685" s="274">
        <v>0</v>
      </c>
      <c r="AM685" s="274">
        <v>0</v>
      </c>
      <c r="AN685" s="274">
        <v>0</v>
      </c>
      <c r="AO685" s="274">
        <f t="shared" ref="AO685:AO686" si="713">Z685+AA685+AB685+AD685+AE685+AF685+AH685+AI685+AJ685+AL685+AM685+AN685</f>
        <v>33671080</v>
      </c>
      <c r="AP685" s="274">
        <f t="shared" ref="AP685:AP686" si="714">Y685-AO685</f>
        <v>0</v>
      </c>
      <c r="AQ685" s="275">
        <v>0</v>
      </c>
      <c r="AR685" s="273">
        <f>P685-(R685+Y685+AQ685)</f>
        <v>8795920</v>
      </c>
      <c r="AS685" s="274">
        <f t="shared" ref="AS685:AS686" si="715">P685-(R685+AO685)</f>
        <v>8795920</v>
      </c>
      <c r="AT685" s="263" t="s">
        <v>273</v>
      </c>
      <c r="AU685" s="263" t="s">
        <v>88</v>
      </c>
      <c r="AV685" s="276" t="s">
        <v>8</v>
      </c>
      <c r="AW685" s="277" t="s">
        <v>2797</v>
      </c>
      <c r="AX685" s="278" t="s">
        <v>8</v>
      </c>
      <c r="AY685" s="279" t="s">
        <v>3325</v>
      </c>
      <c r="AZ685" s="278" t="s">
        <v>2983</v>
      </c>
      <c r="BA685" s="234" t="str">
        <f>CONCATENATE( "OR PRO.CODIGO=",I685)</f>
        <v>OR PRO.CODIGO=30116040</v>
      </c>
      <c r="BB685" s="234">
        <f>LEN(I685)</f>
        <v>8</v>
      </c>
      <c r="BC685" s="234" t="e">
        <f>VLOOKUP(K685,#REF!,5,FALSE)</f>
        <v>#REF!</v>
      </c>
      <c r="BD685" s="234"/>
      <c r="BE685" s="234" t="e">
        <f>VLOOKUP(K685,#REF!,6,FALSE)</f>
        <v>#REF!</v>
      </c>
      <c r="BF685" s="252" t="e">
        <f>VLOOKUP(I685,'[1]convenios 2017'!A$2:O$82,15,FALSE)</f>
        <v>#N/A</v>
      </c>
      <c r="BG685" s="280">
        <f>R685+AO685</f>
        <v>35173080</v>
      </c>
      <c r="BH685" s="252" t="str">
        <f>VLOOKUP(I685,'[1]convenio 2016'!A$2:N$196,14,FALSE)</f>
        <v>toma razon</v>
      </c>
      <c r="BI685" s="252" t="e">
        <f>VLOOKUP(I685,'[1]convenio 2015'!A$4:M$228,13,FALSE)</f>
        <v>#N/A</v>
      </c>
      <c r="BJ685" s="252" t="e">
        <f>VLOOKUP(K685,#REF!,6,FALSE)</f>
        <v>#REF!</v>
      </c>
      <c r="BK685" s="280">
        <f>R685+AO685</f>
        <v>35173080</v>
      </c>
      <c r="BL685" s="252" t="s">
        <v>2996</v>
      </c>
      <c r="BM685" s="252" t="s">
        <v>3468</v>
      </c>
      <c r="BN685" s="281">
        <v>875</v>
      </c>
      <c r="BO685" s="282">
        <v>42534</v>
      </c>
      <c r="BP685" s="252" t="str">
        <f>VLOOKUP(K685,'[1]RATE JUNIO '!F$2:K$346,6,FALSE)</f>
        <v>RS</v>
      </c>
      <c r="BQ685" s="252" t="s">
        <v>2984</v>
      </c>
      <c r="BR685" s="253" t="str">
        <f>VLOOKUP(K685,'[1]RATES 30-06-2017'!F$2:K$374,6,FALSE)</f>
        <v>RS</v>
      </c>
      <c r="BS685" s="253"/>
      <c r="BT685" s="253" t="str">
        <f>VLOOKUP(K685,[1]Hoja4!C$2:E$268,2,FALSE)</f>
        <v>PV</v>
      </c>
      <c r="BU685" s="253">
        <f>VLOOKUP(K685,[1]Hoja4!C$2:E$268,3,FALSE)</f>
        <v>31</v>
      </c>
      <c r="BV685" s="253"/>
      <c r="BW685" s="253"/>
      <c r="BX685" s="252" t="str">
        <f>VLOOKUP(K685,[1]RATES!F$2:K$309,6,FALSE)</f>
        <v>RS</v>
      </c>
      <c r="BY685" s="280">
        <v>1502000</v>
      </c>
      <c r="BZ685" s="280">
        <f>R685-BY685</f>
        <v>0</v>
      </c>
      <c r="CA685" s="283" t="e">
        <f>VLOOKUP(I685,'[1]CONVENIOS A SEPTIEMBRE'!A$2:O$171,15,FALSE)</f>
        <v>#N/A</v>
      </c>
      <c r="CH685" s="283" t="e">
        <f>VLOOKUP(I685,'[1]planilla convenio'!A$2:M$183,13,FALSE)</f>
        <v>#N/A</v>
      </c>
      <c r="CM685" s="283" t="e">
        <f>VLOOKUP(I685,[1]chileindica!A$2:B$1889,2,FALSE)</f>
        <v>#N/A</v>
      </c>
    </row>
    <row r="686" spans="1:91" s="283" customFormat="1" ht="15" customHeight="1" x14ac:dyDescent="0.25">
      <c r="A686" s="263">
        <v>31</v>
      </c>
      <c r="B686" s="264">
        <v>5</v>
      </c>
      <c r="C686" s="263" t="s">
        <v>5</v>
      </c>
      <c r="D686" s="265" t="s">
        <v>275</v>
      </c>
      <c r="E686" s="265" t="s">
        <v>43</v>
      </c>
      <c r="F686" s="265" t="s">
        <v>43</v>
      </c>
      <c r="G686" s="266" t="s">
        <v>3467</v>
      </c>
      <c r="H686" s="265" t="s">
        <v>9</v>
      </c>
      <c r="I686" s="265">
        <v>30135233</v>
      </c>
      <c r="J686" s="265" t="str">
        <f t="shared" si="708"/>
        <v>30135233</v>
      </c>
      <c r="K686" s="265" t="str">
        <f t="shared" si="709"/>
        <v>30135233-DISEÑO</v>
      </c>
      <c r="L686" s="265" t="e">
        <f>VLOOKUP(I686,[1]Hoja9!A$5:A$42,1,FALSE)</f>
        <v>#N/A</v>
      </c>
      <c r="M686" s="265"/>
      <c r="N686" s="267" t="s">
        <v>3469</v>
      </c>
      <c r="O686" s="268">
        <v>38777000</v>
      </c>
      <c r="P686" s="269">
        <v>46317000</v>
      </c>
      <c r="Q686" s="268">
        <v>36317000</v>
      </c>
      <c r="R686" s="269">
        <v>31237000</v>
      </c>
      <c r="S686" s="288">
        <v>15080000</v>
      </c>
      <c r="T686" s="269">
        <v>0</v>
      </c>
      <c r="U686" s="271">
        <v>2460000</v>
      </c>
      <c r="V686" s="272">
        <v>0</v>
      </c>
      <c r="W686" s="273">
        <v>0</v>
      </c>
      <c r="X686" s="273">
        <v>7540000</v>
      </c>
      <c r="Y686" s="274">
        <v>7540000</v>
      </c>
      <c r="Z686" s="274">
        <v>0</v>
      </c>
      <c r="AA686" s="274">
        <v>0</v>
      </c>
      <c r="AB686" s="274">
        <v>7540000</v>
      </c>
      <c r="AC686" s="274">
        <f t="shared" si="710"/>
        <v>7540000</v>
      </c>
      <c r="AD686" s="274">
        <v>0</v>
      </c>
      <c r="AE686" s="274">
        <v>0</v>
      </c>
      <c r="AF686" s="274">
        <v>0</v>
      </c>
      <c r="AG686" s="274">
        <f t="shared" si="711"/>
        <v>0</v>
      </c>
      <c r="AH686" s="274">
        <v>0</v>
      </c>
      <c r="AI686" s="274">
        <v>0</v>
      </c>
      <c r="AJ686" s="274">
        <v>0</v>
      </c>
      <c r="AK686" s="274">
        <f t="shared" si="712"/>
        <v>0</v>
      </c>
      <c r="AL686" s="274">
        <v>0</v>
      </c>
      <c r="AM686" s="274">
        <v>0</v>
      </c>
      <c r="AN686" s="274">
        <v>0</v>
      </c>
      <c r="AO686" s="274">
        <f t="shared" si="713"/>
        <v>7540000</v>
      </c>
      <c r="AP686" s="274">
        <f t="shared" si="714"/>
        <v>0</v>
      </c>
      <c r="AQ686" s="275">
        <v>7540000</v>
      </c>
      <c r="AR686" s="273">
        <f>P686-(R686+Y686+AQ686)</f>
        <v>0</v>
      </c>
      <c r="AS686" s="274">
        <f t="shared" si="715"/>
        <v>7540000</v>
      </c>
      <c r="AT686" s="263" t="s">
        <v>273</v>
      </c>
      <c r="AU686" s="263" t="s">
        <v>88</v>
      </c>
      <c r="AV686" s="276" t="s">
        <v>8</v>
      </c>
      <c r="AW686" s="277" t="s">
        <v>2797</v>
      </c>
      <c r="AX686" s="278" t="s">
        <v>8</v>
      </c>
      <c r="AY686" s="279" t="s">
        <v>3470</v>
      </c>
      <c r="AZ686" s="278" t="s">
        <v>2983</v>
      </c>
      <c r="BA686" s="234" t="str">
        <f>CONCATENATE( "OR PRO.CODIGO=",I686)</f>
        <v>OR PRO.CODIGO=30135233</v>
      </c>
      <c r="BB686" s="234">
        <f>LEN(I686)</f>
        <v>8</v>
      </c>
      <c r="BC686" s="234" t="e">
        <f>VLOOKUP(K686,#REF!,5,FALSE)</f>
        <v>#REF!</v>
      </c>
      <c r="BD686" s="234"/>
      <c r="BE686" s="234" t="e">
        <f>VLOOKUP(K686,#REF!,6,FALSE)</f>
        <v>#REF!</v>
      </c>
      <c r="BF686" s="252" t="e">
        <f>VLOOKUP(I686,'[1]convenios 2017'!A$2:O$82,15,FALSE)</f>
        <v>#N/A</v>
      </c>
      <c r="BG686" s="280">
        <f>R686+AO686</f>
        <v>38777000</v>
      </c>
      <c r="BH686" s="252" t="e">
        <f>VLOOKUP(I686,'[1]convenio 2016'!A$2:N$196,14,FALSE)</f>
        <v>#N/A</v>
      </c>
      <c r="BI686" s="252" t="str">
        <f>VLOOKUP(I686,'[1]convenio 2015'!A$4:M$228,13,FALSE)</f>
        <v>en convenio</v>
      </c>
      <c r="BJ686" s="252" t="e">
        <f>VLOOKUP(K686,#REF!,6,FALSE)</f>
        <v>#REF!</v>
      </c>
      <c r="BK686" s="280">
        <f>R686+AO686</f>
        <v>38777000</v>
      </c>
      <c r="BL686" s="252" t="e">
        <v>#N/A</v>
      </c>
      <c r="BM686" s="252">
        <v>2670</v>
      </c>
      <c r="BN686" s="281">
        <v>2670</v>
      </c>
      <c r="BO686" s="282">
        <v>42290</v>
      </c>
      <c r="BP686" s="252" t="str">
        <f>VLOOKUP(K686,'[1]RATE JUNIO '!F$2:K$346,6,FALSE)</f>
        <v>RS</v>
      </c>
      <c r="BQ686" s="252" t="s">
        <v>2984</v>
      </c>
      <c r="BR686" s="253" t="str">
        <f>VLOOKUP(K686,'[1]RATES 30-06-2017'!F$2:K$374,6,FALSE)</f>
        <v>RS</v>
      </c>
      <c r="BS686" s="253"/>
      <c r="BT686" s="253" t="str">
        <f>VLOOKUP(K686,[1]Hoja4!C$2:E$268,2,FALSE)</f>
        <v>PV</v>
      </c>
      <c r="BU686" s="253">
        <f>VLOOKUP(K686,[1]Hoja4!C$2:E$268,3,FALSE)</f>
        <v>31</v>
      </c>
      <c r="BV686" s="253"/>
      <c r="BW686" s="253"/>
      <c r="BX686" s="252" t="str">
        <f>VLOOKUP(K686,[1]RATES!F$2:K$309,6,FALSE)</f>
        <v>RS</v>
      </c>
      <c r="BY686" s="280">
        <v>31237000</v>
      </c>
      <c r="BZ686" s="280">
        <f>R686-BY686</f>
        <v>0</v>
      </c>
      <c r="CA686" s="283" t="e">
        <f>VLOOKUP(I686,'[1]CONVENIOS A SEPTIEMBRE'!A$2:O$171,15,FALSE)</f>
        <v>#N/A</v>
      </c>
      <c r="CH686" s="283" t="e">
        <f>VLOOKUP(I686,'[1]planilla convenio'!A$2:M$183,13,FALSE)</f>
        <v>#N/A</v>
      </c>
      <c r="CM686" s="283" t="e">
        <f>VLOOKUP(I686,[1]chileindica!A$2:B$1889,2,FALSE)</f>
        <v>#N/A</v>
      </c>
    </row>
    <row r="687" spans="1:91" s="234" customFormat="1" ht="15" customHeight="1" x14ac:dyDescent="0.25">
      <c r="A687" s="289"/>
      <c r="C687" s="290"/>
      <c r="D687" s="290"/>
      <c r="E687" s="289"/>
      <c r="F687" s="291"/>
      <c r="G687" s="256"/>
      <c r="H687" s="289"/>
      <c r="I687" s="256"/>
      <c r="J687" s="256"/>
      <c r="N687" s="292" t="s">
        <v>2998</v>
      </c>
      <c r="O687" s="293">
        <f>SUBTOTAL(9,O685:O686)</f>
        <v>82746000</v>
      </c>
      <c r="P687" s="294">
        <f>SUBTOTAL(9,P685:P686)</f>
        <v>90286000</v>
      </c>
      <c r="Q687" s="295">
        <f t="shared" ref="Q687:AS687" si="716">SUBTOTAL(9,Q685:Q686)</f>
        <v>52819000</v>
      </c>
      <c r="R687" s="294">
        <f>SUBTOTAL(9,R685:R686)</f>
        <v>32739000</v>
      </c>
      <c r="S687" s="295">
        <f t="shared" si="716"/>
        <v>57547000</v>
      </c>
      <c r="T687" s="295">
        <f t="shared" si="716"/>
        <v>0</v>
      </c>
      <c r="U687" s="295">
        <f t="shared" si="716"/>
        <v>29927000</v>
      </c>
      <c r="V687" s="295">
        <f t="shared" si="716"/>
        <v>0</v>
      </c>
      <c r="W687" s="295">
        <f t="shared" si="716"/>
        <v>0</v>
      </c>
      <c r="X687" s="294"/>
      <c r="Y687" s="294">
        <f>SUBTOTAL(9,Y685:Y686)</f>
        <v>41211080</v>
      </c>
      <c r="Z687" s="294">
        <f t="shared" si="716"/>
        <v>0</v>
      </c>
      <c r="AA687" s="294">
        <f t="shared" si="716"/>
        <v>4208880</v>
      </c>
      <c r="AB687" s="294">
        <f t="shared" si="716"/>
        <v>7540000</v>
      </c>
      <c r="AC687" s="294">
        <f>SUBTOTAL(9,AC685:AC686)</f>
        <v>11748880</v>
      </c>
      <c r="AD687" s="294">
        <f t="shared" si="716"/>
        <v>10522200</v>
      </c>
      <c r="AE687" s="294">
        <f t="shared" si="716"/>
        <v>10522200</v>
      </c>
      <c r="AF687" s="294">
        <f t="shared" si="716"/>
        <v>0</v>
      </c>
      <c r="AG687" s="294">
        <f t="shared" si="716"/>
        <v>21044400</v>
      </c>
      <c r="AH687" s="294">
        <f t="shared" si="716"/>
        <v>0</v>
      </c>
      <c r="AI687" s="294">
        <f t="shared" si="716"/>
        <v>8417800</v>
      </c>
      <c r="AJ687" s="294">
        <f t="shared" si="716"/>
        <v>0</v>
      </c>
      <c r="AK687" s="294">
        <f t="shared" si="716"/>
        <v>8417800</v>
      </c>
      <c r="AL687" s="294">
        <f t="shared" si="716"/>
        <v>0</v>
      </c>
      <c r="AM687" s="294">
        <f t="shared" si="716"/>
        <v>0</v>
      </c>
      <c r="AN687" s="294">
        <f t="shared" si="716"/>
        <v>0</v>
      </c>
      <c r="AO687" s="294">
        <f t="shared" si="716"/>
        <v>41211080</v>
      </c>
      <c r="AP687" s="294">
        <f t="shared" si="716"/>
        <v>0</v>
      </c>
      <c r="AQ687" s="295">
        <f t="shared" si="716"/>
        <v>7540000</v>
      </c>
      <c r="AR687" s="295">
        <f t="shared" si="716"/>
        <v>8795920</v>
      </c>
      <c r="AS687" s="294">
        <f t="shared" si="716"/>
        <v>16335920</v>
      </c>
      <c r="AT687" s="256"/>
      <c r="AU687" s="289"/>
      <c r="AV687" s="262"/>
      <c r="AX687" s="278"/>
      <c r="AY687" s="279"/>
      <c r="AZ687" s="278"/>
      <c r="BA687" s="253"/>
      <c r="BB687" s="253"/>
      <c r="BC687" s="253"/>
      <c r="BD687" s="253"/>
      <c r="BE687" s="253"/>
      <c r="BF687" s="253"/>
      <c r="BG687" s="253"/>
      <c r="BH687" s="253"/>
      <c r="BI687" s="253"/>
      <c r="BJ687" s="253"/>
      <c r="BK687" s="253"/>
      <c r="BM687" s="252" t="s">
        <v>2999</v>
      </c>
      <c r="BN687" s="250"/>
      <c r="BO687" s="251"/>
      <c r="BR687" s="237"/>
      <c r="BS687" s="237"/>
      <c r="BT687" s="237"/>
      <c r="BU687" s="237"/>
      <c r="BV687" s="237"/>
      <c r="BW687" s="237"/>
      <c r="BY687" s="238"/>
    </row>
    <row r="688" spans="1:91" s="252" customFormat="1" ht="15" customHeight="1" x14ac:dyDescent="0.25">
      <c r="A688" s="253"/>
      <c r="B688" s="234"/>
      <c r="C688" s="254"/>
      <c r="D688" s="254"/>
      <c r="E688" s="253"/>
      <c r="F688" s="255"/>
      <c r="G688" s="256"/>
      <c r="H688" s="253"/>
      <c r="I688" s="257"/>
      <c r="J688" s="257"/>
      <c r="N688" s="297"/>
      <c r="O688" s="237"/>
      <c r="P688" s="259"/>
      <c r="Q688" s="260"/>
      <c r="R688" s="259"/>
      <c r="S688" s="261"/>
      <c r="T688" s="260"/>
      <c r="U688" s="260"/>
      <c r="V688" s="260"/>
      <c r="W688" s="260"/>
      <c r="X688" s="260"/>
      <c r="Y688" s="259"/>
      <c r="Z688" s="259"/>
      <c r="AA688" s="259"/>
      <c r="AB688" s="259"/>
      <c r="AC688" s="259"/>
      <c r="AD688" s="259"/>
      <c r="AE688" s="259"/>
      <c r="AF688" s="259"/>
      <c r="AG688" s="259"/>
      <c r="AH688" s="259"/>
      <c r="AI688" s="259"/>
      <c r="AJ688" s="259"/>
      <c r="AK688" s="259"/>
      <c r="AL688" s="259"/>
      <c r="AM688" s="259"/>
      <c r="AN688" s="259"/>
      <c r="AO688" s="259"/>
      <c r="AP688" s="259"/>
      <c r="AQ688" s="261"/>
      <c r="AR688" s="261"/>
      <c r="AS688" s="259"/>
      <c r="AT688" s="257"/>
      <c r="AU688" s="253"/>
      <c r="AV688" s="262"/>
      <c r="AW688" s="234"/>
      <c r="AX688" s="278"/>
      <c r="AY688" s="279"/>
      <c r="AZ688" s="278"/>
      <c r="BA688" s="234"/>
      <c r="BB688" s="234"/>
      <c r="BC688" s="234"/>
      <c r="BD688" s="234"/>
      <c r="BE688" s="234"/>
      <c r="BF688" s="234"/>
      <c r="BG688" s="234"/>
      <c r="BH688" s="234"/>
      <c r="BI688" s="234"/>
      <c r="BJ688" s="234"/>
      <c r="BK688" s="234"/>
      <c r="BL688" s="234"/>
      <c r="BM688" s="252" t="s">
        <v>2999</v>
      </c>
      <c r="BN688" s="250"/>
      <c r="BO688" s="251"/>
      <c r="BP688" s="234"/>
      <c r="BQ688" s="234"/>
      <c r="BR688" s="237"/>
      <c r="BS688" s="237"/>
      <c r="BT688" s="237"/>
      <c r="BU688" s="237"/>
      <c r="BV688" s="237"/>
      <c r="BW688" s="237"/>
      <c r="BX688" s="234"/>
      <c r="BY688" s="238"/>
      <c r="BZ688" s="234"/>
      <c r="CA688" s="234"/>
      <c r="CB688" s="234"/>
      <c r="CC688" s="234"/>
      <c r="CD688" s="234"/>
      <c r="CE688" s="234"/>
      <c r="CF688" s="234"/>
      <c r="CG688" s="234"/>
      <c r="CH688" s="234"/>
      <c r="CI688" s="234"/>
      <c r="CJ688" s="234"/>
      <c r="CK688" s="234"/>
      <c r="CL688" s="234"/>
    </row>
    <row r="689" spans="1:91" s="252" customFormat="1" ht="15" customHeight="1" x14ac:dyDescent="0.25">
      <c r="A689" s="253"/>
      <c r="B689" s="234"/>
      <c r="C689" s="254"/>
      <c r="D689" s="254"/>
      <c r="E689" s="253"/>
      <c r="F689" s="255"/>
      <c r="G689" s="256"/>
      <c r="H689" s="253"/>
      <c r="I689" s="257"/>
      <c r="J689" s="257"/>
      <c r="N689" s="258" t="s">
        <v>3000</v>
      </c>
      <c r="O689" s="237"/>
      <c r="P689" s="259"/>
      <c r="Q689" s="260"/>
      <c r="R689" s="259"/>
      <c r="S689" s="261"/>
      <c r="T689" s="260"/>
      <c r="U689" s="260"/>
      <c r="V689" s="260"/>
      <c r="W689" s="260"/>
      <c r="X689" s="260"/>
      <c r="Y689" s="259"/>
      <c r="Z689" s="259"/>
      <c r="AA689" s="259"/>
      <c r="AB689" s="259"/>
      <c r="AC689" s="259"/>
      <c r="AD689" s="259"/>
      <c r="AE689" s="259"/>
      <c r="AF689" s="259"/>
      <c r="AG689" s="259"/>
      <c r="AH689" s="259"/>
      <c r="AI689" s="259"/>
      <c r="AJ689" s="259"/>
      <c r="AK689" s="259"/>
      <c r="AL689" s="259"/>
      <c r="AM689" s="259"/>
      <c r="AN689" s="259"/>
      <c r="AO689" s="259"/>
      <c r="AP689" s="259"/>
      <c r="AQ689" s="261"/>
      <c r="AR689" s="261"/>
      <c r="AS689" s="259"/>
      <c r="AT689" s="257"/>
      <c r="AU689" s="253"/>
      <c r="AV689" s="262"/>
      <c r="AW689" s="234"/>
      <c r="AX689" s="278"/>
      <c r="AY689" s="279"/>
      <c r="AZ689" s="278"/>
      <c r="BA689" s="234"/>
      <c r="BB689" s="234"/>
      <c r="BC689" s="234"/>
      <c r="BD689" s="234"/>
      <c r="BE689" s="234"/>
      <c r="BF689" s="234"/>
      <c r="BG689" s="234"/>
      <c r="BH689" s="234"/>
      <c r="BI689" s="234"/>
      <c r="BJ689" s="234"/>
      <c r="BK689" s="234"/>
      <c r="BL689" s="234"/>
      <c r="BM689" s="252" t="s">
        <v>2999</v>
      </c>
      <c r="BN689" s="250"/>
      <c r="BO689" s="251"/>
      <c r="BP689" s="234"/>
      <c r="BQ689" s="234"/>
      <c r="BR689" s="237"/>
      <c r="BS689" s="237"/>
      <c r="BT689" s="237"/>
      <c r="BU689" s="237"/>
      <c r="BV689" s="237"/>
      <c r="BW689" s="237"/>
      <c r="BX689" s="234"/>
      <c r="BY689" s="238"/>
      <c r="BZ689" s="234"/>
      <c r="CA689" s="234"/>
      <c r="CB689" s="234"/>
      <c r="CC689" s="234"/>
      <c r="CD689" s="234"/>
      <c r="CE689" s="234"/>
      <c r="CF689" s="234"/>
      <c r="CG689" s="234"/>
      <c r="CH689" s="234"/>
      <c r="CI689" s="234"/>
      <c r="CJ689" s="234"/>
      <c r="CK689" s="234"/>
      <c r="CL689" s="234"/>
    </row>
    <row r="690" spans="1:91" s="283" customFormat="1" ht="15" customHeight="1" x14ac:dyDescent="0.25">
      <c r="A690" s="263">
        <v>29</v>
      </c>
      <c r="B690" s="264">
        <v>7</v>
      </c>
      <c r="C690" s="263" t="s">
        <v>56</v>
      </c>
      <c r="D690" s="265" t="s">
        <v>286</v>
      </c>
      <c r="E690" s="265" t="s">
        <v>43</v>
      </c>
      <c r="F690" s="265" t="s">
        <v>43</v>
      </c>
      <c r="G690" s="266" t="s">
        <v>3467</v>
      </c>
      <c r="H690" s="265" t="s">
        <v>168</v>
      </c>
      <c r="I690" s="265">
        <v>30407832</v>
      </c>
      <c r="J690" s="265" t="str">
        <f t="shared" ref="J690:J691" si="717">CLEAN(I690)</f>
        <v>30407832</v>
      </c>
      <c r="K690" s="265" t="str">
        <f t="shared" ref="K690:K691" si="718">CONCATENATE(I690,"-",H690)</f>
        <v>30407832-EJECUCION</v>
      </c>
      <c r="L690" s="265" t="e">
        <f>VLOOKUP(I690,[1]Hoja9!A$5:A$42,1,FALSE)</f>
        <v>#N/A</v>
      </c>
      <c r="M690" s="265"/>
      <c r="N690" s="267" t="s">
        <v>3471</v>
      </c>
      <c r="O690" s="268">
        <v>81000000</v>
      </c>
      <c r="P690" s="269">
        <v>81000000</v>
      </c>
      <c r="Q690" s="268">
        <v>0</v>
      </c>
      <c r="R690" s="269">
        <v>0</v>
      </c>
      <c r="S690" s="270">
        <v>81000000</v>
      </c>
      <c r="T690" s="269">
        <v>0</v>
      </c>
      <c r="U690" s="271">
        <v>81000000</v>
      </c>
      <c r="V690" s="272">
        <v>0</v>
      </c>
      <c r="W690" s="273">
        <v>0</v>
      </c>
      <c r="X690" s="273">
        <v>81000000</v>
      </c>
      <c r="Y690" s="274">
        <v>81000000</v>
      </c>
      <c r="Z690" s="274">
        <v>0</v>
      </c>
      <c r="AA690" s="274">
        <v>0</v>
      </c>
      <c r="AB690" s="274">
        <v>0</v>
      </c>
      <c r="AC690" s="274">
        <f t="shared" ref="AC690:AC691" si="719">Z690+AA690+AB690</f>
        <v>0</v>
      </c>
      <c r="AD690" s="274">
        <v>0</v>
      </c>
      <c r="AE690" s="274">
        <v>81000000</v>
      </c>
      <c r="AF690" s="274">
        <v>0</v>
      </c>
      <c r="AG690" s="274">
        <f t="shared" ref="AG690:AG691" si="720">AD690+AE690+AF690</f>
        <v>81000000</v>
      </c>
      <c r="AH690" s="274">
        <v>0</v>
      </c>
      <c r="AI690" s="274">
        <v>0</v>
      </c>
      <c r="AJ690" s="274">
        <v>0</v>
      </c>
      <c r="AK690" s="274">
        <f t="shared" ref="AK690:AK691" si="721">AH690+AI690+AJ690</f>
        <v>0</v>
      </c>
      <c r="AL690" s="274">
        <v>0</v>
      </c>
      <c r="AM690" s="274">
        <v>0</v>
      </c>
      <c r="AN690" s="274">
        <v>0</v>
      </c>
      <c r="AO690" s="274">
        <f t="shared" ref="AO690:AO691" si="722">Z690+AA690+AB690+AD690+AE690+AF690+AH690+AI690+AJ690+AL690+AM690+AN690</f>
        <v>81000000</v>
      </c>
      <c r="AP690" s="274">
        <f t="shared" ref="AP690:AP691" si="723">Y690-AO690</f>
        <v>0</v>
      </c>
      <c r="AQ690" s="275">
        <v>0</v>
      </c>
      <c r="AR690" s="273">
        <f>P690-(R690+Y690+AQ690)</f>
        <v>0</v>
      </c>
      <c r="AS690" s="274">
        <f t="shared" ref="AS690:AS691" si="724">P690-(R690+AO690)</f>
        <v>0</v>
      </c>
      <c r="AT690" s="263" t="s">
        <v>556</v>
      </c>
      <c r="AU690" s="263" t="s">
        <v>553</v>
      </c>
      <c r="AV690" s="276" t="s">
        <v>10</v>
      </c>
      <c r="AW690" s="277" t="s">
        <v>2983</v>
      </c>
      <c r="AX690" s="278"/>
      <c r="AY690" s="429" t="s">
        <v>3472</v>
      </c>
      <c r="AZ690" s="278" t="s">
        <v>2983</v>
      </c>
      <c r="BA690" s="234" t="str">
        <f>CONCATENATE( "OR PRO.CODIGO=",I690)</f>
        <v>OR PRO.CODIGO=30407832</v>
      </c>
      <c r="BB690" s="234">
        <f>LEN(I690)</f>
        <v>8</v>
      </c>
      <c r="BC690" s="234" t="e">
        <f>VLOOKUP(K690,#REF!,5,FALSE)</f>
        <v>#REF!</v>
      </c>
      <c r="BD690" s="234"/>
      <c r="BE690" s="234" t="e">
        <f>VLOOKUP(K690,#REF!,6,FALSE)</f>
        <v>#REF!</v>
      </c>
      <c r="BF690" s="252" t="str">
        <f>VLOOKUP(I690,'[1]convenios 2017'!A$2:O$82,15,FALSE)</f>
        <v>con convenio</v>
      </c>
      <c r="BG690" s="280">
        <f>R690+AO690</f>
        <v>81000000</v>
      </c>
      <c r="BH690" s="252" t="e">
        <f>VLOOKUP(I690,'[1]convenio 2016'!A$2:N$196,14,FALSE)</f>
        <v>#N/A</v>
      </c>
      <c r="BI690" s="252" t="e">
        <f>VLOOKUP(I690,'[1]convenio 2015'!A$4:M$228,13,FALSE)</f>
        <v>#N/A</v>
      </c>
      <c r="BJ690" s="252" t="e">
        <f>VLOOKUP(K690,#REF!,6,FALSE)</f>
        <v>#REF!</v>
      </c>
      <c r="BK690" s="280">
        <f>R690+AO690</f>
        <v>81000000</v>
      </c>
      <c r="BL690" s="252" t="s">
        <v>277</v>
      </c>
      <c r="BM690" s="252" t="s">
        <v>3473</v>
      </c>
      <c r="BN690" s="281">
        <v>346</v>
      </c>
      <c r="BO690" s="282">
        <v>42783</v>
      </c>
      <c r="BP690" s="252">
        <f>VLOOKUP(K690,'[1]RATE JUNIO '!F$2:K$346,6,FALSE)</f>
        <v>0</v>
      </c>
      <c r="BQ690" s="252" t="s">
        <v>2984</v>
      </c>
      <c r="BR690" s="253">
        <f>VLOOKUP(K690,'[1]RATES 30-06-2017'!F$2:K$374,6,FALSE)</f>
        <v>0</v>
      </c>
      <c r="BS690" s="253"/>
      <c r="BT690" s="253" t="str">
        <f>VLOOKUP(K690,[1]Hoja4!C$2:E$268,2,FALSE)</f>
        <v>LIBRE</v>
      </c>
      <c r="BU690" s="253">
        <f>VLOOKUP(K690,[1]Hoja4!C$2:E$268,3,FALSE)</f>
        <v>29</v>
      </c>
      <c r="BV690" s="253"/>
      <c r="BW690" s="253"/>
      <c r="BX690" s="252">
        <f>VLOOKUP(K690,[1]RATES!F$2:K$309,6,FALSE)</f>
        <v>0</v>
      </c>
      <c r="BY690" s="280">
        <v>0</v>
      </c>
      <c r="BZ690" s="280">
        <f>R690-BY690</f>
        <v>0</v>
      </c>
      <c r="CA690" s="283" t="str">
        <f>VLOOKUP(I690,'[1]CONVENIOS A SEPTIEMBRE'!A$2:O$171,15,FALSE)</f>
        <v>CON CONVENIO</v>
      </c>
      <c r="CH690" s="283" t="str">
        <f>VLOOKUP(I690,'[1]planilla convenio'!A$2:M$183,13,FALSE)</f>
        <v>con convenio</v>
      </c>
      <c r="CM690" s="283" t="e">
        <f>VLOOKUP(I690,[1]chileindica!A$2:B$1889,2,FALSE)</f>
        <v>#N/A</v>
      </c>
    </row>
    <row r="691" spans="1:91" s="283" customFormat="1" ht="15" customHeight="1" x14ac:dyDescent="0.25">
      <c r="A691" s="263">
        <v>31</v>
      </c>
      <c r="B691" s="406">
        <v>1</v>
      </c>
      <c r="C691" s="263" t="s">
        <v>56</v>
      </c>
      <c r="D691" s="265" t="s">
        <v>276</v>
      </c>
      <c r="E691" s="265" t="s">
        <v>43</v>
      </c>
      <c r="F691" s="265" t="s">
        <v>43</v>
      </c>
      <c r="G691" s="266" t="s">
        <v>3467</v>
      </c>
      <c r="H691" s="265" t="s">
        <v>168</v>
      </c>
      <c r="I691" s="265">
        <v>30115295</v>
      </c>
      <c r="J691" s="407" t="str">
        <f t="shared" si="717"/>
        <v>30115295</v>
      </c>
      <c r="K691" s="265" t="str">
        <f t="shared" si="718"/>
        <v>30115295-EJECUCION</v>
      </c>
      <c r="L691" s="407">
        <f>VLOOKUP(I691,[1]Hoja9!A$5:A$42,1,FALSE)</f>
        <v>30115295</v>
      </c>
      <c r="M691" s="407" t="s">
        <v>3014</v>
      </c>
      <c r="N691" s="267" t="s">
        <v>2918</v>
      </c>
      <c r="O691" s="268">
        <v>642465000</v>
      </c>
      <c r="P691" s="269">
        <v>704595000</v>
      </c>
      <c r="Q691" s="410">
        <v>0</v>
      </c>
      <c r="R691" s="411">
        <v>0</v>
      </c>
      <c r="S691" s="451">
        <v>313972000</v>
      </c>
      <c r="T691" s="411">
        <v>328493000</v>
      </c>
      <c r="U691" s="428">
        <v>313972000</v>
      </c>
      <c r="V691" s="413">
        <v>328493000</v>
      </c>
      <c r="W691" s="414">
        <v>0</v>
      </c>
      <c r="X691" s="414">
        <v>139098792</v>
      </c>
      <c r="Y691" s="415">
        <v>140743792</v>
      </c>
      <c r="Z691" s="274">
        <v>0</v>
      </c>
      <c r="AA691" s="274">
        <v>0</v>
      </c>
      <c r="AB691" s="274">
        <v>0</v>
      </c>
      <c r="AC691" s="415">
        <f t="shared" si="719"/>
        <v>0</v>
      </c>
      <c r="AD691" s="274">
        <v>0</v>
      </c>
      <c r="AE691" s="274">
        <v>0</v>
      </c>
      <c r="AF691" s="274">
        <v>0</v>
      </c>
      <c r="AG691" s="415">
        <f t="shared" si="720"/>
        <v>0</v>
      </c>
      <c r="AH691" s="274">
        <v>0</v>
      </c>
      <c r="AI691" s="274">
        <v>2069830</v>
      </c>
      <c r="AJ691" s="274">
        <v>1645250</v>
      </c>
      <c r="AK691" s="415">
        <f t="shared" si="721"/>
        <v>3715080</v>
      </c>
      <c r="AL691" s="274">
        <v>1645250</v>
      </c>
      <c r="AM691" s="274">
        <v>133738462</v>
      </c>
      <c r="AN691" s="274">
        <v>117656649</v>
      </c>
      <c r="AO691" s="274">
        <f t="shared" si="722"/>
        <v>256755441</v>
      </c>
      <c r="AP691" s="274">
        <f t="shared" si="723"/>
        <v>-116011649</v>
      </c>
      <c r="AQ691" s="416">
        <v>0</v>
      </c>
      <c r="AR691" s="414">
        <f>P691-(R691+Y691+AQ691)</f>
        <v>563851208</v>
      </c>
      <c r="AS691" s="274">
        <f t="shared" si="724"/>
        <v>447839559</v>
      </c>
      <c r="AT691" s="263" t="s">
        <v>273</v>
      </c>
      <c r="AU691" s="263" t="s">
        <v>88</v>
      </c>
      <c r="AV691" s="276" t="s">
        <v>8</v>
      </c>
      <c r="AW691" s="418" t="s">
        <v>2797</v>
      </c>
      <c r="AX691" s="419" t="s">
        <v>8</v>
      </c>
      <c r="AY691" s="420" t="s">
        <v>3474</v>
      </c>
      <c r="AZ691" s="419" t="s">
        <v>2983</v>
      </c>
      <c r="BA691" s="421" t="str">
        <f>CONCATENATE( "OR PRO.CODIGO=",I691)</f>
        <v>OR PRO.CODIGO=30115295</v>
      </c>
      <c r="BB691" s="421">
        <f>LEN(I691)</f>
        <v>8</v>
      </c>
      <c r="BC691" s="421" t="e">
        <f>VLOOKUP(K691,#REF!,5,FALSE)</f>
        <v>#REF!</v>
      </c>
      <c r="BD691" s="421"/>
      <c r="BE691" s="421" t="e">
        <f>VLOOKUP(K691,#REF!,6,FALSE)</f>
        <v>#REF!</v>
      </c>
      <c r="BF691" s="421" t="e">
        <f>VLOOKUP(I691,'[1]convenios 2017'!A$2:O$82,15,FALSE)</f>
        <v>#N/A</v>
      </c>
      <c r="BG691" s="422">
        <f>R691+AO691</f>
        <v>256755441</v>
      </c>
      <c r="BH691" s="421" t="str">
        <f>VLOOKUP(I691,'[1]convenio 2016'!A$2:N$196,14,FALSE)</f>
        <v>sectorialista</v>
      </c>
      <c r="BI691" s="421" t="e">
        <f>VLOOKUP(I691,'[1]convenio 2015'!A$4:M$228,13,FALSE)</f>
        <v>#N/A</v>
      </c>
      <c r="BJ691" s="421" t="e">
        <f>VLOOKUP(K691,#REF!,6,FALSE)</f>
        <v>#REF!</v>
      </c>
      <c r="BK691" s="422">
        <f>R691+AO691</f>
        <v>256755441</v>
      </c>
      <c r="BL691" s="421" t="s">
        <v>3136</v>
      </c>
      <c r="BM691" s="421">
        <v>0</v>
      </c>
      <c r="BN691" s="423"/>
      <c r="BO691" s="424"/>
      <c r="BP691" s="421" t="str">
        <f>VLOOKUP(K691,'[1]RATE JUNIO '!F$2:K$346,6,FALSE)</f>
        <v>RS</v>
      </c>
      <c r="BQ691" s="421" t="s">
        <v>2984</v>
      </c>
      <c r="BR691" s="425" t="str">
        <f>VLOOKUP(K691,'[1]RATES 30-06-2017'!F$2:K$374,6,FALSE)</f>
        <v>RS</v>
      </c>
      <c r="BS691" s="425"/>
      <c r="BT691" s="425" t="e">
        <f>VLOOKUP(K691,[1]Hoja4!C$2:E$268,2,FALSE)</f>
        <v>#N/A</v>
      </c>
      <c r="BU691" s="425" t="e">
        <f>VLOOKUP(K691,[1]Hoja4!C$2:E$268,3,FALSE)</f>
        <v>#N/A</v>
      </c>
      <c r="BV691" s="425"/>
      <c r="BW691" s="425"/>
      <c r="BX691" s="421" t="str">
        <f>VLOOKUP(K691,[1]RATES!F$2:K$309,6,FALSE)</f>
        <v>RS</v>
      </c>
      <c r="BY691" s="422">
        <v>0</v>
      </c>
      <c r="BZ691" s="422">
        <f>R691-BY691</f>
        <v>0</v>
      </c>
      <c r="CA691" s="427" t="str">
        <f>VLOOKUP(I691,'[1]CONVENIOS A SEPTIEMBRE'!A$2:O$171,15,FALSE)</f>
        <v>CON CONVENIO</v>
      </c>
      <c r="CB691" s="427"/>
      <c r="CC691" s="427"/>
      <c r="CD691" s="427"/>
      <c r="CE691" s="427"/>
      <c r="CF691" s="427"/>
      <c r="CG691" s="427"/>
      <c r="CH691" s="427" t="str">
        <f>VLOOKUP(I691,'[1]planilla convenio'!A$2:M$183,13,FALSE)</f>
        <v>con convenio</v>
      </c>
      <c r="CI691" s="427"/>
      <c r="CJ691" s="427"/>
      <c r="CK691" s="427"/>
      <c r="CL691" s="427"/>
      <c r="CM691" s="427" t="e">
        <f>VLOOKUP(I691,[1]chileindica!A$2:B$1889,2,FALSE)</f>
        <v>#N/A</v>
      </c>
    </row>
    <row r="692" spans="1:91" s="234" customFormat="1" ht="15" customHeight="1" x14ac:dyDescent="0.25">
      <c r="A692" s="289"/>
      <c r="B692" s="237"/>
      <c r="C692" s="290"/>
      <c r="D692" s="290"/>
      <c r="E692" s="289"/>
      <c r="F692" s="291"/>
      <c r="G692" s="256"/>
      <c r="H692" s="289"/>
      <c r="I692" s="256"/>
      <c r="J692" s="256"/>
      <c r="K692" s="237"/>
      <c r="L692" s="237"/>
      <c r="M692" s="237"/>
      <c r="N692" s="292" t="s">
        <v>3003</v>
      </c>
      <c r="O692" s="293">
        <f>SUBTOTAL(9,O690:O691)</f>
        <v>723465000</v>
      </c>
      <c r="P692" s="294">
        <f>SUBTOTAL(9,P690:P691)</f>
        <v>785595000</v>
      </c>
      <c r="Q692" s="295">
        <f t="shared" ref="Q692:AS692" si="725">SUBTOTAL(9,Q690:Q691)</f>
        <v>0</v>
      </c>
      <c r="R692" s="294">
        <f>SUBTOTAL(9,R690:R691)</f>
        <v>0</v>
      </c>
      <c r="S692" s="295">
        <f t="shared" si="725"/>
        <v>394972000</v>
      </c>
      <c r="T692" s="295">
        <f t="shared" si="725"/>
        <v>328493000</v>
      </c>
      <c r="U692" s="295">
        <f t="shared" si="725"/>
        <v>394972000</v>
      </c>
      <c r="V692" s="295">
        <f t="shared" si="725"/>
        <v>328493000</v>
      </c>
      <c r="W692" s="295">
        <f t="shared" si="725"/>
        <v>0</v>
      </c>
      <c r="X692" s="294"/>
      <c r="Y692" s="294">
        <f>SUBTOTAL(9,Y690:Y691)</f>
        <v>221743792</v>
      </c>
      <c r="Z692" s="294">
        <f t="shared" si="725"/>
        <v>0</v>
      </c>
      <c r="AA692" s="294">
        <f t="shared" si="725"/>
        <v>0</v>
      </c>
      <c r="AB692" s="294">
        <f t="shared" si="725"/>
        <v>0</v>
      </c>
      <c r="AC692" s="294">
        <f>SUBTOTAL(9,AC690:AC691)</f>
        <v>0</v>
      </c>
      <c r="AD692" s="294">
        <f t="shared" si="725"/>
        <v>0</v>
      </c>
      <c r="AE692" s="294">
        <f t="shared" si="725"/>
        <v>81000000</v>
      </c>
      <c r="AF692" s="294">
        <f t="shared" si="725"/>
        <v>0</v>
      </c>
      <c r="AG692" s="294">
        <f t="shared" si="725"/>
        <v>81000000</v>
      </c>
      <c r="AH692" s="294">
        <f t="shared" si="725"/>
        <v>0</v>
      </c>
      <c r="AI692" s="294">
        <f t="shared" si="725"/>
        <v>2069830</v>
      </c>
      <c r="AJ692" s="294">
        <f t="shared" si="725"/>
        <v>1645250</v>
      </c>
      <c r="AK692" s="294">
        <f t="shared" si="725"/>
        <v>3715080</v>
      </c>
      <c r="AL692" s="294">
        <f t="shared" si="725"/>
        <v>1645250</v>
      </c>
      <c r="AM692" s="294">
        <f t="shared" si="725"/>
        <v>133738462</v>
      </c>
      <c r="AN692" s="294">
        <f t="shared" si="725"/>
        <v>117656649</v>
      </c>
      <c r="AO692" s="294">
        <f t="shared" si="725"/>
        <v>337755441</v>
      </c>
      <c r="AP692" s="294">
        <f t="shared" si="725"/>
        <v>-116011649</v>
      </c>
      <c r="AQ692" s="295">
        <f t="shared" si="725"/>
        <v>0</v>
      </c>
      <c r="AR692" s="295">
        <f t="shared" si="725"/>
        <v>563851208</v>
      </c>
      <c r="AS692" s="294">
        <f t="shared" si="725"/>
        <v>447839559</v>
      </c>
      <c r="AT692" s="256"/>
      <c r="AU692" s="289"/>
      <c r="AV692" s="262"/>
      <c r="AX692" s="278"/>
      <c r="AY692" s="279"/>
      <c r="AZ692" s="278"/>
      <c r="BA692" s="253"/>
      <c r="BB692" s="253"/>
      <c r="BC692" s="253"/>
      <c r="BD692" s="253"/>
      <c r="BE692" s="253"/>
      <c r="BF692" s="253"/>
      <c r="BG692" s="253"/>
      <c r="BH692" s="253"/>
      <c r="BI692" s="253"/>
      <c r="BJ692" s="253"/>
      <c r="BK692" s="253"/>
      <c r="BM692" s="252" t="s">
        <v>2999</v>
      </c>
      <c r="BN692" s="250"/>
      <c r="BO692" s="251"/>
      <c r="BR692" s="237"/>
      <c r="BS692" s="237"/>
      <c r="BT692" s="237"/>
      <c r="BU692" s="237"/>
      <c r="BV692" s="237"/>
      <c r="BW692" s="237"/>
      <c r="BY692" s="238"/>
    </row>
    <row r="693" spans="1:91" s="252" customFormat="1" ht="15" customHeight="1" x14ac:dyDescent="0.25">
      <c r="A693" s="253"/>
      <c r="B693" s="237"/>
      <c r="C693" s="254"/>
      <c r="D693" s="254"/>
      <c r="E693" s="253"/>
      <c r="F693" s="255"/>
      <c r="G693" s="256"/>
      <c r="H693" s="253"/>
      <c r="I693" s="257"/>
      <c r="J693" s="257"/>
      <c r="K693" s="253"/>
      <c r="L693" s="253"/>
      <c r="M693" s="253"/>
      <c r="N693" s="297"/>
      <c r="O693" s="237"/>
      <c r="P693" s="259"/>
      <c r="Q693" s="260"/>
      <c r="R693" s="259"/>
      <c r="S693" s="261"/>
      <c r="T693" s="260"/>
      <c r="U693" s="260"/>
      <c r="V693" s="260"/>
      <c r="W693" s="260"/>
      <c r="X693" s="260"/>
      <c r="Y693" s="259"/>
      <c r="Z693" s="259"/>
      <c r="AA693" s="259"/>
      <c r="AB693" s="259"/>
      <c r="AC693" s="259"/>
      <c r="AD693" s="259"/>
      <c r="AE693" s="259"/>
      <c r="AF693" s="259"/>
      <c r="AG693" s="259"/>
      <c r="AH693" s="259"/>
      <c r="AI693" s="259"/>
      <c r="AJ693" s="259"/>
      <c r="AK693" s="259"/>
      <c r="AL693" s="259"/>
      <c r="AM693" s="259"/>
      <c r="AN693" s="259"/>
      <c r="AO693" s="259"/>
      <c r="AP693" s="259"/>
      <c r="AQ693" s="261"/>
      <c r="AR693" s="261"/>
      <c r="AS693" s="259"/>
      <c r="AT693" s="257"/>
      <c r="AU693" s="253"/>
      <c r="AV693" s="262"/>
      <c r="AW693" s="234"/>
      <c r="AX693" s="278"/>
      <c r="AY693" s="279"/>
      <c r="AZ693" s="278"/>
      <c r="BA693" s="234"/>
      <c r="BB693" s="234"/>
      <c r="BC693" s="234"/>
      <c r="BD693" s="234"/>
      <c r="BE693" s="234"/>
      <c r="BF693" s="234"/>
      <c r="BG693" s="234"/>
      <c r="BH693" s="234"/>
      <c r="BI693" s="234"/>
      <c r="BJ693" s="234"/>
      <c r="BK693" s="234"/>
      <c r="BL693" s="234"/>
      <c r="BM693" s="252" t="s">
        <v>2999</v>
      </c>
      <c r="BN693" s="250"/>
      <c r="BO693" s="251"/>
      <c r="BP693" s="234"/>
      <c r="BQ693" s="234"/>
      <c r="BR693" s="237"/>
      <c r="BS693" s="237"/>
      <c r="BT693" s="237"/>
      <c r="BU693" s="237"/>
      <c r="BV693" s="237"/>
      <c r="BW693" s="237"/>
      <c r="BX693" s="234"/>
      <c r="BY693" s="238"/>
      <c r="BZ693" s="234"/>
      <c r="CA693" s="234"/>
      <c r="CB693" s="234"/>
      <c r="CC693" s="234"/>
      <c r="CD693" s="234"/>
      <c r="CE693" s="234"/>
      <c r="CF693" s="234"/>
      <c r="CG693" s="234"/>
      <c r="CH693" s="234"/>
      <c r="CI693" s="234"/>
      <c r="CJ693" s="234"/>
      <c r="CK693" s="234"/>
      <c r="CL693" s="234"/>
    </row>
    <row r="694" spans="1:91" s="252" customFormat="1" ht="15" customHeight="1" x14ac:dyDescent="0.25">
      <c r="A694" s="253"/>
      <c r="B694" s="234"/>
      <c r="C694" s="254"/>
      <c r="D694" s="254"/>
      <c r="E694" s="253"/>
      <c r="F694" s="255"/>
      <c r="G694" s="256"/>
      <c r="H694" s="253"/>
      <c r="I694" s="257"/>
      <c r="J694" s="257"/>
      <c r="N694" s="258" t="s">
        <v>278</v>
      </c>
      <c r="O694" s="237"/>
      <c r="P694" s="259"/>
      <c r="Q694" s="260"/>
      <c r="R694" s="259"/>
      <c r="S694" s="261"/>
      <c r="T694" s="260"/>
      <c r="U694" s="260"/>
      <c r="V694" s="260"/>
      <c r="W694" s="260"/>
      <c r="X694" s="260"/>
      <c r="Y694" s="259"/>
      <c r="Z694" s="259"/>
      <c r="AA694" s="259"/>
      <c r="AB694" s="259"/>
      <c r="AC694" s="259"/>
      <c r="AD694" s="259"/>
      <c r="AE694" s="259"/>
      <c r="AF694" s="259"/>
      <c r="AG694" s="259"/>
      <c r="AH694" s="259"/>
      <c r="AI694" s="259"/>
      <c r="AJ694" s="259"/>
      <c r="AK694" s="259"/>
      <c r="AL694" s="259"/>
      <c r="AM694" s="259"/>
      <c r="AN694" s="259"/>
      <c r="AO694" s="259"/>
      <c r="AP694" s="259"/>
      <c r="AQ694" s="261"/>
      <c r="AR694" s="261"/>
      <c r="AS694" s="259"/>
      <c r="AT694" s="257"/>
      <c r="AU694" s="253"/>
      <c r="AV694" s="262"/>
      <c r="AW694" s="234"/>
      <c r="AX694" s="278"/>
      <c r="AY694" s="279"/>
      <c r="AZ694" s="278"/>
      <c r="BA694" s="234"/>
      <c r="BB694" s="234"/>
      <c r="BC694" s="234"/>
      <c r="BD694" s="234"/>
      <c r="BE694" s="234"/>
      <c r="BF694" s="234"/>
      <c r="BG694" s="234"/>
      <c r="BH694" s="234"/>
      <c r="BI694" s="234"/>
      <c r="BJ694" s="234"/>
      <c r="BK694" s="234"/>
      <c r="BL694" s="234"/>
      <c r="BM694" s="252" t="s">
        <v>2999</v>
      </c>
      <c r="BN694" s="250"/>
      <c r="BO694" s="251"/>
      <c r="BP694" s="234"/>
      <c r="BQ694" s="234"/>
      <c r="BR694" s="237"/>
      <c r="BS694" s="237"/>
      <c r="BT694" s="237"/>
      <c r="BU694" s="237"/>
      <c r="BV694" s="237"/>
      <c r="BW694" s="237"/>
      <c r="BX694" s="234"/>
      <c r="BY694" s="238"/>
      <c r="BZ694" s="234"/>
      <c r="CA694" s="234"/>
      <c r="CB694" s="234"/>
      <c r="CC694" s="234"/>
      <c r="CD694" s="234"/>
      <c r="CE694" s="234"/>
      <c r="CF694" s="234"/>
      <c r="CG694" s="234"/>
      <c r="CH694" s="234"/>
      <c r="CI694" s="234"/>
      <c r="CJ694" s="234"/>
      <c r="CK694" s="234"/>
      <c r="CL694" s="234"/>
    </row>
    <row r="695" spans="1:91" s="427" customFormat="1" ht="15" customHeight="1" x14ac:dyDescent="0.25">
      <c r="A695" s="405">
        <v>29</v>
      </c>
      <c r="B695" s="406"/>
      <c r="C695" s="405" t="s">
        <v>11</v>
      </c>
      <c r="D695" s="407" t="s">
        <v>286</v>
      </c>
      <c r="E695" s="407" t="s">
        <v>43</v>
      </c>
      <c r="F695" s="407" t="s">
        <v>43</v>
      </c>
      <c r="G695" s="408"/>
      <c r="H695" s="407" t="s">
        <v>168</v>
      </c>
      <c r="I695" s="407">
        <v>30345072</v>
      </c>
      <c r="J695" s="407" t="str">
        <f t="shared" ref="J695:J696" si="726">CLEAN(I695)</f>
        <v>30345072</v>
      </c>
      <c r="K695" s="265" t="str">
        <f t="shared" ref="K695:K696" si="727">CONCATENATE(I695,"-",H695)</f>
        <v>30345072-EJECUCION</v>
      </c>
      <c r="L695" s="407" t="e">
        <f>VLOOKUP(I695,[1]Hoja9!A$5:A$42,1,FALSE)</f>
        <v>#N/A</v>
      </c>
      <c r="M695" s="407" t="s">
        <v>3014</v>
      </c>
      <c r="N695" s="409" t="s">
        <v>2892</v>
      </c>
      <c r="O695" s="410"/>
      <c r="P695" s="411">
        <v>268117904</v>
      </c>
      <c r="Q695" s="410"/>
      <c r="R695" s="411">
        <v>0</v>
      </c>
      <c r="S695" s="451">
        <v>0</v>
      </c>
      <c r="T695" s="411"/>
      <c r="U695" s="428"/>
      <c r="V695" s="413"/>
      <c r="W695" s="414"/>
      <c r="X695" s="414">
        <v>266278000</v>
      </c>
      <c r="Y695" s="415">
        <v>268117904</v>
      </c>
      <c r="Z695" s="415">
        <v>0</v>
      </c>
      <c r="AA695" s="415">
        <v>0</v>
      </c>
      <c r="AB695" s="415">
        <v>0</v>
      </c>
      <c r="AC695" s="415">
        <f t="shared" ref="AC695:AC696" si="728">Z695+AA695+AB695</f>
        <v>0</v>
      </c>
      <c r="AD695" s="415">
        <v>0</v>
      </c>
      <c r="AE695" s="415">
        <v>0</v>
      </c>
      <c r="AF695" s="415">
        <v>0</v>
      </c>
      <c r="AG695" s="415">
        <f t="shared" ref="AG695:AG696" si="729">AD695+AE695+AF695</f>
        <v>0</v>
      </c>
      <c r="AH695" s="415">
        <v>0</v>
      </c>
      <c r="AI695" s="415">
        <v>0</v>
      </c>
      <c r="AJ695" s="415">
        <v>0</v>
      </c>
      <c r="AK695" s="415">
        <f t="shared" ref="AK695:AK696" si="730">AH695+AI695+AJ695</f>
        <v>0</v>
      </c>
      <c r="AL695" s="415">
        <v>0</v>
      </c>
      <c r="AM695" s="415">
        <v>0</v>
      </c>
      <c r="AN695" s="415">
        <v>258561065</v>
      </c>
      <c r="AO695" s="415">
        <f t="shared" ref="AO695:AO696" si="731">Z695+AA695+AB695+AD695+AE695+AF695+AH695+AI695+AJ695+AL695+AM695+AN695</f>
        <v>258561065</v>
      </c>
      <c r="AP695" s="415">
        <f t="shared" ref="AP695:AP696" si="732">Y695-AO695</f>
        <v>9556839</v>
      </c>
      <c r="AQ695" s="416">
        <v>0</v>
      </c>
      <c r="AR695" s="414">
        <f>P695-(R695+Y695+AQ695)</f>
        <v>0</v>
      </c>
      <c r="AS695" s="415">
        <f t="shared" ref="AS695:AS696" si="733">P695-(R695+AO695)</f>
        <v>9556839</v>
      </c>
      <c r="AT695" s="474" t="s">
        <v>273</v>
      </c>
      <c r="AU695" s="405" t="s">
        <v>88</v>
      </c>
      <c r="AV695" s="417" t="s">
        <v>10</v>
      </c>
      <c r="AW695" s="418"/>
      <c r="AX695" s="419"/>
      <c r="AY695" s="420"/>
      <c r="AZ695" s="419"/>
      <c r="BA695" s="421" t="str">
        <f>CONCATENATE( "OR PRO.CODIGO=",I695)</f>
        <v>OR PRO.CODIGO=30345072</v>
      </c>
      <c r="BB695" s="421">
        <f>LEN(I695)</f>
        <v>8</v>
      </c>
      <c r="BC695" s="421"/>
      <c r="BD695" s="421"/>
      <c r="BE695" s="421"/>
      <c r="BF695" s="421"/>
      <c r="BG695" s="422"/>
      <c r="BH695" s="421"/>
      <c r="BI695" s="421"/>
      <c r="BJ695" s="421"/>
      <c r="BK695" s="422">
        <f>R695+AO695</f>
        <v>258561065</v>
      </c>
      <c r="BL695" s="421" t="s">
        <v>3005</v>
      </c>
      <c r="BM695" s="421"/>
      <c r="BN695" s="423"/>
      <c r="BO695" s="424"/>
      <c r="BP695" s="421">
        <f>VLOOKUP(K695,'[1]RATE JUNIO '!F$2:K$346,6,FALSE)</f>
        <v>0</v>
      </c>
      <c r="BQ695" s="421" t="s">
        <v>2984</v>
      </c>
      <c r="BR695" s="425">
        <f>VLOOKUP(K695,'[1]RATES 30-06-2017'!F$2:K$374,6,FALSE)</f>
        <v>0</v>
      </c>
      <c r="BS695" s="425"/>
      <c r="BT695" s="425" t="str">
        <f>VLOOKUP(K695,[1]Hoja4!C$2:E$268,2,FALSE)</f>
        <v>LIBRE</v>
      </c>
      <c r="BU695" s="425">
        <f>VLOOKUP(K695,[1]Hoja4!C$2:E$268,3,FALSE)</f>
        <v>29</v>
      </c>
      <c r="BV695" s="425"/>
      <c r="BW695" s="425"/>
      <c r="BX695" s="421">
        <f>VLOOKUP(K695,[1]RATES!F$2:K$309,6,FALSE)</f>
        <v>0</v>
      </c>
      <c r="BY695" s="422" t="e">
        <v>#N/A</v>
      </c>
      <c r="BZ695" s="422" t="e">
        <f>R695-BY695</f>
        <v>#N/A</v>
      </c>
      <c r="CA695" s="427" t="str">
        <f>VLOOKUP(I695,'[1]CONVENIOS A SEPTIEMBRE'!A$2:O$171,15,FALSE)</f>
        <v>EN TRAMITE</v>
      </c>
      <c r="CH695" s="427" t="str">
        <f>VLOOKUP(I695,'[1]planilla convenio'!A$2:M$183,13,FALSE)</f>
        <v>con convenio</v>
      </c>
      <c r="CM695" s="427" t="e">
        <f>VLOOKUP(I695,[1]chileindica!A$2:B$1889,2,FALSE)</f>
        <v>#N/A</v>
      </c>
    </row>
    <row r="696" spans="1:91" s="283" customFormat="1" ht="15" customHeight="1" x14ac:dyDescent="0.25">
      <c r="A696" s="263">
        <v>22</v>
      </c>
      <c r="B696" s="264">
        <v>0</v>
      </c>
      <c r="C696" s="263" t="s">
        <v>11</v>
      </c>
      <c r="D696" s="265" t="s">
        <v>286</v>
      </c>
      <c r="E696" s="265" t="s">
        <v>43</v>
      </c>
      <c r="F696" s="265" t="s">
        <v>43</v>
      </c>
      <c r="G696" s="266" t="s">
        <v>3467</v>
      </c>
      <c r="H696" s="265" t="s">
        <v>168</v>
      </c>
      <c r="I696" s="265">
        <v>30474713</v>
      </c>
      <c r="J696" s="265" t="str">
        <f t="shared" si="726"/>
        <v>30474713</v>
      </c>
      <c r="K696" s="265" t="str">
        <f t="shared" si="727"/>
        <v>30474713-EJECUCION</v>
      </c>
      <c r="L696" s="265" t="e">
        <f>VLOOKUP(I696,[1]Hoja9!A$5:A$42,1,FALSE)</f>
        <v>#N/A</v>
      </c>
      <c r="M696" s="265"/>
      <c r="N696" s="267" t="s">
        <v>341</v>
      </c>
      <c r="O696" s="335">
        <v>130000000</v>
      </c>
      <c r="P696" s="269">
        <v>130000000</v>
      </c>
      <c r="Q696" s="335"/>
      <c r="R696" s="269">
        <v>0</v>
      </c>
      <c r="S696" s="270">
        <v>0</v>
      </c>
      <c r="T696" s="336"/>
      <c r="U696" s="338"/>
      <c r="V696" s="338"/>
      <c r="W696" s="339"/>
      <c r="X696" s="273">
        <v>0</v>
      </c>
      <c r="Y696" s="274">
        <v>0</v>
      </c>
      <c r="Z696" s="274">
        <v>0</v>
      </c>
      <c r="AA696" s="274">
        <v>0</v>
      </c>
      <c r="AB696" s="274">
        <v>0</v>
      </c>
      <c r="AC696" s="274">
        <f t="shared" si="728"/>
        <v>0</v>
      </c>
      <c r="AD696" s="274">
        <v>0</v>
      </c>
      <c r="AE696" s="274">
        <v>0</v>
      </c>
      <c r="AF696" s="274">
        <v>0</v>
      </c>
      <c r="AG696" s="274">
        <f t="shared" si="729"/>
        <v>0</v>
      </c>
      <c r="AH696" s="274">
        <v>0</v>
      </c>
      <c r="AI696" s="274">
        <v>0</v>
      </c>
      <c r="AJ696" s="274">
        <v>0</v>
      </c>
      <c r="AK696" s="274">
        <f t="shared" si="730"/>
        <v>0</v>
      </c>
      <c r="AL696" s="274">
        <v>0</v>
      </c>
      <c r="AM696" s="274">
        <v>0</v>
      </c>
      <c r="AN696" s="274">
        <v>0</v>
      </c>
      <c r="AO696" s="274">
        <f t="shared" si="731"/>
        <v>0</v>
      </c>
      <c r="AP696" s="274">
        <f t="shared" si="732"/>
        <v>0</v>
      </c>
      <c r="AQ696" s="275">
        <v>0</v>
      </c>
      <c r="AR696" s="273">
        <f>P696-(R696+Y696+AQ696)</f>
        <v>130000000</v>
      </c>
      <c r="AS696" s="274">
        <f t="shared" si="733"/>
        <v>130000000</v>
      </c>
      <c r="AT696" s="263" t="s">
        <v>282</v>
      </c>
      <c r="AU696" s="263" t="s">
        <v>553</v>
      </c>
      <c r="AV696" s="276" t="s">
        <v>8</v>
      </c>
      <c r="AW696" s="340"/>
      <c r="AX696" s="341"/>
      <c r="AY696" s="342"/>
      <c r="AZ696" s="341"/>
      <c r="BA696" s="234" t="str">
        <f>CONCATENATE( "OR PRO.CODIGO=",I696)</f>
        <v>OR PRO.CODIGO=30474713</v>
      </c>
      <c r="BB696" s="234">
        <f>LEN(I696)</f>
        <v>8</v>
      </c>
      <c r="BC696" s="234" t="e">
        <f>VLOOKUP(K696,#REF!,5,FALSE)</f>
        <v>#REF!</v>
      </c>
      <c r="BD696" s="252"/>
      <c r="BE696" s="234" t="e">
        <f>VLOOKUP(K696,#REF!,6,FALSE)</f>
        <v>#REF!</v>
      </c>
      <c r="BF696" s="252" t="e">
        <f>VLOOKUP(I696,'[1]convenios 2017'!A$2:O$82,15,FALSE)</f>
        <v>#N/A</v>
      </c>
      <c r="BG696" s="280">
        <f>R696+AO696</f>
        <v>0</v>
      </c>
      <c r="BH696" s="252" t="e">
        <f>VLOOKUP(I696,'[1]convenio 2016'!A$2:N$196,14,FALSE)</f>
        <v>#N/A</v>
      </c>
      <c r="BI696" s="252" t="e">
        <f>VLOOKUP(I696,'[1]convenio 2015'!A$4:M$228,13,FALSE)</f>
        <v>#N/A</v>
      </c>
      <c r="BJ696" s="252" t="e">
        <f>VLOOKUP(K696,#REF!,6,FALSE)</f>
        <v>#REF!</v>
      </c>
      <c r="BK696" s="280">
        <f>R696+AO696</f>
        <v>0</v>
      </c>
      <c r="BL696" s="252" t="e">
        <v>#N/A</v>
      </c>
      <c r="BM696" s="252" t="e">
        <v>#N/A</v>
      </c>
      <c r="BN696" s="281" t="e">
        <v>#N/A</v>
      </c>
      <c r="BO696" s="282"/>
      <c r="BP696" s="252">
        <f>VLOOKUP(K696,'[1]RATE JUNIO '!F$2:K$346,6,FALSE)</f>
        <v>0</v>
      </c>
      <c r="BQ696" s="252" t="s">
        <v>2984</v>
      </c>
      <c r="BR696" s="253">
        <f>VLOOKUP(K696,'[1]RATES 30-06-2017'!F$2:K$374,6,FALSE)</f>
        <v>0</v>
      </c>
      <c r="BS696" s="253"/>
      <c r="BT696" s="253" t="e">
        <f>VLOOKUP(K696,[1]Hoja4!C$2:E$268,2,FALSE)</f>
        <v>#N/A</v>
      </c>
      <c r="BU696" s="253" t="e">
        <f>VLOOKUP(K696,[1]Hoja4!C$2:E$268,3,FALSE)</f>
        <v>#N/A</v>
      </c>
      <c r="BV696" s="253"/>
      <c r="BW696" s="253"/>
      <c r="BX696" s="252">
        <f>VLOOKUP(K696,[1]RATES!F$2:K$309,6,FALSE)</f>
        <v>0</v>
      </c>
      <c r="BY696" s="280" t="e">
        <v>#N/A</v>
      </c>
      <c r="BZ696" s="280" t="e">
        <f>R696-BY696</f>
        <v>#N/A</v>
      </c>
      <c r="CA696" s="283" t="e">
        <f>VLOOKUP(I696,'[1]CONVENIOS A SEPTIEMBRE'!A$2:O$171,15,FALSE)</f>
        <v>#N/A</v>
      </c>
      <c r="CH696" s="283" t="e">
        <f>VLOOKUP(I696,'[1]planilla convenio'!A$2:M$183,13,FALSE)</f>
        <v>#N/A</v>
      </c>
      <c r="CM696" s="283" t="e">
        <f>VLOOKUP(I696,[1]chileindica!A$2:B$1889,2,FALSE)</f>
        <v>#N/A</v>
      </c>
    </row>
    <row r="697" spans="1:91" s="234" customFormat="1" ht="15" customHeight="1" x14ac:dyDescent="0.25">
      <c r="A697" s="289"/>
      <c r="B697" s="237"/>
      <c r="C697" s="290"/>
      <c r="D697" s="290"/>
      <c r="E697" s="289"/>
      <c r="F697" s="291"/>
      <c r="G697" s="256"/>
      <c r="H697" s="289"/>
      <c r="I697" s="256"/>
      <c r="J697" s="256"/>
      <c r="K697" s="237"/>
      <c r="L697" s="237"/>
      <c r="M697" s="237"/>
      <c r="N697" s="292" t="s">
        <v>3011</v>
      </c>
      <c r="O697" s="293">
        <f>SUBTOTAL(9,O695:O696)</f>
        <v>130000000</v>
      </c>
      <c r="P697" s="294">
        <f>SUBTOTAL(9,P695:P696)</f>
        <v>398117904</v>
      </c>
      <c r="Q697" s="294">
        <f t="shared" ref="Q697:AS697" si="734">SUBTOTAL(9,Q695:Q696)</f>
        <v>0</v>
      </c>
      <c r="R697" s="294">
        <f>SUBTOTAL(9,R695:R696)</f>
        <v>0</v>
      </c>
      <c r="S697" s="294">
        <f t="shared" si="734"/>
        <v>0</v>
      </c>
      <c r="T697" s="294">
        <f t="shared" si="734"/>
        <v>0</v>
      </c>
      <c r="U697" s="294">
        <f t="shared" si="734"/>
        <v>0</v>
      </c>
      <c r="V697" s="294">
        <f t="shared" si="734"/>
        <v>0</v>
      </c>
      <c r="W697" s="294">
        <f t="shared" si="734"/>
        <v>0</v>
      </c>
      <c r="X697" s="294"/>
      <c r="Y697" s="294">
        <f>SUBTOTAL(9,Y695:Y696)</f>
        <v>268117904</v>
      </c>
      <c r="Z697" s="294">
        <f t="shared" si="734"/>
        <v>0</v>
      </c>
      <c r="AA697" s="294">
        <f t="shared" si="734"/>
        <v>0</v>
      </c>
      <c r="AB697" s="294">
        <f t="shared" si="734"/>
        <v>0</v>
      </c>
      <c r="AC697" s="294">
        <f>SUBTOTAL(9,AC695:AC696)</f>
        <v>0</v>
      </c>
      <c r="AD697" s="294">
        <f t="shared" si="734"/>
        <v>0</v>
      </c>
      <c r="AE697" s="294">
        <f t="shared" si="734"/>
        <v>0</v>
      </c>
      <c r="AF697" s="294">
        <f t="shared" si="734"/>
        <v>0</v>
      </c>
      <c r="AG697" s="294">
        <f t="shared" si="734"/>
        <v>0</v>
      </c>
      <c r="AH697" s="294">
        <f t="shared" si="734"/>
        <v>0</v>
      </c>
      <c r="AI697" s="294">
        <f t="shared" si="734"/>
        <v>0</v>
      </c>
      <c r="AJ697" s="294">
        <f t="shared" si="734"/>
        <v>0</v>
      </c>
      <c r="AK697" s="294">
        <f t="shared" si="734"/>
        <v>0</v>
      </c>
      <c r="AL697" s="294">
        <f t="shared" si="734"/>
        <v>0</v>
      </c>
      <c r="AM697" s="294">
        <f t="shared" si="734"/>
        <v>0</v>
      </c>
      <c r="AN697" s="294">
        <f t="shared" si="734"/>
        <v>258561065</v>
      </c>
      <c r="AO697" s="294">
        <f t="shared" si="734"/>
        <v>258561065</v>
      </c>
      <c r="AP697" s="294">
        <f t="shared" si="734"/>
        <v>9556839</v>
      </c>
      <c r="AQ697" s="294">
        <f t="shared" si="734"/>
        <v>0</v>
      </c>
      <c r="AR697" s="294">
        <f t="shared" si="734"/>
        <v>130000000</v>
      </c>
      <c r="AS697" s="294">
        <f t="shared" si="734"/>
        <v>139556839</v>
      </c>
      <c r="AT697" s="256"/>
      <c r="AU697" s="289"/>
      <c r="AV697" s="262"/>
      <c r="AX697" s="278"/>
      <c r="AY697" s="279"/>
      <c r="AZ697" s="278"/>
      <c r="BA697" s="253"/>
      <c r="BB697" s="253"/>
      <c r="BC697" s="253"/>
      <c r="BD697" s="253"/>
      <c r="BE697" s="253"/>
      <c r="BF697" s="253"/>
      <c r="BG697" s="253"/>
      <c r="BH697" s="253"/>
      <c r="BI697" s="253"/>
      <c r="BJ697" s="253"/>
      <c r="BK697" s="253"/>
      <c r="BM697" s="252" t="s">
        <v>2999</v>
      </c>
      <c r="BN697" s="250"/>
      <c r="BO697" s="251"/>
      <c r="BR697" s="237"/>
      <c r="BS697" s="237"/>
      <c r="BT697" s="237"/>
      <c r="BU697" s="237"/>
      <c r="BV697" s="237"/>
      <c r="BW697" s="237"/>
      <c r="BY697" s="238"/>
    </row>
    <row r="698" spans="1:91" s="252" customFormat="1" ht="15" customHeight="1" x14ac:dyDescent="0.25">
      <c r="A698" s="253"/>
      <c r="B698" s="237"/>
      <c r="C698" s="254"/>
      <c r="D698" s="254"/>
      <c r="E698" s="253"/>
      <c r="F698" s="255"/>
      <c r="G698" s="256"/>
      <c r="H698" s="253"/>
      <c r="I698" s="257"/>
      <c r="J698" s="257"/>
      <c r="K698" s="253"/>
      <c r="L698" s="253"/>
      <c r="M698" s="253"/>
      <c r="N698" s="297"/>
      <c r="O698" s="237"/>
      <c r="P698" s="259"/>
      <c r="Q698" s="260"/>
      <c r="R698" s="259"/>
      <c r="S698" s="261"/>
      <c r="T698" s="260"/>
      <c r="U698" s="260"/>
      <c r="V698" s="260"/>
      <c r="W698" s="260"/>
      <c r="X698" s="260"/>
      <c r="Y698" s="259"/>
      <c r="Z698" s="259"/>
      <c r="AA698" s="259"/>
      <c r="AB698" s="259"/>
      <c r="AC698" s="259"/>
      <c r="AD698" s="259"/>
      <c r="AE698" s="259"/>
      <c r="AF698" s="259"/>
      <c r="AG698" s="259"/>
      <c r="AH698" s="259"/>
      <c r="AI698" s="259"/>
      <c r="AJ698" s="259"/>
      <c r="AK698" s="259"/>
      <c r="AL698" s="259"/>
      <c r="AM698" s="259"/>
      <c r="AN698" s="259"/>
      <c r="AO698" s="259"/>
      <c r="AP698" s="259"/>
      <c r="AQ698" s="261"/>
      <c r="AR698" s="261"/>
      <c r="AS698" s="259"/>
      <c r="AT698" s="257"/>
      <c r="AU698" s="253"/>
      <c r="AV698" s="262"/>
      <c r="AW698" s="234"/>
      <c r="AX698" s="278"/>
      <c r="AY698" s="279"/>
      <c r="AZ698" s="278"/>
      <c r="BA698" s="234"/>
      <c r="BB698" s="234"/>
      <c r="BC698" s="234"/>
      <c r="BD698" s="234"/>
      <c r="BE698" s="234"/>
      <c r="BF698" s="234"/>
      <c r="BG698" s="234"/>
      <c r="BH698" s="234"/>
      <c r="BI698" s="234"/>
      <c r="BJ698" s="234"/>
      <c r="BK698" s="234"/>
      <c r="BL698" s="234"/>
      <c r="BM698" s="252" t="s">
        <v>2999</v>
      </c>
      <c r="BN698" s="250"/>
      <c r="BO698" s="251"/>
      <c r="BP698" s="234"/>
      <c r="BQ698" s="234"/>
      <c r="BR698" s="237"/>
      <c r="BS698" s="237"/>
      <c r="BT698" s="237"/>
      <c r="BU698" s="237"/>
      <c r="BV698" s="237"/>
      <c r="BW698" s="237"/>
      <c r="BX698" s="234"/>
      <c r="BY698" s="238"/>
      <c r="BZ698" s="234"/>
      <c r="CA698" s="234"/>
      <c r="CB698" s="234"/>
      <c r="CC698" s="234"/>
      <c r="CD698" s="234"/>
      <c r="CE698" s="234"/>
      <c r="CF698" s="234"/>
      <c r="CG698" s="234"/>
      <c r="CH698" s="234"/>
      <c r="CI698" s="234"/>
      <c r="CJ698" s="234"/>
      <c r="CK698" s="234"/>
      <c r="CL698" s="234"/>
    </row>
    <row r="699" spans="1:91" s="234" customFormat="1" ht="15" customHeight="1" x14ac:dyDescent="0.25">
      <c r="A699" s="289"/>
      <c r="C699" s="290"/>
      <c r="D699" s="290"/>
      <c r="E699" s="289"/>
      <c r="F699" s="291"/>
      <c r="G699" s="256"/>
      <c r="H699" s="289"/>
      <c r="I699" s="256"/>
      <c r="J699" s="256"/>
      <c r="N699" s="306" t="s">
        <v>3475</v>
      </c>
      <c r="O699" s="351">
        <f>O697+O692+O687</f>
        <v>936211000</v>
      </c>
      <c r="P699" s="295">
        <f>P697+P692+P687</f>
        <v>1273998904</v>
      </c>
      <c r="Q699" s="295">
        <f t="shared" ref="Q699:AS699" si="735">Q697+Q692+Q687</f>
        <v>52819000</v>
      </c>
      <c r="R699" s="295">
        <f>R697+R692+R687</f>
        <v>32739000</v>
      </c>
      <c r="S699" s="295">
        <f t="shared" si="735"/>
        <v>452519000</v>
      </c>
      <c r="T699" s="295">
        <f t="shared" si="735"/>
        <v>328493000</v>
      </c>
      <c r="U699" s="295">
        <f t="shared" si="735"/>
        <v>424899000</v>
      </c>
      <c r="V699" s="295">
        <f t="shared" si="735"/>
        <v>328493000</v>
      </c>
      <c r="W699" s="295">
        <f t="shared" si="735"/>
        <v>0</v>
      </c>
      <c r="X699" s="295"/>
      <c r="Y699" s="295">
        <f>Y697+Y692+Y687</f>
        <v>531072776</v>
      </c>
      <c r="Z699" s="295">
        <f t="shared" si="735"/>
        <v>0</v>
      </c>
      <c r="AA699" s="295">
        <f t="shared" si="735"/>
        <v>4208880</v>
      </c>
      <c r="AB699" s="295">
        <f t="shared" si="735"/>
        <v>7540000</v>
      </c>
      <c r="AC699" s="295">
        <f>AC697+AC692+AC687</f>
        <v>11748880</v>
      </c>
      <c r="AD699" s="295">
        <f t="shared" si="735"/>
        <v>10522200</v>
      </c>
      <c r="AE699" s="295">
        <f t="shared" si="735"/>
        <v>91522200</v>
      </c>
      <c r="AF699" s="295">
        <f t="shared" si="735"/>
        <v>0</v>
      </c>
      <c r="AG699" s="295">
        <f t="shared" si="735"/>
        <v>102044400</v>
      </c>
      <c r="AH699" s="295">
        <f t="shared" si="735"/>
        <v>0</v>
      </c>
      <c r="AI699" s="295">
        <f t="shared" si="735"/>
        <v>10487630</v>
      </c>
      <c r="AJ699" s="295">
        <f t="shared" si="735"/>
        <v>1645250</v>
      </c>
      <c r="AK699" s="295">
        <f t="shared" si="735"/>
        <v>12132880</v>
      </c>
      <c r="AL699" s="295">
        <f t="shared" si="735"/>
        <v>1645250</v>
      </c>
      <c r="AM699" s="295">
        <f t="shared" si="735"/>
        <v>133738462</v>
      </c>
      <c r="AN699" s="295">
        <f t="shared" si="735"/>
        <v>376217714</v>
      </c>
      <c r="AO699" s="295">
        <f t="shared" si="735"/>
        <v>637527586</v>
      </c>
      <c r="AP699" s="295">
        <f t="shared" si="735"/>
        <v>-106454810</v>
      </c>
      <c r="AQ699" s="295">
        <f t="shared" si="735"/>
        <v>7540000</v>
      </c>
      <c r="AR699" s="295">
        <f t="shared" si="735"/>
        <v>702647128</v>
      </c>
      <c r="AS699" s="295">
        <f t="shared" si="735"/>
        <v>603732318</v>
      </c>
      <c r="AT699" s="256"/>
      <c r="AU699" s="289"/>
      <c r="AV699" s="262"/>
      <c r="AX699" s="278"/>
      <c r="AY699" s="279"/>
      <c r="AZ699" s="278"/>
      <c r="BA699" s="253"/>
      <c r="BB699" s="253"/>
      <c r="BC699" s="253"/>
      <c r="BD699" s="253"/>
      <c r="BE699" s="253"/>
      <c r="BF699" s="253"/>
      <c r="BG699" s="253"/>
      <c r="BH699" s="253"/>
      <c r="BI699" s="253"/>
      <c r="BJ699" s="253"/>
      <c r="BK699" s="253"/>
      <c r="BM699" s="252" t="s">
        <v>2999</v>
      </c>
      <c r="BN699" s="250"/>
      <c r="BO699" s="251"/>
      <c r="BR699" s="237"/>
      <c r="BS699" s="237"/>
      <c r="BT699" s="237"/>
      <c r="BU699" s="237"/>
      <c r="BV699" s="237"/>
      <c r="BW699" s="237"/>
      <c r="BY699" s="238"/>
    </row>
    <row r="700" spans="1:91" s="253" customFormat="1" ht="15" customHeight="1" x14ac:dyDescent="0.25">
      <c r="C700" s="254"/>
      <c r="D700" s="254"/>
      <c r="F700" s="255"/>
      <c r="G700" s="256"/>
      <c r="I700" s="257"/>
      <c r="J700" s="257"/>
      <c r="N700" s="308"/>
      <c r="O700" s="310"/>
      <c r="P700" s="310"/>
      <c r="Q700" s="310"/>
      <c r="R700" s="310"/>
      <c r="S700" s="309"/>
      <c r="T700" s="310"/>
      <c r="U700" s="310"/>
      <c r="V700" s="310"/>
      <c r="W700" s="310"/>
      <c r="X700" s="310"/>
      <c r="Y700" s="310"/>
      <c r="Z700" s="310"/>
      <c r="AA700" s="310"/>
      <c r="AB700" s="310"/>
      <c r="AC700" s="310"/>
      <c r="AD700" s="310"/>
      <c r="AE700" s="310"/>
      <c r="AF700" s="310"/>
      <c r="AG700" s="310"/>
      <c r="AH700" s="310"/>
      <c r="AI700" s="310"/>
      <c r="AJ700" s="310"/>
      <c r="AK700" s="310"/>
      <c r="AL700" s="310"/>
      <c r="AM700" s="310"/>
      <c r="AN700" s="310"/>
      <c r="AO700" s="310"/>
      <c r="AP700" s="310"/>
      <c r="AQ700" s="309"/>
      <c r="AR700" s="309"/>
      <c r="AS700" s="310"/>
      <c r="AT700" s="257"/>
      <c r="AV700" s="262"/>
      <c r="AX700" s="397"/>
      <c r="AY700" s="277"/>
      <c r="AZ700" s="397"/>
      <c r="BM700" s="252" t="s">
        <v>2999</v>
      </c>
      <c r="BN700" s="254"/>
      <c r="BO700" s="305"/>
      <c r="BY700" s="259"/>
    </row>
    <row r="701" spans="1:91" s="252" customFormat="1" ht="15" customHeight="1" x14ac:dyDescent="0.25">
      <c r="A701" s="241"/>
      <c r="B701" s="242"/>
      <c r="C701" s="243"/>
      <c r="D701" s="241"/>
      <c r="E701" s="241"/>
      <c r="F701" s="241"/>
      <c r="G701" s="244"/>
      <c r="H701" s="241"/>
      <c r="I701" s="245"/>
      <c r="J701" s="245"/>
      <c r="K701" s="242"/>
      <c r="L701" s="242"/>
      <c r="M701" s="242"/>
      <c r="N701" s="385" t="s">
        <v>208</v>
      </c>
      <c r="O701" s="242"/>
      <c r="P701" s="247"/>
      <c r="Q701" s="248"/>
      <c r="R701" s="247"/>
      <c r="S701" s="249"/>
      <c r="T701" s="248"/>
      <c r="U701" s="248"/>
      <c r="V701" s="248"/>
      <c r="W701" s="248"/>
      <c r="X701" s="247"/>
      <c r="Y701" s="247"/>
      <c r="Z701" s="247"/>
      <c r="AA701" s="247"/>
      <c r="AB701" s="247"/>
      <c r="AC701" s="247"/>
      <c r="AD701" s="247"/>
      <c r="AE701" s="247"/>
      <c r="AF701" s="247"/>
      <c r="AG701" s="247"/>
      <c r="AH701" s="247"/>
      <c r="AI701" s="247"/>
      <c r="AJ701" s="247"/>
      <c r="AK701" s="247"/>
      <c r="AL701" s="247"/>
      <c r="AM701" s="247"/>
      <c r="AN701" s="247"/>
      <c r="AO701" s="247"/>
      <c r="AP701" s="247"/>
      <c r="AQ701" s="249"/>
      <c r="AR701" s="249"/>
      <c r="AS701" s="247"/>
      <c r="AT701" s="245"/>
      <c r="AU701" s="241"/>
      <c r="AV701" s="241"/>
      <c r="AW701" s="234"/>
      <c r="AX701" s="278"/>
      <c r="AY701" s="279"/>
      <c r="AZ701" s="278"/>
      <c r="BA701" s="234"/>
      <c r="BB701" s="234"/>
      <c r="BC701" s="234"/>
      <c r="BD701" s="234"/>
      <c r="BE701" s="234"/>
      <c r="BF701" s="234"/>
      <c r="BG701" s="234"/>
      <c r="BH701" s="234"/>
      <c r="BI701" s="234"/>
      <c r="BJ701" s="234"/>
      <c r="BK701" s="234"/>
      <c r="BL701" s="234"/>
      <c r="BM701" s="252" t="s">
        <v>2999</v>
      </c>
      <c r="BN701" s="250"/>
      <c r="BO701" s="251"/>
      <c r="BP701" s="234"/>
      <c r="BQ701" s="234"/>
      <c r="BR701" s="237"/>
      <c r="BS701" s="237"/>
      <c r="BT701" s="237"/>
      <c r="BU701" s="237"/>
      <c r="BV701" s="237"/>
      <c r="BW701" s="237"/>
      <c r="BX701" s="234"/>
      <c r="BY701" s="238"/>
      <c r="BZ701" s="234"/>
      <c r="CA701" s="234"/>
      <c r="CB701" s="234"/>
      <c r="CC701" s="234"/>
      <c r="CD701" s="234"/>
      <c r="CE701" s="234"/>
      <c r="CF701" s="234"/>
      <c r="CG701" s="234"/>
      <c r="CH701" s="234"/>
      <c r="CI701" s="234"/>
      <c r="CJ701" s="234"/>
      <c r="CK701" s="234"/>
      <c r="CL701" s="234"/>
    </row>
    <row r="702" spans="1:91" s="252" customFormat="1" ht="15" customHeight="1" x14ac:dyDescent="0.25">
      <c r="A702" s="253"/>
      <c r="B702" s="237"/>
      <c r="C702" s="254"/>
      <c r="D702" s="254"/>
      <c r="E702" s="253"/>
      <c r="F702" s="255"/>
      <c r="G702" s="256"/>
      <c r="H702" s="253"/>
      <c r="I702" s="257"/>
      <c r="J702" s="257"/>
      <c r="K702" s="253"/>
      <c r="L702" s="253"/>
      <c r="M702" s="253"/>
      <c r="N702" s="258" t="s">
        <v>271</v>
      </c>
      <c r="O702" s="237"/>
      <c r="P702" s="259"/>
      <c r="Q702" s="260"/>
      <c r="R702" s="259"/>
      <c r="S702" s="261"/>
      <c r="T702" s="260"/>
      <c r="U702" s="260"/>
      <c r="V702" s="260"/>
      <c r="W702" s="260"/>
      <c r="X702" s="260"/>
      <c r="Y702" s="259"/>
      <c r="Z702" s="259"/>
      <c r="AA702" s="259"/>
      <c r="AB702" s="259"/>
      <c r="AC702" s="259"/>
      <c r="AD702" s="259"/>
      <c r="AE702" s="259"/>
      <c r="AF702" s="259"/>
      <c r="AG702" s="259"/>
      <c r="AH702" s="259"/>
      <c r="AI702" s="259"/>
      <c r="AJ702" s="259"/>
      <c r="AK702" s="259"/>
      <c r="AL702" s="259"/>
      <c r="AM702" s="259"/>
      <c r="AN702" s="259"/>
      <c r="AO702" s="259"/>
      <c r="AP702" s="259"/>
      <c r="AQ702" s="261"/>
      <c r="AR702" s="261"/>
      <c r="AS702" s="259"/>
      <c r="AT702" s="257"/>
      <c r="AU702" s="253"/>
      <c r="AV702" s="262"/>
      <c r="AW702" s="234"/>
      <c r="AX702" s="278"/>
      <c r="AY702" s="279"/>
      <c r="AZ702" s="278"/>
      <c r="BA702" s="234"/>
      <c r="BB702" s="234"/>
      <c r="BC702" s="234"/>
      <c r="BD702" s="234"/>
      <c r="BE702" s="234"/>
      <c r="BF702" s="234"/>
      <c r="BG702" s="234"/>
      <c r="BH702" s="234"/>
      <c r="BI702" s="234"/>
      <c r="BJ702" s="234"/>
      <c r="BK702" s="234"/>
      <c r="BL702" s="234"/>
      <c r="BM702" s="252" t="s">
        <v>2999</v>
      </c>
      <c r="BN702" s="250"/>
      <c r="BO702" s="251"/>
      <c r="BP702" s="234"/>
      <c r="BQ702" s="234"/>
      <c r="BR702" s="237"/>
      <c r="BS702" s="237"/>
      <c r="BT702" s="237"/>
      <c r="BU702" s="237"/>
      <c r="BV702" s="237"/>
      <c r="BW702" s="237"/>
      <c r="BX702" s="234"/>
      <c r="BY702" s="238"/>
      <c r="BZ702" s="234"/>
      <c r="CA702" s="234"/>
      <c r="CB702" s="234"/>
      <c r="CC702" s="234"/>
      <c r="CD702" s="234"/>
      <c r="CE702" s="234"/>
      <c r="CF702" s="234"/>
      <c r="CG702" s="234"/>
      <c r="CH702" s="234"/>
      <c r="CI702" s="234"/>
      <c r="CJ702" s="234"/>
      <c r="CK702" s="234"/>
      <c r="CL702" s="234"/>
    </row>
    <row r="703" spans="1:91" s="427" customFormat="1" ht="15" customHeight="1" x14ac:dyDescent="0.25">
      <c r="A703" s="405">
        <v>31</v>
      </c>
      <c r="B703" s="406">
        <v>0</v>
      </c>
      <c r="C703" s="405" t="s">
        <v>5</v>
      </c>
      <c r="D703" s="407" t="s">
        <v>275</v>
      </c>
      <c r="E703" s="407" t="s">
        <v>43</v>
      </c>
      <c r="F703" s="407" t="s">
        <v>47</v>
      </c>
      <c r="G703" s="408" t="s">
        <v>3158</v>
      </c>
      <c r="H703" s="407" t="s">
        <v>168</v>
      </c>
      <c r="I703" s="407">
        <v>30071449</v>
      </c>
      <c r="J703" s="407" t="str">
        <f t="shared" ref="J703:J722" si="736">CLEAN(I703)</f>
        <v>30071449</v>
      </c>
      <c r="K703" s="265" t="str">
        <f t="shared" ref="K703:K722" si="737">CONCATENATE(I703,"-",H703)</f>
        <v>30071449-EJECUCION</v>
      </c>
      <c r="L703" s="407">
        <f>VLOOKUP(I703,[1]Hoja9!A$5:A$42,1,FALSE)</f>
        <v>30071449</v>
      </c>
      <c r="M703" s="407" t="s">
        <v>3014</v>
      </c>
      <c r="N703" s="409" t="s">
        <v>2613</v>
      </c>
      <c r="O703" s="268">
        <v>17087032859</v>
      </c>
      <c r="P703" s="411">
        <v>22276244951</v>
      </c>
      <c r="Q703" s="268">
        <v>8409478390</v>
      </c>
      <c r="R703" s="411">
        <v>13262160441</v>
      </c>
      <c r="S703" s="270">
        <v>7600000000</v>
      </c>
      <c r="T703" s="269">
        <v>1414084510</v>
      </c>
      <c r="U703" s="271">
        <v>7600000000</v>
      </c>
      <c r="V703" s="272">
        <v>1077554469</v>
      </c>
      <c r="W703" s="273">
        <v>0</v>
      </c>
      <c r="X703" s="273">
        <v>5405003848</v>
      </c>
      <c r="Y703" s="415">
        <v>4913724988</v>
      </c>
      <c r="Z703" s="415">
        <v>35502000</v>
      </c>
      <c r="AA703" s="415">
        <v>35502000</v>
      </c>
      <c r="AB703" s="415">
        <v>445435118</v>
      </c>
      <c r="AC703" s="274">
        <f t="shared" ref="AC703:AC722" si="738">Z703+AA703+AB703</f>
        <v>516439118</v>
      </c>
      <c r="AD703" s="415">
        <v>409228682</v>
      </c>
      <c r="AE703" s="415">
        <v>0</v>
      </c>
      <c r="AF703" s="415">
        <v>58331860</v>
      </c>
      <c r="AG703" s="274">
        <f t="shared" ref="AG703:AG722" si="739">AD703+AE703+AF703</f>
        <v>467560542</v>
      </c>
      <c r="AH703" s="415">
        <v>0</v>
      </c>
      <c r="AI703" s="415">
        <v>21045000</v>
      </c>
      <c r="AJ703" s="415">
        <v>576891977</v>
      </c>
      <c r="AK703" s="274">
        <f t="shared" ref="AK703:AK722" si="740">AH703+AI703+AJ703</f>
        <v>597936977</v>
      </c>
      <c r="AL703" s="415">
        <v>18685215</v>
      </c>
      <c r="AM703" s="415">
        <v>1377601136</v>
      </c>
      <c r="AN703" s="415">
        <v>806824423</v>
      </c>
      <c r="AO703" s="415">
        <f t="shared" ref="AO703:AO722" si="741">Z703+AA703+AB703+AD703+AE703+AF703+AH703+AI703+AJ703+AL703+AM703+AN703</f>
        <v>3785047411</v>
      </c>
      <c r="AP703" s="415">
        <f t="shared" ref="AP703:AP722" si="742">Y703-AO703</f>
        <v>1128677577</v>
      </c>
      <c r="AQ703" s="275">
        <v>3260906710</v>
      </c>
      <c r="AR703" s="273">
        <f t="shared" ref="AR703:AR722" si="743">P703-(R703+Y703+AQ703)</f>
        <v>839452812</v>
      </c>
      <c r="AS703" s="415">
        <f t="shared" ref="AS703:AS722" si="744">P703-(R703+AO703)</f>
        <v>5229037099</v>
      </c>
      <c r="AT703" s="405" t="s">
        <v>273</v>
      </c>
      <c r="AU703" s="405" t="s">
        <v>88</v>
      </c>
      <c r="AV703" s="417" t="s">
        <v>8</v>
      </c>
      <c r="AW703" s="277" t="s">
        <v>2797</v>
      </c>
      <c r="AX703" s="278" t="s">
        <v>8</v>
      </c>
      <c r="AY703" s="279" t="s">
        <v>3111</v>
      </c>
      <c r="AZ703" s="278" t="s">
        <v>2983</v>
      </c>
      <c r="BA703" s="234" t="str">
        <f t="shared" ref="BA703:BA722" si="745">CONCATENATE( "OR PRO.CODIGO=",I703)</f>
        <v>OR PRO.CODIGO=30071449</v>
      </c>
      <c r="BB703" s="234">
        <f t="shared" ref="BB703:BB722" si="746">LEN(I703)</f>
        <v>8</v>
      </c>
      <c r="BC703" s="234" t="e">
        <f>VLOOKUP(K703,#REF!,5,FALSE)</f>
        <v>#REF!</v>
      </c>
      <c r="BD703" s="234"/>
      <c r="BE703" s="234" t="e">
        <f>VLOOKUP(K703,#REF!,6,FALSE)</f>
        <v>#REF!</v>
      </c>
      <c r="BF703" s="252" t="e">
        <f>VLOOKUP(I703,'[1]convenios 2017'!A$2:O$82,15,FALSE)</f>
        <v>#N/A</v>
      </c>
      <c r="BG703" s="280">
        <f t="shared" ref="BG703:BG722" si="747">R703+AO703</f>
        <v>17047207852</v>
      </c>
      <c r="BH703" s="252" t="e">
        <f>VLOOKUP(I703,'[1]convenio 2016'!A$2:N$196,14,FALSE)</f>
        <v>#N/A</v>
      </c>
      <c r="BI703" s="252" t="e">
        <f>VLOOKUP(I703,'[1]convenio 2015'!A$4:M$228,13,FALSE)</f>
        <v>#N/A</v>
      </c>
      <c r="BJ703" s="252" t="e">
        <f>VLOOKUP(K703,#REF!,6,FALSE)</f>
        <v>#REF!</v>
      </c>
      <c r="BK703" s="280">
        <f t="shared" ref="BK703:BK722" si="748">R703+AO703</f>
        <v>17047207852</v>
      </c>
      <c r="BL703" s="252" t="e">
        <v>#N/A</v>
      </c>
      <c r="BM703" s="252" t="e">
        <v>#N/A</v>
      </c>
      <c r="BN703" s="281" t="e">
        <v>#N/A</v>
      </c>
      <c r="BO703" s="282"/>
      <c r="BP703" s="252" t="str">
        <f>VLOOKUP(K703,'[1]RATE JUNIO '!F$2:K$346,6,FALSE)</f>
        <v>RS</v>
      </c>
      <c r="BQ703" s="252" t="s">
        <v>2984</v>
      </c>
      <c r="BR703" s="253" t="str">
        <f>VLOOKUP(K703,'[1]RATES 30-06-2017'!F$2:K$374,6,FALSE)</f>
        <v>RS</v>
      </c>
      <c r="BS703" s="253"/>
      <c r="BT703" s="253" t="str">
        <f>VLOOKUP(K703,[1]Hoja4!C$2:E$268,2,FALSE)</f>
        <v>PP</v>
      </c>
      <c r="BU703" s="253">
        <f>VLOOKUP(K703,[1]Hoja4!C$2:E$268,3,FALSE)</f>
        <v>31</v>
      </c>
      <c r="BV703" s="357">
        <v>5253177800</v>
      </c>
      <c r="BW703" s="357">
        <f>Y703-BV703</f>
        <v>-339452812</v>
      </c>
      <c r="BX703" s="252" t="str">
        <f>VLOOKUP(K703,[1]RATES!F$2:K$309,6,FALSE)</f>
        <v>RS</v>
      </c>
      <c r="BY703" s="280">
        <v>13262160441</v>
      </c>
      <c r="BZ703" s="280">
        <f t="shared" ref="BZ703:BZ722" si="749">R703-BY703</f>
        <v>0</v>
      </c>
      <c r="CA703" s="283" t="e">
        <f>VLOOKUP(I703,'[1]CONVENIOS A SEPTIEMBRE'!A$2:O$171,15,FALSE)</f>
        <v>#N/A</v>
      </c>
      <c r="CB703" s="283"/>
      <c r="CC703" s="283"/>
      <c r="CD703" s="283"/>
      <c r="CE703" s="283"/>
      <c r="CF703" s="283"/>
      <c r="CG703" s="283"/>
      <c r="CH703" s="283" t="e">
        <f>VLOOKUP(I703,'[1]planilla convenio'!A$2:M$183,13,FALSE)</f>
        <v>#N/A</v>
      </c>
      <c r="CI703" s="283"/>
      <c r="CJ703" s="283"/>
      <c r="CK703" s="283"/>
      <c r="CL703" s="283"/>
      <c r="CM703" s="283" t="e">
        <f>VLOOKUP(I703,[1]chileindica!A$2:B$1889,2,FALSE)</f>
        <v>#N/A</v>
      </c>
    </row>
    <row r="704" spans="1:91" s="427" customFormat="1" ht="15" customHeight="1" x14ac:dyDescent="0.25">
      <c r="A704" s="405">
        <v>31</v>
      </c>
      <c r="B704" s="406">
        <v>1</v>
      </c>
      <c r="C704" s="405" t="s">
        <v>5</v>
      </c>
      <c r="D704" s="407" t="s">
        <v>286</v>
      </c>
      <c r="E704" s="407" t="s">
        <v>43</v>
      </c>
      <c r="F704" s="407" t="s">
        <v>47</v>
      </c>
      <c r="G704" s="408" t="s">
        <v>3440</v>
      </c>
      <c r="H704" s="407" t="s">
        <v>168</v>
      </c>
      <c r="I704" s="407">
        <v>30082185</v>
      </c>
      <c r="J704" s="407" t="str">
        <f t="shared" si="736"/>
        <v>30082185</v>
      </c>
      <c r="K704" s="265" t="str">
        <f t="shared" si="737"/>
        <v>30082185-EJECUCION</v>
      </c>
      <c r="L704" s="407" t="e">
        <f>VLOOKUP(I704,[1]Hoja9!A$5:A$42,1,FALSE)</f>
        <v>#N/A</v>
      </c>
      <c r="M704" s="407" t="s">
        <v>3014</v>
      </c>
      <c r="N704" s="409" t="s">
        <v>2921</v>
      </c>
      <c r="O704" s="410">
        <v>573585000</v>
      </c>
      <c r="P704" s="411">
        <v>581129687</v>
      </c>
      <c r="Q704" s="410">
        <v>207723777</v>
      </c>
      <c r="R704" s="411">
        <v>123732876</v>
      </c>
      <c r="S704" s="412">
        <v>424623004</v>
      </c>
      <c r="T704" s="411">
        <v>0</v>
      </c>
      <c r="U704" s="428">
        <v>365861223</v>
      </c>
      <c r="V704" s="413">
        <v>0</v>
      </c>
      <c r="W704" s="414">
        <v>0</v>
      </c>
      <c r="X704" s="414">
        <v>457396811</v>
      </c>
      <c r="Y704" s="415">
        <v>396063119</v>
      </c>
      <c r="Z704" s="415">
        <v>0</v>
      </c>
      <c r="AA704" s="415">
        <v>97328223</v>
      </c>
      <c r="AB704" s="415">
        <v>30971224</v>
      </c>
      <c r="AC704" s="415">
        <f t="shared" si="738"/>
        <v>128299447</v>
      </c>
      <c r="AD704" s="415">
        <v>42422775</v>
      </c>
      <c r="AE704" s="415">
        <v>53650619</v>
      </c>
      <c r="AF704" s="415">
        <v>90423171</v>
      </c>
      <c r="AG704" s="415">
        <f t="shared" si="739"/>
        <v>186496565</v>
      </c>
      <c r="AH704" s="415">
        <v>0</v>
      </c>
      <c r="AI704" s="415">
        <v>20421773</v>
      </c>
      <c r="AJ704" s="415">
        <v>0</v>
      </c>
      <c r="AK704" s="415">
        <f t="shared" si="740"/>
        <v>20421773</v>
      </c>
      <c r="AL704" s="415">
        <v>60845334</v>
      </c>
      <c r="AM704" s="415">
        <v>0</v>
      </c>
      <c r="AN704" s="415">
        <v>0</v>
      </c>
      <c r="AO704" s="415">
        <f t="shared" si="741"/>
        <v>396063119</v>
      </c>
      <c r="AP704" s="415">
        <f t="shared" si="742"/>
        <v>0</v>
      </c>
      <c r="AQ704" s="416">
        <v>0</v>
      </c>
      <c r="AR704" s="414">
        <f t="shared" si="743"/>
        <v>61333692</v>
      </c>
      <c r="AS704" s="415">
        <f t="shared" si="744"/>
        <v>61333692</v>
      </c>
      <c r="AT704" s="405" t="s">
        <v>273</v>
      </c>
      <c r="AU704" s="405" t="s">
        <v>88</v>
      </c>
      <c r="AV704" s="417" t="s">
        <v>8</v>
      </c>
      <c r="AW704" s="418" t="s">
        <v>2983</v>
      </c>
      <c r="AX704" s="419" t="s">
        <v>8</v>
      </c>
      <c r="AY704" s="420" t="s">
        <v>3476</v>
      </c>
      <c r="AZ704" s="419" t="s">
        <v>2983</v>
      </c>
      <c r="BA704" s="421" t="str">
        <f t="shared" si="745"/>
        <v>OR PRO.CODIGO=30082185</v>
      </c>
      <c r="BB704" s="421">
        <f t="shared" si="746"/>
        <v>8</v>
      </c>
      <c r="BC704" s="421" t="e">
        <f>VLOOKUP(K704,#REF!,5,FALSE)</f>
        <v>#REF!</v>
      </c>
      <c r="BD704" s="421"/>
      <c r="BE704" s="421" t="e">
        <f>VLOOKUP(K704,#REF!,6,FALSE)</f>
        <v>#REF!</v>
      </c>
      <c r="BF704" s="421" t="e">
        <f>VLOOKUP(I704,'[1]convenios 2017'!A$2:O$82,15,FALSE)</f>
        <v>#N/A</v>
      </c>
      <c r="BG704" s="422">
        <f t="shared" si="747"/>
        <v>519795995</v>
      </c>
      <c r="BH704" s="421" t="str">
        <f>VLOOKUP(I704,'[1]convenio 2016'!A$2:N$196,14,FALSE)</f>
        <v>toma razon</v>
      </c>
      <c r="BI704" s="421" t="str">
        <f>VLOOKUP(I704,'[1]convenio 2015'!A$4:M$228,13,FALSE)</f>
        <v>en convenio</v>
      </c>
      <c r="BJ704" s="421" t="e">
        <f>VLOOKUP(K704,#REF!,6,FALSE)</f>
        <v>#REF!</v>
      </c>
      <c r="BK704" s="422">
        <f t="shared" si="748"/>
        <v>519795995</v>
      </c>
      <c r="BL704" s="421" t="s">
        <v>2996</v>
      </c>
      <c r="BM704" s="421" t="s">
        <v>3477</v>
      </c>
      <c r="BN704" s="423">
        <v>403</v>
      </c>
      <c r="BO704" s="424">
        <v>42450</v>
      </c>
      <c r="BP704" s="421" t="str">
        <f>VLOOKUP(K704,'[1]RATE JUNIO '!F$2:K$346,6,FALSE)</f>
        <v>RS</v>
      </c>
      <c r="BQ704" s="421" t="s">
        <v>2984</v>
      </c>
      <c r="BR704" s="425" t="str">
        <f>VLOOKUP(K704,'[1]RATES 30-06-2017'!F$2:K$374,6,FALSE)</f>
        <v>RS</v>
      </c>
      <c r="BS704" s="425"/>
      <c r="BT704" s="425" t="str">
        <f>VLOOKUP(K704,[1]Hoja4!C$2:E$268,2,FALSE)</f>
        <v>PV</v>
      </c>
      <c r="BU704" s="425">
        <f>VLOOKUP(K704,[1]Hoja4!C$2:E$268,3,FALSE)</f>
        <v>31</v>
      </c>
      <c r="BV704" s="425"/>
      <c r="BW704" s="425"/>
      <c r="BX704" s="421" t="str">
        <f>VLOOKUP(K704,[1]RATES!F$2:K$309,6,FALSE)</f>
        <v>RS</v>
      </c>
      <c r="BY704" s="422">
        <v>123732876</v>
      </c>
      <c r="BZ704" s="422">
        <f t="shared" si="749"/>
        <v>0</v>
      </c>
      <c r="CA704" s="427" t="e">
        <f>VLOOKUP(I704,'[1]CONVENIOS A SEPTIEMBRE'!A$2:O$171,15,FALSE)</f>
        <v>#N/A</v>
      </c>
      <c r="CH704" s="427" t="e">
        <f>VLOOKUP(I704,'[1]planilla convenio'!A$2:M$183,13,FALSE)</f>
        <v>#N/A</v>
      </c>
      <c r="CM704" s="427" t="e">
        <f>VLOOKUP(I704,[1]chileindica!A$2:B$1889,2,FALSE)</f>
        <v>#N/A</v>
      </c>
    </row>
    <row r="705" spans="1:91" s="427" customFormat="1" ht="15" customHeight="1" x14ac:dyDescent="0.25">
      <c r="A705" s="405">
        <v>31</v>
      </c>
      <c r="B705" s="406">
        <v>0</v>
      </c>
      <c r="C705" s="405" t="s">
        <v>5</v>
      </c>
      <c r="D705" s="407" t="s">
        <v>286</v>
      </c>
      <c r="E705" s="407" t="s">
        <v>43</v>
      </c>
      <c r="F705" s="407" t="s">
        <v>47</v>
      </c>
      <c r="G705" s="408" t="s">
        <v>3463</v>
      </c>
      <c r="H705" s="407" t="s">
        <v>168</v>
      </c>
      <c r="I705" s="407">
        <v>30136060</v>
      </c>
      <c r="J705" s="407" t="str">
        <f t="shared" si="736"/>
        <v>30136060</v>
      </c>
      <c r="K705" s="265" t="str">
        <f t="shared" si="737"/>
        <v>30136060-EJECUCION</v>
      </c>
      <c r="L705" s="407" t="e">
        <f>VLOOKUP(I705,[1]Hoja9!A$5:A$42,1,FALSE)</f>
        <v>#N/A</v>
      </c>
      <c r="M705" s="407" t="s">
        <v>3014</v>
      </c>
      <c r="N705" s="409" t="s">
        <v>2922</v>
      </c>
      <c r="O705" s="410">
        <v>2222791000</v>
      </c>
      <c r="P705" s="411">
        <v>2054292015</v>
      </c>
      <c r="Q705" s="410">
        <v>250000000</v>
      </c>
      <c r="R705" s="411">
        <v>348948349</v>
      </c>
      <c r="S705" s="412">
        <v>1082769778</v>
      </c>
      <c r="T705" s="411">
        <v>864377651</v>
      </c>
      <c r="U705" s="428">
        <v>900000000</v>
      </c>
      <c r="V705" s="413">
        <v>1072791000</v>
      </c>
      <c r="W705" s="414">
        <v>0</v>
      </c>
      <c r="X705" s="414">
        <v>1616757935</v>
      </c>
      <c r="Y705" s="415">
        <v>1622997889</v>
      </c>
      <c r="Z705" s="415">
        <v>215628626</v>
      </c>
      <c r="AA705" s="415">
        <v>273534885</v>
      </c>
      <c r="AB705" s="415">
        <v>319305196</v>
      </c>
      <c r="AC705" s="415">
        <f t="shared" si="738"/>
        <v>808468707</v>
      </c>
      <c r="AD705" s="415">
        <v>167470894</v>
      </c>
      <c r="AE705" s="415">
        <v>16864391</v>
      </c>
      <c r="AF705" s="415">
        <v>127106194</v>
      </c>
      <c r="AG705" s="415">
        <f t="shared" si="739"/>
        <v>311441479</v>
      </c>
      <c r="AH705" s="415">
        <v>22709565</v>
      </c>
      <c r="AI705" s="415">
        <v>220813710</v>
      </c>
      <c r="AJ705" s="415">
        <v>29606455</v>
      </c>
      <c r="AK705" s="415">
        <f t="shared" si="740"/>
        <v>273129730</v>
      </c>
      <c r="AL705" s="415">
        <v>191647582</v>
      </c>
      <c r="AM705" s="415">
        <v>16461636</v>
      </c>
      <c r="AN705" s="415">
        <v>21842197</v>
      </c>
      <c r="AO705" s="415">
        <f t="shared" si="741"/>
        <v>1622991331</v>
      </c>
      <c r="AP705" s="415">
        <f t="shared" si="742"/>
        <v>6558</v>
      </c>
      <c r="AQ705" s="416">
        <v>88585731</v>
      </c>
      <c r="AR705" s="414">
        <f t="shared" si="743"/>
        <v>-6239954</v>
      </c>
      <c r="AS705" s="415">
        <f t="shared" si="744"/>
        <v>82352335</v>
      </c>
      <c r="AT705" s="405" t="s">
        <v>273</v>
      </c>
      <c r="AU705" s="405" t="s">
        <v>88</v>
      </c>
      <c r="AV705" s="417" t="s">
        <v>8</v>
      </c>
      <c r="AW705" s="418" t="s">
        <v>2797</v>
      </c>
      <c r="AX705" s="419" t="s">
        <v>8</v>
      </c>
      <c r="AY705" s="420" t="s">
        <v>3478</v>
      </c>
      <c r="AZ705" s="419" t="s">
        <v>2983</v>
      </c>
      <c r="BA705" s="421" t="str">
        <f t="shared" si="745"/>
        <v>OR PRO.CODIGO=30136060</v>
      </c>
      <c r="BB705" s="421">
        <f t="shared" si="746"/>
        <v>8</v>
      </c>
      <c r="BC705" s="421" t="e">
        <f>VLOOKUP(K705,#REF!,5,FALSE)</f>
        <v>#REF!</v>
      </c>
      <c r="BD705" s="421"/>
      <c r="BE705" s="421" t="e">
        <f>VLOOKUP(K705,#REF!,6,FALSE)</f>
        <v>#REF!</v>
      </c>
      <c r="BF705" s="421" t="e">
        <f>VLOOKUP(I705,'[1]convenios 2017'!A$2:O$82,15,FALSE)</f>
        <v>#N/A</v>
      </c>
      <c r="BG705" s="422">
        <f t="shared" si="747"/>
        <v>1971939680</v>
      </c>
      <c r="BH705" s="421" t="e">
        <f>VLOOKUP(I705,'[1]convenio 2016'!A$2:N$196,14,FALSE)</f>
        <v>#N/A</v>
      </c>
      <c r="BI705" s="421">
        <f>VLOOKUP(I705,'[1]convenio 2015'!A$4:M$228,13,FALSE)</f>
        <v>0</v>
      </c>
      <c r="BJ705" s="421" t="e">
        <f>VLOOKUP(K705,#REF!,6,FALSE)</f>
        <v>#REF!</v>
      </c>
      <c r="BK705" s="422">
        <f t="shared" si="748"/>
        <v>1971939680</v>
      </c>
      <c r="BL705" s="421" t="e">
        <v>#N/A</v>
      </c>
      <c r="BM705" s="421" t="e">
        <v>#N/A</v>
      </c>
      <c r="BN705" s="423">
        <v>0</v>
      </c>
      <c r="BO705" s="424"/>
      <c r="BP705" s="421" t="str">
        <f>VLOOKUP(K705,'[1]RATE JUNIO '!F$2:K$346,6,FALSE)</f>
        <v>RE</v>
      </c>
      <c r="BQ705" s="421" t="s">
        <v>2984</v>
      </c>
      <c r="BR705" s="425" t="str">
        <f>VLOOKUP(K705,'[1]RATES 30-06-2017'!F$2:K$374,6,FALSE)</f>
        <v>RS</v>
      </c>
      <c r="BS705" s="425"/>
      <c r="BT705" s="425" t="str">
        <f>VLOOKUP(K705,[1]Hoja4!C$2:E$268,2,FALSE)</f>
        <v>PV</v>
      </c>
      <c r="BU705" s="425">
        <f>VLOOKUP(K705,[1]Hoja4!C$2:E$268,3,FALSE)</f>
        <v>31</v>
      </c>
      <c r="BV705" s="426">
        <v>1616757935</v>
      </c>
      <c r="BW705" s="426">
        <f>Y705-BV705</f>
        <v>6239954</v>
      </c>
      <c r="BX705" s="421" t="str">
        <f>VLOOKUP(K705,[1]RATES!F$2:K$309,6,FALSE)</f>
        <v>RS</v>
      </c>
      <c r="BY705" s="422">
        <v>348948349</v>
      </c>
      <c r="BZ705" s="422">
        <f t="shared" si="749"/>
        <v>0</v>
      </c>
      <c r="CA705" s="427" t="e">
        <f>VLOOKUP(I705,'[1]CONVENIOS A SEPTIEMBRE'!A$2:O$171,15,FALSE)</f>
        <v>#N/A</v>
      </c>
      <c r="CH705" s="427" t="str">
        <f>VLOOKUP(I705,'[1]planilla convenio'!A$2:M$183,13,FALSE)</f>
        <v>con convenio</v>
      </c>
      <c r="CM705" s="427" t="e">
        <f>VLOOKUP(I705,[1]chileindica!A$2:B$1889,2,FALSE)</f>
        <v>#N/A</v>
      </c>
    </row>
    <row r="706" spans="1:91" s="427" customFormat="1" ht="15" customHeight="1" x14ac:dyDescent="0.25">
      <c r="A706" s="405">
        <v>31</v>
      </c>
      <c r="B706" s="406">
        <v>0</v>
      </c>
      <c r="C706" s="405" t="s">
        <v>5</v>
      </c>
      <c r="D706" s="407" t="s">
        <v>275</v>
      </c>
      <c r="E706" s="407" t="s">
        <v>43</v>
      </c>
      <c r="F706" s="407" t="s">
        <v>47</v>
      </c>
      <c r="G706" s="408" t="s">
        <v>3158</v>
      </c>
      <c r="H706" s="407" t="s">
        <v>168</v>
      </c>
      <c r="I706" s="407">
        <v>30342673</v>
      </c>
      <c r="J706" s="407" t="str">
        <f t="shared" si="736"/>
        <v>30342673</v>
      </c>
      <c r="K706" s="265" t="str">
        <f t="shared" si="737"/>
        <v>30342673-EJECUCION</v>
      </c>
      <c r="L706" s="407">
        <f>VLOOKUP(I706,[1]Hoja9!A$5:A$42,1,FALSE)</f>
        <v>30342673</v>
      </c>
      <c r="M706" s="407" t="s">
        <v>3014</v>
      </c>
      <c r="N706" s="409" t="s">
        <v>2923</v>
      </c>
      <c r="O706" s="410">
        <v>8437918000</v>
      </c>
      <c r="P706" s="411">
        <v>8826117000</v>
      </c>
      <c r="Q706" s="410">
        <v>10000000</v>
      </c>
      <c r="R706" s="411">
        <v>2684981</v>
      </c>
      <c r="S706" s="412">
        <v>340000000</v>
      </c>
      <c r="T706" s="411">
        <v>8483432019</v>
      </c>
      <c r="U706" s="428">
        <v>340000000</v>
      </c>
      <c r="V706" s="413">
        <v>8087918000</v>
      </c>
      <c r="W706" s="414">
        <v>0</v>
      </c>
      <c r="X706" s="414">
        <v>384308019</v>
      </c>
      <c r="Y706" s="415">
        <v>92103385</v>
      </c>
      <c r="Z706" s="415">
        <v>0</v>
      </c>
      <c r="AA706" s="415">
        <v>0</v>
      </c>
      <c r="AB706" s="415">
        <v>1342797</v>
      </c>
      <c r="AC706" s="415">
        <f t="shared" si="738"/>
        <v>1342797</v>
      </c>
      <c r="AD706" s="415">
        <v>0</v>
      </c>
      <c r="AE706" s="415">
        <v>0</v>
      </c>
      <c r="AF706" s="415">
        <v>0</v>
      </c>
      <c r="AG706" s="415">
        <f t="shared" si="739"/>
        <v>0</v>
      </c>
      <c r="AH706" s="415">
        <v>48934596</v>
      </c>
      <c r="AI706" s="415">
        <v>180000</v>
      </c>
      <c r="AJ706" s="415">
        <v>0</v>
      </c>
      <c r="AK706" s="415">
        <f t="shared" si="740"/>
        <v>49114596</v>
      </c>
      <c r="AL706" s="415">
        <v>8515707</v>
      </c>
      <c r="AM706" s="415">
        <v>130285</v>
      </c>
      <c r="AN706" s="415">
        <v>32973943</v>
      </c>
      <c r="AO706" s="415">
        <f t="shared" si="741"/>
        <v>92077328</v>
      </c>
      <c r="AP706" s="415">
        <f t="shared" si="742"/>
        <v>26057</v>
      </c>
      <c r="AQ706" s="416">
        <v>8439124000</v>
      </c>
      <c r="AR706" s="414">
        <f t="shared" si="743"/>
        <v>292204634</v>
      </c>
      <c r="AS706" s="415">
        <f t="shared" si="744"/>
        <v>8731354691</v>
      </c>
      <c r="AT706" s="405" t="s">
        <v>273</v>
      </c>
      <c r="AU706" s="405" t="s">
        <v>88</v>
      </c>
      <c r="AV706" s="417" t="s">
        <v>8</v>
      </c>
      <c r="AW706" s="418" t="s">
        <v>2797</v>
      </c>
      <c r="AX706" s="419"/>
      <c r="AY706" s="420"/>
      <c r="AZ706" s="419" t="s">
        <v>2983</v>
      </c>
      <c r="BA706" s="421" t="str">
        <f t="shared" si="745"/>
        <v>OR PRO.CODIGO=30342673</v>
      </c>
      <c r="BB706" s="421">
        <f t="shared" si="746"/>
        <v>8</v>
      </c>
      <c r="BC706" s="421" t="e">
        <f>VLOOKUP(K706,#REF!,5,FALSE)</f>
        <v>#REF!</v>
      </c>
      <c r="BD706" s="421"/>
      <c r="BE706" s="421" t="e">
        <f>VLOOKUP(K706,#REF!,6,FALSE)</f>
        <v>#REF!</v>
      </c>
      <c r="BF706" s="421" t="e">
        <f>VLOOKUP(I706,'[1]convenios 2017'!A$2:O$82,15,FALSE)</f>
        <v>#N/A</v>
      </c>
      <c r="BG706" s="422">
        <f t="shared" si="747"/>
        <v>94762309</v>
      </c>
      <c r="BH706" s="421" t="str">
        <f>VLOOKUP(I706,'[1]convenio 2016'!A$2:N$196,14,FALSE)</f>
        <v>toma razon</v>
      </c>
      <c r="BI706" s="421" t="e">
        <f>VLOOKUP(I706,'[1]convenio 2015'!A$4:M$228,13,FALSE)</f>
        <v>#N/A</v>
      </c>
      <c r="BJ706" s="421" t="e">
        <f>VLOOKUP(K706,#REF!,6,FALSE)</f>
        <v>#REF!</v>
      </c>
      <c r="BK706" s="422">
        <f t="shared" si="748"/>
        <v>94762309</v>
      </c>
      <c r="BL706" s="421" t="s">
        <v>2996</v>
      </c>
      <c r="BM706" s="421" t="s">
        <v>3479</v>
      </c>
      <c r="BN706" s="423">
        <v>3527</v>
      </c>
      <c r="BO706" s="424">
        <v>42724</v>
      </c>
      <c r="BP706" s="421" t="str">
        <f>VLOOKUP(K706,'[1]RATE JUNIO '!F$2:K$346,6,FALSE)</f>
        <v>RS</v>
      </c>
      <c r="BQ706" s="421" t="s">
        <v>2984</v>
      </c>
      <c r="BR706" s="425" t="str">
        <f>VLOOKUP(K706,'[1]RATES 30-06-2017'!F$2:K$374,6,FALSE)</f>
        <v>RS</v>
      </c>
      <c r="BS706" s="425"/>
      <c r="BT706" s="425" t="str">
        <f>VLOOKUP(K706,[1]Hoja4!C$2:E$268,2,FALSE)</f>
        <v>PP</v>
      </c>
      <c r="BU706" s="425">
        <f>VLOOKUP(K706,[1]Hoja4!C$2:E$268,3,FALSE)</f>
        <v>31</v>
      </c>
      <c r="BV706" s="426">
        <v>107315019</v>
      </c>
      <c r="BW706" s="426">
        <f>Y706-BV706</f>
        <v>-15211634</v>
      </c>
      <c r="BX706" s="421" t="str">
        <f>VLOOKUP(K706,[1]RATES!F$2:K$309,6,FALSE)</f>
        <v>RS</v>
      </c>
      <c r="BY706" s="422">
        <v>2684981</v>
      </c>
      <c r="BZ706" s="422">
        <f t="shared" si="749"/>
        <v>0</v>
      </c>
      <c r="CA706" s="427" t="e">
        <f>VLOOKUP(I706,'[1]CONVENIOS A SEPTIEMBRE'!A$2:O$171,15,FALSE)</f>
        <v>#N/A</v>
      </c>
      <c r="CH706" s="427" t="e">
        <f>VLOOKUP(I706,'[1]planilla convenio'!A$2:M$183,13,FALSE)</f>
        <v>#N/A</v>
      </c>
      <c r="CM706" s="427" t="e">
        <f>VLOOKUP(I706,[1]chileindica!A$2:B$1889,2,FALSE)</f>
        <v>#N/A</v>
      </c>
    </row>
    <row r="707" spans="1:91" s="427" customFormat="1" ht="15" customHeight="1" x14ac:dyDescent="0.25">
      <c r="A707" s="405">
        <v>31</v>
      </c>
      <c r="B707" s="406">
        <v>0</v>
      </c>
      <c r="C707" s="405" t="s">
        <v>5</v>
      </c>
      <c r="D707" s="407" t="s">
        <v>275</v>
      </c>
      <c r="E707" s="407" t="s">
        <v>43</v>
      </c>
      <c r="F707" s="407" t="s">
        <v>47</v>
      </c>
      <c r="G707" s="408" t="s">
        <v>3158</v>
      </c>
      <c r="H707" s="407" t="s">
        <v>168</v>
      </c>
      <c r="I707" s="407">
        <v>30342724</v>
      </c>
      <c r="J707" s="407" t="str">
        <f t="shared" si="736"/>
        <v>30342724</v>
      </c>
      <c r="K707" s="265" t="str">
        <f t="shared" si="737"/>
        <v>30342724-EJECUCION</v>
      </c>
      <c r="L707" s="407">
        <f>VLOOKUP(I707,[1]Hoja9!A$5:A$42,1,FALSE)</f>
        <v>30342724</v>
      </c>
      <c r="M707" s="407" t="s">
        <v>3014</v>
      </c>
      <c r="N707" s="409" t="s">
        <v>2924</v>
      </c>
      <c r="O707" s="410">
        <v>1419992000</v>
      </c>
      <c r="P707" s="411">
        <v>1425560224</v>
      </c>
      <c r="Q707" s="410">
        <v>200000000</v>
      </c>
      <c r="R707" s="411">
        <v>198808402</v>
      </c>
      <c r="S707" s="412">
        <v>1090074315</v>
      </c>
      <c r="T707" s="411">
        <v>420964683</v>
      </c>
      <c r="U707" s="428">
        <v>800000000</v>
      </c>
      <c r="V707" s="413">
        <v>419992000</v>
      </c>
      <c r="W707" s="414">
        <v>0</v>
      </c>
      <c r="X707" s="414">
        <v>1226751822</v>
      </c>
      <c r="Y707" s="415">
        <v>1197509782</v>
      </c>
      <c r="Z707" s="415">
        <v>0</v>
      </c>
      <c r="AA707" s="415">
        <v>156499511</v>
      </c>
      <c r="AB707" s="415">
        <v>713974405</v>
      </c>
      <c r="AC707" s="415">
        <f t="shared" si="738"/>
        <v>870473916</v>
      </c>
      <c r="AD707" s="415">
        <v>0</v>
      </c>
      <c r="AE707" s="415">
        <v>106519306</v>
      </c>
      <c r="AF707" s="415">
        <v>159758600</v>
      </c>
      <c r="AG707" s="415">
        <f t="shared" si="739"/>
        <v>266277906</v>
      </c>
      <c r="AH707" s="415">
        <v>31224016</v>
      </c>
      <c r="AI707" s="415">
        <v>7707637</v>
      </c>
      <c r="AJ707" s="415">
        <v>0</v>
      </c>
      <c r="AK707" s="415">
        <f t="shared" si="740"/>
        <v>38931653</v>
      </c>
      <c r="AL707" s="415">
        <v>0</v>
      </c>
      <c r="AM707" s="415">
        <v>21826307</v>
      </c>
      <c r="AN707" s="415">
        <v>0</v>
      </c>
      <c r="AO707" s="415">
        <f t="shared" si="741"/>
        <v>1197509782</v>
      </c>
      <c r="AP707" s="415">
        <f t="shared" si="742"/>
        <v>0</v>
      </c>
      <c r="AQ707" s="416">
        <v>0</v>
      </c>
      <c r="AR707" s="414">
        <f t="shared" si="743"/>
        <v>29242040</v>
      </c>
      <c r="AS707" s="415">
        <f t="shared" si="744"/>
        <v>29242040</v>
      </c>
      <c r="AT707" s="405" t="s">
        <v>273</v>
      </c>
      <c r="AU707" s="405" t="s">
        <v>88</v>
      </c>
      <c r="AV707" s="417" t="s">
        <v>10</v>
      </c>
      <c r="AW707" s="418" t="s">
        <v>2983</v>
      </c>
      <c r="AX707" s="419"/>
      <c r="AY707" s="420">
        <v>2015</v>
      </c>
      <c r="AZ707" s="419" t="s">
        <v>2983</v>
      </c>
      <c r="BA707" s="421" t="str">
        <f t="shared" si="745"/>
        <v>OR PRO.CODIGO=30342724</v>
      </c>
      <c r="BB707" s="421">
        <f t="shared" si="746"/>
        <v>8</v>
      </c>
      <c r="BC707" s="421" t="e">
        <f>VLOOKUP(K707,#REF!,5,FALSE)</f>
        <v>#REF!</v>
      </c>
      <c r="BD707" s="421"/>
      <c r="BE707" s="421" t="e">
        <f>VLOOKUP(K707,#REF!,6,FALSE)</f>
        <v>#REF!</v>
      </c>
      <c r="BF707" s="421" t="e">
        <f>VLOOKUP(I707,'[1]convenios 2017'!A$2:O$82,15,FALSE)</f>
        <v>#N/A</v>
      </c>
      <c r="BG707" s="422">
        <f t="shared" si="747"/>
        <v>1396318184</v>
      </c>
      <c r="BH707" s="421" t="e">
        <f>VLOOKUP(I707,'[1]convenio 2016'!A$2:N$196,14,FALSE)</f>
        <v>#N/A</v>
      </c>
      <c r="BI707" s="421" t="str">
        <f>VLOOKUP(I707,'[1]convenio 2015'!A$4:M$228,13,FALSE)</f>
        <v>en convenio</v>
      </c>
      <c r="BJ707" s="421" t="e">
        <f>VLOOKUP(K707,#REF!,6,FALSE)</f>
        <v>#REF!</v>
      </c>
      <c r="BK707" s="422">
        <f t="shared" si="748"/>
        <v>1396318184</v>
      </c>
      <c r="BL707" s="421" t="e">
        <v>#N/A</v>
      </c>
      <c r="BM707" s="421">
        <v>2748</v>
      </c>
      <c r="BN707" s="423">
        <v>2748</v>
      </c>
      <c r="BO707" s="424">
        <v>42303</v>
      </c>
      <c r="BP707" s="421">
        <f>VLOOKUP(K707,'[1]RATE JUNIO '!F$2:K$346,6,FALSE)</f>
        <v>0</v>
      </c>
      <c r="BQ707" s="421" t="s">
        <v>2984</v>
      </c>
      <c r="BR707" s="425">
        <f>VLOOKUP(K707,'[1]RATES 30-06-2017'!F$2:K$374,6,FALSE)</f>
        <v>0</v>
      </c>
      <c r="BS707" s="425"/>
      <c r="BT707" s="425" t="str">
        <f>VLOOKUP(K707,[1]Hoja4!C$2:E$268,2,FALSE)</f>
        <v>PV</v>
      </c>
      <c r="BU707" s="425">
        <f>VLOOKUP(K707,[1]Hoja4!C$2:E$268,3,FALSE)</f>
        <v>31</v>
      </c>
      <c r="BV707" s="426">
        <v>1219964683</v>
      </c>
      <c r="BW707" s="426">
        <f>Y707-BV707</f>
        <v>-22454901</v>
      </c>
      <c r="BX707" s="421">
        <f>VLOOKUP(K707,[1]RATES!F$2:K$309,6,FALSE)</f>
        <v>0</v>
      </c>
      <c r="BY707" s="422">
        <v>198808402</v>
      </c>
      <c r="BZ707" s="422">
        <f t="shared" si="749"/>
        <v>0</v>
      </c>
      <c r="CA707" s="427" t="e">
        <f>VLOOKUP(I707,'[1]CONVENIOS A SEPTIEMBRE'!A$2:O$171,15,FALSE)</f>
        <v>#N/A</v>
      </c>
      <c r="CH707" s="427" t="e">
        <f>VLOOKUP(I707,'[1]planilla convenio'!A$2:M$183,13,FALSE)</f>
        <v>#N/A</v>
      </c>
      <c r="CM707" s="427" t="e">
        <f>VLOOKUP(I707,[1]chileindica!A$2:B$1889,2,FALSE)</f>
        <v>#N/A</v>
      </c>
    </row>
    <row r="708" spans="1:91" s="427" customFormat="1" ht="15" customHeight="1" x14ac:dyDescent="0.25">
      <c r="A708" s="405">
        <v>31</v>
      </c>
      <c r="B708" s="406">
        <v>0</v>
      </c>
      <c r="C708" s="405" t="s">
        <v>5</v>
      </c>
      <c r="D708" s="407" t="s">
        <v>275</v>
      </c>
      <c r="E708" s="407" t="s">
        <v>43</v>
      </c>
      <c r="F708" s="407" t="s">
        <v>47</v>
      </c>
      <c r="G708" s="408" t="s">
        <v>3480</v>
      </c>
      <c r="H708" s="407" t="s">
        <v>168</v>
      </c>
      <c r="I708" s="407">
        <v>30350774</v>
      </c>
      <c r="J708" s="407" t="str">
        <f t="shared" si="736"/>
        <v>30350774</v>
      </c>
      <c r="K708" s="265" t="str">
        <f t="shared" si="737"/>
        <v>30350774-EJECUCION</v>
      </c>
      <c r="L708" s="407">
        <f>VLOOKUP(I708,[1]Hoja9!A$5:A$42,1,FALSE)</f>
        <v>30350774</v>
      </c>
      <c r="M708" s="407" t="s">
        <v>3014</v>
      </c>
      <c r="N708" s="409" t="s">
        <v>2927</v>
      </c>
      <c r="O708" s="410">
        <v>2758233000</v>
      </c>
      <c r="P708" s="411">
        <v>2659379994</v>
      </c>
      <c r="Q708" s="410">
        <v>2062162691</v>
      </c>
      <c r="R708" s="411">
        <v>2215804231</v>
      </c>
      <c r="S708" s="412">
        <v>418535783</v>
      </c>
      <c r="T708" s="411">
        <v>0</v>
      </c>
      <c r="U708" s="428">
        <v>696070309</v>
      </c>
      <c r="V708" s="413">
        <v>0</v>
      </c>
      <c r="W708" s="414">
        <v>0</v>
      </c>
      <c r="X708" s="414">
        <v>418535793</v>
      </c>
      <c r="Y708" s="415">
        <v>373535783</v>
      </c>
      <c r="Z708" s="415">
        <v>60000000</v>
      </c>
      <c r="AA708" s="415">
        <v>0</v>
      </c>
      <c r="AB708" s="415">
        <v>73535783</v>
      </c>
      <c r="AC708" s="415">
        <f t="shared" si="738"/>
        <v>133535783</v>
      </c>
      <c r="AD708" s="415">
        <v>60000000</v>
      </c>
      <c r="AE708" s="415">
        <v>60000000</v>
      </c>
      <c r="AF708" s="415">
        <v>60000000</v>
      </c>
      <c r="AG708" s="415">
        <f t="shared" si="739"/>
        <v>180000000</v>
      </c>
      <c r="AH708" s="415">
        <v>0</v>
      </c>
      <c r="AI708" s="415">
        <v>0</v>
      </c>
      <c r="AJ708" s="415">
        <v>60000000</v>
      </c>
      <c r="AK708" s="415">
        <f t="shared" si="740"/>
        <v>60000000</v>
      </c>
      <c r="AL708" s="415">
        <v>0</v>
      </c>
      <c r="AM708" s="415">
        <v>0</v>
      </c>
      <c r="AN708" s="415">
        <v>51738781</v>
      </c>
      <c r="AO708" s="415">
        <f t="shared" si="741"/>
        <v>425274564</v>
      </c>
      <c r="AP708" s="415">
        <f t="shared" si="742"/>
        <v>-51738781</v>
      </c>
      <c r="AQ708" s="416">
        <v>0</v>
      </c>
      <c r="AR708" s="414">
        <f t="shared" si="743"/>
        <v>70039980</v>
      </c>
      <c r="AS708" s="415">
        <f t="shared" si="744"/>
        <v>18301199</v>
      </c>
      <c r="AT708" s="405" t="s">
        <v>273</v>
      </c>
      <c r="AU708" s="405" t="s">
        <v>88</v>
      </c>
      <c r="AV708" s="417" t="s">
        <v>8</v>
      </c>
      <c r="AW708" s="418" t="s">
        <v>2983</v>
      </c>
      <c r="AX708" s="419" t="s">
        <v>8</v>
      </c>
      <c r="AY708" s="420" t="s">
        <v>3398</v>
      </c>
      <c r="AZ708" s="419" t="s">
        <v>2983</v>
      </c>
      <c r="BA708" s="421" t="str">
        <f t="shared" si="745"/>
        <v>OR PRO.CODIGO=30350774</v>
      </c>
      <c r="BB708" s="421">
        <f t="shared" si="746"/>
        <v>8</v>
      </c>
      <c r="BC708" s="421" t="e">
        <f>VLOOKUP(K708,#REF!,5,FALSE)</f>
        <v>#REF!</v>
      </c>
      <c r="BD708" s="421"/>
      <c r="BE708" s="421" t="e">
        <f>VLOOKUP(K708,#REF!,6,FALSE)</f>
        <v>#REF!</v>
      </c>
      <c r="BF708" s="421" t="e">
        <f>VLOOKUP(I708,'[1]convenios 2017'!A$2:O$82,15,FALSE)</f>
        <v>#N/A</v>
      </c>
      <c r="BG708" s="422">
        <f t="shared" si="747"/>
        <v>2641078795</v>
      </c>
      <c r="BH708" s="421" t="str">
        <f>VLOOKUP(I708,'[1]convenio 2016'!A$2:N$196,14,FALSE)</f>
        <v>toma razon</v>
      </c>
      <c r="BI708" s="421" t="str">
        <f>VLOOKUP(I708,'[1]convenio 2015'!A$4:M$228,13,FALSE)</f>
        <v>en convenio</v>
      </c>
      <c r="BJ708" s="421" t="e">
        <f>VLOOKUP(K708,#REF!,6,FALSE)</f>
        <v>#REF!</v>
      </c>
      <c r="BK708" s="422">
        <f t="shared" si="748"/>
        <v>2641078795</v>
      </c>
      <c r="BL708" s="421" t="s">
        <v>2996</v>
      </c>
      <c r="BM708" s="421" t="s">
        <v>3481</v>
      </c>
      <c r="BN708" s="423">
        <v>260</v>
      </c>
      <c r="BO708" s="424">
        <v>42424</v>
      </c>
      <c r="BP708" s="421" t="str">
        <f>VLOOKUP(K708,'[1]RATE JUNIO '!F$2:K$346,6,FALSE)</f>
        <v>RS</v>
      </c>
      <c r="BQ708" s="421" t="s">
        <v>2984</v>
      </c>
      <c r="BR708" s="425" t="str">
        <f>VLOOKUP(K708,'[1]RATES 30-06-2017'!F$2:K$374,6,FALSE)</f>
        <v>RS</v>
      </c>
      <c r="BS708" s="425"/>
      <c r="BT708" s="425" t="str">
        <f>VLOOKUP(K708,[1]Hoja4!C$2:E$268,2,FALSE)</f>
        <v>PV</v>
      </c>
      <c r="BU708" s="425">
        <f>VLOOKUP(K708,[1]Hoja4!C$2:E$268,3,FALSE)</f>
        <v>31</v>
      </c>
      <c r="BV708" s="425"/>
      <c r="BW708" s="425"/>
      <c r="BX708" s="421" t="str">
        <f>VLOOKUP(K708,[1]RATES!F$2:K$309,6,FALSE)</f>
        <v>RS</v>
      </c>
      <c r="BY708" s="422">
        <v>2215804231</v>
      </c>
      <c r="BZ708" s="422">
        <f t="shared" si="749"/>
        <v>0</v>
      </c>
      <c r="CA708" s="427" t="e">
        <f>VLOOKUP(I708,'[1]CONVENIOS A SEPTIEMBRE'!A$2:O$171,15,FALSE)</f>
        <v>#N/A</v>
      </c>
      <c r="CH708" s="427" t="e">
        <f>VLOOKUP(I708,'[1]planilla convenio'!A$2:M$183,13,FALSE)</f>
        <v>#N/A</v>
      </c>
      <c r="CM708" s="427" t="e">
        <f>VLOOKUP(I708,[1]chileindica!A$2:B$1889,2,FALSE)</f>
        <v>#N/A</v>
      </c>
    </row>
    <row r="709" spans="1:91" s="427" customFormat="1" ht="15" customHeight="1" x14ac:dyDescent="0.25">
      <c r="A709" s="405">
        <v>31</v>
      </c>
      <c r="B709" s="406">
        <v>0</v>
      </c>
      <c r="C709" s="405" t="s">
        <v>5</v>
      </c>
      <c r="D709" s="407" t="s">
        <v>275</v>
      </c>
      <c r="E709" s="407" t="s">
        <v>43</v>
      </c>
      <c r="F709" s="407" t="s">
        <v>47</v>
      </c>
      <c r="G709" s="408" t="s">
        <v>3158</v>
      </c>
      <c r="H709" s="407" t="s">
        <v>168</v>
      </c>
      <c r="I709" s="407">
        <v>30342727</v>
      </c>
      <c r="J709" s="407" t="str">
        <f t="shared" si="736"/>
        <v>30342727</v>
      </c>
      <c r="K709" s="265" t="str">
        <f t="shared" si="737"/>
        <v>30342727-EJECUCION</v>
      </c>
      <c r="L709" s="407">
        <f>VLOOKUP(I709,[1]Hoja9!A$5:A$42,1,FALSE)</f>
        <v>30342727</v>
      </c>
      <c r="M709" s="407" t="s">
        <v>3014</v>
      </c>
      <c r="N709" s="409" t="s">
        <v>2925</v>
      </c>
      <c r="O709" s="410">
        <v>1771178000</v>
      </c>
      <c r="P709" s="411">
        <v>1695529000</v>
      </c>
      <c r="Q709" s="410">
        <v>201000000</v>
      </c>
      <c r="R709" s="411">
        <v>1000000</v>
      </c>
      <c r="S709" s="412">
        <v>1694529000</v>
      </c>
      <c r="T709" s="411">
        <v>0</v>
      </c>
      <c r="U709" s="428">
        <v>1570178000</v>
      </c>
      <c r="V709" s="413">
        <v>0</v>
      </c>
      <c r="W709" s="414">
        <v>0</v>
      </c>
      <c r="X709" s="414">
        <v>1694529000</v>
      </c>
      <c r="Y709" s="415">
        <v>985411713</v>
      </c>
      <c r="Z709" s="415">
        <v>0</v>
      </c>
      <c r="AA709" s="415">
        <v>0</v>
      </c>
      <c r="AB709" s="415">
        <v>268946697</v>
      </c>
      <c r="AC709" s="415">
        <f t="shared" si="738"/>
        <v>268946697</v>
      </c>
      <c r="AD709" s="415">
        <v>155323346</v>
      </c>
      <c r="AE709" s="415">
        <v>284449475</v>
      </c>
      <c r="AF709" s="415">
        <v>52709128</v>
      </c>
      <c r="AG709" s="415">
        <f t="shared" si="739"/>
        <v>492481949</v>
      </c>
      <c r="AH709" s="415">
        <v>0</v>
      </c>
      <c r="AI709" s="415">
        <v>0</v>
      </c>
      <c r="AJ709" s="415">
        <v>0</v>
      </c>
      <c r="AK709" s="415">
        <f t="shared" si="740"/>
        <v>0</v>
      </c>
      <c r="AL709" s="415">
        <v>147007516</v>
      </c>
      <c r="AM709" s="415">
        <v>0</v>
      </c>
      <c r="AN709" s="415">
        <v>462217913</v>
      </c>
      <c r="AO709" s="415">
        <f t="shared" si="741"/>
        <v>1370654075</v>
      </c>
      <c r="AP709" s="415">
        <f t="shared" si="742"/>
        <v>-385242362</v>
      </c>
      <c r="AQ709" s="416">
        <v>0</v>
      </c>
      <c r="AR709" s="414">
        <f t="shared" si="743"/>
        <v>709117287</v>
      </c>
      <c r="AS709" s="415">
        <f t="shared" si="744"/>
        <v>323874925</v>
      </c>
      <c r="AT709" s="405" t="s">
        <v>273</v>
      </c>
      <c r="AU709" s="405" t="s">
        <v>88</v>
      </c>
      <c r="AV709" s="417" t="s">
        <v>10</v>
      </c>
      <c r="AW709" s="418" t="s">
        <v>2797</v>
      </c>
      <c r="AX709" s="419"/>
      <c r="AY709" s="420">
        <v>2015</v>
      </c>
      <c r="AZ709" s="419" t="s">
        <v>2983</v>
      </c>
      <c r="BA709" s="421" t="str">
        <f t="shared" si="745"/>
        <v>OR PRO.CODIGO=30342727</v>
      </c>
      <c r="BB709" s="421">
        <f t="shared" si="746"/>
        <v>8</v>
      </c>
      <c r="BC709" s="421" t="e">
        <f>VLOOKUP(K709,#REF!,5,FALSE)</f>
        <v>#REF!</v>
      </c>
      <c r="BD709" s="421"/>
      <c r="BE709" s="421" t="e">
        <f>VLOOKUP(K709,#REF!,6,FALSE)</f>
        <v>#REF!</v>
      </c>
      <c r="BF709" s="421" t="e">
        <f>VLOOKUP(I709,'[1]convenios 2017'!A$2:O$82,15,FALSE)</f>
        <v>#N/A</v>
      </c>
      <c r="BG709" s="422">
        <f t="shared" si="747"/>
        <v>1371654075</v>
      </c>
      <c r="BH709" s="421" t="str">
        <f>VLOOKUP(I709,'[1]convenio 2016'!A$2:N$196,14,FALSE)</f>
        <v>toma razon</v>
      </c>
      <c r="BI709" s="421" t="e">
        <f>VLOOKUP(I709,'[1]convenio 2015'!A$4:M$228,13,FALSE)</f>
        <v>#N/A</v>
      </c>
      <c r="BJ709" s="421" t="e">
        <f>VLOOKUP(K709,#REF!,6,FALSE)</f>
        <v>#REF!</v>
      </c>
      <c r="BK709" s="422">
        <f t="shared" si="748"/>
        <v>1371654075</v>
      </c>
      <c r="BL709" s="421" t="s">
        <v>2996</v>
      </c>
      <c r="BM709" s="421" t="s">
        <v>3482</v>
      </c>
      <c r="BN709" s="423">
        <v>631</v>
      </c>
      <c r="BO709" s="424">
        <v>42487</v>
      </c>
      <c r="BP709" s="421">
        <f>VLOOKUP(K709,'[1]RATE JUNIO '!F$2:K$346,6,FALSE)</f>
        <v>0</v>
      </c>
      <c r="BQ709" s="421" t="s">
        <v>2984</v>
      </c>
      <c r="BR709" s="425">
        <f>VLOOKUP(K709,'[1]RATES 30-06-2017'!F$2:K$374,6,FALSE)</f>
        <v>0</v>
      </c>
      <c r="BS709" s="425"/>
      <c r="BT709" s="425" t="str">
        <f>VLOOKUP(K709,[1]Hoja4!C$2:E$268,2,FALSE)</f>
        <v>PV</v>
      </c>
      <c r="BU709" s="425">
        <f>VLOOKUP(K709,[1]Hoja4!C$2:E$268,3,FALSE)</f>
        <v>31</v>
      </c>
      <c r="BV709" s="426">
        <v>1523134838</v>
      </c>
      <c r="BW709" s="426">
        <f>Y709-BV709</f>
        <v>-537723125</v>
      </c>
      <c r="BX709" s="421">
        <f>VLOOKUP(K709,[1]RATES!F$2:K$309,6,FALSE)</f>
        <v>0</v>
      </c>
      <c r="BY709" s="422">
        <v>1000000</v>
      </c>
      <c r="BZ709" s="422">
        <f t="shared" si="749"/>
        <v>0</v>
      </c>
      <c r="CA709" s="427" t="e">
        <f>VLOOKUP(I709,'[1]CONVENIOS A SEPTIEMBRE'!A$2:O$171,15,FALSE)</f>
        <v>#N/A</v>
      </c>
      <c r="CH709" s="427" t="e">
        <f>VLOOKUP(I709,'[1]planilla convenio'!A$2:M$183,13,FALSE)</f>
        <v>#N/A</v>
      </c>
      <c r="CM709" s="427" t="e">
        <f>VLOOKUP(I709,[1]chileindica!A$2:B$1889,2,FALSE)</f>
        <v>#N/A</v>
      </c>
    </row>
    <row r="710" spans="1:91" s="427" customFormat="1" ht="15" customHeight="1" x14ac:dyDescent="0.25">
      <c r="A710" s="405">
        <v>33</v>
      </c>
      <c r="B710" s="406">
        <v>0</v>
      </c>
      <c r="C710" s="405" t="s">
        <v>5</v>
      </c>
      <c r="D710" s="407" t="s">
        <v>313</v>
      </c>
      <c r="E710" s="407" t="s">
        <v>43</v>
      </c>
      <c r="F710" s="407" t="s">
        <v>47</v>
      </c>
      <c r="G710" s="408" t="s">
        <v>3483</v>
      </c>
      <c r="H710" s="407" t="s">
        <v>168</v>
      </c>
      <c r="I710" s="407">
        <v>30342023</v>
      </c>
      <c r="J710" s="407" t="str">
        <f t="shared" si="736"/>
        <v>30342023</v>
      </c>
      <c r="K710" s="265" t="str">
        <f t="shared" si="737"/>
        <v>30342023-EJECUCION</v>
      </c>
      <c r="L710" s="407">
        <f>VLOOKUP(I710,[1]Hoja9!A$5:A$42,1,FALSE)</f>
        <v>30342023</v>
      </c>
      <c r="M710" s="407" t="s">
        <v>3014</v>
      </c>
      <c r="N710" s="409" t="s">
        <v>2944</v>
      </c>
      <c r="O710" s="410">
        <v>189705000</v>
      </c>
      <c r="P710" s="411">
        <v>234693719</v>
      </c>
      <c r="Q710" s="410">
        <v>139556750</v>
      </c>
      <c r="R710" s="411">
        <v>92130750</v>
      </c>
      <c r="S710" s="412">
        <v>97574250</v>
      </c>
      <c r="T710" s="411">
        <v>0</v>
      </c>
      <c r="U710" s="428">
        <v>50148250</v>
      </c>
      <c r="V710" s="413">
        <v>0</v>
      </c>
      <c r="W710" s="414">
        <v>0</v>
      </c>
      <c r="X710" s="414">
        <v>142562969</v>
      </c>
      <c r="Y710" s="415">
        <v>97575000</v>
      </c>
      <c r="Z710" s="415">
        <v>0</v>
      </c>
      <c r="AA710" s="415">
        <v>45047905</v>
      </c>
      <c r="AB710" s="415">
        <v>0</v>
      </c>
      <c r="AC710" s="415">
        <f t="shared" si="738"/>
        <v>45047905</v>
      </c>
      <c r="AD710" s="415">
        <v>0</v>
      </c>
      <c r="AE710" s="415">
        <v>0</v>
      </c>
      <c r="AF710" s="415">
        <v>45369719</v>
      </c>
      <c r="AG710" s="415">
        <f t="shared" si="739"/>
        <v>45369719</v>
      </c>
      <c r="AH710" s="415">
        <v>0</v>
      </c>
      <c r="AI710" s="415">
        <v>0</v>
      </c>
      <c r="AJ710" s="415">
        <v>0</v>
      </c>
      <c r="AK710" s="415">
        <f t="shared" si="740"/>
        <v>0</v>
      </c>
      <c r="AL710" s="415">
        <v>0</v>
      </c>
      <c r="AM710" s="415">
        <v>1335852</v>
      </c>
      <c r="AN710" s="415">
        <v>668895</v>
      </c>
      <c r="AO710" s="415">
        <f t="shared" si="741"/>
        <v>92422371</v>
      </c>
      <c r="AP710" s="415">
        <f t="shared" si="742"/>
        <v>5152629</v>
      </c>
      <c r="AQ710" s="416">
        <v>0</v>
      </c>
      <c r="AR710" s="414">
        <f t="shared" si="743"/>
        <v>44987969</v>
      </c>
      <c r="AS710" s="415">
        <f t="shared" si="744"/>
        <v>50140598</v>
      </c>
      <c r="AT710" s="405" t="s">
        <v>273</v>
      </c>
      <c r="AU710" s="405" t="s">
        <v>88</v>
      </c>
      <c r="AV710" s="417" t="s">
        <v>12</v>
      </c>
      <c r="AW710" s="418" t="s">
        <v>2797</v>
      </c>
      <c r="AX710" s="419"/>
      <c r="AY710" s="420"/>
      <c r="AZ710" s="419" t="s">
        <v>2983</v>
      </c>
      <c r="BA710" s="421" t="str">
        <f t="shared" si="745"/>
        <v>OR PRO.CODIGO=30342023</v>
      </c>
      <c r="BB710" s="421">
        <f t="shared" si="746"/>
        <v>8</v>
      </c>
      <c r="BC710" s="421" t="e">
        <f>VLOOKUP(K710,#REF!,5,FALSE)</f>
        <v>#REF!</v>
      </c>
      <c r="BD710" s="421"/>
      <c r="BE710" s="421" t="e">
        <f>VLOOKUP(K710,#REF!,6,FALSE)</f>
        <v>#REF!</v>
      </c>
      <c r="BF710" s="421" t="e">
        <f>VLOOKUP(I710,'[1]convenios 2017'!A$2:O$82,15,FALSE)</f>
        <v>#N/A</v>
      </c>
      <c r="BG710" s="422">
        <f t="shared" si="747"/>
        <v>184553121</v>
      </c>
      <c r="BH710" s="421" t="e">
        <f>VLOOKUP(I710,'[1]convenio 2016'!A$2:N$196,14,FALSE)</f>
        <v>#N/A</v>
      </c>
      <c r="BI710" s="421" t="str">
        <f>VLOOKUP(I710,'[1]convenio 2015'!A$4:M$228,13,FALSE)</f>
        <v>en convenio</v>
      </c>
      <c r="BJ710" s="421" t="e">
        <f>VLOOKUP(K710,#REF!,6,FALSE)</f>
        <v>#REF!</v>
      </c>
      <c r="BK710" s="422">
        <f t="shared" si="748"/>
        <v>184553121</v>
      </c>
      <c r="BL710" s="421" t="e">
        <v>#N/A</v>
      </c>
      <c r="BM710" s="421">
        <v>2441</v>
      </c>
      <c r="BN710" s="423">
        <v>2441</v>
      </c>
      <c r="BO710" s="424">
        <v>42279</v>
      </c>
      <c r="BP710" s="421">
        <f>VLOOKUP(K710,'[1]RATE JUNIO '!F$2:K$346,6,FALSE)</f>
        <v>0</v>
      </c>
      <c r="BQ710" s="421" t="s">
        <v>2984</v>
      </c>
      <c r="BR710" s="425">
        <f>VLOOKUP(K710,'[1]RATES 30-06-2017'!F$2:K$374,6,FALSE)</f>
        <v>0</v>
      </c>
      <c r="BS710" s="425"/>
      <c r="BT710" s="425" t="str">
        <f>VLOOKUP(K710,[1]Hoja4!C$2:E$268,2,FALSE)</f>
        <v>PV</v>
      </c>
      <c r="BU710" s="425">
        <f>VLOOKUP(K710,[1]Hoja4!C$2:E$268,3,FALSE)</f>
        <v>33</v>
      </c>
      <c r="BV710" s="425"/>
      <c r="BW710" s="425"/>
      <c r="BX710" s="421">
        <f>VLOOKUP(K710,[1]RATES!F$2:K$309,6,FALSE)</f>
        <v>0</v>
      </c>
      <c r="BY710" s="422">
        <v>92130750</v>
      </c>
      <c r="BZ710" s="422">
        <f t="shared" si="749"/>
        <v>0</v>
      </c>
      <c r="CA710" s="427" t="e">
        <f>VLOOKUP(I710,'[1]CONVENIOS A SEPTIEMBRE'!A$2:O$171,15,FALSE)</f>
        <v>#N/A</v>
      </c>
      <c r="CH710" s="427" t="e">
        <f>VLOOKUP(I710,'[1]planilla convenio'!A$2:M$183,13,FALSE)</f>
        <v>#N/A</v>
      </c>
      <c r="CM710" s="427" t="e">
        <f>VLOOKUP(I710,[1]chileindica!A$2:B$1889,2,FALSE)</f>
        <v>#N/A</v>
      </c>
    </row>
    <row r="711" spans="1:91" s="427" customFormat="1" ht="15" customHeight="1" x14ac:dyDescent="0.25">
      <c r="A711" s="405">
        <v>33</v>
      </c>
      <c r="B711" s="406">
        <v>0</v>
      </c>
      <c r="C711" s="405" t="s">
        <v>5</v>
      </c>
      <c r="D711" s="407" t="s">
        <v>342</v>
      </c>
      <c r="E711" s="407" t="s">
        <v>43</v>
      </c>
      <c r="F711" s="407" t="s">
        <v>47</v>
      </c>
      <c r="G711" s="408" t="s">
        <v>3091</v>
      </c>
      <c r="H711" s="407" t="s">
        <v>168</v>
      </c>
      <c r="I711" s="407">
        <v>30398531</v>
      </c>
      <c r="J711" s="407" t="str">
        <f t="shared" si="736"/>
        <v>30398531</v>
      </c>
      <c r="K711" s="265" t="str">
        <f t="shared" si="737"/>
        <v>30398531-EJECUCION</v>
      </c>
      <c r="L711" s="407">
        <f>VLOOKUP(I711,[1]Hoja9!A$5:A$42,1,FALSE)</f>
        <v>30398531</v>
      </c>
      <c r="M711" s="407" t="s">
        <v>3014</v>
      </c>
      <c r="N711" s="409" t="s">
        <v>2945</v>
      </c>
      <c r="O711" s="410">
        <v>600000000</v>
      </c>
      <c r="P711" s="411">
        <v>600000000</v>
      </c>
      <c r="Q711" s="410">
        <v>150000000</v>
      </c>
      <c r="R711" s="411">
        <v>150000000</v>
      </c>
      <c r="S711" s="412">
        <v>154500000</v>
      </c>
      <c r="T711" s="411">
        <v>295500000</v>
      </c>
      <c r="U711" s="428">
        <v>154500000</v>
      </c>
      <c r="V711" s="413">
        <v>295500000</v>
      </c>
      <c r="W711" s="414">
        <v>0</v>
      </c>
      <c r="X711" s="414">
        <v>161564729</v>
      </c>
      <c r="Y711" s="415">
        <v>154500000</v>
      </c>
      <c r="Z711" s="415">
        <v>0</v>
      </c>
      <c r="AA711" s="415">
        <v>0</v>
      </c>
      <c r="AB711" s="415">
        <v>0</v>
      </c>
      <c r="AC711" s="415">
        <f t="shared" si="738"/>
        <v>0</v>
      </c>
      <c r="AD711" s="415">
        <v>0</v>
      </c>
      <c r="AE711" s="415">
        <v>0</v>
      </c>
      <c r="AF711" s="415">
        <v>11580283</v>
      </c>
      <c r="AG711" s="415">
        <f t="shared" si="739"/>
        <v>11580283</v>
      </c>
      <c r="AH711" s="415">
        <v>0</v>
      </c>
      <c r="AI711" s="415">
        <v>0</v>
      </c>
      <c r="AJ711" s="415">
        <v>0</v>
      </c>
      <c r="AK711" s="415">
        <f t="shared" si="740"/>
        <v>0</v>
      </c>
      <c r="AL711" s="415">
        <v>0</v>
      </c>
      <c r="AM711" s="415">
        <v>12009307</v>
      </c>
      <c r="AN711" s="415">
        <v>4966912</v>
      </c>
      <c r="AO711" s="415">
        <f t="shared" si="741"/>
        <v>28556502</v>
      </c>
      <c r="AP711" s="415">
        <f t="shared" si="742"/>
        <v>125943498</v>
      </c>
      <c r="AQ711" s="416">
        <v>288435271</v>
      </c>
      <c r="AR711" s="414">
        <f t="shared" si="743"/>
        <v>7064729</v>
      </c>
      <c r="AS711" s="415">
        <f t="shared" si="744"/>
        <v>421443498</v>
      </c>
      <c r="AT711" s="405" t="s">
        <v>273</v>
      </c>
      <c r="AU711" s="405" t="s">
        <v>88</v>
      </c>
      <c r="AV711" s="417" t="s">
        <v>12</v>
      </c>
      <c r="AW711" s="418" t="s">
        <v>2983</v>
      </c>
      <c r="AX711" s="419"/>
      <c r="AY711" s="420"/>
      <c r="AZ711" s="419" t="s">
        <v>2983</v>
      </c>
      <c r="BA711" s="421" t="str">
        <f t="shared" si="745"/>
        <v>OR PRO.CODIGO=30398531</v>
      </c>
      <c r="BB711" s="421">
        <f t="shared" si="746"/>
        <v>8</v>
      </c>
      <c r="BC711" s="421" t="e">
        <f>VLOOKUP(K711,#REF!,5,FALSE)</f>
        <v>#REF!</v>
      </c>
      <c r="BD711" s="421"/>
      <c r="BE711" s="421" t="e">
        <f>VLOOKUP(K711,#REF!,6,FALSE)</f>
        <v>#REF!</v>
      </c>
      <c r="BF711" s="421" t="e">
        <f>VLOOKUP(I711,'[1]convenios 2017'!A$2:O$82,15,FALSE)</f>
        <v>#N/A</v>
      </c>
      <c r="BG711" s="422">
        <f t="shared" si="747"/>
        <v>178556502</v>
      </c>
      <c r="BH711" s="421" t="str">
        <f>VLOOKUP(I711,'[1]convenio 2016'!A$2:N$196,14,FALSE)</f>
        <v>toma razon</v>
      </c>
      <c r="BI711" s="421" t="e">
        <f>VLOOKUP(I711,'[1]convenio 2015'!A$4:M$228,13,FALSE)</f>
        <v>#N/A</v>
      </c>
      <c r="BJ711" s="421" t="e">
        <f>VLOOKUP(K711,#REF!,6,FALSE)</f>
        <v>#REF!</v>
      </c>
      <c r="BK711" s="422">
        <f t="shared" si="748"/>
        <v>178556502</v>
      </c>
      <c r="BL711" s="421" t="s">
        <v>2996</v>
      </c>
      <c r="BM711" s="421" t="s">
        <v>3484</v>
      </c>
      <c r="BN711" s="423">
        <v>110</v>
      </c>
      <c r="BO711" s="424">
        <v>42625</v>
      </c>
      <c r="BP711" s="421">
        <f>VLOOKUP(K711,'[1]RATE JUNIO '!F$2:K$346,6,FALSE)</f>
        <v>0</v>
      </c>
      <c r="BQ711" s="421" t="s">
        <v>2984</v>
      </c>
      <c r="BR711" s="425">
        <f>VLOOKUP(K711,'[1]RATES 30-06-2017'!F$2:K$374,6,FALSE)</f>
        <v>0</v>
      </c>
      <c r="BS711" s="425"/>
      <c r="BT711" s="425" t="str">
        <f>VLOOKUP(K711,[1]Hoja4!C$2:E$268,2,FALSE)</f>
        <v>PV</v>
      </c>
      <c r="BU711" s="425">
        <f>VLOOKUP(K711,[1]Hoja4!C$2:E$268,3,FALSE)</f>
        <v>33</v>
      </c>
      <c r="BV711" s="425"/>
      <c r="BW711" s="425"/>
      <c r="BX711" s="421">
        <f>VLOOKUP(K711,[1]RATES!F$2:K$309,6,FALSE)</f>
        <v>0</v>
      </c>
      <c r="BY711" s="422">
        <v>150000000</v>
      </c>
      <c r="BZ711" s="422">
        <f t="shared" si="749"/>
        <v>0</v>
      </c>
      <c r="CA711" s="427" t="e">
        <f>VLOOKUP(I711,'[1]CONVENIOS A SEPTIEMBRE'!A$2:O$171,15,FALSE)</f>
        <v>#N/A</v>
      </c>
      <c r="CH711" s="427" t="e">
        <f>VLOOKUP(I711,'[1]planilla convenio'!A$2:M$183,13,FALSE)</f>
        <v>#N/A</v>
      </c>
      <c r="CM711" s="427" t="str">
        <f>VLOOKUP(I711,[1]chileindica!A$2:B$1889,2,FALSE)</f>
        <v>Plan Especial de Desarrollo Zonas Extremas</v>
      </c>
    </row>
    <row r="712" spans="1:91" s="427" customFormat="1" ht="15" customHeight="1" x14ac:dyDescent="0.25">
      <c r="A712" s="405">
        <v>33</v>
      </c>
      <c r="B712" s="406">
        <v>0</v>
      </c>
      <c r="C712" s="405" t="s">
        <v>5</v>
      </c>
      <c r="D712" s="407" t="s">
        <v>343</v>
      </c>
      <c r="E712" s="407" t="s">
        <v>43</v>
      </c>
      <c r="F712" s="407" t="s">
        <v>47</v>
      </c>
      <c r="G712" s="408" t="s">
        <v>3485</v>
      </c>
      <c r="H712" s="407" t="s">
        <v>168</v>
      </c>
      <c r="I712" s="407">
        <v>30326872</v>
      </c>
      <c r="J712" s="407" t="str">
        <f t="shared" si="736"/>
        <v>30326872</v>
      </c>
      <c r="K712" s="265" t="str">
        <f t="shared" si="737"/>
        <v>30326872-EJECUCION</v>
      </c>
      <c r="L712" s="407">
        <f>VLOOKUP(I712,[1]Hoja9!A$5:A$42,1,FALSE)</f>
        <v>30326872</v>
      </c>
      <c r="M712" s="407" t="s">
        <v>3014</v>
      </c>
      <c r="N712" s="409" t="s">
        <v>555</v>
      </c>
      <c r="O712" s="410">
        <v>60000000</v>
      </c>
      <c r="P712" s="411">
        <v>60000000</v>
      </c>
      <c r="Q712" s="410">
        <v>30000000</v>
      </c>
      <c r="R712" s="411">
        <v>15000000</v>
      </c>
      <c r="S712" s="412">
        <v>45000000</v>
      </c>
      <c r="T712" s="411">
        <v>0</v>
      </c>
      <c r="U712" s="428">
        <v>30000000</v>
      </c>
      <c r="V712" s="413">
        <v>0</v>
      </c>
      <c r="W712" s="414">
        <v>0</v>
      </c>
      <c r="X712" s="414">
        <v>45000000</v>
      </c>
      <c r="Y712" s="415">
        <v>45000000</v>
      </c>
      <c r="Z712" s="415">
        <v>15000000</v>
      </c>
      <c r="AA712" s="415">
        <v>0</v>
      </c>
      <c r="AB712" s="415">
        <v>0</v>
      </c>
      <c r="AC712" s="415">
        <f t="shared" si="738"/>
        <v>15000000</v>
      </c>
      <c r="AD712" s="415">
        <v>0</v>
      </c>
      <c r="AE712" s="415">
        <v>0</v>
      </c>
      <c r="AF712" s="415">
        <v>12194000</v>
      </c>
      <c r="AG712" s="415">
        <f t="shared" si="739"/>
        <v>12194000</v>
      </c>
      <c r="AH712" s="415">
        <v>1500000</v>
      </c>
      <c r="AI712" s="415">
        <v>0</v>
      </c>
      <c r="AJ712" s="415">
        <v>0</v>
      </c>
      <c r="AK712" s="415">
        <f t="shared" si="740"/>
        <v>1500000</v>
      </c>
      <c r="AL712" s="415">
        <v>0</v>
      </c>
      <c r="AM712" s="415">
        <v>0</v>
      </c>
      <c r="AN712" s="415">
        <v>15429879</v>
      </c>
      <c r="AO712" s="415">
        <f t="shared" si="741"/>
        <v>44123879</v>
      </c>
      <c r="AP712" s="415">
        <f t="shared" si="742"/>
        <v>876121</v>
      </c>
      <c r="AQ712" s="416">
        <v>0</v>
      </c>
      <c r="AR712" s="414">
        <f t="shared" si="743"/>
        <v>0</v>
      </c>
      <c r="AS712" s="415">
        <f t="shared" si="744"/>
        <v>876121</v>
      </c>
      <c r="AT712" s="405" t="s">
        <v>273</v>
      </c>
      <c r="AU712" s="405" t="s">
        <v>88</v>
      </c>
      <c r="AV712" s="417" t="s">
        <v>12</v>
      </c>
      <c r="AW712" s="418" t="s">
        <v>2797</v>
      </c>
      <c r="AX712" s="419"/>
      <c r="AY712" s="420"/>
      <c r="AZ712" s="419" t="s">
        <v>2983</v>
      </c>
      <c r="BA712" s="421" t="str">
        <f t="shared" si="745"/>
        <v>OR PRO.CODIGO=30326872</v>
      </c>
      <c r="BB712" s="421">
        <f t="shared" si="746"/>
        <v>8</v>
      </c>
      <c r="BC712" s="421" t="e">
        <f>VLOOKUP(K712,#REF!,5,FALSE)</f>
        <v>#REF!</v>
      </c>
      <c r="BD712" s="421"/>
      <c r="BE712" s="421" t="e">
        <f>VLOOKUP(K712,#REF!,6,FALSE)</f>
        <v>#REF!</v>
      </c>
      <c r="BF712" s="421" t="e">
        <f>VLOOKUP(I712,'[1]convenios 2017'!A$2:O$82,15,FALSE)</f>
        <v>#N/A</v>
      </c>
      <c r="BG712" s="422">
        <f t="shared" si="747"/>
        <v>59123879</v>
      </c>
      <c r="BH712" s="421" t="e">
        <f>VLOOKUP(I712,'[1]convenio 2016'!A$2:N$196,14,FALSE)</f>
        <v>#N/A</v>
      </c>
      <c r="BI712" s="421" t="e">
        <f>VLOOKUP(I712,'[1]convenio 2015'!A$4:M$228,13,FALSE)</f>
        <v>#N/A</v>
      </c>
      <c r="BJ712" s="421" t="e">
        <f>VLOOKUP(K712,#REF!,6,FALSE)</f>
        <v>#REF!</v>
      </c>
      <c r="BK712" s="422">
        <f t="shared" si="748"/>
        <v>59123879</v>
      </c>
      <c r="BL712" s="421" t="e">
        <v>#N/A</v>
      </c>
      <c r="BM712" s="421" t="e">
        <v>#N/A</v>
      </c>
      <c r="BN712" s="423" t="e">
        <v>#N/A</v>
      </c>
      <c r="BO712" s="424"/>
      <c r="BP712" s="421">
        <f>VLOOKUP(K712,'[1]RATE JUNIO '!F$2:K$346,6,FALSE)</f>
        <v>0</v>
      </c>
      <c r="BQ712" s="421" t="s">
        <v>2984</v>
      </c>
      <c r="BR712" s="425">
        <f>VLOOKUP(K712,'[1]RATES 30-06-2017'!F$2:K$374,6,FALSE)</f>
        <v>0</v>
      </c>
      <c r="BS712" s="425"/>
      <c r="BT712" s="425" t="str">
        <f>VLOOKUP(K712,[1]Hoja4!C$2:E$268,2,FALSE)</f>
        <v>PV</v>
      </c>
      <c r="BU712" s="425">
        <f>VLOOKUP(K712,[1]Hoja4!C$2:E$268,3,FALSE)</f>
        <v>33</v>
      </c>
      <c r="BV712" s="425"/>
      <c r="BW712" s="425"/>
      <c r="BX712" s="421">
        <f>VLOOKUP(K712,[1]RATES!F$2:K$309,6,FALSE)</f>
        <v>0</v>
      </c>
      <c r="BY712" s="422">
        <v>15000000</v>
      </c>
      <c r="BZ712" s="422">
        <f t="shared" si="749"/>
        <v>0</v>
      </c>
      <c r="CA712" s="427" t="e">
        <f>VLOOKUP(I712,'[1]CONVENIOS A SEPTIEMBRE'!A$2:O$171,15,FALSE)</f>
        <v>#N/A</v>
      </c>
      <c r="CH712" s="427" t="e">
        <f>VLOOKUP(I712,'[1]planilla convenio'!A$2:M$183,13,FALSE)</f>
        <v>#N/A</v>
      </c>
      <c r="CM712" s="427" t="e">
        <f>VLOOKUP(I712,[1]chileindica!A$2:B$1889,2,FALSE)</f>
        <v>#N/A</v>
      </c>
    </row>
    <row r="713" spans="1:91" s="427" customFormat="1" ht="15" customHeight="1" x14ac:dyDescent="0.25">
      <c r="A713" s="405">
        <v>33</v>
      </c>
      <c r="B713" s="406">
        <v>0</v>
      </c>
      <c r="C713" s="405" t="s">
        <v>5</v>
      </c>
      <c r="D713" s="407" t="s">
        <v>313</v>
      </c>
      <c r="E713" s="407" t="s">
        <v>43</v>
      </c>
      <c r="F713" s="407" t="s">
        <v>47</v>
      </c>
      <c r="G713" s="408" t="s">
        <v>3486</v>
      </c>
      <c r="H713" s="407" t="s">
        <v>168</v>
      </c>
      <c r="I713" s="407">
        <v>30337226</v>
      </c>
      <c r="J713" s="407" t="str">
        <f t="shared" si="736"/>
        <v>30337226</v>
      </c>
      <c r="K713" s="265" t="str">
        <f t="shared" si="737"/>
        <v>30337226-EJECUCION</v>
      </c>
      <c r="L713" s="407">
        <f>VLOOKUP(I713,[1]Hoja9!A$5:A$42,1,FALSE)</f>
        <v>30337226</v>
      </c>
      <c r="M713" s="407" t="s">
        <v>3014</v>
      </c>
      <c r="N713" s="409" t="s">
        <v>84</v>
      </c>
      <c r="O713" s="410">
        <v>1275000000</v>
      </c>
      <c r="P713" s="411">
        <v>1275000000</v>
      </c>
      <c r="Q713" s="410">
        <v>468750000</v>
      </c>
      <c r="R713" s="411">
        <v>189004104</v>
      </c>
      <c r="S713" s="412">
        <v>328313000</v>
      </c>
      <c r="T713" s="411">
        <v>757682896</v>
      </c>
      <c r="U713" s="428">
        <v>328313000</v>
      </c>
      <c r="V713" s="413">
        <v>477937000</v>
      </c>
      <c r="W713" s="414">
        <v>0</v>
      </c>
      <c r="X713" s="414">
        <v>798495896</v>
      </c>
      <c r="Y713" s="415">
        <v>508813000</v>
      </c>
      <c r="Z713" s="415">
        <v>0</v>
      </c>
      <c r="AA713" s="415">
        <v>114291123</v>
      </c>
      <c r="AB713" s="415">
        <v>86956070</v>
      </c>
      <c r="AC713" s="415">
        <f t="shared" si="738"/>
        <v>201247193</v>
      </c>
      <c r="AD713" s="415">
        <v>0</v>
      </c>
      <c r="AE713" s="415">
        <v>0</v>
      </c>
      <c r="AF713" s="415">
        <v>108876602</v>
      </c>
      <c r="AG713" s="415">
        <f t="shared" si="739"/>
        <v>108876602</v>
      </c>
      <c r="AH713" s="415">
        <v>0</v>
      </c>
      <c r="AI713" s="415">
        <v>0</v>
      </c>
      <c r="AJ713" s="415">
        <v>12680486</v>
      </c>
      <c r="AK713" s="415">
        <f t="shared" si="740"/>
        <v>12680486</v>
      </c>
      <c r="AL713" s="415">
        <v>105427250</v>
      </c>
      <c r="AM713" s="415">
        <v>0</v>
      </c>
      <c r="AN713" s="415">
        <v>79412142</v>
      </c>
      <c r="AO713" s="415">
        <f t="shared" si="741"/>
        <v>507643673</v>
      </c>
      <c r="AP713" s="415">
        <f t="shared" si="742"/>
        <v>1169327</v>
      </c>
      <c r="AQ713" s="416">
        <v>287500000</v>
      </c>
      <c r="AR713" s="414">
        <f t="shared" si="743"/>
        <v>289682896</v>
      </c>
      <c r="AS713" s="415">
        <f t="shared" si="744"/>
        <v>578352223</v>
      </c>
      <c r="AT713" s="405" t="s">
        <v>273</v>
      </c>
      <c r="AU713" s="405" t="s">
        <v>88</v>
      </c>
      <c r="AV713" s="417" t="s">
        <v>12</v>
      </c>
      <c r="AW713" s="418" t="s">
        <v>2797</v>
      </c>
      <c r="AX713" s="419"/>
      <c r="AY713" s="420"/>
      <c r="AZ713" s="419" t="s">
        <v>2983</v>
      </c>
      <c r="BA713" s="421" t="str">
        <f t="shared" si="745"/>
        <v>OR PRO.CODIGO=30337226</v>
      </c>
      <c r="BB713" s="421">
        <f t="shared" si="746"/>
        <v>8</v>
      </c>
      <c r="BC713" s="421" t="e">
        <f>VLOOKUP(K713,#REF!,5,FALSE)</f>
        <v>#REF!</v>
      </c>
      <c r="BD713" s="421"/>
      <c r="BE713" s="421" t="e">
        <f>VLOOKUP(K713,#REF!,6,FALSE)</f>
        <v>#REF!</v>
      </c>
      <c r="BF713" s="421" t="e">
        <f>VLOOKUP(I713,'[1]convenios 2017'!A$2:O$82,15,FALSE)</f>
        <v>#N/A</v>
      </c>
      <c r="BG713" s="422">
        <f t="shared" si="747"/>
        <v>696647777</v>
      </c>
      <c r="BH713" s="421" t="e">
        <f>VLOOKUP(I713,'[1]convenio 2016'!A$2:N$196,14,FALSE)</f>
        <v>#N/A</v>
      </c>
      <c r="BI713" s="421" t="e">
        <f>VLOOKUP(I713,'[1]convenio 2015'!A$4:M$228,13,FALSE)</f>
        <v>#N/A</v>
      </c>
      <c r="BJ713" s="421" t="e">
        <f>VLOOKUP(K713,#REF!,6,FALSE)</f>
        <v>#REF!</v>
      </c>
      <c r="BK713" s="422">
        <f t="shared" si="748"/>
        <v>696647777</v>
      </c>
      <c r="BL713" s="421" t="e">
        <v>#N/A</v>
      </c>
      <c r="BM713" s="421" t="e">
        <v>#N/A</v>
      </c>
      <c r="BN713" s="423" t="e">
        <v>#N/A</v>
      </c>
      <c r="BO713" s="424"/>
      <c r="BP713" s="421">
        <f>VLOOKUP(K713,'[1]RATE JUNIO '!F$2:K$346,6,FALSE)</f>
        <v>0</v>
      </c>
      <c r="BQ713" s="421" t="s">
        <v>2984</v>
      </c>
      <c r="BR713" s="425">
        <f>VLOOKUP(K713,'[1]RATES 30-06-2017'!F$2:K$374,6,FALSE)</f>
        <v>0</v>
      </c>
      <c r="BS713" s="425"/>
      <c r="BT713" s="425" t="str">
        <f>VLOOKUP(K713,[1]Hoja4!C$2:E$268,2,FALSE)</f>
        <v>PV</v>
      </c>
      <c r="BU713" s="425">
        <f>VLOOKUP(K713,[1]Hoja4!C$2:E$268,3,FALSE)</f>
        <v>33</v>
      </c>
      <c r="BV713" s="426">
        <v>598495896</v>
      </c>
      <c r="BW713" s="426">
        <f>Y713-BV713</f>
        <v>-89682896</v>
      </c>
      <c r="BX713" s="421">
        <f>VLOOKUP(K713,[1]RATES!F$2:K$309,6,FALSE)</f>
        <v>0</v>
      </c>
      <c r="BY713" s="422">
        <v>189004104</v>
      </c>
      <c r="BZ713" s="422">
        <f t="shared" si="749"/>
        <v>0</v>
      </c>
      <c r="CA713" s="427" t="e">
        <f>VLOOKUP(I713,'[1]CONVENIOS A SEPTIEMBRE'!A$2:O$171,15,FALSE)</f>
        <v>#N/A</v>
      </c>
      <c r="CH713" s="427" t="e">
        <f>VLOOKUP(I713,'[1]planilla convenio'!A$2:M$183,13,FALSE)</f>
        <v>#N/A</v>
      </c>
      <c r="CM713" s="427" t="e">
        <f>VLOOKUP(I713,[1]chileindica!A$2:B$1889,2,FALSE)</f>
        <v>#N/A</v>
      </c>
    </row>
    <row r="714" spans="1:91" s="427" customFormat="1" ht="15" customHeight="1" x14ac:dyDescent="0.25">
      <c r="A714" s="405">
        <v>33</v>
      </c>
      <c r="B714" s="406">
        <v>0</v>
      </c>
      <c r="C714" s="405" t="s">
        <v>5</v>
      </c>
      <c r="D714" s="407" t="s">
        <v>343</v>
      </c>
      <c r="E714" s="407" t="s">
        <v>43</v>
      </c>
      <c r="F714" s="407" t="s">
        <v>47</v>
      </c>
      <c r="G714" s="408" t="s">
        <v>3487</v>
      </c>
      <c r="H714" s="407" t="s">
        <v>168</v>
      </c>
      <c r="I714" s="407">
        <v>30341233</v>
      </c>
      <c r="J714" s="407" t="str">
        <f t="shared" si="736"/>
        <v>30341233</v>
      </c>
      <c r="K714" s="265" t="str">
        <f t="shared" si="737"/>
        <v>30341233-EJECUCION</v>
      </c>
      <c r="L714" s="407">
        <f>VLOOKUP(I714,[1]Hoja9!A$5:A$42,1,FALSE)</f>
        <v>30341233</v>
      </c>
      <c r="M714" s="407" t="s">
        <v>3014</v>
      </c>
      <c r="N714" s="409" t="s">
        <v>98</v>
      </c>
      <c r="O714" s="410">
        <v>769600000</v>
      </c>
      <c r="P714" s="411">
        <v>769600000</v>
      </c>
      <c r="Q714" s="410">
        <v>117550000</v>
      </c>
      <c r="R714" s="411">
        <v>100000000</v>
      </c>
      <c r="S714" s="412">
        <v>326550000</v>
      </c>
      <c r="T714" s="411">
        <v>360600000</v>
      </c>
      <c r="U714" s="428">
        <v>309000000</v>
      </c>
      <c r="V714" s="413">
        <v>343050000</v>
      </c>
      <c r="W714" s="414">
        <v>0</v>
      </c>
      <c r="X714" s="414">
        <v>326550000</v>
      </c>
      <c r="Y714" s="415">
        <v>326550000</v>
      </c>
      <c r="Z714" s="415">
        <v>0</v>
      </c>
      <c r="AA714" s="415">
        <v>0</v>
      </c>
      <c r="AB714" s="415">
        <v>0</v>
      </c>
      <c r="AC714" s="415">
        <f t="shared" si="738"/>
        <v>0</v>
      </c>
      <c r="AD714" s="415">
        <v>0</v>
      </c>
      <c r="AE714" s="415">
        <v>0</v>
      </c>
      <c r="AF714" s="415">
        <v>0</v>
      </c>
      <c r="AG714" s="415">
        <f t="shared" si="739"/>
        <v>0</v>
      </c>
      <c r="AH714" s="415">
        <v>0</v>
      </c>
      <c r="AI714" s="415">
        <v>0</v>
      </c>
      <c r="AJ714" s="415">
        <v>0</v>
      </c>
      <c r="AK714" s="415">
        <f t="shared" si="740"/>
        <v>0</v>
      </c>
      <c r="AL714" s="415">
        <v>0</v>
      </c>
      <c r="AM714" s="415">
        <v>0</v>
      </c>
      <c r="AN714" s="415">
        <v>309000000</v>
      </c>
      <c r="AO714" s="415">
        <f t="shared" si="741"/>
        <v>309000000</v>
      </c>
      <c r="AP714" s="415">
        <f t="shared" si="742"/>
        <v>17550000</v>
      </c>
      <c r="AQ714" s="416">
        <v>343050000</v>
      </c>
      <c r="AR714" s="414">
        <f t="shared" si="743"/>
        <v>0</v>
      </c>
      <c r="AS714" s="415">
        <f t="shared" si="744"/>
        <v>360600000</v>
      </c>
      <c r="AT714" s="405" t="s">
        <v>273</v>
      </c>
      <c r="AU714" s="405" t="s">
        <v>88</v>
      </c>
      <c r="AV714" s="417" t="s">
        <v>12</v>
      </c>
      <c r="AW714" s="418" t="s">
        <v>2983</v>
      </c>
      <c r="AX714" s="419"/>
      <c r="AY714" s="420"/>
      <c r="AZ714" s="419"/>
      <c r="BA714" s="421" t="str">
        <f t="shared" si="745"/>
        <v>OR PRO.CODIGO=30341233</v>
      </c>
      <c r="BB714" s="421">
        <f t="shared" si="746"/>
        <v>8</v>
      </c>
      <c r="BC714" s="421" t="e">
        <f>VLOOKUP(K714,#REF!,5,FALSE)</f>
        <v>#REF!</v>
      </c>
      <c r="BD714" s="421"/>
      <c r="BE714" s="421" t="e">
        <f>VLOOKUP(K714,#REF!,6,FALSE)</f>
        <v>#REF!</v>
      </c>
      <c r="BF714" s="421" t="e">
        <f>VLOOKUP(I714,'[1]convenios 2017'!A$2:O$82,15,FALSE)</f>
        <v>#N/A</v>
      </c>
      <c r="BG714" s="422">
        <f t="shared" si="747"/>
        <v>409000000</v>
      </c>
      <c r="BH714" s="421" t="e">
        <f>VLOOKUP(I714,'[1]convenio 2016'!A$2:N$196,14,FALSE)</f>
        <v>#N/A</v>
      </c>
      <c r="BI714" s="421" t="e">
        <f>VLOOKUP(I714,'[1]convenio 2015'!A$4:M$228,13,FALSE)</f>
        <v>#N/A</v>
      </c>
      <c r="BJ714" s="421" t="e">
        <f>VLOOKUP(K714,#REF!,6,FALSE)</f>
        <v>#REF!</v>
      </c>
      <c r="BK714" s="422">
        <f t="shared" si="748"/>
        <v>409000000</v>
      </c>
      <c r="BL714" s="421" t="e">
        <v>#N/A</v>
      </c>
      <c r="BM714" s="421" t="e">
        <v>#N/A</v>
      </c>
      <c r="BN714" s="423" t="e">
        <v>#N/A</v>
      </c>
      <c r="BO714" s="424"/>
      <c r="BP714" s="421">
        <f>VLOOKUP(K714,'[1]RATE JUNIO '!F$2:K$346,6,FALSE)</f>
        <v>0</v>
      </c>
      <c r="BQ714" s="421" t="s">
        <v>2984</v>
      </c>
      <c r="BR714" s="425">
        <f>VLOOKUP(K714,'[1]RATES 30-06-2017'!F$2:K$374,6,FALSE)</f>
        <v>0</v>
      </c>
      <c r="BS714" s="425"/>
      <c r="BT714" s="425" t="str">
        <f>VLOOKUP(K714,[1]Hoja4!C$2:E$268,2,FALSE)</f>
        <v>PV</v>
      </c>
      <c r="BU714" s="425">
        <f>VLOOKUP(K714,[1]Hoja4!C$2:E$268,3,FALSE)</f>
        <v>33</v>
      </c>
      <c r="BV714" s="425"/>
      <c r="BW714" s="425"/>
      <c r="BX714" s="421">
        <f>VLOOKUP(K714,[1]RATES!F$2:K$309,6,FALSE)</f>
        <v>0</v>
      </c>
      <c r="BY714" s="422">
        <v>100000000</v>
      </c>
      <c r="BZ714" s="422">
        <f t="shared" si="749"/>
        <v>0</v>
      </c>
      <c r="CA714" s="427" t="e">
        <f>VLOOKUP(I714,'[1]CONVENIOS A SEPTIEMBRE'!A$2:O$171,15,FALSE)</f>
        <v>#N/A</v>
      </c>
      <c r="CH714" s="427" t="e">
        <f>VLOOKUP(I714,'[1]planilla convenio'!A$2:M$183,13,FALSE)</f>
        <v>#N/A</v>
      </c>
      <c r="CM714" s="427" t="str">
        <f>VLOOKUP(I714,[1]chileindica!A$2:B$1889,2,FALSE)</f>
        <v>Plan Especial de Desarrollo Zonas Extremas</v>
      </c>
    </row>
    <row r="715" spans="1:91" s="283" customFormat="1" ht="15" customHeight="1" x14ac:dyDescent="0.25">
      <c r="A715" s="263">
        <v>24</v>
      </c>
      <c r="B715" s="264">
        <v>0</v>
      </c>
      <c r="C715" s="263" t="s">
        <v>5</v>
      </c>
      <c r="D715" s="265" t="s">
        <v>287</v>
      </c>
      <c r="E715" s="265" t="s">
        <v>43</v>
      </c>
      <c r="F715" s="265" t="s">
        <v>47</v>
      </c>
      <c r="G715" s="266" t="s">
        <v>3091</v>
      </c>
      <c r="H715" s="265" t="s">
        <v>168</v>
      </c>
      <c r="I715" s="265">
        <v>30322174</v>
      </c>
      <c r="J715" s="265" t="str">
        <f t="shared" si="736"/>
        <v>30322174</v>
      </c>
      <c r="K715" s="265" t="str">
        <f t="shared" si="737"/>
        <v>30322174-EJECUCION</v>
      </c>
      <c r="L715" s="265" t="e">
        <f>VLOOKUP(I715,[1]Hoja9!A$5:A$42,1,FALSE)</f>
        <v>#N/A</v>
      </c>
      <c r="M715" s="265"/>
      <c r="N715" s="267" t="s">
        <v>3488</v>
      </c>
      <c r="O715" s="268">
        <v>180000000</v>
      </c>
      <c r="P715" s="269">
        <v>608375857.02083933</v>
      </c>
      <c r="Q715" s="268">
        <v>0</v>
      </c>
      <c r="R715" s="269">
        <v>359788359</v>
      </c>
      <c r="S715" s="270">
        <v>248587498.02083933</v>
      </c>
      <c r="T715" s="269">
        <v>0</v>
      </c>
      <c r="U715" s="271">
        <v>180000000</v>
      </c>
      <c r="V715" s="272">
        <v>0</v>
      </c>
      <c r="W715" s="273">
        <v>0</v>
      </c>
      <c r="X715" s="273">
        <v>142639978</v>
      </c>
      <c r="Y715" s="274">
        <v>142639978</v>
      </c>
      <c r="Z715" s="274">
        <v>0</v>
      </c>
      <c r="AA715" s="274">
        <v>27645263</v>
      </c>
      <c r="AB715" s="274">
        <v>13244780</v>
      </c>
      <c r="AC715" s="274">
        <f t="shared" si="738"/>
        <v>40890043</v>
      </c>
      <c r="AD715" s="274">
        <v>0</v>
      </c>
      <c r="AE715" s="274">
        <v>13390281</v>
      </c>
      <c r="AF715" s="274">
        <v>25959910</v>
      </c>
      <c r="AG715" s="274">
        <f t="shared" si="739"/>
        <v>39350191</v>
      </c>
      <c r="AH715" s="274">
        <v>12851162</v>
      </c>
      <c r="AI715" s="274">
        <v>12404901</v>
      </c>
      <c r="AJ715" s="274">
        <v>13897725</v>
      </c>
      <c r="AK715" s="274">
        <f t="shared" si="740"/>
        <v>39153788</v>
      </c>
      <c r="AL715" s="274">
        <v>0</v>
      </c>
      <c r="AM715" s="274">
        <v>23245956</v>
      </c>
      <c r="AN715" s="274">
        <v>12709575</v>
      </c>
      <c r="AO715" s="274">
        <f t="shared" si="741"/>
        <v>155349553</v>
      </c>
      <c r="AP715" s="274">
        <f t="shared" si="742"/>
        <v>-12709575</v>
      </c>
      <c r="AQ715" s="275">
        <v>155496102.02083933</v>
      </c>
      <c r="AR715" s="273">
        <f t="shared" si="743"/>
        <v>-49548582</v>
      </c>
      <c r="AS715" s="274">
        <f t="shared" si="744"/>
        <v>93237945.020839334</v>
      </c>
      <c r="AT715" s="263" t="s">
        <v>273</v>
      </c>
      <c r="AU715" s="263" t="s">
        <v>81</v>
      </c>
      <c r="AV715" s="276" t="s">
        <v>293</v>
      </c>
      <c r="AW715" s="277"/>
      <c r="AX715" s="278"/>
      <c r="AY715" s="279"/>
      <c r="AZ715" s="278" t="s">
        <v>2983</v>
      </c>
      <c r="BA715" s="234" t="str">
        <f t="shared" si="745"/>
        <v>OR PRO.CODIGO=30322174</v>
      </c>
      <c r="BB715" s="234">
        <f t="shared" si="746"/>
        <v>8</v>
      </c>
      <c r="BC715" s="234" t="e">
        <f>VLOOKUP(K715,#REF!,5,FALSE)</f>
        <v>#REF!</v>
      </c>
      <c r="BD715" s="234"/>
      <c r="BE715" s="234" t="e">
        <f>VLOOKUP(K715,#REF!,6,FALSE)</f>
        <v>#REF!</v>
      </c>
      <c r="BF715" s="252" t="e">
        <f>VLOOKUP(I715,'[1]convenios 2017'!A$2:O$82,15,FALSE)</f>
        <v>#N/A</v>
      </c>
      <c r="BG715" s="280">
        <f t="shared" si="747"/>
        <v>515137912</v>
      </c>
      <c r="BH715" s="252" t="e">
        <f>VLOOKUP(I715,'[1]convenio 2016'!A$2:N$196,14,FALSE)</f>
        <v>#N/A</v>
      </c>
      <c r="BI715" s="252" t="e">
        <f>VLOOKUP(I715,'[1]convenio 2015'!A$4:M$228,13,FALSE)</f>
        <v>#N/A</v>
      </c>
      <c r="BJ715" s="252" t="e">
        <f>VLOOKUP(K715,#REF!,6,FALSE)</f>
        <v>#REF!</v>
      </c>
      <c r="BK715" s="280">
        <f t="shared" si="748"/>
        <v>515137912</v>
      </c>
      <c r="BL715" s="252" t="e">
        <v>#N/A</v>
      </c>
      <c r="BM715" s="252" t="e">
        <v>#N/A</v>
      </c>
      <c r="BN715" s="281" t="e">
        <v>#N/A</v>
      </c>
      <c r="BO715" s="282"/>
      <c r="BP715" s="252">
        <f>VLOOKUP(K715,'[1]RATE JUNIO '!F$2:K$346,6,FALSE)</f>
        <v>0</v>
      </c>
      <c r="BQ715" s="252" t="s">
        <v>2984</v>
      </c>
      <c r="BR715" s="253">
        <f>VLOOKUP(K715,'[1]RATES 30-06-2017'!F$2:K$374,6,FALSE)</f>
        <v>0</v>
      </c>
      <c r="BS715" s="253"/>
      <c r="BT715" s="253" t="str">
        <f>VLOOKUP(K715,[1]Hoja4!C$2:E$268,2,FALSE)</f>
        <v>ENERGIZACION</v>
      </c>
      <c r="BU715" s="253">
        <f>VLOOKUP(K715,[1]Hoja4!C$2:E$268,3,FALSE)</f>
        <v>24</v>
      </c>
      <c r="BV715" s="253"/>
      <c r="BW715" s="253"/>
      <c r="BX715" s="252">
        <f>VLOOKUP(K715,[1]RATES!F$2:K$309,6,FALSE)</f>
        <v>0</v>
      </c>
      <c r="BY715" s="280">
        <v>359788359</v>
      </c>
      <c r="BZ715" s="280">
        <f t="shared" si="749"/>
        <v>0</v>
      </c>
      <c r="CA715" s="283" t="e">
        <f>VLOOKUP(I715,'[1]CONVENIOS A SEPTIEMBRE'!A$2:O$171,15,FALSE)</f>
        <v>#N/A</v>
      </c>
      <c r="CH715" s="283" t="e">
        <f>VLOOKUP(I715,'[1]planilla convenio'!A$2:M$183,13,FALSE)</f>
        <v>#N/A</v>
      </c>
      <c r="CM715" s="283" t="e">
        <f>VLOOKUP(I715,[1]chileindica!A$2:B$1889,2,FALSE)</f>
        <v>#N/A</v>
      </c>
    </row>
    <row r="716" spans="1:91" s="427" customFormat="1" ht="15" customHeight="1" x14ac:dyDescent="0.25">
      <c r="A716" s="405">
        <v>33</v>
      </c>
      <c r="B716" s="406">
        <v>0</v>
      </c>
      <c r="C716" s="405" t="s">
        <v>5</v>
      </c>
      <c r="D716" s="407" t="s">
        <v>343</v>
      </c>
      <c r="E716" s="407" t="s">
        <v>43</v>
      </c>
      <c r="F716" s="407" t="s">
        <v>47</v>
      </c>
      <c r="G716" s="408" t="s">
        <v>3487</v>
      </c>
      <c r="H716" s="407" t="s">
        <v>168</v>
      </c>
      <c r="I716" s="407">
        <v>30341275</v>
      </c>
      <c r="J716" s="407" t="str">
        <f t="shared" si="736"/>
        <v>30341275</v>
      </c>
      <c r="K716" s="265" t="str">
        <f t="shared" si="737"/>
        <v>30341275-EJECUCION</v>
      </c>
      <c r="L716" s="407">
        <f>VLOOKUP(I716,[1]Hoja9!A$5:A$42,1,FALSE)</f>
        <v>30341275</v>
      </c>
      <c r="M716" s="407" t="s">
        <v>3014</v>
      </c>
      <c r="N716" s="409" t="s">
        <v>2938</v>
      </c>
      <c r="O716" s="410">
        <v>203000000</v>
      </c>
      <c r="P716" s="411">
        <v>203000000</v>
      </c>
      <c r="Q716" s="410">
        <v>40050000</v>
      </c>
      <c r="R716" s="411">
        <v>33500000</v>
      </c>
      <c r="S716" s="412">
        <v>50985000</v>
      </c>
      <c r="T716" s="411">
        <v>118515000</v>
      </c>
      <c r="U716" s="428">
        <v>50985000</v>
      </c>
      <c r="V716" s="413">
        <v>111965000</v>
      </c>
      <c r="W716" s="414">
        <v>0</v>
      </c>
      <c r="X716" s="414">
        <v>92535000</v>
      </c>
      <c r="Y716" s="415">
        <v>52707000</v>
      </c>
      <c r="Z716" s="415">
        <v>0</v>
      </c>
      <c r="AA716" s="415">
        <v>0</v>
      </c>
      <c r="AB716" s="415">
        <v>0</v>
      </c>
      <c r="AC716" s="415">
        <f t="shared" si="738"/>
        <v>0</v>
      </c>
      <c r="AD716" s="415">
        <v>0</v>
      </c>
      <c r="AE716" s="415">
        <v>8753836</v>
      </c>
      <c r="AF716" s="415">
        <v>3920000</v>
      </c>
      <c r="AG716" s="415">
        <f t="shared" si="739"/>
        <v>12673836</v>
      </c>
      <c r="AH716" s="415">
        <v>0</v>
      </c>
      <c r="AI716" s="415">
        <v>1960000</v>
      </c>
      <c r="AJ716" s="415">
        <v>200000</v>
      </c>
      <c r="AK716" s="415">
        <f t="shared" si="740"/>
        <v>2160000</v>
      </c>
      <c r="AL716" s="415">
        <v>21000000</v>
      </c>
      <c r="AM716" s="415">
        <v>0</v>
      </c>
      <c r="AN716" s="415">
        <v>16873164</v>
      </c>
      <c r="AO716" s="415">
        <f t="shared" si="741"/>
        <v>52707000</v>
      </c>
      <c r="AP716" s="415">
        <f t="shared" si="742"/>
        <v>0</v>
      </c>
      <c r="AQ716" s="416">
        <v>76965000</v>
      </c>
      <c r="AR716" s="414">
        <f t="shared" si="743"/>
        <v>39828000</v>
      </c>
      <c r="AS716" s="415">
        <f t="shared" si="744"/>
        <v>116793000</v>
      </c>
      <c r="AT716" s="405" t="s">
        <v>273</v>
      </c>
      <c r="AU716" s="405" t="s">
        <v>88</v>
      </c>
      <c r="AV716" s="417" t="s">
        <v>12</v>
      </c>
      <c r="AW716" s="418" t="s">
        <v>2797</v>
      </c>
      <c r="AX716" s="419"/>
      <c r="AY716" s="420"/>
      <c r="AZ716" s="419" t="s">
        <v>2983</v>
      </c>
      <c r="BA716" s="421" t="str">
        <f t="shared" si="745"/>
        <v>OR PRO.CODIGO=30341275</v>
      </c>
      <c r="BB716" s="421">
        <f t="shared" si="746"/>
        <v>8</v>
      </c>
      <c r="BC716" s="421" t="e">
        <f>VLOOKUP(K716,#REF!,5,FALSE)</f>
        <v>#REF!</v>
      </c>
      <c r="BD716" s="421"/>
      <c r="BE716" s="421" t="e">
        <f>VLOOKUP(K716,#REF!,6,FALSE)</f>
        <v>#REF!</v>
      </c>
      <c r="BF716" s="421" t="e">
        <f>VLOOKUP(I716,'[1]convenios 2017'!A$2:O$82,15,FALSE)</f>
        <v>#N/A</v>
      </c>
      <c r="BG716" s="422">
        <f t="shared" si="747"/>
        <v>86207000</v>
      </c>
      <c r="BH716" s="421" t="e">
        <f>VLOOKUP(I716,'[1]convenio 2016'!A$2:N$196,14,FALSE)</f>
        <v>#N/A</v>
      </c>
      <c r="BI716" s="421" t="e">
        <f>VLOOKUP(I716,'[1]convenio 2015'!A$4:M$228,13,FALSE)</f>
        <v>#N/A</v>
      </c>
      <c r="BJ716" s="421" t="e">
        <f>VLOOKUP(K716,#REF!,6,FALSE)</f>
        <v>#REF!</v>
      </c>
      <c r="BK716" s="422">
        <f t="shared" si="748"/>
        <v>86207000</v>
      </c>
      <c r="BL716" s="421" t="e">
        <v>#N/A</v>
      </c>
      <c r="BM716" s="421" t="e">
        <v>#N/A</v>
      </c>
      <c r="BN716" s="423" t="e">
        <v>#N/A</v>
      </c>
      <c r="BO716" s="424"/>
      <c r="BP716" s="421">
        <f>VLOOKUP(K716,'[1]RATE JUNIO '!F$2:K$346,6,FALSE)</f>
        <v>0</v>
      </c>
      <c r="BQ716" s="421" t="s">
        <v>2984</v>
      </c>
      <c r="BR716" s="425">
        <f>VLOOKUP(K716,'[1]RATES 30-06-2017'!F$2:K$374,6,FALSE)</f>
        <v>0</v>
      </c>
      <c r="BS716" s="425"/>
      <c r="BT716" s="425" t="str">
        <f>VLOOKUP(K716,[1]Hoja4!C$2:E$268,2,FALSE)</f>
        <v>PV</v>
      </c>
      <c r="BU716" s="425">
        <f>VLOOKUP(K716,[1]Hoja4!C$2:E$268,3,FALSE)</f>
        <v>33</v>
      </c>
      <c r="BV716" s="425"/>
      <c r="BW716" s="425"/>
      <c r="BX716" s="421">
        <f>VLOOKUP(K716,[1]RATES!F$2:K$309,6,FALSE)</f>
        <v>0</v>
      </c>
      <c r="BY716" s="422">
        <v>33500000</v>
      </c>
      <c r="BZ716" s="422">
        <f t="shared" si="749"/>
        <v>0</v>
      </c>
      <c r="CA716" s="427" t="e">
        <f>VLOOKUP(I716,'[1]CONVENIOS A SEPTIEMBRE'!A$2:O$171,15,FALSE)</f>
        <v>#N/A</v>
      </c>
      <c r="CH716" s="427" t="e">
        <f>VLOOKUP(I716,'[1]planilla convenio'!A$2:M$183,13,FALSE)</f>
        <v>#N/A</v>
      </c>
      <c r="CM716" s="427" t="e">
        <f>VLOOKUP(I716,[1]chileindica!A$2:B$1889,2,FALSE)</f>
        <v>#N/A</v>
      </c>
    </row>
    <row r="717" spans="1:91" s="427" customFormat="1" ht="15" customHeight="1" x14ac:dyDescent="0.25">
      <c r="A717" s="405">
        <v>33</v>
      </c>
      <c r="B717" s="406">
        <v>0</v>
      </c>
      <c r="C717" s="405" t="s">
        <v>5</v>
      </c>
      <c r="D717" s="407" t="s">
        <v>313</v>
      </c>
      <c r="E717" s="407" t="s">
        <v>43</v>
      </c>
      <c r="F717" s="407" t="s">
        <v>47</v>
      </c>
      <c r="G717" s="408" t="s">
        <v>3487</v>
      </c>
      <c r="H717" s="407" t="s">
        <v>168</v>
      </c>
      <c r="I717" s="407">
        <v>30341323</v>
      </c>
      <c r="J717" s="407" t="str">
        <f t="shared" si="736"/>
        <v>30341323</v>
      </c>
      <c r="K717" s="265" t="str">
        <f t="shared" si="737"/>
        <v>30341323-EJECUCION</v>
      </c>
      <c r="L717" s="407">
        <f>VLOOKUP(I717,[1]Hoja9!A$5:A$42,1,FALSE)</f>
        <v>30341323</v>
      </c>
      <c r="M717" s="407" t="s">
        <v>3014</v>
      </c>
      <c r="N717" s="409" t="s">
        <v>2939</v>
      </c>
      <c r="O717" s="410">
        <v>190000000</v>
      </c>
      <c r="P717" s="411">
        <v>190000000</v>
      </c>
      <c r="Q717" s="410">
        <v>46050000</v>
      </c>
      <c r="R717" s="411">
        <v>43500000</v>
      </c>
      <c r="S717" s="412">
        <v>50470000</v>
      </c>
      <c r="T717" s="411">
        <v>96030000</v>
      </c>
      <c r="U717" s="428">
        <v>50470000</v>
      </c>
      <c r="V717" s="413">
        <v>93480000</v>
      </c>
      <c r="W717" s="414">
        <v>0</v>
      </c>
      <c r="X717" s="414">
        <v>76550000</v>
      </c>
      <c r="Y717" s="415">
        <v>75072000</v>
      </c>
      <c r="Z717" s="415">
        <v>0</v>
      </c>
      <c r="AA717" s="415">
        <v>0</v>
      </c>
      <c r="AB717" s="415">
        <v>0</v>
      </c>
      <c r="AC717" s="415">
        <f t="shared" si="738"/>
        <v>0</v>
      </c>
      <c r="AD717" s="415">
        <v>0</v>
      </c>
      <c r="AE717" s="415">
        <v>0</v>
      </c>
      <c r="AF717" s="415">
        <v>1447391</v>
      </c>
      <c r="AG717" s="415">
        <f t="shared" si="739"/>
        <v>1447391</v>
      </c>
      <c r="AH717" s="415">
        <v>0</v>
      </c>
      <c r="AI717" s="415">
        <v>36436800</v>
      </c>
      <c r="AJ717" s="415">
        <v>194031</v>
      </c>
      <c r="AK717" s="415">
        <f t="shared" si="740"/>
        <v>36630831</v>
      </c>
      <c r="AL717" s="415">
        <v>0</v>
      </c>
      <c r="AM717" s="415">
        <v>194031</v>
      </c>
      <c r="AN717" s="415">
        <v>36799747</v>
      </c>
      <c r="AO717" s="415">
        <f t="shared" si="741"/>
        <v>75072000</v>
      </c>
      <c r="AP717" s="415">
        <f t="shared" si="742"/>
        <v>0</v>
      </c>
      <c r="AQ717" s="416">
        <v>69950000</v>
      </c>
      <c r="AR717" s="414">
        <f t="shared" si="743"/>
        <v>1478000</v>
      </c>
      <c r="AS717" s="415">
        <f t="shared" si="744"/>
        <v>71428000</v>
      </c>
      <c r="AT717" s="405" t="s">
        <v>273</v>
      </c>
      <c r="AU717" s="405" t="s">
        <v>88</v>
      </c>
      <c r="AV717" s="417" t="s">
        <v>12</v>
      </c>
      <c r="AW717" s="418" t="s">
        <v>2797</v>
      </c>
      <c r="AX717" s="419"/>
      <c r="AY717" s="420"/>
      <c r="AZ717" s="419" t="s">
        <v>2983</v>
      </c>
      <c r="BA717" s="421" t="str">
        <f t="shared" si="745"/>
        <v>OR PRO.CODIGO=30341323</v>
      </c>
      <c r="BB717" s="421">
        <f t="shared" si="746"/>
        <v>8</v>
      </c>
      <c r="BC717" s="421" t="e">
        <f>VLOOKUP(K717,#REF!,5,FALSE)</f>
        <v>#REF!</v>
      </c>
      <c r="BD717" s="421"/>
      <c r="BE717" s="421" t="e">
        <f>VLOOKUP(K717,#REF!,6,FALSE)</f>
        <v>#REF!</v>
      </c>
      <c r="BF717" s="421" t="e">
        <f>VLOOKUP(I717,'[1]convenios 2017'!A$2:O$82,15,FALSE)</f>
        <v>#N/A</v>
      </c>
      <c r="BG717" s="422">
        <f t="shared" si="747"/>
        <v>118572000</v>
      </c>
      <c r="BH717" s="421" t="e">
        <f>VLOOKUP(I717,'[1]convenio 2016'!A$2:N$196,14,FALSE)</f>
        <v>#N/A</v>
      </c>
      <c r="BI717" s="421" t="e">
        <f>VLOOKUP(I717,'[1]convenio 2015'!A$4:M$228,13,FALSE)</f>
        <v>#N/A</v>
      </c>
      <c r="BJ717" s="421" t="e">
        <f>VLOOKUP(K717,#REF!,6,FALSE)</f>
        <v>#REF!</v>
      </c>
      <c r="BK717" s="422">
        <f t="shared" si="748"/>
        <v>118572000</v>
      </c>
      <c r="BL717" s="421" t="e">
        <v>#N/A</v>
      </c>
      <c r="BM717" s="421" t="e">
        <v>#N/A</v>
      </c>
      <c r="BN717" s="423" t="e">
        <v>#N/A</v>
      </c>
      <c r="BO717" s="424"/>
      <c r="BP717" s="421">
        <f>VLOOKUP(K717,'[1]RATE JUNIO '!F$2:K$346,6,FALSE)</f>
        <v>0</v>
      </c>
      <c r="BQ717" s="421" t="s">
        <v>2984</v>
      </c>
      <c r="BR717" s="425">
        <f>VLOOKUP(K717,'[1]RATES 30-06-2017'!F$2:K$374,6,FALSE)</f>
        <v>0</v>
      </c>
      <c r="BS717" s="425"/>
      <c r="BT717" s="425" t="str">
        <f>VLOOKUP(K717,[1]Hoja4!C$2:E$268,2,FALSE)</f>
        <v>PV</v>
      </c>
      <c r="BU717" s="425">
        <f>VLOOKUP(K717,[1]Hoja4!C$2:E$268,3,FALSE)</f>
        <v>33</v>
      </c>
      <c r="BV717" s="425"/>
      <c r="BW717" s="425"/>
      <c r="BX717" s="421">
        <f>VLOOKUP(K717,[1]RATES!F$2:K$309,6,FALSE)</f>
        <v>0</v>
      </c>
      <c r="BY717" s="422">
        <v>43500000</v>
      </c>
      <c r="BZ717" s="422">
        <f t="shared" si="749"/>
        <v>0</v>
      </c>
      <c r="CA717" s="427" t="e">
        <f>VLOOKUP(I717,'[1]CONVENIOS A SEPTIEMBRE'!A$2:O$171,15,FALSE)</f>
        <v>#N/A</v>
      </c>
      <c r="CH717" s="427" t="e">
        <f>VLOOKUP(I717,'[1]planilla convenio'!A$2:M$183,13,FALSE)</f>
        <v>#N/A</v>
      </c>
      <c r="CM717" s="427" t="e">
        <f>VLOOKUP(I717,[1]chileindica!A$2:B$1889,2,FALSE)</f>
        <v>#N/A</v>
      </c>
    </row>
    <row r="718" spans="1:91" s="427" customFormat="1" ht="15" customHeight="1" x14ac:dyDescent="0.25">
      <c r="A718" s="405">
        <v>33</v>
      </c>
      <c r="B718" s="406">
        <v>0</v>
      </c>
      <c r="C718" s="405" t="s">
        <v>5</v>
      </c>
      <c r="D718" s="407" t="s">
        <v>343</v>
      </c>
      <c r="E718" s="407" t="s">
        <v>43</v>
      </c>
      <c r="F718" s="407" t="s">
        <v>47</v>
      </c>
      <c r="G718" s="408" t="s">
        <v>3487</v>
      </c>
      <c r="H718" s="407" t="s">
        <v>168</v>
      </c>
      <c r="I718" s="407">
        <v>30341329</v>
      </c>
      <c r="J718" s="407" t="str">
        <f t="shared" si="736"/>
        <v>30341329</v>
      </c>
      <c r="K718" s="265" t="str">
        <f t="shared" si="737"/>
        <v>30341329-EJECUCION</v>
      </c>
      <c r="L718" s="407">
        <f>VLOOKUP(I718,[1]Hoja9!A$5:A$42,1,FALSE)</f>
        <v>30341329</v>
      </c>
      <c r="M718" s="407" t="s">
        <v>3014</v>
      </c>
      <c r="N718" s="409" t="s">
        <v>2940</v>
      </c>
      <c r="O718" s="410">
        <v>309000000</v>
      </c>
      <c r="P718" s="411">
        <v>309000000</v>
      </c>
      <c r="Q718" s="410">
        <v>70796750</v>
      </c>
      <c r="R718" s="411">
        <v>42681639</v>
      </c>
      <c r="S718" s="412">
        <v>93398000</v>
      </c>
      <c r="T718" s="411">
        <v>172920361</v>
      </c>
      <c r="U718" s="428">
        <v>93398000</v>
      </c>
      <c r="V718" s="413">
        <v>144805250</v>
      </c>
      <c r="W718" s="414">
        <v>0</v>
      </c>
      <c r="X718" s="414">
        <v>121513111</v>
      </c>
      <c r="Y718" s="415">
        <v>95131000</v>
      </c>
      <c r="Z718" s="415">
        <v>0</v>
      </c>
      <c r="AA718" s="415">
        <v>0</v>
      </c>
      <c r="AB718" s="415">
        <v>0</v>
      </c>
      <c r="AC718" s="415">
        <f t="shared" si="738"/>
        <v>0</v>
      </c>
      <c r="AD718" s="415">
        <v>0</v>
      </c>
      <c r="AE718" s="415">
        <v>14886378</v>
      </c>
      <c r="AF718" s="415">
        <v>12934006</v>
      </c>
      <c r="AG718" s="415">
        <f t="shared" si="739"/>
        <v>27820384</v>
      </c>
      <c r="AH718" s="415">
        <v>0</v>
      </c>
      <c r="AI718" s="415">
        <v>97000</v>
      </c>
      <c r="AJ718" s="415">
        <v>13030236</v>
      </c>
      <c r="AK718" s="415">
        <f t="shared" si="740"/>
        <v>13127236</v>
      </c>
      <c r="AL718" s="415">
        <v>5841432</v>
      </c>
      <c r="AM718" s="415">
        <v>15019100</v>
      </c>
      <c r="AN718" s="415">
        <v>31819613</v>
      </c>
      <c r="AO718" s="415">
        <f t="shared" si="741"/>
        <v>93627765</v>
      </c>
      <c r="AP718" s="415">
        <f t="shared" si="742"/>
        <v>1503235</v>
      </c>
      <c r="AQ718" s="416">
        <v>144805250</v>
      </c>
      <c r="AR718" s="414">
        <f t="shared" si="743"/>
        <v>26382111</v>
      </c>
      <c r="AS718" s="415">
        <f t="shared" si="744"/>
        <v>172690596</v>
      </c>
      <c r="AT718" s="405" t="s">
        <v>273</v>
      </c>
      <c r="AU718" s="405" t="s">
        <v>88</v>
      </c>
      <c r="AV718" s="417" t="s">
        <v>12</v>
      </c>
      <c r="AW718" s="418" t="s">
        <v>2797</v>
      </c>
      <c r="AX718" s="419"/>
      <c r="AY718" s="420"/>
      <c r="AZ718" s="419" t="s">
        <v>2983</v>
      </c>
      <c r="BA718" s="421" t="str">
        <f t="shared" si="745"/>
        <v>OR PRO.CODIGO=30341329</v>
      </c>
      <c r="BB718" s="421">
        <f t="shared" si="746"/>
        <v>8</v>
      </c>
      <c r="BC718" s="421" t="e">
        <f>VLOOKUP(K718,#REF!,5,FALSE)</f>
        <v>#REF!</v>
      </c>
      <c r="BD718" s="421"/>
      <c r="BE718" s="421" t="e">
        <f>VLOOKUP(K718,#REF!,6,FALSE)</f>
        <v>#REF!</v>
      </c>
      <c r="BF718" s="421" t="e">
        <f>VLOOKUP(I718,'[1]convenios 2017'!A$2:O$82,15,FALSE)</f>
        <v>#N/A</v>
      </c>
      <c r="BG718" s="422">
        <f t="shared" si="747"/>
        <v>136309404</v>
      </c>
      <c r="BH718" s="421" t="e">
        <f>VLOOKUP(I718,'[1]convenio 2016'!A$2:N$196,14,FALSE)</f>
        <v>#N/A</v>
      </c>
      <c r="BI718" s="421" t="e">
        <f>VLOOKUP(I718,'[1]convenio 2015'!A$4:M$228,13,FALSE)</f>
        <v>#N/A</v>
      </c>
      <c r="BJ718" s="421" t="e">
        <f>VLOOKUP(K718,#REF!,6,FALSE)</f>
        <v>#REF!</v>
      </c>
      <c r="BK718" s="422">
        <f t="shared" si="748"/>
        <v>136309404</v>
      </c>
      <c r="BL718" s="421" t="e">
        <v>#N/A</v>
      </c>
      <c r="BM718" s="421" t="e">
        <v>#N/A</v>
      </c>
      <c r="BN718" s="423" t="e">
        <v>#N/A</v>
      </c>
      <c r="BO718" s="424"/>
      <c r="BP718" s="421">
        <f>VLOOKUP(K718,'[1]RATE JUNIO '!F$2:K$346,6,FALSE)</f>
        <v>0</v>
      </c>
      <c r="BQ718" s="421" t="s">
        <v>2984</v>
      </c>
      <c r="BR718" s="425">
        <f>VLOOKUP(K718,'[1]RATES 30-06-2017'!F$2:K$374,6,FALSE)</f>
        <v>0</v>
      </c>
      <c r="BS718" s="425"/>
      <c r="BT718" s="425" t="str">
        <f>VLOOKUP(K718,[1]Hoja4!C$2:E$268,2,FALSE)</f>
        <v>PV</v>
      </c>
      <c r="BU718" s="425">
        <f>VLOOKUP(K718,[1]Hoja4!C$2:E$268,3,FALSE)</f>
        <v>33</v>
      </c>
      <c r="BV718" s="425"/>
      <c r="BW718" s="425"/>
      <c r="BX718" s="421">
        <f>VLOOKUP(K718,[1]RATES!F$2:K$309,6,FALSE)</f>
        <v>0</v>
      </c>
      <c r="BY718" s="422">
        <v>42681639</v>
      </c>
      <c r="BZ718" s="422">
        <f t="shared" si="749"/>
        <v>0</v>
      </c>
      <c r="CA718" s="427" t="e">
        <f>VLOOKUP(I718,'[1]CONVENIOS A SEPTIEMBRE'!A$2:O$171,15,FALSE)</f>
        <v>#N/A</v>
      </c>
      <c r="CH718" s="427" t="e">
        <f>VLOOKUP(I718,'[1]planilla convenio'!A$2:M$183,13,FALSE)</f>
        <v>#N/A</v>
      </c>
      <c r="CM718" s="427" t="e">
        <f>VLOOKUP(I718,[1]chileindica!A$2:B$1889,2,FALSE)</f>
        <v>#N/A</v>
      </c>
    </row>
    <row r="719" spans="1:91" s="427" customFormat="1" ht="15" customHeight="1" x14ac:dyDescent="0.25">
      <c r="A719" s="405">
        <v>33</v>
      </c>
      <c r="B719" s="406">
        <v>0</v>
      </c>
      <c r="C719" s="405" t="s">
        <v>5</v>
      </c>
      <c r="D719" s="407" t="s">
        <v>342</v>
      </c>
      <c r="E719" s="407" t="s">
        <v>43</v>
      </c>
      <c r="F719" s="407" t="s">
        <v>47</v>
      </c>
      <c r="G719" s="408" t="s">
        <v>3489</v>
      </c>
      <c r="H719" s="407" t="s">
        <v>168</v>
      </c>
      <c r="I719" s="407">
        <v>30341732</v>
      </c>
      <c r="J719" s="407" t="str">
        <f t="shared" si="736"/>
        <v>30341732</v>
      </c>
      <c r="K719" s="265" t="str">
        <f t="shared" si="737"/>
        <v>30341732-EJECUCION</v>
      </c>
      <c r="L719" s="407">
        <f>VLOOKUP(I719,[1]Hoja9!A$5:A$42,1,FALSE)</f>
        <v>30341732</v>
      </c>
      <c r="M719" s="407" t="s">
        <v>3014</v>
      </c>
      <c r="N719" s="409" t="s">
        <v>2942</v>
      </c>
      <c r="O719" s="410">
        <v>378000000</v>
      </c>
      <c r="P719" s="411">
        <v>378000000</v>
      </c>
      <c r="Q719" s="410">
        <v>191500000</v>
      </c>
      <c r="R719" s="411">
        <v>191500000</v>
      </c>
      <c r="S719" s="412">
        <v>96048000</v>
      </c>
      <c r="T719" s="411">
        <v>90452000</v>
      </c>
      <c r="U719" s="428">
        <v>96048000</v>
      </c>
      <c r="V719" s="413">
        <v>90452000</v>
      </c>
      <c r="W719" s="414">
        <v>0</v>
      </c>
      <c r="X719" s="414">
        <v>101171880</v>
      </c>
      <c r="Y719" s="415">
        <v>101048000</v>
      </c>
      <c r="Z719" s="415">
        <v>0</v>
      </c>
      <c r="AA719" s="415">
        <v>0</v>
      </c>
      <c r="AB719" s="415">
        <v>0</v>
      </c>
      <c r="AC719" s="415">
        <f t="shared" si="738"/>
        <v>0</v>
      </c>
      <c r="AD719" s="415">
        <v>0</v>
      </c>
      <c r="AE719" s="415">
        <v>0</v>
      </c>
      <c r="AF719" s="415">
        <v>10023880</v>
      </c>
      <c r="AG719" s="415">
        <f t="shared" si="739"/>
        <v>10023880</v>
      </c>
      <c r="AH719" s="415">
        <v>0</v>
      </c>
      <c r="AI719" s="415">
        <v>0</v>
      </c>
      <c r="AJ719" s="415">
        <v>0</v>
      </c>
      <c r="AK719" s="415">
        <f t="shared" si="740"/>
        <v>0</v>
      </c>
      <c r="AL719" s="415">
        <v>0</v>
      </c>
      <c r="AM719" s="415">
        <v>46000000</v>
      </c>
      <c r="AN719" s="415">
        <v>45024120</v>
      </c>
      <c r="AO719" s="415">
        <f t="shared" si="741"/>
        <v>101048000</v>
      </c>
      <c r="AP719" s="415">
        <f t="shared" si="742"/>
        <v>0</v>
      </c>
      <c r="AQ719" s="416">
        <v>85328120</v>
      </c>
      <c r="AR719" s="414">
        <f t="shared" si="743"/>
        <v>123880</v>
      </c>
      <c r="AS719" s="415">
        <f t="shared" si="744"/>
        <v>85452000</v>
      </c>
      <c r="AT719" s="405" t="s">
        <v>273</v>
      </c>
      <c r="AU719" s="405" t="s">
        <v>88</v>
      </c>
      <c r="AV719" s="417" t="s">
        <v>12</v>
      </c>
      <c r="AW719" s="418" t="s">
        <v>2797</v>
      </c>
      <c r="AX719" s="419"/>
      <c r="AY719" s="420"/>
      <c r="AZ719" s="419" t="s">
        <v>2983</v>
      </c>
      <c r="BA719" s="421" t="str">
        <f t="shared" si="745"/>
        <v>OR PRO.CODIGO=30341732</v>
      </c>
      <c r="BB719" s="421">
        <f t="shared" si="746"/>
        <v>8</v>
      </c>
      <c r="BC719" s="421" t="e">
        <f>VLOOKUP(K719,#REF!,5,FALSE)</f>
        <v>#REF!</v>
      </c>
      <c r="BD719" s="421"/>
      <c r="BE719" s="421" t="e">
        <f>VLOOKUP(K719,#REF!,6,FALSE)</f>
        <v>#REF!</v>
      </c>
      <c r="BF719" s="421" t="e">
        <f>VLOOKUP(I719,'[1]convenios 2017'!A$2:O$82,15,FALSE)</f>
        <v>#N/A</v>
      </c>
      <c r="BG719" s="422">
        <f t="shared" si="747"/>
        <v>292548000</v>
      </c>
      <c r="BH719" s="421" t="str">
        <f>VLOOKUP(I719,'[1]convenio 2016'!A$2:N$196,14,FALSE)</f>
        <v>toma razon</v>
      </c>
      <c r="BI719" s="421" t="e">
        <f>VLOOKUP(I719,'[1]convenio 2015'!A$4:M$228,13,FALSE)</f>
        <v>#N/A</v>
      </c>
      <c r="BJ719" s="421" t="e">
        <f>VLOOKUP(K719,#REF!,6,FALSE)</f>
        <v>#REF!</v>
      </c>
      <c r="BK719" s="422">
        <f t="shared" si="748"/>
        <v>292548000</v>
      </c>
      <c r="BL719" s="421" t="s">
        <v>2996</v>
      </c>
      <c r="BM719" s="421" t="s">
        <v>3490</v>
      </c>
      <c r="BN719" s="423">
        <v>69</v>
      </c>
      <c r="BO719" s="424">
        <v>42528</v>
      </c>
      <c r="BP719" s="421">
        <f>VLOOKUP(K719,'[1]RATE JUNIO '!F$2:K$346,6,FALSE)</f>
        <v>0</v>
      </c>
      <c r="BQ719" s="421" t="s">
        <v>2984</v>
      </c>
      <c r="BR719" s="425">
        <f>VLOOKUP(K719,'[1]RATES 30-06-2017'!F$2:K$374,6,FALSE)</f>
        <v>0</v>
      </c>
      <c r="BS719" s="425"/>
      <c r="BT719" s="425" t="str">
        <f>VLOOKUP(K719,[1]Hoja4!C$2:E$268,2,FALSE)</f>
        <v>PV</v>
      </c>
      <c r="BU719" s="425">
        <f>VLOOKUP(K719,[1]Hoja4!C$2:E$268,3,FALSE)</f>
        <v>33</v>
      </c>
      <c r="BV719" s="425"/>
      <c r="BW719" s="425"/>
      <c r="BX719" s="421">
        <f>VLOOKUP(K719,[1]RATES!F$2:K$309,6,FALSE)</f>
        <v>0</v>
      </c>
      <c r="BY719" s="422">
        <v>191500000</v>
      </c>
      <c r="BZ719" s="422">
        <f t="shared" si="749"/>
        <v>0</v>
      </c>
      <c r="CA719" s="427" t="e">
        <f>VLOOKUP(I719,'[1]CONVENIOS A SEPTIEMBRE'!A$2:O$171,15,FALSE)</f>
        <v>#N/A</v>
      </c>
      <c r="CH719" s="427" t="e">
        <f>VLOOKUP(I719,'[1]planilla convenio'!A$2:M$183,13,FALSE)</f>
        <v>#N/A</v>
      </c>
      <c r="CM719" s="427" t="e">
        <f>VLOOKUP(I719,[1]chileindica!A$2:B$1889,2,FALSE)</f>
        <v>#N/A</v>
      </c>
    </row>
    <row r="720" spans="1:91" s="427" customFormat="1" ht="15" customHeight="1" x14ac:dyDescent="0.25">
      <c r="A720" s="405">
        <v>33</v>
      </c>
      <c r="B720" s="406">
        <v>0</v>
      </c>
      <c r="C720" s="405" t="s">
        <v>5</v>
      </c>
      <c r="D720" s="407" t="s">
        <v>343</v>
      </c>
      <c r="E720" s="407" t="s">
        <v>43</v>
      </c>
      <c r="F720" s="407" t="s">
        <v>47</v>
      </c>
      <c r="G720" s="408" t="s">
        <v>3489</v>
      </c>
      <c r="H720" s="407" t="s">
        <v>168</v>
      </c>
      <c r="I720" s="407">
        <v>30342022</v>
      </c>
      <c r="J720" s="407" t="str">
        <f t="shared" si="736"/>
        <v>30342022</v>
      </c>
      <c r="K720" s="265" t="str">
        <f t="shared" si="737"/>
        <v>30342022-EJECUCION</v>
      </c>
      <c r="L720" s="407">
        <f>VLOOKUP(I720,[1]Hoja9!A$5:A$42,1,FALSE)</f>
        <v>30342022</v>
      </c>
      <c r="M720" s="407" t="s">
        <v>3014</v>
      </c>
      <c r="N720" s="409" t="s">
        <v>2943</v>
      </c>
      <c r="O720" s="410">
        <v>198000000</v>
      </c>
      <c r="P720" s="411">
        <v>198000000</v>
      </c>
      <c r="Q720" s="410">
        <v>100250000</v>
      </c>
      <c r="R720" s="411">
        <v>97750000</v>
      </c>
      <c r="S720" s="412">
        <v>50341000</v>
      </c>
      <c r="T720" s="411">
        <v>51375000</v>
      </c>
      <c r="U720" s="428">
        <v>48875000</v>
      </c>
      <c r="V720" s="413">
        <v>48875000</v>
      </c>
      <c r="W720" s="414">
        <v>0</v>
      </c>
      <c r="X720" s="414">
        <v>52571308</v>
      </c>
      <c r="Y720" s="415">
        <v>95496000</v>
      </c>
      <c r="Z720" s="415">
        <v>0</v>
      </c>
      <c r="AA720" s="415">
        <v>0</v>
      </c>
      <c r="AB720" s="415">
        <v>0</v>
      </c>
      <c r="AC720" s="415">
        <f t="shared" si="738"/>
        <v>0</v>
      </c>
      <c r="AD720" s="415">
        <v>0</v>
      </c>
      <c r="AE720" s="415">
        <v>0</v>
      </c>
      <c r="AF720" s="415">
        <v>0</v>
      </c>
      <c r="AG720" s="415">
        <f t="shared" si="739"/>
        <v>0</v>
      </c>
      <c r="AH720" s="415">
        <v>4404275</v>
      </c>
      <c r="AI720" s="415">
        <v>0</v>
      </c>
      <c r="AJ720" s="415">
        <v>0</v>
      </c>
      <c r="AK720" s="415">
        <f t="shared" si="740"/>
        <v>4404275</v>
      </c>
      <c r="AL720" s="415">
        <v>0</v>
      </c>
      <c r="AM720" s="415">
        <v>48167033</v>
      </c>
      <c r="AN720" s="415">
        <v>42924652</v>
      </c>
      <c r="AO720" s="415">
        <f t="shared" si="741"/>
        <v>95495960</v>
      </c>
      <c r="AP720" s="415">
        <f t="shared" si="742"/>
        <v>40</v>
      </c>
      <c r="AQ720" s="416">
        <v>49909000</v>
      </c>
      <c r="AR720" s="414">
        <f t="shared" si="743"/>
        <v>-45155000</v>
      </c>
      <c r="AS720" s="415">
        <f t="shared" si="744"/>
        <v>4754040</v>
      </c>
      <c r="AT720" s="405" t="s">
        <v>273</v>
      </c>
      <c r="AU720" s="405" t="s">
        <v>88</v>
      </c>
      <c r="AV720" s="417" t="s">
        <v>12</v>
      </c>
      <c r="AW720" s="418" t="s">
        <v>2797</v>
      </c>
      <c r="AX720" s="419"/>
      <c r="AY720" s="420"/>
      <c r="AZ720" s="419" t="s">
        <v>2983</v>
      </c>
      <c r="BA720" s="421" t="str">
        <f t="shared" si="745"/>
        <v>OR PRO.CODIGO=30342022</v>
      </c>
      <c r="BB720" s="421">
        <f t="shared" si="746"/>
        <v>8</v>
      </c>
      <c r="BC720" s="421" t="e">
        <f>VLOOKUP(K720,#REF!,5,FALSE)</f>
        <v>#REF!</v>
      </c>
      <c r="BD720" s="421"/>
      <c r="BE720" s="421" t="e">
        <f>VLOOKUP(K720,#REF!,6,FALSE)</f>
        <v>#REF!</v>
      </c>
      <c r="BF720" s="421" t="e">
        <f>VLOOKUP(I720,'[1]convenios 2017'!A$2:O$82,15,FALSE)</f>
        <v>#N/A</v>
      </c>
      <c r="BG720" s="422">
        <f t="shared" si="747"/>
        <v>193245960</v>
      </c>
      <c r="BH720" s="421" t="str">
        <f>VLOOKUP(I720,'[1]convenio 2016'!A$2:N$196,14,FALSE)</f>
        <v>toma razon</v>
      </c>
      <c r="BI720" s="421" t="e">
        <f>VLOOKUP(I720,'[1]convenio 2015'!A$4:M$228,13,FALSE)</f>
        <v>#N/A</v>
      </c>
      <c r="BJ720" s="421" t="e">
        <f>VLOOKUP(K720,#REF!,6,FALSE)</f>
        <v>#REF!</v>
      </c>
      <c r="BK720" s="422">
        <f t="shared" si="748"/>
        <v>193245960</v>
      </c>
      <c r="BL720" s="421" t="s">
        <v>2996</v>
      </c>
      <c r="BM720" s="421" t="s">
        <v>3491</v>
      </c>
      <c r="BN720" s="423">
        <v>2809</v>
      </c>
      <c r="BO720" s="424">
        <v>42649</v>
      </c>
      <c r="BP720" s="421">
        <f>VLOOKUP(K720,'[1]RATE JUNIO '!F$2:K$346,6,FALSE)</f>
        <v>0</v>
      </c>
      <c r="BQ720" s="421" t="s">
        <v>2984</v>
      </c>
      <c r="BR720" s="425">
        <f>VLOOKUP(K720,'[1]RATES 30-06-2017'!F$2:K$374,6,FALSE)</f>
        <v>0</v>
      </c>
      <c r="BS720" s="425"/>
      <c r="BT720" s="425" t="str">
        <f>VLOOKUP(K720,[1]Hoja4!C$2:E$268,2,FALSE)</f>
        <v>PV</v>
      </c>
      <c r="BU720" s="425">
        <f>VLOOKUP(K720,[1]Hoja4!C$2:E$268,3,FALSE)</f>
        <v>33</v>
      </c>
      <c r="BV720" s="425"/>
      <c r="BW720" s="425"/>
      <c r="BX720" s="421">
        <f>VLOOKUP(K720,[1]RATES!F$2:K$309,6,FALSE)</f>
        <v>0</v>
      </c>
      <c r="BY720" s="422">
        <v>97750000</v>
      </c>
      <c r="BZ720" s="422">
        <f t="shared" si="749"/>
        <v>0</v>
      </c>
      <c r="CA720" s="427" t="e">
        <f>VLOOKUP(I720,'[1]CONVENIOS A SEPTIEMBRE'!A$2:O$171,15,FALSE)</f>
        <v>#N/A</v>
      </c>
      <c r="CH720" s="427" t="e">
        <f>VLOOKUP(I720,'[1]planilla convenio'!A$2:M$183,13,FALSE)</f>
        <v>#N/A</v>
      </c>
      <c r="CM720" s="427" t="e">
        <f>VLOOKUP(I720,[1]chileindica!A$2:B$1889,2,FALSE)</f>
        <v>#N/A</v>
      </c>
    </row>
    <row r="721" spans="1:91" s="427" customFormat="1" ht="15" customHeight="1" x14ac:dyDescent="0.25">
      <c r="A721" s="405">
        <v>33</v>
      </c>
      <c r="B721" s="406">
        <v>0</v>
      </c>
      <c r="C721" s="405" t="s">
        <v>5</v>
      </c>
      <c r="D721" s="407" t="s">
        <v>313</v>
      </c>
      <c r="E721" s="407" t="s">
        <v>43</v>
      </c>
      <c r="F721" s="407" t="s">
        <v>47</v>
      </c>
      <c r="G721" s="408" t="s">
        <v>3489</v>
      </c>
      <c r="H721" s="407" t="s">
        <v>168</v>
      </c>
      <c r="I721" s="407">
        <v>30342073</v>
      </c>
      <c r="J721" s="407" t="str">
        <f t="shared" si="736"/>
        <v>30342073</v>
      </c>
      <c r="K721" s="265" t="str">
        <f t="shared" si="737"/>
        <v>30342073-EJECUCION</v>
      </c>
      <c r="L721" s="407">
        <f>VLOOKUP(I721,[1]Hoja9!A$5:A$42,1,FALSE)</f>
        <v>30342073</v>
      </c>
      <c r="M721" s="407" t="s">
        <v>3014</v>
      </c>
      <c r="N721" s="409" t="s">
        <v>112</v>
      </c>
      <c r="O721" s="410">
        <v>960000000</v>
      </c>
      <c r="P721" s="411">
        <v>960000000</v>
      </c>
      <c r="Q721" s="410">
        <v>243750000</v>
      </c>
      <c r="R721" s="411">
        <v>238750000</v>
      </c>
      <c r="S721" s="412">
        <v>238750000</v>
      </c>
      <c r="T721" s="411">
        <v>482500000</v>
      </c>
      <c r="U721" s="428">
        <v>238750000</v>
      </c>
      <c r="V721" s="413">
        <v>477500000</v>
      </c>
      <c r="W721" s="414">
        <v>0</v>
      </c>
      <c r="X721" s="414">
        <v>443218997</v>
      </c>
      <c r="Y721" s="415">
        <v>243750000</v>
      </c>
      <c r="Z721" s="415">
        <v>0</v>
      </c>
      <c r="AA721" s="415">
        <v>0</v>
      </c>
      <c r="AB721" s="415">
        <v>0</v>
      </c>
      <c r="AC721" s="415">
        <f t="shared" si="738"/>
        <v>0</v>
      </c>
      <c r="AD721" s="415">
        <v>0</v>
      </c>
      <c r="AE721" s="415">
        <v>0</v>
      </c>
      <c r="AF721" s="415">
        <v>55736846</v>
      </c>
      <c r="AG721" s="415">
        <f t="shared" si="739"/>
        <v>55736846</v>
      </c>
      <c r="AH721" s="415">
        <v>1920000</v>
      </c>
      <c r="AI721" s="415">
        <v>0</v>
      </c>
      <c r="AJ721" s="415">
        <v>0</v>
      </c>
      <c r="AK721" s="415">
        <f t="shared" si="740"/>
        <v>1920000</v>
      </c>
      <c r="AL721" s="415">
        <v>0</v>
      </c>
      <c r="AM721" s="415">
        <v>143419808</v>
      </c>
      <c r="AN721" s="415">
        <v>42673346</v>
      </c>
      <c r="AO721" s="415">
        <f t="shared" si="741"/>
        <v>243750000</v>
      </c>
      <c r="AP721" s="415">
        <f t="shared" si="742"/>
        <v>0</v>
      </c>
      <c r="AQ721" s="416">
        <v>278031003</v>
      </c>
      <c r="AR721" s="414">
        <f t="shared" si="743"/>
        <v>199468997</v>
      </c>
      <c r="AS721" s="415">
        <f t="shared" si="744"/>
        <v>477500000</v>
      </c>
      <c r="AT721" s="405" t="s">
        <v>273</v>
      </c>
      <c r="AU721" s="405" t="s">
        <v>88</v>
      </c>
      <c r="AV721" s="417" t="s">
        <v>12</v>
      </c>
      <c r="AW721" s="418" t="s">
        <v>2797</v>
      </c>
      <c r="AX721" s="419"/>
      <c r="AY721" s="420"/>
      <c r="AZ721" s="419" t="s">
        <v>2983</v>
      </c>
      <c r="BA721" s="421" t="str">
        <f t="shared" si="745"/>
        <v>OR PRO.CODIGO=30342073</v>
      </c>
      <c r="BB721" s="421">
        <f t="shared" si="746"/>
        <v>8</v>
      </c>
      <c r="BC721" s="421" t="e">
        <f>VLOOKUP(K721,#REF!,5,FALSE)</f>
        <v>#REF!</v>
      </c>
      <c r="BD721" s="421"/>
      <c r="BE721" s="421" t="e">
        <f>VLOOKUP(K721,#REF!,6,FALSE)</f>
        <v>#REF!</v>
      </c>
      <c r="BF721" s="421" t="e">
        <f>VLOOKUP(I721,'[1]convenios 2017'!A$2:O$82,15,FALSE)</f>
        <v>#N/A</v>
      </c>
      <c r="BG721" s="422">
        <f t="shared" si="747"/>
        <v>482500000</v>
      </c>
      <c r="BH721" s="421" t="str">
        <f>VLOOKUP(I721,'[1]convenio 2016'!A$2:N$196,14,FALSE)</f>
        <v>en tramite</v>
      </c>
      <c r="BI721" s="421" t="e">
        <f>VLOOKUP(I721,'[1]convenio 2015'!A$4:M$228,13,FALSE)</f>
        <v>#N/A</v>
      </c>
      <c r="BJ721" s="421" t="e">
        <f>VLOOKUP(K721,#REF!,6,FALSE)</f>
        <v>#REF!</v>
      </c>
      <c r="BK721" s="422">
        <f t="shared" si="748"/>
        <v>482500000</v>
      </c>
      <c r="BL721" s="421" t="s">
        <v>3203</v>
      </c>
      <c r="BM721" s="421">
        <v>0</v>
      </c>
      <c r="BN721" s="423"/>
      <c r="BO721" s="424"/>
      <c r="BP721" s="421">
        <f>VLOOKUP(K721,'[1]RATE JUNIO '!F$2:K$346,6,FALSE)</f>
        <v>0</v>
      </c>
      <c r="BQ721" s="421" t="s">
        <v>2984</v>
      </c>
      <c r="BR721" s="425">
        <f>VLOOKUP(K721,'[1]RATES 30-06-2017'!F$2:K$374,6,FALSE)</f>
        <v>0</v>
      </c>
      <c r="BS721" s="425"/>
      <c r="BT721" s="425" t="str">
        <f>VLOOKUP(K721,[1]Hoja4!C$2:E$268,2,FALSE)</f>
        <v>PV</v>
      </c>
      <c r="BU721" s="425">
        <f>VLOOKUP(K721,[1]Hoja4!C$2:E$268,3,FALSE)</f>
        <v>33</v>
      </c>
      <c r="BV721" s="426">
        <v>243218997</v>
      </c>
      <c r="BW721" s="426">
        <f>Y721-BV721</f>
        <v>531003</v>
      </c>
      <c r="BX721" s="421">
        <f>VLOOKUP(K721,[1]RATES!F$2:K$309,6,FALSE)</f>
        <v>0</v>
      </c>
      <c r="BY721" s="422">
        <v>238750000</v>
      </c>
      <c r="BZ721" s="422">
        <f t="shared" si="749"/>
        <v>0</v>
      </c>
      <c r="CA721" s="427" t="e">
        <f>VLOOKUP(I721,'[1]CONVENIOS A SEPTIEMBRE'!A$2:O$171,15,FALSE)</f>
        <v>#N/A</v>
      </c>
      <c r="CH721" s="427" t="e">
        <f>VLOOKUP(I721,'[1]planilla convenio'!A$2:M$183,13,FALSE)</f>
        <v>#N/A</v>
      </c>
      <c r="CM721" s="427" t="e">
        <f>VLOOKUP(I721,[1]chileindica!A$2:B$1889,2,FALSE)</f>
        <v>#N/A</v>
      </c>
    </row>
    <row r="722" spans="1:91" s="427" customFormat="1" ht="15" customHeight="1" x14ac:dyDescent="0.25">
      <c r="A722" s="405">
        <v>33</v>
      </c>
      <c r="B722" s="406">
        <v>0</v>
      </c>
      <c r="C722" s="405" t="s">
        <v>5</v>
      </c>
      <c r="D722" s="407" t="s">
        <v>313</v>
      </c>
      <c r="E722" s="407" t="s">
        <v>43</v>
      </c>
      <c r="F722" s="407" t="s">
        <v>47</v>
      </c>
      <c r="G722" s="408" t="s">
        <v>3091</v>
      </c>
      <c r="H722" s="407" t="s">
        <v>168</v>
      </c>
      <c r="I722" s="407">
        <v>30345125</v>
      </c>
      <c r="J722" s="407" t="str">
        <f t="shared" si="736"/>
        <v>30345125</v>
      </c>
      <c r="K722" s="265" t="str">
        <f t="shared" si="737"/>
        <v>30345125-EJECUCION</v>
      </c>
      <c r="L722" s="407">
        <f>VLOOKUP(I722,[1]Hoja9!A$5:A$42,1,FALSE)</f>
        <v>30345125</v>
      </c>
      <c r="M722" s="407" t="s">
        <v>3014</v>
      </c>
      <c r="N722" s="409" t="s">
        <v>2267</v>
      </c>
      <c r="O722" s="410">
        <v>1060000000</v>
      </c>
      <c r="P722" s="411">
        <v>1060000000</v>
      </c>
      <c r="Q722" s="410">
        <v>530000000</v>
      </c>
      <c r="R722" s="411">
        <v>265000000</v>
      </c>
      <c r="S722" s="451">
        <v>265000000</v>
      </c>
      <c r="T722" s="411">
        <v>530000000</v>
      </c>
      <c r="U722" s="428">
        <v>265000000</v>
      </c>
      <c r="V722" s="413">
        <v>265000000</v>
      </c>
      <c r="W722" s="414">
        <v>0</v>
      </c>
      <c r="X722" s="414">
        <v>795000000</v>
      </c>
      <c r="Y722" s="415">
        <v>543714000</v>
      </c>
      <c r="Z722" s="415">
        <v>0</v>
      </c>
      <c r="AA722" s="415">
        <v>249600241</v>
      </c>
      <c r="AB722" s="415">
        <v>0</v>
      </c>
      <c r="AC722" s="415">
        <f t="shared" si="738"/>
        <v>249600241</v>
      </c>
      <c r="AD722" s="415">
        <v>0</v>
      </c>
      <c r="AE722" s="415">
        <v>12742280</v>
      </c>
      <c r="AF722" s="415">
        <v>3875596</v>
      </c>
      <c r="AG722" s="415">
        <f t="shared" si="739"/>
        <v>16617876</v>
      </c>
      <c r="AH722" s="415">
        <v>0</v>
      </c>
      <c r="AI722" s="415">
        <v>0</v>
      </c>
      <c r="AJ722" s="415">
        <v>0</v>
      </c>
      <c r="AK722" s="415">
        <f t="shared" si="740"/>
        <v>0</v>
      </c>
      <c r="AL722" s="415">
        <v>0</v>
      </c>
      <c r="AM722" s="415">
        <v>20512748</v>
      </c>
      <c r="AN722" s="415">
        <v>239233514</v>
      </c>
      <c r="AO722" s="415">
        <f t="shared" si="741"/>
        <v>525964379</v>
      </c>
      <c r="AP722" s="415">
        <f t="shared" si="742"/>
        <v>17749621</v>
      </c>
      <c r="AQ722" s="416">
        <v>0</v>
      </c>
      <c r="AR722" s="414">
        <f t="shared" si="743"/>
        <v>251286000</v>
      </c>
      <c r="AS722" s="415">
        <f t="shared" si="744"/>
        <v>269035621</v>
      </c>
      <c r="AT722" s="405" t="s">
        <v>273</v>
      </c>
      <c r="AU722" s="405" t="s">
        <v>88</v>
      </c>
      <c r="AV722" s="417" t="s">
        <v>12</v>
      </c>
      <c r="AW722" s="418" t="s">
        <v>2797</v>
      </c>
      <c r="AX722" s="419"/>
      <c r="AY722" s="420"/>
      <c r="AZ722" s="419" t="s">
        <v>2983</v>
      </c>
      <c r="BA722" s="421" t="str">
        <f t="shared" si="745"/>
        <v>OR PRO.CODIGO=30345125</v>
      </c>
      <c r="BB722" s="421">
        <f t="shared" si="746"/>
        <v>8</v>
      </c>
      <c r="BC722" s="421" t="e">
        <f>VLOOKUP(K722,#REF!,5,FALSE)</f>
        <v>#REF!</v>
      </c>
      <c r="BD722" s="421"/>
      <c r="BE722" s="421" t="e">
        <f>VLOOKUP(K722,#REF!,6,FALSE)</f>
        <v>#REF!</v>
      </c>
      <c r="BF722" s="421" t="e">
        <f>VLOOKUP(I722,'[1]convenios 2017'!A$2:O$82,15,FALSE)</f>
        <v>#N/A</v>
      </c>
      <c r="BG722" s="422">
        <f t="shared" si="747"/>
        <v>790964379</v>
      </c>
      <c r="BH722" s="421" t="e">
        <f>VLOOKUP(I722,'[1]convenio 2016'!A$2:N$196,14,FALSE)</f>
        <v>#N/A</v>
      </c>
      <c r="BI722" s="421" t="e">
        <f>VLOOKUP(I722,'[1]convenio 2015'!A$4:M$228,13,FALSE)</f>
        <v>#N/A</v>
      </c>
      <c r="BJ722" s="421" t="e">
        <f>VLOOKUP(K722,#REF!,6,FALSE)</f>
        <v>#REF!</v>
      </c>
      <c r="BK722" s="422">
        <f t="shared" si="748"/>
        <v>790964379</v>
      </c>
      <c r="BL722" s="421" t="e">
        <v>#N/A</v>
      </c>
      <c r="BM722" s="421" t="e">
        <v>#N/A</v>
      </c>
      <c r="BN722" s="423" t="e">
        <v>#N/A</v>
      </c>
      <c r="BO722" s="424"/>
      <c r="BP722" s="421">
        <f>VLOOKUP(K722,'[1]RATE JUNIO '!F$2:K$346,6,FALSE)</f>
        <v>0</v>
      </c>
      <c r="BQ722" s="421" t="s">
        <v>2984</v>
      </c>
      <c r="BR722" s="425">
        <f>VLOOKUP(K722,'[1]RATES 30-06-2017'!F$2:K$374,6,FALSE)</f>
        <v>0</v>
      </c>
      <c r="BS722" s="425"/>
      <c r="BT722" s="425" t="str">
        <f>VLOOKUP(K722,[1]Hoja4!C$2:E$268,2,FALSE)</f>
        <v>PV</v>
      </c>
      <c r="BU722" s="425">
        <f>VLOOKUP(K722,[1]Hoja4!C$2:E$268,3,FALSE)</f>
        <v>33</v>
      </c>
      <c r="BV722" s="425"/>
      <c r="BW722" s="425"/>
      <c r="BX722" s="421">
        <f>VLOOKUP(K722,[1]RATES!F$2:K$309,6,FALSE)</f>
        <v>0</v>
      </c>
      <c r="BY722" s="422">
        <v>265000000</v>
      </c>
      <c r="BZ722" s="422">
        <f t="shared" si="749"/>
        <v>0</v>
      </c>
      <c r="CA722" s="427" t="e">
        <f>VLOOKUP(I722,'[1]CONVENIOS A SEPTIEMBRE'!A$2:O$171,15,FALSE)</f>
        <v>#N/A</v>
      </c>
      <c r="CH722" s="427" t="e">
        <f>VLOOKUP(I722,'[1]planilla convenio'!A$2:M$183,13,FALSE)</f>
        <v>#N/A</v>
      </c>
      <c r="CM722" s="427" t="str">
        <f>VLOOKUP(I722,[1]chileindica!A$2:B$1889,2,FALSE)</f>
        <v>Plan Especial de Desarrollo Zonas Extremas</v>
      </c>
    </row>
    <row r="723" spans="1:91" s="234" customFormat="1" ht="15" customHeight="1" x14ac:dyDescent="0.25">
      <c r="A723" s="289"/>
      <c r="B723" s="237"/>
      <c r="C723" s="290"/>
      <c r="D723" s="290"/>
      <c r="E723" s="289"/>
      <c r="F723" s="291"/>
      <c r="G723" s="256"/>
      <c r="H723" s="289"/>
      <c r="I723" s="256"/>
      <c r="J723" s="256"/>
      <c r="K723" s="237"/>
      <c r="L723" s="237"/>
      <c r="M723" s="237"/>
      <c r="N723" s="292" t="s">
        <v>2998</v>
      </c>
      <c r="O723" s="293">
        <f>SUBTOTAL(9,O703:O722)</f>
        <v>40643034859</v>
      </c>
      <c r="P723" s="294">
        <f>SUBTOTAL(9,P703:P722)</f>
        <v>46363922447.020836</v>
      </c>
      <c r="Q723" s="295">
        <f t="shared" ref="Q723:AS723" si="750">SUBTOTAL(9,Q703:Q722)</f>
        <v>13468618358</v>
      </c>
      <c r="R723" s="294">
        <f>SUBTOTAL(9,R703:R722)</f>
        <v>17971744132</v>
      </c>
      <c r="S723" s="295">
        <f t="shared" si="750"/>
        <v>14696048628.02084</v>
      </c>
      <c r="T723" s="295">
        <f t="shared" si="750"/>
        <v>14138434120</v>
      </c>
      <c r="U723" s="295">
        <f t="shared" si="750"/>
        <v>14167596782</v>
      </c>
      <c r="V723" s="295">
        <f t="shared" si="750"/>
        <v>13006819719</v>
      </c>
      <c r="W723" s="295">
        <f t="shared" si="750"/>
        <v>0</v>
      </c>
      <c r="X723" s="294"/>
      <c r="Y723" s="294">
        <f>SUBTOTAL(9,Y703:Y722)</f>
        <v>12063342637</v>
      </c>
      <c r="Z723" s="294">
        <f t="shared" si="750"/>
        <v>326130626</v>
      </c>
      <c r="AA723" s="294">
        <f t="shared" si="750"/>
        <v>999449151</v>
      </c>
      <c r="AB723" s="294">
        <f t="shared" si="750"/>
        <v>1953712070</v>
      </c>
      <c r="AC723" s="294">
        <f>SUBTOTAL(9,AC703:AC722)</f>
        <v>3279291847</v>
      </c>
      <c r="AD723" s="294">
        <f t="shared" si="750"/>
        <v>834445697</v>
      </c>
      <c r="AE723" s="294">
        <f t="shared" si="750"/>
        <v>571256566</v>
      </c>
      <c r="AF723" s="294">
        <f t="shared" si="750"/>
        <v>840247186</v>
      </c>
      <c r="AG723" s="294">
        <f t="shared" si="750"/>
        <v>2245949449</v>
      </c>
      <c r="AH723" s="294">
        <f t="shared" si="750"/>
        <v>123543614</v>
      </c>
      <c r="AI723" s="294">
        <f t="shared" si="750"/>
        <v>321066821</v>
      </c>
      <c r="AJ723" s="294">
        <f t="shared" si="750"/>
        <v>706500910</v>
      </c>
      <c r="AK723" s="294">
        <f t="shared" si="750"/>
        <v>1151111345</v>
      </c>
      <c r="AL723" s="294">
        <f t="shared" si="750"/>
        <v>558970036</v>
      </c>
      <c r="AM723" s="294">
        <f t="shared" si="750"/>
        <v>1725923199</v>
      </c>
      <c r="AN723" s="294">
        <f t="shared" si="750"/>
        <v>2253132816</v>
      </c>
      <c r="AO723" s="294">
        <f t="shared" si="750"/>
        <v>11214378692</v>
      </c>
      <c r="AP723" s="294">
        <f t="shared" si="750"/>
        <v>848963945</v>
      </c>
      <c r="AQ723" s="295">
        <f t="shared" si="750"/>
        <v>13568086187.02084</v>
      </c>
      <c r="AR723" s="295">
        <f t="shared" si="750"/>
        <v>2760749491</v>
      </c>
      <c r="AS723" s="294">
        <f t="shared" si="750"/>
        <v>17177799623.02084</v>
      </c>
      <c r="AT723" s="256"/>
      <c r="AU723" s="289"/>
      <c r="AV723" s="262"/>
      <c r="AX723" s="278"/>
      <c r="AY723" s="279"/>
      <c r="AZ723" s="278"/>
      <c r="BA723" s="253"/>
      <c r="BB723" s="253"/>
      <c r="BC723" s="253"/>
      <c r="BD723" s="253"/>
      <c r="BE723" s="253"/>
      <c r="BF723" s="253"/>
      <c r="BG723" s="253"/>
      <c r="BH723" s="253"/>
      <c r="BI723" s="253"/>
      <c r="BJ723" s="253"/>
      <c r="BK723" s="253"/>
      <c r="BM723" s="252" t="s">
        <v>2999</v>
      </c>
      <c r="BN723" s="250"/>
      <c r="BO723" s="251"/>
      <c r="BR723" s="237"/>
      <c r="BS723" s="237"/>
      <c r="BT723" s="237"/>
      <c r="BU723" s="237"/>
      <c r="BV723" s="237"/>
      <c r="BW723" s="237"/>
      <c r="BY723" s="238"/>
    </row>
    <row r="724" spans="1:91" s="252" customFormat="1" ht="15" customHeight="1" x14ac:dyDescent="0.25">
      <c r="A724" s="253"/>
      <c r="B724" s="237"/>
      <c r="C724" s="254"/>
      <c r="D724" s="254"/>
      <c r="E724" s="253"/>
      <c r="F724" s="255"/>
      <c r="G724" s="256"/>
      <c r="H724" s="253"/>
      <c r="I724" s="257"/>
      <c r="J724" s="257"/>
      <c r="K724" s="253"/>
      <c r="L724" s="253"/>
      <c r="M724" s="253"/>
      <c r="N724" s="297"/>
      <c r="O724" s="237"/>
      <c r="P724" s="259"/>
      <c r="Q724" s="260"/>
      <c r="R724" s="259"/>
      <c r="S724" s="261"/>
      <c r="T724" s="260"/>
      <c r="U724" s="260"/>
      <c r="V724" s="260"/>
      <c r="W724" s="260"/>
      <c r="X724" s="260"/>
      <c r="Y724" s="259"/>
      <c r="Z724" s="259"/>
      <c r="AA724" s="259"/>
      <c r="AB724" s="259"/>
      <c r="AC724" s="259"/>
      <c r="AD724" s="259"/>
      <c r="AE724" s="259"/>
      <c r="AF724" s="259"/>
      <c r="AG724" s="259"/>
      <c r="AH724" s="259"/>
      <c r="AI724" s="259"/>
      <c r="AJ724" s="259"/>
      <c r="AK724" s="259"/>
      <c r="AL724" s="259"/>
      <c r="AM724" s="259"/>
      <c r="AN724" s="259"/>
      <c r="AO724" s="259"/>
      <c r="AP724" s="259"/>
      <c r="AQ724" s="261"/>
      <c r="AR724" s="261"/>
      <c r="AS724" s="259"/>
      <c r="AT724" s="257"/>
      <c r="AU724" s="253"/>
      <c r="AV724" s="262"/>
      <c r="AW724" s="234"/>
      <c r="AX724" s="278"/>
      <c r="AY724" s="279"/>
      <c r="AZ724" s="278"/>
      <c r="BA724" s="234"/>
      <c r="BB724" s="234"/>
      <c r="BC724" s="234"/>
      <c r="BD724" s="234"/>
      <c r="BE724" s="234"/>
      <c r="BF724" s="234"/>
      <c r="BG724" s="234"/>
      <c r="BH724" s="234"/>
      <c r="BI724" s="234"/>
      <c r="BJ724" s="234"/>
      <c r="BK724" s="234"/>
      <c r="BL724" s="234"/>
      <c r="BM724" s="252" t="s">
        <v>2999</v>
      </c>
      <c r="BN724" s="250"/>
      <c r="BO724" s="251"/>
      <c r="BP724" s="234"/>
      <c r="BQ724" s="234"/>
      <c r="BR724" s="237"/>
      <c r="BS724" s="237"/>
      <c r="BT724" s="237"/>
      <c r="BU724" s="237"/>
      <c r="BV724" s="237"/>
      <c r="BW724" s="237"/>
      <c r="BX724" s="234"/>
      <c r="BY724" s="238"/>
      <c r="BZ724" s="234"/>
      <c r="CA724" s="234"/>
      <c r="CB724" s="234"/>
      <c r="CC724" s="234"/>
      <c r="CD724" s="234"/>
      <c r="CE724" s="234"/>
      <c r="CF724" s="234"/>
      <c r="CG724" s="234"/>
      <c r="CH724" s="234"/>
      <c r="CI724" s="234"/>
      <c r="CJ724" s="234"/>
      <c r="CK724" s="234"/>
      <c r="CL724" s="234"/>
    </row>
    <row r="725" spans="1:91" s="252" customFormat="1" ht="15" customHeight="1" x14ac:dyDescent="0.25">
      <c r="A725" s="253"/>
      <c r="B725" s="237"/>
      <c r="C725" s="254"/>
      <c r="D725" s="254"/>
      <c r="E725" s="253"/>
      <c r="F725" s="255"/>
      <c r="G725" s="256"/>
      <c r="H725" s="253"/>
      <c r="I725" s="257"/>
      <c r="J725" s="257"/>
      <c r="K725" s="253"/>
      <c r="L725" s="253"/>
      <c r="M725" s="253"/>
      <c r="N725" s="258" t="s">
        <v>3000</v>
      </c>
      <c r="O725" s="237"/>
      <c r="P725" s="259"/>
      <c r="Q725" s="260"/>
      <c r="R725" s="259"/>
      <c r="S725" s="261"/>
      <c r="T725" s="260"/>
      <c r="U725" s="260"/>
      <c r="V725" s="260"/>
      <c r="W725" s="260"/>
      <c r="X725" s="260"/>
      <c r="Y725" s="259"/>
      <c r="Z725" s="259"/>
      <c r="AA725" s="259"/>
      <c r="AB725" s="259"/>
      <c r="AC725" s="259"/>
      <c r="AD725" s="259"/>
      <c r="AE725" s="259"/>
      <c r="AF725" s="259"/>
      <c r="AG725" s="259"/>
      <c r="AH725" s="259"/>
      <c r="AI725" s="259"/>
      <c r="AJ725" s="259"/>
      <c r="AK725" s="259"/>
      <c r="AL725" s="259"/>
      <c r="AM725" s="259"/>
      <c r="AN725" s="259"/>
      <c r="AO725" s="259"/>
      <c r="AP725" s="259"/>
      <c r="AQ725" s="261"/>
      <c r="AR725" s="261"/>
      <c r="AS725" s="259"/>
      <c r="AT725" s="257"/>
      <c r="AU725" s="253"/>
      <c r="AV725" s="262"/>
      <c r="AW725" s="234"/>
      <c r="AX725" s="278"/>
      <c r="AY725" s="279"/>
      <c r="AZ725" s="278"/>
      <c r="BA725" s="234"/>
      <c r="BB725" s="234"/>
      <c r="BC725" s="234"/>
      <c r="BD725" s="234"/>
      <c r="BE725" s="234"/>
      <c r="BF725" s="234"/>
      <c r="BG725" s="234"/>
      <c r="BH725" s="234"/>
      <c r="BI725" s="234"/>
      <c r="BJ725" s="234"/>
      <c r="BK725" s="234"/>
      <c r="BL725" s="234"/>
      <c r="BM725" s="252" t="s">
        <v>2999</v>
      </c>
      <c r="BN725" s="250"/>
      <c r="BO725" s="251"/>
      <c r="BP725" s="234"/>
      <c r="BQ725" s="234"/>
      <c r="BR725" s="237"/>
      <c r="BS725" s="237"/>
      <c r="BT725" s="237"/>
      <c r="BU725" s="237"/>
      <c r="BV725" s="237"/>
      <c r="BW725" s="237"/>
      <c r="BX725" s="234"/>
      <c r="BY725" s="238"/>
      <c r="BZ725" s="234"/>
      <c r="CA725" s="234"/>
      <c r="CB725" s="234"/>
      <c r="CC725" s="234"/>
      <c r="CD725" s="234"/>
      <c r="CE725" s="234"/>
      <c r="CF725" s="234"/>
      <c r="CG725" s="234"/>
      <c r="CH725" s="234"/>
      <c r="CI725" s="234"/>
      <c r="CJ725" s="234"/>
      <c r="CK725" s="234"/>
      <c r="CL725" s="234"/>
    </row>
    <row r="726" spans="1:91" s="427" customFormat="1" ht="15" customHeight="1" x14ac:dyDescent="0.25">
      <c r="A726" s="405">
        <v>33</v>
      </c>
      <c r="B726" s="406">
        <v>0</v>
      </c>
      <c r="C726" s="405" t="s">
        <v>56</v>
      </c>
      <c r="D726" s="407" t="s">
        <v>313</v>
      </c>
      <c r="E726" s="407" t="s">
        <v>43</v>
      </c>
      <c r="F726" s="407" t="s">
        <v>47</v>
      </c>
      <c r="G726" s="408" t="s">
        <v>3487</v>
      </c>
      <c r="H726" s="407" t="s">
        <v>168</v>
      </c>
      <c r="I726" s="407">
        <v>30341325</v>
      </c>
      <c r="J726" s="407" t="str">
        <f t="shared" ref="J726:J736" si="751">CLEAN(I726)</f>
        <v>30341325</v>
      </c>
      <c r="K726" s="265" t="str">
        <f t="shared" ref="K726:K736" si="752">CONCATENATE(I726,"-",H726)</f>
        <v>30341325-EJECUCION</v>
      </c>
      <c r="L726" s="407">
        <f>VLOOKUP(I726,[1]Hoja9!A$5:A$42,1,FALSE)</f>
        <v>30341325</v>
      </c>
      <c r="M726" s="407" t="s">
        <v>3014</v>
      </c>
      <c r="N726" s="409" t="s">
        <v>91</v>
      </c>
      <c r="O726" s="410">
        <v>355000000</v>
      </c>
      <c r="P726" s="411">
        <v>355000000</v>
      </c>
      <c r="Q726" s="410">
        <v>2550000</v>
      </c>
      <c r="R726" s="411">
        <v>0</v>
      </c>
      <c r="S726" s="412">
        <v>92629828</v>
      </c>
      <c r="T726" s="411">
        <v>264875000</v>
      </c>
      <c r="U726" s="428">
        <v>90125000</v>
      </c>
      <c r="V726" s="413">
        <v>262325000</v>
      </c>
      <c r="W726" s="414">
        <v>0</v>
      </c>
      <c r="X726" s="414">
        <v>92675000</v>
      </c>
      <c r="Y726" s="415">
        <v>90171000</v>
      </c>
      <c r="Z726" s="415">
        <v>2504828</v>
      </c>
      <c r="AA726" s="415">
        <v>0</v>
      </c>
      <c r="AB726" s="415">
        <v>0</v>
      </c>
      <c r="AC726" s="415">
        <f t="shared" ref="AC726:AC736" si="753">Z726+AA726+AB726</f>
        <v>2504828</v>
      </c>
      <c r="AD726" s="415">
        <v>0</v>
      </c>
      <c r="AE726" s="415">
        <v>0</v>
      </c>
      <c r="AF726" s="415">
        <v>203490</v>
      </c>
      <c r="AG726" s="415">
        <f t="shared" ref="AG726:AG736" si="754">AD726+AE726+AF726</f>
        <v>203490</v>
      </c>
      <c r="AH726" s="415">
        <v>0</v>
      </c>
      <c r="AI726" s="415">
        <v>0</v>
      </c>
      <c r="AJ726" s="415">
        <v>0</v>
      </c>
      <c r="AK726" s="415">
        <f t="shared" ref="AK726:AK736" si="755">AH726+AI726+AJ726</f>
        <v>0</v>
      </c>
      <c r="AL726" s="415">
        <v>0</v>
      </c>
      <c r="AM726" s="415">
        <v>0</v>
      </c>
      <c r="AN726" s="415">
        <v>87462682</v>
      </c>
      <c r="AO726" s="415">
        <f t="shared" ref="AO726:AO736" si="756">Z726+AA726+AB726+AD726+AE726+AF726+AH726+AI726+AJ726+AL726+AM726+AN726</f>
        <v>90171000</v>
      </c>
      <c r="AP726" s="415">
        <f t="shared" ref="AP726:AP736" si="757">Y726-AO726</f>
        <v>0</v>
      </c>
      <c r="AQ726" s="416">
        <v>262325000</v>
      </c>
      <c r="AR726" s="414">
        <f t="shared" ref="AR726:AR736" si="758">P726-(R726+Y726+AQ726)</f>
        <v>2504000</v>
      </c>
      <c r="AS726" s="415">
        <f t="shared" ref="AS726:AS736" si="759">P726-(R726+AO726)</f>
        <v>264829000</v>
      </c>
      <c r="AT726" s="405" t="s">
        <v>273</v>
      </c>
      <c r="AU726" s="405" t="s">
        <v>88</v>
      </c>
      <c r="AV726" s="417" t="s">
        <v>12</v>
      </c>
      <c r="AW726" s="418" t="s">
        <v>2797</v>
      </c>
      <c r="AX726" s="419"/>
      <c r="AY726" s="420"/>
      <c r="AZ726" s="419" t="s">
        <v>2983</v>
      </c>
      <c r="BA726" s="421" t="str">
        <f t="shared" ref="BA726:BA736" si="760">CONCATENATE( "OR PRO.CODIGO=",I726)</f>
        <v>OR PRO.CODIGO=30341325</v>
      </c>
      <c r="BB726" s="421">
        <f t="shared" ref="BB726:BB736" si="761">LEN(I726)</f>
        <v>8</v>
      </c>
      <c r="BC726" s="421" t="e">
        <f>VLOOKUP(K726,#REF!,5,FALSE)</f>
        <v>#REF!</v>
      </c>
      <c r="BD726" s="421"/>
      <c r="BE726" s="421" t="e">
        <f>VLOOKUP(K726,#REF!,6,FALSE)</f>
        <v>#REF!</v>
      </c>
      <c r="BF726" s="421" t="e">
        <f>VLOOKUP(I726,'[1]convenios 2017'!A$2:O$82,15,FALSE)</f>
        <v>#N/A</v>
      </c>
      <c r="BG726" s="422">
        <f t="shared" ref="BG726:BG736" si="762">R726+AO726</f>
        <v>90171000</v>
      </c>
      <c r="BH726" s="421" t="e">
        <f>VLOOKUP(I726,'[1]convenio 2016'!A$2:N$196,14,FALSE)</f>
        <v>#N/A</v>
      </c>
      <c r="BI726" s="421" t="e">
        <f>VLOOKUP(I726,'[1]convenio 2015'!A$4:M$228,13,FALSE)</f>
        <v>#N/A</v>
      </c>
      <c r="BJ726" s="421" t="e">
        <f>VLOOKUP(K726,#REF!,6,FALSE)</f>
        <v>#REF!</v>
      </c>
      <c r="BK726" s="422">
        <f t="shared" ref="BK726:BK736" si="763">R726+AO726</f>
        <v>90171000</v>
      </c>
      <c r="BL726" s="421" t="e">
        <v>#N/A</v>
      </c>
      <c r="BM726" s="421" t="e">
        <v>#N/A</v>
      </c>
      <c r="BN726" s="423" t="e">
        <v>#N/A</v>
      </c>
      <c r="BO726" s="424"/>
      <c r="BP726" s="421">
        <f>VLOOKUP(K726,'[1]RATE JUNIO '!F$2:K$346,6,FALSE)</f>
        <v>0</v>
      </c>
      <c r="BQ726" s="421" t="s">
        <v>2984</v>
      </c>
      <c r="BR726" s="425">
        <f>VLOOKUP(K726,'[1]RATES 30-06-2017'!F$2:K$374,6,FALSE)</f>
        <v>0</v>
      </c>
      <c r="BS726" s="425"/>
      <c r="BT726" s="425" t="str">
        <f>VLOOKUP(K726,[1]Hoja4!C$2:E$268,2,FALSE)</f>
        <v>PV</v>
      </c>
      <c r="BU726" s="425">
        <f>VLOOKUP(K726,[1]Hoja4!C$2:E$268,3,FALSE)</f>
        <v>33</v>
      </c>
      <c r="BV726" s="425"/>
      <c r="BW726" s="425"/>
      <c r="BX726" s="421">
        <f>VLOOKUP(K726,[1]RATES!F$2:K$309,6,FALSE)</f>
        <v>0</v>
      </c>
      <c r="BY726" s="422">
        <v>0</v>
      </c>
      <c r="BZ726" s="422">
        <f t="shared" ref="BZ726:BZ736" si="764">R726-BY726</f>
        <v>0</v>
      </c>
      <c r="CA726" s="427" t="e">
        <f>VLOOKUP(I726,'[1]CONVENIOS A SEPTIEMBRE'!A$2:O$171,15,FALSE)</f>
        <v>#N/A</v>
      </c>
      <c r="CH726" s="427" t="str">
        <f>VLOOKUP(I726,'[1]planilla convenio'!A$2:M$183,13,FALSE)</f>
        <v>en tramite</v>
      </c>
      <c r="CM726" s="427" t="e">
        <f>VLOOKUP(I726,[1]chileindica!A$2:B$1889,2,FALSE)</f>
        <v>#N/A</v>
      </c>
    </row>
    <row r="727" spans="1:91" s="427" customFormat="1" ht="15" customHeight="1" x14ac:dyDescent="0.25">
      <c r="A727" s="405">
        <v>29</v>
      </c>
      <c r="B727" s="406">
        <v>0</v>
      </c>
      <c r="C727" s="405" t="s">
        <v>56</v>
      </c>
      <c r="D727" s="407" t="s">
        <v>275</v>
      </c>
      <c r="E727" s="407" t="s">
        <v>43</v>
      </c>
      <c r="F727" s="407" t="s">
        <v>47</v>
      </c>
      <c r="G727" s="408" t="s">
        <v>3158</v>
      </c>
      <c r="H727" s="407" t="s">
        <v>168</v>
      </c>
      <c r="I727" s="407">
        <v>30323022</v>
      </c>
      <c r="J727" s="407" t="str">
        <f t="shared" si="751"/>
        <v>30323022</v>
      </c>
      <c r="K727" s="265" t="str">
        <f t="shared" si="752"/>
        <v>30323022-EJECUCION</v>
      </c>
      <c r="L727" s="407" t="e">
        <f>VLOOKUP(I727,[1]Hoja9!A$5:A$42,1,FALSE)</f>
        <v>#N/A</v>
      </c>
      <c r="M727" s="407" t="s">
        <v>3014</v>
      </c>
      <c r="N727" s="409" t="s">
        <v>2893</v>
      </c>
      <c r="O727" s="410">
        <v>2290000000</v>
      </c>
      <c r="P727" s="411">
        <v>2290000000</v>
      </c>
      <c r="Q727" s="410">
        <v>0</v>
      </c>
      <c r="R727" s="411">
        <v>0</v>
      </c>
      <c r="S727" s="412">
        <v>1500000000</v>
      </c>
      <c r="T727" s="411">
        <v>790000000</v>
      </c>
      <c r="U727" s="428">
        <v>1500000000</v>
      </c>
      <c r="V727" s="413">
        <v>790000000</v>
      </c>
      <c r="W727" s="414">
        <v>0</v>
      </c>
      <c r="X727" s="414">
        <v>1884306074</v>
      </c>
      <c r="Y727" s="415">
        <v>1497270541</v>
      </c>
      <c r="Z727" s="415">
        <v>0</v>
      </c>
      <c r="AA727" s="415">
        <v>1497270541</v>
      </c>
      <c r="AB727" s="415">
        <v>0</v>
      </c>
      <c r="AC727" s="415">
        <f t="shared" si="753"/>
        <v>1497270541</v>
      </c>
      <c r="AD727" s="415">
        <v>0</v>
      </c>
      <c r="AE727" s="415">
        <v>0</v>
      </c>
      <c r="AF727" s="415">
        <v>0</v>
      </c>
      <c r="AG727" s="415">
        <f t="shared" si="754"/>
        <v>0</v>
      </c>
      <c r="AH727" s="415">
        <v>0</v>
      </c>
      <c r="AI727" s="415">
        <v>0</v>
      </c>
      <c r="AJ727" s="415">
        <v>0</v>
      </c>
      <c r="AK727" s="415">
        <f t="shared" si="755"/>
        <v>0</v>
      </c>
      <c r="AL727" s="415">
        <v>0</v>
      </c>
      <c r="AM727" s="415">
        <v>0</v>
      </c>
      <c r="AN727" s="415">
        <v>0</v>
      </c>
      <c r="AO727" s="415">
        <f t="shared" si="756"/>
        <v>1497270541</v>
      </c>
      <c r="AP727" s="415">
        <f t="shared" si="757"/>
        <v>0</v>
      </c>
      <c r="AQ727" s="416">
        <v>405693926</v>
      </c>
      <c r="AR727" s="414">
        <f t="shared" si="758"/>
        <v>387035533</v>
      </c>
      <c r="AS727" s="415">
        <f t="shared" si="759"/>
        <v>792729459</v>
      </c>
      <c r="AT727" s="405" t="s">
        <v>273</v>
      </c>
      <c r="AU727" s="405" t="s">
        <v>88</v>
      </c>
      <c r="AV727" s="417" t="s">
        <v>10</v>
      </c>
      <c r="AW727" s="418" t="s">
        <v>2797</v>
      </c>
      <c r="AX727" s="419"/>
      <c r="AY727" s="420">
        <v>2015</v>
      </c>
      <c r="AZ727" s="419" t="s">
        <v>2983</v>
      </c>
      <c r="BA727" s="421" t="str">
        <f t="shared" si="760"/>
        <v>OR PRO.CODIGO=30323022</v>
      </c>
      <c r="BB727" s="421">
        <f t="shared" si="761"/>
        <v>8</v>
      </c>
      <c r="BC727" s="421" t="e">
        <f>VLOOKUP(K727,#REF!,5,FALSE)</f>
        <v>#REF!</v>
      </c>
      <c r="BD727" s="421"/>
      <c r="BE727" s="421" t="e">
        <f>VLOOKUP(K727,#REF!,6,FALSE)</f>
        <v>#REF!</v>
      </c>
      <c r="BF727" s="421" t="e">
        <f>VLOOKUP(I727,'[1]convenios 2017'!A$2:O$82,15,FALSE)</f>
        <v>#N/A</v>
      </c>
      <c r="BG727" s="422">
        <f t="shared" si="762"/>
        <v>1497270541</v>
      </c>
      <c r="BH727" s="421" t="str">
        <f>VLOOKUP(I727,'[1]convenio 2016'!A$2:N$196,14,FALSE)</f>
        <v>en tramite</v>
      </c>
      <c r="BI727" s="421" t="str">
        <f>VLOOKUP(I727,'[1]convenio 2015'!A$4:M$228,13,FALSE)</f>
        <v>en convenio</v>
      </c>
      <c r="BJ727" s="421" t="e">
        <f>VLOOKUP(K727,#REF!,6,FALSE)</f>
        <v>#REF!</v>
      </c>
      <c r="BK727" s="422">
        <f t="shared" si="763"/>
        <v>1497270541</v>
      </c>
      <c r="BL727" s="421" t="s">
        <v>3203</v>
      </c>
      <c r="BM727" s="421">
        <v>0</v>
      </c>
      <c r="BN727" s="423"/>
      <c r="BO727" s="424"/>
      <c r="BP727" s="421">
        <f>VLOOKUP(K727,'[1]RATE JUNIO '!F$2:K$346,6,FALSE)</f>
        <v>0</v>
      </c>
      <c r="BQ727" s="421" t="s">
        <v>2984</v>
      </c>
      <c r="BR727" s="425">
        <f>VLOOKUP(K727,'[1]RATES 30-06-2017'!F$2:K$374,6,FALSE)</f>
        <v>0</v>
      </c>
      <c r="BS727" s="425"/>
      <c r="BT727" s="425" t="str">
        <f>VLOOKUP(K727,[1]Hoja4!C$2:E$268,2,FALSE)</f>
        <v>PV</v>
      </c>
      <c r="BU727" s="425">
        <f>VLOOKUP(K727,[1]Hoja4!C$2:E$268,3,FALSE)</f>
        <v>29</v>
      </c>
      <c r="BV727" s="426">
        <v>1497270541</v>
      </c>
      <c r="BW727" s="426">
        <f>Y727-BV727</f>
        <v>0</v>
      </c>
      <c r="BX727" s="421">
        <f>VLOOKUP(K727,[1]RATES!F$2:K$309,6,FALSE)</f>
        <v>0</v>
      </c>
      <c r="BY727" s="422">
        <v>0</v>
      </c>
      <c r="BZ727" s="422">
        <f t="shared" si="764"/>
        <v>0</v>
      </c>
      <c r="CA727" s="427" t="e">
        <f>VLOOKUP(I727,'[1]CONVENIOS A SEPTIEMBRE'!A$2:O$171,15,FALSE)</f>
        <v>#N/A</v>
      </c>
      <c r="CH727" s="427" t="e">
        <f>VLOOKUP(I727,'[1]planilla convenio'!A$2:M$183,13,FALSE)</f>
        <v>#N/A</v>
      </c>
      <c r="CM727" s="427" t="e">
        <f>VLOOKUP(I727,[1]chileindica!A$2:B$1889,2,FALSE)</f>
        <v>#N/A</v>
      </c>
    </row>
    <row r="728" spans="1:91" s="283" customFormat="1" ht="15" customHeight="1" x14ac:dyDescent="0.25">
      <c r="A728" s="263">
        <v>24</v>
      </c>
      <c r="B728" s="264">
        <v>0</v>
      </c>
      <c r="C728" s="263" t="s">
        <v>56</v>
      </c>
      <c r="D728" s="265" t="s">
        <v>287</v>
      </c>
      <c r="E728" s="265" t="s">
        <v>43</v>
      </c>
      <c r="F728" s="265" t="s">
        <v>47</v>
      </c>
      <c r="G728" s="266" t="s">
        <v>3091</v>
      </c>
      <c r="H728" s="265" t="s">
        <v>168</v>
      </c>
      <c r="I728" s="265" t="s">
        <v>248</v>
      </c>
      <c r="J728" s="265" t="str">
        <f t="shared" si="751"/>
        <v>S/C</v>
      </c>
      <c r="K728" s="265" t="str">
        <f t="shared" si="752"/>
        <v>S/C-EJECUCION</v>
      </c>
      <c r="L728" s="265" t="e">
        <f>VLOOKUP(I728,[1]Hoja9!A$5:A$42,1,FALSE)</f>
        <v>#N/A</v>
      </c>
      <c r="M728" s="265"/>
      <c r="N728" s="267" t="s">
        <v>344</v>
      </c>
      <c r="O728" s="268">
        <v>145000000</v>
      </c>
      <c r="P728" s="269">
        <v>145000000</v>
      </c>
      <c r="Q728" s="268">
        <v>0</v>
      </c>
      <c r="R728" s="269">
        <v>0</v>
      </c>
      <c r="S728" s="270">
        <v>145000000</v>
      </c>
      <c r="T728" s="269">
        <v>0</v>
      </c>
      <c r="U728" s="271">
        <v>145000000</v>
      </c>
      <c r="V728" s="272">
        <v>0</v>
      </c>
      <c r="W728" s="273">
        <v>0</v>
      </c>
      <c r="X728" s="273">
        <v>0</v>
      </c>
      <c r="Y728" s="274">
        <v>0</v>
      </c>
      <c r="Z728" s="274">
        <v>0</v>
      </c>
      <c r="AA728" s="274">
        <v>0</v>
      </c>
      <c r="AB728" s="274">
        <v>0</v>
      </c>
      <c r="AC728" s="274">
        <f t="shared" si="753"/>
        <v>0</v>
      </c>
      <c r="AD728" s="274">
        <v>0</v>
      </c>
      <c r="AE728" s="274">
        <v>0</v>
      </c>
      <c r="AF728" s="274">
        <v>0</v>
      </c>
      <c r="AG728" s="274">
        <f t="shared" si="754"/>
        <v>0</v>
      </c>
      <c r="AH728" s="274">
        <v>0</v>
      </c>
      <c r="AI728" s="274">
        <v>0</v>
      </c>
      <c r="AJ728" s="274">
        <v>0</v>
      </c>
      <c r="AK728" s="274">
        <f t="shared" si="755"/>
        <v>0</v>
      </c>
      <c r="AL728" s="274">
        <v>0</v>
      </c>
      <c r="AM728" s="274">
        <v>0</v>
      </c>
      <c r="AN728" s="274">
        <v>0</v>
      </c>
      <c r="AO728" s="274">
        <f t="shared" si="756"/>
        <v>0</v>
      </c>
      <c r="AP728" s="274">
        <f t="shared" si="757"/>
        <v>0</v>
      </c>
      <c r="AQ728" s="275">
        <v>0</v>
      </c>
      <c r="AR728" s="273">
        <f t="shared" si="758"/>
        <v>145000000</v>
      </c>
      <c r="AS728" s="274">
        <f t="shared" si="759"/>
        <v>145000000</v>
      </c>
      <c r="AT728" s="263" t="s">
        <v>295</v>
      </c>
      <c r="AU728" s="263" t="s">
        <v>81</v>
      </c>
      <c r="AV728" s="276" t="s">
        <v>293</v>
      </c>
      <c r="AW728" s="277"/>
      <c r="AX728" s="278"/>
      <c r="AY728" s="279"/>
      <c r="AZ728" s="278"/>
      <c r="BA728" s="234" t="str">
        <f t="shared" si="760"/>
        <v>OR PRO.CODIGO=S/C</v>
      </c>
      <c r="BB728" s="234">
        <f t="shared" si="761"/>
        <v>3</v>
      </c>
      <c r="BC728" s="234"/>
      <c r="BD728" s="234"/>
      <c r="BE728" s="234"/>
      <c r="BF728" s="252" t="e">
        <f>VLOOKUP(I728,'[1]convenios 2017'!A$2:O$82,15,FALSE)</f>
        <v>#N/A</v>
      </c>
      <c r="BG728" s="280">
        <f t="shared" si="762"/>
        <v>0</v>
      </c>
      <c r="BH728" s="252" t="e">
        <f>VLOOKUP(I728,'[1]convenio 2016'!A$2:N$196,14,FALSE)</f>
        <v>#N/A</v>
      </c>
      <c r="BI728" s="252" t="e">
        <f>VLOOKUP(I728,'[1]convenio 2015'!A$4:M$228,13,FALSE)</f>
        <v>#N/A</v>
      </c>
      <c r="BJ728" s="252" t="e">
        <f>VLOOKUP(K728,#REF!,6,FALSE)</f>
        <v>#REF!</v>
      </c>
      <c r="BK728" s="280">
        <f t="shared" si="763"/>
        <v>0</v>
      </c>
      <c r="BL728" s="252" t="e">
        <v>#N/A</v>
      </c>
      <c r="BM728" s="252" t="e">
        <v>#N/A</v>
      </c>
      <c r="BN728" s="281" t="e">
        <v>#N/A</v>
      </c>
      <c r="BO728" s="282"/>
      <c r="BP728" s="252"/>
      <c r="BQ728" s="252" t="s">
        <v>3407</v>
      </c>
      <c r="BR728" s="253" t="e">
        <f>VLOOKUP(K728,'[1]RATES 30-06-2017'!F$2:K$374,6,FALSE)</f>
        <v>#N/A</v>
      </c>
      <c r="BS728" s="253"/>
      <c r="BT728" s="253" t="e">
        <f>VLOOKUP(K728,[1]Hoja4!C$2:E$268,2,FALSE)</f>
        <v>#N/A</v>
      </c>
      <c r="BU728" s="253" t="e">
        <f>VLOOKUP(K728,[1]Hoja4!C$2:E$268,3,FALSE)</f>
        <v>#N/A</v>
      </c>
      <c r="BV728" s="253"/>
      <c r="BW728" s="253"/>
      <c r="BX728" s="252"/>
      <c r="BY728" s="280" t="e">
        <v>#N/A</v>
      </c>
      <c r="BZ728" s="280" t="e">
        <f t="shared" si="764"/>
        <v>#N/A</v>
      </c>
      <c r="CA728" s="283" t="e">
        <f>VLOOKUP(I728,'[1]CONVENIOS A SEPTIEMBRE'!A$2:O$171,15,FALSE)</f>
        <v>#N/A</v>
      </c>
      <c r="CH728" s="283" t="e">
        <f>VLOOKUP(I728,'[1]planilla convenio'!A$2:M$183,13,FALSE)</f>
        <v>#N/A</v>
      </c>
      <c r="CM728" s="283" t="e">
        <f>VLOOKUP(I728,[1]chileindica!A$2:B$1889,2,FALSE)</f>
        <v>#N/A</v>
      </c>
    </row>
    <row r="729" spans="1:91" s="283" customFormat="1" ht="15" customHeight="1" x14ac:dyDescent="0.25">
      <c r="A729" s="263">
        <v>29</v>
      </c>
      <c r="B729" s="264">
        <v>0</v>
      </c>
      <c r="C729" s="263" t="s">
        <v>56</v>
      </c>
      <c r="D729" s="265" t="s">
        <v>274</v>
      </c>
      <c r="E729" s="265" t="s">
        <v>43</v>
      </c>
      <c r="F729" s="265" t="s">
        <v>47</v>
      </c>
      <c r="G729" s="266" t="s">
        <v>3193</v>
      </c>
      <c r="H729" s="265" t="s">
        <v>168</v>
      </c>
      <c r="I729" s="265">
        <v>30428989</v>
      </c>
      <c r="J729" s="265" t="str">
        <f t="shared" si="751"/>
        <v>30428989</v>
      </c>
      <c r="K729" s="265" t="str">
        <f t="shared" si="752"/>
        <v>30428989-EJECUCION</v>
      </c>
      <c r="L729" s="265" t="e">
        <f>VLOOKUP(I729,[1]Hoja9!A$5:A$42,1,FALSE)</f>
        <v>#N/A</v>
      </c>
      <c r="M729" s="265"/>
      <c r="N729" s="267" t="s">
        <v>3492</v>
      </c>
      <c r="O729" s="268">
        <v>506026000</v>
      </c>
      <c r="P729" s="269">
        <v>506026000</v>
      </c>
      <c r="Q729" s="268">
        <v>0</v>
      </c>
      <c r="R729" s="269">
        <v>0</v>
      </c>
      <c r="S729" s="270">
        <v>506026000</v>
      </c>
      <c r="T729" s="269">
        <v>0</v>
      </c>
      <c r="U729" s="270">
        <v>506026000</v>
      </c>
      <c r="V729" s="272">
        <v>0</v>
      </c>
      <c r="W729" s="273">
        <v>0</v>
      </c>
      <c r="X729" s="273">
        <v>20435648</v>
      </c>
      <c r="Y729" s="274">
        <v>137476175</v>
      </c>
      <c r="Z729" s="274">
        <v>0</v>
      </c>
      <c r="AA729" s="274">
        <v>0</v>
      </c>
      <c r="AB729" s="274">
        <v>0</v>
      </c>
      <c r="AC729" s="274">
        <f t="shared" si="753"/>
        <v>0</v>
      </c>
      <c r="AD729" s="274">
        <v>0</v>
      </c>
      <c r="AE729" s="274">
        <v>0</v>
      </c>
      <c r="AF729" s="274">
        <v>0</v>
      </c>
      <c r="AG729" s="274">
        <f t="shared" si="754"/>
        <v>0</v>
      </c>
      <c r="AH729" s="274">
        <v>0</v>
      </c>
      <c r="AI729" s="274">
        <v>0</v>
      </c>
      <c r="AJ729" s="274">
        <v>0</v>
      </c>
      <c r="AK729" s="274">
        <f t="shared" si="755"/>
        <v>0</v>
      </c>
      <c r="AL729" s="274">
        <v>0</v>
      </c>
      <c r="AM729" s="274">
        <v>20435648</v>
      </c>
      <c r="AN729" s="274">
        <v>107222436</v>
      </c>
      <c r="AO729" s="274">
        <f t="shared" si="756"/>
        <v>127658084</v>
      </c>
      <c r="AP729" s="274">
        <f t="shared" si="757"/>
        <v>9818091</v>
      </c>
      <c r="AQ729" s="275">
        <v>0</v>
      </c>
      <c r="AR729" s="273">
        <f t="shared" si="758"/>
        <v>368549825</v>
      </c>
      <c r="AS729" s="274">
        <f t="shared" si="759"/>
        <v>378367916</v>
      </c>
      <c r="AT729" s="263" t="s">
        <v>273</v>
      </c>
      <c r="AU729" s="263" t="s">
        <v>553</v>
      </c>
      <c r="AV729" s="276" t="s">
        <v>10</v>
      </c>
      <c r="AW729" s="277" t="s">
        <v>2983</v>
      </c>
      <c r="AX729" s="278"/>
      <c r="AY729" s="279"/>
      <c r="AZ729" s="278"/>
      <c r="BA729" s="234" t="str">
        <f t="shared" si="760"/>
        <v>OR PRO.CODIGO=30428989</v>
      </c>
      <c r="BB729" s="234">
        <f t="shared" si="761"/>
        <v>8</v>
      </c>
      <c r="BC729" s="234" t="e">
        <f>VLOOKUP(K729,#REF!,5,FALSE)</f>
        <v>#REF!</v>
      </c>
      <c r="BD729" s="234"/>
      <c r="BE729" s="234" t="e">
        <f>VLOOKUP(K729,#REF!,6,FALSE)</f>
        <v>#REF!</v>
      </c>
      <c r="BF729" s="252" t="str">
        <f>VLOOKUP(I729,'[1]convenios 2017'!A$2:O$82,15,FALSE)</f>
        <v>en tramite</v>
      </c>
      <c r="BG729" s="280">
        <f t="shared" si="762"/>
        <v>127658084</v>
      </c>
      <c r="BH729" s="252" t="str">
        <f>VLOOKUP(I729,'[1]convenio 2016'!A$2:N$196,14,FALSE)</f>
        <v>sectorialista</v>
      </c>
      <c r="BI729" s="252" t="e">
        <f>VLOOKUP(I729,'[1]convenio 2015'!A$4:M$228,13,FALSE)</f>
        <v>#N/A</v>
      </c>
      <c r="BJ729" s="252" t="e">
        <f>VLOOKUP(K729,#REF!,6,FALSE)</f>
        <v>#REF!</v>
      </c>
      <c r="BK729" s="280">
        <f t="shared" si="763"/>
        <v>127658084</v>
      </c>
      <c r="BL729" s="252" t="s">
        <v>3005</v>
      </c>
      <c r="BM729" s="252"/>
      <c r="BN729" s="281"/>
      <c r="BO729" s="282"/>
      <c r="BP729" s="252">
        <f>VLOOKUP(K729,'[1]RATE JUNIO '!F$2:K$346,6,FALSE)</f>
        <v>0</v>
      </c>
      <c r="BQ729" s="252" t="s">
        <v>2984</v>
      </c>
      <c r="BR729" s="253">
        <f>VLOOKUP(K729,'[1]RATES 30-06-2017'!F$2:K$374,6,FALSE)</f>
        <v>0</v>
      </c>
      <c r="BS729" s="253"/>
      <c r="BT729" s="253" t="e">
        <f>VLOOKUP(K729,[1]Hoja4!C$2:E$268,2,FALSE)</f>
        <v>#N/A</v>
      </c>
      <c r="BU729" s="253" t="e">
        <f>VLOOKUP(K729,[1]Hoja4!C$2:E$268,3,FALSE)</f>
        <v>#N/A</v>
      </c>
      <c r="BV729" s="253"/>
      <c r="BW729" s="253"/>
      <c r="BX729" s="252">
        <f>VLOOKUP(K729,[1]RATES!F$2:K$309,6,FALSE)</f>
        <v>0</v>
      </c>
      <c r="BY729" s="280" t="e">
        <v>#N/A</v>
      </c>
      <c r="BZ729" s="280" t="e">
        <f t="shared" si="764"/>
        <v>#N/A</v>
      </c>
      <c r="CA729" s="283" t="str">
        <f>VLOOKUP(I729,'[1]CONVENIOS A SEPTIEMBRE'!A$2:O$171,15,FALSE)</f>
        <v>CON CONVENIO</v>
      </c>
      <c r="CH729" s="283" t="str">
        <f>VLOOKUP(I729,'[1]planilla convenio'!A$2:M$183,13,FALSE)</f>
        <v>con convenio</v>
      </c>
      <c r="CM729" s="283" t="e">
        <f>VLOOKUP(I729,[1]chileindica!A$2:B$1889,2,FALSE)</f>
        <v>#N/A</v>
      </c>
    </row>
    <row r="730" spans="1:91" s="427" customFormat="1" ht="15" customHeight="1" x14ac:dyDescent="0.25">
      <c r="A730" s="405">
        <v>31</v>
      </c>
      <c r="B730" s="406">
        <v>0</v>
      </c>
      <c r="C730" s="405" t="s">
        <v>56</v>
      </c>
      <c r="D730" s="407" t="s">
        <v>286</v>
      </c>
      <c r="E730" s="465" t="s">
        <v>43</v>
      </c>
      <c r="F730" s="465" t="s">
        <v>47</v>
      </c>
      <c r="G730" s="408" t="s">
        <v>3054</v>
      </c>
      <c r="H730" s="466" t="s">
        <v>168</v>
      </c>
      <c r="I730" s="465">
        <v>30342276</v>
      </c>
      <c r="J730" s="407" t="str">
        <f t="shared" si="751"/>
        <v>30342276</v>
      </c>
      <c r="K730" s="265" t="str">
        <f t="shared" si="752"/>
        <v>30342276-EJECUCION</v>
      </c>
      <c r="L730" s="407">
        <f>VLOOKUP(I730,[1]Hoja9!A$5:A$42,1,FALSE)</f>
        <v>30342276</v>
      </c>
      <c r="M730" s="407" t="s">
        <v>3014</v>
      </c>
      <c r="N730" s="467" t="s">
        <v>3493</v>
      </c>
      <c r="O730" s="410">
        <v>551663000</v>
      </c>
      <c r="P730" s="411">
        <v>551663000</v>
      </c>
      <c r="Q730" s="410">
        <v>0</v>
      </c>
      <c r="R730" s="411">
        <v>0</v>
      </c>
      <c r="S730" s="412">
        <v>551663000</v>
      </c>
      <c r="T730" s="411">
        <v>0</v>
      </c>
      <c r="U730" s="428">
        <v>551663000</v>
      </c>
      <c r="V730" s="413">
        <v>0</v>
      </c>
      <c r="W730" s="414">
        <v>0</v>
      </c>
      <c r="X730" s="414">
        <v>200000000</v>
      </c>
      <c r="Y730" s="415">
        <v>0</v>
      </c>
      <c r="Z730" s="415">
        <v>0</v>
      </c>
      <c r="AA730" s="415">
        <v>0</v>
      </c>
      <c r="AB730" s="415">
        <v>0</v>
      </c>
      <c r="AC730" s="415">
        <f t="shared" si="753"/>
        <v>0</v>
      </c>
      <c r="AD730" s="415">
        <v>0</v>
      </c>
      <c r="AE730" s="415">
        <v>0</v>
      </c>
      <c r="AF730" s="415">
        <v>0</v>
      </c>
      <c r="AG730" s="415">
        <f t="shared" si="754"/>
        <v>0</v>
      </c>
      <c r="AH730" s="415">
        <v>0</v>
      </c>
      <c r="AI730" s="415">
        <v>0</v>
      </c>
      <c r="AJ730" s="415">
        <v>0</v>
      </c>
      <c r="AK730" s="415">
        <f t="shared" si="755"/>
        <v>0</v>
      </c>
      <c r="AL730" s="415">
        <v>0</v>
      </c>
      <c r="AM730" s="415">
        <v>0</v>
      </c>
      <c r="AN730" s="415">
        <v>0</v>
      </c>
      <c r="AO730" s="415">
        <f t="shared" si="756"/>
        <v>0</v>
      </c>
      <c r="AP730" s="415">
        <f t="shared" si="757"/>
        <v>0</v>
      </c>
      <c r="AQ730" s="416">
        <v>351663000</v>
      </c>
      <c r="AR730" s="414">
        <f t="shared" si="758"/>
        <v>200000000</v>
      </c>
      <c r="AS730" s="415">
        <f t="shared" si="759"/>
        <v>551663000</v>
      </c>
      <c r="AT730" s="405" t="s">
        <v>277</v>
      </c>
      <c r="AU730" s="405" t="s">
        <v>88</v>
      </c>
      <c r="AV730" s="417" t="s">
        <v>10</v>
      </c>
      <c r="AW730" s="418" t="s">
        <v>2797</v>
      </c>
      <c r="AX730" s="419"/>
      <c r="AY730" s="420" t="s">
        <v>3494</v>
      </c>
      <c r="AZ730" s="419" t="s">
        <v>2983</v>
      </c>
      <c r="BA730" s="421" t="str">
        <f t="shared" si="760"/>
        <v>OR PRO.CODIGO=30342276</v>
      </c>
      <c r="BB730" s="421">
        <f t="shared" si="761"/>
        <v>8</v>
      </c>
      <c r="BC730" s="421" t="e">
        <f>VLOOKUP(K730,#REF!,5,FALSE)</f>
        <v>#REF!</v>
      </c>
      <c r="BD730" s="421"/>
      <c r="BE730" s="421" t="e">
        <f>VLOOKUP(K730,#REF!,6,FALSE)</f>
        <v>#REF!</v>
      </c>
      <c r="BF730" s="421" t="e">
        <f>VLOOKUP(I730,'[1]convenios 2017'!A$2:O$82,15,FALSE)</f>
        <v>#N/A</v>
      </c>
      <c r="BG730" s="422">
        <f t="shared" si="762"/>
        <v>0</v>
      </c>
      <c r="BH730" s="421" t="e">
        <f>VLOOKUP(I730,'[1]convenio 2016'!A$2:N$196,14,FALSE)</f>
        <v>#N/A</v>
      </c>
      <c r="BI730" s="421" t="e">
        <f>VLOOKUP(I730,'[1]convenio 2015'!A$4:M$228,13,FALSE)</f>
        <v>#N/A</v>
      </c>
      <c r="BJ730" s="421" t="e">
        <f>VLOOKUP(K730,#REF!,6,FALSE)</f>
        <v>#REF!</v>
      </c>
      <c r="BK730" s="422">
        <f t="shared" si="763"/>
        <v>0</v>
      </c>
      <c r="BL730" s="421" t="s">
        <v>3062</v>
      </c>
      <c r="BM730" s="421"/>
      <c r="BN730" s="423"/>
      <c r="BO730" s="424"/>
      <c r="BP730" s="421">
        <f>VLOOKUP(K730,'[1]RATE JUNIO '!F$2:K$346,6,FALSE)</f>
        <v>0</v>
      </c>
      <c r="BQ730" s="421" t="s">
        <v>2984</v>
      </c>
      <c r="BR730" s="425">
        <f>VLOOKUP(K730,'[1]RATES 30-06-2017'!F$2:K$374,6,FALSE)</f>
        <v>0</v>
      </c>
      <c r="BS730" s="425"/>
      <c r="BT730" s="425" t="str">
        <f>VLOOKUP(K730,[1]Hoja4!C$2:E$268,2,FALSE)</f>
        <v>PV</v>
      </c>
      <c r="BU730" s="425">
        <f>VLOOKUP(K730,[1]Hoja4!C$2:E$268,3,FALSE)</f>
        <v>31</v>
      </c>
      <c r="BV730" s="425"/>
      <c r="BW730" s="425"/>
      <c r="BX730" s="421">
        <f>VLOOKUP(K730,[1]RATES!F$2:K$309,6,FALSE)</f>
        <v>0</v>
      </c>
      <c r="BY730" s="422" t="e">
        <v>#N/A</v>
      </c>
      <c r="BZ730" s="422" t="e">
        <f t="shared" si="764"/>
        <v>#N/A</v>
      </c>
      <c r="CA730" s="427" t="str">
        <f>VLOOKUP(I730,'[1]CONVENIOS A SEPTIEMBRE'!A$2:O$171,15,FALSE)</f>
        <v>CON CONVENIO</v>
      </c>
      <c r="CH730" s="427" t="str">
        <f>VLOOKUP(I730,'[1]planilla convenio'!A$2:M$183,13,FALSE)</f>
        <v>con convenio</v>
      </c>
      <c r="CI730" s="468" t="s">
        <v>3495</v>
      </c>
      <c r="CM730" s="427" t="e">
        <f>VLOOKUP(I730,[1]chileindica!A$2:B$1889,2,FALSE)</f>
        <v>#N/A</v>
      </c>
    </row>
    <row r="731" spans="1:91" s="427" customFormat="1" ht="15" customHeight="1" x14ac:dyDescent="0.25">
      <c r="A731" s="405">
        <v>33</v>
      </c>
      <c r="B731" s="406">
        <v>0</v>
      </c>
      <c r="C731" s="405" t="s">
        <v>56</v>
      </c>
      <c r="D731" s="407" t="s">
        <v>286</v>
      </c>
      <c r="E731" s="407" t="s">
        <v>43</v>
      </c>
      <c r="F731" s="407" t="s">
        <v>47</v>
      </c>
      <c r="G731" s="408" t="s">
        <v>3496</v>
      </c>
      <c r="H731" s="407" t="s">
        <v>168</v>
      </c>
      <c r="I731" s="407">
        <v>30426980</v>
      </c>
      <c r="J731" s="407" t="str">
        <f t="shared" si="751"/>
        <v>30426980</v>
      </c>
      <c r="K731" s="265" t="str">
        <f t="shared" si="752"/>
        <v>30426980-EJECUCION</v>
      </c>
      <c r="L731" s="407">
        <f>VLOOKUP(I731,[1]Hoja9!A$5:A$42,1,FALSE)</f>
        <v>30426980</v>
      </c>
      <c r="M731" s="407" t="s">
        <v>3014</v>
      </c>
      <c r="N731" s="409" t="s">
        <v>133</v>
      </c>
      <c r="O731" s="410">
        <v>500000000</v>
      </c>
      <c r="P731" s="411">
        <v>500000000</v>
      </c>
      <c r="Q731" s="410">
        <v>0</v>
      </c>
      <c r="R731" s="411">
        <v>0</v>
      </c>
      <c r="S731" s="412">
        <v>100000000</v>
      </c>
      <c r="T731" s="411">
        <v>400000000</v>
      </c>
      <c r="U731" s="428">
        <v>100000000</v>
      </c>
      <c r="V731" s="413">
        <v>400000000</v>
      </c>
      <c r="W731" s="414">
        <v>0</v>
      </c>
      <c r="X731" s="414">
        <v>0</v>
      </c>
      <c r="Y731" s="415">
        <v>2800000</v>
      </c>
      <c r="Z731" s="415">
        <v>0</v>
      </c>
      <c r="AA731" s="415">
        <v>0</v>
      </c>
      <c r="AB731" s="415">
        <v>0</v>
      </c>
      <c r="AC731" s="415">
        <f t="shared" si="753"/>
        <v>0</v>
      </c>
      <c r="AD731" s="415">
        <v>0</v>
      </c>
      <c r="AE731" s="415">
        <v>0</v>
      </c>
      <c r="AF731" s="415">
        <v>0</v>
      </c>
      <c r="AG731" s="415">
        <f t="shared" si="754"/>
        <v>0</v>
      </c>
      <c r="AH731" s="415">
        <v>0</v>
      </c>
      <c r="AI731" s="415">
        <v>0</v>
      </c>
      <c r="AJ731" s="415">
        <v>0</v>
      </c>
      <c r="AK731" s="415">
        <f t="shared" si="755"/>
        <v>0</v>
      </c>
      <c r="AL731" s="415">
        <v>0</v>
      </c>
      <c r="AM731" s="415">
        <v>0</v>
      </c>
      <c r="AN731" s="415">
        <v>0</v>
      </c>
      <c r="AO731" s="415">
        <f t="shared" si="756"/>
        <v>0</v>
      </c>
      <c r="AP731" s="415">
        <f t="shared" si="757"/>
        <v>2800000</v>
      </c>
      <c r="AQ731" s="416">
        <v>0</v>
      </c>
      <c r="AR731" s="414">
        <f t="shared" si="758"/>
        <v>497200000</v>
      </c>
      <c r="AS731" s="415">
        <f t="shared" si="759"/>
        <v>500000000</v>
      </c>
      <c r="AT731" s="405" t="s">
        <v>273</v>
      </c>
      <c r="AU731" s="405" t="s">
        <v>88</v>
      </c>
      <c r="AV731" s="417" t="s">
        <v>12</v>
      </c>
      <c r="AW731" s="418" t="s">
        <v>2983</v>
      </c>
      <c r="AX731" s="419"/>
      <c r="AY731" s="420"/>
      <c r="AZ731" s="419"/>
      <c r="BA731" s="421" t="str">
        <f t="shared" si="760"/>
        <v>OR PRO.CODIGO=30426980</v>
      </c>
      <c r="BB731" s="421">
        <f t="shared" si="761"/>
        <v>8</v>
      </c>
      <c r="BC731" s="421" t="e">
        <f>VLOOKUP(K731,#REF!,5,FALSE)</f>
        <v>#REF!</v>
      </c>
      <c r="BD731" s="421"/>
      <c r="BE731" s="421" t="e">
        <f>VLOOKUP(K731,#REF!,6,FALSE)</f>
        <v>#REF!</v>
      </c>
      <c r="BF731" s="421" t="e">
        <f>VLOOKUP(I731,'[1]convenios 2017'!A$2:O$82,15,FALSE)</f>
        <v>#N/A</v>
      </c>
      <c r="BG731" s="422">
        <f t="shared" si="762"/>
        <v>0</v>
      </c>
      <c r="BH731" s="421" t="e">
        <f>VLOOKUP(I731,'[1]convenio 2016'!A$2:N$196,14,FALSE)</f>
        <v>#N/A</v>
      </c>
      <c r="BI731" s="421" t="e">
        <f>VLOOKUP(I731,'[1]convenio 2015'!A$4:M$228,13,FALSE)</f>
        <v>#N/A</v>
      </c>
      <c r="BJ731" s="421" t="e">
        <f>VLOOKUP(K731,#REF!,6,FALSE)</f>
        <v>#REF!</v>
      </c>
      <c r="BK731" s="422">
        <f t="shared" si="763"/>
        <v>0</v>
      </c>
      <c r="BL731" s="421" t="s">
        <v>3005</v>
      </c>
      <c r="BM731" s="421"/>
      <c r="BN731" s="423"/>
      <c r="BO731" s="424"/>
      <c r="BP731" s="421">
        <f>VLOOKUP(K731,'[1]RATE JUNIO '!F$2:K$346,6,FALSE)</f>
        <v>0</v>
      </c>
      <c r="BQ731" s="421" t="s">
        <v>2984</v>
      </c>
      <c r="BR731" s="425">
        <f>VLOOKUP(K731,'[1]RATES 30-06-2017'!F$2:K$374,6,FALSE)</f>
        <v>0</v>
      </c>
      <c r="BS731" s="425"/>
      <c r="BT731" s="425" t="str">
        <f>VLOOKUP(K731,[1]Hoja4!C$2:E$268,2,FALSE)</f>
        <v>PV</v>
      </c>
      <c r="BU731" s="425">
        <f>VLOOKUP(K731,[1]Hoja4!C$2:E$268,3,FALSE)</f>
        <v>33</v>
      </c>
      <c r="BV731" s="425"/>
      <c r="BW731" s="425"/>
      <c r="BX731" s="421">
        <f>VLOOKUP(K731,[1]RATES!F$2:K$309,6,FALSE)</f>
        <v>0</v>
      </c>
      <c r="BY731" s="422" t="e">
        <v>#N/A</v>
      </c>
      <c r="BZ731" s="422" t="e">
        <f t="shared" si="764"/>
        <v>#N/A</v>
      </c>
      <c r="CA731" s="427" t="str">
        <f>VLOOKUP(I731,'[1]CONVENIOS A SEPTIEMBRE'!A$2:O$171,15,FALSE)</f>
        <v>EN TRAMITE</v>
      </c>
      <c r="CH731" s="427" t="str">
        <f>VLOOKUP(I731,'[1]planilla convenio'!A$2:M$183,13,FALSE)</f>
        <v>en tramite</v>
      </c>
      <c r="CM731" s="427" t="e">
        <f>VLOOKUP(I731,[1]chileindica!A$2:B$1889,2,FALSE)</f>
        <v>#N/A</v>
      </c>
    </row>
    <row r="732" spans="1:91" s="283" customFormat="1" ht="15" customHeight="1" x14ac:dyDescent="0.25">
      <c r="A732" s="263">
        <v>29</v>
      </c>
      <c r="B732" s="264">
        <v>0</v>
      </c>
      <c r="C732" s="263" t="s">
        <v>56</v>
      </c>
      <c r="D732" s="265" t="s">
        <v>286</v>
      </c>
      <c r="E732" s="265" t="s">
        <v>43</v>
      </c>
      <c r="F732" s="265" t="s">
        <v>47</v>
      </c>
      <c r="G732" s="266" t="s">
        <v>3496</v>
      </c>
      <c r="H732" s="265" t="s">
        <v>168</v>
      </c>
      <c r="I732" s="265">
        <v>30398377</v>
      </c>
      <c r="J732" s="265" t="str">
        <f t="shared" si="751"/>
        <v>30398377</v>
      </c>
      <c r="K732" s="265" t="str">
        <f t="shared" si="752"/>
        <v>30398377-EJECUCION</v>
      </c>
      <c r="L732" s="265" t="e">
        <f>VLOOKUP(I732,[1]Hoja9!A$5:A$42,1,FALSE)</f>
        <v>#N/A</v>
      </c>
      <c r="M732" s="265"/>
      <c r="N732" s="267" t="s">
        <v>345</v>
      </c>
      <c r="O732" s="268">
        <v>33689000</v>
      </c>
      <c r="P732" s="269">
        <v>33689000</v>
      </c>
      <c r="Q732" s="268">
        <v>0</v>
      </c>
      <c r="R732" s="269">
        <v>0</v>
      </c>
      <c r="S732" s="270">
        <v>33689000</v>
      </c>
      <c r="T732" s="269">
        <v>0</v>
      </c>
      <c r="U732" s="271">
        <v>33689000</v>
      </c>
      <c r="V732" s="272">
        <v>0</v>
      </c>
      <c r="W732" s="273">
        <v>0</v>
      </c>
      <c r="X732" s="273">
        <v>0</v>
      </c>
      <c r="Y732" s="274">
        <v>0</v>
      </c>
      <c r="Z732" s="274">
        <v>0</v>
      </c>
      <c r="AA732" s="274">
        <v>0</v>
      </c>
      <c r="AB732" s="274">
        <v>0</v>
      </c>
      <c r="AC732" s="274">
        <f t="shared" si="753"/>
        <v>0</v>
      </c>
      <c r="AD732" s="274">
        <v>0</v>
      </c>
      <c r="AE732" s="274">
        <v>0</v>
      </c>
      <c r="AF732" s="274">
        <v>0</v>
      </c>
      <c r="AG732" s="274">
        <f t="shared" si="754"/>
        <v>0</v>
      </c>
      <c r="AH732" s="274">
        <v>0</v>
      </c>
      <c r="AI732" s="274">
        <v>0</v>
      </c>
      <c r="AJ732" s="274">
        <v>0</v>
      </c>
      <c r="AK732" s="274">
        <f t="shared" si="755"/>
        <v>0</v>
      </c>
      <c r="AL732" s="274">
        <v>0</v>
      </c>
      <c r="AM732" s="274">
        <v>0</v>
      </c>
      <c r="AN732" s="274">
        <v>0</v>
      </c>
      <c r="AO732" s="274">
        <f t="shared" si="756"/>
        <v>0</v>
      </c>
      <c r="AP732" s="274">
        <f t="shared" si="757"/>
        <v>0</v>
      </c>
      <c r="AQ732" s="275">
        <v>0</v>
      </c>
      <c r="AR732" s="273">
        <f t="shared" si="758"/>
        <v>33689000</v>
      </c>
      <c r="AS732" s="274">
        <f t="shared" si="759"/>
        <v>33689000</v>
      </c>
      <c r="AT732" s="263" t="s">
        <v>277</v>
      </c>
      <c r="AU732" s="263" t="s">
        <v>553</v>
      </c>
      <c r="AV732" s="276" t="s">
        <v>10</v>
      </c>
      <c r="AW732" s="277" t="s">
        <v>2983</v>
      </c>
      <c r="AX732" s="278"/>
      <c r="AY732" s="429" t="s">
        <v>3497</v>
      </c>
      <c r="AZ732" s="278"/>
      <c r="BA732" s="234" t="str">
        <f t="shared" si="760"/>
        <v>OR PRO.CODIGO=30398377</v>
      </c>
      <c r="BB732" s="234">
        <f t="shared" si="761"/>
        <v>8</v>
      </c>
      <c r="BC732" s="234" t="e">
        <f>VLOOKUP(K732,#REF!,5,FALSE)</f>
        <v>#REF!</v>
      </c>
      <c r="BD732" s="234"/>
      <c r="BE732" s="234" t="e">
        <f>VLOOKUP(K732,#REF!,6,FALSE)</f>
        <v>#REF!</v>
      </c>
      <c r="BF732" s="252" t="e">
        <f>VLOOKUP(I732,'[1]convenios 2017'!A$2:O$82,15,FALSE)</f>
        <v>#N/A</v>
      </c>
      <c r="BG732" s="280">
        <f t="shared" si="762"/>
        <v>0</v>
      </c>
      <c r="BH732" s="252" t="str">
        <f>VLOOKUP(I732,'[1]convenio 2016'!A$2:N$196,14,FALSE)</f>
        <v>toma razon</v>
      </c>
      <c r="BI732" s="252" t="e">
        <f>VLOOKUP(I732,'[1]convenio 2015'!A$4:M$228,13,FALSE)</f>
        <v>#N/A</v>
      </c>
      <c r="BJ732" s="252" t="e">
        <f>VLOOKUP(K732,#REF!,6,FALSE)</f>
        <v>#REF!</v>
      </c>
      <c r="BK732" s="280">
        <f t="shared" si="763"/>
        <v>0</v>
      </c>
      <c r="BL732" s="252" t="s">
        <v>2996</v>
      </c>
      <c r="BM732" s="252" t="s">
        <v>3498</v>
      </c>
      <c r="BN732" s="281">
        <v>1053</v>
      </c>
      <c r="BO732" s="282">
        <v>42552</v>
      </c>
      <c r="BP732" s="252" t="e">
        <f>VLOOKUP(K732,'[1]RATE JUNIO '!F$2:K$346,6,FALSE)</f>
        <v>#N/A</v>
      </c>
      <c r="BQ732" s="252" t="s">
        <v>2984</v>
      </c>
      <c r="BR732" s="253" t="e">
        <f>VLOOKUP(K732,'[1]RATES 30-06-2017'!F$2:K$374,6,FALSE)</f>
        <v>#N/A</v>
      </c>
      <c r="BS732" s="253"/>
      <c r="BT732" s="253" t="e">
        <f>VLOOKUP(K732,[1]Hoja4!C$2:E$268,2,FALSE)</f>
        <v>#N/A</v>
      </c>
      <c r="BU732" s="253" t="e">
        <f>VLOOKUP(K732,[1]Hoja4!C$2:E$268,3,FALSE)</f>
        <v>#N/A</v>
      </c>
      <c r="BV732" s="253"/>
      <c r="BW732" s="253"/>
      <c r="BX732" s="252" t="e">
        <f>VLOOKUP(K732,[1]RATES!F$2:K$309,6,FALSE)</f>
        <v>#N/A</v>
      </c>
      <c r="BY732" s="280" t="e">
        <v>#N/A</v>
      </c>
      <c r="BZ732" s="280" t="e">
        <f t="shared" si="764"/>
        <v>#N/A</v>
      </c>
      <c r="CA732" s="283" t="e">
        <f>VLOOKUP(I732,'[1]CONVENIOS A SEPTIEMBRE'!A$2:O$171,15,FALSE)</f>
        <v>#N/A</v>
      </c>
      <c r="CH732" s="283" t="e">
        <f>VLOOKUP(I732,'[1]planilla convenio'!A$2:M$183,13,FALSE)</f>
        <v>#N/A</v>
      </c>
      <c r="CM732" s="283" t="e">
        <f>VLOOKUP(I732,[1]chileindica!A$2:B$1889,2,FALSE)</f>
        <v>#N/A</v>
      </c>
    </row>
    <row r="733" spans="1:91" s="283" customFormat="1" ht="15" customHeight="1" x14ac:dyDescent="0.25">
      <c r="A733" s="263">
        <v>24</v>
      </c>
      <c r="B733" s="264">
        <v>0</v>
      </c>
      <c r="C733" s="263" t="s">
        <v>56</v>
      </c>
      <c r="D733" s="265" t="s">
        <v>272</v>
      </c>
      <c r="E733" s="265" t="s">
        <v>43</v>
      </c>
      <c r="F733" s="265" t="s">
        <v>47</v>
      </c>
      <c r="G733" s="266" t="s">
        <v>3091</v>
      </c>
      <c r="H733" s="265" t="s">
        <v>168</v>
      </c>
      <c r="I733" s="265" t="s">
        <v>3097</v>
      </c>
      <c r="J733" s="265" t="str">
        <f t="shared" si="751"/>
        <v>24.01.001</v>
      </c>
      <c r="K733" s="265" t="str">
        <f t="shared" si="752"/>
        <v>24.01.001-EJECUCION</v>
      </c>
      <c r="L733" s="265" t="e">
        <f>VLOOKUP(I733,[1]Hoja9!A$5:A$42,1,FALSE)</f>
        <v>#N/A</v>
      </c>
      <c r="M733" s="265"/>
      <c r="N733" s="267" t="s">
        <v>3098</v>
      </c>
      <c r="O733" s="268">
        <v>210000000</v>
      </c>
      <c r="P733" s="269">
        <v>196500000</v>
      </c>
      <c r="Q733" s="268">
        <v>0</v>
      </c>
      <c r="R733" s="269">
        <v>0</v>
      </c>
      <c r="S733" s="270">
        <v>210000000</v>
      </c>
      <c r="T733" s="269">
        <v>0</v>
      </c>
      <c r="U733" s="271">
        <v>210000000</v>
      </c>
      <c r="V733" s="272">
        <v>0</v>
      </c>
      <c r="W733" s="273">
        <v>0</v>
      </c>
      <c r="X733" s="273">
        <v>196500000</v>
      </c>
      <c r="Y733" s="274">
        <v>41500000</v>
      </c>
      <c r="Z733" s="274">
        <v>0</v>
      </c>
      <c r="AA733" s="274">
        <v>0</v>
      </c>
      <c r="AB733" s="274">
        <v>0</v>
      </c>
      <c r="AC733" s="274">
        <f t="shared" si="753"/>
        <v>0</v>
      </c>
      <c r="AD733" s="274">
        <v>0</v>
      </c>
      <c r="AE733" s="274">
        <v>0</v>
      </c>
      <c r="AF733" s="274">
        <v>0</v>
      </c>
      <c r="AG733" s="274">
        <f t="shared" si="754"/>
        <v>0</v>
      </c>
      <c r="AH733" s="274">
        <v>0</v>
      </c>
      <c r="AI733" s="274">
        <v>0</v>
      </c>
      <c r="AJ733" s="274">
        <v>27000000</v>
      </c>
      <c r="AK733" s="274">
        <f t="shared" si="755"/>
        <v>27000000</v>
      </c>
      <c r="AL733" s="274">
        <v>8000000</v>
      </c>
      <c r="AM733" s="274">
        <v>6500000</v>
      </c>
      <c r="AN733" s="274">
        <v>75149018</v>
      </c>
      <c r="AO733" s="274">
        <f t="shared" si="756"/>
        <v>116649018</v>
      </c>
      <c r="AP733" s="274">
        <f t="shared" si="757"/>
        <v>-75149018</v>
      </c>
      <c r="AQ733" s="275">
        <v>0</v>
      </c>
      <c r="AR733" s="273">
        <f t="shared" si="758"/>
        <v>155000000</v>
      </c>
      <c r="AS733" s="274">
        <f t="shared" si="759"/>
        <v>79850982</v>
      </c>
      <c r="AT733" s="263" t="s">
        <v>273</v>
      </c>
      <c r="AU733" s="263" t="s">
        <v>553</v>
      </c>
      <c r="AV733" s="276" t="s">
        <v>293</v>
      </c>
      <c r="AW733" s="277" t="s">
        <v>2797</v>
      </c>
      <c r="AX733" s="278"/>
      <c r="AY733" s="279"/>
      <c r="AZ733" s="278"/>
      <c r="BA733" s="234" t="str">
        <f t="shared" si="760"/>
        <v>OR PRO.CODIGO=24.01.001</v>
      </c>
      <c r="BB733" s="234">
        <f t="shared" si="761"/>
        <v>9</v>
      </c>
      <c r="BC733" s="234"/>
      <c r="BD733" s="234"/>
      <c r="BE733" s="234"/>
      <c r="BF733" s="252" t="e">
        <f>VLOOKUP(I733,'[1]convenios 2017'!A$2:O$82,15,FALSE)</f>
        <v>#N/A</v>
      </c>
      <c r="BG733" s="280">
        <f t="shared" si="762"/>
        <v>116649018</v>
      </c>
      <c r="BH733" s="252" t="e">
        <f>VLOOKUP(I733,'[1]convenio 2016'!A$2:N$196,14,FALSE)</f>
        <v>#N/A</v>
      </c>
      <c r="BI733" s="252" t="e">
        <f>VLOOKUP(I733,'[1]convenio 2015'!A$4:M$228,13,FALSE)</f>
        <v>#N/A</v>
      </c>
      <c r="BJ733" s="252" t="e">
        <f>VLOOKUP(K733,#REF!,6,FALSE)</f>
        <v>#REF!</v>
      </c>
      <c r="BK733" s="280">
        <f t="shared" si="763"/>
        <v>116649018</v>
      </c>
      <c r="BL733" s="252" t="e">
        <v>#N/A</v>
      </c>
      <c r="BM733" s="252" t="e">
        <v>#N/A</v>
      </c>
      <c r="BN733" s="281" t="e">
        <v>#N/A</v>
      </c>
      <c r="BO733" s="282"/>
      <c r="BP733" s="252"/>
      <c r="BQ733" s="252" t="s">
        <v>2984</v>
      </c>
      <c r="BR733" s="253" t="e">
        <f>VLOOKUP(K733,'[1]RATES 30-06-2017'!F$2:K$374,6,FALSE)</f>
        <v>#N/A</v>
      </c>
      <c r="BS733" s="253"/>
      <c r="BT733" s="253" t="e">
        <f>VLOOKUP(K733,[1]Hoja4!C$2:E$268,2,FALSE)</f>
        <v>#N/A</v>
      </c>
      <c r="BU733" s="253" t="e">
        <f>VLOOKUP(K733,[1]Hoja4!C$2:E$268,3,FALSE)</f>
        <v>#N/A</v>
      </c>
      <c r="BV733" s="253"/>
      <c r="BW733" s="253"/>
      <c r="BX733" s="252"/>
      <c r="BY733" s="280" t="e">
        <v>#N/A</v>
      </c>
      <c r="BZ733" s="280" t="e">
        <f t="shared" si="764"/>
        <v>#N/A</v>
      </c>
      <c r="CA733" s="283" t="e">
        <f>VLOOKUP(I733,'[1]CONVENIOS A SEPTIEMBRE'!A$2:O$171,15,FALSE)</f>
        <v>#N/A</v>
      </c>
      <c r="CH733" s="283" t="e">
        <f>VLOOKUP(I733,'[1]planilla convenio'!A$2:M$183,13,FALSE)</f>
        <v>#N/A</v>
      </c>
      <c r="CM733" s="283" t="e">
        <f>VLOOKUP(I733,[1]chileindica!A$2:B$1889,2,FALSE)</f>
        <v>#N/A</v>
      </c>
    </row>
    <row r="734" spans="1:91" s="283" customFormat="1" ht="15" customHeight="1" x14ac:dyDescent="0.25">
      <c r="A734" s="263">
        <v>24</v>
      </c>
      <c r="B734" s="264">
        <v>0</v>
      </c>
      <c r="C734" s="263" t="s">
        <v>56</v>
      </c>
      <c r="D734" s="265" t="s">
        <v>288</v>
      </c>
      <c r="E734" s="265" t="s">
        <v>43</v>
      </c>
      <c r="F734" s="265" t="s">
        <v>47</v>
      </c>
      <c r="G734" s="266" t="s">
        <v>3091</v>
      </c>
      <c r="H734" s="265" t="s">
        <v>168</v>
      </c>
      <c r="I734" s="265" t="s">
        <v>3099</v>
      </c>
      <c r="J734" s="265" t="str">
        <f t="shared" si="751"/>
        <v>24.01.003</v>
      </c>
      <c r="K734" s="265" t="str">
        <f t="shared" si="752"/>
        <v>24.01.003-EJECUCION</v>
      </c>
      <c r="L734" s="265" t="e">
        <f>VLOOKUP(I734,[1]Hoja9!A$5:A$42,1,FALSE)</f>
        <v>#N/A</v>
      </c>
      <c r="M734" s="265"/>
      <c r="N734" s="267" t="s">
        <v>3100</v>
      </c>
      <c r="O734" s="268">
        <v>210000000</v>
      </c>
      <c r="P734" s="269">
        <v>196500000</v>
      </c>
      <c r="Q734" s="268">
        <v>0</v>
      </c>
      <c r="R734" s="269">
        <v>0</v>
      </c>
      <c r="S734" s="270">
        <v>210000000</v>
      </c>
      <c r="T734" s="269">
        <v>0</v>
      </c>
      <c r="U734" s="271">
        <v>210000000</v>
      </c>
      <c r="V734" s="272">
        <v>0</v>
      </c>
      <c r="W734" s="273">
        <v>0</v>
      </c>
      <c r="X734" s="273">
        <v>196500000</v>
      </c>
      <c r="Y734" s="274">
        <v>60296128</v>
      </c>
      <c r="Z734" s="274">
        <v>0</v>
      </c>
      <c r="AA734" s="274">
        <v>0</v>
      </c>
      <c r="AB734" s="274">
        <v>0</v>
      </c>
      <c r="AC734" s="274">
        <f t="shared" si="753"/>
        <v>0</v>
      </c>
      <c r="AD734" s="274">
        <v>0</v>
      </c>
      <c r="AE734" s="274">
        <v>0</v>
      </c>
      <c r="AF734" s="274">
        <v>1200000</v>
      </c>
      <c r="AG734" s="274">
        <f t="shared" si="754"/>
        <v>1200000</v>
      </c>
      <c r="AH734" s="274">
        <v>0</v>
      </c>
      <c r="AI734" s="274">
        <v>0</v>
      </c>
      <c r="AJ734" s="274">
        <v>51298688</v>
      </c>
      <c r="AK734" s="274">
        <f t="shared" si="755"/>
        <v>51298688</v>
      </c>
      <c r="AL734" s="274">
        <v>7797440</v>
      </c>
      <c r="AM734" s="274">
        <v>0</v>
      </c>
      <c r="AN734" s="274">
        <v>5068111</v>
      </c>
      <c r="AO734" s="274">
        <f t="shared" si="756"/>
        <v>65364239</v>
      </c>
      <c r="AP734" s="274">
        <f t="shared" si="757"/>
        <v>-5068111</v>
      </c>
      <c r="AQ734" s="275">
        <v>0</v>
      </c>
      <c r="AR734" s="273">
        <f t="shared" si="758"/>
        <v>136203872</v>
      </c>
      <c r="AS734" s="274">
        <f t="shared" si="759"/>
        <v>131135761</v>
      </c>
      <c r="AT734" s="263" t="s">
        <v>273</v>
      </c>
      <c r="AU734" s="263" t="s">
        <v>553</v>
      </c>
      <c r="AV734" s="276" t="s">
        <v>293</v>
      </c>
      <c r="AW734" s="277" t="s">
        <v>2797</v>
      </c>
      <c r="AX734" s="278"/>
      <c r="AY734" s="279"/>
      <c r="AZ734" s="278"/>
      <c r="BA734" s="234" t="str">
        <f t="shared" si="760"/>
        <v>OR PRO.CODIGO=24.01.003</v>
      </c>
      <c r="BB734" s="234">
        <f t="shared" si="761"/>
        <v>9</v>
      </c>
      <c r="BC734" s="234"/>
      <c r="BD734" s="234"/>
      <c r="BE734" s="234"/>
      <c r="BF734" s="252" t="e">
        <f>VLOOKUP(I734,'[1]convenios 2017'!A$2:O$82,15,FALSE)</f>
        <v>#N/A</v>
      </c>
      <c r="BG734" s="280">
        <f t="shared" si="762"/>
        <v>65364239</v>
      </c>
      <c r="BH734" s="252" t="e">
        <f>VLOOKUP(I734,'[1]convenio 2016'!A$2:N$196,14,FALSE)</f>
        <v>#N/A</v>
      </c>
      <c r="BI734" s="252" t="e">
        <f>VLOOKUP(I734,'[1]convenio 2015'!A$4:M$228,13,FALSE)</f>
        <v>#N/A</v>
      </c>
      <c r="BJ734" s="252" t="e">
        <f>VLOOKUP(K734,#REF!,6,FALSE)</f>
        <v>#REF!</v>
      </c>
      <c r="BK734" s="280">
        <f t="shared" si="763"/>
        <v>65364239</v>
      </c>
      <c r="BL734" s="252" t="e">
        <v>#N/A</v>
      </c>
      <c r="BM734" s="252" t="e">
        <v>#N/A</v>
      </c>
      <c r="BN734" s="281" t="e">
        <v>#N/A</v>
      </c>
      <c r="BO734" s="282"/>
      <c r="BP734" s="252"/>
      <c r="BQ734" s="252" t="s">
        <v>2984</v>
      </c>
      <c r="BR734" s="253" t="e">
        <f>VLOOKUP(K734,'[1]RATES 30-06-2017'!F$2:K$374,6,FALSE)</f>
        <v>#N/A</v>
      </c>
      <c r="BS734" s="253"/>
      <c r="BT734" s="253" t="e">
        <f>VLOOKUP(K734,[1]Hoja4!C$2:E$268,2,FALSE)</f>
        <v>#N/A</v>
      </c>
      <c r="BU734" s="253" t="e">
        <f>VLOOKUP(K734,[1]Hoja4!C$2:E$268,3,FALSE)</f>
        <v>#N/A</v>
      </c>
      <c r="BV734" s="253"/>
      <c r="BW734" s="253"/>
      <c r="BX734" s="252"/>
      <c r="BY734" s="280" t="e">
        <v>#N/A</v>
      </c>
      <c r="BZ734" s="280" t="e">
        <f t="shared" si="764"/>
        <v>#N/A</v>
      </c>
      <c r="CA734" s="283" t="e">
        <f>VLOOKUP(I734,'[1]CONVENIOS A SEPTIEMBRE'!A$2:O$171,15,FALSE)</f>
        <v>#N/A</v>
      </c>
      <c r="CH734" s="283" t="e">
        <f>VLOOKUP(I734,'[1]planilla convenio'!A$2:M$183,13,FALSE)</f>
        <v>#N/A</v>
      </c>
      <c r="CM734" s="283" t="e">
        <f>VLOOKUP(I734,[1]chileindica!A$2:B$1889,2,FALSE)</f>
        <v>#N/A</v>
      </c>
    </row>
    <row r="735" spans="1:91" s="283" customFormat="1" ht="15" customHeight="1" x14ac:dyDescent="0.25">
      <c r="A735" s="263">
        <v>24</v>
      </c>
      <c r="B735" s="264">
        <v>0</v>
      </c>
      <c r="C735" s="263" t="s">
        <v>56</v>
      </c>
      <c r="D735" s="265" t="s">
        <v>286</v>
      </c>
      <c r="E735" s="265" t="s">
        <v>43</v>
      </c>
      <c r="F735" s="265" t="s">
        <v>47</v>
      </c>
      <c r="G735" s="266" t="s">
        <v>3091</v>
      </c>
      <c r="H735" s="265" t="s">
        <v>168</v>
      </c>
      <c r="I735" s="265" t="s">
        <v>3101</v>
      </c>
      <c r="J735" s="265" t="str">
        <f t="shared" si="751"/>
        <v>24.01.005</v>
      </c>
      <c r="K735" s="265" t="str">
        <f t="shared" si="752"/>
        <v>24.01.005-EJECUCION</v>
      </c>
      <c r="L735" s="265" t="e">
        <f>VLOOKUP(I735,[1]Hoja9!A$5:A$42,1,FALSE)</f>
        <v>#N/A</v>
      </c>
      <c r="M735" s="265"/>
      <c r="N735" s="267" t="s">
        <v>3102</v>
      </c>
      <c r="O735" s="268">
        <v>210000000</v>
      </c>
      <c r="P735" s="269">
        <v>1278101485</v>
      </c>
      <c r="Q735" s="268">
        <v>0</v>
      </c>
      <c r="R735" s="269">
        <v>0</v>
      </c>
      <c r="S735" s="270">
        <v>210000000</v>
      </c>
      <c r="T735" s="269">
        <v>0</v>
      </c>
      <c r="U735" s="271">
        <v>210000000</v>
      </c>
      <c r="V735" s="272">
        <v>0</v>
      </c>
      <c r="W735" s="273">
        <v>0</v>
      </c>
      <c r="X735" s="273">
        <v>196500000</v>
      </c>
      <c r="Y735" s="274">
        <v>1278101485</v>
      </c>
      <c r="Z735" s="274">
        <v>0</v>
      </c>
      <c r="AA735" s="274">
        <v>0</v>
      </c>
      <c r="AB735" s="274">
        <v>0</v>
      </c>
      <c r="AC735" s="274">
        <f t="shared" si="753"/>
        <v>0</v>
      </c>
      <c r="AD735" s="274">
        <v>0</v>
      </c>
      <c r="AE735" s="274">
        <v>0</v>
      </c>
      <c r="AF735" s="274">
        <v>0</v>
      </c>
      <c r="AG735" s="274">
        <f t="shared" si="754"/>
        <v>0</v>
      </c>
      <c r="AH735" s="274">
        <v>0</v>
      </c>
      <c r="AI735" s="274">
        <v>0</v>
      </c>
      <c r="AJ735" s="274">
        <v>77314527</v>
      </c>
      <c r="AK735" s="274">
        <f t="shared" si="755"/>
        <v>77314527</v>
      </c>
      <c r="AL735" s="274">
        <v>0</v>
      </c>
      <c r="AM735" s="274">
        <v>0</v>
      </c>
      <c r="AN735" s="274">
        <v>40697115</v>
      </c>
      <c r="AO735" s="274">
        <f t="shared" si="756"/>
        <v>118011642</v>
      </c>
      <c r="AP735" s="274">
        <f t="shared" si="757"/>
        <v>1160089843</v>
      </c>
      <c r="AQ735" s="275">
        <v>0</v>
      </c>
      <c r="AR735" s="273">
        <f t="shared" si="758"/>
        <v>0</v>
      </c>
      <c r="AS735" s="274">
        <f t="shared" si="759"/>
        <v>1160089843</v>
      </c>
      <c r="AT735" s="263" t="s">
        <v>273</v>
      </c>
      <c r="AU735" s="263" t="s">
        <v>553</v>
      </c>
      <c r="AV735" s="276" t="s">
        <v>293</v>
      </c>
      <c r="AW735" s="277" t="s">
        <v>2797</v>
      </c>
      <c r="AX735" s="278"/>
      <c r="AY735" s="279"/>
      <c r="AZ735" s="278"/>
      <c r="BA735" s="234" t="str">
        <f t="shared" si="760"/>
        <v>OR PRO.CODIGO=24.01.005</v>
      </c>
      <c r="BB735" s="234">
        <f t="shared" si="761"/>
        <v>9</v>
      </c>
      <c r="BC735" s="234"/>
      <c r="BD735" s="234"/>
      <c r="BE735" s="234"/>
      <c r="BF735" s="252" t="e">
        <f>VLOOKUP(I735,'[1]convenios 2017'!A$2:O$82,15,FALSE)</f>
        <v>#N/A</v>
      </c>
      <c r="BG735" s="280">
        <f t="shared" si="762"/>
        <v>118011642</v>
      </c>
      <c r="BH735" s="252" t="e">
        <f>VLOOKUP(I735,'[1]convenio 2016'!A$2:N$196,14,FALSE)</f>
        <v>#N/A</v>
      </c>
      <c r="BI735" s="252" t="e">
        <f>VLOOKUP(I735,'[1]convenio 2015'!A$4:M$228,13,FALSE)</f>
        <v>#N/A</v>
      </c>
      <c r="BJ735" s="252" t="e">
        <f>VLOOKUP(K735,#REF!,6,FALSE)</f>
        <v>#REF!</v>
      </c>
      <c r="BK735" s="280">
        <f t="shared" si="763"/>
        <v>118011642</v>
      </c>
      <c r="BL735" s="252" t="e">
        <v>#N/A</v>
      </c>
      <c r="BM735" s="252" t="e">
        <v>#N/A</v>
      </c>
      <c r="BN735" s="281" t="e">
        <v>#N/A</v>
      </c>
      <c r="BO735" s="282"/>
      <c r="BP735" s="252"/>
      <c r="BQ735" s="252" t="s">
        <v>2984</v>
      </c>
      <c r="BR735" s="253" t="e">
        <f>VLOOKUP(K735,'[1]RATES 30-06-2017'!F$2:K$374,6,FALSE)</f>
        <v>#N/A</v>
      </c>
      <c r="BS735" s="253"/>
      <c r="BT735" s="253" t="e">
        <f>VLOOKUP(K735,[1]Hoja4!C$2:E$268,2,FALSE)</f>
        <v>#N/A</v>
      </c>
      <c r="BU735" s="253" t="e">
        <f>VLOOKUP(K735,[1]Hoja4!C$2:E$268,3,FALSE)</f>
        <v>#N/A</v>
      </c>
      <c r="BV735" s="253"/>
      <c r="BW735" s="253"/>
      <c r="BX735" s="252"/>
      <c r="BY735" s="280" t="e">
        <v>#N/A</v>
      </c>
      <c r="BZ735" s="280" t="e">
        <f t="shared" si="764"/>
        <v>#N/A</v>
      </c>
      <c r="CA735" s="283" t="e">
        <f>VLOOKUP(I735,'[1]CONVENIOS A SEPTIEMBRE'!A$2:O$171,15,FALSE)</f>
        <v>#N/A</v>
      </c>
      <c r="CH735" s="283" t="e">
        <f>VLOOKUP(I735,'[1]planilla convenio'!A$2:M$183,13,FALSE)</f>
        <v>#N/A</v>
      </c>
      <c r="CM735" s="283" t="e">
        <f>VLOOKUP(I735,[1]chileindica!A$2:B$1889,2,FALSE)</f>
        <v>#N/A</v>
      </c>
    </row>
    <row r="736" spans="1:91" s="283" customFormat="1" ht="15" customHeight="1" x14ac:dyDescent="0.25">
      <c r="A736" s="263">
        <v>33</v>
      </c>
      <c r="B736" s="264">
        <v>0</v>
      </c>
      <c r="C736" s="263" t="s">
        <v>56</v>
      </c>
      <c r="D736" s="265" t="s">
        <v>286</v>
      </c>
      <c r="E736" s="265" t="s">
        <v>43</v>
      </c>
      <c r="F736" s="265" t="s">
        <v>47</v>
      </c>
      <c r="G736" s="266" t="s">
        <v>3091</v>
      </c>
      <c r="H736" s="265" t="s">
        <v>168</v>
      </c>
      <c r="I736" s="386" t="s">
        <v>3103</v>
      </c>
      <c r="J736" s="265" t="str">
        <f t="shared" si="751"/>
        <v>33.0125</v>
      </c>
      <c r="K736" s="265" t="str">
        <f t="shared" si="752"/>
        <v>33.0125-EJECUCION</v>
      </c>
      <c r="L736" s="265" t="e">
        <f>VLOOKUP(I736,[1]Hoja9!A$5:A$42,1,FALSE)</f>
        <v>#N/A</v>
      </c>
      <c r="M736" s="265"/>
      <c r="N736" s="267" t="s">
        <v>3104</v>
      </c>
      <c r="O736" s="268">
        <v>563126188</v>
      </c>
      <c r="P736" s="269">
        <v>1570700781</v>
      </c>
      <c r="Q736" s="268">
        <v>0</v>
      </c>
      <c r="R736" s="269">
        <v>0</v>
      </c>
      <c r="S736" s="270">
        <f>O736</f>
        <v>563126188</v>
      </c>
      <c r="T736" s="269">
        <v>0</v>
      </c>
      <c r="U736" s="271">
        <v>1100000000</v>
      </c>
      <c r="V736" s="272">
        <v>0</v>
      </c>
      <c r="W736" s="273">
        <v>0</v>
      </c>
      <c r="X736" s="273">
        <v>1061264586</v>
      </c>
      <c r="Y736" s="274">
        <v>1570700781</v>
      </c>
      <c r="Z736" s="274">
        <v>0</v>
      </c>
      <c r="AA736" s="274">
        <v>86436842</v>
      </c>
      <c r="AB736" s="274">
        <v>48620915</v>
      </c>
      <c r="AC736" s="274">
        <f t="shared" si="753"/>
        <v>135057757</v>
      </c>
      <c r="AD736" s="274">
        <v>56065422</v>
      </c>
      <c r="AE736" s="274">
        <v>26741314</v>
      </c>
      <c r="AF736" s="274">
        <v>94038921</v>
      </c>
      <c r="AG736" s="274">
        <f t="shared" si="754"/>
        <v>176845657</v>
      </c>
      <c r="AH736" s="274">
        <v>30197382</v>
      </c>
      <c r="AI736" s="326">
        <v>16587078</v>
      </c>
      <c r="AJ736" s="274">
        <v>80546572</v>
      </c>
      <c r="AK736" s="274">
        <f t="shared" si="755"/>
        <v>127331032</v>
      </c>
      <c r="AL736" s="274">
        <v>100370806</v>
      </c>
      <c r="AM736" s="274">
        <v>80332054</v>
      </c>
      <c r="AN736" s="274">
        <v>117045036</v>
      </c>
      <c r="AO736" s="274">
        <f t="shared" si="756"/>
        <v>736982342</v>
      </c>
      <c r="AP736" s="274">
        <f t="shared" si="757"/>
        <v>833718439</v>
      </c>
      <c r="AQ736" s="275">
        <v>0</v>
      </c>
      <c r="AR736" s="273">
        <f t="shared" si="758"/>
        <v>0</v>
      </c>
      <c r="AS736" s="274">
        <f t="shared" si="759"/>
        <v>833718439</v>
      </c>
      <c r="AT736" s="263" t="s">
        <v>273</v>
      </c>
      <c r="AU736" s="263" t="s">
        <v>553</v>
      </c>
      <c r="AV736" s="276" t="s">
        <v>12</v>
      </c>
      <c r="AW736" s="277" t="s">
        <v>2797</v>
      </c>
      <c r="AX736" s="278"/>
      <c r="AY736" s="279"/>
      <c r="AZ736" s="278"/>
      <c r="BA736" s="234" t="str">
        <f t="shared" si="760"/>
        <v>OR PRO.CODIGO=33.0125</v>
      </c>
      <c r="BB736" s="234">
        <f t="shared" si="761"/>
        <v>7</v>
      </c>
      <c r="BC736" s="234"/>
      <c r="BD736" s="234"/>
      <c r="BE736" s="234"/>
      <c r="BF736" s="252" t="e">
        <f>VLOOKUP(I736,'[1]convenios 2017'!A$2:O$82,15,FALSE)</f>
        <v>#N/A</v>
      </c>
      <c r="BG736" s="280">
        <f t="shared" si="762"/>
        <v>736982342</v>
      </c>
      <c r="BH736" s="252" t="e">
        <f>VLOOKUP(I736,'[1]convenio 2016'!A$2:N$196,14,FALSE)</f>
        <v>#N/A</v>
      </c>
      <c r="BI736" s="252" t="e">
        <f>VLOOKUP(I736,'[1]convenio 2015'!A$4:M$228,13,FALSE)</f>
        <v>#N/A</v>
      </c>
      <c r="BJ736" s="252" t="e">
        <f>VLOOKUP(K736,#REF!,6,FALSE)</f>
        <v>#REF!</v>
      </c>
      <c r="BK736" s="280">
        <f t="shared" si="763"/>
        <v>736982342</v>
      </c>
      <c r="BL736" s="252" t="e">
        <v>#N/A</v>
      </c>
      <c r="BM736" s="252" t="e">
        <v>#N/A</v>
      </c>
      <c r="BN736" s="281" t="e">
        <v>#N/A</v>
      </c>
      <c r="BO736" s="282"/>
      <c r="BP736" s="252"/>
      <c r="BQ736" s="252" t="s">
        <v>2984</v>
      </c>
      <c r="BR736" s="253" t="e">
        <f>VLOOKUP(K736,'[1]RATES 30-06-2017'!F$2:K$374,6,FALSE)</f>
        <v>#N/A</v>
      </c>
      <c r="BS736" s="253"/>
      <c r="BT736" s="253" t="e">
        <f>VLOOKUP(K736,[1]Hoja4!C$2:E$268,2,FALSE)</f>
        <v>#N/A</v>
      </c>
      <c r="BU736" s="253" t="e">
        <f>VLOOKUP(K736,[1]Hoja4!C$2:E$268,3,FALSE)</f>
        <v>#N/A</v>
      </c>
      <c r="BV736" s="253"/>
      <c r="BW736" s="253"/>
      <c r="BX736" s="252"/>
      <c r="BY736" s="280" t="e">
        <v>#N/A</v>
      </c>
      <c r="BZ736" s="280" t="e">
        <f t="shared" si="764"/>
        <v>#N/A</v>
      </c>
      <c r="CA736" s="283" t="e">
        <f>VLOOKUP(I736,'[1]CONVENIOS A SEPTIEMBRE'!A$2:O$171,15,FALSE)</f>
        <v>#N/A</v>
      </c>
      <c r="CH736" s="283" t="e">
        <f>VLOOKUP(I736,'[1]planilla convenio'!A$2:M$183,13,FALSE)</f>
        <v>#N/A</v>
      </c>
      <c r="CM736" s="283" t="e">
        <f>VLOOKUP(I736,[1]chileindica!A$2:B$1889,2,FALSE)</f>
        <v>#N/A</v>
      </c>
    </row>
    <row r="737" spans="1:91" s="234" customFormat="1" ht="15" customHeight="1" x14ac:dyDescent="0.25">
      <c r="A737" s="289"/>
      <c r="B737" s="237"/>
      <c r="C737" s="290"/>
      <c r="D737" s="290"/>
      <c r="E737" s="289"/>
      <c r="F737" s="291"/>
      <c r="G737" s="256"/>
      <c r="H737" s="289"/>
      <c r="I737" s="256"/>
      <c r="J737" s="256"/>
      <c r="K737" s="237"/>
      <c r="L737" s="237"/>
      <c r="M737" s="237"/>
      <c r="N737" s="292" t="s">
        <v>3003</v>
      </c>
      <c r="O737" s="293">
        <f>SUBTOTAL(9,O715:O736)</f>
        <v>9052504188</v>
      </c>
      <c r="P737" s="294">
        <f>SUBTOTAL(9,P726:P736)</f>
        <v>7623180266</v>
      </c>
      <c r="Q737" s="295">
        <f t="shared" ref="Q737:AS737" si="765">SUBTOTAL(9,Q726:Q736)</f>
        <v>2550000</v>
      </c>
      <c r="R737" s="294">
        <f>SUBTOTAL(9,R726:R736)</f>
        <v>0</v>
      </c>
      <c r="S737" s="295">
        <f t="shared" si="765"/>
        <v>4122134016</v>
      </c>
      <c r="T737" s="295">
        <f t="shared" si="765"/>
        <v>1454875000</v>
      </c>
      <c r="U737" s="295">
        <f t="shared" si="765"/>
        <v>4656503000</v>
      </c>
      <c r="V737" s="295">
        <f t="shared" si="765"/>
        <v>1452325000</v>
      </c>
      <c r="W737" s="295">
        <f t="shared" si="765"/>
        <v>0</v>
      </c>
      <c r="X737" s="294"/>
      <c r="Y737" s="294">
        <f>SUBTOTAL(9,Y726:Y736)</f>
        <v>4678316110</v>
      </c>
      <c r="Z737" s="294">
        <f t="shared" si="765"/>
        <v>2504828</v>
      </c>
      <c r="AA737" s="294">
        <f t="shared" si="765"/>
        <v>1583707383</v>
      </c>
      <c r="AB737" s="294">
        <f t="shared" si="765"/>
        <v>48620915</v>
      </c>
      <c r="AC737" s="294">
        <f>SUBTOTAL(9,AC726:AC736)</f>
        <v>1634833126</v>
      </c>
      <c r="AD737" s="294">
        <f t="shared" si="765"/>
        <v>56065422</v>
      </c>
      <c r="AE737" s="294">
        <f t="shared" si="765"/>
        <v>26741314</v>
      </c>
      <c r="AF737" s="294">
        <f t="shared" si="765"/>
        <v>95442411</v>
      </c>
      <c r="AG737" s="294">
        <f t="shared" si="765"/>
        <v>178249147</v>
      </c>
      <c r="AH737" s="294">
        <f t="shared" si="765"/>
        <v>30197382</v>
      </c>
      <c r="AI737" s="294">
        <f t="shared" si="765"/>
        <v>16587078</v>
      </c>
      <c r="AJ737" s="294">
        <f t="shared" si="765"/>
        <v>236159787</v>
      </c>
      <c r="AK737" s="294">
        <f t="shared" si="765"/>
        <v>282944247</v>
      </c>
      <c r="AL737" s="294">
        <f t="shared" si="765"/>
        <v>116168246</v>
      </c>
      <c r="AM737" s="294">
        <f t="shared" si="765"/>
        <v>107267702</v>
      </c>
      <c r="AN737" s="294">
        <f t="shared" si="765"/>
        <v>432644398</v>
      </c>
      <c r="AO737" s="294">
        <f t="shared" si="765"/>
        <v>2752106866</v>
      </c>
      <c r="AP737" s="294">
        <f t="shared" si="765"/>
        <v>1926209244</v>
      </c>
      <c r="AQ737" s="295">
        <f t="shared" si="765"/>
        <v>1019681926</v>
      </c>
      <c r="AR737" s="295">
        <f t="shared" si="765"/>
        <v>1925182230</v>
      </c>
      <c r="AS737" s="294">
        <f t="shared" si="765"/>
        <v>4871073400</v>
      </c>
      <c r="AT737" s="256"/>
      <c r="AU737" s="289"/>
      <c r="AV737" s="262"/>
      <c r="AX737" s="278"/>
      <c r="AY737" s="279"/>
      <c r="AZ737" s="278"/>
      <c r="BA737" s="253"/>
      <c r="BB737" s="253"/>
      <c r="BC737" s="253"/>
      <c r="BD737" s="253"/>
      <c r="BE737" s="253"/>
      <c r="BF737" s="253"/>
      <c r="BG737" s="253"/>
      <c r="BH737" s="253"/>
      <c r="BI737" s="253"/>
      <c r="BJ737" s="253"/>
      <c r="BK737" s="253"/>
      <c r="BM737" s="252" t="s">
        <v>2999</v>
      </c>
      <c r="BN737" s="250"/>
      <c r="BO737" s="251"/>
      <c r="BR737" s="237"/>
      <c r="BS737" s="237"/>
      <c r="BT737" s="237"/>
      <c r="BU737" s="237"/>
      <c r="BV737" s="237"/>
      <c r="BW737" s="237"/>
      <c r="BY737" s="238"/>
    </row>
    <row r="738" spans="1:91" s="252" customFormat="1" ht="15" customHeight="1" x14ac:dyDescent="0.25">
      <c r="A738" s="253"/>
      <c r="B738" s="237"/>
      <c r="C738" s="254"/>
      <c r="D738" s="254"/>
      <c r="E738" s="253"/>
      <c r="F738" s="255"/>
      <c r="G738" s="256"/>
      <c r="H738" s="253"/>
      <c r="I738" s="257"/>
      <c r="J738" s="257"/>
      <c r="K738" s="253"/>
      <c r="L738" s="253"/>
      <c r="M738" s="253"/>
      <c r="N738" s="297"/>
      <c r="O738" s="237"/>
      <c r="P738" s="259"/>
      <c r="Q738" s="260"/>
      <c r="R738" s="259"/>
      <c r="S738" s="261"/>
      <c r="T738" s="260"/>
      <c r="U738" s="260"/>
      <c r="V738" s="260"/>
      <c r="W738" s="260"/>
      <c r="X738" s="260"/>
      <c r="Y738" s="259"/>
      <c r="Z738" s="259"/>
      <c r="AA738" s="259"/>
      <c r="AB738" s="259"/>
      <c r="AC738" s="259"/>
      <c r="AD738" s="259"/>
      <c r="AE738" s="259"/>
      <c r="AF738" s="259"/>
      <c r="AG738" s="259"/>
      <c r="AH738" s="259"/>
      <c r="AI738" s="259"/>
      <c r="AJ738" s="259"/>
      <c r="AK738" s="259"/>
      <c r="AL738" s="259"/>
      <c r="AM738" s="259"/>
      <c r="AN738" s="259"/>
      <c r="AO738" s="259"/>
      <c r="AP738" s="259"/>
      <c r="AQ738" s="261"/>
      <c r="AR738" s="261"/>
      <c r="AS738" s="259"/>
      <c r="AT738" s="257"/>
      <c r="AU738" s="253"/>
      <c r="AV738" s="262"/>
      <c r="AW738" s="234"/>
      <c r="AX738" s="278"/>
      <c r="AY738" s="279"/>
      <c r="AZ738" s="278"/>
      <c r="BA738" s="234"/>
      <c r="BB738" s="234"/>
      <c r="BC738" s="234"/>
      <c r="BD738" s="234"/>
      <c r="BE738" s="234"/>
      <c r="BF738" s="234"/>
      <c r="BG738" s="234"/>
      <c r="BH738" s="234"/>
      <c r="BI738" s="234"/>
      <c r="BJ738" s="234"/>
      <c r="BK738" s="234"/>
      <c r="BL738" s="234"/>
      <c r="BM738" s="252" t="s">
        <v>2999</v>
      </c>
      <c r="BN738" s="250"/>
      <c r="BO738" s="251"/>
      <c r="BP738" s="234"/>
      <c r="BQ738" s="234"/>
      <c r="BR738" s="237"/>
      <c r="BS738" s="237"/>
      <c r="BT738" s="237"/>
      <c r="BU738" s="237"/>
      <c r="BV738" s="237"/>
      <c r="BW738" s="237"/>
      <c r="BX738" s="234"/>
      <c r="BY738" s="238"/>
      <c r="BZ738" s="234"/>
      <c r="CA738" s="234"/>
      <c r="CB738" s="234"/>
      <c r="CC738" s="234"/>
      <c r="CD738" s="234"/>
      <c r="CE738" s="234"/>
      <c r="CF738" s="234"/>
      <c r="CG738" s="234"/>
      <c r="CH738" s="234"/>
      <c r="CI738" s="234"/>
      <c r="CJ738" s="234"/>
      <c r="CK738" s="234"/>
      <c r="CL738" s="234"/>
    </row>
    <row r="739" spans="1:91" s="252" customFormat="1" ht="15" customHeight="1" x14ac:dyDescent="0.25">
      <c r="A739" s="253"/>
      <c r="B739" s="237"/>
      <c r="C739" s="254"/>
      <c r="D739" s="254"/>
      <c r="E739" s="253"/>
      <c r="F739" s="255"/>
      <c r="G739" s="256"/>
      <c r="H739" s="253"/>
      <c r="I739" s="257"/>
      <c r="J739" s="257"/>
      <c r="K739" s="253"/>
      <c r="L739" s="253"/>
      <c r="M739" s="253"/>
      <c r="N739" s="258" t="s">
        <v>278</v>
      </c>
      <c r="O739" s="237"/>
      <c r="P739" s="259"/>
      <c r="Q739" s="260"/>
      <c r="R739" s="259"/>
      <c r="S739" s="261"/>
      <c r="T739" s="260"/>
      <c r="U739" s="260"/>
      <c r="V739" s="260"/>
      <c r="W739" s="260"/>
      <c r="X739" s="260"/>
      <c r="Y739" s="259"/>
      <c r="Z739" s="259"/>
      <c r="AA739" s="259"/>
      <c r="AB739" s="259"/>
      <c r="AC739" s="259"/>
      <c r="AD739" s="259"/>
      <c r="AE739" s="259"/>
      <c r="AF739" s="259"/>
      <c r="AG739" s="259"/>
      <c r="AH739" s="259"/>
      <c r="AI739" s="259"/>
      <c r="AJ739" s="259"/>
      <c r="AK739" s="259"/>
      <c r="AL739" s="259"/>
      <c r="AM739" s="259"/>
      <c r="AN739" s="259"/>
      <c r="AO739" s="259"/>
      <c r="AP739" s="259"/>
      <c r="AQ739" s="261"/>
      <c r="AR739" s="261"/>
      <c r="AS739" s="259"/>
      <c r="AT739" s="257"/>
      <c r="AU739" s="253"/>
      <c r="AV739" s="262"/>
      <c r="AW739" s="234"/>
      <c r="AX739" s="278"/>
      <c r="AY739" s="279"/>
      <c r="AZ739" s="278"/>
      <c r="BA739" s="234"/>
      <c r="BB739" s="234"/>
      <c r="BC739" s="234"/>
      <c r="BD739" s="234"/>
      <c r="BE739" s="234"/>
      <c r="BF739" s="234"/>
      <c r="BG739" s="234"/>
      <c r="BH739" s="234"/>
      <c r="BI739" s="234"/>
      <c r="BJ739" s="234"/>
      <c r="BK739" s="234"/>
      <c r="BL739" s="234"/>
      <c r="BM739" s="252" t="s">
        <v>2999</v>
      </c>
      <c r="BN739" s="250"/>
      <c r="BO739" s="251"/>
      <c r="BP739" s="234"/>
      <c r="BQ739" s="234"/>
      <c r="BR739" s="237"/>
      <c r="BS739" s="237"/>
      <c r="BT739" s="237"/>
      <c r="BU739" s="237"/>
      <c r="BV739" s="237"/>
      <c r="BW739" s="237"/>
      <c r="BX739" s="234"/>
      <c r="BY739" s="238"/>
      <c r="BZ739" s="234"/>
      <c r="CA739" s="234"/>
      <c r="CB739" s="234"/>
      <c r="CC739" s="234"/>
      <c r="CD739" s="234"/>
      <c r="CE739" s="234"/>
      <c r="CF739" s="234"/>
      <c r="CG739" s="234"/>
      <c r="CH739" s="234"/>
      <c r="CI739" s="234"/>
      <c r="CJ739" s="234"/>
      <c r="CK739" s="234"/>
      <c r="CL739" s="234"/>
    </row>
    <row r="740" spans="1:91" s="283" customFormat="1" ht="15" customHeight="1" x14ac:dyDescent="0.25">
      <c r="A740" s="263">
        <v>31</v>
      </c>
      <c r="B740" s="264">
        <v>0</v>
      </c>
      <c r="C740" s="263" t="s">
        <v>11</v>
      </c>
      <c r="D740" s="265" t="s">
        <v>274</v>
      </c>
      <c r="E740" s="265" t="s">
        <v>43</v>
      </c>
      <c r="F740" s="265" t="s">
        <v>47</v>
      </c>
      <c r="G740" s="266" t="s">
        <v>3193</v>
      </c>
      <c r="H740" s="265" t="s">
        <v>9</v>
      </c>
      <c r="I740" s="265">
        <v>30351932</v>
      </c>
      <c r="J740" s="265" t="str">
        <f t="shared" ref="J740:J744" si="766">CLEAN(I740)</f>
        <v>30351932</v>
      </c>
      <c r="K740" s="265" t="str">
        <f t="shared" ref="K740:K744" si="767">CONCATENATE(I740,"-",H740)</f>
        <v>30351932-DISEÑO</v>
      </c>
      <c r="L740" s="265" t="e">
        <f>VLOOKUP(I740,[1]Hoja9!A$5:A$42,1,FALSE)</f>
        <v>#N/A</v>
      </c>
      <c r="M740" s="265"/>
      <c r="N740" s="267" t="s">
        <v>3499</v>
      </c>
      <c r="O740" s="335">
        <v>50318000</v>
      </c>
      <c r="P740" s="269">
        <v>50318000</v>
      </c>
      <c r="Q740" s="335">
        <v>0</v>
      </c>
      <c r="R740" s="269">
        <v>0</v>
      </c>
      <c r="S740" s="270">
        <v>47900000</v>
      </c>
      <c r="T740" s="336">
        <v>0</v>
      </c>
      <c r="U740" s="337">
        <v>47900000</v>
      </c>
      <c r="V740" s="338">
        <v>0</v>
      </c>
      <c r="W740" s="339">
        <v>0</v>
      </c>
      <c r="X740" s="273">
        <v>0</v>
      </c>
      <c r="Y740" s="274">
        <v>0</v>
      </c>
      <c r="Z740" s="274">
        <v>0</v>
      </c>
      <c r="AA740" s="274">
        <v>0</v>
      </c>
      <c r="AB740" s="274">
        <v>0</v>
      </c>
      <c r="AC740" s="274">
        <f t="shared" ref="AC740:AC744" si="768">Z740+AA740+AB740</f>
        <v>0</v>
      </c>
      <c r="AD740" s="274">
        <v>0</v>
      </c>
      <c r="AE740" s="274">
        <v>0</v>
      </c>
      <c r="AF740" s="274">
        <v>0</v>
      </c>
      <c r="AG740" s="274">
        <f t="shared" ref="AG740:AG744" si="769">AD740+AE740+AF740</f>
        <v>0</v>
      </c>
      <c r="AH740" s="274">
        <v>0</v>
      </c>
      <c r="AI740" s="274">
        <v>0</v>
      </c>
      <c r="AJ740" s="274">
        <v>0</v>
      </c>
      <c r="AK740" s="274">
        <f t="shared" ref="AK740:AK744" si="770">AH740+AI740+AJ740</f>
        <v>0</v>
      </c>
      <c r="AL740" s="274">
        <v>0</v>
      </c>
      <c r="AM740" s="274">
        <v>0</v>
      </c>
      <c r="AN740" s="274">
        <v>10409508</v>
      </c>
      <c r="AO740" s="274">
        <f t="shared" ref="AO740:AO744" si="771">Z740+AA740+AB740+AD740+AE740+AF740+AH740+AI740+AJ740+AL740+AM740+AN740</f>
        <v>10409508</v>
      </c>
      <c r="AP740" s="274">
        <f t="shared" ref="AP740:AP744" si="772">Y740-AO740</f>
        <v>-10409508</v>
      </c>
      <c r="AQ740" s="275">
        <v>0</v>
      </c>
      <c r="AR740" s="273">
        <f>P740-(R740+Y740+AQ740)</f>
        <v>50318000</v>
      </c>
      <c r="AS740" s="274">
        <f t="shared" ref="AS740:AS744" si="773">P740-(R740+AO740)</f>
        <v>39908492</v>
      </c>
      <c r="AT740" s="263" t="s">
        <v>277</v>
      </c>
      <c r="AU740" s="263" t="s">
        <v>553</v>
      </c>
      <c r="AV740" s="276" t="s">
        <v>8</v>
      </c>
      <c r="AW740" s="340" t="s">
        <v>2797</v>
      </c>
      <c r="AX740" s="341" t="s">
        <v>8</v>
      </c>
      <c r="AY740" s="342" t="s">
        <v>3117</v>
      </c>
      <c r="AZ740" s="341"/>
      <c r="BA740" s="234" t="str">
        <f>CONCATENATE( "OR PRO.CODIGO=",I740)</f>
        <v>OR PRO.CODIGO=30351932</v>
      </c>
      <c r="BB740" s="234">
        <f>LEN(I740)</f>
        <v>8</v>
      </c>
      <c r="BC740" s="234" t="e">
        <f>VLOOKUP(K740,#REF!,5,FALSE)</f>
        <v>#REF!</v>
      </c>
      <c r="BD740" s="252"/>
      <c r="BE740" s="234" t="e">
        <f>VLOOKUP(K740,#REF!,6,FALSE)</f>
        <v>#REF!</v>
      </c>
      <c r="BF740" s="252" t="str">
        <f>VLOOKUP(I740,'[1]convenios 2017'!A$2:O$82,15,FALSE)</f>
        <v>con convenio</v>
      </c>
      <c r="BG740" s="280">
        <f>R740+AO740</f>
        <v>10409508</v>
      </c>
      <c r="BH740" s="252" t="e">
        <f>VLOOKUP(I740,'[1]convenio 2016'!A$2:N$196,14,FALSE)</f>
        <v>#N/A</v>
      </c>
      <c r="BI740" s="252" t="e">
        <f>VLOOKUP(I740,'[1]convenio 2015'!A$4:M$228,13,FALSE)</f>
        <v>#N/A</v>
      </c>
      <c r="BJ740" s="252" t="e">
        <f>VLOOKUP(K740,#REF!,6,FALSE)</f>
        <v>#REF!</v>
      </c>
      <c r="BK740" s="280">
        <f>R740+AO740</f>
        <v>10409508</v>
      </c>
      <c r="BL740" s="252" t="s">
        <v>277</v>
      </c>
      <c r="BM740" s="252" t="s">
        <v>3500</v>
      </c>
      <c r="BN740" s="281">
        <v>629</v>
      </c>
      <c r="BO740" s="282">
        <v>42825</v>
      </c>
      <c r="BP740" s="252" t="str">
        <f>VLOOKUP(K740,'[1]RATE JUNIO '!F$2:K$346,6,FALSE)</f>
        <v>RS</v>
      </c>
      <c r="BQ740" s="252" t="s">
        <v>2984</v>
      </c>
      <c r="BR740" s="253" t="str">
        <f>VLOOKUP(K740,'[1]RATES 30-06-2017'!F$2:K$374,6,FALSE)</f>
        <v>RS</v>
      </c>
      <c r="BS740" s="253"/>
      <c r="BT740" s="253" t="e">
        <f>VLOOKUP(K740,[1]Hoja4!C$2:E$268,2,FALSE)</f>
        <v>#N/A</v>
      </c>
      <c r="BU740" s="253" t="e">
        <f>VLOOKUP(K740,[1]Hoja4!C$2:E$268,3,FALSE)</f>
        <v>#N/A</v>
      </c>
      <c r="BV740" s="253"/>
      <c r="BW740" s="253"/>
      <c r="BX740" s="252" t="str">
        <f>VLOOKUP(K740,[1]RATES!F$2:K$309,6,FALSE)</f>
        <v>RS</v>
      </c>
      <c r="BY740" s="280" t="e">
        <v>#N/A</v>
      </c>
      <c r="BZ740" s="280" t="e">
        <f>R740-BY740</f>
        <v>#N/A</v>
      </c>
      <c r="CA740" s="283" t="str">
        <f>VLOOKUP(I740,'[1]CONVENIOS A SEPTIEMBRE'!A$2:O$171,15,FALSE)</f>
        <v>CON CONVENIO</v>
      </c>
      <c r="CH740" s="283" t="str">
        <f>VLOOKUP(I740,'[1]planilla convenio'!A$2:M$183,13,FALSE)</f>
        <v>con convenio</v>
      </c>
      <c r="CM740" s="283" t="e">
        <f>VLOOKUP(I740,[1]chileindica!A$2:B$1889,2,FALSE)</f>
        <v>#N/A</v>
      </c>
    </row>
    <row r="741" spans="1:91" s="427" customFormat="1" ht="15" customHeight="1" x14ac:dyDescent="0.25">
      <c r="A741" s="405">
        <v>31</v>
      </c>
      <c r="B741" s="406">
        <v>0</v>
      </c>
      <c r="C741" s="405" t="s">
        <v>11</v>
      </c>
      <c r="D741" s="407" t="s">
        <v>274</v>
      </c>
      <c r="E741" s="407" t="s">
        <v>43</v>
      </c>
      <c r="F741" s="407" t="s">
        <v>47</v>
      </c>
      <c r="G741" s="408" t="s">
        <v>3193</v>
      </c>
      <c r="H741" s="407" t="s">
        <v>168</v>
      </c>
      <c r="I741" s="407">
        <v>30311722</v>
      </c>
      <c r="J741" s="407" t="str">
        <f t="shared" si="766"/>
        <v>30311722</v>
      </c>
      <c r="K741" s="265" t="str">
        <f t="shared" si="767"/>
        <v>30311722-EJECUCION</v>
      </c>
      <c r="L741" s="407">
        <f>VLOOKUP(I741,[1]Hoja9!A$5:A$42,1,FALSE)</f>
        <v>30311722</v>
      </c>
      <c r="M741" s="407" t="s">
        <v>3014</v>
      </c>
      <c r="N741" s="409" t="s">
        <v>147</v>
      </c>
      <c r="O741" s="410">
        <v>18079000</v>
      </c>
      <c r="P741" s="411">
        <v>356000000</v>
      </c>
      <c r="Q741" s="410">
        <v>0</v>
      </c>
      <c r="R741" s="411">
        <v>0</v>
      </c>
      <c r="S741" s="412">
        <v>18079000</v>
      </c>
      <c r="T741" s="411">
        <v>0</v>
      </c>
      <c r="U741" s="428">
        <v>18079000</v>
      </c>
      <c r="V741" s="413">
        <v>0</v>
      </c>
      <c r="W741" s="414">
        <v>0</v>
      </c>
      <c r="X741" s="414">
        <v>69529512</v>
      </c>
      <c r="Y741" s="415">
        <v>0</v>
      </c>
      <c r="Z741" s="415">
        <v>0</v>
      </c>
      <c r="AA741" s="415">
        <v>0</v>
      </c>
      <c r="AB741" s="415">
        <v>0</v>
      </c>
      <c r="AC741" s="415">
        <f t="shared" si="768"/>
        <v>0</v>
      </c>
      <c r="AD741" s="415">
        <v>0</v>
      </c>
      <c r="AE741" s="415">
        <v>0</v>
      </c>
      <c r="AF741" s="415">
        <v>0</v>
      </c>
      <c r="AG741" s="415">
        <f t="shared" si="769"/>
        <v>0</v>
      </c>
      <c r="AH741" s="415">
        <v>0</v>
      </c>
      <c r="AI741" s="415">
        <v>0</v>
      </c>
      <c r="AJ741" s="415">
        <v>0</v>
      </c>
      <c r="AK741" s="415">
        <f t="shared" si="770"/>
        <v>0</v>
      </c>
      <c r="AL741" s="415">
        <v>0</v>
      </c>
      <c r="AM741" s="415">
        <v>0</v>
      </c>
      <c r="AN741" s="415">
        <v>0</v>
      </c>
      <c r="AO741" s="415">
        <f t="shared" si="771"/>
        <v>0</v>
      </c>
      <c r="AP741" s="415">
        <f t="shared" si="772"/>
        <v>0</v>
      </c>
      <c r="AQ741" s="416">
        <v>156000000</v>
      </c>
      <c r="AR741" s="414">
        <f>P741-(R741+Y741+AQ741)</f>
        <v>200000000</v>
      </c>
      <c r="AS741" s="415">
        <f t="shared" si="773"/>
        <v>356000000</v>
      </c>
      <c r="AT741" s="405" t="s">
        <v>3501</v>
      </c>
      <c r="AU741" s="405" t="s">
        <v>88</v>
      </c>
      <c r="AV741" s="417" t="s">
        <v>8</v>
      </c>
      <c r="AW741" s="418" t="s">
        <v>2797</v>
      </c>
      <c r="AX741" s="419"/>
      <c r="AY741" s="420"/>
      <c r="AZ741" s="419"/>
      <c r="BA741" s="421" t="str">
        <f>CONCATENATE( "OR PRO.CODIGO=",I741)</f>
        <v>OR PRO.CODIGO=30311722</v>
      </c>
      <c r="BB741" s="421">
        <f>LEN(I741)</f>
        <v>8</v>
      </c>
      <c r="BC741" s="421" t="e">
        <f>VLOOKUP(K741,#REF!,5,FALSE)</f>
        <v>#REF!</v>
      </c>
      <c r="BD741" s="421"/>
      <c r="BE741" s="421" t="e">
        <f>VLOOKUP(K741,#REF!,6,FALSE)</f>
        <v>#REF!</v>
      </c>
      <c r="BF741" s="421" t="e">
        <f>VLOOKUP(I741,'[1]convenios 2017'!A$2:O$82,15,FALSE)</f>
        <v>#N/A</v>
      </c>
      <c r="BG741" s="422">
        <f>R741+AO741</f>
        <v>0</v>
      </c>
      <c r="BH741" s="421" t="e">
        <f>VLOOKUP(I741,'[1]convenio 2016'!A$2:N$196,14,FALSE)</f>
        <v>#N/A</v>
      </c>
      <c r="BI741" s="421" t="e">
        <f>VLOOKUP(I741,'[1]convenio 2015'!A$4:M$228,13,FALSE)</f>
        <v>#N/A</v>
      </c>
      <c r="BJ741" s="421" t="e">
        <f>VLOOKUP(K741,#REF!,6,FALSE)</f>
        <v>#REF!</v>
      </c>
      <c r="BK741" s="422">
        <f>R741+AO741</f>
        <v>0</v>
      </c>
      <c r="BL741" s="421" t="e">
        <v>#N/A</v>
      </c>
      <c r="BM741" s="421" t="e">
        <v>#N/A</v>
      </c>
      <c r="BN741" s="423" t="e">
        <v>#N/A</v>
      </c>
      <c r="BO741" s="424"/>
      <c r="BP741" s="421" t="e">
        <f>VLOOKUP(K741,'[1]RATE JUNIO '!F$2:K$346,6,FALSE)</f>
        <v>#N/A</v>
      </c>
      <c r="BQ741" s="421"/>
      <c r="BR741" s="425" t="e">
        <f>VLOOKUP(K741,'[1]RATES 30-06-2017'!F$2:K$374,6,FALSE)</f>
        <v>#N/A</v>
      </c>
      <c r="BS741" s="425"/>
      <c r="BT741" s="425" t="str">
        <f>VLOOKUP(K741,[1]Hoja4!C$2:E$268,2,FALSE)</f>
        <v>PV</v>
      </c>
      <c r="BU741" s="425">
        <f>VLOOKUP(K741,[1]Hoja4!C$2:E$268,3,FALSE)</f>
        <v>32</v>
      </c>
      <c r="BV741" s="426">
        <v>100000000</v>
      </c>
      <c r="BW741" s="425"/>
      <c r="BX741" s="421" t="e">
        <f>VLOOKUP(K741,[1]RATES!F$2:K$309,6,FALSE)</f>
        <v>#N/A</v>
      </c>
      <c r="BY741" s="422" t="e">
        <v>#N/A</v>
      </c>
      <c r="BZ741" s="422" t="e">
        <f>R741-BY741</f>
        <v>#N/A</v>
      </c>
      <c r="CA741" s="427" t="e">
        <f>VLOOKUP(I741,'[1]CONVENIOS A SEPTIEMBRE'!A$2:O$171,15,FALSE)</f>
        <v>#N/A</v>
      </c>
      <c r="CH741" s="427" t="e">
        <f>VLOOKUP(I741,'[1]planilla convenio'!A$2:M$183,13,FALSE)</f>
        <v>#N/A</v>
      </c>
      <c r="CM741" s="427" t="e">
        <f>VLOOKUP(I741,[1]chileindica!A$2:B$1889,2,FALSE)</f>
        <v>#N/A</v>
      </c>
    </row>
    <row r="742" spans="1:91" s="283" customFormat="1" ht="15" customHeight="1" x14ac:dyDescent="0.25">
      <c r="A742" s="263">
        <v>24</v>
      </c>
      <c r="B742" s="264"/>
      <c r="C742" s="263" t="s">
        <v>11</v>
      </c>
      <c r="D742" s="265" t="s">
        <v>287</v>
      </c>
      <c r="E742" s="265" t="s">
        <v>172</v>
      </c>
      <c r="F742" s="265" t="s">
        <v>172</v>
      </c>
      <c r="G742" s="266"/>
      <c r="H742" s="265" t="s">
        <v>168</v>
      </c>
      <c r="I742" s="265" t="s">
        <v>3502</v>
      </c>
      <c r="J742" s="265" t="str">
        <f>CLEAN(I742)</f>
        <v>30483010</v>
      </c>
      <c r="K742" s="265" t="str">
        <f t="shared" si="767"/>
        <v>30483010-EJECUCION</v>
      </c>
      <c r="L742" s="265" t="e">
        <f>VLOOKUP(I742,[1]Hoja9!A$5:A$42,1,FALSE)</f>
        <v>#N/A</v>
      </c>
      <c r="M742" s="265"/>
      <c r="N742" s="267" t="s">
        <v>3503</v>
      </c>
      <c r="O742" s="335"/>
      <c r="P742" s="269">
        <v>135958510</v>
      </c>
      <c r="Q742" s="335"/>
      <c r="R742" s="269">
        <v>0</v>
      </c>
      <c r="S742" s="270"/>
      <c r="T742" s="336"/>
      <c r="U742" s="337"/>
      <c r="V742" s="338"/>
      <c r="W742" s="339"/>
      <c r="X742" s="273"/>
      <c r="Y742" s="274">
        <v>0</v>
      </c>
      <c r="Z742" s="274">
        <v>0</v>
      </c>
      <c r="AA742" s="274">
        <v>0</v>
      </c>
      <c r="AB742" s="274">
        <v>0</v>
      </c>
      <c r="AC742" s="274">
        <f>Z742+AA742+AB742</f>
        <v>0</v>
      </c>
      <c r="AD742" s="274">
        <v>0</v>
      </c>
      <c r="AE742" s="274">
        <v>0</v>
      </c>
      <c r="AF742" s="274">
        <v>0</v>
      </c>
      <c r="AG742" s="274">
        <f>AD742+AE742+AF742</f>
        <v>0</v>
      </c>
      <c r="AH742" s="274">
        <v>0</v>
      </c>
      <c r="AI742" s="274">
        <v>0</v>
      </c>
      <c r="AJ742" s="274">
        <v>0</v>
      </c>
      <c r="AK742" s="274">
        <f>AH742+AI742+AJ742</f>
        <v>0</v>
      </c>
      <c r="AL742" s="274">
        <v>0</v>
      </c>
      <c r="AM742" s="274">
        <v>0</v>
      </c>
      <c r="AN742" s="274">
        <v>135958510</v>
      </c>
      <c r="AO742" s="274">
        <f>Z742+AA742+AB742+AD742+AE742+AF742+AH742+AI742+AJ742+AL742+AM742+AN742</f>
        <v>135958510</v>
      </c>
      <c r="AP742" s="274">
        <f>Y742-AO742</f>
        <v>-135958510</v>
      </c>
      <c r="AQ742" s="275"/>
      <c r="AR742" s="273"/>
      <c r="AS742" s="274">
        <f t="shared" si="773"/>
        <v>0</v>
      </c>
      <c r="AT742" s="263" t="s">
        <v>273</v>
      </c>
      <c r="AU742" s="263" t="s">
        <v>81</v>
      </c>
      <c r="AV742" s="276" t="s">
        <v>8</v>
      </c>
      <c r="AW742" s="340"/>
      <c r="AX742" s="341"/>
      <c r="AY742" s="342"/>
      <c r="AZ742" s="341"/>
      <c r="BA742" s="234"/>
      <c r="BB742" s="234"/>
      <c r="BC742" s="234"/>
      <c r="BD742" s="252"/>
      <c r="BE742" s="234"/>
      <c r="BF742" s="252"/>
      <c r="BG742" s="280"/>
      <c r="BH742" s="252"/>
      <c r="BI742" s="252"/>
      <c r="BJ742" s="252"/>
      <c r="BK742" s="280"/>
      <c r="BL742" s="252"/>
      <c r="BM742" s="252"/>
      <c r="BN742" s="281"/>
      <c r="BO742" s="282"/>
      <c r="BP742" s="252"/>
      <c r="BQ742" s="252"/>
      <c r="BR742" s="253"/>
      <c r="BS742" s="253"/>
      <c r="BT742" s="253"/>
      <c r="BU742" s="253"/>
      <c r="BV742" s="253"/>
      <c r="BW742" s="253"/>
      <c r="BX742" s="252"/>
      <c r="BY742" s="280"/>
      <c r="BZ742" s="280"/>
      <c r="CM742" s="283" t="str">
        <f>VLOOKUP(I742,[1]chileindica!A$2:B$1889,2,FALSE)</f>
        <v>Prov.Energización</v>
      </c>
    </row>
    <row r="743" spans="1:91" s="427" customFormat="1" ht="15" customHeight="1" x14ac:dyDescent="0.25">
      <c r="A743" s="405">
        <v>29</v>
      </c>
      <c r="B743" s="406"/>
      <c r="C743" s="405" t="s">
        <v>11</v>
      </c>
      <c r="D743" s="407" t="s">
        <v>275</v>
      </c>
      <c r="E743" s="407" t="s">
        <v>43</v>
      </c>
      <c r="F743" s="407" t="s">
        <v>47</v>
      </c>
      <c r="G743" s="408"/>
      <c r="H743" s="407" t="s">
        <v>168</v>
      </c>
      <c r="I743" s="407">
        <v>30323023</v>
      </c>
      <c r="J743" s="407" t="str">
        <f t="shared" si="766"/>
        <v>30323023</v>
      </c>
      <c r="K743" s="265" t="str">
        <f t="shared" si="767"/>
        <v>30323023-EJECUCION</v>
      </c>
      <c r="L743" s="407" t="e">
        <f>VLOOKUP(I743,[1]Hoja9!A$5:A$42,1,FALSE)</f>
        <v>#N/A</v>
      </c>
      <c r="M743" s="407" t="s">
        <v>3014</v>
      </c>
      <c r="N743" s="409" t="s">
        <v>2894</v>
      </c>
      <c r="O743" s="410"/>
      <c r="P743" s="411">
        <v>102856957</v>
      </c>
      <c r="Q743" s="410"/>
      <c r="R743" s="411">
        <v>0</v>
      </c>
      <c r="S743" s="451"/>
      <c r="T743" s="411"/>
      <c r="U743" s="428"/>
      <c r="V743" s="413"/>
      <c r="W743" s="414"/>
      <c r="X743" s="414">
        <v>102856957</v>
      </c>
      <c r="Y743" s="415">
        <v>102856957</v>
      </c>
      <c r="Z743" s="415">
        <v>0</v>
      </c>
      <c r="AA743" s="415">
        <v>0</v>
      </c>
      <c r="AB743" s="415">
        <v>0</v>
      </c>
      <c r="AC743" s="415">
        <f t="shared" si="768"/>
        <v>0</v>
      </c>
      <c r="AD743" s="415">
        <v>0</v>
      </c>
      <c r="AE743" s="415">
        <v>0</v>
      </c>
      <c r="AF743" s="415">
        <v>0</v>
      </c>
      <c r="AG743" s="415">
        <f t="shared" si="769"/>
        <v>0</v>
      </c>
      <c r="AH743" s="415">
        <v>0</v>
      </c>
      <c r="AI743" s="415">
        <v>0</v>
      </c>
      <c r="AJ743" s="415">
        <v>0</v>
      </c>
      <c r="AK743" s="415">
        <f t="shared" si="770"/>
        <v>0</v>
      </c>
      <c r="AL743" s="415">
        <v>0</v>
      </c>
      <c r="AM743" s="415">
        <v>102856957</v>
      </c>
      <c r="AN743" s="415">
        <v>0</v>
      </c>
      <c r="AO743" s="415">
        <f t="shared" si="771"/>
        <v>102856957</v>
      </c>
      <c r="AP743" s="415">
        <f t="shared" si="772"/>
        <v>0</v>
      </c>
      <c r="AQ743" s="416"/>
      <c r="AR743" s="414"/>
      <c r="AS743" s="415">
        <f t="shared" si="773"/>
        <v>0</v>
      </c>
      <c r="AT743" s="405" t="s">
        <v>556</v>
      </c>
      <c r="AU743" s="405" t="s">
        <v>88</v>
      </c>
      <c r="AV743" s="417" t="s">
        <v>10</v>
      </c>
      <c r="AW743" s="418"/>
      <c r="AX743" s="419"/>
      <c r="AY743" s="420"/>
      <c r="AZ743" s="419"/>
      <c r="BA743" s="421"/>
      <c r="BB743" s="421"/>
      <c r="BC743" s="421"/>
      <c r="BD743" s="421"/>
      <c r="BE743" s="421"/>
      <c r="BF743" s="421"/>
      <c r="BG743" s="422"/>
      <c r="BH743" s="421"/>
      <c r="BI743" s="421"/>
      <c r="BJ743" s="421"/>
      <c r="BK743" s="422"/>
      <c r="BL743" s="421"/>
      <c r="BM743" s="421"/>
      <c r="BN743" s="423"/>
      <c r="BO743" s="424"/>
      <c r="BP743" s="421"/>
      <c r="BQ743" s="421"/>
      <c r="BR743" s="425"/>
      <c r="BS743" s="425"/>
      <c r="BT743" s="425"/>
      <c r="BU743" s="425"/>
      <c r="BV743" s="426"/>
      <c r="BW743" s="425"/>
      <c r="BX743" s="421"/>
      <c r="BY743" s="422"/>
      <c r="BZ743" s="422"/>
      <c r="CM743" s="427" t="e">
        <f>VLOOKUP(I743,[1]chileindica!A$2:B$1889,2,FALSE)</f>
        <v>#N/A</v>
      </c>
    </row>
    <row r="744" spans="1:91" s="283" customFormat="1" ht="15" customHeight="1" x14ac:dyDescent="0.25">
      <c r="A744" s="263">
        <v>31</v>
      </c>
      <c r="B744" s="264">
        <v>0</v>
      </c>
      <c r="C744" s="263" t="s">
        <v>11</v>
      </c>
      <c r="D744" s="265" t="s">
        <v>286</v>
      </c>
      <c r="E744" s="265" t="s">
        <v>43</v>
      </c>
      <c r="F744" s="265" t="s">
        <v>47</v>
      </c>
      <c r="G744" s="266" t="s">
        <v>3504</v>
      </c>
      <c r="H744" s="265" t="s">
        <v>168</v>
      </c>
      <c r="I744" s="265">
        <v>30447539</v>
      </c>
      <c r="J744" s="265" t="str">
        <f t="shared" si="766"/>
        <v>30447539</v>
      </c>
      <c r="K744" s="265" t="str">
        <f t="shared" si="767"/>
        <v>30447539-EJECUCION</v>
      </c>
      <c r="L744" s="265" t="e">
        <f>VLOOKUP(I744,[1]Hoja9!A$5:A$42,1,FALSE)</f>
        <v>#N/A</v>
      </c>
      <c r="M744" s="265"/>
      <c r="N744" s="267" t="s">
        <v>346</v>
      </c>
      <c r="O744" s="268">
        <v>188129000</v>
      </c>
      <c r="P744" s="269">
        <v>188129000</v>
      </c>
      <c r="Q744" s="268">
        <v>0</v>
      </c>
      <c r="R744" s="269">
        <v>0</v>
      </c>
      <c r="S744" s="288">
        <v>188129000</v>
      </c>
      <c r="T744" s="269">
        <v>0</v>
      </c>
      <c r="U744" s="271">
        <v>188129000</v>
      </c>
      <c r="V744" s="272">
        <v>0</v>
      </c>
      <c r="W744" s="273">
        <v>0</v>
      </c>
      <c r="X744" s="273">
        <v>0</v>
      </c>
      <c r="Y744" s="274">
        <v>0</v>
      </c>
      <c r="Z744" s="274">
        <v>0</v>
      </c>
      <c r="AA744" s="274">
        <v>0</v>
      </c>
      <c r="AB744" s="274">
        <v>0</v>
      </c>
      <c r="AC744" s="274">
        <f t="shared" si="768"/>
        <v>0</v>
      </c>
      <c r="AD744" s="274">
        <v>0</v>
      </c>
      <c r="AE744" s="274">
        <v>0</v>
      </c>
      <c r="AF744" s="274">
        <v>0</v>
      </c>
      <c r="AG744" s="274">
        <f t="shared" si="769"/>
        <v>0</v>
      </c>
      <c r="AH744" s="274">
        <v>0</v>
      </c>
      <c r="AI744" s="274">
        <v>0</v>
      </c>
      <c r="AJ744" s="274">
        <v>0</v>
      </c>
      <c r="AK744" s="274">
        <f t="shared" si="770"/>
        <v>0</v>
      </c>
      <c r="AL744" s="274">
        <v>0</v>
      </c>
      <c r="AM744" s="274">
        <v>0</v>
      </c>
      <c r="AN744" s="274">
        <v>220000</v>
      </c>
      <c r="AO744" s="274">
        <f t="shared" si="771"/>
        <v>220000</v>
      </c>
      <c r="AP744" s="274">
        <f t="shared" si="772"/>
        <v>-220000</v>
      </c>
      <c r="AQ744" s="275">
        <v>0</v>
      </c>
      <c r="AR744" s="273">
        <f>P744-(R744+Y744+AQ744)</f>
        <v>188129000</v>
      </c>
      <c r="AS744" s="274">
        <f t="shared" si="773"/>
        <v>187909000</v>
      </c>
      <c r="AT744" s="263" t="s">
        <v>277</v>
      </c>
      <c r="AU744" s="263" t="s">
        <v>553</v>
      </c>
      <c r="AV744" s="276" t="s">
        <v>8</v>
      </c>
      <c r="AW744" s="277" t="s">
        <v>2797</v>
      </c>
      <c r="AX744" s="278" t="s">
        <v>8</v>
      </c>
      <c r="AY744" s="279" t="s">
        <v>3505</v>
      </c>
      <c r="AZ744" s="278"/>
      <c r="BA744" s="234" t="str">
        <f>CONCATENATE( "OR PRO.CODIGO=",I744)</f>
        <v>OR PRO.CODIGO=30447539</v>
      </c>
      <c r="BB744" s="234">
        <f>LEN(I744)</f>
        <v>8</v>
      </c>
      <c r="BC744" s="234" t="e">
        <f>VLOOKUP(K744,#REF!,5,FALSE)</f>
        <v>#REF!</v>
      </c>
      <c r="BD744" s="234"/>
      <c r="BE744" s="234" t="e">
        <f>VLOOKUP(K744,#REF!,6,FALSE)</f>
        <v>#REF!</v>
      </c>
      <c r="BF744" s="252" t="str">
        <f>VLOOKUP(I744,'[1]convenios 2017'!A$2:O$82,15,FALSE)</f>
        <v>en revisión</v>
      </c>
      <c r="BG744" s="280">
        <f>R744+AO744</f>
        <v>220000</v>
      </c>
      <c r="BH744" s="252" t="e">
        <f>VLOOKUP(I744,'[1]convenio 2016'!A$2:N$196,14,FALSE)</f>
        <v>#N/A</v>
      </c>
      <c r="BI744" s="252" t="e">
        <f>VLOOKUP(I744,'[1]convenio 2015'!A$4:M$228,13,FALSE)</f>
        <v>#N/A</v>
      </c>
      <c r="BJ744" s="252" t="e">
        <f>VLOOKUP(K744,#REF!,6,FALSE)</f>
        <v>#REF!</v>
      </c>
      <c r="BK744" s="280">
        <f>R744+AO744</f>
        <v>220000</v>
      </c>
      <c r="BL744" s="252" t="s">
        <v>3062</v>
      </c>
      <c r="BM744" s="252"/>
      <c r="BN744" s="281"/>
      <c r="BO744" s="282"/>
      <c r="BP744" s="252" t="str">
        <f>VLOOKUP(K744,'[1]RATE JUNIO '!F$2:K$346,6,FALSE)</f>
        <v>RS</v>
      </c>
      <c r="BQ744" s="252" t="s">
        <v>2984</v>
      </c>
      <c r="BR744" s="253" t="str">
        <f>VLOOKUP(K744,'[1]RATES 30-06-2017'!F$2:K$374,6,FALSE)</f>
        <v>RS</v>
      </c>
      <c r="BS744" s="253"/>
      <c r="BT744" s="253" t="e">
        <f>VLOOKUP(K744,[1]Hoja4!C$2:E$268,2,FALSE)</f>
        <v>#N/A</v>
      </c>
      <c r="BU744" s="253" t="e">
        <f>VLOOKUP(K744,[1]Hoja4!C$2:E$268,3,FALSE)</f>
        <v>#N/A</v>
      </c>
      <c r="BV744" s="253"/>
      <c r="BW744" s="253"/>
      <c r="BX744" s="252" t="str">
        <f>VLOOKUP(K744,[1]RATES!F$2:K$309,6,FALSE)</f>
        <v>RS</v>
      </c>
      <c r="BY744" s="280" t="e">
        <v>#N/A</v>
      </c>
      <c r="BZ744" s="280" t="e">
        <f>R744-BY744</f>
        <v>#N/A</v>
      </c>
      <c r="CA744" s="283" t="str">
        <f>VLOOKUP(I744,'[1]CONVENIOS A SEPTIEMBRE'!A$2:O$171,15,FALSE)</f>
        <v>CON CONVENIO</v>
      </c>
      <c r="CH744" s="283" t="str">
        <f>VLOOKUP(I744,'[1]planilla convenio'!A$2:M$183,13,FALSE)</f>
        <v>con convenio</v>
      </c>
      <c r="CM744" s="283" t="str">
        <f>VLOOKUP(I744,[1]chileindica!A$2:B$1889,2,FALSE)</f>
        <v>Fndr</v>
      </c>
    </row>
    <row r="745" spans="1:91" s="234" customFormat="1" ht="15" customHeight="1" x14ac:dyDescent="0.25">
      <c r="A745" s="289"/>
      <c r="B745" s="237"/>
      <c r="C745" s="290"/>
      <c r="D745" s="290"/>
      <c r="E745" s="289"/>
      <c r="F745" s="291"/>
      <c r="G745" s="256"/>
      <c r="H745" s="289"/>
      <c r="I745" s="256"/>
      <c r="J745" s="256"/>
      <c r="K745" s="237"/>
      <c r="L745" s="237"/>
      <c r="M745" s="237"/>
      <c r="N745" s="292" t="s">
        <v>3011</v>
      </c>
      <c r="O745" s="293">
        <f t="shared" ref="O745:W745" si="774">SUBTOTAL(9,O740:O744)</f>
        <v>256526000</v>
      </c>
      <c r="P745" s="294">
        <f t="shared" si="774"/>
        <v>833262467</v>
      </c>
      <c r="Q745" s="295">
        <f t="shared" si="774"/>
        <v>0</v>
      </c>
      <c r="R745" s="294">
        <f t="shared" si="774"/>
        <v>0</v>
      </c>
      <c r="S745" s="295">
        <f t="shared" si="774"/>
        <v>254108000</v>
      </c>
      <c r="T745" s="295">
        <f t="shared" si="774"/>
        <v>0</v>
      </c>
      <c r="U745" s="295">
        <f t="shared" si="774"/>
        <v>254108000</v>
      </c>
      <c r="V745" s="295">
        <f t="shared" si="774"/>
        <v>0</v>
      </c>
      <c r="W745" s="295">
        <f t="shared" si="774"/>
        <v>0</v>
      </c>
      <c r="X745" s="294"/>
      <c r="Y745" s="294">
        <f t="shared" ref="Y745:AS745" si="775">SUBTOTAL(9,Y740:Y744)</f>
        <v>102856957</v>
      </c>
      <c r="Z745" s="294">
        <f t="shared" si="775"/>
        <v>0</v>
      </c>
      <c r="AA745" s="294">
        <f t="shared" si="775"/>
        <v>0</v>
      </c>
      <c r="AB745" s="294">
        <f t="shared" si="775"/>
        <v>0</v>
      </c>
      <c r="AC745" s="294">
        <f t="shared" si="775"/>
        <v>0</v>
      </c>
      <c r="AD745" s="294">
        <f t="shared" si="775"/>
        <v>0</v>
      </c>
      <c r="AE745" s="294">
        <f t="shared" si="775"/>
        <v>0</v>
      </c>
      <c r="AF745" s="294">
        <f t="shared" si="775"/>
        <v>0</v>
      </c>
      <c r="AG745" s="294">
        <f t="shared" si="775"/>
        <v>0</v>
      </c>
      <c r="AH745" s="294">
        <f t="shared" si="775"/>
        <v>0</v>
      </c>
      <c r="AI745" s="294">
        <f t="shared" si="775"/>
        <v>0</v>
      </c>
      <c r="AJ745" s="294">
        <f t="shared" si="775"/>
        <v>0</v>
      </c>
      <c r="AK745" s="294">
        <f t="shared" si="775"/>
        <v>0</v>
      </c>
      <c r="AL745" s="294">
        <f t="shared" si="775"/>
        <v>0</v>
      </c>
      <c r="AM745" s="294">
        <f t="shared" si="775"/>
        <v>102856957</v>
      </c>
      <c r="AN745" s="294">
        <f t="shared" si="775"/>
        <v>146588018</v>
      </c>
      <c r="AO745" s="294">
        <f t="shared" si="775"/>
        <v>249444975</v>
      </c>
      <c r="AP745" s="294">
        <f t="shared" si="775"/>
        <v>-146588018</v>
      </c>
      <c r="AQ745" s="295">
        <f t="shared" si="775"/>
        <v>156000000</v>
      </c>
      <c r="AR745" s="295">
        <f t="shared" si="775"/>
        <v>438447000</v>
      </c>
      <c r="AS745" s="294">
        <f t="shared" si="775"/>
        <v>583817492</v>
      </c>
      <c r="AT745" s="256"/>
      <c r="AU745" s="289"/>
      <c r="AV745" s="262"/>
      <c r="AX745" s="278"/>
      <c r="AY745" s="279"/>
      <c r="AZ745" s="278"/>
      <c r="BA745" s="253"/>
      <c r="BB745" s="253"/>
      <c r="BC745" s="253"/>
      <c r="BD745" s="253"/>
      <c r="BE745" s="253"/>
      <c r="BF745" s="253"/>
      <c r="BG745" s="253"/>
      <c r="BH745" s="253"/>
      <c r="BI745" s="253"/>
      <c r="BJ745" s="253"/>
      <c r="BK745" s="253"/>
      <c r="BM745" s="252" t="s">
        <v>2999</v>
      </c>
      <c r="BN745" s="250"/>
      <c r="BO745" s="251"/>
      <c r="BR745" s="237"/>
      <c r="BS745" s="237"/>
      <c r="BT745" s="237"/>
      <c r="BU745" s="237"/>
      <c r="BV745" s="237"/>
      <c r="BW745" s="237"/>
      <c r="BY745" s="238"/>
    </row>
    <row r="746" spans="1:91" s="252" customFormat="1" ht="15" customHeight="1" x14ac:dyDescent="0.25">
      <c r="A746" s="253"/>
      <c r="B746" s="237"/>
      <c r="C746" s="254"/>
      <c r="D746" s="254"/>
      <c r="E746" s="253"/>
      <c r="F746" s="255"/>
      <c r="G746" s="256"/>
      <c r="H746" s="253"/>
      <c r="I746" s="257"/>
      <c r="J746" s="257"/>
      <c r="K746" s="253"/>
      <c r="L746" s="253"/>
      <c r="M746" s="253"/>
      <c r="N746" s="297"/>
      <c r="O746" s="237"/>
      <c r="P746" s="259"/>
      <c r="Q746" s="260"/>
      <c r="R746" s="259"/>
      <c r="S746" s="261"/>
      <c r="T746" s="260"/>
      <c r="U746" s="260"/>
      <c r="V746" s="260"/>
      <c r="W746" s="260"/>
      <c r="X746" s="260"/>
      <c r="Y746" s="259"/>
      <c r="Z746" s="259"/>
      <c r="AA746" s="259"/>
      <c r="AB746" s="259"/>
      <c r="AC746" s="259"/>
      <c r="AD746" s="259"/>
      <c r="AE746" s="259"/>
      <c r="AF746" s="259"/>
      <c r="AG746" s="259"/>
      <c r="AH746" s="259"/>
      <c r="AI746" s="259"/>
      <c r="AJ746" s="259"/>
      <c r="AK746" s="259"/>
      <c r="AL746" s="259"/>
      <c r="AM746" s="259"/>
      <c r="AN746" s="259"/>
      <c r="AO746" s="259"/>
      <c r="AP746" s="259"/>
      <c r="AQ746" s="261"/>
      <c r="AR746" s="261"/>
      <c r="AS746" s="259"/>
      <c r="AT746" s="257"/>
      <c r="AU746" s="253"/>
      <c r="AV746" s="262"/>
      <c r="AW746" s="234"/>
      <c r="AX746" s="278"/>
      <c r="AY746" s="279"/>
      <c r="AZ746" s="278"/>
      <c r="BA746" s="234"/>
      <c r="BB746" s="234"/>
      <c r="BC746" s="234"/>
      <c r="BD746" s="234"/>
      <c r="BE746" s="234"/>
      <c r="BF746" s="234"/>
      <c r="BG746" s="234"/>
      <c r="BH746" s="234"/>
      <c r="BI746" s="234"/>
      <c r="BJ746" s="234"/>
      <c r="BK746" s="234"/>
      <c r="BL746" s="234"/>
      <c r="BM746" s="252" t="s">
        <v>2999</v>
      </c>
      <c r="BN746" s="250"/>
      <c r="BO746" s="251"/>
      <c r="BP746" s="234"/>
      <c r="BQ746" s="234"/>
      <c r="BR746" s="237"/>
      <c r="BS746" s="237"/>
      <c r="BT746" s="237"/>
      <c r="BU746" s="237"/>
      <c r="BV746" s="237"/>
      <c r="BW746" s="237"/>
      <c r="BX746" s="234"/>
      <c r="BY746" s="238"/>
      <c r="BZ746" s="234"/>
      <c r="CA746" s="234"/>
      <c r="CB746" s="234"/>
      <c r="CC746" s="234"/>
      <c r="CD746" s="234"/>
      <c r="CE746" s="234"/>
      <c r="CF746" s="234"/>
      <c r="CG746" s="234"/>
      <c r="CH746" s="234"/>
      <c r="CI746" s="234"/>
      <c r="CJ746" s="234"/>
      <c r="CK746" s="234"/>
      <c r="CL746" s="234"/>
    </row>
    <row r="747" spans="1:91" s="234" customFormat="1" ht="15" customHeight="1" x14ac:dyDescent="0.25">
      <c r="A747" s="289"/>
      <c r="B747" s="237"/>
      <c r="C747" s="290"/>
      <c r="D747" s="290"/>
      <c r="E747" s="289"/>
      <c r="F747" s="291"/>
      <c r="G747" s="256"/>
      <c r="H747" s="289"/>
      <c r="I747" s="256"/>
      <c r="J747" s="256"/>
      <c r="K747" s="237"/>
      <c r="L747" s="237"/>
      <c r="M747" s="237"/>
      <c r="N747" s="306" t="s">
        <v>3506</v>
      </c>
      <c r="O747" s="351">
        <f t="shared" ref="O747:W747" si="776">O745+O737+O723</f>
        <v>49952065047</v>
      </c>
      <c r="P747" s="295">
        <f t="shared" si="776"/>
        <v>54820365180.020836</v>
      </c>
      <c r="Q747" s="295">
        <f t="shared" si="776"/>
        <v>13471168358</v>
      </c>
      <c r="R747" s="295">
        <f t="shared" si="776"/>
        <v>17971744132</v>
      </c>
      <c r="S747" s="295">
        <f t="shared" si="776"/>
        <v>19072290644.02084</v>
      </c>
      <c r="T747" s="295">
        <f t="shared" si="776"/>
        <v>15593309120</v>
      </c>
      <c r="U747" s="295">
        <f t="shared" si="776"/>
        <v>19078207782</v>
      </c>
      <c r="V747" s="295">
        <f t="shared" si="776"/>
        <v>14459144719</v>
      </c>
      <c r="W747" s="295">
        <f t="shared" si="776"/>
        <v>0</v>
      </c>
      <c r="X747" s="295"/>
      <c r="Y747" s="295">
        <f t="shared" ref="Y747:AS747" si="777">Y745+Y737+Y723</f>
        <v>16844515704</v>
      </c>
      <c r="Z747" s="295">
        <f t="shared" si="777"/>
        <v>328635454</v>
      </c>
      <c r="AA747" s="295">
        <f t="shared" si="777"/>
        <v>2583156534</v>
      </c>
      <c r="AB747" s="295">
        <f t="shared" si="777"/>
        <v>2002332985</v>
      </c>
      <c r="AC747" s="295">
        <f t="shared" si="777"/>
        <v>4914124973</v>
      </c>
      <c r="AD747" s="295">
        <f t="shared" si="777"/>
        <v>890511119</v>
      </c>
      <c r="AE747" s="295">
        <f t="shared" si="777"/>
        <v>597997880</v>
      </c>
      <c r="AF747" s="295">
        <f t="shared" si="777"/>
        <v>935689597</v>
      </c>
      <c r="AG747" s="295">
        <f t="shared" si="777"/>
        <v>2424198596</v>
      </c>
      <c r="AH747" s="295">
        <f t="shared" si="777"/>
        <v>153740996</v>
      </c>
      <c r="AI747" s="295">
        <f t="shared" si="777"/>
        <v>337653899</v>
      </c>
      <c r="AJ747" s="295">
        <f t="shared" si="777"/>
        <v>942660697</v>
      </c>
      <c r="AK747" s="295">
        <f t="shared" si="777"/>
        <v>1434055592</v>
      </c>
      <c r="AL747" s="295">
        <f t="shared" si="777"/>
        <v>675138282</v>
      </c>
      <c r="AM747" s="295">
        <f t="shared" si="777"/>
        <v>1936047858</v>
      </c>
      <c r="AN747" s="295">
        <f t="shared" si="777"/>
        <v>2832365232</v>
      </c>
      <c r="AO747" s="295">
        <f t="shared" si="777"/>
        <v>14215930533</v>
      </c>
      <c r="AP747" s="295">
        <f t="shared" si="777"/>
        <v>2628585171</v>
      </c>
      <c r="AQ747" s="295">
        <f t="shared" si="777"/>
        <v>14743768113.02084</v>
      </c>
      <c r="AR747" s="295">
        <f t="shared" si="777"/>
        <v>5124378721</v>
      </c>
      <c r="AS747" s="295">
        <f t="shared" si="777"/>
        <v>22632690515.02084</v>
      </c>
      <c r="AT747" s="256"/>
      <c r="AU747" s="289"/>
      <c r="AV747" s="262"/>
      <c r="AX747" s="278"/>
      <c r="AY747" s="279"/>
      <c r="AZ747" s="278"/>
      <c r="BA747" s="253"/>
      <c r="BB747" s="253"/>
      <c r="BC747" s="253"/>
      <c r="BD747" s="253"/>
      <c r="BE747" s="253"/>
      <c r="BF747" s="253"/>
      <c r="BG747" s="253"/>
      <c r="BH747" s="253"/>
      <c r="BI747" s="253"/>
      <c r="BJ747" s="253"/>
      <c r="BK747" s="253"/>
      <c r="BM747" s="252" t="s">
        <v>2999</v>
      </c>
      <c r="BN747" s="250"/>
      <c r="BO747" s="251"/>
      <c r="BR747" s="237"/>
      <c r="BS747" s="237"/>
      <c r="BT747" s="237"/>
      <c r="BU747" s="237"/>
      <c r="BV747" s="237"/>
      <c r="BW747" s="237"/>
      <c r="BY747" s="238"/>
    </row>
    <row r="748" spans="1:91" s="252" customFormat="1" ht="15" customHeight="1" x14ac:dyDescent="0.25">
      <c r="A748" s="253"/>
      <c r="B748" s="237"/>
      <c r="C748" s="254"/>
      <c r="D748" s="254"/>
      <c r="E748" s="253"/>
      <c r="F748" s="255"/>
      <c r="G748" s="256"/>
      <c r="H748" s="253"/>
      <c r="I748" s="257"/>
      <c r="J748" s="257"/>
      <c r="K748" s="253"/>
      <c r="L748" s="253"/>
      <c r="M748" s="253"/>
      <c r="N748" s="297"/>
      <c r="O748" s="237"/>
      <c r="P748" s="259"/>
      <c r="Q748" s="260"/>
      <c r="R748" s="259"/>
      <c r="S748" s="261"/>
      <c r="T748" s="260"/>
      <c r="U748" s="260"/>
      <c r="V748" s="260"/>
      <c r="W748" s="260"/>
      <c r="X748" s="260"/>
      <c r="Y748" s="259"/>
      <c r="Z748" s="259"/>
      <c r="AA748" s="259"/>
      <c r="AB748" s="259"/>
      <c r="AC748" s="259"/>
      <c r="AD748" s="259"/>
      <c r="AE748" s="259"/>
      <c r="AF748" s="259"/>
      <c r="AG748" s="259"/>
      <c r="AH748" s="259"/>
      <c r="AI748" s="259"/>
      <c r="AJ748" s="259"/>
      <c r="AK748" s="259"/>
      <c r="AL748" s="259"/>
      <c r="AM748" s="259"/>
      <c r="AN748" s="259"/>
      <c r="AO748" s="259"/>
      <c r="AP748" s="259"/>
      <c r="AQ748" s="261"/>
      <c r="AR748" s="261"/>
      <c r="AS748" s="259"/>
      <c r="AT748" s="257"/>
      <c r="AU748" s="253"/>
      <c r="AV748" s="262"/>
      <c r="AW748" s="234"/>
      <c r="AX748" s="278"/>
      <c r="AY748" s="279"/>
      <c r="AZ748" s="278"/>
      <c r="BA748" s="234"/>
      <c r="BB748" s="234"/>
      <c r="BC748" s="234"/>
      <c r="BD748" s="234"/>
      <c r="BE748" s="234"/>
      <c r="BF748" s="234"/>
      <c r="BG748" s="234"/>
      <c r="BH748" s="234"/>
      <c r="BI748" s="234"/>
      <c r="BJ748" s="234"/>
      <c r="BK748" s="234"/>
      <c r="BL748" s="234"/>
      <c r="BM748" s="252" t="s">
        <v>2999</v>
      </c>
      <c r="BN748" s="250"/>
      <c r="BO748" s="251"/>
      <c r="BP748" s="234"/>
      <c r="BQ748" s="234"/>
      <c r="BR748" s="237"/>
      <c r="BS748" s="237"/>
      <c r="BT748" s="237"/>
      <c r="BU748" s="237"/>
      <c r="BV748" s="237"/>
      <c r="BW748" s="237"/>
      <c r="BX748" s="234"/>
      <c r="BY748" s="238"/>
      <c r="BZ748" s="234"/>
      <c r="CA748" s="234"/>
      <c r="CB748" s="234"/>
      <c r="CC748" s="234"/>
      <c r="CD748" s="234"/>
      <c r="CE748" s="234"/>
      <c r="CF748" s="234"/>
      <c r="CG748" s="234"/>
      <c r="CH748" s="234"/>
      <c r="CI748" s="234"/>
      <c r="CJ748" s="234"/>
      <c r="CK748" s="234"/>
      <c r="CL748" s="234"/>
    </row>
    <row r="749" spans="1:91" s="234" customFormat="1" ht="15" customHeight="1" x14ac:dyDescent="0.25">
      <c r="A749" s="289"/>
      <c r="B749" s="237"/>
      <c r="C749" s="290"/>
      <c r="D749" s="290"/>
      <c r="E749" s="289"/>
      <c r="F749" s="291"/>
      <c r="G749" s="256"/>
      <c r="H749" s="289"/>
      <c r="I749" s="256"/>
      <c r="J749" s="256"/>
      <c r="K749" s="237"/>
      <c r="L749" s="237"/>
      <c r="M749" s="237"/>
      <c r="N749" s="306" t="s">
        <v>236</v>
      </c>
      <c r="O749" s="307">
        <f t="shared" ref="O749:W749" si="778">O747+O699+O681+O657+O639</f>
        <v>58480990269</v>
      </c>
      <c r="P749" s="295">
        <f t="shared" si="778"/>
        <v>69977407237.020844</v>
      </c>
      <c r="Q749" s="295">
        <f t="shared" si="778"/>
        <v>13666041358</v>
      </c>
      <c r="R749" s="295">
        <f t="shared" si="778"/>
        <v>23061438819</v>
      </c>
      <c r="S749" s="295">
        <f t="shared" si="778"/>
        <v>21172474706.02084</v>
      </c>
      <c r="T749" s="295">
        <f t="shared" si="778"/>
        <v>17847162120</v>
      </c>
      <c r="U749" s="295">
        <f t="shared" si="778"/>
        <v>21065527883</v>
      </c>
      <c r="V749" s="295">
        <f t="shared" si="778"/>
        <v>18654872719</v>
      </c>
      <c r="W749" s="295">
        <f t="shared" si="778"/>
        <v>0</v>
      </c>
      <c r="X749" s="295"/>
      <c r="Y749" s="295">
        <f t="shared" ref="Y749:AS749" si="779">Y747+Y699+Y681+Y657+Y639</f>
        <v>18882201349</v>
      </c>
      <c r="Z749" s="295">
        <f t="shared" si="779"/>
        <v>328635454</v>
      </c>
      <c r="AA749" s="295">
        <f t="shared" si="779"/>
        <v>2594880518</v>
      </c>
      <c r="AB749" s="295">
        <f t="shared" si="779"/>
        <v>2010543813</v>
      </c>
      <c r="AC749" s="295">
        <f t="shared" si="779"/>
        <v>4934059785</v>
      </c>
      <c r="AD749" s="295">
        <f t="shared" si="779"/>
        <v>901033319</v>
      </c>
      <c r="AE749" s="295">
        <f t="shared" si="779"/>
        <v>689520080</v>
      </c>
      <c r="AF749" s="295">
        <f t="shared" si="779"/>
        <v>1045418597</v>
      </c>
      <c r="AG749" s="295">
        <f t="shared" si="779"/>
        <v>2635971996</v>
      </c>
      <c r="AH749" s="295">
        <f t="shared" si="779"/>
        <v>199176386</v>
      </c>
      <c r="AI749" s="295">
        <f t="shared" si="779"/>
        <v>348141529</v>
      </c>
      <c r="AJ749" s="295">
        <f t="shared" si="779"/>
        <v>977963265</v>
      </c>
      <c r="AK749" s="295">
        <f t="shared" si="779"/>
        <v>1525281180</v>
      </c>
      <c r="AL749" s="295">
        <f t="shared" si="779"/>
        <v>919870219</v>
      </c>
      <c r="AM749" s="295">
        <f t="shared" si="779"/>
        <v>2069786320</v>
      </c>
      <c r="AN749" s="295">
        <f t="shared" si="779"/>
        <v>4195371655</v>
      </c>
      <c r="AO749" s="295">
        <f t="shared" si="779"/>
        <v>16280341155</v>
      </c>
      <c r="AP749" s="295">
        <f t="shared" si="779"/>
        <v>2601860194</v>
      </c>
      <c r="AQ749" s="295">
        <f t="shared" si="779"/>
        <v>19412085723.02084</v>
      </c>
      <c r="AR749" s="295">
        <f t="shared" si="779"/>
        <v>8390632836</v>
      </c>
      <c r="AS749" s="295">
        <f t="shared" si="779"/>
        <v>30635627263.02084</v>
      </c>
      <c r="AT749" s="256"/>
      <c r="AU749" s="289"/>
      <c r="AV749" s="262"/>
      <c r="AX749" s="278"/>
      <c r="AY749" s="279"/>
      <c r="AZ749" s="278"/>
      <c r="BA749" s="253"/>
      <c r="BB749" s="253"/>
      <c r="BC749" s="253"/>
      <c r="BD749" s="253"/>
      <c r="BE749" s="253"/>
      <c r="BF749" s="253"/>
      <c r="BG749" s="253"/>
      <c r="BH749" s="253"/>
      <c r="BI749" s="253"/>
      <c r="BJ749" s="253"/>
      <c r="BK749" s="253"/>
      <c r="BM749" s="252" t="s">
        <v>2999</v>
      </c>
      <c r="BN749" s="250"/>
      <c r="BO749" s="251"/>
      <c r="BR749" s="237"/>
      <c r="BS749" s="237"/>
      <c r="BT749" s="237"/>
      <c r="BU749" s="237"/>
      <c r="BV749" s="237"/>
      <c r="BW749" s="237"/>
      <c r="BY749" s="238"/>
    </row>
    <row r="750" spans="1:91" s="253" customFormat="1" ht="15" customHeight="1" x14ac:dyDescent="0.25">
      <c r="B750" s="289"/>
      <c r="C750" s="254"/>
      <c r="D750" s="254"/>
      <c r="F750" s="255"/>
      <c r="G750" s="256"/>
      <c r="I750" s="257"/>
      <c r="J750" s="257"/>
      <c r="N750" s="308"/>
      <c r="O750" s="309"/>
      <c r="P750" s="310"/>
      <c r="Q750" s="309"/>
      <c r="R750" s="310"/>
      <c r="S750" s="309"/>
      <c r="T750" s="309"/>
      <c r="U750" s="309"/>
      <c r="V750" s="309"/>
      <c r="W750" s="309"/>
      <c r="X750" s="309"/>
      <c r="Y750" s="310"/>
      <c r="Z750" s="310"/>
      <c r="AA750" s="310"/>
      <c r="AB750" s="310"/>
      <c r="AC750" s="310"/>
      <c r="AD750" s="310"/>
      <c r="AE750" s="310"/>
      <c r="AF750" s="310"/>
      <c r="AG750" s="310"/>
      <c r="AH750" s="310"/>
      <c r="AI750" s="310"/>
      <c r="AJ750" s="310"/>
      <c r="AK750" s="310"/>
      <c r="AL750" s="310"/>
      <c r="AM750" s="310"/>
      <c r="AN750" s="310"/>
      <c r="AO750" s="310"/>
      <c r="AP750" s="310"/>
      <c r="AQ750" s="309"/>
      <c r="AR750" s="309"/>
      <c r="AS750" s="310"/>
      <c r="AT750" s="257"/>
      <c r="AV750" s="262"/>
      <c r="AW750" s="289"/>
      <c r="AX750" s="311"/>
      <c r="AY750" s="312"/>
      <c r="AZ750" s="311"/>
      <c r="BA750" s="289"/>
      <c r="BB750" s="289"/>
      <c r="BC750" s="289"/>
      <c r="BD750" s="289"/>
      <c r="BE750" s="289"/>
      <c r="BF750" s="289"/>
      <c r="BG750" s="289"/>
      <c r="BH750" s="289"/>
      <c r="BI750" s="289"/>
      <c r="BJ750" s="289"/>
      <c r="BK750" s="289"/>
      <c r="BL750" s="289"/>
      <c r="BM750" s="252" t="s">
        <v>2999</v>
      </c>
      <c r="BN750" s="290"/>
      <c r="BO750" s="313"/>
      <c r="BP750" s="289"/>
      <c r="BQ750" s="289"/>
      <c r="BR750" s="289"/>
      <c r="BS750" s="289"/>
      <c r="BT750" s="289"/>
      <c r="BU750" s="289"/>
      <c r="BV750" s="289"/>
      <c r="BW750" s="289"/>
      <c r="BX750" s="289"/>
      <c r="BY750" s="261"/>
      <c r="BZ750" s="289"/>
      <c r="CA750" s="289"/>
      <c r="CB750" s="289"/>
      <c r="CC750" s="289"/>
      <c r="CD750" s="289"/>
      <c r="CE750" s="289"/>
      <c r="CF750" s="289"/>
      <c r="CG750" s="289"/>
      <c r="CH750" s="289"/>
      <c r="CI750" s="289"/>
      <c r="CJ750" s="289"/>
      <c r="CK750" s="289"/>
      <c r="CL750" s="289"/>
    </row>
    <row r="751" spans="1:91" s="252" customFormat="1" ht="15" customHeight="1" x14ac:dyDescent="0.25">
      <c r="A751" s="241"/>
      <c r="B751" s="242"/>
      <c r="C751" s="243"/>
      <c r="D751" s="241"/>
      <c r="E751" s="241"/>
      <c r="F751" s="241"/>
      <c r="G751" s="244"/>
      <c r="H751" s="241"/>
      <c r="I751" s="245"/>
      <c r="J751" s="245"/>
      <c r="K751" s="242"/>
      <c r="L751" s="242"/>
      <c r="M751" s="242"/>
      <c r="N751" s="385" t="s">
        <v>237</v>
      </c>
      <c r="O751" s="242"/>
      <c r="P751" s="247"/>
      <c r="Q751" s="248"/>
      <c r="R751" s="247"/>
      <c r="S751" s="249"/>
      <c r="T751" s="248"/>
      <c r="U751" s="248"/>
      <c r="V751" s="248"/>
      <c r="W751" s="248"/>
      <c r="X751" s="247"/>
      <c r="Y751" s="247"/>
      <c r="Z751" s="247"/>
      <c r="AA751" s="247"/>
      <c r="AB751" s="247"/>
      <c r="AC751" s="247"/>
      <c r="AD751" s="247"/>
      <c r="AE751" s="247"/>
      <c r="AF751" s="247"/>
      <c r="AG751" s="247"/>
      <c r="AH751" s="247"/>
      <c r="AI751" s="247"/>
      <c r="AJ751" s="247"/>
      <c r="AK751" s="247"/>
      <c r="AL751" s="247"/>
      <c r="AM751" s="247"/>
      <c r="AN751" s="247"/>
      <c r="AO751" s="247"/>
      <c r="AP751" s="247"/>
      <c r="AQ751" s="249"/>
      <c r="AR751" s="249"/>
      <c r="AS751" s="247"/>
      <c r="AT751" s="245"/>
      <c r="AU751" s="241"/>
      <c r="AV751" s="241"/>
      <c r="AW751" s="234"/>
      <c r="AX751" s="278"/>
      <c r="AY751" s="279"/>
      <c r="AZ751" s="278"/>
      <c r="BA751" s="234"/>
      <c r="BB751" s="234"/>
      <c r="BC751" s="234"/>
      <c r="BD751" s="234"/>
      <c r="BE751" s="234"/>
      <c r="BF751" s="234"/>
      <c r="BG751" s="234"/>
      <c r="BH751" s="234"/>
      <c r="BI751" s="234"/>
      <c r="BJ751" s="234"/>
      <c r="BK751" s="234"/>
      <c r="BL751" s="234"/>
      <c r="BM751" s="252" t="s">
        <v>2999</v>
      </c>
      <c r="BN751" s="250"/>
      <c r="BO751" s="251"/>
      <c r="BP751" s="234"/>
      <c r="BQ751" s="234"/>
      <c r="BR751" s="237"/>
      <c r="BS751" s="237"/>
      <c r="BT751" s="237"/>
      <c r="BU751" s="237"/>
      <c r="BV751" s="237"/>
      <c r="BW751" s="237"/>
      <c r="BX751" s="234"/>
      <c r="BY751" s="238"/>
      <c r="BZ751" s="234"/>
      <c r="CA751" s="234"/>
      <c r="CB751" s="234"/>
      <c r="CC751" s="234"/>
      <c r="CD751" s="234"/>
      <c r="CE751" s="234"/>
      <c r="CF751" s="234"/>
      <c r="CG751" s="234"/>
      <c r="CH751" s="234"/>
      <c r="CI751" s="234"/>
      <c r="CJ751" s="234"/>
      <c r="CK751" s="234"/>
      <c r="CL751" s="234"/>
    </row>
    <row r="752" spans="1:91" s="252" customFormat="1" ht="15" customHeight="1" x14ac:dyDescent="0.25">
      <c r="A752" s="253"/>
      <c r="B752" s="234"/>
      <c r="C752" s="254"/>
      <c r="D752" s="254"/>
      <c r="E752" s="253"/>
      <c r="F752" s="255"/>
      <c r="G752" s="256"/>
      <c r="H752" s="253"/>
      <c r="I752" s="257"/>
      <c r="J752" s="257"/>
      <c r="N752" s="258" t="s">
        <v>271</v>
      </c>
      <c r="O752" s="237"/>
      <c r="P752" s="259"/>
      <c r="Q752" s="260"/>
      <c r="R752" s="259"/>
      <c r="S752" s="261"/>
      <c r="T752" s="238"/>
      <c r="U752" s="260"/>
      <c r="V752" s="260"/>
      <c r="W752" s="260"/>
      <c r="X752" s="260"/>
      <c r="Y752" s="259"/>
      <c r="Z752" s="259"/>
      <c r="AA752" s="259"/>
      <c r="AB752" s="259"/>
      <c r="AC752" s="259"/>
      <c r="AD752" s="259"/>
      <c r="AE752" s="259"/>
      <c r="AF752" s="259"/>
      <c r="AG752" s="259"/>
      <c r="AH752" s="259"/>
      <c r="AI752" s="259"/>
      <c r="AJ752" s="259"/>
      <c r="AK752" s="259"/>
      <c r="AL752" s="259"/>
      <c r="AM752" s="259"/>
      <c r="AN752" s="259"/>
      <c r="AO752" s="259"/>
      <c r="AP752" s="259"/>
      <c r="AQ752" s="261"/>
      <c r="AR752" s="261"/>
      <c r="AS752" s="259"/>
      <c r="AT752" s="257"/>
      <c r="AU752" s="253"/>
      <c r="AV752" s="262"/>
      <c r="AW752" s="234"/>
      <c r="AX752" s="278"/>
      <c r="AY752" s="279"/>
      <c r="AZ752" s="278"/>
      <c r="BA752" s="234"/>
      <c r="BB752" s="234"/>
      <c r="BC752" s="234"/>
      <c r="BD752" s="234"/>
      <c r="BE752" s="234"/>
      <c r="BF752" s="234"/>
      <c r="BG752" s="234"/>
      <c r="BH752" s="234"/>
      <c r="BI752" s="234"/>
      <c r="BJ752" s="234"/>
      <c r="BK752" s="234"/>
      <c r="BL752" s="234"/>
      <c r="BM752" s="252" t="s">
        <v>2999</v>
      </c>
      <c r="BN752" s="250"/>
      <c r="BO752" s="251"/>
      <c r="BP752" s="234"/>
      <c r="BQ752" s="234"/>
      <c r="BR752" s="237"/>
      <c r="BS752" s="237"/>
      <c r="BT752" s="237"/>
      <c r="BU752" s="237"/>
      <c r="BV752" s="237"/>
      <c r="BW752" s="237"/>
      <c r="BX752" s="234"/>
      <c r="BY752" s="238"/>
      <c r="BZ752" s="234"/>
      <c r="CA752" s="234"/>
      <c r="CB752" s="234"/>
      <c r="CC752" s="234"/>
      <c r="CD752" s="234"/>
      <c r="CE752" s="234"/>
      <c r="CF752" s="234"/>
      <c r="CG752" s="234"/>
      <c r="CH752" s="234"/>
      <c r="CI752" s="234"/>
      <c r="CJ752" s="234"/>
      <c r="CK752" s="234"/>
      <c r="CL752" s="234"/>
    </row>
    <row r="753" spans="1:91" s="283" customFormat="1" ht="15" customHeight="1" x14ac:dyDescent="0.25">
      <c r="A753" s="263">
        <v>31</v>
      </c>
      <c r="B753" s="264">
        <v>0</v>
      </c>
      <c r="C753" s="263" t="s">
        <v>5</v>
      </c>
      <c r="D753" s="265" t="s">
        <v>286</v>
      </c>
      <c r="E753" s="265" t="s">
        <v>48</v>
      </c>
      <c r="F753" s="265" t="s">
        <v>48</v>
      </c>
      <c r="G753" s="266" t="s">
        <v>3091</v>
      </c>
      <c r="H753" s="265" t="s">
        <v>168</v>
      </c>
      <c r="I753" s="265">
        <v>30125599</v>
      </c>
      <c r="J753" s="265" t="str">
        <f t="shared" ref="J753:J755" si="780">CLEAN(I753)</f>
        <v>30125599</v>
      </c>
      <c r="K753" s="265" t="str">
        <f t="shared" ref="K753:K755" si="781">CONCATENATE(I753,"-",H753)</f>
        <v>30125599-EJECUCION</v>
      </c>
      <c r="L753" s="265" t="e">
        <f>VLOOKUP(I753,[1]Hoja9!A$5:A$42,1,FALSE)</f>
        <v>#N/A</v>
      </c>
      <c r="M753" s="265"/>
      <c r="N753" s="267" t="s">
        <v>3507</v>
      </c>
      <c r="O753" s="268">
        <v>988229000</v>
      </c>
      <c r="P753" s="269">
        <v>1065268937</v>
      </c>
      <c r="Q753" s="268">
        <v>308000000</v>
      </c>
      <c r="R753" s="269">
        <v>300593762</v>
      </c>
      <c r="S753" s="270">
        <v>578928535</v>
      </c>
      <c r="T753" s="269">
        <v>0</v>
      </c>
      <c r="U753" s="271">
        <v>680229000</v>
      </c>
      <c r="V753" s="272">
        <v>0</v>
      </c>
      <c r="W753" s="273">
        <v>0</v>
      </c>
      <c r="X753" s="273">
        <v>680706616</v>
      </c>
      <c r="Y753" s="274">
        <v>680706616</v>
      </c>
      <c r="Z753" s="274">
        <v>211979448</v>
      </c>
      <c r="AA753" s="274">
        <v>0</v>
      </c>
      <c r="AB753" s="274">
        <v>188791974</v>
      </c>
      <c r="AC753" s="274">
        <f t="shared" ref="AC753:AC755" si="782">Z753+AA753+AB753</f>
        <v>400771422</v>
      </c>
      <c r="AD753" s="274">
        <v>0</v>
      </c>
      <c r="AE753" s="274">
        <v>104495438</v>
      </c>
      <c r="AF753" s="274">
        <v>93010092</v>
      </c>
      <c r="AG753" s="274">
        <f t="shared" ref="AG753:AG755" si="783">AD753+AE753+AF753</f>
        <v>197505530</v>
      </c>
      <c r="AH753" s="274">
        <v>72973669</v>
      </c>
      <c r="AI753" s="274">
        <v>7391345</v>
      </c>
      <c r="AJ753" s="274">
        <v>2064650</v>
      </c>
      <c r="AK753" s="274">
        <f t="shared" ref="AK753:AK755" si="784">AH753+AI753+AJ753</f>
        <v>82429664</v>
      </c>
      <c r="AL753" s="274">
        <v>0</v>
      </c>
      <c r="AM753" s="274">
        <v>0</v>
      </c>
      <c r="AN753" s="274">
        <v>487824</v>
      </c>
      <c r="AO753" s="274">
        <f t="shared" ref="AO753:AO755" si="785">Z753+AA753+AB753+AD753+AE753+AF753+AH753+AI753+AJ753+AL753+AM753+AN753</f>
        <v>681194440</v>
      </c>
      <c r="AP753" s="274">
        <f t="shared" ref="AP753:AP755" si="786">Y753-AO753</f>
        <v>-487824</v>
      </c>
      <c r="AQ753" s="275">
        <v>0</v>
      </c>
      <c r="AR753" s="273">
        <f>P753-(R753+Y753+AQ753)</f>
        <v>83968559</v>
      </c>
      <c r="AS753" s="274">
        <f t="shared" ref="AS753:AS755" si="787">P753-(R753+AO753)</f>
        <v>83480735</v>
      </c>
      <c r="AT753" s="263" t="s">
        <v>273</v>
      </c>
      <c r="AU753" s="263" t="s">
        <v>553</v>
      </c>
      <c r="AV753" s="276" t="s">
        <v>10</v>
      </c>
      <c r="AW753" s="277" t="s">
        <v>2797</v>
      </c>
      <c r="AX753" s="278"/>
      <c r="AY753" s="279">
        <v>2015</v>
      </c>
      <c r="AZ753" s="278" t="s">
        <v>2983</v>
      </c>
      <c r="BA753" s="234" t="str">
        <f>CONCATENATE( "OR PRO.CODIGO=",I753)</f>
        <v>OR PRO.CODIGO=30125599</v>
      </c>
      <c r="BB753" s="234">
        <f>LEN(I753)</f>
        <v>8</v>
      </c>
      <c r="BC753" s="234" t="e">
        <f>VLOOKUP(K753,#REF!,5,FALSE)</f>
        <v>#REF!</v>
      </c>
      <c r="BD753" s="234"/>
      <c r="BE753" s="234" t="e">
        <f>VLOOKUP(K753,#REF!,6,FALSE)</f>
        <v>#REF!</v>
      </c>
      <c r="BF753" s="252" t="e">
        <f>VLOOKUP(I753,'[1]convenios 2017'!A$2:O$82,15,FALSE)</f>
        <v>#N/A</v>
      </c>
      <c r="BG753" s="280">
        <f>R753+AO753</f>
        <v>981788202</v>
      </c>
      <c r="BH753" s="252" t="e">
        <f>VLOOKUP(I753,'[1]convenio 2016'!A$2:N$196,14,FALSE)</f>
        <v>#N/A</v>
      </c>
      <c r="BI753" s="252" t="e">
        <f>VLOOKUP(I753,'[1]convenio 2015'!A$4:M$228,13,FALSE)</f>
        <v>#N/A</v>
      </c>
      <c r="BJ753" s="252" t="e">
        <f>VLOOKUP(K753,#REF!,6,FALSE)</f>
        <v>#REF!</v>
      </c>
      <c r="BK753" s="280">
        <f>R753+AO753</f>
        <v>981788202</v>
      </c>
      <c r="BL753" s="252" t="e">
        <v>#N/A</v>
      </c>
      <c r="BM753" s="252" t="e">
        <v>#N/A</v>
      </c>
      <c r="BN753" s="281" t="e">
        <v>#N/A</v>
      </c>
      <c r="BO753" s="282"/>
      <c r="BP753" s="252">
        <f>VLOOKUP(K753,'[1]RATE JUNIO '!F$2:K$346,6,FALSE)</f>
        <v>0</v>
      </c>
      <c r="BQ753" s="252" t="s">
        <v>2984</v>
      </c>
      <c r="BR753" s="253">
        <f>VLOOKUP(K753,'[1]RATES 30-06-2017'!F$2:K$374,6,FALSE)</f>
        <v>0</v>
      </c>
      <c r="BS753" s="253"/>
      <c r="BT753" s="253" t="str">
        <f>VLOOKUP(K753,[1]Hoja4!C$2:E$268,2,FALSE)</f>
        <v>LIBRE</v>
      </c>
      <c r="BU753" s="253">
        <f>VLOOKUP(K753,[1]Hoja4!C$2:E$268,3,FALSE)</f>
        <v>31</v>
      </c>
      <c r="BV753" s="253"/>
      <c r="BW753" s="253"/>
      <c r="BX753" s="252">
        <f>VLOOKUP(K753,[1]RATES!F$2:K$309,6,FALSE)</f>
        <v>0</v>
      </c>
      <c r="BY753" s="280">
        <v>300593762</v>
      </c>
      <c r="BZ753" s="280">
        <f>R753-BY753</f>
        <v>0</v>
      </c>
      <c r="CA753" s="283" t="e">
        <f>VLOOKUP(I753,'[1]CONVENIOS A SEPTIEMBRE'!A$2:O$171,15,FALSE)</f>
        <v>#N/A</v>
      </c>
      <c r="CH753" s="283" t="e">
        <f>VLOOKUP(I753,'[1]planilla convenio'!A$2:M$183,13,FALSE)</f>
        <v>#N/A</v>
      </c>
      <c r="CM753" s="283" t="e">
        <f>VLOOKUP(I753,[1]chileindica!A$2:B$1889,2,FALSE)</f>
        <v>#N/A</v>
      </c>
    </row>
    <row r="754" spans="1:91" s="283" customFormat="1" ht="15" customHeight="1" x14ac:dyDescent="0.25">
      <c r="A754" s="263">
        <v>31</v>
      </c>
      <c r="B754" s="264">
        <v>0</v>
      </c>
      <c r="C754" s="263" t="s">
        <v>5</v>
      </c>
      <c r="D754" s="265" t="s">
        <v>286</v>
      </c>
      <c r="E754" s="265" t="s">
        <v>48</v>
      </c>
      <c r="F754" s="265" t="s">
        <v>48</v>
      </c>
      <c r="G754" s="266" t="s">
        <v>3054</v>
      </c>
      <c r="H754" s="265" t="s">
        <v>169</v>
      </c>
      <c r="I754" s="265">
        <v>30339322</v>
      </c>
      <c r="J754" s="265" t="str">
        <f t="shared" si="780"/>
        <v>30339322</v>
      </c>
      <c r="K754" s="265" t="str">
        <f t="shared" si="781"/>
        <v>30339322-PREFACTIBILIDAD</v>
      </c>
      <c r="L754" s="265" t="e">
        <f>VLOOKUP(I754,[1]Hoja9!A$5:A$42,1,FALSE)</f>
        <v>#N/A</v>
      </c>
      <c r="M754" s="265"/>
      <c r="N754" s="267" t="s">
        <v>3508</v>
      </c>
      <c r="O754" s="268">
        <v>2534600000</v>
      </c>
      <c r="P754" s="269">
        <v>2534600000</v>
      </c>
      <c r="Q754" s="268">
        <v>0</v>
      </c>
      <c r="R754" s="269">
        <v>62194200</v>
      </c>
      <c r="S754" s="288">
        <v>100000000</v>
      </c>
      <c r="T754" s="269">
        <v>2434600000</v>
      </c>
      <c r="U754" s="271">
        <v>100000000</v>
      </c>
      <c r="V754" s="272">
        <v>2434600000</v>
      </c>
      <c r="W754" s="273">
        <v>0</v>
      </c>
      <c r="X754" s="273">
        <v>150402453</v>
      </c>
      <c r="Y754" s="274">
        <v>49371800</v>
      </c>
      <c r="Z754" s="274">
        <v>0</v>
      </c>
      <c r="AA754" s="274">
        <v>0</v>
      </c>
      <c r="AB754" s="274">
        <v>17172800</v>
      </c>
      <c r="AC754" s="274">
        <f t="shared" si="782"/>
        <v>17172800</v>
      </c>
      <c r="AD754" s="274">
        <v>0</v>
      </c>
      <c r="AE754" s="274">
        <v>0</v>
      </c>
      <c r="AF754" s="274">
        <v>0</v>
      </c>
      <c r="AG754" s="274">
        <f t="shared" si="783"/>
        <v>0</v>
      </c>
      <c r="AH754" s="274">
        <v>0</v>
      </c>
      <c r="AI754" s="274">
        <v>0</v>
      </c>
      <c r="AJ754" s="274">
        <v>0</v>
      </c>
      <c r="AK754" s="274">
        <f t="shared" si="784"/>
        <v>0</v>
      </c>
      <c r="AL754" s="274">
        <v>32199000</v>
      </c>
      <c r="AM754" s="274">
        <v>0</v>
      </c>
      <c r="AN754" s="274">
        <v>0</v>
      </c>
      <c r="AO754" s="274">
        <f t="shared" si="785"/>
        <v>49371800</v>
      </c>
      <c r="AP754" s="274">
        <f t="shared" si="786"/>
        <v>0</v>
      </c>
      <c r="AQ754" s="275">
        <v>2322003347</v>
      </c>
      <c r="AR754" s="273">
        <f>P754-(R754+Y754+AQ754)</f>
        <v>101030653</v>
      </c>
      <c r="AS754" s="274">
        <f t="shared" si="787"/>
        <v>2423034000</v>
      </c>
      <c r="AT754" s="263" t="s">
        <v>273</v>
      </c>
      <c r="AU754" s="263" t="s">
        <v>102</v>
      </c>
      <c r="AV754" s="276" t="s">
        <v>8</v>
      </c>
      <c r="AW754" s="277"/>
      <c r="AX754" s="278"/>
      <c r="AY754" s="279"/>
      <c r="AZ754" s="278"/>
      <c r="BA754" s="234" t="str">
        <f>CONCATENATE( "OR PRO.CODIGO=",I754)</f>
        <v>OR PRO.CODIGO=30339322</v>
      </c>
      <c r="BB754" s="234">
        <f>LEN(I754)</f>
        <v>8</v>
      </c>
      <c r="BC754" s="234" t="e">
        <f>VLOOKUP(K754,#REF!,5,FALSE)</f>
        <v>#REF!</v>
      </c>
      <c r="BD754" s="234"/>
      <c r="BE754" s="234" t="e">
        <f>VLOOKUP(K754,#REF!,6,FALSE)</f>
        <v>#REF!</v>
      </c>
      <c r="BF754" s="252" t="e">
        <f>VLOOKUP(I754,'[1]convenios 2017'!A$2:O$82,15,FALSE)</f>
        <v>#N/A</v>
      </c>
      <c r="BG754" s="280">
        <f>R754+AO754</f>
        <v>111566000</v>
      </c>
      <c r="BH754" s="252" t="e">
        <f>VLOOKUP(I754,'[1]convenio 2016'!A$2:N$196,14,FALSE)</f>
        <v>#N/A</v>
      </c>
      <c r="BI754" s="252" t="str">
        <f>VLOOKUP(I754,'[1]convenio 2015'!A$4:M$228,13,FALSE)</f>
        <v>en convenio</v>
      </c>
      <c r="BJ754" s="252" t="e">
        <f>VLOOKUP(K754,#REF!,6,FALSE)</f>
        <v>#REF!</v>
      </c>
      <c r="BK754" s="280">
        <f>R754+AO754</f>
        <v>111566000</v>
      </c>
      <c r="BL754" s="252" t="e">
        <v>#N/A</v>
      </c>
      <c r="BM754" s="252">
        <v>686</v>
      </c>
      <c r="BN754" s="281">
        <v>686</v>
      </c>
      <c r="BO754" s="282">
        <v>42096</v>
      </c>
      <c r="BP754" s="252" t="str">
        <f>VLOOKUP(K754,'[1]RATE JUNIO '!F$2:K$346,6,FALSE)</f>
        <v>RS</v>
      </c>
      <c r="BQ754" s="252" t="s">
        <v>2984</v>
      </c>
      <c r="BR754" s="253" t="str">
        <f>VLOOKUP(K754,'[1]RATES 30-06-2017'!F$2:K$374,6,FALSE)</f>
        <v>RS</v>
      </c>
      <c r="BS754" s="253"/>
      <c r="BT754" s="253" t="e">
        <f>VLOOKUP(K754,[1]Hoja4!C$2:E$268,2,FALSE)</f>
        <v>#N/A</v>
      </c>
      <c r="BU754" s="253" t="e">
        <f>VLOOKUP(K754,[1]Hoja4!C$2:E$268,3,FALSE)</f>
        <v>#N/A</v>
      </c>
      <c r="BV754" s="357">
        <v>49371800</v>
      </c>
      <c r="BW754" s="253"/>
      <c r="BX754" s="252"/>
      <c r="BY754" s="280">
        <v>62194200</v>
      </c>
      <c r="BZ754" s="280">
        <f>R754-BY754</f>
        <v>0</v>
      </c>
      <c r="CA754" s="283" t="e">
        <f>VLOOKUP(I754,'[1]CONVENIOS A SEPTIEMBRE'!A$2:O$171,15,FALSE)</f>
        <v>#N/A</v>
      </c>
      <c r="CH754" s="283" t="e">
        <f>VLOOKUP(I754,'[1]planilla convenio'!A$2:M$183,13,FALSE)</f>
        <v>#N/A</v>
      </c>
      <c r="CM754" s="283" t="e">
        <f>VLOOKUP(I754,[1]chileindica!A$2:B$1889,2,FALSE)</f>
        <v>#N/A</v>
      </c>
    </row>
    <row r="755" spans="1:91" s="283" customFormat="1" ht="15" customHeight="1" x14ac:dyDescent="0.25">
      <c r="A755" s="263">
        <v>33</v>
      </c>
      <c r="B755" s="264">
        <v>0</v>
      </c>
      <c r="C755" s="263" t="s">
        <v>5</v>
      </c>
      <c r="D755" s="265" t="s">
        <v>275</v>
      </c>
      <c r="E755" s="265" t="s">
        <v>48</v>
      </c>
      <c r="F755" s="265" t="s">
        <v>48</v>
      </c>
      <c r="G755" s="266" t="s">
        <v>3509</v>
      </c>
      <c r="H755" s="265" t="s">
        <v>168</v>
      </c>
      <c r="I755" s="265">
        <v>30429222</v>
      </c>
      <c r="J755" s="265" t="str">
        <f t="shared" si="780"/>
        <v>30429222</v>
      </c>
      <c r="K755" s="265" t="str">
        <f t="shared" si="781"/>
        <v>30429222-EJECUCION</v>
      </c>
      <c r="L755" s="265" t="e">
        <f>VLOOKUP(I755,[1]Hoja9!A$5:A$42,1,FALSE)</f>
        <v>#N/A</v>
      </c>
      <c r="M755" s="265"/>
      <c r="N755" s="267" t="s">
        <v>3510</v>
      </c>
      <c r="O755" s="268">
        <v>2204970000</v>
      </c>
      <c r="P755" s="269">
        <v>2204970000</v>
      </c>
      <c r="Q755" s="268">
        <v>1470670000</v>
      </c>
      <c r="R755" s="269">
        <v>307600000</v>
      </c>
      <c r="S755" s="288">
        <v>836040000</v>
      </c>
      <c r="T755" s="269">
        <v>700000000</v>
      </c>
      <c r="U755" s="271">
        <v>734300000</v>
      </c>
      <c r="V755" s="272">
        <v>0</v>
      </c>
      <c r="W755" s="273">
        <v>0</v>
      </c>
      <c r="X755" s="273">
        <v>734300000</v>
      </c>
      <c r="Y755" s="274">
        <v>712945000</v>
      </c>
      <c r="Z755" s="274">
        <v>0</v>
      </c>
      <c r="AA755" s="274">
        <v>0</v>
      </c>
      <c r="AB755" s="274">
        <v>0</v>
      </c>
      <c r="AC755" s="274">
        <f t="shared" si="782"/>
        <v>0</v>
      </c>
      <c r="AD755" s="274">
        <v>0</v>
      </c>
      <c r="AE755" s="274">
        <v>0</v>
      </c>
      <c r="AF755" s="274">
        <v>314600000</v>
      </c>
      <c r="AG755" s="274">
        <f t="shared" si="783"/>
        <v>314600000</v>
      </c>
      <c r="AH755" s="274">
        <v>18800000</v>
      </c>
      <c r="AI755" s="274">
        <v>2100000</v>
      </c>
      <c r="AJ755" s="274">
        <v>0</v>
      </c>
      <c r="AK755" s="274">
        <f t="shared" si="784"/>
        <v>20900000</v>
      </c>
      <c r="AL755" s="274">
        <v>0</v>
      </c>
      <c r="AM755" s="274">
        <v>0</v>
      </c>
      <c r="AN755" s="274">
        <v>352570000</v>
      </c>
      <c r="AO755" s="274">
        <f t="shared" si="785"/>
        <v>688070000</v>
      </c>
      <c r="AP755" s="274">
        <f t="shared" si="786"/>
        <v>24875000</v>
      </c>
      <c r="AQ755" s="275">
        <v>1163070000</v>
      </c>
      <c r="AR755" s="273">
        <f>P755-(R755+Y755+AQ755)</f>
        <v>21355000</v>
      </c>
      <c r="AS755" s="274">
        <f t="shared" si="787"/>
        <v>1209300000</v>
      </c>
      <c r="AT755" s="263" t="s">
        <v>273</v>
      </c>
      <c r="AU755" s="263" t="s">
        <v>102</v>
      </c>
      <c r="AV755" s="276" t="s">
        <v>12</v>
      </c>
      <c r="AW755" s="277" t="s">
        <v>2797</v>
      </c>
      <c r="AX755" s="278"/>
      <c r="AY755" s="279"/>
      <c r="AZ755" s="278" t="s">
        <v>2983</v>
      </c>
      <c r="BA755" s="234" t="str">
        <f>CONCATENATE( "OR PRO.CODIGO=",I755)</f>
        <v>OR PRO.CODIGO=30429222</v>
      </c>
      <c r="BB755" s="234">
        <f>LEN(I755)</f>
        <v>8</v>
      </c>
      <c r="BC755" s="234" t="e">
        <f>VLOOKUP(K755,#REF!,5,FALSE)</f>
        <v>#REF!</v>
      </c>
      <c r="BD755" s="234"/>
      <c r="BE755" s="234" t="e">
        <f>VLOOKUP(K755,#REF!,6,FALSE)</f>
        <v>#REF!</v>
      </c>
      <c r="BF755" s="252" t="e">
        <f>VLOOKUP(I755,'[1]convenios 2017'!A$2:O$82,15,FALSE)</f>
        <v>#N/A</v>
      </c>
      <c r="BG755" s="280">
        <f>R755+AO755</f>
        <v>995670000</v>
      </c>
      <c r="BH755" s="252" t="e">
        <f>VLOOKUP(I755,'[1]convenio 2016'!A$2:N$196,14,FALSE)</f>
        <v>#N/A</v>
      </c>
      <c r="BI755" s="252" t="e">
        <f>VLOOKUP(I755,'[1]convenio 2015'!A$4:M$228,13,FALSE)</f>
        <v>#N/A</v>
      </c>
      <c r="BJ755" s="252" t="e">
        <f>VLOOKUP(K755,#REF!,6,FALSE)</f>
        <v>#REF!</v>
      </c>
      <c r="BK755" s="280">
        <f>R755+AO755</f>
        <v>995670000</v>
      </c>
      <c r="BL755" s="252" t="e">
        <v>#N/A</v>
      </c>
      <c r="BM755" s="252" t="e">
        <v>#N/A</v>
      </c>
      <c r="BN755" s="281" t="e">
        <v>#N/A</v>
      </c>
      <c r="BO755" s="282"/>
      <c r="BP755" s="252">
        <f>VLOOKUP(K755,'[1]RATE JUNIO '!F$2:K$346,6,FALSE)</f>
        <v>0</v>
      </c>
      <c r="BQ755" s="252" t="s">
        <v>2984</v>
      </c>
      <c r="BR755" s="253">
        <f>VLOOKUP(K755,'[1]RATES 30-06-2017'!F$2:K$374,6,FALSE)</f>
        <v>0</v>
      </c>
      <c r="BS755" s="253"/>
      <c r="BT755" s="253" t="str">
        <f>VLOOKUP(K755,[1]Hoja4!C$2:E$268,2,FALSE)</f>
        <v>TRS</v>
      </c>
      <c r="BU755" s="253">
        <f>VLOOKUP(K755,[1]Hoja4!C$2:E$268,3,FALSE)</f>
        <v>33</v>
      </c>
      <c r="BV755" s="253"/>
      <c r="BW755" s="253"/>
      <c r="BX755" s="252">
        <f>VLOOKUP(K755,[1]RATES!F$2:K$309,6,FALSE)</f>
        <v>0</v>
      </c>
      <c r="BY755" s="280">
        <v>307600000</v>
      </c>
      <c r="BZ755" s="280">
        <f>R755-BY755</f>
        <v>0</v>
      </c>
      <c r="CA755" s="283" t="e">
        <f>VLOOKUP(I755,'[1]CONVENIOS A SEPTIEMBRE'!A$2:O$171,15,FALSE)</f>
        <v>#N/A</v>
      </c>
      <c r="CH755" s="283" t="e">
        <f>VLOOKUP(I755,'[1]planilla convenio'!A$2:M$183,13,FALSE)</f>
        <v>#N/A</v>
      </c>
      <c r="CM755" s="283" t="e">
        <f>VLOOKUP(I755,[1]chileindica!A$2:B$1889,2,FALSE)</f>
        <v>#N/A</v>
      </c>
    </row>
    <row r="756" spans="1:91" s="234" customFormat="1" ht="15" customHeight="1" x14ac:dyDescent="0.25">
      <c r="A756" s="289"/>
      <c r="C756" s="290"/>
      <c r="D756" s="290"/>
      <c r="E756" s="289"/>
      <c r="F756" s="291"/>
      <c r="G756" s="256"/>
      <c r="H756" s="289"/>
      <c r="I756" s="256"/>
      <c r="J756" s="256"/>
      <c r="N756" s="292" t="s">
        <v>2998</v>
      </c>
      <c r="O756" s="293">
        <f>SUBTOTAL(9,O753:O755)</f>
        <v>5727799000</v>
      </c>
      <c r="P756" s="294">
        <f>SUBTOTAL(9,P753:P755)</f>
        <v>5804838937</v>
      </c>
      <c r="Q756" s="293">
        <f>SUBTOTAL(9,Q753:Q755)</f>
        <v>1778670000</v>
      </c>
      <c r="R756" s="294">
        <f>SUBTOTAL(9,R753:R755)</f>
        <v>670387962</v>
      </c>
      <c r="S756" s="295">
        <f>SUBTOTAL(9,S753:S755)</f>
        <v>1514968535</v>
      </c>
      <c r="T756" s="294">
        <v>700000000</v>
      </c>
      <c r="U756" s="293">
        <v>1514529000</v>
      </c>
      <c r="V756" s="293">
        <v>5045139859</v>
      </c>
      <c r="W756" s="293">
        <v>0</v>
      </c>
      <c r="X756" s="293"/>
      <c r="Y756" s="294">
        <f>SUBTOTAL(9,Y753:Y755)</f>
        <v>1443023416</v>
      </c>
      <c r="Z756" s="294">
        <f t="shared" ref="Z756:AP756" si="788">SUBTOTAL(9,Z753:Z755)</f>
        <v>211979448</v>
      </c>
      <c r="AA756" s="294">
        <f t="shared" si="788"/>
        <v>0</v>
      </c>
      <c r="AB756" s="294">
        <f t="shared" si="788"/>
        <v>205964774</v>
      </c>
      <c r="AC756" s="294">
        <f t="shared" si="788"/>
        <v>417944222</v>
      </c>
      <c r="AD756" s="294">
        <f t="shared" si="788"/>
        <v>0</v>
      </c>
      <c r="AE756" s="294">
        <f t="shared" si="788"/>
        <v>104495438</v>
      </c>
      <c r="AF756" s="294">
        <f t="shared" si="788"/>
        <v>407610092</v>
      </c>
      <c r="AG756" s="294">
        <f t="shared" si="788"/>
        <v>512105530</v>
      </c>
      <c r="AH756" s="294">
        <f t="shared" si="788"/>
        <v>91773669</v>
      </c>
      <c r="AI756" s="294">
        <f t="shared" si="788"/>
        <v>9491345</v>
      </c>
      <c r="AJ756" s="294">
        <f t="shared" si="788"/>
        <v>2064650</v>
      </c>
      <c r="AK756" s="294">
        <f t="shared" si="788"/>
        <v>103329664</v>
      </c>
      <c r="AL756" s="294">
        <f t="shared" si="788"/>
        <v>32199000</v>
      </c>
      <c r="AM756" s="294">
        <f t="shared" si="788"/>
        <v>0</v>
      </c>
      <c r="AN756" s="294">
        <f t="shared" si="788"/>
        <v>353057824</v>
      </c>
      <c r="AO756" s="294">
        <f t="shared" si="788"/>
        <v>1418636240</v>
      </c>
      <c r="AP756" s="294">
        <f t="shared" si="788"/>
        <v>24387176</v>
      </c>
      <c r="AQ756" s="295">
        <f>SUBTOTAL(9,AQ753:AQ755)</f>
        <v>3485073347</v>
      </c>
      <c r="AR756" s="295">
        <f>SUBTOTAL(9,AR753:AR755)</f>
        <v>206354212</v>
      </c>
      <c r="AS756" s="294">
        <f t="shared" ref="AS756" si="789">SUBTOTAL(9,AS753:AS755)</f>
        <v>3715814735</v>
      </c>
      <c r="AT756" s="256"/>
      <c r="AU756" s="289"/>
      <c r="AV756" s="262"/>
      <c r="AX756" s="278"/>
      <c r="AY756" s="279"/>
      <c r="AZ756" s="278"/>
      <c r="BA756" s="253"/>
      <c r="BB756" s="253"/>
      <c r="BC756" s="253"/>
      <c r="BD756" s="253"/>
      <c r="BE756" s="253"/>
      <c r="BF756" s="253"/>
      <c r="BG756" s="253"/>
      <c r="BH756" s="253"/>
      <c r="BI756" s="253"/>
      <c r="BJ756" s="253"/>
      <c r="BK756" s="253"/>
      <c r="BM756" s="252" t="s">
        <v>2999</v>
      </c>
      <c r="BN756" s="250"/>
      <c r="BO756" s="251"/>
      <c r="BR756" s="237"/>
      <c r="BS756" s="237"/>
      <c r="BT756" s="237"/>
      <c r="BU756" s="237"/>
      <c r="BV756" s="237"/>
      <c r="BW756" s="237"/>
      <c r="BY756" s="238"/>
    </row>
    <row r="757" spans="1:91" s="252" customFormat="1" ht="15" customHeight="1" x14ac:dyDescent="0.25">
      <c r="A757" s="253"/>
      <c r="B757" s="237"/>
      <c r="C757" s="254"/>
      <c r="D757" s="254"/>
      <c r="E757" s="253"/>
      <c r="F757" s="255"/>
      <c r="G757" s="256"/>
      <c r="H757" s="253"/>
      <c r="I757" s="257"/>
      <c r="J757" s="257"/>
      <c r="K757" s="253"/>
      <c r="L757" s="253"/>
      <c r="M757" s="253"/>
      <c r="N757" s="297"/>
      <c r="O757" s="237"/>
      <c r="P757" s="259"/>
      <c r="Q757" s="260"/>
      <c r="R757" s="259"/>
      <c r="S757" s="261"/>
      <c r="T757" s="260"/>
      <c r="U757" s="260"/>
      <c r="V757" s="260"/>
      <c r="W757" s="260"/>
      <c r="X757" s="260"/>
      <c r="Y757" s="259"/>
      <c r="Z757" s="259"/>
      <c r="AA757" s="259"/>
      <c r="AB757" s="259"/>
      <c r="AC757" s="259"/>
      <c r="AD757" s="259"/>
      <c r="AE757" s="259"/>
      <c r="AF757" s="259"/>
      <c r="AG757" s="259"/>
      <c r="AH757" s="259"/>
      <c r="AI757" s="259"/>
      <c r="AJ757" s="259"/>
      <c r="AK757" s="259"/>
      <c r="AL757" s="259"/>
      <c r="AM757" s="259"/>
      <c r="AN757" s="259"/>
      <c r="AO757" s="259"/>
      <c r="AP757" s="259"/>
      <c r="AQ757" s="261"/>
      <c r="AR757" s="261"/>
      <c r="AS757" s="259"/>
      <c r="AT757" s="257"/>
      <c r="AU757" s="253"/>
      <c r="AV757" s="262"/>
      <c r="AW757" s="234"/>
      <c r="AX757" s="278"/>
      <c r="AY757" s="279"/>
      <c r="AZ757" s="278"/>
      <c r="BA757" s="234"/>
      <c r="BB757" s="234"/>
      <c r="BC757" s="234"/>
      <c r="BD757" s="234"/>
      <c r="BE757" s="234"/>
      <c r="BF757" s="234"/>
      <c r="BG757" s="234"/>
      <c r="BH757" s="234"/>
      <c r="BI757" s="234"/>
      <c r="BJ757" s="234"/>
      <c r="BK757" s="234"/>
      <c r="BL757" s="234"/>
      <c r="BM757" s="252" t="s">
        <v>2999</v>
      </c>
      <c r="BN757" s="250"/>
      <c r="BO757" s="251"/>
      <c r="BP757" s="234"/>
      <c r="BQ757" s="234"/>
      <c r="BR757" s="237"/>
      <c r="BS757" s="237"/>
      <c r="BT757" s="237"/>
      <c r="BU757" s="237"/>
      <c r="BV757" s="237"/>
      <c r="BW757" s="237"/>
      <c r="BX757" s="234"/>
      <c r="BY757" s="238"/>
      <c r="BZ757" s="234"/>
      <c r="CA757" s="234"/>
      <c r="CB757" s="234"/>
      <c r="CC757" s="234"/>
      <c r="CD757" s="234"/>
      <c r="CE757" s="234"/>
      <c r="CF757" s="234"/>
      <c r="CG757" s="234"/>
      <c r="CH757" s="234"/>
      <c r="CI757" s="234"/>
      <c r="CJ757" s="234"/>
      <c r="CK757" s="234"/>
      <c r="CL757" s="234"/>
    </row>
    <row r="758" spans="1:91" s="252" customFormat="1" ht="15" customHeight="1" x14ac:dyDescent="0.25">
      <c r="A758" s="253"/>
      <c r="B758" s="234"/>
      <c r="C758" s="254"/>
      <c r="D758" s="254"/>
      <c r="E758" s="253"/>
      <c r="F758" s="255"/>
      <c r="G758" s="256"/>
      <c r="H758" s="253"/>
      <c r="I758" s="257"/>
      <c r="J758" s="257"/>
      <c r="N758" s="258" t="s">
        <v>3000</v>
      </c>
      <c r="O758" s="234"/>
      <c r="P758" s="259"/>
      <c r="Q758" s="238"/>
      <c r="R758" s="259"/>
      <c r="S758" s="261"/>
      <c r="T758" s="238"/>
      <c r="U758" s="238"/>
      <c r="V758" s="238"/>
      <c r="W758" s="238"/>
      <c r="X758" s="238"/>
      <c r="Y758" s="280"/>
      <c r="Z758" s="259"/>
      <c r="AA758" s="259"/>
      <c r="AB758" s="259"/>
      <c r="AC758" s="259"/>
      <c r="AD758" s="259"/>
      <c r="AE758" s="259"/>
      <c r="AF758" s="259"/>
      <c r="AG758" s="259"/>
      <c r="AH758" s="259"/>
      <c r="AI758" s="259"/>
      <c r="AJ758" s="259"/>
      <c r="AK758" s="259"/>
      <c r="AL758" s="259"/>
      <c r="AM758" s="259"/>
      <c r="AN758" s="259"/>
      <c r="AO758" s="259"/>
      <c r="AP758" s="259"/>
      <c r="AQ758" s="261"/>
      <c r="AR758" s="261"/>
      <c r="AS758" s="259"/>
      <c r="AT758" s="257"/>
      <c r="AU758" s="253"/>
      <c r="AV758" s="262"/>
      <c r="AW758" s="234"/>
      <c r="AX758" s="278"/>
      <c r="AY758" s="279"/>
      <c r="AZ758" s="278"/>
      <c r="BA758" s="234"/>
      <c r="BB758" s="234"/>
      <c r="BC758" s="234"/>
      <c r="BD758" s="234"/>
      <c r="BE758" s="234"/>
      <c r="BF758" s="234"/>
      <c r="BG758" s="234"/>
      <c r="BH758" s="234"/>
      <c r="BI758" s="234"/>
      <c r="BJ758" s="234"/>
      <c r="BK758" s="234"/>
      <c r="BL758" s="234"/>
      <c r="BM758" s="252" t="s">
        <v>2999</v>
      </c>
      <c r="BN758" s="250"/>
      <c r="BO758" s="251"/>
      <c r="BP758" s="234"/>
      <c r="BQ758" s="234"/>
      <c r="BR758" s="237"/>
      <c r="BS758" s="237"/>
      <c r="BT758" s="237"/>
      <c r="BU758" s="237"/>
      <c r="BV758" s="237"/>
      <c r="BW758" s="237"/>
      <c r="BX758" s="234"/>
      <c r="BY758" s="238"/>
      <c r="BZ758" s="234"/>
      <c r="CA758" s="234"/>
      <c r="CB758" s="234"/>
      <c r="CC758" s="234"/>
      <c r="CD758" s="234"/>
      <c r="CE758" s="234"/>
      <c r="CF758" s="234"/>
      <c r="CG758" s="234"/>
      <c r="CH758" s="234"/>
      <c r="CI758" s="234"/>
      <c r="CJ758" s="234"/>
      <c r="CK758" s="234"/>
      <c r="CL758" s="234"/>
    </row>
    <row r="759" spans="1:91" s="283" customFormat="1" ht="15" customHeight="1" x14ac:dyDescent="0.25">
      <c r="A759" s="263">
        <v>29</v>
      </c>
      <c r="B759" s="264">
        <v>0</v>
      </c>
      <c r="C759" s="263" t="s">
        <v>56</v>
      </c>
      <c r="D759" s="265" t="s">
        <v>283</v>
      </c>
      <c r="E759" s="265" t="s">
        <v>48</v>
      </c>
      <c r="F759" s="265" t="s">
        <v>48</v>
      </c>
      <c r="G759" s="266" t="s">
        <v>3091</v>
      </c>
      <c r="H759" s="265" t="s">
        <v>168</v>
      </c>
      <c r="I759" s="265">
        <v>30415731</v>
      </c>
      <c r="J759" s="265" t="str">
        <f t="shared" ref="J759:J761" si="790">CLEAN(I759)</f>
        <v>30415731</v>
      </c>
      <c r="K759" s="265" t="str">
        <f t="shared" ref="K759:K761" si="791">CONCATENATE(I759,"-",H759)</f>
        <v>30415731-EJECUCION</v>
      </c>
      <c r="L759" s="265" t="e">
        <f>VLOOKUP(I759,[1]Hoja9!A$5:A$42,1,FALSE)</f>
        <v>#N/A</v>
      </c>
      <c r="M759" s="265"/>
      <c r="N759" s="267" t="s">
        <v>3511</v>
      </c>
      <c r="O759" s="335">
        <v>669066000</v>
      </c>
      <c r="P759" s="269">
        <v>669066000</v>
      </c>
      <c r="Q759" s="335">
        <v>0</v>
      </c>
      <c r="R759" s="269">
        <v>0</v>
      </c>
      <c r="S759" s="270">
        <v>100000000</v>
      </c>
      <c r="T759" s="336">
        <v>569066000</v>
      </c>
      <c r="U759" s="337">
        <v>100000000</v>
      </c>
      <c r="V759" s="338">
        <v>569066000</v>
      </c>
      <c r="W759" s="339"/>
      <c r="X759" s="273">
        <v>0</v>
      </c>
      <c r="Y759" s="274">
        <v>0</v>
      </c>
      <c r="Z759" s="274">
        <v>0</v>
      </c>
      <c r="AA759" s="274">
        <v>0</v>
      </c>
      <c r="AB759" s="274">
        <v>0</v>
      </c>
      <c r="AC759" s="274">
        <f t="shared" ref="AC759:AC761" si="792">Z759+AA759+AB759</f>
        <v>0</v>
      </c>
      <c r="AD759" s="274">
        <v>0</v>
      </c>
      <c r="AE759" s="274">
        <v>0</v>
      </c>
      <c r="AF759" s="274">
        <v>0</v>
      </c>
      <c r="AG759" s="274">
        <f t="shared" ref="AG759:AG761" si="793">AD759+AE759+AF759</f>
        <v>0</v>
      </c>
      <c r="AH759" s="274">
        <v>0</v>
      </c>
      <c r="AI759" s="274">
        <v>0</v>
      </c>
      <c r="AJ759" s="274">
        <v>0</v>
      </c>
      <c r="AK759" s="274">
        <f t="shared" ref="AK759:AK761" si="794">AH759+AI759+AJ759</f>
        <v>0</v>
      </c>
      <c r="AL759" s="274">
        <v>0</v>
      </c>
      <c r="AM759" s="274">
        <v>0</v>
      </c>
      <c r="AN759" s="274">
        <v>0</v>
      </c>
      <c r="AO759" s="274">
        <f t="shared" ref="AO759:AO761" si="795">Z759+AA759+AB759+AD759+AE759+AF759+AH759+AI759+AJ759+AL759+AM759+AN759</f>
        <v>0</v>
      </c>
      <c r="AP759" s="274">
        <f t="shared" ref="AP759:AP761" si="796">Y759-AO759</f>
        <v>0</v>
      </c>
      <c r="AQ759" s="275">
        <v>223556549</v>
      </c>
      <c r="AR759" s="273">
        <f>P759-(R759+Y759+AQ759)</f>
        <v>445509451</v>
      </c>
      <c r="AS759" s="274">
        <f t="shared" ref="AS759:AS761" si="797">P759-(R759+AO759)</f>
        <v>669066000</v>
      </c>
      <c r="AT759" s="263" t="s">
        <v>3005</v>
      </c>
      <c r="AU759" s="263" t="s">
        <v>553</v>
      </c>
      <c r="AV759" s="276" t="s">
        <v>10</v>
      </c>
      <c r="AW759" s="340"/>
      <c r="AX759" s="341"/>
      <c r="AY759" s="342"/>
      <c r="AZ759" s="341"/>
      <c r="BA759" s="234" t="str">
        <f>CONCATENATE( "OR PRO.CODIGO=",I759)</f>
        <v>OR PRO.CODIGO=30415731</v>
      </c>
      <c r="BB759" s="234">
        <f>LEN(I759)</f>
        <v>8</v>
      </c>
      <c r="BC759" s="234" t="e">
        <f>VLOOKUP(K759,#REF!,5,FALSE)</f>
        <v>#REF!</v>
      </c>
      <c r="BD759" s="252"/>
      <c r="BE759" s="234" t="e">
        <f>VLOOKUP(K759,#REF!,6,FALSE)</f>
        <v>#REF!</v>
      </c>
      <c r="BF759" s="252" t="e">
        <f>VLOOKUP(I759,'[1]convenios 2017'!A$2:O$82,15,FALSE)</f>
        <v>#N/A</v>
      </c>
      <c r="BG759" s="280">
        <f>R759+AO759</f>
        <v>0</v>
      </c>
      <c r="BH759" s="252" t="e">
        <f>VLOOKUP(I759,'[1]convenio 2016'!A$2:N$196,14,FALSE)</f>
        <v>#N/A</v>
      </c>
      <c r="BI759" s="252" t="e">
        <f>VLOOKUP(I759,'[1]convenio 2015'!A$4:M$228,13,FALSE)</f>
        <v>#N/A</v>
      </c>
      <c r="BJ759" s="252" t="e">
        <f>VLOOKUP(K759,#REF!,6,FALSE)</f>
        <v>#REF!</v>
      </c>
      <c r="BK759" s="280">
        <f>R759+AO759</f>
        <v>0</v>
      </c>
      <c r="BL759" s="252" t="e">
        <v>#N/A</v>
      </c>
      <c r="BM759" s="252" t="e">
        <v>#N/A</v>
      </c>
      <c r="BN759" s="281" t="e">
        <v>#N/A</v>
      </c>
      <c r="BO759" s="282"/>
      <c r="BP759" s="252" t="e">
        <f>VLOOKUP(K759,'[1]RATE JUNIO '!F$2:K$346,6,FALSE)</f>
        <v>#N/A</v>
      </c>
      <c r="BQ759" s="252" t="s">
        <v>2984</v>
      </c>
      <c r="BR759" s="253">
        <f>VLOOKUP(K759,'[1]RATES 30-06-2017'!F$2:K$374,6,FALSE)</f>
        <v>0</v>
      </c>
      <c r="BS759" s="253"/>
      <c r="BT759" s="253" t="str">
        <f>VLOOKUP(K759,[1]Hoja4!C$2:E$268,2,FALSE)</f>
        <v>LIBRE</v>
      </c>
      <c r="BU759" s="253">
        <f>VLOOKUP(K759,[1]Hoja4!C$2:E$268,3,FALSE)</f>
        <v>29</v>
      </c>
      <c r="BV759" s="253"/>
      <c r="BW759" s="253"/>
      <c r="BX759" s="252">
        <f>VLOOKUP(K759,[1]RATES!F$2:K$309,6,FALSE)</f>
        <v>0</v>
      </c>
      <c r="BY759" s="280" t="e">
        <v>#N/A</v>
      </c>
      <c r="BZ759" s="280" t="e">
        <f>R759-BY759</f>
        <v>#N/A</v>
      </c>
      <c r="CA759" s="283" t="e">
        <f>VLOOKUP(I759,'[1]CONVENIOS A SEPTIEMBRE'!A$2:O$171,15,FALSE)</f>
        <v>#N/A</v>
      </c>
      <c r="CH759" s="283" t="str">
        <f>VLOOKUP(I759,'[1]planilla convenio'!A$2:M$183,13,FALSE)</f>
        <v>en tramite</v>
      </c>
      <c r="CM759" s="283" t="e">
        <f>VLOOKUP(I759,[1]chileindica!A$2:B$1889,2,FALSE)</f>
        <v>#N/A</v>
      </c>
    </row>
    <row r="760" spans="1:91" s="283" customFormat="1" ht="15" customHeight="1" x14ac:dyDescent="0.25">
      <c r="A760" s="263">
        <v>22</v>
      </c>
      <c r="B760" s="264">
        <v>0</v>
      </c>
      <c r="C760" s="263" t="s">
        <v>56</v>
      </c>
      <c r="D760" s="265" t="s">
        <v>286</v>
      </c>
      <c r="E760" s="265" t="s">
        <v>48</v>
      </c>
      <c r="F760" s="265" t="s">
        <v>48</v>
      </c>
      <c r="G760" s="266" t="s">
        <v>3091</v>
      </c>
      <c r="H760" s="265" t="s">
        <v>3512</v>
      </c>
      <c r="I760" s="265">
        <v>30430874</v>
      </c>
      <c r="J760" s="265" t="str">
        <f t="shared" si="790"/>
        <v>30430874</v>
      </c>
      <c r="K760" s="265" t="str">
        <f t="shared" si="791"/>
        <v>30430874-ESTUDIO BÁSICO</v>
      </c>
      <c r="L760" s="265" t="e">
        <f>VLOOKUP(I760,[1]Hoja9!A$5:A$42,1,FALSE)</f>
        <v>#N/A</v>
      </c>
      <c r="M760" s="265"/>
      <c r="N760" s="267" t="s">
        <v>347</v>
      </c>
      <c r="O760" s="268">
        <v>384067000</v>
      </c>
      <c r="P760" s="269">
        <v>384067000</v>
      </c>
      <c r="Q760" s="268">
        <v>0</v>
      </c>
      <c r="R760" s="269">
        <v>0</v>
      </c>
      <c r="S760" s="270">
        <v>150000000</v>
      </c>
      <c r="T760" s="269">
        <v>234067000</v>
      </c>
      <c r="U760" s="271">
        <v>150000000</v>
      </c>
      <c r="V760" s="272">
        <v>234067000</v>
      </c>
      <c r="W760" s="273">
        <v>0</v>
      </c>
      <c r="X760" s="273">
        <v>0</v>
      </c>
      <c r="Y760" s="274">
        <v>0</v>
      </c>
      <c r="Z760" s="274">
        <v>0</v>
      </c>
      <c r="AA760" s="274">
        <v>0</v>
      </c>
      <c r="AB760" s="274">
        <v>0</v>
      </c>
      <c r="AC760" s="274">
        <f t="shared" si="792"/>
        <v>0</v>
      </c>
      <c r="AD760" s="274">
        <v>0</v>
      </c>
      <c r="AE760" s="274">
        <v>0</v>
      </c>
      <c r="AF760" s="274">
        <v>0</v>
      </c>
      <c r="AG760" s="274">
        <f t="shared" si="793"/>
        <v>0</v>
      </c>
      <c r="AH760" s="274">
        <v>0</v>
      </c>
      <c r="AI760" s="274">
        <v>0</v>
      </c>
      <c r="AJ760" s="274">
        <v>0</v>
      </c>
      <c r="AK760" s="274">
        <f t="shared" si="794"/>
        <v>0</v>
      </c>
      <c r="AL760" s="274">
        <v>0</v>
      </c>
      <c r="AM760" s="274">
        <v>0</v>
      </c>
      <c r="AN760" s="274">
        <v>0</v>
      </c>
      <c r="AO760" s="274">
        <f t="shared" si="795"/>
        <v>0</v>
      </c>
      <c r="AP760" s="274">
        <f t="shared" si="796"/>
        <v>0</v>
      </c>
      <c r="AQ760" s="275">
        <v>0</v>
      </c>
      <c r="AR760" s="273">
        <f>P760-(R760+Y760+AQ760)</f>
        <v>384067000</v>
      </c>
      <c r="AS760" s="274">
        <f t="shared" si="797"/>
        <v>384067000</v>
      </c>
      <c r="AT760" s="263" t="s">
        <v>281</v>
      </c>
      <c r="AU760" s="263" t="s">
        <v>553</v>
      </c>
      <c r="AV760" s="276" t="s">
        <v>8</v>
      </c>
      <c r="AW760" s="277" t="s">
        <v>3014</v>
      </c>
      <c r="AX760" s="278"/>
      <c r="AY760" s="279" t="s">
        <v>3513</v>
      </c>
      <c r="AZ760" s="278"/>
      <c r="BA760" s="234" t="str">
        <f>CONCATENATE( "OR PRO.CODIGO=",I760)</f>
        <v>OR PRO.CODIGO=30430874</v>
      </c>
      <c r="BB760" s="234">
        <f>LEN(I760)</f>
        <v>8</v>
      </c>
      <c r="BC760" s="234" t="e">
        <f>VLOOKUP(K760,#REF!,5,FALSE)</f>
        <v>#REF!</v>
      </c>
      <c r="BD760" s="234"/>
      <c r="BE760" s="234" t="e">
        <f>VLOOKUP(K760,#REF!,6,FALSE)</f>
        <v>#REF!</v>
      </c>
      <c r="BF760" s="252" t="e">
        <f>VLOOKUP(I760,'[1]convenios 2017'!A$2:O$82,15,FALSE)</f>
        <v>#N/A</v>
      </c>
      <c r="BG760" s="280">
        <f>R760+AO760</f>
        <v>0</v>
      </c>
      <c r="BH760" s="252" t="e">
        <f>VLOOKUP(I760,'[1]convenio 2016'!A$2:N$196,14,FALSE)</f>
        <v>#N/A</v>
      </c>
      <c r="BI760" s="252" t="e">
        <f>VLOOKUP(I760,'[1]convenio 2015'!A$4:M$228,13,FALSE)</f>
        <v>#N/A</v>
      </c>
      <c r="BJ760" s="252" t="e">
        <f>VLOOKUP(K760,#REF!,6,FALSE)</f>
        <v>#REF!</v>
      </c>
      <c r="BK760" s="280">
        <f>R760+AO760</f>
        <v>0</v>
      </c>
      <c r="BL760" s="252" t="e">
        <v>#N/A</v>
      </c>
      <c r="BM760" s="252" t="e">
        <v>#N/A</v>
      </c>
      <c r="BN760" s="281" t="e">
        <v>#N/A</v>
      </c>
      <c r="BO760" s="282"/>
      <c r="BP760" s="252" t="e">
        <f>VLOOKUP(K760,'[1]RATE JUNIO '!F$2:K$346,6,FALSE)</f>
        <v>#N/A</v>
      </c>
      <c r="BQ760" s="252" t="s">
        <v>2984</v>
      </c>
      <c r="BR760" s="253" t="e">
        <f>VLOOKUP(K760,'[1]RATES 30-06-2017'!F$2:K$374,6,FALSE)</f>
        <v>#N/A</v>
      </c>
      <c r="BS760" s="344"/>
      <c r="BT760" s="253" t="e">
        <f>VLOOKUP(K760,[1]Hoja4!C$2:E$268,2,FALSE)</f>
        <v>#N/A</v>
      </c>
      <c r="BU760" s="253" t="e">
        <f>VLOOKUP(K760,[1]Hoja4!C$2:E$268,3,FALSE)</f>
        <v>#N/A</v>
      </c>
      <c r="BV760" s="253"/>
      <c r="BW760" s="253"/>
      <c r="BX760" s="252" t="e">
        <f>VLOOKUP(K760,[1]RATES!F$2:K$309,6,FALSE)</f>
        <v>#N/A</v>
      </c>
      <c r="BY760" s="280" t="e">
        <v>#N/A</v>
      </c>
      <c r="BZ760" s="280" t="e">
        <f>R760-BY760</f>
        <v>#N/A</v>
      </c>
      <c r="CA760" s="283" t="e">
        <f>VLOOKUP(I760,'[1]CONVENIOS A SEPTIEMBRE'!A$2:O$171,15,FALSE)</f>
        <v>#N/A</v>
      </c>
      <c r="CH760" s="283" t="e">
        <f>VLOOKUP(I760,'[1]planilla convenio'!A$2:M$183,13,FALSE)</f>
        <v>#N/A</v>
      </c>
      <c r="CM760" s="283" t="e">
        <f>VLOOKUP(I760,[1]chileindica!A$2:B$1889,2,FALSE)</f>
        <v>#N/A</v>
      </c>
    </row>
    <row r="761" spans="1:91" s="283" customFormat="1" ht="15" customHeight="1" x14ac:dyDescent="0.25">
      <c r="A761" s="263">
        <v>33</v>
      </c>
      <c r="B761" s="264">
        <v>0</v>
      </c>
      <c r="C761" s="263" t="s">
        <v>56</v>
      </c>
      <c r="D761" s="265" t="s">
        <v>313</v>
      </c>
      <c r="E761" s="265" t="s">
        <v>48</v>
      </c>
      <c r="F761" s="265" t="s">
        <v>48</v>
      </c>
      <c r="G761" s="266" t="s">
        <v>3091</v>
      </c>
      <c r="H761" s="265" t="s">
        <v>168</v>
      </c>
      <c r="I761" s="265" t="s">
        <v>3514</v>
      </c>
      <c r="J761" s="265" t="str">
        <f t="shared" si="790"/>
        <v>S/C-FIC</v>
      </c>
      <c r="K761" s="265" t="str">
        <f t="shared" si="791"/>
        <v>S/C-FIC-EJECUCION</v>
      </c>
      <c r="L761" s="265" t="e">
        <f>VLOOKUP(I761,[1]Hoja9!A$5:A$42,1,FALSE)</f>
        <v>#N/A</v>
      </c>
      <c r="M761" s="265"/>
      <c r="N761" s="267" t="s">
        <v>3515</v>
      </c>
      <c r="O761" s="268">
        <v>1807158000</v>
      </c>
      <c r="P761" s="269">
        <v>1861373000</v>
      </c>
      <c r="Q761" s="268">
        <v>0</v>
      </c>
      <c r="R761" s="269">
        <v>0</v>
      </c>
      <c r="S761" s="288">
        <v>1807158000</v>
      </c>
      <c r="T761" s="269">
        <v>0</v>
      </c>
      <c r="U761" s="271">
        <v>1807158000</v>
      </c>
      <c r="V761" s="272">
        <v>0</v>
      </c>
      <c r="W761" s="273">
        <v>0</v>
      </c>
      <c r="X761" s="273">
        <v>1861373000</v>
      </c>
      <c r="Y761" s="274">
        <v>1361373000</v>
      </c>
      <c r="Z761" s="274">
        <v>0</v>
      </c>
      <c r="AA761" s="274">
        <v>0</v>
      </c>
      <c r="AB761" s="274">
        <v>0</v>
      </c>
      <c r="AC761" s="274">
        <f t="shared" si="792"/>
        <v>0</v>
      </c>
      <c r="AD761" s="274">
        <v>0</v>
      </c>
      <c r="AE761" s="274">
        <v>0</v>
      </c>
      <c r="AF761" s="274">
        <v>0</v>
      </c>
      <c r="AG761" s="274">
        <f t="shared" si="793"/>
        <v>0</v>
      </c>
      <c r="AH761" s="274">
        <v>0</v>
      </c>
      <c r="AI761" s="274">
        <v>183581000</v>
      </c>
      <c r="AJ761" s="274">
        <v>0</v>
      </c>
      <c r="AK761" s="274">
        <f t="shared" si="794"/>
        <v>183581000</v>
      </c>
      <c r="AL761" s="274">
        <v>0</v>
      </c>
      <c r="AM761" s="274">
        <v>0</v>
      </c>
      <c r="AN761" s="274">
        <v>0</v>
      </c>
      <c r="AO761" s="274">
        <f t="shared" si="795"/>
        <v>183581000</v>
      </c>
      <c r="AP761" s="274">
        <f t="shared" si="796"/>
        <v>1177792000</v>
      </c>
      <c r="AQ761" s="275">
        <v>0</v>
      </c>
      <c r="AR761" s="273">
        <f>P761-(R761+Y761+AQ761)</f>
        <v>500000000</v>
      </c>
      <c r="AS761" s="274">
        <f t="shared" si="797"/>
        <v>1677792000</v>
      </c>
      <c r="AT761" s="263" t="s">
        <v>273</v>
      </c>
      <c r="AU761" s="263" t="s">
        <v>78</v>
      </c>
      <c r="AV761" s="276" t="s">
        <v>12</v>
      </c>
      <c r="AW761" s="277" t="s">
        <v>2797</v>
      </c>
      <c r="AX761" s="278"/>
      <c r="AY761" s="279"/>
      <c r="AZ761" s="278"/>
      <c r="BA761" s="234" t="str">
        <f>CONCATENATE( "OR PRO.CODIGO=",I761)</f>
        <v>OR PRO.CODIGO=S/C-FIC</v>
      </c>
      <c r="BB761" s="234">
        <f>LEN(I761)</f>
        <v>7</v>
      </c>
      <c r="BC761" s="234"/>
      <c r="BD761" s="234"/>
      <c r="BE761" s="234"/>
      <c r="BF761" s="252" t="e">
        <f>VLOOKUP(I761,'[1]convenios 2017'!A$2:O$82,15,FALSE)</f>
        <v>#N/A</v>
      </c>
      <c r="BG761" s="280">
        <f>R761+AO761</f>
        <v>183581000</v>
      </c>
      <c r="BH761" s="252" t="e">
        <f>VLOOKUP(I761,'[1]convenio 2016'!A$2:N$196,14,FALSE)</f>
        <v>#N/A</v>
      </c>
      <c r="BI761" s="252" t="e">
        <f>VLOOKUP(I761,'[1]convenio 2015'!A$4:M$228,13,FALSE)</f>
        <v>#N/A</v>
      </c>
      <c r="BJ761" s="252" t="e">
        <f>VLOOKUP(K761,#REF!,6,FALSE)</f>
        <v>#REF!</v>
      </c>
      <c r="BK761" s="280">
        <f>R761+AO761</f>
        <v>183581000</v>
      </c>
      <c r="BL761" s="252" t="e">
        <v>#N/A</v>
      </c>
      <c r="BM761" s="252" t="e">
        <v>#N/A</v>
      </c>
      <c r="BN761" s="281" t="e">
        <v>#N/A</v>
      </c>
      <c r="BO761" s="282"/>
      <c r="BP761" s="252"/>
      <c r="BQ761" s="252" t="s">
        <v>3407</v>
      </c>
      <c r="BR761" s="253" t="e">
        <f>VLOOKUP(K761,'[1]RATES 30-06-2017'!F$2:K$374,6,FALSE)</f>
        <v>#N/A</v>
      </c>
      <c r="BS761" s="253"/>
      <c r="BT761" s="253" t="e">
        <f>VLOOKUP(K761,[1]Hoja4!C$2:E$268,2,FALSE)</f>
        <v>#N/A</v>
      </c>
      <c r="BU761" s="253" t="e">
        <f>VLOOKUP(K761,[1]Hoja4!C$2:E$268,3,FALSE)</f>
        <v>#N/A</v>
      </c>
      <c r="BV761" s="253"/>
      <c r="BW761" s="253"/>
      <c r="BX761" s="252"/>
      <c r="BY761" s="280" t="e">
        <v>#N/A</v>
      </c>
      <c r="BZ761" s="280" t="e">
        <f>R761-BY761</f>
        <v>#N/A</v>
      </c>
      <c r="CA761" s="283" t="e">
        <f>VLOOKUP(I761,'[1]CONVENIOS A SEPTIEMBRE'!A$2:O$171,15,FALSE)</f>
        <v>#N/A</v>
      </c>
      <c r="CH761" s="283" t="e">
        <f>VLOOKUP(I761,'[1]planilla convenio'!A$2:M$183,13,FALSE)</f>
        <v>#N/A</v>
      </c>
      <c r="CM761" s="283" t="e">
        <f>VLOOKUP(I761,[1]chileindica!A$2:B$1889,2,FALSE)</f>
        <v>#N/A</v>
      </c>
    </row>
    <row r="762" spans="1:91" s="234" customFormat="1" ht="15" customHeight="1" x14ac:dyDescent="0.25">
      <c r="A762" s="289"/>
      <c r="C762" s="290"/>
      <c r="D762" s="290"/>
      <c r="E762" s="289"/>
      <c r="F762" s="291"/>
      <c r="G762" s="256"/>
      <c r="H762" s="289"/>
      <c r="I762" s="256"/>
      <c r="J762" s="256"/>
      <c r="N762" s="292" t="s">
        <v>3003</v>
      </c>
      <c r="O762" s="293">
        <f>SUBTOTAL(9,O760:O761)</f>
        <v>2191225000</v>
      </c>
      <c r="P762" s="294">
        <f>SUBTOTAL(9,P759:P761)</f>
        <v>2914506000</v>
      </c>
      <c r="Q762" s="293">
        <f>SUBTOTAL(9,Q759:Q761)</f>
        <v>0</v>
      </c>
      <c r="R762" s="294">
        <f>SUBTOTAL(9,R759:R761)</f>
        <v>0</v>
      </c>
      <c r="S762" s="295">
        <f>SUBTOTAL(9,S759:S761)</f>
        <v>2057158000</v>
      </c>
      <c r="T762" s="294">
        <v>803133000</v>
      </c>
      <c r="U762" s="293">
        <v>1957158000</v>
      </c>
      <c r="V762" s="293">
        <v>234067000</v>
      </c>
      <c r="W762" s="293">
        <v>0</v>
      </c>
      <c r="X762" s="293"/>
      <c r="Y762" s="294">
        <f>SUBTOTAL(9,Y759:Y761)</f>
        <v>1361373000</v>
      </c>
      <c r="Z762" s="294">
        <f>SUBTOTAL(9,Z759:Z761)</f>
        <v>0</v>
      </c>
      <c r="AA762" s="294">
        <f>SUBTOTAL(9,AA759:AA761)</f>
        <v>0</v>
      </c>
      <c r="AB762" s="294">
        <f>SUBTOTAL(9,AB759:AB761)</f>
        <v>0</v>
      </c>
      <c r="AC762" s="294">
        <f>SUBTOTAL(9,AC759:AC761)</f>
        <v>0</v>
      </c>
      <c r="AD762" s="294">
        <f t="shared" ref="AD762:AS762" si="798">SUBTOTAL(9,AD759:AD761)</f>
        <v>0</v>
      </c>
      <c r="AE762" s="294">
        <f t="shared" si="798"/>
        <v>0</v>
      </c>
      <c r="AF762" s="294">
        <f t="shared" si="798"/>
        <v>0</v>
      </c>
      <c r="AG762" s="294">
        <f t="shared" si="798"/>
        <v>0</v>
      </c>
      <c r="AH762" s="294">
        <f t="shared" si="798"/>
        <v>0</v>
      </c>
      <c r="AI762" s="294">
        <f t="shared" si="798"/>
        <v>183581000</v>
      </c>
      <c r="AJ762" s="294">
        <f t="shared" si="798"/>
        <v>0</v>
      </c>
      <c r="AK762" s="294">
        <f t="shared" si="798"/>
        <v>183581000</v>
      </c>
      <c r="AL762" s="294">
        <f t="shared" si="798"/>
        <v>0</v>
      </c>
      <c r="AM762" s="294">
        <f t="shared" si="798"/>
        <v>0</v>
      </c>
      <c r="AN762" s="294">
        <f t="shared" si="798"/>
        <v>0</v>
      </c>
      <c r="AO762" s="294">
        <f t="shared" si="798"/>
        <v>183581000</v>
      </c>
      <c r="AP762" s="294">
        <f t="shared" si="798"/>
        <v>1177792000</v>
      </c>
      <c r="AQ762" s="295">
        <f t="shared" si="798"/>
        <v>223556549</v>
      </c>
      <c r="AR762" s="295">
        <f t="shared" si="798"/>
        <v>1329576451</v>
      </c>
      <c r="AS762" s="294">
        <f t="shared" si="798"/>
        <v>2730925000</v>
      </c>
      <c r="AT762" s="256"/>
      <c r="AU762" s="289"/>
      <c r="AV762" s="262"/>
      <c r="AX762" s="278"/>
      <c r="AY762" s="279"/>
      <c r="AZ762" s="278"/>
      <c r="BA762" s="253"/>
      <c r="BB762" s="253"/>
      <c r="BC762" s="253"/>
      <c r="BD762" s="253"/>
      <c r="BE762" s="253"/>
      <c r="BF762" s="253"/>
      <c r="BG762" s="253"/>
      <c r="BH762" s="253"/>
      <c r="BI762" s="253"/>
      <c r="BJ762" s="253"/>
      <c r="BK762" s="253"/>
      <c r="BM762" s="252" t="s">
        <v>2999</v>
      </c>
      <c r="BN762" s="250"/>
      <c r="BO762" s="251"/>
      <c r="BR762" s="237"/>
      <c r="BS762" s="237"/>
      <c r="BT762" s="237"/>
      <c r="BU762" s="237"/>
      <c r="BV762" s="237"/>
      <c r="BW762" s="237"/>
      <c r="BY762" s="238"/>
    </row>
    <row r="763" spans="1:91" s="252" customFormat="1" ht="15" customHeight="1" x14ac:dyDescent="0.25">
      <c r="A763" s="253"/>
      <c r="B763" s="234"/>
      <c r="C763" s="254"/>
      <c r="D763" s="254"/>
      <c r="E763" s="253"/>
      <c r="F763" s="255"/>
      <c r="G763" s="256"/>
      <c r="H763" s="253"/>
      <c r="I763" s="257"/>
      <c r="J763" s="257"/>
      <c r="N763" s="297"/>
      <c r="O763" s="234"/>
      <c r="P763" s="259"/>
      <c r="Q763" s="238"/>
      <c r="R763" s="259"/>
      <c r="S763" s="261"/>
      <c r="T763" s="260"/>
      <c r="U763" s="238"/>
      <c r="V763" s="238"/>
      <c r="W763" s="238"/>
      <c r="X763" s="238"/>
      <c r="Y763" s="280"/>
      <c r="Z763" s="259"/>
      <c r="AA763" s="259"/>
      <c r="AB763" s="259"/>
      <c r="AC763" s="259"/>
      <c r="AD763" s="259"/>
      <c r="AE763" s="259"/>
      <c r="AF763" s="259"/>
      <c r="AG763" s="259"/>
      <c r="AH763" s="259"/>
      <c r="AI763" s="259"/>
      <c r="AJ763" s="259"/>
      <c r="AK763" s="259"/>
      <c r="AL763" s="259"/>
      <c r="AM763" s="259"/>
      <c r="AN763" s="259"/>
      <c r="AO763" s="259"/>
      <c r="AP763" s="259"/>
      <c r="AQ763" s="261"/>
      <c r="AR763" s="261"/>
      <c r="AS763" s="259"/>
      <c r="AT763" s="257"/>
      <c r="AU763" s="253"/>
      <c r="AV763" s="262"/>
      <c r="AW763" s="234"/>
      <c r="AX763" s="278"/>
      <c r="AY763" s="279"/>
      <c r="AZ763" s="278"/>
      <c r="BA763" s="234"/>
      <c r="BB763" s="234"/>
      <c r="BC763" s="234"/>
      <c r="BD763" s="234"/>
      <c r="BE763" s="234"/>
      <c r="BF763" s="234"/>
      <c r="BG763" s="234"/>
      <c r="BH763" s="234"/>
      <c r="BI763" s="234"/>
      <c r="BJ763" s="234"/>
      <c r="BK763" s="234"/>
      <c r="BL763" s="234"/>
      <c r="BM763" s="252" t="s">
        <v>2999</v>
      </c>
      <c r="BN763" s="250"/>
      <c r="BO763" s="251"/>
      <c r="BP763" s="234"/>
      <c r="BQ763" s="234"/>
      <c r="BR763" s="237"/>
      <c r="BS763" s="237"/>
      <c r="BT763" s="237"/>
      <c r="BU763" s="237"/>
      <c r="BV763" s="237"/>
      <c r="BW763" s="237"/>
      <c r="BX763" s="234"/>
      <c r="BY763" s="238"/>
      <c r="BZ763" s="234"/>
      <c r="CA763" s="234"/>
      <c r="CB763" s="234"/>
      <c r="CC763" s="234"/>
      <c r="CD763" s="234"/>
      <c r="CE763" s="234"/>
      <c r="CF763" s="234"/>
      <c r="CG763" s="234"/>
      <c r="CH763" s="234"/>
      <c r="CI763" s="234"/>
      <c r="CJ763" s="234"/>
      <c r="CK763" s="234"/>
      <c r="CL763" s="234"/>
    </row>
    <row r="764" spans="1:91" s="252" customFormat="1" ht="15" customHeight="1" x14ac:dyDescent="0.25">
      <c r="A764" s="253"/>
      <c r="B764" s="237"/>
      <c r="C764" s="254"/>
      <c r="D764" s="254"/>
      <c r="E764" s="253"/>
      <c r="F764" s="255"/>
      <c r="G764" s="256"/>
      <c r="H764" s="253"/>
      <c r="I764" s="257"/>
      <c r="J764" s="257"/>
      <c r="K764" s="253"/>
      <c r="L764" s="253"/>
      <c r="M764" s="253"/>
      <c r="N764" s="258" t="s">
        <v>278</v>
      </c>
      <c r="O764" s="237"/>
      <c r="P764" s="259"/>
      <c r="Q764" s="260"/>
      <c r="R764" s="259"/>
      <c r="S764" s="261"/>
      <c r="T764" s="260"/>
      <c r="U764" s="260"/>
      <c r="V764" s="260"/>
      <c r="W764" s="260"/>
      <c r="X764" s="260"/>
      <c r="Y764" s="259"/>
      <c r="Z764" s="259"/>
      <c r="AA764" s="259"/>
      <c r="AB764" s="259"/>
      <c r="AC764" s="259"/>
      <c r="AD764" s="259"/>
      <c r="AE764" s="259"/>
      <c r="AF764" s="259"/>
      <c r="AG764" s="259"/>
      <c r="AH764" s="259"/>
      <c r="AI764" s="259"/>
      <c r="AJ764" s="259"/>
      <c r="AK764" s="259"/>
      <c r="AL764" s="259"/>
      <c r="AM764" s="259"/>
      <c r="AN764" s="259"/>
      <c r="AO764" s="259"/>
      <c r="AP764" s="259"/>
      <c r="AQ764" s="261"/>
      <c r="AR764" s="261"/>
      <c r="AS764" s="259"/>
      <c r="AT764" s="257"/>
      <c r="AU764" s="253"/>
      <c r="AV764" s="262"/>
      <c r="AW764" s="234"/>
      <c r="AX764" s="278"/>
      <c r="AY764" s="279"/>
      <c r="AZ764" s="278"/>
      <c r="BA764" s="234"/>
      <c r="BB764" s="234"/>
      <c r="BC764" s="234"/>
      <c r="BD764" s="234"/>
      <c r="BE764" s="234"/>
      <c r="BF764" s="234"/>
      <c r="BG764" s="234"/>
      <c r="BH764" s="234"/>
      <c r="BI764" s="234"/>
      <c r="BJ764" s="234"/>
      <c r="BK764" s="234"/>
      <c r="BL764" s="234"/>
      <c r="BM764" s="252" t="s">
        <v>2999</v>
      </c>
      <c r="BN764" s="250"/>
      <c r="BO764" s="251"/>
      <c r="BP764" s="234"/>
      <c r="BQ764" s="234"/>
      <c r="BR764" s="237"/>
      <c r="BS764" s="237"/>
      <c r="BT764" s="237"/>
      <c r="BU764" s="237"/>
      <c r="BV764" s="237"/>
      <c r="BW764" s="237"/>
      <c r="BX764" s="234"/>
      <c r="BY764" s="238"/>
      <c r="BZ764" s="234"/>
      <c r="CA764" s="234"/>
      <c r="CB764" s="234"/>
      <c r="CC764" s="234"/>
      <c r="CD764" s="234"/>
      <c r="CE764" s="234"/>
      <c r="CF764" s="234"/>
      <c r="CG764" s="234"/>
      <c r="CH764" s="234"/>
      <c r="CI764" s="234"/>
      <c r="CJ764" s="234"/>
      <c r="CK764" s="234"/>
      <c r="CL764" s="234"/>
    </row>
    <row r="765" spans="1:91" s="283" customFormat="1" ht="15" customHeight="1" x14ac:dyDescent="0.25">
      <c r="A765" s="263">
        <v>31</v>
      </c>
      <c r="B765" s="264">
        <v>0</v>
      </c>
      <c r="C765" s="263" t="s">
        <v>11</v>
      </c>
      <c r="D765" s="265" t="s">
        <v>286</v>
      </c>
      <c r="E765" s="265" t="s">
        <v>48</v>
      </c>
      <c r="F765" s="265" t="s">
        <v>48</v>
      </c>
      <c r="G765" s="266" t="s">
        <v>3091</v>
      </c>
      <c r="H765" s="265" t="s">
        <v>168</v>
      </c>
      <c r="I765" s="265">
        <v>30460140</v>
      </c>
      <c r="J765" s="265" t="str">
        <f t="shared" ref="J765:J766" si="799">CLEAN(I765)</f>
        <v>30460140</v>
      </c>
      <c r="K765" s="265" t="str">
        <f t="shared" ref="K765:K766" si="800">CONCATENATE(I765,"-",H765)</f>
        <v>30460140-EJECUCION</v>
      </c>
      <c r="L765" s="265" t="e">
        <f>VLOOKUP(I765,[1]Hoja9!A$5:A$42,1,FALSE)</f>
        <v>#N/A</v>
      </c>
      <c r="M765" s="265"/>
      <c r="N765" s="267" t="s">
        <v>348</v>
      </c>
      <c r="O765" s="268">
        <v>3000000000</v>
      </c>
      <c r="P765" s="269">
        <v>3000000000</v>
      </c>
      <c r="Q765" s="268">
        <v>0</v>
      </c>
      <c r="R765" s="269">
        <v>0</v>
      </c>
      <c r="S765" s="270">
        <v>300000000</v>
      </c>
      <c r="T765" s="269">
        <v>2700000000</v>
      </c>
      <c r="U765" s="271">
        <v>300000000</v>
      </c>
      <c r="V765" s="272">
        <v>2700000000</v>
      </c>
      <c r="W765" s="273">
        <v>0</v>
      </c>
      <c r="X765" s="273">
        <v>0</v>
      </c>
      <c r="Y765" s="274">
        <v>0</v>
      </c>
      <c r="Z765" s="274">
        <v>0</v>
      </c>
      <c r="AA765" s="274">
        <v>0</v>
      </c>
      <c r="AB765" s="274">
        <v>0</v>
      </c>
      <c r="AC765" s="274">
        <f t="shared" ref="AC765:AC766" si="801">Z765+AA765+AB765</f>
        <v>0</v>
      </c>
      <c r="AD765" s="274">
        <v>0</v>
      </c>
      <c r="AE765" s="274">
        <v>0</v>
      </c>
      <c r="AF765" s="274">
        <v>0</v>
      </c>
      <c r="AG765" s="274">
        <f t="shared" ref="AG765:AG766" si="802">AD765+AE765+AF765</f>
        <v>0</v>
      </c>
      <c r="AH765" s="274">
        <v>0</v>
      </c>
      <c r="AI765" s="274">
        <v>0</v>
      </c>
      <c r="AJ765" s="274">
        <v>0</v>
      </c>
      <c r="AK765" s="274">
        <f t="shared" ref="AK765:AK766" si="803">AH765+AI765+AJ765</f>
        <v>0</v>
      </c>
      <c r="AL765" s="274">
        <v>0</v>
      </c>
      <c r="AM765" s="274">
        <v>0</v>
      </c>
      <c r="AN765" s="274">
        <v>0</v>
      </c>
      <c r="AO765" s="274">
        <f t="shared" ref="AO765:AO766" si="804">Z765+AA765+AB765+AD765+AE765+AF765+AH765+AI765+AJ765+AL765+AM765+AN765</f>
        <v>0</v>
      </c>
      <c r="AP765" s="274">
        <f t="shared" ref="AP765:AP766" si="805">Y765-AO765</f>
        <v>0</v>
      </c>
      <c r="AQ765" s="275">
        <v>0</v>
      </c>
      <c r="AR765" s="273">
        <f>P765-(R765+Y765+AQ765)</f>
        <v>3000000000</v>
      </c>
      <c r="AS765" s="274">
        <f t="shared" ref="AS765:AS766" si="806">P765-(R765+AO765)</f>
        <v>3000000000</v>
      </c>
      <c r="AT765" s="263" t="s">
        <v>295</v>
      </c>
      <c r="AU765" s="263" t="s">
        <v>553</v>
      </c>
      <c r="AV765" s="276" t="s">
        <v>10</v>
      </c>
      <c r="AW765" s="277"/>
      <c r="AX765" s="278"/>
      <c r="AY765" s="279"/>
      <c r="AZ765" s="278"/>
      <c r="BA765" s="234" t="str">
        <f>CONCATENATE( "OR PRO.CODIGO=",I765)</f>
        <v>OR PRO.CODIGO=30460140</v>
      </c>
      <c r="BB765" s="234">
        <f>LEN(I765)</f>
        <v>8</v>
      </c>
      <c r="BC765" s="234" t="e">
        <f>VLOOKUP(K765,#REF!,5,FALSE)</f>
        <v>#REF!</v>
      </c>
      <c r="BD765" s="234"/>
      <c r="BE765" s="234" t="e">
        <f>VLOOKUP(K765,#REF!,6,FALSE)</f>
        <v>#REF!</v>
      </c>
      <c r="BF765" s="252" t="e">
        <f>VLOOKUP(I765,'[1]convenios 2017'!A$2:O$82,15,FALSE)</f>
        <v>#N/A</v>
      </c>
      <c r="BG765" s="280">
        <f>R765+AO765</f>
        <v>0</v>
      </c>
      <c r="BH765" s="252" t="e">
        <f>VLOOKUP(I765,'[1]convenio 2016'!A$2:N$196,14,FALSE)</f>
        <v>#N/A</v>
      </c>
      <c r="BI765" s="252" t="e">
        <f>VLOOKUP(I765,'[1]convenio 2015'!A$4:M$228,13,FALSE)</f>
        <v>#N/A</v>
      </c>
      <c r="BJ765" s="252" t="e">
        <f>VLOOKUP(K765,#REF!,6,FALSE)</f>
        <v>#REF!</v>
      </c>
      <c r="BK765" s="280">
        <f>R765+AO765</f>
        <v>0</v>
      </c>
      <c r="BL765" s="252" t="e">
        <v>#N/A</v>
      </c>
      <c r="BM765" s="252" t="e">
        <v>#N/A</v>
      </c>
      <c r="BN765" s="281" t="e">
        <v>#N/A</v>
      </c>
      <c r="BO765" s="282"/>
      <c r="BP765" s="252">
        <f>VLOOKUP(K765,'[1]RATE JUNIO '!F$2:K$346,6,FALSE)</f>
        <v>0</v>
      </c>
      <c r="BQ765" s="252" t="s">
        <v>2984</v>
      </c>
      <c r="BR765" s="253">
        <f>VLOOKUP(K765,'[1]RATES 30-06-2017'!F$2:K$374,6,FALSE)</f>
        <v>0</v>
      </c>
      <c r="BS765" s="344"/>
      <c r="BT765" s="253" t="e">
        <f>VLOOKUP(K765,[1]Hoja4!C$2:E$268,2,FALSE)</f>
        <v>#N/A</v>
      </c>
      <c r="BU765" s="253" t="e">
        <f>VLOOKUP(K765,[1]Hoja4!C$2:E$268,3,FALSE)</f>
        <v>#N/A</v>
      </c>
      <c r="BV765" s="253"/>
      <c r="BW765" s="253"/>
      <c r="BX765" s="252">
        <f>VLOOKUP(K765,[1]RATES!F$2:K$309,6,FALSE)</f>
        <v>0</v>
      </c>
      <c r="BY765" s="280" t="e">
        <v>#N/A</v>
      </c>
      <c r="BZ765" s="280" t="e">
        <f>R765-BY765</f>
        <v>#N/A</v>
      </c>
      <c r="CA765" s="283" t="e">
        <f>VLOOKUP(I765,'[1]CONVENIOS A SEPTIEMBRE'!A$2:O$171,15,FALSE)</f>
        <v>#N/A</v>
      </c>
      <c r="CH765" s="283" t="e">
        <f>VLOOKUP(I765,'[1]planilla convenio'!A$2:M$183,13,FALSE)</f>
        <v>#N/A</v>
      </c>
      <c r="CM765" s="283" t="e">
        <f>VLOOKUP(I765,[1]chileindica!A$2:B$1889,2,FALSE)</f>
        <v>#N/A</v>
      </c>
    </row>
    <row r="766" spans="1:91" s="283" customFormat="1" ht="15" customHeight="1" x14ac:dyDescent="0.25">
      <c r="A766" s="263">
        <v>31</v>
      </c>
      <c r="B766" s="264">
        <v>1</v>
      </c>
      <c r="C766" s="263" t="s">
        <v>11</v>
      </c>
      <c r="D766" s="265" t="s">
        <v>275</v>
      </c>
      <c r="E766" s="265" t="s">
        <v>48</v>
      </c>
      <c r="F766" s="265" t="s">
        <v>48</v>
      </c>
      <c r="G766" s="266" t="s">
        <v>2989</v>
      </c>
      <c r="H766" s="265" t="s">
        <v>169</v>
      </c>
      <c r="I766" s="265">
        <v>30409780</v>
      </c>
      <c r="J766" s="265" t="str">
        <f t="shared" si="799"/>
        <v>30409780</v>
      </c>
      <c r="K766" s="265" t="str">
        <f t="shared" si="800"/>
        <v>30409780-PREFACTIBILIDAD</v>
      </c>
      <c r="L766" s="265" t="e">
        <f>VLOOKUP(I766,[1]Hoja9!A$5:A$42,1,FALSE)</f>
        <v>#N/A</v>
      </c>
      <c r="M766" s="265"/>
      <c r="N766" s="267" t="s">
        <v>349</v>
      </c>
      <c r="O766" s="268">
        <v>435192000</v>
      </c>
      <c r="P766" s="269">
        <v>435192000</v>
      </c>
      <c r="Q766" s="268">
        <v>0</v>
      </c>
      <c r="R766" s="269">
        <v>0</v>
      </c>
      <c r="S766" s="270">
        <v>200000000</v>
      </c>
      <c r="T766" s="269">
        <v>235192000</v>
      </c>
      <c r="U766" s="271">
        <v>200000000</v>
      </c>
      <c r="V766" s="272">
        <v>235192000</v>
      </c>
      <c r="W766" s="273">
        <v>0</v>
      </c>
      <c r="X766" s="273">
        <v>0</v>
      </c>
      <c r="Y766" s="274">
        <v>0</v>
      </c>
      <c r="Z766" s="274">
        <v>0</v>
      </c>
      <c r="AA766" s="274">
        <v>0</v>
      </c>
      <c r="AB766" s="274">
        <v>0</v>
      </c>
      <c r="AC766" s="274">
        <f t="shared" si="801"/>
        <v>0</v>
      </c>
      <c r="AD766" s="274">
        <v>0</v>
      </c>
      <c r="AE766" s="274">
        <v>0</v>
      </c>
      <c r="AF766" s="274">
        <v>0</v>
      </c>
      <c r="AG766" s="274">
        <f t="shared" si="802"/>
        <v>0</v>
      </c>
      <c r="AH766" s="274">
        <v>0</v>
      </c>
      <c r="AI766" s="274">
        <v>0</v>
      </c>
      <c r="AJ766" s="274">
        <v>0</v>
      </c>
      <c r="AK766" s="274">
        <f t="shared" si="803"/>
        <v>0</v>
      </c>
      <c r="AL766" s="274">
        <v>0</v>
      </c>
      <c r="AM766" s="274">
        <v>0</v>
      </c>
      <c r="AN766" s="274">
        <v>0</v>
      </c>
      <c r="AO766" s="274">
        <f t="shared" si="804"/>
        <v>0</v>
      </c>
      <c r="AP766" s="274">
        <f t="shared" si="805"/>
        <v>0</v>
      </c>
      <c r="AQ766" s="275">
        <v>0</v>
      </c>
      <c r="AR766" s="273">
        <f>P766-(R766+Y766+AQ766)</f>
        <v>435192000</v>
      </c>
      <c r="AS766" s="274">
        <f t="shared" si="806"/>
        <v>435192000</v>
      </c>
      <c r="AT766" s="263" t="s">
        <v>277</v>
      </c>
      <c r="AU766" s="263" t="s">
        <v>102</v>
      </c>
      <c r="AV766" s="276" t="s">
        <v>8</v>
      </c>
      <c r="AW766" s="301"/>
      <c r="AX766" s="302" t="s">
        <v>8</v>
      </c>
      <c r="AY766" s="483" t="s">
        <v>3516</v>
      </c>
      <c r="AZ766" s="302"/>
      <c r="BA766" s="234" t="str">
        <f>CONCATENATE( "OR PRO.CODIGO=",I766)</f>
        <v>OR PRO.CODIGO=30409780</v>
      </c>
      <c r="BB766" s="234">
        <f>LEN(I766)</f>
        <v>8</v>
      </c>
      <c r="BC766" s="315" t="e">
        <f>VLOOKUP(K766,#REF!,5,FALSE)</f>
        <v>#REF!</v>
      </c>
      <c r="BD766" s="234"/>
      <c r="BE766" s="234" t="e">
        <f>VLOOKUP(K766,#REF!,6,FALSE)</f>
        <v>#REF!</v>
      </c>
      <c r="BF766" s="252" t="str">
        <f>VLOOKUP(I766,'[1]convenios 2017'!A$2:O$82,15,FALSE)</f>
        <v>en revisión</v>
      </c>
      <c r="BG766" s="280">
        <f>R766+AO766</f>
        <v>0</v>
      </c>
      <c r="BH766" s="252" t="str">
        <f>VLOOKUP(I766,'[1]convenio 2016'!A$2:N$196,14,FALSE)</f>
        <v>en tramite</v>
      </c>
      <c r="BI766" s="252" t="e">
        <f>VLOOKUP(I766,'[1]convenio 2015'!A$4:M$228,13,FALSE)</f>
        <v>#N/A</v>
      </c>
      <c r="BJ766" s="252" t="e">
        <f>VLOOKUP(K766,#REF!,6,FALSE)</f>
        <v>#REF!</v>
      </c>
      <c r="BK766" s="280">
        <f>R766+AO766</f>
        <v>0</v>
      </c>
      <c r="BL766" s="252" t="s">
        <v>3005</v>
      </c>
      <c r="BM766" s="252"/>
      <c r="BN766" s="281"/>
      <c r="BO766" s="282"/>
      <c r="BP766" s="252" t="e">
        <f>VLOOKUP(K766,'[1]RATE JUNIO '!F$2:K$346,6,FALSE)</f>
        <v>#N/A</v>
      </c>
      <c r="BQ766" s="252" t="s">
        <v>2984</v>
      </c>
      <c r="BR766" s="253" t="e">
        <f>VLOOKUP(K766,'[1]RATES 30-06-2017'!F$2:K$374,6,FALSE)</f>
        <v>#N/A</v>
      </c>
      <c r="BS766" s="253"/>
      <c r="BT766" s="253" t="e">
        <f>VLOOKUP(K766,[1]Hoja4!C$2:E$268,2,FALSE)</f>
        <v>#N/A</v>
      </c>
      <c r="BU766" s="253" t="e">
        <f>VLOOKUP(K766,[1]Hoja4!C$2:E$268,3,FALSE)</f>
        <v>#N/A</v>
      </c>
      <c r="BV766" s="253"/>
      <c r="BW766" s="253"/>
      <c r="BX766" s="252" t="e">
        <f>VLOOKUP(K766,[1]RATES!F$2:K$309,6,FALSE)</f>
        <v>#N/A</v>
      </c>
      <c r="BY766" s="280" t="e">
        <v>#N/A</v>
      </c>
      <c r="BZ766" s="280" t="e">
        <f>R766-BY766</f>
        <v>#N/A</v>
      </c>
      <c r="CA766" s="283" t="str">
        <f>VLOOKUP(I766,'[1]CONVENIOS A SEPTIEMBRE'!A$2:O$171,15,FALSE)</f>
        <v>CON CONVENIO</v>
      </c>
      <c r="CH766" s="283" t="str">
        <f>VLOOKUP(I766,'[1]planilla convenio'!A$2:M$183,13,FALSE)</f>
        <v>con convenio</v>
      </c>
      <c r="CM766" s="283" t="e">
        <f>VLOOKUP(I766,[1]chileindica!A$2:B$1889,2,FALSE)</f>
        <v>#N/A</v>
      </c>
    </row>
    <row r="767" spans="1:91" s="234" customFormat="1" ht="15" customHeight="1" x14ac:dyDescent="0.25">
      <c r="A767" s="289"/>
      <c r="B767" s="237"/>
      <c r="C767" s="290"/>
      <c r="D767" s="290"/>
      <c r="E767" s="289"/>
      <c r="F767" s="291"/>
      <c r="G767" s="256"/>
      <c r="H767" s="289"/>
      <c r="I767" s="256"/>
      <c r="J767" s="256"/>
      <c r="K767" s="237"/>
      <c r="L767" s="237"/>
      <c r="M767" s="237"/>
      <c r="N767" s="292" t="s">
        <v>3011</v>
      </c>
      <c r="O767" s="293">
        <f>SUBTOTAL(9,O765:O766)</f>
        <v>3435192000</v>
      </c>
      <c r="P767" s="294">
        <f>SUBTOTAL(9,P765:P766)</f>
        <v>3435192000</v>
      </c>
      <c r="Q767" s="293">
        <v>0</v>
      </c>
      <c r="R767" s="294">
        <f>SUBTOTAL(9,R765:R766)</f>
        <v>0</v>
      </c>
      <c r="S767" s="295">
        <f>SUBTOTAL(9,S765:S766)</f>
        <v>500000000</v>
      </c>
      <c r="T767" s="294">
        <v>7165219535</v>
      </c>
      <c r="U767" s="293">
        <v>650000000</v>
      </c>
      <c r="V767" s="293">
        <v>7164780000</v>
      </c>
      <c r="W767" s="293">
        <v>0</v>
      </c>
      <c r="X767" s="293"/>
      <c r="Y767" s="294">
        <f>SUBTOTAL(9,Y765:Y766)</f>
        <v>0</v>
      </c>
      <c r="Z767" s="294">
        <f t="shared" ref="Z767:AP767" si="807">SUBTOTAL(9,Z765:Z766)</f>
        <v>0</v>
      </c>
      <c r="AA767" s="294">
        <f t="shared" si="807"/>
        <v>0</v>
      </c>
      <c r="AB767" s="294">
        <f t="shared" si="807"/>
        <v>0</v>
      </c>
      <c r="AC767" s="294">
        <f>SUBTOTAL(9,AC765:AC766)</f>
        <v>0</v>
      </c>
      <c r="AD767" s="294">
        <f t="shared" si="807"/>
        <v>0</v>
      </c>
      <c r="AE767" s="294">
        <f t="shared" si="807"/>
        <v>0</v>
      </c>
      <c r="AF767" s="294">
        <f t="shared" si="807"/>
        <v>0</v>
      </c>
      <c r="AG767" s="294">
        <f t="shared" si="807"/>
        <v>0</v>
      </c>
      <c r="AH767" s="294">
        <f t="shared" si="807"/>
        <v>0</v>
      </c>
      <c r="AI767" s="294">
        <f t="shared" si="807"/>
        <v>0</v>
      </c>
      <c r="AJ767" s="294">
        <f t="shared" si="807"/>
        <v>0</v>
      </c>
      <c r="AK767" s="294">
        <f t="shared" si="807"/>
        <v>0</v>
      </c>
      <c r="AL767" s="294">
        <f t="shared" si="807"/>
        <v>0</v>
      </c>
      <c r="AM767" s="294">
        <f t="shared" si="807"/>
        <v>0</v>
      </c>
      <c r="AN767" s="294">
        <f t="shared" si="807"/>
        <v>0</v>
      </c>
      <c r="AO767" s="294">
        <f t="shared" si="807"/>
        <v>0</v>
      </c>
      <c r="AP767" s="294">
        <f t="shared" si="807"/>
        <v>0</v>
      </c>
      <c r="AQ767" s="295">
        <f>SUBTOTAL(9,AQ765:AQ766)</f>
        <v>0</v>
      </c>
      <c r="AR767" s="295">
        <f>SUBTOTAL(9,AR765:AR766)</f>
        <v>3435192000</v>
      </c>
      <c r="AS767" s="294">
        <f t="shared" ref="AS767" si="808">SUBTOTAL(9,AS765:AS766)</f>
        <v>3435192000</v>
      </c>
      <c r="AT767" s="256"/>
      <c r="AU767" s="289"/>
      <c r="AV767" s="262"/>
      <c r="AX767" s="278"/>
      <c r="AY767" s="279"/>
      <c r="AZ767" s="278"/>
      <c r="BA767" s="253"/>
      <c r="BB767" s="253"/>
      <c r="BC767" s="253"/>
      <c r="BD767" s="253"/>
      <c r="BE767" s="253"/>
      <c r="BF767" s="253"/>
      <c r="BG767" s="253"/>
      <c r="BH767" s="253"/>
      <c r="BI767" s="253"/>
      <c r="BJ767" s="253"/>
      <c r="BK767" s="253"/>
      <c r="BM767" s="252" t="s">
        <v>2999</v>
      </c>
      <c r="BN767" s="250"/>
      <c r="BO767" s="251"/>
      <c r="BR767" s="237"/>
      <c r="BS767" s="237"/>
      <c r="BT767" s="237"/>
      <c r="BU767" s="237"/>
      <c r="BV767" s="237"/>
      <c r="BW767" s="237"/>
      <c r="BY767" s="238"/>
    </row>
    <row r="768" spans="1:91" s="252" customFormat="1" ht="15" customHeight="1" x14ac:dyDescent="0.25">
      <c r="A768" s="253"/>
      <c r="B768" s="237"/>
      <c r="C768" s="254"/>
      <c r="D768" s="254"/>
      <c r="E768" s="253"/>
      <c r="F768" s="255"/>
      <c r="G768" s="256"/>
      <c r="H768" s="253"/>
      <c r="I768" s="257"/>
      <c r="J768" s="257"/>
      <c r="K768" s="253"/>
      <c r="L768" s="253"/>
      <c r="M768" s="253"/>
      <c r="N768" s="297"/>
      <c r="O768" s="237"/>
      <c r="P768" s="259"/>
      <c r="Q768" s="260"/>
      <c r="R768" s="259"/>
      <c r="S768" s="261"/>
      <c r="T768" s="238"/>
      <c r="U768" s="260"/>
      <c r="V768" s="260"/>
      <c r="W768" s="260"/>
      <c r="X768" s="260"/>
      <c r="Y768" s="259"/>
      <c r="Z768" s="259"/>
      <c r="AA768" s="259"/>
      <c r="AB768" s="259"/>
      <c r="AC768" s="259"/>
      <c r="AD768" s="259"/>
      <c r="AE768" s="259"/>
      <c r="AF768" s="259"/>
      <c r="AG768" s="259"/>
      <c r="AH768" s="259"/>
      <c r="AI768" s="259"/>
      <c r="AJ768" s="259"/>
      <c r="AK768" s="259"/>
      <c r="AL768" s="259"/>
      <c r="AM768" s="259"/>
      <c r="AN768" s="259"/>
      <c r="AO768" s="259"/>
      <c r="AP768" s="259"/>
      <c r="AQ768" s="261"/>
      <c r="AR768" s="261"/>
      <c r="AS768" s="259"/>
      <c r="AT768" s="257"/>
      <c r="AU768" s="253"/>
      <c r="AV768" s="262"/>
      <c r="AW768" s="234"/>
      <c r="AX768" s="278"/>
      <c r="AY768" s="279"/>
      <c r="AZ768" s="278"/>
      <c r="BA768" s="234"/>
      <c r="BB768" s="234"/>
      <c r="BC768" s="234"/>
      <c r="BD768" s="234"/>
      <c r="BE768" s="234"/>
      <c r="BF768" s="234"/>
      <c r="BG768" s="234"/>
      <c r="BH768" s="234"/>
      <c r="BI768" s="234"/>
      <c r="BJ768" s="234"/>
      <c r="BK768" s="234"/>
      <c r="BL768" s="234"/>
      <c r="BM768" s="252" t="s">
        <v>2999</v>
      </c>
      <c r="BN768" s="250"/>
      <c r="BO768" s="251"/>
      <c r="BP768" s="234"/>
      <c r="BQ768" s="234"/>
      <c r="BR768" s="237"/>
      <c r="BS768" s="237"/>
      <c r="BT768" s="237"/>
      <c r="BU768" s="237"/>
      <c r="BV768" s="237"/>
      <c r="BW768" s="237"/>
      <c r="BX768" s="234"/>
      <c r="BY768" s="238"/>
      <c r="BZ768" s="234"/>
      <c r="CA768" s="234"/>
      <c r="CB768" s="234"/>
      <c r="CC768" s="234"/>
      <c r="CD768" s="234"/>
      <c r="CE768" s="234"/>
      <c r="CF768" s="234"/>
      <c r="CG768" s="234"/>
      <c r="CH768" s="234"/>
      <c r="CI768" s="234"/>
      <c r="CJ768" s="234"/>
      <c r="CK768" s="234"/>
      <c r="CL768" s="234"/>
    </row>
    <row r="769" spans="1:91" s="234" customFormat="1" ht="15" customHeight="1" x14ac:dyDescent="0.25">
      <c r="A769" s="289"/>
      <c r="B769" s="237"/>
      <c r="C769" s="290"/>
      <c r="D769" s="290"/>
      <c r="E769" s="289"/>
      <c r="F769" s="291"/>
      <c r="G769" s="256"/>
      <c r="H769" s="289"/>
      <c r="I769" s="256"/>
      <c r="J769" s="256"/>
      <c r="K769" s="237"/>
      <c r="L769" s="237"/>
      <c r="M769" s="237"/>
      <c r="N769" s="306" t="s">
        <v>3517</v>
      </c>
      <c r="O769" s="351">
        <f>O767+O762+O756</f>
        <v>11354216000</v>
      </c>
      <c r="P769" s="295">
        <f>P767+P762+P756</f>
        <v>12154536937</v>
      </c>
      <c r="Q769" s="351">
        <v>5812096141</v>
      </c>
      <c r="R769" s="295">
        <f>R767+R762+R756</f>
        <v>670387962</v>
      </c>
      <c r="S769" s="295">
        <f>S767+S762+S756</f>
        <v>4072126535</v>
      </c>
      <c r="T769" s="295">
        <v>8668352535</v>
      </c>
      <c r="U769" s="351">
        <v>4121687000</v>
      </c>
      <c r="V769" s="351">
        <v>12443986859</v>
      </c>
      <c r="W769" s="351">
        <v>0</v>
      </c>
      <c r="X769" s="351"/>
      <c r="Y769" s="295">
        <f>Y767+Y762+Y756</f>
        <v>2804396416</v>
      </c>
      <c r="Z769" s="295">
        <f t="shared" ref="Z769:AP769" si="809">Z767+Z762+Z756</f>
        <v>211979448</v>
      </c>
      <c r="AA769" s="295">
        <f t="shared" si="809"/>
        <v>0</v>
      </c>
      <c r="AB769" s="295">
        <f t="shared" si="809"/>
        <v>205964774</v>
      </c>
      <c r="AC769" s="295">
        <f>AC767+AC762+AC756</f>
        <v>417944222</v>
      </c>
      <c r="AD769" s="295">
        <f t="shared" si="809"/>
        <v>0</v>
      </c>
      <c r="AE769" s="295">
        <f t="shared" si="809"/>
        <v>104495438</v>
      </c>
      <c r="AF769" s="295">
        <f t="shared" si="809"/>
        <v>407610092</v>
      </c>
      <c r="AG769" s="295">
        <f t="shared" si="809"/>
        <v>512105530</v>
      </c>
      <c r="AH769" s="295">
        <f t="shared" si="809"/>
        <v>91773669</v>
      </c>
      <c r="AI769" s="295">
        <f t="shared" si="809"/>
        <v>193072345</v>
      </c>
      <c r="AJ769" s="295">
        <f t="shared" si="809"/>
        <v>2064650</v>
      </c>
      <c r="AK769" s="295">
        <f t="shared" si="809"/>
        <v>286910664</v>
      </c>
      <c r="AL769" s="295">
        <f t="shared" si="809"/>
        <v>32199000</v>
      </c>
      <c r="AM769" s="295">
        <f t="shared" si="809"/>
        <v>0</v>
      </c>
      <c r="AN769" s="295">
        <f t="shared" si="809"/>
        <v>353057824</v>
      </c>
      <c r="AO769" s="295">
        <f t="shared" si="809"/>
        <v>1602217240</v>
      </c>
      <c r="AP769" s="295">
        <f t="shared" si="809"/>
        <v>1202179176</v>
      </c>
      <c r="AQ769" s="295">
        <f>AQ767+AQ762+AQ756</f>
        <v>3708629896</v>
      </c>
      <c r="AR769" s="295">
        <f>AR767+AR762+AR756</f>
        <v>4971122663</v>
      </c>
      <c r="AS769" s="295">
        <f t="shared" ref="AS769" si="810">AS767+AS762+AS756</f>
        <v>9881931735</v>
      </c>
      <c r="AT769" s="256"/>
      <c r="AU769" s="289"/>
      <c r="AV769" s="262"/>
      <c r="AX769" s="278"/>
      <c r="AY769" s="279"/>
      <c r="AZ769" s="278"/>
      <c r="BA769" s="253"/>
      <c r="BB769" s="253"/>
      <c r="BC769" s="253"/>
      <c r="BD769" s="253"/>
      <c r="BE769" s="253"/>
      <c r="BF769" s="253"/>
      <c r="BG769" s="253"/>
      <c r="BH769" s="253"/>
      <c r="BI769" s="253"/>
      <c r="BJ769" s="253"/>
      <c r="BK769" s="253"/>
      <c r="BM769" s="252" t="s">
        <v>2999</v>
      </c>
      <c r="BN769" s="250"/>
      <c r="BO769" s="251"/>
      <c r="BR769" s="237"/>
      <c r="BS769" s="237"/>
      <c r="BT769" s="237"/>
      <c r="BU769" s="237"/>
      <c r="BV769" s="237"/>
      <c r="BW769" s="237"/>
      <c r="BY769" s="238"/>
    </row>
    <row r="770" spans="1:91" s="253" customFormat="1" ht="15" customHeight="1" x14ac:dyDescent="0.25">
      <c r="B770" s="289"/>
      <c r="C770" s="254"/>
      <c r="D770" s="254"/>
      <c r="F770" s="255"/>
      <c r="G770" s="256"/>
      <c r="I770" s="257"/>
      <c r="J770" s="257"/>
      <c r="N770" s="308"/>
      <c r="O770" s="309"/>
      <c r="P770" s="310"/>
      <c r="Q770" s="309"/>
      <c r="R770" s="310"/>
      <c r="S770" s="309"/>
      <c r="T770" s="309"/>
      <c r="U770" s="309"/>
      <c r="V770" s="309"/>
      <c r="W770" s="309"/>
      <c r="X770" s="309"/>
      <c r="Y770" s="310"/>
      <c r="Z770" s="310"/>
      <c r="AA770" s="310"/>
      <c r="AB770" s="310"/>
      <c r="AC770" s="310"/>
      <c r="AD770" s="310"/>
      <c r="AE770" s="310"/>
      <c r="AF770" s="310"/>
      <c r="AG770" s="310"/>
      <c r="AH770" s="310"/>
      <c r="AI770" s="310"/>
      <c r="AJ770" s="310"/>
      <c r="AK770" s="310"/>
      <c r="AL770" s="310"/>
      <c r="AM770" s="310"/>
      <c r="AN770" s="310"/>
      <c r="AO770" s="310"/>
      <c r="AP770" s="310"/>
      <c r="AQ770" s="309"/>
      <c r="AR770" s="309"/>
      <c r="AS770" s="310"/>
      <c r="AT770" s="257"/>
      <c r="AV770" s="262"/>
      <c r="AW770" s="289"/>
      <c r="AX770" s="311"/>
      <c r="AY770" s="312"/>
      <c r="AZ770" s="311"/>
      <c r="BA770" s="289"/>
      <c r="BB770" s="289"/>
      <c r="BC770" s="289"/>
      <c r="BD770" s="289"/>
      <c r="BE770" s="289"/>
      <c r="BF770" s="289"/>
      <c r="BG770" s="289"/>
      <c r="BH770" s="289"/>
      <c r="BI770" s="289"/>
      <c r="BJ770" s="289"/>
      <c r="BK770" s="289"/>
      <c r="BL770" s="289"/>
      <c r="BM770" s="252" t="s">
        <v>2999</v>
      </c>
      <c r="BN770" s="290"/>
      <c r="BO770" s="313"/>
      <c r="BP770" s="289"/>
      <c r="BQ770" s="289"/>
      <c r="BR770" s="289"/>
      <c r="BS770" s="289"/>
      <c r="BT770" s="289"/>
      <c r="BU770" s="289"/>
      <c r="BV770" s="289"/>
      <c r="BW770" s="289"/>
      <c r="BX770" s="289"/>
      <c r="BY770" s="261"/>
      <c r="BZ770" s="289"/>
      <c r="CA770" s="289"/>
      <c r="CB770" s="289"/>
      <c r="CC770" s="289"/>
      <c r="CD770" s="289"/>
      <c r="CE770" s="289"/>
      <c r="CF770" s="289"/>
      <c r="CG770" s="289"/>
      <c r="CH770" s="289"/>
      <c r="CI770" s="289"/>
      <c r="CJ770" s="289"/>
      <c r="CK770" s="289"/>
      <c r="CL770" s="289"/>
    </row>
    <row r="771" spans="1:91" s="252" customFormat="1" ht="15" customHeight="1" x14ac:dyDescent="0.25">
      <c r="A771" s="241"/>
      <c r="B771" s="242"/>
      <c r="C771" s="243"/>
      <c r="D771" s="241"/>
      <c r="E771" s="241"/>
      <c r="F771" s="241"/>
      <c r="G771" s="244"/>
      <c r="H771" s="241"/>
      <c r="I771" s="245"/>
      <c r="J771" s="245"/>
      <c r="K771" s="242"/>
      <c r="L771" s="242"/>
      <c r="M771" s="242"/>
      <c r="N771" s="385" t="s">
        <v>3518</v>
      </c>
      <c r="O771" s="242"/>
      <c r="P771" s="247"/>
      <c r="Q771" s="248"/>
      <c r="R771" s="247"/>
      <c r="S771" s="249"/>
      <c r="T771" s="248"/>
      <c r="U771" s="248"/>
      <c r="V771" s="248"/>
      <c r="W771" s="248"/>
      <c r="X771" s="247"/>
      <c r="Y771" s="247"/>
      <c r="Z771" s="247"/>
      <c r="AA771" s="247"/>
      <c r="AB771" s="247"/>
      <c r="AC771" s="247"/>
      <c r="AD771" s="247"/>
      <c r="AE771" s="247"/>
      <c r="AF771" s="247"/>
      <c r="AG771" s="247"/>
      <c r="AH771" s="247"/>
      <c r="AI771" s="247"/>
      <c r="AJ771" s="247"/>
      <c r="AK771" s="247"/>
      <c r="AL771" s="247"/>
      <c r="AM771" s="247"/>
      <c r="AN771" s="247"/>
      <c r="AO771" s="247"/>
      <c r="AP771" s="247"/>
      <c r="AQ771" s="249"/>
      <c r="AR771" s="249"/>
      <c r="AS771" s="247"/>
      <c r="AT771" s="245"/>
      <c r="AU771" s="241"/>
      <c r="AV771" s="241"/>
      <c r="AW771" s="234"/>
      <c r="AX771" s="278"/>
      <c r="AY771" s="279"/>
      <c r="AZ771" s="278"/>
      <c r="BA771" s="234"/>
      <c r="BB771" s="234"/>
      <c r="BC771" s="234"/>
      <c r="BD771" s="234"/>
      <c r="BE771" s="234"/>
      <c r="BF771" s="234"/>
      <c r="BG771" s="234"/>
      <c r="BH771" s="234"/>
      <c r="BI771" s="234"/>
      <c r="BJ771" s="234"/>
      <c r="BK771" s="234"/>
      <c r="BL771" s="234"/>
      <c r="BM771" s="252" t="s">
        <v>2999</v>
      </c>
      <c r="BN771" s="250"/>
      <c r="BO771" s="251"/>
      <c r="BP771" s="234"/>
      <c r="BQ771" s="234"/>
      <c r="BR771" s="237"/>
      <c r="BS771" s="237"/>
      <c r="BT771" s="237"/>
      <c r="BU771" s="237"/>
      <c r="BV771" s="237"/>
      <c r="BW771" s="237"/>
      <c r="BX771" s="234"/>
      <c r="BY771" s="238"/>
      <c r="BZ771" s="234"/>
      <c r="CA771" s="234"/>
      <c r="CB771" s="234"/>
      <c r="CC771" s="234"/>
      <c r="CD771" s="234"/>
      <c r="CE771" s="234"/>
      <c r="CF771" s="234"/>
      <c r="CG771" s="234"/>
      <c r="CH771" s="234"/>
      <c r="CI771" s="234"/>
      <c r="CJ771" s="234"/>
      <c r="CK771" s="234"/>
      <c r="CL771" s="234"/>
    </row>
    <row r="772" spans="1:91" s="252" customFormat="1" ht="15" customHeight="1" x14ac:dyDescent="0.25">
      <c r="A772" s="253"/>
      <c r="B772" s="234"/>
      <c r="C772" s="254"/>
      <c r="D772" s="254"/>
      <c r="E772" s="253"/>
      <c r="F772" s="255"/>
      <c r="G772" s="256"/>
      <c r="H772" s="253"/>
      <c r="I772" s="257"/>
      <c r="J772" s="257"/>
      <c r="N772" s="484" t="s">
        <v>271</v>
      </c>
      <c r="O772" s="234"/>
      <c r="P772" s="259"/>
      <c r="Q772" s="238"/>
      <c r="R772" s="259"/>
      <c r="S772" s="261"/>
      <c r="T772" s="260"/>
      <c r="U772" s="238"/>
      <c r="V772" s="238"/>
      <c r="W772" s="238"/>
      <c r="X772" s="238"/>
      <c r="Y772" s="280"/>
      <c r="Z772" s="259"/>
      <c r="AA772" s="259"/>
      <c r="AB772" s="259"/>
      <c r="AC772" s="259"/>
      <c r="AD772" s="259"/>
      <c r="AE772" s="259"/>
      <c r="AF772" s="259"/>
      <c r="AG772" s="259"/>
      <c r="AH772" s="259"/>
      <c r="AI772" s="259"/>
      <c r="AJ772" s="259"/>
      <c r="AK772" s="259"/>
      <c r="AL772" s="259"/>
      <c r="AM772" s="259"/>
      <c r="AN772" s="259"/>
      <c r="AO772" s="259"/>
      <c r="AP772" s="259"/>
      <c r="AQ772" s="261"/>
      <c r="AR772" s="261"/>
      <c r="AS772" s="259"/>
      <c r="AT772" s="257"/>
      <c r="AU772" s="253"/>
      <c r="AV772" s="262"/>
      <c r="AW772" s="234"/>
      <c r="AX772" s="278"/>
      <c r="AY772" s="279"/>
      <c r="AZ772" s="278"/>
      <c r="BA772" s="234"/>
      <c r="BB772" s="234"/>
      <c r="BC772" s="234"/>
      <c r="BD772" s="234"/>
      <c r="BE772" s="234"/>
      <c r="BF772" s="234"/>
      <c r="BG772" s="234"/>
      <c r="BH772" s="234"/>
      <c r="BI772" s="234"/>
      <c r="BJ772" s="234"/>
      <c r="BK772" s="234"/>
      <c r="BL772" s="234"/>
      <c r="BM772" s="252" t="s">
        <v>2999</v>
      </c>
      <c r="BN772" s="250"/>
      <c r="BO772" s="251"/>
      <c r="BP772" s="234"/>
      <c r="BQ772" s="234"/>
      <c r="BR772" s="237"/>
      <c r="BS772" s="237"/>
      <c r="BT772" s="237"/>
      <c r="BU772" s="237"/>
      <c r="BV772" s="237"/>
      <c r="BW772" s="237"/>
      <c r="BX772" s="234"/>
      <c r="BY772" s="238"/>
      <c r="BZ772" s="234"/>
      <c r="CA772" s="234"/>
      <c r="CB772" s="234"/>
      <c r="CC772" s="234"/>
      <c r="CD772" s="234"/>
      <c r="CE772" s="234"/>
      <c r="CF772" s="234"/>
      <c r="CG772" s="234"/>
      <c r="CH772" s="234"/>
      <c r="CI772" s="234"/>
      <c r="CJ772" s="234"/>
      <c r="CK772" s="234"/>
      <c r="CL772" s="234"/>
    </row>
    <row r="773" spans="1:91" s="283" customFormat="1" ht="15" customHeight="1" x14ac:dyDescent="0.25">
      <c r="A773" s="263">
        <v>33</v>
      </c>
      <c r="B773" s="264">
        <v>0</v>
      </c>
      <c r="C773" s="263" t="s">
        <v>5</v>
      </c>
      <c r="D773" s="265" t="s">
        <v>313</v>
      </c>
      <c r="E773" s="265" t="s">
        <v>172</v>
      </c>
      <c r="F773" s="265" t="s">
        <v>172</v>
      </c>
      <c r="G773" s="266" t="s">
        <v>3519</v>
      </c>
      <c r="H773" s="265" t="s">
        <v>168</v>
      </c>
      <c r="I773" s="265">
        <v>30126939</v>
      </c>
      <c r="J773" s="265" t="str">
        <f t="shared" ref="J773:J799" si="811">CLEAN(I773)</f>
        <v>30126939</v>
      </c>
      <c r="K773" s="265" t="str">
        <f t="shared" ref="K773:K799" si="812">CONCATENATE(I773,"-",H773)</f>
        <v>30126939-EJECUCION</v>
      </c>
      <c r="L773" s="265" t="e">
        <f>VLOOKUP(I773,[1]Hoja9!A$5:A$42,1,FALSE)</f>
        <v>#N/A</v>
      </c>
      <c r="M773" s="265"/>
      <c r="N773" s="267" t="s">
        <v>3520</v>
      </c>
      <c r="O773" s="268">
        <v>800000000</v>
      </c>
      <c r="P773" s="269">
        <v>815061991</v>
      </c>
      <c r="Q773" s="268">
        <v>586920000</v>
      </c>
      <c r="R773" s="269">
        <v>583417436</v>
      </c>
      <c r="S773" s="270">
        <v>213080000</v>
      </c>
      <c r="T773" s="269">
        <v>119472000</v>
      </c>
      <c r="U773" s="271">
        <v>100000000</v>
      </c>
      <c r="V773" s="272">
        <v>113080000</v>
      </c>
      <c r="W773" s="273">
        <v>0</v>
      </c>
      <c r="X773" s="273">
        <v>201644555</v>
      </c>
      <c r="Y773" s="274">
        <v>213417000</v>
      </c>
      <c r="Z773" s="274">
        <v>0</v>
      </c>
      <c r="AA773" s="274">
        <v>0</v>
      </c>
      <c r="AB773" s="274">
        <v>0</v>
      </c>
      <c r="AC773" s="274">
        <f t="shared" ref="AC773:AC799" si="813">Z773+AA773+AB773</f>
        <v>0</v>
      </c>
      <c r="AD773" s="274">
        <v>0</v>
      </c>
      <c r="AE773" s="274">
        <v>0</v>
      </c>
      <c r="AF773" s="274">
        <v>22527697</v>
      </c>
      <c r="AG773" s="274">
        <f t="shared" ref="AG773:AG799" si="814">AD773+AE773+AF773</f>
        <v>22527697</v>
      </c>
      <c r="AH773" s="274">
        <v>0</v>
      </c>
      <c r="AI773" s="274">
        <v>0</v>
      </c>
      <c r="AJ773" s="274">
        <v>0</v>
      </c>
      <c r="AK773" s="274">
        <f t="shared" ref="AK773:AK799" si="815">AH773+AI773+AJ773</f>
        <v>0</v>
      </c>
      <c r="AL773" s="274">
        <v>81852713</v>
      </c>
      <c r="AM773" s="274">
        <v>0</v>
      </c>
      <c r="AN773" s="274">
        <v>109036590</v>
      </c>
      <c r="AO773" s="274">
        <f t="shared" ref="AO773:AO799" si="816">Z773+AA773+AB773+AD773+AE773+AF773+AH773+AI773+AJ773+AL773+AM773+AN773</f>
        <v>213417000</v>
      </c>
      <c r="AP773" s="274">
        <f t="shared" ref="AP773:AP799" si="817">Y773-AO773</f>
        <v>0</v>
      </c>
      <c r="AQ773" s="275">
        <v>0</v>
      </c>
      <c r="AR773" s="273">
        <f t="shared" ref="AR773:AR789" si="818">P773-(R773+Y773+AQ773)</f>
        <v>18227555</v>
      </c>
      <c r="AS773" s="274">
        <f t="shared" ref="AS773:AS799" si="819">P773-(R773+AO773)</f>
        <v>18227555</v>
      </c>
      <c r="AT773" s="263" t="s">
        <v>273</v>
      </c>
      <c r="AU773" s="263" t="s">
        <v>553</v>
      </c>
      <c r="AV773" s="276" t="s">
        <v>12</v>
      </c>
      <c r="AW773" s="277" t="s">
        <v>2797</v>
      </c>
      <c r="AX773" s="278"/>
      <c r="AY773" s="279"/>
      <c r="AZ773" s="278" t="s">
        <v>2983</v>
      </c>
      <c r="BA773" s="234" t="str">
        <f t="shared" ref="BA773:BA789" si="820">CONCATENATE( "OR PRO.CODIGO=",I773)</f>
        <v>OR PRO.CODIGO=30126939</v>
      </c>
      <c r="BB773" s="234">
        <f t="shared" ref="BB773:BB789" si="821">LEN(I773)</f>
        <v>8</v>
      </c>
      <c r="BC773" s="234" t="e">
        <f>VLOOKUP(K773,#REF!,5,FALSE)</f>
        <v>#REF!</v>
      </c>
      <c r="BD773" s="234"/>
      <c r="BE773" s="234" t="e">
        <f>VLOOKUP(K773,#REF!,6,FALSE)</f>
        <v>#REF!</v>
      </c>
      <c r="BF773" s="252" t="e">
        <f>VLOOKUP(I773,'[1]convenios 2017'!A$2:O$82,15,FALSE)</f>
        <v>#N/A</v>
      </c>
      <c r="BG773" s="280">
        <f t="shared" ref="BG773:BG789" si="822">R773+AO773</f>
        <v>796834436</v>
      </c>
      <c r="BH773" s="252" t="e">
        <f>VLOOKUP(I773,'[1]convenio 2016'!A$2:N$196,14,FALSE)</f>
        <v>#N/A</v>
      </c>
      <c r="BI773" s="252" t="e">
        <f>VLOOKUP(I773,'[1]convenio 2015'!A$4:M$228,13,FALSE)</f>
        <v>#N/A</v>
      </c>
      <c r="BJ773" s="252" t="e">
        <f>VLOOKUP(K773,#REF!,6,FALSE)</f>
        <v>#REF!</v>
      </c>
      <c r="BK773" s="280">
        <f t="shared" ref="BK773:BK789" si="823">R773+AO773</f>
        <v>796834436</v>
      </c>
      <c r="BL773" s="252" t="e">
        <v>#N/A</v>
      </c>
      <c r="BM773" s="252" t="e">
        <v>#N/A</v>
      </c>
      <c r="BN773" s="281" t="e">
        <v>#N/A</v>
      </c>
      <c r="BO773" s="282"/>
      <c r="BP773" s="252">
        <f>VLOOKUP(K773,'[1]RATE JUNIO '!F$2:K$346,6,FALSE)</f>
        <v>0</v>
      </c>
      <c r="BQ773" s="252" t="s">
        <v>2984</v>
      </c>
      <c r="BR773" s="253">
        <f>VLOOKUP(K773,'[1]RATES 30-06-2017'!F$2:K$374,6,FALSE)</f>
        <v>0</v>
      </c>
      <c r="BS773" s="253"/>
      <c r="BT773" s="253" t="str">
        <f>VLOOKUP(K773,[1]Hoja4!C$2:E$268,2,FALSE)</f>
        <v>LIBRE</v>
      </c>
      <c r="BU773" s="253">
        <f>VLOOKUP(K773,[1]Hoja4!C$2:E$268,3,FALSE)</f>
        <v>33</v>
      </c>
      <c r="BV773" s="253"/>
      <c r="BW773" s="253"/>
      <c r="BX773" s="252">
        <f>VLOOKUP(K773,[1]RATES!F$2:K$309,6,FALSE)</f>
        <v>0</v>
      </c>
      <c r="BY773" s="280">
        <v>583417436</v>
      </c>
      <c r="BZ773" s="280">
        <f>R773-BY773</f>
        <v>0</v>
      </c>
      <c r="CA773" s="283" t="e">
        <f>VLOOKUP(I773,'[1]CONVENIOS A SEPTIEMBRE'!A$2:O$171,15,FALSE)</f>
        <v>#N/A</v>
      </c>
      <c r="CH773" s="283" t="e">
        <f>VLOOKUP(I773,'[1]planilla convenio'!A$2:M$183,13,FALSE)</f>
        <v>#N/A</v>
      </c>
      <c r="CM773" s="283" t="str">
        <f>VLOOKUP(I773,[1]chileindica!A$2:B$1889,2,FALSE)</f>
        <v>Fndr</v>
      </c>
    </row>
    <row r="774" spans="1:91" s="283" customFormat="1" ht="15" customHeight="1" x14ac:dyDescent="0.25">
      <c r="A774" s="263">
        <v>33</v>
      </c>
      <c r="B774" s="264">
        <v>0</v>
      </c>
      <c r="C774" s="263" t="s">
        <v>5</v>
      </c>
      <c r="D774" s="265" t="s">
        <v>342</v>
      </c>
      <c r="E774" s="265" t="s">
        <v>172</v>
      </c>
      <c r="F774" s="265" t="s">
        <v>172</v>
      </c>
      <c r="G774" s="266" t="s">
        <v>3483</v>
      </c>
      <c r="H774" s="265" t="s">
        <v>168</v>
      </c>
      <c r="I774" s="265">
        <v>30135459</v>
      </c>
      <c r="J774" s="265" t="str">
        <f t="shared" si="811"/>
        <v>30135459</v>
      </c>
      <c r="K774" s="265" t="str">
        <f t="shared" si="812"/>
        <v>30135459-EJECUCION</v>
      </c>
      <c r="L774" s="265" t="e">
        <f>VLOOKUP(I774,[1]Hoja9!A$5:A$42,1,FALSE)</f>
        <v>#N/A</v>
      </c>
      <c r="M774" s="265"/>
      <c r="N774" s="267" t="s">
        <v>3521</v>
      </c>
      <c r="O774" s="268">
        <v>800000000</v>
      </c>
      <c r="P774" s="269">
        <v>868733901</v>
      </c>
      <c r="Q774" s="268">
        <v>548700000</v>
      </c>
      <c r="R774" s="269">
        <v>500000000</v>
      </c>
      <c r="S774" s="270">
        <v>259932198</v>
      </c>
      <c r="T774" s="269">
        <v>108839000</v>
      </c>
      <c r="U774" s="271">
        <v>150000000</v>
      </c>
      <c r="V774" s="272">
        <v>101300000</v>
      </c>
      <c r="W774" s="273">
        <v>0</v>
      </c>
      <c r="X774" s="273">
        <v>320033901</v>
      </c>
      <c r="Y774" s="274">
        <v>295180000</v>
      </c>
      <c r="Z774" s="274">
        <v>0</v>
      </c>
      <c r="AA774" s="274">
        <v>28666099</v>
      </c>
      <c r="AB774" s="274">
        <v>0</v>
      </c>
      <c r="AC774" s="274">
        <f t="shared" si="813"/>
        <v>28666099</v>
      </c>
      <c r="AD774" s="274">
        <v>0</v>
      </c>
      <c r="AE774" s="274">
        <v>218934532</v>
      </c>
      <c r="AF774" s="274">
        <v>11238369</v>
      </c>
      <c r="AG774" s="274">
        <f t="shared" si="814"/>
        <v>230172901</v>
      </c>
      <c r="AH774" s="274">
        <v>0</v>
      </c>
      <c r="AI774" s="274">
        <v>0</v>
      </c>
      <c r="AJ774" s="274">
        <v>0</v>
      </c>
      <c r="AK774" s="274">
        <f t="shared" si="815"/>
        <v>0</v>
      </c>
      <c r="AL774" s="274">
        <v>0</v>
      </c>
      <c r="AM774" s="274">
        <v>8531293</v>
      </c>
      <c r="AN774" s="274">
        <v>5600000</v>
      </c>
      <c r="AO774" s="274">
        <f t="shared" si="816"/>
        <v>272970293</v>
      </c>
      <c r="AP774" s="274">
        <f t="shared" si="817"/>
        <v>22209707</v>
      </c>
      <c r="AQ774" s="275">
        <v>48700000</v>
      </c>
      <c r="AR774" s="273">
        <f t="shared" si="818"/>
        <v>24853901</v>
      </c>
      <c r="AS774" s="274">
        <f t="shared" si="819"/>
        <v>95763608</v>
      </c>
      <c r="AT774" s="263" t="s">
        <v>273</v>
      </c>
      <c r="AU774" s="263" t="s">
        <v>553</v>
      </c>
      <c r="AV774" s="276" t="s">
        <v>12</v>
      </c>
      <c r="AW774" s="277" t="s">
        <v>2797</v>
      </c>
      <c r="AX774" s="278"/>
      <c r="AY774" s="279"/>
      <c r="AZ774" s="278" t="s">
        <v>2983</v>
      </c>
      <c r="BA774" s="234" t="str">
        <f t="shared" si="820"/>
        <v>OR PRO.CODIGO=30135459</v>
      </c>
      <c r="BB774" s="234">
        <f t="shared" si="821"/>
        <v>8</v>
      </c>
      <c r="BC774" s="234" t="e">
        <f>VLOOKUP(K774,#REF!,5,FALSE)</f>
        <v>#REF!</v>
      </c>
      <c r="BD774" s="234"/>
      <c r="BE774" s="234" t="e">
        <f>VLOOKUP(K774,#REF!,6,FALSE)</f>
        <v>#REF!</v>
      </c>
      <c r="BF774" s="252" t="e">
        <f>VLOOKUP(I774,'[1]convenios 2017'!A$2:O$82,15,FALSE)</f>
        <v>#N/A</v>
      </c>
      <c r="BG774" s="280">
        <f t="shared" si="822"/>
        <v>772970293</v>
      </c>
      <c r="BH774" s="252" t="e">
        <f>VLOOKUP(I774,'[1]convenio 2016'!A$2:N$196,14,FALSE)</f>
        <v>#N/A</v>
      </c>
      <c r="BI774" s="252" t="str">
        <f>VLOOKUP(I774,'[1]convenio 2015'!A$4:M$228,13,FALSE)</f>
        <v>en convenio</v>
      </c>
      <c r="BJ774" s="252" t="e">
        <f>VLOOKUP(K774,#REF!,6,FALSE)</f>
        <v>#REF!</v>
      </c>
      <c r="BK774" s="280">
        <f t="shared" si="823"/>
        <v>772970293</v>
      </c>
      <c r="BL774" s="252" t="e">
        <v>#N/A</v>
      </c>
      <c r="BM774" s="252">
        <v>142</v>
      </c>
      <c r="BN774" s="281">
        <v>142</v>
      </c>
      <c r="BO774" s="282">
        <v>42292</v>
      </c>
      <c r="BP774" s="252">
        <f>VLOOKUP(K774,'[1]RATE JUNIO '!F$2:K$346,6,FALSE)</f>
        <v>0</v>
      </c>
      <c r="BQ774" s="252" t="s">
        <v>2984</v>
      </c>
      <c r="BR774" s="253">
        <f>VLOOKUP(K774,'[1]RATES 30-06-2017'!F$2:K$374,6,FALSE)</f>
        <v>0</v>
      </c>
      <c r="BS774" s="253"/>
      <c r="BT774" s="253" t="str">
        <f>VLOOKUP(K774,[1]Hoja4!C$2:E$268,2,FALSE)</f>
        <v>LIBRE</v>
      </c>
      <c r="BU774" s="253">
        <f>VLOOKUP(K774,[1]Hoja4!C$2:E$268,3,FALSE)</f>
        <v>33</v>
      </c>
      <c r="BV774" s="253"/>
      <c r="BW774" s="253"/>
      <c r="BX774" s="252">
        <f>VLOOKUP(K774,[1]RATES!F$2:K$309,6,FALSE)</f>
        <v>0</v>
      </c>
      <c r="BY774" s="280">
        <v>500000000</v>
      </c>
      <c r="BZ774" s="280">
        <f>R774-BY774</f>
        <v>0</v>
      </c>
      <c r="CA774" s="283" t="e">
        <f>VLOOKUP(I774,'[1]CONVENIOS A SEPTIEMBRE'!A$2:O$171,15,FALSE)</f>
        <v>#N/A</v>
      </c>
      <c r="CH774" s="283" t="e">
        <f>VLOOKUP(I774,'[1]planilla convenio'!A$2:M$183,13,FALSE)</f>
        <v>#N/A</v>
      </c>
      <c r="CM774" s="283" t="e">
        <f>VLOOKUP(I774,[1]chileindica!A$2:B$1889,2,FALSE)</f>
        <v>#N/A</v>
      </c>
    </row>
    <row r="775" spans="1:91" s="283" customFormat="1" ht="15" customHeight="1" x14ac:dyDescent="0.25">
      <c r="A775" s="263">
        <v>33</v>
      </c>
      <c r="B775" s="264">
        <v>0</v>
      </c>
      <c r="C775" s="263" t="s">
        <v>5</v>
      </c>
      <c r="D775" s="265" t="s">
        <v>343</v>
      </c>
      <c r="E775" s="265" t="s">
        <v>172</v>
      </c>
      <c r="F775" s="265" t="s">
        <v>172</v>
      </c>
      <c r="G775" s="266" t="s">
        <v>3487</v>
      </c>
      <c r="H775" s="265" t="s">
        <v>168</v>
      </c>
      <c r="I775" s="265">
        <v>30136317</v>
      </c>
      <c r="J775" s="265" t="str">
        <f t="shared" si="811"/>
        <v>30136317</v>
      </c>
      <c r="K775" s="265" t="str">
        <f t="shared" si="812"/>
        <v>30136317-EJECUCION</v>
      </c>
      <c r="L775" s="265" t="e">
        <f>VLOOKUP(I775,[1]Hoja9!A$5:A$42,1,FALSE)</f>
        <v>#N/A</v>
      </c>
      <c r="M775" s="265"/>
      <c r="N775" s="267" t="s">
        <v>3522</v>
      </c>
      <c r="O775" s="268">
        <v>191000000</v>
      </c>
      <c r="P775" s="269">
        <v>191000000</v>
      </c>
      <c r="Q775" s="268">
        <v>47750000</v>
      </c>
      <c r="R775" s="269">
        <v>47750000</v>
      </c>
      <c r="S775" s="270">
        <v>80000000</v>
      </c>
      <c r="T775" s="269">
        <v>63250000</v>
      </c>
      <c r="U775" s="271">
        <v>80000000</v>
      </c>
      <c r="V775" s="272">
        <v>63250000</v>
      </c>
      <c r="W775" s="273">
        <v>0</v>
      </c>
      <c r="X775" s="273">
        <v>94925000</v>
      </c>
      <c r="Y775" s="274">
        <v>94925000</v>
      </c>
      <c r="Z775" s="274">
        <v>0</v>
      </c>
      <c r="AA775" s="274">
        <v>0</v>
      </c>
      <c r="AB775" s="274">
        <v>0</v>
      </c>
      <c r="AC775" s="274">
        <f t="shared" si="813"/>
        <v>0</v>
      </c>
      <c r="AD775" s="274">
        <v>0</v>
      </c>
      <c r="AE775" s="274">
        <v>0</v>
      </c>
      <c r="AF775" s="274">
        <v>0</v>
      </c>
      <c r="AG775" s="274">
        <f t="shared" si="814"/>
        <v>0</v>
      </c>
      <c r="AH775" s="274">
        <v>0</v>
      </c>
      <c r="AI775" s="274">
        <v>30600572</v>
      </c>
      <c r="AJ775" s="274">
        <v>0</v>
      </c>
      <c r="AK775" s="274">
        <f t="shared" si="815"/>
        <v>30600572</v>
      </c>
      <c r="AL775" s="274">
        <v>0</v>
      </c>
      <c r="AM775" s="274">
        <v>0</v>
      </c>
      <c r="AN775" s="274">
        <v>0</v>
      </c>
      <c r="AO775" s="274">
        <f t="shared" si="816"/>
        <v>30600572</v>
      </c>
      <c r="AP775" s="274">
        <f t="shared" si="817"/>
        <v>64324428</v>
      </c>
      <c r="AQ775" s="275">
        <v>48325000</v>
      </c>
      <c r="AR775" s="273">
        <f t="shared" si="818"/>
        <v>0</v>
      </c>
      <c r="AS775" s="274">
        <f t="shared" si="819"/>
        <v>112649428</v>
      </c>
      <c r="AT775" s="263" t="s">
        <v>273</v>
      </c>
      <c r="AU775" s="263" t="s">
        <v>553</v>
      </c>
      <c r="AV775" s="276" t="s">
        <v>12</v>
      </c>
      <c r="AW775" s="277" t="s">
        <v>2797</v>
      </c>
      <c r="AX775" s="278"/>
      <c r="AY775" s="279"/>
      <c r="AZ775" s="278" t="s">
        <v>2983</v>
      </c>
      <c r="BA775" s="234" t="str">
        <f t="shared" si="820"/>
        <v>OR PRO.CODIGO=30136317</v>
      </c>
      <c r="BB775" s="234">
        <f t="shared" si="821"/>
        <v>8</v>
      </c>
      <c r="BC775" s="234" t="e">
        <f>VLOOKUP(K775,#REF!,5,FALSE)</f>
        <v>#REF!</v>
      </c>
      <c r="BD775" s="234"/>
      <c r="BE775" s="234" t="e">
        <f>VLOOKUP(K775,#REF!,6,FALSE)</f>
        <v>#REF!</v>
      </c>
      <c r="BF775" s="252" t="e">
        <f>VLOOKUP(I775,'[1]convenios 2017'!A$2:O$82,15,FALSE)</f>
        <v>#N/A</v>
      </c>
      <c r="BG775" s="280">
        <f t="shared" si="822"/>
        <v>78350572</v>
      </c>
      <c r="BH775" s="252" t="str">
        <f>VLOOKUP(I775,'[1]convenio 2016'!A$2:N$196,14,FALSE)</f>
        <v>toma razon</v>
      </c>
      <c r="BI775" s="252" t="e">
        <f>VLOOKUP(I775,'[1]convenio 2015'!A$4:M$228,13,FALSE)</f>
        <v>#N/A</v>
      </c>
      <c r="BJ775" s="252" t="e">
        <f>VLOOKUP(K775,#REF!,6,FALSE)</f>
        <v>#REF!</v>
      </c>
      <c r="BK775" s="280">
        <f t="shared" si="823"/>
        <v>78350572</v>
      </c>
      <c r="BL775" s="252" t="s">
        <v>2996</v>
      </c>
      <c r="BM775" s="252" t="s">
        <v>3523</v>
      </c>
      <c r="BN775" s="281">
        <v>219</v>
      </c>
      <c r="BO775" s="282">
        <v>42417</v>
      </c>
      <c r="BP775" s="252">
        <f>VLOOKUP(K775,'[1]RATE JUNIO '!F$2:K$346,6,FALSE)</f>
        <v>0</v>
      </c>
      <c r="BQ775" s="252" t="s">
        <v>2984</v>
      </c>
      <c r="BR775" s="253">
        <f>VLOOKUP(K775,'[1]RATES 30-06-2017'!F$2:K$374,6,FALSE)</f>
        <v>0</v>
      </c>
      <c r="BS775" s="253"/>
      <c r="BT775" s="253" t="str">
        <f>VLOOKUP(K775,[1]Hoja4!C$2:E$268,2,FALSE)</f>
        <v>LIBRE</v>
      </c>
      <c r="BU775" s="253">
        <f>VLOOKUP(K775,[1]Hoja4!C$2:E$268,3,FALSE)</f>
        <v>33</v>
      </c>
      <c r="BV775" s="253"/>
      <c r="BW775" s="253"/>
      <c r="BX775" s="252">
        <f>VLOOKUP(K775,[1]RATES!F$2:K$309,6,FALSE)</f>
        <v>0</v>
      </c>
      <c r="BY775" s="280">
        <v>0</v>
      </c>
      <c r="BZ775" s="485">
        <v>0</v>
      </c>
      <c r="CA775" s="283" t="e">
        <f>VLOOKUP(I775,'[1]CONVENIOS A SEPTIEMBRE'!A$2:O$171,15,FALSE)</f>
        <v>#N/A</v>
      </c>
      <c r="CH775" s="283" t="e">
        <f>VLOOKUP(I775,'[1]planilla convenio'!A$2:M$183,13,FALSE)</f>
        <v>#N/A</v>
      </c>
      <c r="CM775" s="283" t="str">
        <f>VLOOKUP(I775,[1]chileindica!A$2:B$1889,2,FALSE)</f>
        <v>Fndr</v>
      </c>
    </row>
    <row r="776" spans="1:91" s="283" customFormat="1" ht="15" customHeight="1" x14ac:dyDescent="0.25">
      <c r="A776" s="263">
        <v>33</v>
      </c>
      <c r="B776" s="264">
        <v>0</v>
      </c>
      <c r="C776" s="263" t="s">
        <v>5</v>
      </c>
      <c r="D776" s="265" t="s">
        <v>286</v>
      </c>
      <c r="E776" s="265" t="s">
        <v>172</v>
      </c>
      <c r="F776" s="265" t="s">
        <v>172</v>
      </c>
      <c r="G776" s="266" t="s">
        <v>3089</v>
      </c>
      <c r="H776" s="265" t="s">
        <v>168</v>
      </c>
      <c r="I776" s="265">
        <v>30136293</v>
      </c>
      <c r="J776" s="265" t="str">
        <f t="shared" si="811"/>
        <v>30136293</v>
      </c>
      <c r="K776" s="265" t="str">
        <f t="shared" si="812"/>
        <v>30136293-EJECUCION</v>
      </c>
      <c r="L776" s="265" t="e">
        <f>VLOOKUP(I776,[1]Hoja9!A$5:A$42,1,FALSE)</f>
        <v>#N/A</v>
      </c>
      <c r="M776" s="265"/>
      <c r="N776" s="267" t="s">
        <v>3524</v>
      </c>
      <c r="O776" s="268">
        <v>500000000</v>
      </c>
      <c r="P776" s="269">
        <v>500000000</v>
      </c>
      <c r="Q776" s="268">
        <v>243360000</v>
      </c>
      <c r="R776" s="269">
        <v>249111000</v>
      </c>
      <c r="S776" s="270">
        <v>134000000</v>
      </c>
      <c r="T776" s="269">
        <v>200889000</v>
      </c>
      <c r="U776" s="271">
        <v>50000000</v>
      </c>
      <c r="V776" s="272">
        <v>206640000</v>
      </c>
      <c r="W776" s="273">
        <v>0</v>
      </c>
      <c r="X776" s="273">
        <v>155374550</v>
      </c>
      <c r="Y776" s="274">
        <v>134001000</v>
      </c>
      <c r="Z776" s="274">
        <v>0</v>
      </c>
      <c r="AA776" s="274">
        <v>0</v>
      </c>
      <c r="AB776" s="274">
        <v>0</v>
      </c>
      <c r="AC776" s="274">
        <f t="shared" si="813"/>
        <v>0</v>
      </c>
      <c r="AD776" s="274">
        <v>0</v>
      </c>
      <c r="AE776" s="274">
        <v>50781690</v>
      </c>
      <c r="AF776" s="274">
        <v>23222999</v>
      </c>
      <c r="AG776" s="274">
        <f t="shared" si="814"/>
        <v>74004689</v>
      </c>
      <c r="AH776" s="274">
        <v>0</v>
      </c>
      <c r="AI776" s="274">
        <v>1919093</v>
      </c>
      <c r="AJ776" s="274">
        <v>11671975</v>
      </c>
      <c r="AK776" s="274">
        <f t="shared" si="815"/>
        <v>13591068</v>
      </c>
      <c r="AL776" s="274">
        <v>4795970</v>
      </c>
      <c r="AM776" s="274">
        <v>2048112</v>
      </c>
      <c r="AN776" s="274">
        <v>39153259</v>
      </c>
      <c r="AO776" s="274">
        <f t="shared" si="816"/>
        <v>133593098</v>
      </c>
      <c r="AP776" s="274">
        <f t="shared" si="817"/>
        <v>407902</v>
      </c>
      <c r="AQ776" s="275">
        <v>95514450</v>
      </c>
      <c r="AR776" s="273">
        <f t="shared" si="818"/>
        <v>21373550</v>
      </c>
      <c r="AS776" s="274">
        <f t="shared" si="819"/>
        <v>117295902</v>
      </c>
      <c r="AT776" s="263" t="s">
        <v>273</v>
      </c>
      <c r="AU776" s="263" t="s">
        <v>553</v>
      </c>
      <c r="AV776" s="276" t="s">
        <v>12</v>
      </c>
      <c r="AW776" s="277" t="s">
        <v>2797</v>
      </c>
      <c r="AX776" s="278"/>
      <c r="AY776" s="279"/>
      <c r="AZ776" s="278" t="s">
        <v>2983</v>
      </c>
      <c r="BA776" s="234" t="str">
        <f t="shared" si="820"/>
        <v>OR PRO.CODIGO=30136293</v>
      </c>
      <c r="BB776" s="234">
        <f t="shared" si="821"/>
        <v>8</v>
      </c>
      <c r="BC776" s="234" t="e">
        <f>VLOOKUP(K776,#REF!,5,FALSE)</f>
        <v>#REF!</v>
      </c>
      <c r="BD776" s="234"/>
      <c r="BE776" s="234" t="e">
        <f>VLOOKUP(K776,#REF!,6,FALSE)</f>
        <v>#REF!</v>
      </c>
      <c r="BF776" s="252" t="e">
        <f>VLOOKUP(I776,'[1]convenios 2017'!A$2:O$82,15,FALSE)</f>
        <v>#N/A</v>
      </c>
      <c r="BG776" s="280">
        <f t="shared" si="822"/>
        <v>382704098</v>
      </c>
      <c r="BH776" s="252" t="e">
        <f>VLOOKUP(I776,'[1]convenio 2016'!A$2:N$196,14,FALSE)</f>
        <v>#N/A</v>
      </c>
      <c r="BI776" s="252" t="e">
        <f>VLOOKUP(I776,'[1]convenio 2015'!A$4:M$228,13,FALSE)</f>
        <v>#N/A</v>
      </c>
      <c r="BJ776" s="252" t="e">
        <f>VLOOKUP(K776,#REF!,6,FALSE)</f>
        <v>#REF!</v>
      </c>
      <c r="BK776" s="280">
        <f t="shared" si="823"/>
        <v>382704098</v>
      </c>
      <c r="BL776" s="252" t="e">
        <v>#N/A</v>
      </c>
      <c r="BM776" s="252" t="e">
        <v>#N/A</v>
      </c>
      <c r="BN776" s="281" t="e">
        <v>#N/A</v>
      </c>
      <c r="BO776" s="282"/>
      <c r="BP776" s="252">
        <f>VLOOKUP(K776,'[1]RATE JUNIO '!F$2:K$346,6,FALSE)</f>
        <v>0</v>
      </c>
      <c r="BQ776" s="252" t="s">
        <v>2984</v>
      </c>
      <c r="BR776" s="253">
        <f>VLOOKUP(K776,'[1]RATES 30-06-2017'!F$2:K$374,6,FALSE)</f>
        <v>0</v>
      </c>
      <c r="BS776" s="253"/>
      <c r="BT776" s="253" t="str">
        <f>VLOOKUP(K776,[1]Hoja4!C$2:E$268,2,FALSE)</f>
        <v>LIBRE</v>
      </c>
      <c r="BU776" s="253">
        <f>VLOOKUP(K776,[1]Hoja4!C$2:E$268,3,FALSE)</f>
        <v>33</v>
      </c>
      <c r="BV776" s="253"/>
      <c r="BW776" s="253"/>
      <c r="BX776" s="252">
        <f>VLOOKUP(K776,[1]RATES!F$2:K$309,6,FALSE)</f>
        <v>0</v>
      </c>
      <c r="BY776" s="280">
        <v>249111000</v>
      </c>
      <c r="BZ776" s="280">
        <f t="shared" ref="BZ776:BZ789" si="824">R776-BY776</f>
        <v>0</v>
      </c>
      <c r="CA776" s="283" t="e">
        <f>VLOOKUP(I776,'[1]CONVENIOS A SEPTIEMBRE'!A$2:O$171,15,FALSE)</f>
        <v>#N/A</v>
      </c>
      <c r="CH776" s="283" t="e">
        <f>VLOOKUP(I776,'[1]planilla convenio'!A$2:M$183,13,FALSE)</f>
        <v>#N/A</v>
      </c>
      <c r="CM776" s="283" t="e">
        <f>VLOOKUP(I776,[1]chileindica!A$2:B$1889,2,FALSE)</f>
        <v>#N/A</v>
      </c>
    </row>
    <row r="777" spans="1:91" s="283" customFormat="1" ht="15" customHeight="1" x14ac:dyDescent="0.25">
      <c r="A777" s="263">
        <v>33</v>
      </c>
      <c r="B777" s="264">
        <v>0</v>
      </c>
      <c r="C777" s="263" t="s">
        <v>5</v>
      </c>
      <c r="D777" s="265" t="s">
        <v>343</v>
      </c>
      <c r="E777" s="265" t="s">
        <v>172</v>
      </c>
      <c r="F777" s="265" t="s">
        <v>172</v>
      </c>
      <c r="G777" s="266" t="s">
        <v>3487</v>
      </c>
      <c r="H777" s="265" t="s">
        <v>168</v>
      </c>
      <c r="I777" s="265">
        <v>30137060</v>
      </c>
      <c r="J777" s="265" t="str">
        <f t="shared" si="811"/>
        <v>30137060</v>
      </c>
      <c r="K777" s="265" t="str">
        <f t="shared" si="812"/>
        <v>30137060-EJECUCION</v>
      </c>
      <c r="L777" s="265" t="e">
        <f>VLOOKUP(I777,[1]Hoja9!A$5:A$42,1,FALSE)</f>
        <v>#N/A</v>
      </c>
      <c r="M777" s="265"/>
      <c r="N777" s="267" t="s">
        <v>60</v>
      </c>
      <c r="O777" s="268">
        <v>2332740000</v>
      </c>
      <c r="P777" s="269">
        <v>2332740000</v>
      </c>
      <c r="Q777" s="268">
        <v>833185000</v>
      </c>
      <c r="R777" s="269">
        <v>787041682</v>
      </c>
      <c r="S777" s="270">
        <v>530000000</v>
      </c>
      <c r="T777" s="269">
        <v>1445698318</v>
      </c>
      <c r="U777" s="271">
        <v>100000000</v>
      </c>
      <c r="V777" s="272">
        <v>1399555000</v>
      </c>
      <c r="W777" s="273">
        <v>0</v>
      </c>
      <c r="X777" s="273">
        <v>572895226</v>
      </c>
      <c r="Y777" s="274">
        <v>530000000</v>
      </c>
      <c r="Z777" s="274">
        <v>0</v>
      </c>
      <c r="AA777" s="274">
        <v>0</v>
      </c>
      <c r="AB777" s="274">
        <v>0</v>
      </c>
      <c r="AC777" s="274">
        <f t="shared" si="813"/>
        <v>0</v>
      </c>
      <c r="AD777" s="274">
        <v>0</v>
      </c>
      <c r="AE777" s="274">
        <v>0</v>
      </c>
      <c r="AF777" s="274">
        <v>339310000</v>
      </c>
      <c r="AG777" s="274">
        <f t="shared" si="814"/>
        <v>339310000</v>
      </c>
      <c r="AH777" s="274">
        <v>0</v>
      </c>
      <c r="AI777" s="274">
        <v>0</v>
      </c>
      <c r="AJ777" s="274">
        <v>0</v>
      </c>
      <c r="AK777" s="274">
        <f t="shared" si="815"/>
        <v>0</v>
      </c>
      <c r="AL777" s="274">
        <v>190690000</v>
      </c>
      <c r="AM777" s="274">
        <v>0</v>
      </c>
      <c r="AN777" s="274">
        <v>0</v>
      </c>
      <c r="AO777" s="274">
        <f t="shared" si="816"/>
        <v>530000000</v>
      </c>
      <c r="AP777" s="274">
        <f t="shared" si="817"/>
        <v>0</v>
      </c>
      <c r="AQ777" s="275">
        <v>749617323</v>
      </c>
      <c r="AR777" s="273">
        <f t="shared" si="818"/>
        <v>266080995</v>
      </c>
      <c r="AS777" s="274">
        <f t="shared" si="819"/>
        <v>1015698318</v>
      </c>
      <c r="AT777" s="263" t="s">
        <v>273</v>
      </c>
      <c r="AU777" s="263" t="s">
        <v>553</v>
      </c>
      <c r="AV777" s="276" t="s">
        <v>12</v>
      </c>
      <c r="AW777" s="277" t="s">
        <v>2797</v>
      </c>
      <c r="AX777" s="278"/>
      <c r="AY777" s="279"/>
      <c r="AZ777" s="278" t="s">
        <v>2983</v>
      </c>
      <c r="BA777" s="234" t="str">
        <f t="shared" si="820"/>
        <v>OR PRO.CODIGO=30137060</v>
      </c>
      <c r="BB777" s="234">
        <f t="shared" si="821"/>
        <v>8</v>
      </c>
      <c r="BC777" s="234" t="e">
        <f>VLOOKUP(K777,#REF!,5,FALSE)</f>
        <v>#REF!</v>
      </c>
      <c r="BD777" s="234"/>
      <c r="BE777" s="234" t="e">
        <f>VLOOKUP(K777,#REF!,6,FALSE)</f>
        <v>#REF!</v>
      </c>
      <c r="BF777" s="252" t="e">
        <f>VLOOKUP(I777,'[1]convenios 2017'!A$2:O$82,15,FALSE)</f>
        <v>#N/A</v>
      </c>
      <c r="BG777" s="280">
        <f t="shared" si="822"/>
        <v>1317041682</v>
      </c>
      <c r="BH777" s="252" t="e">
        <f>VLOOKUP(I777,'[1]convenio 2016'!A$2:N$196,14,FALSE)</f>
        <v>#N/A</v>
      </c>
      <c r="BI777" s="252" t="e">
        <f>VLOOKUP(I777,'[1]convenio 2015'!A$4:M$228,13,FALSE)</f>
        <v>#N/A</v>
      </c>
      <c r="BJ777" s="252" t="e">
        <f>VLOOKUP(K777,#REF!,6,FALSE)</f>
        <v>#REF!</v>
      </c>
      <c r="BK777" s="280">
        <f t="shared" si="823"/>
        <v>1317041682</v>
      </c>
      <c r="BL777" s="252" t="e">
        <v>#N/A</v>
      </c>
      <c r="BM777" s="252" t="e">
        <v>#N/A</v>
      </c>
      <c r="BN777" s="281" t="e">
        <v>#N/A</v>
      </c>
      <c r="BO777" s="282"/>
      <c r="BP777" s="252">
        <f>VLOOKUP(K777,'[1]RATE JUNIO '!F$2:K$346,6,FALSE)</f>
        <v>0</v>
      </c>
      <c r="BQ777" s="252" t="s">
        <v>2984</v>
      </c>
      <c r="BR777" s="253">
        <f>VLOOKUP(K777,'[1]RATES 30-06-2017'!F$2:K$374,6,FALSE)</f>
        <v>0</v>
      </c>
      <c r="BS777" s="253"/>
      <c r="BT777" s="253" t="str">
        <f>VLOOKUP(K777,[1]Hoja4!C$2:E$268,2,FALSE)</f>
        <v>LIBRE</v>
      </c>
      <c r="BU777" s="253">
        <f>VLOOKUP(K777,[1]Hoja4!C$2:E$268,3,FALSE)</f>
        <v>33</v>
      </c>
      <c r="BV777" s="357">
        <v>926143318</v>
      </c>
      <c r="BW777" s="253"/>
      <c r="BX777" s="252">
        <f>VLOOKUP(K777,[1]RATES!F$2:K$309,6,FALSE)</f>
        <v>0</v>
      </c>
      <c r="BY777" s="280">
        <v>787041682</v>
      </c>
      <c r="BZ777" s="280">
        <f t="shared" si="824"/>
        <v>0</v>
      </c>
      <c r="CA777" s="283" t="str">
        <f>VLOOKUP(I777,'[1]CONVENIOS A SEPTIEMBRE'!A$2:O$171,15,FALSE)</f>
        <v>EN TRAMITE</v>
      </c>
      <c r="CH777" s="283" t="str">
        <f>VLOOKUP(I777,'[1]planilla convenio'!A$2:M$183,13,FALSE)</f>
        <v>con convenio</v>
      </c>
      <c r="CM777" s="283" t="str">
        <f>VLOOKUP(I777,[1]chileindica!A$2:B$1889,2,FALSE)</f>
        <v>Fndr</v>
      </c>
    </row>
    <row r="778" spans="1:91" s="283" customFormat="1" ht="15" customHeight="1" x14ac:dyDescent="0.25">
      <c r="A778" s="263">
        <v>33</v>
      </c>
      <c r="B778" s="264">
        <v>0</v>
      </c>
      <c r="C778" s="263" t="s">
        <v>5</v>
      </c>
      <c r="D778" s="265" t="s">
        <v>343</v>
      </c>
      <c r="E778" s="265" t="s">
        <v>172</v>
      </c>
      <c r="F778" s="265" t="s">
        <v>172</v>
      </c>
      <c r="G778" s="266" t="s">
        <v>3485</v>
      </c>
      <c r="H778" s="265" t="s">
        <v>168</v>
      </c>
      <c r="I778" s="265">
        <v>30325327</v>
      </c>
      <c r="J778" s="265" t="str">
        <f t="shared" si="811"/>
        <v>30325327</v>
      </c>
      <c r="K778" s="265" t="str">
        <f t="shared" si="812"/>
        <v>30325327-EJECUCION</v>
      </c>
      <c r="L778" s="265" t="e">
        <f>VLOOKUP(I778,[1]Hoja9!A$5:A$42,1,FALSE)</f>
        <v>#N/A</v>
      </c>
      <c r="M778" s="265"/>
      <c r="N778" s="267" t="s">
        <v>3525</v>
      </c>
      <c r="O778" s="268">
        <v>310000000</v>
      </c>
      <c r="P778" s="269">
        <v>310000000</v>
      </c>
      <c r="Q778" s="268">
        <v>232500000</v>
      </c>
      <c r="R778" s="269">
        <v>228218950</v>
      </c>
      <c r="S778" s="270">
        <v>81781050</v>
      </c>
      <c r="T778" s="269">
        <v>0</v>
      </c>
      <c r="U778" s="271">
        <v>77500000</v>
      </c>
      <c r="V778" s="272">
        <v>0</v>
      </c>
      <c r="W778" s="273">
        <v>0</v>
      </c>
      <c r="X778" s="273">
        <v>77500000</v>
      </c>
      <c r="Y778" s="274">
        <v>77500000</v>
      </c>
      <c r="Z778" s="274">
        <v>0</v>
      </c>
      <c r="AA778" s="274">
        <v>0</v>
      </c>
      <c r="AB778" s="274">
        <v>0</v>
      </c>
      <c r="AC778" s="274">
        <f t="shared" si="813"/>
        <v>0</v>
      </c>
      <c r="AD778" s="274">
        <v>0</v>
      </c>
      <c r="AE778" s="274">
        <v>0</v>
      </c>
      <c r="AF778" s="274">
        <v>14841752</v>
      </c>
      <c r="AG778" s="274">
        <f t="shared" si="814"/>
        <v>14841752</v>
      </c>
      <c r="AH778" s="274">
        <v>1228425</v>
      </c>
      <c r="AI778" s="274">
        <v>0</v>
      </c>
      <c r="AJ778" s="274">
        <v>0</v>
      </c>
      <c r="AK778" s="274">
        <f t="shared" si="815"/>
        <v>1228425</v>
      </c>
      <c r="AL778" s="274">
        <v>0</v>
      </c>
      <c r="AM778" s="274">
        <v>11850204</v>
      </c>
      <c r="AN778" s="274">
        <v>49579619</v>
      </c>
      <c r="AO778" s="274">
        <f t="shared" si="816"/>
        <v>77500000</v>
      </c>
      <c r="AP778" s="274">
        <f t="shared" si="817"/>
        <v>0</v>
      </c>
      <c r="AQ778" s="275">
        <v>4281050</v>
      </c>
      <c r="AR778" s="273">
        <f t="shared" si="818"/>
        <v>0</v>
      </c>
      <c r="AS778" s="274">
        <f t="shared" si="819"/>
        <v>4281050</v>
      </c>
      <c r="AT778" s="263" t="s">
        <v>273</v>
      </c>
      <c r="AU778" s="263" t="s">
        <v>553</v>
      </c>
      <c r="AV778" s="276" t="s">
        <v>12</v>
      </c>
      <c r="AW778" s="277" t="s">
        <v>2797</v>
      </c>
      <c r="AX778" s="278"/>
      <c r="AY778" s="279"/>
      <c r="AZ778" s="278" t="s">
        <v>2983</v>
      </c>
      <c r="BA778" s="234" t="str">
        <f t="shared" si="820"/>
        <v>OR PRO.CODIGO=30325327</v>
      </c>
      <c r="BB778" s="234">
        <f t="shared" si="821"/>
        <v>8</v>
      </c>
      <c r="BC778" s="234" t="e">
        <f>VLOOKUP(K778,#REF!,5,FALSE)</f>
        <v>#REF!</v>
      </c>
      <c r="BD778" s="234"/>
      <c r="BE778" s="234" t="e">
        <f>VLOOKUP(K778,#REF!,6,FALSE)</f>
        <v>#REF!</v>
      </c>
      <c r="BF778" s="252" t="e">
        <f>VLOOKUP(I778,'[1]convenios 2017'!A$2:O$82,15,FALSE)</f>
        <v>#N/A</v>
      </c>
      <c r="BG778" s="280">
        <f t="shared" si="822"/>
        <v>305718950</v>
      </c>
      <c r="BH778" s="252" t="e">
        <f>VLOOKUP(I778,'[1]convenio 2016'!A$2:N$196,14,FALSE)</f>
        <v>#N/A</v>
      </c>
      <c r="BI778" s="252" t="e">
        <f>VLOOKUP(I778,'[1]convenio 2015'!A$4:M$228,13,FALSE)</f>
        <v>#N/A</v>
      </c>
      <c r="BJ778" s="252" t="e">
        <f>VLOOKUP(K778,#REF!,6,FALSE)</f>
        <v>#REF!</v>
      </c>
      <c r="BK778" s="280">
        <f t="shared" si="823"/>
        <v>305718950</v>
      </c>
      <c r="BL778" s="252" t="e">
        <v>#N/A</v>
      </c>
      <c r="BM778" s="252" t="e">
        <v>#N/A</v>
      </c>
      <c r="BN778" s="281" t="e">
        <v>#N/A</v>
      </c>
      <c r="BO778" s="282"/>
      <c r="BP778" s="252">
        <f>VLOOKUP(K778,'[1]RATE JUNIO '!F$2:K$346,6,FALSE)</f>
        <v>0</v>
      </c>
      <c r="BQ778" s="252" t="s">
        <v>2984</v>
      </c>
      <c r="BR778" s="253">
        <f>VLOOKUP(K778,'[1]RATES 30-06-2017'!F$2:K$374,6,FALSE)</f>
        <v>0</v>
      </c>
      <c r="BS778" s="253"/>
      <c r="BT778" s="253" t="str">
        <f>VLOOKUP(K778,[1]Hoja4!C$2:E$268,2,FALSE)</f>
        <v>LIBRE</v>
      </c>
      <c r="BU778" s="253">
        <f>VLOOKUP(K778,[1]Hoja4!C$2:E$268,3,FALSE)</f>
        <v>33</v>
      </c>
      <c r="BV778" s="253"/>
      <c r="BW778" s="253"/>
      <c r="BX778" s="252">
        <f>VLOOKUP(K778,[1]RATES!F$2:K$309,6,FALSE)</f>
        <v>0</v>
      </c>
      <c r="BY778" s="280">
        <v>228218950</v>
      </c>
      <c r="BZ778" s="280">
        <f t="shared" si="824"/>
        <v>0</v>
      </c>
      <c r="CA778" s="283" t="e">
        <f>VLOOKUP(I778,'[1]CONVENIOS A SEPTIEMBRE'!A$2:O$171,15,FALSE)</f>
        <v>#N/A</v>
      </c>
      <c r="CH778" s="283" t="e">
        <f>VLOOKUP(I778,'[1]planilla convenio'!A$2:M$183,13,FALSE)</f>
        <v>#N/A</v>
      </c>
      <c r="CM778" s="283" t="e">
        <f>VLOOKUP(I778,[1]chileindica!A$2:B$1889,2,FALSE)</f>
        <v>#N/A</v>
      </c>
    </row>
    <row r="779" spans="1:91" s="283" customFormat="1" ht="15" customHeight="1" x14ac:dyDescent="0.25">
      <c r="A779" s="263">
        <v>33</v>
      </c>
      <c r="B779" s="264">
        <v>0</v>
      </c>
      <c r="C779" s="263" t="s">
        <v>5</v>
      </c>
      <c r="D779" s="265" t="s">
        <v>313</v>
      </c>
      <c r="E779" s="265" t="s">
        <v>172</v>
      </c>
      <c r="F779" s="265" t="s">
        <v>172</v>
      </c>
      <c r="G779" s="266" t="s">
        <v>3486</v>
      </c>
      <c r="H779" s="265" t="s">
        <v>168</v>
      </c>
      <c r="I779" s="265">
        <v>30342025</v>
      </c>
      <c r="J779" s="265" t="str">
        <f t="shared" si="811"/>
        <v>30342025</v>
      </c>
      <c r="K779" s="265" t="str">
        <f t="shared" si="812"/>
        <v>30342025-EJECUCION</v>
      </c>
      <c r="L779" s="265" t="e">
        <f>VLOOKUP(I779,[1]Hoja9!A$5:A$42,1,FALSE)</f>
        <v>#N/A</v>
      </c>
      <c r="M779" s="265"/>
      <c r="N779" s="267" t="s">
        <v>3526</v>
      </c>
      <c r="O779" s="268">
        <v>700000000</v>
      </c>
      <c r="P779" s="269">
        <v>286280796</v>
      </c>
      <c r="Q779" s="268">
        <v>70000000</v>
      </c>
      <c r="R779" s="269">
        <v>69980796</v>
      </c>
      <c r="S779" s="270">
        <v>125000000</v>
      </c>
      <c r="T779" s="269">
        <v>116300000</v>
      </c>
      <c r="U779" s="271">
        <v>100000000</v>
      </c>
      <c r="V779" s="272">
        <v>530000000</v>
      </c>
      <c r="W779" s="273">
        <v>0</v>
      </c>
      <c r="X779" s="273">
        <v>206300000</v>
      </c>
      <c r="Y779" s="274">
        <v>216300000</v>
      </c>
      <c r="Z779" s="274">
        <v>0</v>
      </c>
      <c r="AA779" s="274">
        <v>0</v>
      </c>
      <c r="AB779" s="274">
        <v>0</v>
      </c>
      <c r="AC779" s="274">
        <f t="shared" si="813"/>
        <v>0</v>
      </c>
      <c r="AD779" s="274">
        <v>0</v>
      </c>
      <c r="AE779" s="274">
        <v>46683358</v>
      </c>
      <c r="AF779" s="274">
        <v>40056712</v>
      </c>
      <c r="AG779" s="274">
        <f t="shared" si="814"/>
        <v>86740070</v>
      </c>
      <c r="AH779" s="274">
        <v>0</v>
      </c>
      <c r="AI779" s="274">
        <v>32327388</v>
      </c>
      <c r="AJ779" s="274">
        <v>0</v>
      </c>
      <c r="AK779" s="274">
        <f t="shared" si="815"/>
        <v>32327388</v>
      </c>
      <c r="AL779" s="274">
        <v>24599529</v>
      </c>
      <c r="AM779" s="274">
        <v>8432198</v>
      </c>
      <c r="AN779" s="274">
        <v>63688633</v>
      </c>
      <c r="AO779" s="274">
        <f t="shared" si="816"/>
        <v>215787818</v>
      </c>
      <c r="AP779" s="274">
        <f t="shared" si="817"/>
        <v>512182</v>
      </c>
      <c r="AQ779" s="275">
        <v>0</v>
      </c>
      <c r="AR779" s="273">
        <f t="shared" si="818"/>
        <v>0</v>
      </c>
      <c r="AS779" s="274">
        <f t="shared" si="819"/>
        <v>512182</v>
      </c>
      <c r="AT779" s="263" t="s">
        <v>273</v>
      </c>
      <c r="AU779" s="263" t="s">
        <v>553</v>
      </c>
      <c r="AV779" s="276" t="s">
        <v>12</v>
      </c>
      <c r="AW779" s="277" t="s">
        <v>2797</v>
      </c>
      <c r="AX779" s="278"/>
      <c r="AY779" s="279"/>
      <c r="AZ779" s="278" t="s">
        <v>2983</v>
      </c>
      <c r="BA779" s="234" t="str">
        <f t="shared" si="820"/>
        <v>OR PRO.CODIGO=30342025</v>
      </c>
      <c r="BB779" s="234">
        <f t="shared" si="821"/>
        <v>8</v>
      </c>
      <c r="BC779" s="234" t="e">
        <f>VLOOKUP(K779,#REF!,5,FALSE)</f>
        <v>#REF!</v>
      </c>
      <c r="BD779" s="234"/>
      <c r="BE779" s="234" t="e">
        <f>VLOOKUP(K779,#REF!,6,FALSE)</f>
        <v>#REF!</v>
      </c>
      <c r="BF779" s="252" t="e">
        <f>VLOOKUP(I779,'[1]convenios 2017'!A$2:O$82,15,FALSE)</f>
        <v>#N/A</v>
      </c>
      <c r="BG779" s="280">
        <f t="shared" si="822"/>
        <v>285768614</v>
      </c>
      <c r="BH779" s="252" t="str">
        <f>VLOOKUP(I779,'[1]convenio 2016'!A$2:N$196,14,FALSE)</f>
        <v>toma razon</v>
      </c>
      <c r="BI779" s="252" t="e">
        <f>VLOOKUP(I779,'[1]convenio 2015'!A$4:M$228,13,FALSE)</f>
        <v>#N/A</v>
      </c>
      <c r="BJ779" s="252" t="e">
        <f>VLOOKUP(K779,#REF!,6,FALSE)</f>
        <v>#REF!</v>
      </c>
      <c r="BK779" s="280">
        <f t="shared" si="823"/>
        <v>285768614</v>
      </c>
      <c r="BL779" s="252" t="s">
        <v>2996</v>
      </c>
      <c r="BM779" s="252" t="s">
        <v>3527</v>
      </c>
      <c r="BN779" s="281">
        <v>107</v>
      </c>
      <c r="BO779" s="282">
        <v>42620</v>
      </c>
      <c r="BP779" s="252">
        <f>VLOOKUP(K779,'[1]RATE JUNIO '!F$2:K$346,6,FALSE)</f>
        <v>0</v>
      </c>
      <c r="BQ779" s="252" t="s">
        <v>2984</v>
      </c>
      <c r="BR779" s="253">
        <f>VLOOKUP(K779,'[1]RATES 30-06-2017'!F$2:K$374,6,FALSE)</f>
        <v>0</v>
      </c>
      <c r="BS779" s="253"/>
      <c r="BT779" s="253" t="str">
        <f>VLOOKUP(K779,[1]Hoja4!C$2:E$268,2,FALSE)</f>
        <v>LIBRE</v>
      </c>
      <c r="BU779" s="253">
        <f>VLOOKUP(K779,[1]Hoja4!C$2:E$268,3,FALSE)</f>
        <v>33</v>
      </c>
      <c r="BV779" s="253"/>
      <c r="BW779" s="253"/>
      <c r="BX779" s="252">
        <f>VLOOKUP(K779,[1]RATES!F$2:K$309,6,FALSE)</f>
        <v>0</v>
      </c>
      <c r="BY779" s="280">
        <v>69980796</v>
      </c>
      <c r="BZ779" s="280">
        <f t="shared" si="824"/>
        <v>0</v>
      </c>
      <c r="CA779" s="283" t="e">
        <f>VLOOKUP(I779,'[1]CONVENIOS A SEPTIEMBRE'!A$2:O$171,15,FALSE)</f>
        <v>#N/A</v>
      </c>
      <c r="CH779" s="283" t="e">
        <f>VLOOKUP(I779,'[1]planilla convenio'!A$2:M$183,13,FALSE)</f>
        <v>#N/A</v>
      </c>
      <c r="CM779" s="283" t="e">
        <f>VLOOKUP(I779,[1]chileindica!A$2:B$1889,2,FALSE)</f>
        <v>#N/A</v>
      </c>
    </row>
    <row r="780" spans="1:91" s="283" customFormat="1" ht="15" customHeight="1" x14ac:dyDescent="0.25">
      <c r="A780" s="263">
        <v>33</v>
      </c>
      <c r="B780" s="264">
        <v>0</v>
      </c>
      <c r="C780" s="263" t="s">
        <v>5</v>
      </c>
      <c r="D780" s="265" t="s">
        <v>313</v>
      </c>
      <c r="E780" s="265" t="s">
        <v>172</v>
      </c>
      <c r="F780" s="265" t="s">
        <v>172</v>
      </c>
      <c r="G780" s="266" t="s">
        <v>3483</v>
      </c>
      <c r="H780" s="265" t="s">
        <v>168</v>
      </c>
      <c r="I780" s="265">
        <v>30440729</v>
      </c>
      <c r="J780" s="265" t="str">
        <f t="shared" si="811"/>
        <v>30440729</v>
      </c>
      <c r="K780" s="265" t="str">
        <f t="shared" si="812"/>
        <v>30440729-EJECUCION</v>
      </c>
      <c r="L780" s="265" t="e">
        <f>VLOOKUP(I780,[1]Hoja9!A$5:A$42,1,FALSE)</f>
        <v>#N/A</v>
      </c>
      <c r="M780" s="265"/>
      <c r="N780" s="267" t="s">
        <v>120</v>
      </c>
      <c r="O780" s="268">
        <v>320000000</v>
      </c>
      <c r="P780" s="269">
        <v>320000000</v>
      </c>
      <c r="Q780" s="268">
        <v>100000000</v>
      </c>
      <c r="R780" s="269">
        <v>72527237</v>
      </c>
      <c r="S780" s="270">
        <v>160000000</v>
      </c>
      <c r="T780" s="269">
        <v>87472763</v>
      </c>
      <c r="U780" s="271">
        <v>160000000</v>
      </c>
      <c r="V780" s="272">
        <v>60000000</v>
      </c>
      <c r="W780" s="273">
        <v>0</v>
      </c>
      <c r="X780" s="273">
        <v>101953135</v>
      </c>
      <c r="Y780" s="274">
        <v>93963000</v>
      </c>
      <c r="Z780" s="274">
        <v>0</v>
      </c>
      <c r="AA780" s="274">
        <v>0</v>
      </c>
      <c r="AB780" s="274">
        <v>0</v>
      </c>
      <c r="AC780" s="274">
        <f t="shared" si="813"/>
        <v>0</v>
      </c>
      <c r="AD780" s="274">
        <v>0</v>
      </c>
      <c r="AE780" s="274">
        <v>6370229</v>
      </c>
      <c r="AF780" s="274">
        <v>5582906</v>
      </c>
      <c r="AG780" s="274">
        <f t="shared" si="814"/>
        <v>11953135</v>
      </c>
      <c r="AH780" s="274">
        <v>0</v>
      </c>
      <c r="AI780" s="274">
        <v>0</v>
      </c>
      <c r="AJ780" s="274">
        <v>0</v>
      </c>
      <c r="AK780" s="274">
        <f t="shared" si="815"/>
        <v>0</v>
      </c>
      <c r="AL780" s="274">
        <v>0</v>
      </c>
      <c r="AM780" s="274">
        <v>7556781</v>
      </c>
      <c r="AN780" s="274">
        <v>74453084</v>
      </c>
      <c r="AO780" s="274">
        <f t="shared" si="816"/>
        <v>93963000</v>
      </c>
      <c r="AP780" s="274">
        <f t="shared" si="817"/>
        <v>0</v>
      </c>
      <c r="AQ780" s="275">
        <v>145519628</v>
      </c>
      <c r="AR780" s="273">
        <f t="shared" si="818"/>
        <v>7990135</v>
      </c>
      <c r="AS780" s="274">
        <f t="shared" si="819"/>
        <v>153509763</v>
      </c>
      <c r="AT780" s="263" t="s">
        <v>273</v>
      </c>
      <c r="AU780" s="263" t="s">
        <v>553</v>
      </c>
      <c r="AV780" s="276" t="s">
        <v>12</v>
      </c>
      <c r="AW780" s="277" t="s">
        <v>2797</v>
      </c>
      <c r="AX780" s="278"/>
      <c r="AY780" s="279"/>
      <c r="AZ780" s="278"/>
      <c r="BA780" s="234" t="str">
        <f t="shared" si="820"/>
        <v>OR PRO.CODIGO=30440729</v>
      </c>
      <c r="BB780" s="234">
        <f t="shared" si="821"/>
        <v>8</v>
      </c>
      <c r="BC780" s="234" t="e">
        <f>VLOOKUP(K780,#REF!,5,FALSE)</f>
        <v>#REF!</v>
      </c>
      <c r="BD780" s="234"/>
      <c r="BE780" s="234" t="e">
        <f>VLOOKUP(K780,#REF!,6,FALSE)</f>
        <v>#REF!</v>
      </c>
      <c r="BF780" s="252" t="e">
        <f>VLOOKUP(I780,'[1]convenios 2017'!A$2:O$82,15,FALSE)</f>
        <v>#N/A</v>
      </c>
      <c r="BG780" s="280">
        <f t="shared" si="822"/>
        <v>166490237</v>
      </c>
      <c r="BH780" s="252" t="str">
        <f>VLOOKUP(I780,'[1]convenio 2016'!A$2:N$196,14,FALSE)</f>
        <v>toma razon</v>
      </c>
      <c r="BI780" s="252" t="e">
        <f>VLOOKUP(I780,'[1]convenio 2015'!A$4:M$228,13,FALSE)</f>
        <v>#N/A</v>
      </c>
      <c r="BJ780" s="252" t="e">
        <f>VLOOKUP(K780,#REF!,6,FALSE)</f>
        <v>#REF!</v>
      </c>
      <c r="BK780" s="280">
        <f t="shared" si="823"/>
        <v>166490237</v>
      </c>
      <c r="BL780" s="252" t="s">
        <v>2996</v>
      </c>
      <c r="BM780" s="252" t="s">
        <v>3528</v>
      </c>
      <c r="BN780" s="281">
        <v>102</v>
      </c>
      <c r="BO780" s="282">
        <v>42618</v>
      </c>
      <c r="BP780" s="252">
        <f>VLOOKUP(K780,'[1]RATE JUNIO '!F$2:K$346,6,FALSE)</f>
        <v>0</v>
      </c>
      <c r="BQ780" s="252" t="s">
        <v>2984</v>
      </c>
      <c r="BR780" s="253">
        <f>VLOOKUP(K780,'[1]RATES 30-06-2017'!F$2:K$374,6,FALSE)</f>
        <v>0</v>
      </c>
      <c r="BS780" s="253"/>
      <c r="BT780" s="253" t="str">
        <f>VLOOKUP(K780,[1]Hoja4!C$2:E$268,2,FALSE)</f>
        <v>LIBRE</v>
      </c>
      <c r="BU780" s="253">
        <f>VLOOKUP(K780,[1]Hoja4!C$2:E$268,3,FALSE)</f>
        <v>33</v>
      </c>
      <c r="BV780" s="253"/>
      <c r="BW780" s="253"/>
      <c r="BX780" s="252">
        <f>VLOOKUP(K780,[1]RATES!F$2:K$309,6,FALSE)</f>
        <v>0</v>
      </c>
      <c r="BY780" s="280">
        <v>72527237</v>
      </c>
      <c r="BZ780" s="280">
        <f t="shared" si="824"/>
        <v>0</v>
      </c>
      <c r="CA780" s="283" t="e">
        <f>VLOOKUP(I780,'[1]CONVENIOS A SEPTIEMBRE'!A$2:O$171,15,FALSE)</f>
        <v>#N/A</v>
      </c>
      <c r="CH780" s="283" t="e">
        <f>VLOOKUP(I780,'[1]planilla convenio'!A$2:M$183,13,FALSE)</f>
        <v>#N/A</v>
      </c>
      <c r="CM780" s="283" t="e">
        <f>VLOOKUP(I780,[1]chileindica!A$2:B$1889,2,FALSE)</f>
        <v>#N/A</v>
      </c>
    </row>
    <row r="781" spans="1:91" s="427" customFormat="1" ht="15" customHeight="1" x14ac:dyDescent="0.25">
      <c r="A781" s="405">
        <v>33</v>
      </c>
      <c r="B781" s="406">
        <v>0</v>
      </c>
      <c r="C781" s="405" t="s">
        <v>5</v>
      </c>
      <c r="D781" s="407" t="s">
        <v>343</v>
      </c>
      <c r="E781" s="407" t="s">
        <v>172</v>
      </c>
      <c r="F781" s="407" t="s">
        <v>172</v>
      </c>
      <c r="G781" s="408" t="s">
        <v>3487</v>
      </c>
      <c r="H781" s="407" t="s">
        <v>168</v>
      </c>
      <c r="I781" s="407">
        <v>30132159</v>
      </c>
      <c r="J781" s="407" t="str">
        <f t="shared" si="811"/>
        <v>30132159</v>
      </c>
      <c r="K781" s="265" t="str">
        <f t="shared" si="812"/>
        <v>30132159-EJECUCION</v>
      </c>
      <c r="L781" s="407" t="e">
        <f>VLOOKUP(I781,[1]Hoja9!A$5:A$42,1,FALSE)</f>
        <v>#N/A</v>
      </c>
      <c r="M781" s="407" t="s">
        <v>3014</v>
      </c>
      <c r="N781" s="409" t="s">
        <v>3529</v>
      </c>
      <c r="O781" s="410"/>
      <c r="P781" s="411">
        <v>706255000</v>
      </c>
      <c r="Q781" s="410"/>
      <c r="R781" s="411">
        <v>636746827</v>
      </c>
      <c r="S781" s="412">
        <v>69508173</v>
      </c>
      <c r="T781" s="411">
        <v>0</v>
      </c>
      <c r="U781" s="428"/>
      <c r="V781" s="413"/>
      <c r="W781" s="414"/>
      <c r="X781" s="414">
        <v>0</v>
      </c>
      <c r="Y781" s="415">
        <v>0</v>
      </c>
      <c r="Z781" s="415">
        <v>0</v>
      </c>
      <c r="AA781" s="415">
        <v>0</v>
      </c>
      <c r="AB781" s="415">
        <v>0</v>
      </c>
      <c r="AC781" s="415">
        <f t="shared" si="813"/>
        <v>0</v>
      </c>
      <c r="AD781" s="415">
        <v>0</v>
      </c>
      <c r="AE781" s="415">
        <v>0</v>
      </c>
      <c r="AF781" s="415">
        <v>0</v>
      </c>
      <c r="AG781" s="415">
        <f t="shared" si="814"/>
        <v>0</v>
      </c>
      <c r="AH781" s="415">
        <v>0</v>
      </c>
      <c r="AI781" s="415">
        <v>0</v>
      </c>
      <c r="AJ781" s="415">
        <v>0</v>
      </c>
      <c r="AK781" s="415">
        <f t="shared" si="815"/>
        <v>0</v>
      </c>
      <c r="AL781" s="415">
        <v>0</v>
      </c>
      <c r="AM781" s="415">
        <v>0</v>
      </c>
      <c r="AN781" s="415">
        <v>0</v>
      </c>
      <c r="AO781" s="415">
        <f t="shared" si="816"/>
        <v>0</v>
      </c>
      <c r="AP781" s="415">
        <f t="shared" si="817"/>
        <v>0</v>
      </c>
      <c r="AQ781" s="416">
        <v>69508173</v>
      </c>
      <c r="AR781" s="414">
        <f t="shared" si="818"/>
        <v>0</v>
      </c>
      <c r="AS781" s="415">
        <f t="shared" si="819"/>
        <v>69508173</v>
      </c>
      <c r="AT781" s="405" t="s">
        <v>273</v>
      </c>
      <c r="AU781" s="405" t="s">
        <v>553</v>
      </c>
      <c r="AV781" s="417" t="s">
        <v>12</v>
      </c>
      <c r="AW781" s="418"/>
      <c r="AX781" s="419"/>
      <c r="AY781" s="420"/>
      <c r="AZ781" s="419"/>
      <c r="BA781" s="421" t="str">
        <f t="shared" si="820"/>
        <v>OR PRO.CODIGO=30132159</v>
      </c>
      <c r="BB781" s="421">
        <f t="shared" si="821"/>
        <v>8</v>
      </c>
      <c r="BC781" s="421" t="e">
        <f>VLOOKUP(K781,#REF!,5,FALSE)</f>
        <v>#REF!</v>
      </c>
      <c r="BD781" s="421"/>
      <c r="BE781" s="421" t="e">
        <f>VLOOKUP(K781,#REF!,6,FALSE)</f>
        <v>#REF!</v>
      </c>
      <c r="BF781" s="421" t="e">
        <f>VLOOKUP(I781,'[1]convenios 2017'!A$2:O$82,15,FALSE)</f>
        <v>#N/A</v>
      </c>
      <c r="BG781" s="422">
        <f t="shared" si="822"/>
        <v>636746827</v>
      </c>
      <c r="BH781" s="421" t="str">
        <f>VLOOKUP(I781,'[1]convenio 2016'!A$2:N$196,14,FALSE)</f>
        <v>en tramite</v>
      </c>
      <c r="BI781" s="421" t="str">
        <f>VLOOKUP(I781,'[1]convenio 2015'!A$4:M$228,13,FALSE)</f>
        <v>en convenio</v>
      </c>
      <c r="BJ781" s="421" t="e">
        <f>VLOOKUP(K781,#REF!,6,FALSE)</f>
        <v>#REF!</v>
      </c>
      <c r="BK781" s="422">
        <f t="shared" si="823"/>
        <v>636746827</v>
      </c>
      <c r="BL781" s="421" t="s">
        <v>3203</v>
      </c>
      <c r="BM781" s="421">
        <v>0</v>
      </c>
      <c r="BN781" s="423"/>
      <c r="BO781" s="424"/>
      <c r="BP781" s="421" t="e">
        <f>VLOOKUP(K781,'[1]RATE JUNIO '!F$2:K$346,6,FALSE)</f>
        <v>#N/A</v>
      </c>
      <c r="BQ781" s="421" t="s">
        <v>2984</v>
      </c>
      <c r="BR781" s="425" t="e">
        <f>VLOOKUP(K781,'[1]RATES 30-06-2017'!F$2:K$374,6,FALSE)</f>
        <v>#N/A</v>
      </c>
      <c r="BS781" s="425"/>
      <c r="BT781" s="425" t="e">
        <f>VLOOKUP(K781,[1]Hoja4!C$2:E$268,2,FALSE)</f>
        <v>#N/A</v>
      </c>
      <c r="BU781" s="425" t="e">
        <f>VLOOKUP(K781,[1]Hoja4!C$2:E$268,3,FALSE)</f>
        <v>#N/A</v>
      </c>
      <c r="BV781" s="425"/>
      <c r="BW781" s="425"/>
      <c r="BX781" s="421" t="e">
        <f>VLOOKUP(K781,[1]RATES!F$2:K$309,6,FALSE)</f>
        <v>#N/A</v>
      </c>
      <c r="BY781" s="422" t="e">
        <v>#N/A</v>
      </c>
      <c r="BZ781" s="422" t="e">
        <f t="shared" si="824"/>
        <v>#N/A</v>
      </c>
      <c r="CA781" s="427" t="e">
        <f>VLOOKUP(I781,'[1]CONVENIOS A SEPTIEMBRE'!A$2:O$171,15,FALSE)</f>
        <v>#N/A</v>
      </c>
      <c r="CH781" s="427" t="e">
        <f>VLOOKUP(I781,'[1]planilla convenio'!A$2:M$183,13,FALSE)</f>
        <v>#N/A</v>
      </c>
      <c r="CM781" s="427" t="e">
        <f>VLOOKUP(I781,[1]chileindica!A$2:B$1889,2,FALSE)</f>
        <v>#N/A</v>
      </c>
    </row>
    <row r="782" spans="1:91" s="283" customFormat="1" ht="15" customHeight="1" x14ac:dyDescent="0.25">
      <c r="A782" s="263">
        <v>33</v>
      </c>
      <c r="B782" s="264">
        <v>0</v>
      </c>
      <c r="C782" s="263" t="s">
        <v>5</v>
      </c>
      <c r="D782" s="265" t="s">
        <v>313</v>
      </c>
      <c r="E782" s="265" t="s">
        <v>172</v>
      </c>
      <c r="F782" s="265" t="s">
        <v>172</v>
      </c>
      <c r="G782" s="266" t="s">
        <v>3519</v>
      </c>
      <c r="H782" s="265" t="s">
        <v>168</v>
      </c>
      <c r="I782" s="265">
        <v>30130362</v>
      </c>
      <c r="J782" s="265" t="str">
        <f t="shared" si="811"/>
        <v>30130362</v>
      </c>
      <c r="K782" s="265" t="str">
        <f t="shared" si="812"/>
        <v>30130362-EJECUCION</v>
      </c>
      <c r="L782" s="265" t="e">
        <f>VLOOKUP(I782,[1]Hoja9!A$5:A$42,1,FALSE)</f>
        <v>#N/A</v>
      </c>
      <c r="M782" s="265"/>
      <c r="N782" s="267" t="s">
        <v>3530</v>
      </c>
      <c r="O782" s="268"/>
      <c r="P782" s="269">
        <v>250000719</v>
      </c>
      <c r="Q782" s="268"/>
      <c r="R782" s="269">
        <v>242774719</v>
      </c>
      <c r="S782" s="270">
        <v>7225281</v>
      </c>
      <c r="T782" s="269">
        <v>0</v>
      </c>
      <c r="U782" s="271"/>
      <c r="V782" s="272"/>
      <c r="W782" s="273"/>
      <c r="X782" s="273">
        <v>0</v>
      </c>
      <c r="Y782" s="274">
        <v>7226000</v>
      </c>
      <c r="Z782" s="274">
        <v>0</v>
      </c>
      <c r="AA782" s="274">
        <v>0</v>
      </c>
      <c r="AB782" s="274">
        <v>0</v>
      </c>
      <c r="AC782" s="274">
        <f t="shared" si="813"/>
        <v>0</v>
      </c>
      <c r="AD782" s="274">
        <v>0</v>
      </c>
      <c r="AE782" s="274">
        <v>0</v>
      </c>
      <c r="AF782" s="274">
        <v>0</v>
      </c>
      <c r="AG782" s="274">
        <f t="shared" si="814"/>
        <v>0</v>
      </c>
      <c r="AH782" s="274">
        <v>0</v>
      </c>
      <c r="AI782" s="274">
        <v>0</v>
      </c>
      <c r="AJ782" s="274">
        <v>0</v>
      </c>
      <c r="AK782" s="274">
        <f t="shared" si="815"/>
        <v>0</v>
      </c>
      <c r="AL782" s="274">
        <v>0</v>
      </c>
      <c r="AM782" s="274">
        <v>0</v>
      </c>
      <c r="AN782" s="274">
        <v>7225281</v>
      </c>
      <c r="AO782" s="274">
        <f t="shared" si="816"/>
        <v>7225281</v>
      </c>
      <c r="AP782" s="274">
        <f t="shared" si="817"/>
        <v>719</v>
      </c>
      <c r="AQ782" s="275">
        <v>7225281</v>
      </c>
      <c r="AR782" s="273">
        <f t="shared" si="818"/>
        <v>-7225281</v>
      </c>
      <c r="AS782" s="274">
        <f t="shared" si="819"/>
        <v>719</v>
      </c>
      <c r="AT782" s="263" t="s">
        <v>273</v>
      </c>
      <c r="AU782" s="263" t="s">
        <v>553</v>
      </c>
      <c r="AV782" s="276" t="s">
        <v>12</v>
      </c>
      <c r="AW782" s="277"/>
      <c r="AX782" s="278"/>
      <c r="AY782" s="279"/>
      <c r="AZ782" s="278"/>
      <c r="BA782" s="234" t="str">
        <f t="shared" si="820"/>
        <v>OR PRO.CODIGO=30130362</v>
      </c>
      <c r="BB782" s="234">
        <f t="shared" si="821"/>
        <v>8</v>
      </c>
      <c r="BC782" s="234" t="e">
        <f>VLOOKUP(K782,#REF!,5,FALSE)</f>
        <v>#REF!</v>
      </c>
      <c r="BD782" s="234"/>
      <c r="BE782" s="234" t="e">
        <f>VLOOKUP(K782,#REF!,6,FALSE)</f>
        <v>#REF!</v>
      </c>
      <c r="BF782" s="252" t="str">
        <f>VLOOKUP(I782,'[1]convenios 2017'!A$2:O$82,15,FALSE)</f>
        <v>con convenio</v>
      </c>
      <c r="BG782" s="280">
        <f t="shared" si="822"/>
        <v>250000000</v>
      </c>
      <c r="BH782" s="252" t="str">
        <f>VLOOKUP(I782,'[1]convenio 2016'!A$2:N$196,14,FALSE)</f>
        <v>en tramite</v>
      </c>
      <c r="BI782" s="252" t="e">
        <f>VLOOKUP(I782,'[1]convenio 2015'!A$4:M$228,13,FALSE)</f>
        <v>#N/A</v>
      </c>
      <c r="BJ782" s="252" t="e">
        <f>VLOOKUP(K782,#REF!,6,FALSE)</f>
        <v>#REF!</v>
      </c>
      <c r="BK782" s="280">
        <f t="shared" si="823"/>
        <v>250000000</v>
      </c>
      <c r="BL782" s="252" t="s">
        <v>277</v>
      </c>
      <c r="BM782" s="252" t="s">
        <v>3531</v>
      </c>
      <c r="BN782" s="281">
        <v>159</v>
      </c>
      <c r="BO782" s="282">
        <v>42734</v>
      </c>
      <c r="BP782" s="252" t="e">
        <f>VLOOKUP(K782,'[1]RATE JUNIO '!F$2:K$346,6,FALSE)</f>
        <v>#N/A</v>
      </c>
      <c r="BQ782" s="252" t="s">
        <v>2984</v>
      </c>
      <c r="BR782" s="253" t="e">
        <f>VLOOKUP(K782,'[1]RATES 30-06-2017'!F$2:K$374,6,FALSE)</f>
        <v>#N/A</v>
      </c>
      <c r="BS782" s="253"/>
      <c r="BT782" s="253" t="e">
        <f>VLOOKUP(K782,[1]Hoja4!C$2:E$268,2,FALSE)</f>
        <v>#N/A</v>
      </c>
      <c r="BU782" s="253" t="e">
        <f>VLOOKUP(K782,[1]Hoja4!C$2:E$268,3,FALSE)</f>
        <v>#N/A</v>
      </c>
      <c r="BV782" s="253"/>
      <c r="BW782" s="253"/>
      <c r="BX782" s="252" t="e">
        <f>VLOOKUP(K782,[1]RATES!F$2:K$309,6,FALSE)</f>
        <v>#N/A</v>
      </c>
      <c r="BY782" s="280" t="e">
        <v>#N/A</v>
      </c>
      <c r="BZ782" s="280" t="e">
        <f t="shared" si="824"/>
        <v>#N/A</v>
      </c>
      <c r="CA782" s="283" t="str">
        <f>VLOOKUP(I782,'[1]CONVENIOS A SEPTIEMBRE'!A$2:O$171,15,FALSE)</f>
        <v>CON CONVENIO</v>
      </c>
      <c r="CH782" s="283" t="str">
        <f>VLOOKUP(I782,'[1]planilla convenio'!A$2:M$183,13,FALSE)</f>
        <v>con convenio</v>
      </c>
      <c r="CM782" s="283" t="e">
        <f>VLOOKUP(I782,[1]chileindica!A$2:B$1889,2,FALSE)</f>
        <v>#N/A</v>
      </c>
    </row>
    <row r="783" spans="1:91" s="427" customFormat="1" ht="15" customHeight="1" x14ac:dyDescent="0.25">
      <c r="A783" s="405">
        <v>33</v>
      </c>
      <c r="B783" s="406">
        <v>0</v>
      </c>
      <c r="C783" s="405" t="s">
        <v>5</v>
      </c>
      <c r="D783" s="407" t="s">
        <v>313</v>
      </c>
      <c r="E783" s="407" t="s">
        <v>172</v>
      </c>
      <c r="F783" s="407" t="s">
        <v>172</v>
      </c>
      <c r="G783" s="408" t="s">
        <v>3532</v>
      </c>
      <c r="H783" s="407" t="s">
        <v>168</v>
      </c>
      <c r="I783" s="407">
        <v>30343727</v>
      </c>
      <c r="J783" s="407" t="str">
        <f t="shared" si="811"/>
        <v>30343727</v>
      </c>
      <c r="K783" s="265" t="str">
        <f t="shared" si="812"/>
        <v>30343727-EJECUCION</v>
      </c>
      <c r="L783" s="407" t="e">
        <f>VLOOKUP(I783,[1]Hoja9!A$5:A$42,1,FALSE)</f>
        <v>#N/A</v>
      </c>
      <c r="M783" s="407" t="s">
        <v>3014</v>
      </c>
      <c r="N783" s="409" t="s">
        <v>3533</v>
      </c>
      <c r="O783" s="410"/>
      <c r="P783" s="411">
        <v>60000000</v>
      </c>
      <c r="Q783" s="410"/>
      <c r="R783" s="411">
        <v>55500000</v>
      </c>
      <c r="S783" s="412">
        <v>4500000</v>
      </c>
      <c r="T783" s="411">
        <v>0</v>
      </c>
      <c r="U783" s="428"/>
      <c r="V783" s="413"/>
      <c r="W783" s="414"/>
      <c r="X783" s="414">
        <v>0</v>
      </c>
      <c r="Y783" s="415">
        <v>0</v>
      </c>
      <c r="Z783" s="415">
        <v>0</v>
      </c>
      <c r="AA783" s="415">
        <v>0</v>
      </c>
      <c r="AB783" s="415">
        <v>0</v>
      </c>
      <c r="AC783" s="415">
        <f t="shared" si="813"/>
        <v>0</v>
      </c>
      <c r="AD783" s="415">
        <v>0</v>
      </c>
      <c r="AE783" s="415">
        <v>0</v>
      </c>
      <c r="AF783" s="415">
        <v>0</v>
      </c>
      <c r="AG783" s="415">
        <f t="shared" si="814"/>
        <v>0</v>
      </c>
      <c r="AH783" s="415">
        <v>0</v>
      </c>
      <c r="AI783" s="415">
        <v>0</v>
      </c>
      <c r="AJ783" s="415">
        <v>0</v>
      </c>
      <c r="AK783" s="415">
        <f t="shared" si="815"/>
        <v>0</v>
      </c>
      <c r="AL783" s="415">
        <v>0</v>
      </c>
      <c r="AM783" s="415">
        <v>0</v>
      </c>
      <c r="AN783" s="415">
        <v>0</v>
      </c>
      <c r="AO783" s="415">
        <f t="shared" si="816"/>
        <v>0</v>
      </c>
      <c r="AP783" s="415">
        <f t="shared" si="817"/>
        <v>0</v>
      </c>
      <c r="AQ783" s="416">
        <v>4500000</v>
      </c>
      <c r="AR783" s="414">
        <f t="shared" si="818"/>
        <v>0</v>
      </c>
      <c r="AS783" s="415">
        <f t="shared" si="819"/>
        <v>4500000</v>
      </c>
      <c r="AT783" s="405" t="s">
        <v>273</v>
      </c>
      <c r="AU783" s="405" t="s">
        <v>88</v>
      </c>
      <c r="AV783" s="417" t="s">
        <v>12</v>
      </c>
      <c r="AW783" s="418"/>
      <c r="AX783" s="419"/>
      <c r="AY783" s="420"/>
      <c r="AZ783" s="419"/>
      <c r="BA783" s="421" t="str">
        <f t="shared" si="820"/>
        <v>OR PRO.CODIGO=30343727</v>
      </c>
      <c r="BB783" s="421">
        <f t="shared" si="821"/>
        <v>8</v>
      </c>
      <c r="BC783" s="421" t="e">
        <f>VLOOKUP(K783,#REF!,5,FALSE)</f>
        <v>#REF!</v>
      </c>
      <c r="BD783" s="421"/>
      <c r="BE783" s="421" t="e">
        <f>VLOOKUP(K783,#REF!,6,FALSE)</f>
        <v>#REF!</v>
      </c>
      <c r="BF783" s="421" t="e">
        <f>VLOOKUP(I783,'[1]convenios 2017'!A$2:O$82,15,FALSE)</f>
        <v>#N/A</v>
      </c>
      <c r="BG783" s="422">
        <f t="shared" si="822"/>
        <v>55500000</v>
      </c>
      <c r="BH783" s="421" t="str">
        <f>VLOOKUP(I783,'[1]convenio 2016'!A$2:N$196,14,FALSE)</f>
        <v>toma razon</v>
      </c>
      <c r="BI783" s="421" t="e">
        <f>VLOOKUP(I783,'[1]convenio 2015'!A$4:M$228,13,FALSE)</f>
        <v>#N/A</v>
      </c>
      <c r="BJ783" s="421" t="e">
        <f>VLOOKUP(K783,#REF!,6,FALSE)</f>
        <v>#REF!</v>
      </c>
      <c r="BK783" s="422">
        <f t="shared" si="823"/>
        <v>55500000</v>
      </c>
      <c r="BL783" s="421" t="s">
        <v>2996</v>
      </c>
      <c r="BM783" s="421" t="s">
        <v>3534</v>
      </c>
      <c r="BN783" s="423">
        <v>2492</v>
      </c>
      <c r="BO783" s="424">
        <v>42625</v>
      </c>
      <c r="BP783" s="421" t="e">
        <f>VLOOKUP(K783,'[1]RATE JUNIO '!F$2:K$346,6,FALSE)</f>
        <v>#N/A</v>
      </c>
      <c r="BQ783" s="421" t="s">
        <v>2984</v>
      </c>
      <c r="BR783" s="425" t="e">
        <f>VLOOKUP(K783,'[1]RATES 30-06-2017'!F$2:K$374,6,FALSE)</f>
        <v>#N/A</v>
      </c>
      <c r="BS783" s="425"/>
      <c r="BT783" s="425" t="e">
        <f>VLOOKUP(K783,[1]Hoja4!C$2:E$268,2,FALSE)</f>
        <v>#N/A</v>
      </c>
      <c r="BU783" s="425" t="e">
        <f>VLOOKUP(K783,[1]Hoja4!C$2:E$268,3,FALSE)</f>
        <v>#N/A</v>
      </c>
      <c r="BV783" s="425"/>
      <c r="BW783" s="425"/>
      <c r="BX783" s="421" t="e">
        <f>VLOOKUP(K783,[1]RATES!F$2:K$309,6,FALSE)</f>
        <v>#N/A</v>
      </c>
      <c r="BY783" s="422" t="e">
        <v>#N/A</v>
      </c>
      <c r="BZ783" s="422" t="e">
        <f t="shared" si="824"/>
        <v>#N/A</v>
      </c>
      <c r="CA783" s="427" t="e">
        <f>VLOOKUP(I783,'[1]CONVENIOS A SEPTIEMBRE'!A$2:O$171,15,FALSE)</f>
        <v>#N/A</v>
      </c>
      <c r="CH783" s="427" t="e">
        <f>VLOOKUP(I783,'[1]planilla convenio'!A$2:M$183,13,FALSE)</f>
        <v>#N/A</v>
      </c>
      <c r="CM783" s="427" t="e">
        <f>VLOOKUP(I783,[1]chileindica!A$2:B$1889,2,FALSE)</f>
        <v>#N/A</v>
      </c>
    </row>
    <row r="784" spans="1:91" s="283" customFormat="1" ht="15" customHeight="1" x14ac:dyDescent="0.25">
      <c r="A784" s="263">
        <v>33</v>
      </c>
      <c r="B784" s="264">
        <v>0</v>
      </c>
      <c r="C784" s="263" t="s">
        <v>5</v>
      </c>
      <c r="D784" s="265" t="s">
        <v>313</v>
      </c>
      <c r="E784" s="265" t="s">
        <v>172</v>
      </c>
      <c r="F784" s="265" t="s">
        <v>172</v>
      </c>
      <c r="G784" s="266" t="s">
        <v>3483</v>
      </c>
      <c r="H784" s="265" t="s">
        <v>168</v>
      </c>
      <c r="I784" s="265">
        <v>30464733</v>
      </c>
      <c r="J784" s="265" t="str">
        <f t="shared" si="811"/>
        <v>30464733</v>
      </c>
      <c r="K784" s="265" t="str">
        <f t="shared" si="812"/>
        <v>30464733-EJECUCION</v>
      </c>
      <c r="L784" s="265" t="e">
        <f>VLOOKUP(I784,[1]Hoja9!A$5:A$42,1,FALSE)</f>
        <v>#N/A</v>
      </c>
      <c r="M784" s="265"/>
      <c r="N784" s="267" t="s">
        <v>3535</v>
      </c>
      <c r="O784" s="268"/>
      <c r="P784" s="269">
        <v>503414000</v>
      </c>
      <c r="Q784" s="268"/>
      <c r="R784" s="269">
        <v>491888375</v>
      </c>
      <c r="S784" s="270">
        <v>11525625</v>
      </c>
      <c r="T784" s="269">
        <v>0</v>
      </c>
      <c r="U784" s="271"/>
      <c r="V784" s="272"/>
      <c r="W784" s="273"/>
      <c r="X784" s="273">
        <v>11525625</v>
      </c>
      <c r="Y784" s="274">
        <v>0</v>
      </c>
      <c r="Z784" s="274">
        <v>0</v>
      </c>
      <c r="AA784" s="274">
        <v>0</v>
      </c>
      <c r="AB784" s="274">
        <v>0</v>
      </c>
      <c r="AC784" s="274">
        <f t="shared" si="813"/>
        <v>0</v>
      </c>
      <c r="AD784" s="274">
        <v>0</v>
      </c>
      <c r="AE784" s="274">
        <v>0</v>
      </c>
      <c r="AF784" s="274">
        <v>0</v>
      </c>
      <c r="AG784" s="274">
        <f t="shared" si="814"/>
        <v>0</v>
      </c>
      <c r="AH784" s="274">
        <v>0</v>
      </c>
      <c r="AI784" s="274">
        <v>0</v>
      </c>
      <c r="AJ784" s="274">
        <v>0</v>
      </c>
      <c r="AK784" s="274">
        <f t="shared" si="815"/>
        <v>0</v>
      </c>
      <c r="AL784" s="274">
        <v>0</v>
      </c>
      <c r="AM784" s="274">
        <v>0</v>
      </c>
      <c r="AN784" s="274">
        <v>0</v>
      </c>
      <c r="AO784" s="274">
        <f t="shared" si="816"/>
        <v>0</v>
      </c>
      <c r="AP784" s="274">
        <f t="shared" si="817"/>
        <v>0</v>
      </c>
      <c r="AQ784" s="275">
        <v>0</v>
      </c>
      <c r="AR784" s="273">
        <f t="shared" si="818"/>
        <v>11525625</v>
      </c>
      <c r="AS784" s="274">
        <f t="shared" si="819"/>
        <v>11525625</v>
      </c>
      <c r="AT784" s="263" t="s">
        <v>273</v>
      </c>
      <c r="AU784" s="263" t="s">
        <v>553</v>
      </c>
      <c r="AV784" s="276" t="s">
        <v>12</v>
      </c>
      <c r="AW784" s="277"/>
      <c r="AX784" s="278"/>
      <c r="AY784" s="279"/>
      <c r="AZ784" s="278"/>
      <c r="BA784" s="234" t="str">
        <f t="shared" si="820"/>
        <v>OR PRO.CODIGO=30464733</v>
      </c>
      <c r="BB784" s="234">
        <f t="shared" si="821"/>
        <v>8</v>
      </c>
      <c r="BC784" s="234" t="e">
        <f>VLOOKUP(K784,#REF!,5,FALSE)</f>
        <v>#REF!</v>
      </c>
      <c r="BD784" s="234"/>
      <c r="BE784" s="234" t="e">
        <f>VLOOKUP(K784,#REF!,6,FALSE)</f>
        <v>#REF!</v>
      </c>
      <c r="BF784" s="252" t="e">
        <f>VLOOKUP(I784,'[1]convenios 2017'!A$2:O$82,15,FALSE)</f>
        <v>#N/A</v>
      </c>
      <c r="BG784" s="280">
        <f t="shared" si="822"/>
        <v>491888375</v>
      </c>
      <c r="BH784" s="252" t="str">
        <f>VLOOKUP(I784,'[1]convenio 2016'!A$2:N$196,14,FALSE)</f>
        <v>toma razon</v>
      </c>
      <c r="BI784" s="252" t="e">
        <f>VLOOKUP(I784,'[1]convenio 2015'!A$4:M$228,13,FALSE)</f>
        <v>#N/A</v>
      </c>
      <c r="BJ784" s="252" t="e">
        <f>VLOOKUP(K784,#REF!,6,FALSE)</f>
        <v>#REF!</v>
      </c>
      <c r="BK784" s="280">
        <f t="shared" si="823"/>
        <v>491888375</v>
      </c>
      <c r="BL784" s="252" t="s">
        <v>2996</v>
      </c>
      <c r="BM784" s="252" t="s">
        <v>3536</v>
      </c>
      <c r="BN784" s="281">
        <v>112</v>
      </c>
      <c r="BO784" s="282">
        <v>42625</v>
      </c>
      <c r="BP784" s="252" t="e">
        <f>VLOOKUP(K784,'[1]RATE JUNIO '!F$2:K$346,6,FALSE)</f>
        <v>#N/A</v>
      </c>
      <c r="BQ784" s="252" t="s">
        <v>2984</v>
      </c>
      <c r="BR784" s="253" t="e">
        <f>VLOOKUP(K784,'[1]RATES 30-06-2017'!F$2:K$374,6,FALSE)</f>
        <v>#N/A</v>
      </c>
      <c r="BS784" s="253"/>
      <c r="BT784" s="253" t="str">
        <f>VLOOKUP(K784,[1]Hoja4!C$2:E$268,2,FALSE)</f>
        <v>LIBRE</v>
      </c>
      <c r="BU784" s="253">
        <f>VLOOKUP(K784,[1]Hoja4!C$2:E$268,3,FALSE)</f>
        <v>33</v>
      </c>
      <c r="BV784" s="253"/>
      <c r="BW784" s="253"/>
      <c r="BX784" s="252">
        <f>VLOOKUP(K784,[1]RATES!F$2:K$309,6,FALSE)</f>
        <v>0</v>
      </c>
      <c r="BY784" s="280">
        <v>491888375</v>
      </c>
      <c r="BZ784" s="280">
        <f t="shared" si="824"/>
        <v>0</v>
      </c>
      <c r="CA784" s="283" t="e">
        <f>VLOOKUP(I784,'[1]CONVENIOS A SEPTIEMBRE'!A$2:O$171,15,FALSE)</f>
        <v>#N/A</v>
      </c>
      <c r="CH784" s="283" t="e">
        <f>VLOOKUP(I784,'[1]planilla convenio'!A$2:M$183,13,FALSE)</f>
        <v>#N/A</v>
      </c>
      <c r="CM784" s="283" t="e">
        <f>VLOOKUP(I784,[1]chileindica!A$2:B$1889,2,FALSE)</f>
        <v>#N/A</v>
      </c>
    </row>
    <row r="785" spans="1:91" s="283" customFormat="1" ht="15" customHeight="1" x14ac:dyDescent="0.25">
      <c r="A785" s="263">
        <v>33</v>
      </c>
      <c r="B785" s="264">
        <v>0</v>
      </c>
      <c r="C785" s="263" t="s">
        <v>5</v>
      </c>
      <c r="D785" s="265" t="s">
        <v>286</v>
      </c>
      <c r="E785" s="265" t="s">
        <v>172</v>
      </c>
      <c r="F785" s="265" t="s">
        <v>172</v>
      </c>
      <c r="G785" s="266" t="s">
        <v>3537</v>
      </c>
      <c r="H785" s="265" t="s">
        <v>168</v>
      </c>
      <c r="I785" s="265">
        <v>30378428</v>
      </c>
      <c r="J785" s="265" t="str">
        <f t="shared" si="811"/>
        <v>30378428</v>
      </c>
      <c r="K785" s="265" t="str">
        <f t="shared" si="812"/>
        <v>30378428-EJECUCION</v>
      </c>
      <c r="L785" s="265" t="e">
        <f>VLOOKUP(I785,[1]Hoja9!A$5:A$42,1,FALSE)</f>
        <v>#N/A</v>
      </c>
      <c r="M785" s="265"/>
      <c r="N785" s="267" t="s">
        <v>3538</v>
      </c>
      <c r="O785" s="268"/>
      <c r="P785" s="269">
        <v>563347000</v>
      </c>
      <c r="Q785" s="268"/>
      <c r="R785" s="269">
        <v>35193401</v>
      </c>
      <c r="S785" s="270">
        <v>328153599</v>
      </c>
      <c r="T785" s="269">
        <v>200000000</v>
      </c>
      <c r="U785" s="271"/>
      <c r="V785" s="272"/>
      <c r="W785" s="273"/>
      <c r="X785" s="273">
        <v>49429419</v>
      </c>
      <c r="Y785" s="274">
        <v>117476000</v>
      </c>
      <c r="Z785" s="274">
        <v>0</v>
      </c>
      <c r="AA785" s="274">
        <v>0</v>
      </c>
      <c r="AB785" s="274">
        <v>0</v>
      </c>
      <c r="AC785" s="274">
        <f t="shared" si="813"/>
        <v>0</v>
      </c>
      <c r="AD785" s="274">
        <v>0</v>
      </c>
      <c r="AE785" s="274">
        <v>0</v>
      </c>
      <c r="AF785" s="274">
        <v>0</v>
      </c>
      <c r="AG785" s="274">
        <f t="shared" si="814"/>
        <v>0</v>
      </c>
      <c r="AH785" s="274">
        <v>14527152</v>
      </c>
      <c r="AI785" s="274">
        <v>0</v>
      </c>
      <c r="AJ785" s="274">
        <v>0</v>
      </c>
      <c r="AK785" s="274">
        <f t="shared" si="815"/>
        <v>14527152</v>
      </c>
      <c r="AL785" s="274">
        <v>0</v>
      </c>
      <c r="AM785" s="274">
        <v>34902267</v>
      </c>
      <c r="AN785" s="274">
        <v>67390907</v>
      </c>
      <c r="AO785" s="274">
        <f t="shared" si="816"/>
        <v>116820326</v>
      </c>
      <c r="AP785" s="274">
        <f t="shared" si="817"/>
        <v>655674</v>
      </c>
      <c r="AQ785" s="275">
        <v>513626447</v>
      </c>
      <c r="AR785" s="273">
        <f t="shared" si="818"/>
        <v>-102948848</v>
      </c>
      <c r="AS785" s="274">
        <f t="shared" si="819"/>
        <v>411333273</v>
      </c>
      <c r="AT785" s="263" t="s">
        <v>273</v>
      </c>
      <c r="AU785" s="263" t="s">
        <v>553</v>
      </c>
      <c r="AV785" s="276" t="s">
        <v>12</v>
      </c>
      <c r="AW785" s="277"/>
      <c r="AX785" s="278"/>
      <c r="AY785" s="279"/>
      <c r="AZ785" s="278"/>
      <c r="BA785" s="234" t="str">
        <f t="shared" si="820"/>
        <v>OR PRO.CODIGO=30378428</v>
      </c>
      <c r="BB785" s="234">
        <f t="shared" si="821"/>
        <v>8</v>
      </c>
      <c r="BC785" s="234" t="e">
        <f>VLOOKUP(K785,#REF!,5,FALSE)</f>
        <v>#REF!</v>
      </c>
      <c r="BD785" s="234"/>
      <c r="BE785" s="234" t="e">
        <f>VLOOKUP(K785,#REF!,6,FALSE)</f>
        <v>#REF!</v>
      </c>
      <c r="BF785" s="252" t="e">
        <f>VLOOKUP(I785,'[1]convenios 2017'!A$2:O$82,15,FALSE)</f>
        <v>#N/A</v>
      </c>
      <c r="BG785" s="280">
        <f t="shared" si="822"/>
        <v>152013727</v>
      </c>
      <c r="BH785" s="252" t="str">
        <f>VLOOKUP(I785,'[1]convenio 2016'!A$2:N$196,14,FALSE)</f>
        <v>toma razon</v>
      </c>
      <c r="BI785" s="252" t="e">
        <f>VLOOKUP(I785,'[1]convenio 2015'!A$4:M$228,13,FALSE)</f>
        <v>#N/A</v>
      </c>
      <c r="BJ785" s="252" t="e">
        <f>VLOOKUP(K785,#REF!,6,FALSE)</f>
        <v>#REF!</v>
      </c>
      <c r="BK785" s="280">
        <f t="shared" si="823"/>
        <v>152013727</v>
      </c>
      <c r="BL785" s="252" t="s">
        <v>2996</v>
      </c>
      <c r="BM785" s="252" t="s">
        <v>3539</v>
      </c>
      <c r="BN785" s="281">
        <v>81</v>
      </c>
      <c r="BO785" s="282">
        <v>42549</v>
      </c>
      <c r="BP785" s="252">
        <f>VLOOKUP(K785,'[1]RATE JUNIO '!F$2:K$346,6,FALSE)</f>
        <v>0</v>
      </c>
      <c r="BQ785" s="252" t="s">
        <v>2984</v>
      </c>
      <c r="BR785" s="253">
        <f>VLOOKUP(K785,'[1]RATES 30-06-2017'!F$2:K$374,6,FALSE)</f>
        <v>0</v>
      </c>
      <c r="BS785" s="253"/>
      <c r="BT785" s="253" t="e">
        <f>VLOOKUP(K785,[1]Hoja4!C$2:E$268,2,FALSE)</f>
        <v>#N/A</v>
      </c>
      <c r="BU785" s="253" t="e">
        <f>VLOOKUP(K785,[1]Hoja4!C$2:E$268,3,FALSE)</f>
        <v>#N/A</v>
      </c>
      <c r="BV785" s="253"/>
      <c r="BW785" s="253"/>
      <c r="BX785" s="252">
        <f>VLOOKUP(K785,[1]RATES!F$2:K$309,6,FALSE)</f>
        <v>0</v>
      </c>
      <c r="BY785" s="280">
        <v>35193401</v>
      </c>
      <c r="BZ785" s="280">
        <f t="shared" si="824"/>
        <v>0</v>
      </c>
      <c r="CA785" s="283" t="e">
        <f>VLOOKUP(I785,'[1]CONVENIOS A SEPTIEMBRE'!A$2:O$171,15,FALSE)</f>
        <v>#N/A</v>
      </c>
      <c r="CH785" s="283" t="e">
        <f>VLOOKUP(I785,'[1]planilla convenio'!A$2:M$183,13,FALSE)</f>
        <v>#N/A</v>
      </c>
      <c r="CM785" s="283" t="str">
        <f>VLOOKUP(I785,[1]chileindica!A$2:B$1889,2,FALSE)</f>
        <v>Fndr</v>
      </c>
    </row>
    <row r="786" spans="1:91" s="283" customFormat="1" ht="15" customHeight="1" x14ac:dyDescent="0.25">
      <c r="A786" s="263">
        <v>33</v>
      </c>
      <c r="B786" s="264">
        <v>0</v>
      </c>
      <c r="C786" s="263" t="s">
        <v>5</v>
      </c>
      <c r="D786" s="265" t="s">
        <v>313</v>
      </c>
      <c r="E786" s="265" t="s">
        <v>172</v>
      </c>
      <c r="F786" s="265" t="s">
        <v>172</v>
      </c>
      <c r="G786" s="266" t="s">
        <v>3540</v>
      </c>
      <c r="H786" s="265" t="s">
        <v>168</v>
      </c>
      <c r="I786" s="265">
        <v>30363825</v>
      </c>
      <c r="J786" s="265" t="str">
        <f t="shared" si="811"/>
        <v>30363825</v>
      </c>
      <c r="K786" s="265" t="str">
        <f t="shared" si="812"/>
        <v>30363825-EJECUCION</v>
      </c>
      <c r="L786" s="265" t="e">
        <f>VLOOKUP(I786,[1]Hoja9!A$5:A$42,1,FALSE)</f>
        <v>#N/A</v>
      </c>
      <c r="M786" s="265"/>
      <c r="N786" s="267" t="s">
        <v>101</v>
      </c>
      <c r="O786" s="268">
        <v>1000000000</v>
      </c>
      <c r="P786" s="269">
        <v>1000000000</v>
      </c>
      <c r="Q786" s="268">
        <v>125000000</v>
      </c>
      <c r="R786" s="269">
        <v>125000000</v>
      </c>
      <c r="S786" s="270">
        <v>200000000</v>
      </c>
      <c r="T786" s="269">
        <v>675000000</v>
      </c>
      <c r="U786" s="271">
        <v>200000000</v>
      </c>
      <c r="V786" s="272">
        <v>675000000</v>
      </c>
      <c r="W786" s="273">
        <v>0</v>
      </c>
      <c r="X786" s="273">
        <v>215000000</v>
      </c>
      <c r="Y786" s="274">
        <v>210000000</v>
      </c>
      <c r="Z786" s="274">
        <v>0</v>
      </c>
      <c r="AA786" s="274">
        <v>0</v>
      </c>
      <c r="AB786" s="274">
        <v>0</v>
      </c>
      <c r="AC786" s="274">
        <f t="shared" si="813"/>
        <v>0</v>
      </c>
      <c r="AD786" s="274">
        <v>0</v>
      </c>
      <c r="AE786" s="274">
        <v>8660556</v>
      </c>
      <c r="AF786" s="274">
        <v>52223963</v>
      </c>
      <c r="AG786" s="274">
        <f t="shared" si="814"/>
        <v>60884519</v>
      </c>
      <c r="AH786" s="274">
        <v>0</v>
      </c>
      <c r="AI786" s="274">
        <v>27477284</v>
      </c>
      <c r="AJ786" s="274">
        <v>0</v>
      </c>
      <c r="AK786" s="274">
        <f t="shared" si="815"/>
        <v>27477284</v>
      </c>
      <c r="AL786" s="274">
        <v>12019020</v>
      </c>
      <c r="AM786" s="274">
        <v>61077851</v>
      </c>
      <c r="AN786" s="274">
        <v>48541324</v>
      </c>
      <c r="AO786" s="274">
        <f t="shared" si="816"/>
        <v>209999998</v>
      </c>
      <c r="AP786" s="274">
        <f t="shared" si="817"/>
        <v>2</v>
      </c>
      <c r="AQ786" s="275">
        <v>650000000</v>
      </c>
      <c r="AR786" s="273">
        <f t="shared" si="818"/>
        <v>15000000</v>
      </c>
      <c r="AS786" s="274">
        <f t="shared" si="819"/>
        <v>665000002</v>
      </c>
      <c r="AT786" s="263" t="s">
        <v>273</v>
      </c>
      <c r="AU786" s="263" t="s">
        <v>553</v>
      </c>
      <c r="AV786" s="276" t="s">
        <v>12</v>
      </c>
      <c r="AW786" s="277" t="s">
        <v>2797</v>
      </c>
      <c r="AX786" s="278"/>
      <c r="AY786" s="279"/>
      <c r="AZ786" s="278" t="s">
        <v>2983</v>
      </c>
      <c r="BA786" s="234" t="str">
        <f t="shared" si="820"/>
        <v>OR PRO.CODIGO=30363825</v>
      </c>
      <c r="BB786" s="234">
        <f t="shared" si="821"/>
        <v>8</v>
      </c>
      <c r="BC786" s="234" t="e">
        <f>VLOOKUP(K786,#REF!,5,FALSE)</f>
        <v>#REF!</v>
      </c>
      <c r="BD786" s="234"/>
      <c r="BE786" s="234" t="e">
        <f>VLOOKUP(K786,#REF!,6,FALSE)</f>
        <v>#REF!</v>
      </c>
      <c r="BF786" s="252" t="e">
        <f>VLOOKUP(I786,'[1]convenios 2017'!A$2:O$82,15,FALSE)</f>
        <v>#N/A</v>
      </c>
      <c r="BG786" s="280">
        <f t="shared" si="822"/>
        <v>334999998</v>
      </c>
      <c r="BH786" s="252" t="str">
        <f>VLOOKUP(I786,'[1]convenio 2016'!A$2:N$196,14,FALSE)</f>
        <v>toma razon</v>
      </c>
      <c r="BI786" s="252" t="e">
        <f>VLOOKUP(I786,'[1]convenio 2015'!A$4:M$228,13,FALSE)</f>
        <v>#N/A</v>
      </c>
      <c r="BJ786" s="252" t="e">
        <f>VLOOKUP(K786,#REF!,6,FALSE)</f>
        <v>#REF!</v>
      </c>
      <c r="BK786" s="280">
        <f t="shared" si="823"/>
        <v>334999998</v>
      </c>
      <c r="BL786" s="252" t="s">
        <v>2996</v>
      </c>
      <c r="BM786" s="252" t="s">
        <v>3541</v>
      </c>
      <c r="BN786" s="281">
        <v>891</v>
      </c>
      <c r="BO786" s="282">
        <v>42569</v>
      </c>
      <c r="BP786" s="252">
        <f>VLOOKUP(K786,'[1]RATE JUNIO '!F$2:K$346,6,FALSE)</f>
        <v>0</v>
      </c>
      <c r="BQ786" s="252" t="s">
        <v>2984</v>
      </c>
      <c r="BR786" s="253">
        <f>VLOOKUP(K786,'[1]RATES 30-06-2017'!F$2:K$374,6,FALSE)</f>
        <v>0</v>
      </c>
      <c r="BS786" s="253"/>
      <c r="BT786" s="253" t="str">
        <f>VLOOKUP(K786,[1]Hoja4!C$2:E$268,2,FALSE)</f>
        <v>LIBRE</v>
      </c>
      <c r="BU786" s="253">
        <f>VLOOKUP(K786,[1]Hoja4!C$2:E$268,3,FALSE)</f>
        <v>33</v>
      </c>
      <c r="BV786" s="357">
        <v>125000000</v>
      </c>
      <c r="BW786" s="253"/>
      <c r="BX786" s="252">
        <f>VLOOKUP(K786,[1]RATES!F$2:K$309,6,FALSE)</f>
        <v>0</v>
      </c>
      <c r="BY786" s="280">
        <v>125000000</v>
      </c>
      <c r="BZ786" s="280">
        <f t="shared" si="824"/>
        <v>0</v>
      </c>
      <c r="CA786" s="283" t="e">
        <f>VLOOKUP(I786,'[1]CONVENIOS A SEPTIEMBRE'!A$2:O$171,15,FALSE)</f>
        <v>#N/A</v>
      </c>
      <c r="CH786" s="283" t="e">
        <f>VLOOKUP(I786,'[1]planilla convenio'!A$2:M$183,13,FALSE)</f>
        <v>#N/A</v>
      </c>
      <c r="CM786" s="283" t="e">
        <f>VLOOKUP(I786,[1]chileindica!A$2:B$1889,2,FALSE)</f>
        <v>#N/A</v>
      </c>
    </row>
    <row r="787" spans="1:91" s="283" customFormat="1" ht="15" customHeight="1" x14ac:dyDescent="0.25">
      <c r="A787" s="263">
        <v>33</v>
      </c>
      <c r="B787" s="264">
        <v>0</v>
      </c>
      <c r="C787" s="263" t="s">
        <v>5</v>
      </c>
      <c r="D787" s="265" t="s">
        <v>313</v>
      </c>
      <c r="E787" s="265" t="s">
        <v>172</v>
      </c>
      <c r="F787" s="265" t="s">
        <v>172</v>
      </c>
      <c r="G787" s="266" t="s">
        <v>3542</v>
      </c>
      <c r="H787" s="265" t="s">
        <v>168</v>
      </c>
      <c r="I787" s="265">
        <v>30364279</v>
      </c>
      <c r="J787" s="265" t="str">
        <f t="shared" si="811"/>
        <v>30364279</v>
      </c>
      <c r="K787" s="265" t="str">
        <f t="shared" si="812"/>
        <v>30364279-EJECUCION</v>
      </c>
      <c r="L787" s="265" t="e">
        <f>VLOOKUP(I787,[1]Hoja9!A$5:A$42,1,FALSE)</f>
        <v>#N/A</v>
      </c>
      <c r="M787" s="265"/>
      <c r="N787" s="267" t="s">
        <v>554</v>
      </c>
      <c r="O787" s="268">
        <v>1000000000</v>
      </c>
      <c r="P787" s="269">
        <v>1007332301</v>
      </c>
      <c r="Q787" s="268">
        <v>500000000</v>
      </c>
      <c r="R787" s="269">
        <v>492332301</v>
      </c>
      <c r="S787" s="270">
        <v>515000000</v>
      </c>
      <c r="T787" s="269">
        <v>0</v>
      </c>
      <c r="U787" s="270">
        <v>500000000</v>
      </c>
      <c r="V787" s="272">
        <v>0</v>
      </c>
      <c r="W787" s="273">
        <v>0</v>
      </c>
      <c r="X787" s="273">
        <v>514285325</v>
      </c>
      <c r="Y787" s="274">
        <v>507668000</v>
      </c>
      <c r="Z787" s="274">
        <v>0</v>
      </c>
      <c r="AA787" s="274">
        <v>0</v>
      </c>
      <c r="AB787" s="274">
        <v>0</v>
      </c>
      <c r="AC787" s="274">
        <f t="shared" si="813"/>
        <v>0</v>
      </c>
      <c r="AD787" s="274">
        <v>0</v>
      </c>
      <c r="AE787" s="274">
        <v>0</v>
      </c>
      <c r="AF787" s="274">
        <v>462438073</v>
      </c>
      <c r="AG787" s="274">
        <f t="shared" si="814"/>
        <v>462438073</v>
      </c>
      <c r="AH787" s="274">
        <v>4375569</v>
      </c>
      <c r="AI787" s="274">
        <v>24455436</v>
      </c>
      <c r="AJ787" s="274">
        <v>0</v>
      </c>
      <c r="AK787" s="274">
        <f t="shared" si="815"/>
        <v>28831005</v>
      </c>
      <c r="AL787" s="274">
        <v>0</v>
      </c>
      <c r="AM787" s="274">
        <v>7930865</v>
      </c>
      <c r="AN787" s="274">
        <v>2545054</v>
      </c>
      <c r="AO787" s="274">
        <f t="shared" si="816"/>
        <v>501744997</v>
      </c>
      <c r="AP787" s="274">
        <f t="shared" si="817"/>
        <v>5923003</v>
      </c>
      <c r="AQ787" s="275">
        <v>714675</v>
      </c>
      <c r="AR787" s="273">
        <f t="shared" si="818"/>
        <v>6617325</v>
      </c>
      <c r="AS787" s="274">
        <f t="shared" si="819"/>
        <v>13255003</v>
      </c>
      <c r="AT787" s="263" t="s">
        <v>273</v>
      </c>
      <c r="AU787" s="263" t="s">
        <v>553</v>
      </c>
      <c r="AV787" s="276" t="s">
        <v>12</v>
      </c>
      <c r="AW787" s="277" t="s">
        <v>2797</v>
      </c>
      <c r="AX787" s="278"/>
      <c r="AY787" s="279"/>
      <c r="AZ787" s="278" t="s">
        <v>2983</v>
      </c>
      <c r="BA787" s="234" t="str">
        <f t="shared" si="820"/>
        <v>OR PRO.CODIGO=30364279</v>
      </c>
      <c r="BB787" s="234">
        <f t="shared" si="821"/>
        <v>8</v>
      </c>
      <c r="BC787" s="234" t="e">
        <f>VLOOKUP(K787,#REF!,5,FALSE)</f>
        <v>#REF!</v>
      </c>
      <c r="BD787" s="234"/>
      <c r="BE787" s="234" t="e">
        <f>VLOOKUP(K787,#REF!,6,FALSE)</f>
        <v>#REF!</v>
      </c>
      <c r="BF787" s="252" t="e">
        <f>VLOOKUP(I787,'[1]convenios 2017'!A$2:O$82,15,FALSE)</f>
        <v>#N/A</v>
      </c>
      <c r="BG787" s="280">
        <f t="shared" si="822"/>
        <v>994077298</v>
      </c>
      <c r="BH787" s="252" t="str">
        <f>VLOOKUP(I787,'[1]convenio 2016'!A$2:N$196,14,FALSE)</f>
        <v>toma razon</v>
      </c>
      <c r="BI787" s="252" t="e">
        <f>VLOOKUP(I787,'[1]convenio 2015'!A$4:M$228,13,FALSE)</f>
        <v>#N/A</v>
      </c>
      <c r="BJ787" s="252" t="e">
        <f>VLOOKUP(K787,#REF!,6,FALSE)</f>
        <v>#REF!</v>
      </c>
      <c r="BK787" s="280">
        <f t="shared" si="823"/>
        <v>994077298</v>
      </c>
      <c r="BL787" s="252" t="s">
        <v>2996</v>
      </c>
      <c r="BM787" s="252" t="s">
        <v>3543</v>
      </c>
      <c r="BN787" s="281">
        <v>762</v>
      </c>
      <c r="BO787" s="282">
        <v>42541</v>
      </c>
      <c r="BP787" s="252">
        <f>VLOOKUP(K787,'[1]RATE JUNIO '!F$2:K$346,6,FALSE)</f>
        <v>0</v>
      </c>
      <c r="BQ787" s="252" t="s">
        <v>2984</v>
      </c>
      <c r="BR787" s="253">
        <f>VLOOKUP(K787,'[1]RATES 30-06-2017'!F$2:K$374,6,FALSE)</f>
        <v>0</v>
      </c>
      <c r="BS787" s="253"/>
      <c r="BT787" s="253" t="str">
        <f>VLOOKUP(K787,[1]Hoja4!C$2:E$268,2,FALSE)</f>
        <v>LIBRE</v>
      </c>
      <c r="BU787" s="253">
        <f>VLOOKUP(K787,[1]Hoja4!C$2:E$268,3,FALSE)</f>
        <v>33</v>
      </c>
      <c r="BV787" s="253"/>
      <c r="BW787" s="253"/>
      <c r="BX787" s="252">
        <f>VLOOKUP(K787,[1]RATES!F$2:K$309,6,FALSE)</f>
        <v>0</v>
      </c>
      <c r="BY787" s="280">
        <v>492332301</v>
      </c>
      <c r="BZ787" s="280">
        <f t="shared" si="824"/>
        <v>0</v>
      </c>
      <c r="CA787" s="283" t="e">
        <f>VLOOKUP(I787,'[1]CONVENIOS A SEPTIEMBRE'!A$2:O$171,15,FALSE)</f>
        <v>#N/A</v>
      </c>
      <c r="CH787" s="283" t="e">
        <f>VLOOKUP(I787,'[1]planilla convenio'!A$2:M$183,13,FALSE)</f>
        <v>#N/A</v>
      </c>
      <c r="CM787" s="283" t="e">
        <f>VLOOKUP(I787,[1]chileindica!A$2:B$1889,2,FALSE)</f>
        <v>#N/A</v>
      </c>
    </row>
    <row r="788" spans="1:91" s="283" customFormat="1" ht="15" customHeight="1" x14ac:dyDescent="0.25">
      <c r="A788" s="263">
        <v>33</v>
      </c>
      <c r="B788" s="264">
        <v>0</v>
      </c>
      <c r="C788" s="263" t="s">
        <v>5</v>
      </c>
      <c r="D788" s="265" t="s">
        <v>286</v>
      </c>
      <c r="E788" s="265" t="s">
        <v>172</v>
      </c>
      <c r="F788" s="265" t="s">
        <v>172</v>
      </c>
      <c r="G788" s="266" t="s">
        <v>3544</v>
      </c>
      <c r="H788" s="265" t="s">
        <v>168</v>
      </c>
      <c r="I788" s="265">
        <v>30405874</v>
      </c>
      <c r="J788" s="265" t="str">
        <f t="shared" si="811"/>
        <v>30405874</v>
      </c>
      <c r="K788" s="265" t="str">
        <f t="shared" si="812"/>
        <v>30405874-EJECUCION</v>
      </c>
      <c r="L788" s="265" t="e">
        <f>VLOOKUP(I788,[1]Hoja9!A$5:A$42,1,FALSE)</f>
        <v>#N/A</v>
      </c>
      <c r="M788" s="265"/>
      <c r="N788" s="267" t="s">
        <v>116</v>
      </c>
      <c r="O788" s="486">
        <v>413277000</v>
      </c>
      <c r="P788" s="269">
        <v>413277000</v>
      </c>
      <c r="Q788" s="486">
        <v>50000000</v>
      </c>
      <c r="R788" s="269">
        <v>47040289</v>
      </c>
      <c r="S788" s="270">
        <v>122000000</v>
      </c>
      <c r="T788" s="269">
        <v>266236711</v>
      </c>
      <c r="U788" s="487">
        <v>100000000</v>
      </c>
      <c r="V788" s="272">
        <v>263277000</v>
      </c>
      <c r="W788" s="273">
        <v>0</v>
      </c>
      <c r="X788" s="273">
        <v>220218216</v>
      </c>
      <c r="Y788" s="274">
        <v>215922000</v>
      </c>
      <c r="Z788" s="274">
        <v>0</v>
      </c>
      <c r="AA788" s="274">
        <v>0</v>
      </c>
      <c r="AB788" s="274">
        <v>0</v>
      </c>
      <c r="AC788" s="274">
        <f t="shared" si="813"/>
        <v>0</v>
      </c>
      <c r="AD788" s="274">
        <v>0</v>
      </c>
      <c r="AE788" s="274">
        <v>42094058</v>
      </c>
      <c r="AF788" s="274">
        <v>90581429</v>
      </c>
      <c r="AG788" s="274">
        <f t="shared" si="814"/>
        <v>132675487</v>
      </c>
      <c r="AH788" s="274">
        <v>0</v>
      </c>
      <c r="AI788" s="274">
        <v>2586292</v>
      </c>
      <c r="AJ788" s="274">
        <v>2733736</v>
      </c>
      <c r="AK788" s="274">
        <f t="shared" si="815"/>
        <v>5320028</v>
      </c>
      <c r="AL788" s="274">
        <v>2767841</v>
      </c>
      <c r="AM788" s="274">
        <v>3098217</v>
      </c>
      <c r="AN788" s="274">
        <v>62519975</v>
      </c>
      <c r="AO788" s="274">
        <f t="shared" si="816"/>
        <v>206381548</v>
      </c>
      <c r="AP788" s="274">
        <f t="shared" si="817"/>
        <v>9540452</v>
      </c>
      <c r="AQ788" s="275">
        <v>111116228</v>
      </c>
      <c r="AR788" s="273">
        <f t="shared" si="818"/>
        <v>39198483</v>
      </c>
      <c r="AS788" s="274">
        <f t="shared" si="819"/>
        <v>159855163</v>
      </c>
      <c r="AT788" s="263" t="s">
        <v>273</v>
      </c>
      <c r="AU788" s="263" t="s">
        <v>15</v>
      </c>
      <c r="AV788" s="488" t="s">
        <v>12</v>
      </c>
      <c r="AW788" s="277" t="s">
        <v>2797</v>
      </c>
      <c r="AX788" s="278"/>
      <c r="AY788" s="279"/>
      <c r="AZ788" s="278" t="s">
        <v>2983</v>
      </c>
      <c r="BA788" s="234" t="str">
        <f t="shared" si="820"/>
        <v>OR PRO.CODIGO=30405874</v>
      </c>
      <c r="BB788" s="234">
        <f t="shared" si="821"/>
        <v>8</v>
      </c>
      <c r="BC788" s="234" t="e">
        <f>VLOOKUP(K788,#REF!,5,FALSE)</f>
        <v>#REF!</v>
      </c>
      <c r="BD788" s="234"/>
      <c r="BE788" s="234" t="e">
        <f>VLOOKUP(K788,#REF!,6,FALSE)</f>
        <v>#REF!</v>
      </c>
      <c r="BF788" s="252" t="e">
        <f>VLOOKUP(I788,'[1]convenios 2017'!A$2:O$82,15,FALSE)</f>
        <v>#N/A</v>
      </c>
      <c r="BG788" s="280">
        <f t="shared" si="822"/>
        <v>253421837</v>
      </c>
      <c r="BH788" s="252" t="str">
        <f>VLOOKUP(I788,'[1]convenio 2016'!A$2:N$196,14,FALSE)</f>
        <v>en tramite</v>
      </c>
      <c r="BI788" s="252" t="e">
        <f>VLOOKUP(I788,'[1]convenio 2015'!A$4:M$228,13,FALSE)</f>
        <v>#N/A</v>
      </c>
      <c r="BJ788" s="252" t="e">
        <f>VLOOKUP(K788,#REF!,6,FALSE)</f>
        <v>#REF!</v>
      </c>
      <c r="BK788" s="280">
        <f t="shared" si="823"/>
        <v>253421837</v>
      </c>
      <c r="BL788" s="252" t="s">
        <v>3203</v>
      </c>
      <c r="BM788" s="252">
        <v>0</v>
      </c>
      <c r="BN788" s="281"/>
      <c r="BO788" s="282"/>
      <c r="BP788" s="252">
        <f>VLOOKUP(K788,'[1]RATE JUNIO '!F$2:K$346,6,FALSE)</f>
        <v>0</v>
      </c>
      <c r="BQ788" s="252" t="s">
        <v>2984</v>
      </c>
      <c r="BR788" s="253">
        <f>VLOOKUP(K788,'[1]RATES 30-06-2017'!F$2:K$374,6,FALSE)</f>
        <v>0</v>
      </c>
      <c r="BS788" s="253"/>
      <c r="BT788" s="253" t="str">
        <f>VLOOKUP(K788,[1]Hoja4!C$2:E$268,2,FALSE)</f>
        <v>PIR</v>
      </c>
      <c r="BU788" s="253">
        <f>VLOOKUP(K788,[1]Hoja4!C$2:E$268,3,FALSE)</f>
        <v>33</v>
      </c>
      <c r="BV788" s="253"/>
      <c r="BW788" s="253"/>
      <c r="BX788" s="252">
        <f>VLOOKUP(K788,[1]RATES!F$2:K$309,6,FALSE)</f>
        <v>0</v>
      </c>
      <c r="BY788" s="280">
        <v>47040289</v>
      </c>
      <c r="BZ788" s="280">
        <f t="shared" si="824"/>
        <v>0</v>
      </c>
      <c r="CA788" s="283" t="e">
        <f>VLOOKUP(I788,'[1]CONVENIOS A SEPTIEMBRE'!A$2:O$171,15,FALSE)</f>
        <v>#N/A</v>
      </c>
      <c r="CH788" s="283" t="e">
        <f>VLOOKUP(I788,'[1]planilla convenio'!A$2:M$183,13,FALSE)</f>
        <v>#N/A</v>
      </c>
      <c r="CM788" s="283" t="e">
        <f>VLOOKUP(I788,[1]chileindica!A$2:B$1889,2,FALSE)</f>
        <v>#N/A</v>
      </c>
    </row>
    <row r="789" spans="1:91" s="283" customFormat="1" ht="15" customHeight="1" x14ac:dyDescent="0.25">
      <c r="A789" s="263">
        <v>33</v>
      </c>
      <c r="B789" s="264">
        <v>0</v>
      </c>
      <c r="C789" s="263" t="s">
        <v>5</v>
      </c>
      <c r="D789" s="265" t="s">
        <v>343</v>
      </c>
      <c r="E789" s="265" t="s">
        <v>172</v>
      </c>
      <c r="F789" s="265" t="s">
        <v>172</v>
      </c>
      <c r="G789" s="266" t="s">
        <v>3485</v>
      </c>
      <c r="H789" s="265" t="s">
        <v>168</v>
      </c>
      <c r="I789" s="265">
        <v>30434988</v>
      </c>
      <c r="J789" s="265" t="str">
        <f t="shared" si="811"/>
        <v>30434988</v>
      </c>
      <c r="K789" s="265" t="str">
        <f t="shared" si="812"/>
        <v>30434988-EJECUCION</v>
      </c>
      <c r="L789" s="265" t="e">
        <f>VLOOKUP(I789,[1]Hoja9!A$5:A$42,1,FALSE)</f>
        <v>#N/A</v>
      </c>
      <c r="M789" s="265"/>
      <c r="N789" s="267" t="s">
        <v>104</v>
      </c>
      <c r="O789" s="268">
        <v>2000000000</v>
      </c>
      <c r="P789" s="269">
        <v>2000000000</v>
      </c>
      <c r="Q789" s="268">
        <v>200000000</v>
      </c>
      <c r="R789" s="269">
        <v>191993352</v>
      </c>
      <c r="S789" s="270">
        <v>350000000</v>
      </c>
      <c r="T789" s="269">
        <v>1458006648</v>
      </c>
      <c r="U789" s="271">
        <v>350000000</v>
      </c>
      <c r="V789" s="272">
        <v>1450000000</v>
      </c>
      <c r="W789" s="273">
        <v>0</v>
      </c>
      <c r="X789" s="273">
        <v>458006648</v>
      </c>
      <c r="Y789" s="274">
        <v>350000000</v>
      </c>
      <c r="Z789" s="274">
        <v>0</v>
      </c>
      <c r="AA789" s="274">
        <v>0</v>
      </c>
      <c r="AB789" s="274">
        <v>0</v>
      </c>
      <c r="AC789" s="274">
        <f t="shared" si="813"/>
        <v>0</v>
      </c>
      <c r="AD789" s="274">
        <v>0</v>
      </c>
      <c r="AE789" s="274">
        <v>0</v>
      </c>
      <c r="AF789" s="274">
        <v>18445886</v>
      </c>
      <c r="AG789" s="274">
        <f t="shared" si="814"/>
        <v>18445886</v>
      </c>
      <c r="AH789" s="274">
        <v>0</v>
      </c>
      <c r="AI789" s="274">
        <v>0</v>
      </c>
      <c r="AJ789" s="274">
        <v>0</v>
      </c>
      <c r="AK789" s="274">
        <f t="shared" si="815"/>
        <v>0</v>
      </c>
      <c r="AL789" s="274">
        <v>28846479</v>
      </c>
      <c r="AM789" s="274">
        <v>0</v>
      </c>
      <c r="AN789" s="274">
        <v>293162532</v>
      </c>
      <c r="AO789" s="274">
        <f t="shared" si="816"/>
        <v>340454897</v>
      </c>
      <c r="AP789" s="274">
        <f t="shared" si="817"/>
        <v>9545103</v>
      </c>
      <c r="AQ789" s="275">
        <v>1350000000</v>
      </c>
      <c r="AR789" s="273">
        <f t="shared" si="818"/>
        <v>108006648</v>
      </c>
      <c r="AS789" s="274">
        <f t="shared" si="819"/>
        <v>1467551751</v>
      </c>
      <c r="AT789" s="263" t="s">
        <v>273</v>
      </c>
      <c r="AU789" s="263" t="s">
        <v>553</v>
      </c>
      <c r="AV789" s="276" t="s">
        <v>12</v>
      </c>
      <c r="AW789" s="277" t="s">
        <v>2983</v>
      </c>
      <c r="AX789" s="278"/>
      <c r="AY789" s="279"/>
      <c r="AZ789" s="278" t="s">
        <v>2983</v>
      </c>
      <c r="BA789" s="234" t="str">
        <f t="shared" si="820"/>
        <v>OR PRO.CODIGO=30434988</v>
      </c>
      <c r="BB789" s="234">
        <f t="shared" si="821"/>
        <v>8</v>
      </c>
      <c r="BC789" s="234" t="e">
        <f>VLOOKUP(K789,#REF!,5,FALSE)</f>
        <v>#REF!</v>
      </c>
      <c r="BD789" s="234"/>
      <c r="BE789" s="234" t="e">
        <f>VLOOKUP(K789,#REF!,6,FALSE)</f>
        <v>#REF!</v>
      </c>
      <c r="BF789" s="252" t="e">
        <f>VLOOKUP(I789,'[1]convenios 2017'!A$2:O$82,15,FALSE)</f>
        <v>#N/A</v>
      </c>
      <c r="BG789" s="280">
        <f t="shared" si="822"/>
        <v>532448249</v>
      </c>
      <c r="BH789" s="252" t="str">
        <f>VLOOKUP(I789,'[1]convenio 2016'!A$2:N$196,14,FALSE)</f>
        <v>toma razon</v>
      </c>
      <c r="BI789" s="252" t="e">
        <f>VLOOKUP(I789,'[1]convenio 2015'!A$4:M$228,13,FALSE)</f>
        <v>#N/A</v>
      </c>
      <c r="BJ789" s="252" t="e">
        <f>VLOOKUP(K789,#REF!,6,FALSE)</f>
        <v>#REF!</v>
      </c>
      <c r="BK789" s="280">
        <f t="shared" si="823"/>
        <v>532448249</v>
      </c>
      <c r="BL789" s="252" t="s">
        <v>2996</v>
      </c>
      <c r="BM789" s="252" t="s">
        <v>3545</v>
      </c>
      <c r="BN789" s="281">
        <v>931</v>
      </c>
      <c r="BO789" s="282">
        <v>42592</v>
      </c>
      <c r="BP789" s="252">
        <f>VLOOKUP(K789,'[1]RATE JUNIO '!F$2:K$346,6,FALSE)</f>
        <v>0</v>
      </c>
      <c r="BQ789" s="252" t="s">
        <v>2984</v>
      </c>
      <c r="BR789" s="253">
        <f>VLOOKUP(K789,'[1]RATES 30-06-2017'!F$2:K$374,6,FALSE)</f>
        <v>0</v>
      </c>
      <c r="BS789" s="253"/>
      <c r="BT789" s="253" t="str">
        <f>VLOOKUP(K789,[1]Hoja4!C$2:E$268,2,FALSE)</f>
        <v>LIBRE</v>
      </c>
      <c r="BU789" s="253">
        <f>VLOOKUP(K789,[1]Hoja4!C$2:E$268,3,FALSE)</f>
        <v>33</v>
      </c>
      <c r="BV789" s="357">
        <v>358006648</v>
      </c>
      <c r="BW789" s="253"/>
      <c r="BX789" s="252">
        <f>VLOOKUP(K789,[1]RATES!F$2:K$309,6,FALSE)</f>
        <v>0</v>
      </c>
      <c r="BY789" s="280">
        <v>191993352</v>
      </c>
      <c r="BZ789" s="280">
        <f t="shared" si="824"/>
        <v>0</v>
      </c>
      <c r="CA789" s="283" t="e">
        <f>VLOOKUP(I789,'[1]CONVENIOS A SEPTIEMBRE'!A$2:O$171,15,FALSE)</f>
        <v>#N/A</v>
      </c>
      <c r="CH789" s="283" t="e">
        <f>VLOOKUP(I789,'[1]planilla convenio'!A$2:M$183,13,FALSE)</f>
        <v>#N/A</v>
      </c>
      <c r="CM789" s="283" t="e">
        <f>VLOOKUP(I789,[1]chileindica!A$2:B$1889,2,FALSE)</f>
        <v>#N/A</v>
      </c>
    </row>
    <row r="790" spans="1:91" s="283" customFormat="1" ht="15" customHeight="1" x14ac:dyDescent="0.25">
      <c r="A790" s="263">
        <v>33</v>
      </c>
      <c r="B790" s="264"/>
      <c r="C790" s="263" t="s">
        <v>5</v>
      </c>
      <c r="D790" s="265" t="s">
        <v>272</v>
      </c>
      <c r="E790" s="265" t="s">
        <v>172</v>
      </c>
      <c r="F790" s="265" t="s">
        <v>172</v>
      </c>
      <c r="G790" s="266"/>
      <c r="H790" s="265" t="s">
        <v>168</v>
      </c>
      <c r="I790" s="265">
        <v>30124802</v>
      </c>
      <c r="J790" s="265" t="str">
        <f t="shared" si="811"/>
        <v>30124802</v>
      </c>
      <c r="K790" s="265" t="str">
        <f t="shared" si="812"/>
        <v>30124802-EJECUCION</v>
      </c>
      <c r="L790" s="265" t="e">
        <f>VLOOKUP(I790,[1]Hoja9!A$5:A$42,1,FALSE)</f>
        <v>#N/A</v>
      </c>
      <c r="M790" s="265"/>
      <c r="N790" s="267" t="s">
        <v>139</v>
      </c>
      <c r="O790" s="268"/>
      <c r="P790" s="269">
        <v>389000000</v>
      </c>
      <c r="Q790" s="268"/>
      <c r="R790" s="489">
        <v>17450000</v>
      </c>
      <c r="S790" s="270"/>
      <c r="T790" s="269"/>
      <c r="U790" s="271"/>
      <c r="V790" s="272"/>
      <c r="W790" s="273"/>
      <c r="X790" s="273">
        <v>0</v>
      </c>
      <c r="Y790" s="274">
        <v>6650000</v>
      </c>
      <c r="Z790" s="274">
        <v>0</v>
      </c>
      <c r="AA790" s="274">
        <v>0</v>
      </c>
      <c r="AB790" s="274">
        <v>0</v>
      </c>
      <c r="AC790" s="274">
        <f t="shared" si="813"/>
        <v>0</v>
      </c>
      <c r="AD790" s="274">
        <v>0</v>
      </c>
      <c r="AE790" s="274">
        <v>0</v>
      </c>
      <c r="AF790" s="274">
        <v>0</v>
      </c>
      <c r="AG790" s="274">
        <f t="shared" si="814"/>
        <v>0</v>
      </c>
      <c r="AH790" s="274">
        <v>0</v>
      </c>
      <c r="AI790" s="274">
        <v>0</v>
      </c>
      <c r="AJ790" s="274">
        <v>0</v>
      </c>
      <c r="AK790" s="274">
        <f t="shared" si="815"/>
        <v>0</v>
      </c>
      <c r="AL790" s="274">
        <v>0</v>
      </c>
      <c r="AM790" s="274">
        <v>0</v>
      </c>
      <c r="AN790" s="274">
        <v>0</v>
      </c>
      <c r="AO790" s="274">
        <f t="shared" si="816"/>
        <v>0</v>
      </c>
      <c r="AP790" s="274">
        <f t="shared" si="817"/>
        <v>6650000</v>
      </c>
      <c r="AQ790" s="275"/>
      <c r="AR790" s="273"/>
      <c r="AS790" s="274">
        <f t="shared" si="819"/>
        <v>371550000</v>
      </c>
      <c r="AT790" s="322" t="s">
        <v>273</v>
      </c>
      <c r="AU790" s="263" t="s">
        <v>553</v>
      </c>
      <c r="AV790" s="276" t="s">
        <v>12</v>
      </c>
      <c r="AW790" s="277"/>
      <c r="AX790" s="278"/>
      <c r="AY790" s="279"/>
      <c r="AZ790" s="278"/>
      <c r="BA790" s="234"/>
      <c r="BB790" s="234"/>
      <c r="BC790" s="234"/>
      <c r="BD790" s="234"/>
      <c r="BE790" s="234"/>
      <c r="BF790" s="252"/>
      <c r="BG790" s="280"/>
      <c r="BH790" s="252"/>
      <c r="BI790" s="252"/>
      <c r="BJ790" s="252"/>
      <c r="BK790" s="280"/>
      <c r="BL790" s="252"/>
      <c r="BM790" s="252"/>
      <c r="BN790" s="281"/>
      <c r="BO790" s="282"/>
      <c r="BP790" s="252"/>
      <c r="BQ790" s="252"/>
      <c r="BR790" s="253"/>
      <c r="BS790" s="253"/>
      <c r="BT790" s="253"/>
      <c r="BU790" s="253"/>
      <c r="BV790" s="357"/>
      <c r="BW790" s="253"/>
      <c r="BX790" s="252"/>
      <c r="BY790" s="280"/>
      <c r="BZ790" s="280"/>
      <c r="CM790" s="283" t="e">
        <f>VLOOKUP(I790,[1]chileindica!A$2:B$1889,2,FALSE)</f>
        <v>#N/A</v>
      </c>
    </row>
    <row r="791" spans="1:91" s="283" customFormat="1" ht="15" customHeight="1" x14ac:dyDescent="0.25">
      <c r="A791" s="263">
        <v>33</v>
      </c>
      <c r="B791" s="264"/>
      <c r="C791" s="263" t="s">
        <v>5</v>
      </c>
      <c r="D791" s="265" t="s">
        <v>343</v>
      </c>
      <c r="E791" s="265" t="s">
        <v>172</v>
      </c>
      <c r="F791" s="265" t="s">
        <v>172</v>
      </c>
      <c r="G791" s="266"/>
      <c r="H791" s="265" t="s">
        <v>168</v>
      </c>
      <c r="I791" s="265" t="s">
        <v>3546</v>
      </c>
      <c r="J791" s="265" t="str">
        <f t="shared" si="811"/>
        <v>30163622</v>
      </c>
      <c r="K791" s="265" t="str">
        <f t="shared" si="812"/>
        <v>30163622-EJECUCION</v>
      </c>
      <c r="L791" s="265" t="e">
        <f>VLOOKUP(I791,[1]Hoja9!A$5:A$42,1,FALSE)</f>
        <v>#N/A</v>
      </c>
      <c r="M791" s="265"/>
      <c r="N791" s="267" t="s">
        <v>3547</v>
      </c>
      <c r="O791" s="335"/>
      <c r="P791" s="269">
        <v>270459000</v>
      </c>
      <c r="Q791" s="335"/>
      <c r="R791" s="269">
        <v>169037000</v>
      </c>
      <c r="S791" s="270"/>
      <c r="T791" s="336"/>
      <c r="U791" s="337"/>
      <c r="V791" s="338"/>
      <c r="W791" s="339"/>
      <c r="X791" s="273"/>
      <c r="Y791" s="274">
        <v>0</v>
      </c>
      <c r="Z791" s="274">
        <v>0</v>
      </c>
      <c r="AA791" s="274">
        <v>0</v>
      </c>
      <c r="AB791" s="274">
        <v>0</v>
      </c>
      <c r="AC791" s="274">
        <f t="shared" si="813"/>
        <v>0</v>
      </c>
      <c r="AD791" s="274">
        <v>0</v>
      </c>
      <c r="AE791" s="274">
        <v>0</v>
      </c>
      <c r="AF791" s="274">
        <v>0</v>
      </c>
      <c r="AG791" s="274">
        <f t="shared" si="814"/>
        <v>0</v>
      </c>
      <c r="AH791" s="274">
        <v>0</v>
      </c>
      <c r="AI791" s="274">
        <v>0</v>
      </c>
      <c r="AJ791" s="274">
        <v>0</v>
      </c>
      <c r="AK791" s="274">
        <f t="shared" si="815"/>
        <v>0</v>
      </c>
      <c r="AL791" s="274">
        <v>0</v>
      </c>
      <c r="AM791" s="274">
        <v>0</v>
      </c>
      <c r="AN791" s="274">
        <v>101422000</v>
      </c>
      <c r="AO791" s="274">
        <f t="shared" si="816"/>
        <v>101422000</v>
      </c>
      <c r="AP791" s="274">
        <f t="shared" si="817"/>
        <v>-101422000</v>
      </c>
      <c r="AQ791" s="275"/>
      <c r="AR791" s="273"/>
      <c r="AS791" s="274">
        <f t="shared" si="819"/>
        <v>0</v>
      </c>
      <c r="AT791" s="263" t="s">
        <v>273</v>
      </c>
      <c r="AU791" s="263" t="s">
        <v>78</v>
      </c>
      <c r="AV791" s="276" t="s">
        <v>8</v>
      </c>
      <c r="AW791" s="340"/>
      <c r="AX791" s="341"/>
      <c r="AY791" s="342"/>
      <c r="AZ791" s="341"/>
      <c r="BA791" s="234"/>
      <c r="BB791" s="234"/>
      <c r="BC791" s="234"/>
      <c r="BD791" s="252"/>
      <c r="BE791" s="234"/>
      <c r="BF791" s="252"/>
      <c r="BG791" s="280"/>
      <c r="BH791" s="252"/>
      <c r="BI791" s="252"/>
      <c r="BJ791" s="252"/>
      <c r="BK791" s="280"/>
      <c r="BL791" s="252"/>
      <c r="BM791" s="252"/>
      <c r="BN791" s="281"/>
      <c r="BO791" s="282"/>
      <c r="BP791" s="252"/>
      <c r="BQ791" s="252"/>
      <c r="BR791" s="253"/>
      <c r="BS791" s="253"/>
      <c r="BT791" s="253"/>
      <c r="BU791" s="253"/>
      <c r="BV791" s="253"/>
      <c r="BW791" s="253"/>
      <c r="BX791" s="252"/>
      <c r="BY791" s="280"/>
      <c r="BZ791" s="280"/>
      <c r="CM791" s="283" t="str">
        <f>VLOOKUP(I791,[1]chileindica!A$2:B$1889,2,FALSE)</f>
        <v>Prov.Fondo de Innovación a la Competitividad</v>
      </c>
    </row>
    <row r="792" spans="1:91" s="283" customFormat="1" ht="15" customHeight="1" x14ac:dyDescent="0.25">
      <c r="A792" s="263">
        <v>33</v>
      </c>
      <c r="B792" s="264"/>
      <c r="C792" s="263" t="s">
        <v>5</v>
      </c>
      <c r="D792" s="265" t="s">
        <v>343</v>
      </c>
      <c r="E792" s="265" t="s">
        <v>172</v>
      </c>
      <c r="F792" s="265" t="s">
        <v>172</v>
      </c>
      <c r="G792" s="266"/>
      <c r="H792" s="265" t="s">
        <v>168</v>
      </c>
      <c r="I792" s="265" t="s">
        <v>3548</v>
      </c>
      <c r="J792" s="265" t="str">
        <f t="shared" si="811"/>
        <v>30233422</v>
      </c>
      <c r="K792" s="265" t="str">
        <f t="shared" si="812"/>
        <v>30233422-EJECUCION</v>
      </c>
      <c r="L792" s="265" t="e">
        <f>VLOOKUP(I792,[1]Hoja9!A$5:A$42,1,FALSE)</f>
        <v>#N/A</v>
      </c>
      <c r="M792" s="265"/>
      <c r="N792" s="267" t="s">
        <v>3549</v>
      </c>
      <c r="O792" s="335"/>
      <c r="P792" s="269">
        <v>118825605</v>
      </c>
      <c r="Q792" s="335"/>
      <c r="R792" s="269">
        <v>113952605</v>
      </c>
      <c r="S792" s="270"/>
      <c r="T792" s="336"/>
      <c r="U792" s="337"/>
      <c r="V792" s="338"/>
      <c r="W792" s="339"/>
      <c r="X792" s="273"/>
      <c r="Y792" s="274">
        <v>0</v>
      </c>
      <c r="Z792" s="274">
        <v>0</v>
      </c>
      <c r="AA792" s="274">
        <v>0</v>
      </c>
      <c r="AB792" s="274">
        <v>0</v>
      </c>
      <c r="AC792" s="274">
        <f t="shared" si="813"/>
        <v>0</v>
      </c>
      <c r="AD792" s="274">
        <v>0</v>
      </c>
      <c r="AE792" s="274">
        <v>0</v>
      </c>
      <c r="AF792" s="274">
        <v>0</v>
      </c>
      <c r="AG792" s="274">
        <f t="shared" si="814"/>
        <v>0</v>
      </c>
      <c r="AH792" s="274">
        <v>0</v>
      </c>
      <c r="AI792" s="274">
        <v>0</v>
      </c>
      <c r="AJ792" s="274">
        <v>0</v>
      </c>
      <c r="AK792" s="274">
        <f t="shared" si="815"/>
        <v>0</v>
      </c>
      <c r="AL792" s="274">
        <v>0</v>
      </c>
      <c r="AM792" s="274">
        <v>0</v>
      </c>
      <c r="AN792" s="274">
        <v>4873000</v>
      </c>
      <c r="AO792" s="274">
        <f t="shared" si="816"/>
        <v>4873000</v>
      </c>
      <c r="AP792" s="274">
        <f t="shared" si="817"/>
        <v>-4873000</v>
      </c>
      <c r="AQ792" s="275"/>
      <c r="AR792" s="273"/>
      <c r="AS792" s="274">
        <f t="shared" si="819"/>
        <v>0</v>
      </c>
      <c r="AT792" s="263" t="s">
        <v>273</v>
      </c>
      <c r="AU792" s="263" t="s">
        <v>78</v>
      </c>
      <c r="AV792" s="276" t="s">
        <v>8</v>
      </c>
      <c r="AW792" s="340"/>
      <c r="AX792" s="341"/>
      <c r="AY792" s="342"/>
      <c r="AZ792" s="341"/>
      <c r="BA792" s="234"/>
      <c r="BB792" s="234"/>
      <c r="BC792" s="234"/>
      <c r="BD792" s="252"/>
      <c r="BE792" s="234"/>
      <c r="BF792" s="252"/>
      <c r="BG792" s="280"/>
      <c r="BH792" s="252"/>
      <c r="BI792" s="252"/>
      <c r="BJ792" s="252"/>
      <c r="BK792" s="280"/>
      <c r="BL792" s="252"/>
      <c r="BM792" s="252"/>
      <c r="BN792" s="281"/>
      <c r="BO792" s="282"/>
      <c r="BP792" s="252"/>
      <c r="BQ792" s="252"/>
      <c r="BR792" s="253"/>
      <c r="BS792" s="253"/>
      <c r="BT792" s="253"/>
      <c r="BU792" s="253"/>
      <c r="BV792" s="253"/>
      <c r="BW792" s="253"/>
      <c r="BX792" s="252"/>
      <c r="BY792" s="280"/>
      <c r="BZ792" s="280"/>
      <c r="CM792" s="283" t="str">
        <f>VLOOKUP(I792,[1]chileindica!A$2:B$1889,2,FALSE)</f>
        <v>Prov.Fondo de Innovación a la Competitividad</v>
      </c>
    </row>
    <row r="793" spans="1:91" s="283" customFormat="1" ht="15" customHeight="1" x14ac:dyDescent="0.25">
      <c r="A793" s="263">
        <v>33</v>
      </c>
      <c r="B793" s="264"/>
      <c r="C793" s="263" t="s">
        <v>5</v>
      </c>
      <c r="D793" s="265" t="s">
        <v>343</v>
      </c>
      <c r="E793" s="265" t="s">
        <v>172</v>
      </c>
      <c r="F793" s="265" t="s">
        <v>172</v>
      </c>
      <c r="G793" s="266"/>
      <c r="H793" s="265" t="s">
        <v>168</v>
      </c>
      <c r="I793" s="265" t="s">
        <v>3550</v>
      </c>
      <c r="J793" s="265" t="str">
        <f t="shared" si="811"/>
        <v>30422697</v>
      </c>
      <c r="K793" s="265" t="str">
        <f t="shared" si="812"/>
        <v>30422697-EJECUCION</v>
      </c>
      <c r="L793" s="265" t="e">
        <f>VLOOKUP(I793,[1]Hoja9!A$5:A$42,1,FALSE)</f>
        <v>#N/A</v>
      </c>
      <c r="M793" s="265"/>
      <c r="N793" s="267" t="s">
        <v>3551</v>
      </c>
      <c r="O793" s="335"/>
      <c r="P793" s="269">
        <v>98480000</v>
      </c>
      <c r="Q793" s="335"/>
      <c r="R793" s="269">
        <v>60337000</v>
      </c>
      <c r="S793" s="270"/>
      <c r="T793" s="336"/>
      <c r="U793" s="337"/>
      <c r="V793" s="338"/>
      <c r="W793" s="339"/>
      <c r="X793" s="273"/>
      <c r="Y793" s="274">
        <v>0</v>
      </c>
      <c r="Z793" s="274">
        <v>0</v>
      </c>
      <c r="AA793" s="274">
        <v>0</v>
      </c>
      <c r="AB793" s="274">
        <v>0</v>
      </c>
      <c r="AC793" s="274">
        <f t="shared" si="813"/>
        <v>0</v>
      </c>
      <c r="AD793" s="274">
        <v>0</v>
      </c>
      <c r="AE793" s="274">
        <v>0</v>
      </c>
      <c r="AF793" s="274">
        <v>0</v>
      </c>
      <c r="AG793" s="274">
        <f t="shared" si="814"/>
        <v>0</v>
      </c>
      <c r="AH793" s="274">
        <v>0</v>
      </c>
      <c r="AI793" s="274">
        <v>0</v>
      </c>
      <c r="AJ793" s="274">
        <v>0</v>
      </c>
      <c r="AK793" s="274">
        <f t="shared" si="815"/>
        <v>0</v>
      </c>
      <c r="AL793" s="274">
        <v>0</v>
      </c>
      <c r="AM793" s="274">
        <v>0</v>
      </c>
      <c r="AN793" s="274">
        <v>38143000</v>
      </c>
      <c r="AO793" s="274">
        <f t="shared" si="816"/>
        <v>38143000</v>
      </c>
      <c r="AP793" s="274">
        <f t="shared" si="817"/>
        <v>-38143000</v>
      </c>
      <c r="AQ793" s="275"/>
      <c r="AR793" s="273"/>
      <c r="AS793" s="274">
        <f t="shared" si="819"/>
        <v>0</v>
      </c>
      <c r="AT793" s="263" t="s">
        <v>273</v>
      </c>
      <c r="AU793" s="263" t="s">
        <v>78</v>
      </c>
      <c r="AV793" s="276" t="s">
        <v>8</v>
      </c>
      <c r="AW793" s="340"/>
      <c r="AX793" s="341"/>
      <c r="AY793" s="342"/>
      <c r="AZ793" s="341"/>
      <c r="BA793" s="234"/>
      <c r="BB793" s="234"/>
      <c r="BC793" s="234"/>
      <c r="BD793" s="252"/>
      <c r="BE793" s="234"/>
      <c r="BF793" s="252"/>
      <c r="BG793" s="280"/>
      <c r="BH793" s="252"/>
      <c r="BI793" s="252"/>
      <c r="BJ793" s="252"/>
      <c r="BK793" s="280"/>
      <c r="BL793" s="252"/>
      <c r="BM793" s="252"/>
      <c r="BN793" s="281"/>
      <c r="BO793" s="282"/>
      <c r="BP793" s="252"/>
      <c r="BQ793" s="252"/>
      <c r="BR793" s="253"/>
      <c r="BS793" s="253"/>
      <c r="BT793" s="253"/>
      <c r="BU793" s="253"/>
      <c r="BV793" s="253"/>
      <c r="BW793" s="253"/>
      <c r="BX793" s="252"/>
      <c r="BY793" s="280"/>
      <c r="BZ793" s="280"/>
      <c r="CM793" s="283" t="str">
        <f>VLOOKUP(I793,[1]chileindica!A$2:B$1889,2,FALSE)</f>
        <v>Prov.Fondo de Innovación a la Competitividad</v>
      </c>
    </row>
    <row r="794" spans="1:91" s="283" customFormat="1" ht="15" customHeight="1" x14ac:dyDescent="0.25">
      <c r="A794" s="263">
        <v>33</v>
      </c>
      <c r="B794" s="264"/>
      <c r="C794" s="263" t="s">
        <v>5</v>
      </c>
      <c r="D794" s="265" t="s">
        <v>343</v>
      </c>
      <c r="E794" s="265" t="s">
        <v>172</v>
      </c>
      <c r="F794" s="265" t="s">
        <v>172</v>
      </c>
      <c r="G794" s="266"/>
      <c r="H794" s="265" t="s">
        <v>168</v>
      </c>
      <c r="I794" s="265" t="s">
        <v>3552</v>
      </c>
      <c r="J794" s="265" t="str">
        <f t="shared" si="811"/>
        <v>30422982</v>
      </c>
      <c r="K794" s="265" t="str">
        <f t="shared" si="812"/>
        <v>30422982-EJECUCION</v>
      </c>
      <c r="L794" s="265" t="e">
        <f>VLOOKUP(I794,[1]Hoja9!A$5:A$42,1,FALSE)</f>
        <v>#N/A</v>
      </c>
      <c r="M794" s="265"/>
      <c r="N794" s="267" t="s">
        <v>3553</v>
      </c>
      <c r="O794" s="335"/>
      <c r="P794" s="269">
        <v>99971000</v>
      </c>
      <c r="Q794" s="335"/>
      <c r="R794" s="269">
        <v>54981000</v>
      </c>
      <c r="S794" s="270"/>
      <c r="T794" s="336"/>
      <c r="U794" s="337"/>
      <c r="V794" s="338"/>
      <c r="W794" s="339"/>
      <c r="X794" s="273"/>
      <c r="Y794" s="274">
        <v>0</v>
      </c>
      <c r="Z794" s="274">
        <v>0</v>
      </c>
      <c r="AA794" s="274">
        <v>0</v>
      </c>
      <c r="AB794" s="274">
        <v>0</v>
      </c>
      <c r="AC794" s="274">
        <f t="shared" si="813"/>
        <v>0</v>
      </c>
      <c r="AD794" s="274">
        <v>0</v>
      </c>
      <c r="AE794" s="274">
        <v>0</v>
      </c>
      <c r="AF794" s="274">
        <v>0</v>
      </c>
      <c r="AG794" s="274">
        <f t="shared" si="814"/>
        <v>0</v>
      </c>
      <c r="AH794" s="274">
        <v>0</v>
      </c>
      <c r="AI794" s="274">
        <v>0</v>
      </c>
      <c r="AJ794" s="274">
        <v>0</v>
      </c>
      <c r="AK794" s="274">
        <f t="shared" si="815"/>
        <v>0</v>
      </c>
      <c r="AL794" s="274">
        <v>0</v>
      </c>
      <c r="AM794" s="274">
        <v>0</v>
      </c>
      <c r="AN794" s="274">
        <v>15557000</v>
      </c>
      <c r="AO794" s="274">
        <f t="shared" si="816"/>
        <v>15557000</v>
      </c>
      <c r="AP794" s="274">
        <f t="shared" si="817"/>
        <v>-15557000</v>
      </c>
      <c r="AQ794" s="275"/>
      <c r="AR794" s="273"/>
      <c r="AS794" s="274">
        <f t="shared" si="819"/>
        <v>29433000</v>
      </c>
      <c r="AT794" s="263" t="s">
        <v>273</v>
      </c>
      <c r="AU794" s="263" t="s">
        <v>78</v>
      </c>
      <c r="AV794" s="276" t="s">
        <v>8</v>
      </c>
      <c r="AW794" s="340"/>
      <c r="AX794" s="341"/>
      <c r="AY794" s="342"/>
      <c r="AZ794" s="341"/>
      <c r="BA794" s="234"/>
      <c r="BB794" s="234"/>
      <c r="BC794" s="234"/>
      <c r="BD794" s="252"/>
      <c r="BE794" s="234"/>
      <c r="BF794" s="252"/>
      <c r="BG794" s="280"/>
      <c r="BH794" s="252"/>
      <c r="BI794" s="252"/>
      <c r="BJ794" s="252"/>
      <c r="BK794" s="280"/>
      <c r="BL794" s="252"/>
      <c r="BM794" s="252"/>
      <c r="BN794" s="281"/>
      <c r="BO794" s="282"/>
      <c r="BP794" s="252"/>
      <c r="BQ794" s="252"/>
      <c r="BR794" s="253"/>
      <c r="BS794" s="253"/>
      <c r="BT794" s="253"/>
      <c r="BU794" s="253"/>
      <c r="BV794" s="253"/>
      <c r="BW794" s="253"/>
      <c r="BX794" s="252"/>
      <c r="BY794" s="280"/>
      <c r="BZ794" s="280"/>
      <c r="CM794" s="283" t="str">
        <f>VLOOKUP(I794,[1]chileindica!A$2:B$1889,2,FALSE)</f>
        <v>Prov.Fondo de Innovación a la Competitividad</v>
      </c>
    </row>
    <row r="795" spans="1:91" s="283" customFormat="1" ht="15" customHeight="1" x14ac:dyDescent="0.25">
      <c r="A795" s="263">
        <v>33</v>
      </c>
      <c r="B795" s="264"/>
      <c r="C795" s="263" t="s">
        <v>5</v>
      </c>
      <c r="D795" s="265" t="s">
        <v>313</v>
      </c>
      <c r="E795" s="265" t="s">
        <v>172</v>
      </c>
      <c r="F795" s="265" t="s">
        <v>172</v>
      </c>
      <c r="G795" s="266"/>
      <c r="H795" s="265" t="s">
        <v>168</v>
      </c>
      <c r="I795" s="265" t="s">
        <v>3554</v>
      </c>
      <c r="J795" s="265" t="str">
        <f t="shared" si="811"/>
        <v>30423033</v>
      </c>
      <c r="K795" s="265" t="str">
        <f t="shared" si="812"/>
        <v>30423033-EJECUCION</v>
      </c>
      <c r="L795" s="265" t="e">
        <f>VLOOKUP(I795,[1]Hoja9!A$5:A$42,1,FALSE)</f>
        <v>#N/A</v>
      </c>
      <c r="M795" s="265"/>
      <c r="N795" s="267" t="s">
        <v>3555</v>
      </c>
      <c r="O795" s="335"/>
      <c r="P795" s="269">
        <v>85000000</v>
      </c>
      <c r="Q795" s="335"/>
      <c r="R795" s="269">
        <v>34478000</v>
      </c>
      <c r="S795" s="270"/>
      <c r="T795" s="336"/>
      <c r="U795" s="337"/>
      <c r="V795" s="338"/>
      <c r="W795" s="339"/>
      <c r="X795" s="273"/>
      <c r="Y795" s="274">
        <v>0</v>
      </c>
      <c r="Z795" s="274">
        <v>0</v>
      </c>
      <c r="AA795" s="274">
        <v>0</v>
      </c>
      <c r="AB795" s="274">
        <v>0</v>
      </c>
      <c r="AC795" s="274">
        <f t="shared" si="813"/>
        <v>0</v>
      </c>
      <c r="AD795" s="274">
        <v>0</v>
      </c>
      <c r="AE795" s="274">
        <v>0</v>
      </c>
      <c r="AF795" s="274">
        <v>0</v>
      </c>
      <c r="AG795" s="274">
        <f t="shared" si="814"/>
        <v>0</v>
      </c>
      <c r="AH795" s="274">
        <v>0</v>
      </c>
      <c r="AI795" s="274">
        <v>0</v>
      </c>
      <c r="AJ795" s="274">
        <v>0</v>
      </c>
      <c r="AK795" s="274">
        <f t="shared" si="815"/>
        <v>0</v>
      </c>
      <c r="AL795" s="274">
        <v>0</v>
      </c>
      <c r="AM795" s="274">
        <v>0</v>
      </c>
      <c r="AN795" s="274">
        <v>26522000</v>
      </c>
      <c r="AO795" s="274">
        <f t="shared" si="816"/>
        <v>26522000</v>
      </c>
      <c r="AP795" s="274">
        <f t="shared" si="817"/>
        <v>-26522000</v>
      </c>
      <c r="AQ795" s="275"/>
      <c r="AR795" s="273"/>
      <c r="AS795" s="274">
        <f t="shared" si="819"/>
        <v>24000000</v>
      </c>
      <c r="AT795" s="263" t="s">
        <v>273</v>
      </c>
      <c r="AU795" s="263" t="s">
        <v>78</v>
      </c>
      <c r="AV795" s="276" t="s">
        <v>8</v>
      </c>
      <c r="AW795" s="340"/>
      <c r="AX795" s="341"/>
      <c r="AY795" s="342"/>
      <c r="AZ795" s="341"/>
      <c r="BA795" s="234"/>
      <c r="BB795" s="234"/>
      <c r="BC795" s="234"/>
      <c r="BD795" s="252"/>
      <c r="BE795" s="234"/>
      <c r="BF795" s="252"/>
      <c r="BG795" s="280"/>
      <c r="BH795" s="252"/>
      <c r="BI795" s="252"/>
      <c r="BJ795" s="252"/>
      <c r="BK795" s="280"/>
      <c r="BL795" s="252"/>
      <c r="BM795" s="252"/>
      <c r="BN795" s="281"/>
      <c r="BO795" s="282"/>
      <c r="BP795" s="252"/>
      <c r="BQ795" s="252"/>
      <c r="BR795" s="253"/>
      <c r="BS795" s="253"/>
      <c r="BT795" s="253"/>
      <c r="BU795" s="253"/>
      <c r="BV795" s="253"/>
      <c r="BW795" s="253"/>
      <c r="BX795" s="252"/>
      <c r="BY795" s="280"/>
      <c r="BZ795" s="280"/>
      <c r="CM795" s="283" t="str">
        <f>VLOOKUP(I795,[1]chileindica!A$2:B$1889,2,FALSE)</f>
        <v>Prov.Fondo de Innovación a la Competitividad</v>
      </c>
    </row>
    <row r="796" spans="1:91" s="283" customFormat="1" ht="15" customHeight="1" x14ac:dyDescent="0.25">
      <c r="A796" s="263">
        <v>33</v>
      </c>
      <c r="B796" s="264"/>
      <c r="C796" s="263" t="s">
        <v>5</v>
      </c>
      <c r="D796" s="265" t="s">
        <v>313</v>
      </c>
      <c r="E796" s="265" t="s">
        <v>172</v>
      </c>
      <c r="F796" s="265" t="s">
        <v>172</v>
      </c>
      <c r="G796" s="266"/>
      <c r="H796" s="265" t="s">
        <v>168</v>
      </c>
      <c r="I796" s="265" t="s">
        <v>3556</v>
      </c>
      <c r="J796" s="265" t="str">
        <f t="shared" si="811"/>
        <v>30423039</v>
      </c>
      <c r="K796" s="265" t="str">
        <f t="shared" si="812"/>
        <v>30423039-EJECUCION</v>
      </c>
      <c r="L796" s="265" t="e">
        <f>VLOOKUP(I796,[1]Hoja9!A$5:A$42,1,FALSE)</f>
        <v>#N/A</v>
      </c>
      <c r="M796" s="265"/>
      <c r="N796" s="267" t="s">
        <v>3557</v>
      </c>
      <c r="O796" s="335"/>
      <c r="P796" s="269">
        <v>100000000</v>
      </c>
      <c r="Q796" s="335"/>
      <c r="R796" s="269">
        <v>50562000</v>
      </c>
      <c r="S796" s="270"/>
      <c r="T796" s="336"/>
      <c r="U796" s="337"/>
      <c r="V796" s="338"/>
      <c r="W796" s="339"/>
      <c r="X796" s="273"/>
      <c r="Y796" s="274">
        <v>0</v>
      </c>
      <c r="Z796" s="274">
        <v>0</v>
      </c>
      <c r="AA796" s="274">
        <v>0</v>
      </c>
      <c r="AB796" s="274">
        <v>0</v>
      </c>
      <c r="AC796" s="274">
        <f t="shared" si="813"/>
        <v>0</v>
      </c>
      <c r="AD796" s="274">
        <v>0</v>
      </c>
      <c r="AE796" s="274">
        <v>0</v>
      </c>
      <c r="AF796" s="274">
        <v>0</v>
      </c>
      <c r="AG796" s="274">
        <f t="shared" si="814"/>
        <v>0</v>
      </c>
      <c r="AH796" s="274">
        <v>0</v>
      </c>
      <c r="AI796" s="274">
        <v>0</v>
      </c>
      <c r="AJ796" s="274">
        <v>0</v>
      </c>
      <c r="AK796" s="274">
        <f t="shared" si="815"/>
        <v>0</v>
      </c>
      <c r="AL796" s="274">
        <v>0</v>
      </c>
      <c r="AM796" s="274">
        <v>0</v>
      </c>
      <c r="AN796" s="274">
        <v>49438000</v>
      </c>
      <c r="AO796" s="274">
        <f t="shared" si="816"/>
        <v>49438000</v>
      </c>
      <c r="AP796" s="274">
        <f t="shared" si="817"/>
        <v>-49438000</v>
      </c>
      <c r="AQ796" s="275"/>
      <c r="AR796" s="273"/>
      <c r="AS796" s="274">
        <f t="shared" si="819"/>
        <v>0</v>
      </c>
      <c r="AT796" s="263" t="s">
        <v>273</v>
      </c>
      <c r="AU796" s="263" t="s">
        <v>78</v>
      </c>
      <c r="AV796" s="276" t="s">
        <v>8</v>
      </c>
      <c r="AW796" s="340"/>
      <c r="AX796" s="341"/>
      <c r="AY796" s="342"/>
      <c r="AZ796" s="341"/>
      <c r="BA796" s="234"/>
      <c r="BB796" s="234"/>
      <c r="BC796" s="234"/>
      <c r="BD796" s="252"/>
      <c r="BE796" s="234"/>
      <c r="BF796" s="252"/>
      <c r="BG796" s="280"/>
      <c r="BH796" s="252"/>
      <c r="BI796" s="252"/>
      <c r="BJ796" s="252"/>
      <c r="BK796" s="280"/>
      <c r="BL796" s="252"/>
      <c r="BM796" s="252"/>
      <c r="BN796" s="281"/>
      <c r="BO796" s="282"/>
      <c r="BP796" s="252"/>
      <c r="BQ796" s="252"/>
      <c r="BR796" s="253"/>
      <c r="BS796" s="253"/>
      <c r="BT796" s="253"/>
      <c r="BU796" s="253"/>
      <c r="BV796" s="253"/>
      <c r="BW796" s="253"/>
      <c r="BX796" s="252"/>
      <c r="BY796" s="280"/>
      <c r="BZ796" s="280"/>
      <c r="CM796" s="283" t="str">
        <f>VLOOKUP(I796,[1]chileindica!A$2:B$1889,2,FALSE)</f>
        <v>Prov.Fondo de Innovación a la Competitividad</v>
      </c>
    </row>
    <row r="797" spans="1:91" s="283" customFormat="1" ht="15" customHeight="1" x14ac:dyDescent="0.25">
      <c r="A797" s="263">
        <v>33</v>
      </c>
      <c r="B797" s="264"/>
      <c r="C797" s="263" t="s">
        <v>5</v>
      </c>
      <c r="D797" s="265" t="s">
        <v>342</v>
      </c>
      <c r="E797" s="265" t="s">
        <v>172</v>
      </c>
      <c r="F797" s="265" t="s">
        <v>172</v>
      </c>
      <c r="G797" s="266"/>
      <c r="H797" s="265" t="s">
        <v>168</v>
      </c>
      <c r="I797" s="265" t="s">
        <v>3558</v>
      </c>
      <c r="J797" s="265" t="str">
        <f t="shared" si="811"/>
        <v>30423060</v>
      </c>
      <c r="K797" s="265" t="str">
        <f t="shared" si="812"/>
        <v>30423060-EJECUCION</v>
      </c>
      <c r="L797" s="265" t="e">
        <f>VLOOKUP(I797,[1]Hoja9!A$5:A$42,1,FALSE)</f>
        <v>#N/A</v>
      </c>
      <c r="M797" s="265"/>
      <c r="N797" s="267" t="s">
        <v>3559</v>
      </c>
      <c r="O797" s="335"/>
      <c r="P797" s="269">
        <v>95000000</v>
      </c>
      <c r="Q797" s="335"/>
      <c r="R797" s="269">
        <v>50284000</v>
      </c>
      <c r="S797" s="270"/>
      <c r="T797" s="336"/>
      <c r="U797" s="337"/>
      <c r="V797" s="338"/>
      <c r="W797" s="339"/>
      <c r="X797" s="273"/>
      <c r="Y797" s="274">
        <v>0</v>
      </c>
      <c r="Z797" s="274">
        <v>0</v>
      </c>
      <c r="AA797" s="274">
        <v>0</v>
      </c>
      <c r="AB797" s="274">
        <v>0</v>
      </c>
      <c r="AC797" s="274">
        <f t="shared" si="813"/>
        <v>0</v>
      </c>
      <c r="AD797" s="274">
        <v>0</v>
      </c>
      <c r="AE797" s="274">
        <v>0</v>
      </c>
      <c r="AF797" s="274">
        <v>0</v>
      </c>
      <c r="AG797" s="274">
        <f t="shared" si="814"/>
        <v>0</v>
      </c>
      <c r="AH797" s="274">
        <v>0</v>
      </c>
      <c r="AI797" s="274">
        <v>0</v>
      </c>
      <c r="AJ797" s="274">
        <v>0</v>
      </c>
      <c r="AK797" s="274">
        <f t="shared" si="815"/>
        <v>0</v>
      </c>
      <c r="AL797" s="274">
        <v>0</v>
      </c>
      <c r="AM797" s="274">
        <v>0</v>
      </c>
      <c r="AN797" s="274">
        <v>44716000</v>
      </c>
      <c r="AO797" s="274">
        <f t="shared" si="816"/>
        <v>44716000</v>
      </c>
      <c r="AP797" s="274">
        <f t="shared" si="817"/>
        <v>-44716000</v>
      </c>
      <c r="AQ797" s="275"/>
      <c r="AR797" s="273"/>
      <c r="AS797" s="274">
        <f t="shared" si="819"/>
        <v>0</v>
      </c>
      <c r="AT797" s="263" t="s">
        <v>273</v>
      </c>
      <c r="AU797" s="263" t="s">
        <v>78</v>
      </c>
      <c r="AV797" s="276" t="s">
        <v>8</v>
      </c>
      <c r="AW797" s="340"/>
      <c r="AX797" s="341"/>
      <c r="AY797" s="342"/>
      <c r="AZ797" s="341"/>
      <c r="BA797" s="234"/>
      <c r="BB797" s="234"/>
      <c r="BC797" s="234"/>
      <c r="BD797" s="252"/>
      <c r="BE797" s="234"/>
      <c r="BF797" s="252"/>
      <c r="BG797" s="280"/>
      <c r="BH797" s="252"/>
      <c r="BI797" s="252"/>
      <c r="BJ797" s="252"/>
      <c r="BK797" s="280"/>
      <c r="BL797" s="252"/>
      <c r="BM797" s="252"/>
      <c r="BN797" s="281"/>
      <c r="BO797" s="282"/>
      <c r="BP797" s="252"/>
      <c r="BQ797" s="252"/>
      <c r="BR797" s="253"/>
      <c r="BS797" s="253"/>
      <c r="BT797" s="253"/>
      <c r="BU797" s="253"/>
      <c r="BV797" s="253"/>
      <c r="BW797" s="253"/>
      <c r="BX797" s="252"/>
      <c r="BY797" s="280"/>
      <c r="BZ797" s="280"/>
      <c r="CM797" s="283" t="str">
        <f>VLOOKUP(I797,[1]chileindica!A$2:B$1889,2,FALSE)</f>
        <v>Prov.Fondo de Innovación a la Competitividad</v>
      </c>
    </row>
    <row r="798" spans="1:91" s="283" customFormat="1" x14ac:dyDescent="0.25">
      <c r="A798" s="263">
        <v>33</v>
      </c>
      <c r="B798" s="264">
        <v>0</v>
      </c>
      <c r="C798" s="263" t="s">
        <v>5</v>
      </c>
      <c r="D798" s="265" t="s">
        <v>342</v>
      </c>
      <c r="E798" s="265" t="s">
        <v>172</v>
      </c>
      <c r="F798" s="265" t="s">
        <v>172</v>
      </c>
      <c r="G798" s="266" t="s">
        <v>3560</v>
      </c>
      <c r="H798" s="265" t="s">
        <v>168</v>
      </c>
      <c r="I798" s="265">
        <v>30343724</v>
      </c>
      <c r="J798" s="265" t="str">
        <f t="shared" si="811"/>
        <v>30343724</v>
      </c>
      <c r="K798" s="265" t="str">
        <f t="shared" si="812"/>
        <v>30343724-EJECUCION</v>
      </c>
      <c r="L798" s="265" t="e">
        <f>VLOOKUP(I798,[1]Hoja9!A$5:A$42,1,FALSE)</f>
        <v>#N/A</v>
      </c>
      <c r="M798" s="265"/>
      <c r="N798" s="267" t="s">
        <v>62</v>
      </c>
      <c r="O798" s="268">
        <v>1260000000</v>
      </c>
      <c r="P798" s="269">
        <v>1563670131</v>
      </c>
      <c r="Q798" s="268">
        <v>735000000</v>
      </c>
      <c r="R798" s="269">
        <v>734535131</v>
      </c>
      <c r="S798" s="270">
        <v>741600000</v>
      </c>
      <c r="T798" s="269">
        <v>0</v>
      </c>
      <c r="U798" s="271">
        <v>525000000</v>
      </c>
      <c r="V798" s="272">
        <v>0</v>
      </c>
      <c r="W798" s="273">
        <v>0</v>
      </c>
      <c r="X798" s="273">
        <v>502463169</v>
      </c>
      <c r="Y798" s="274">
        <v>829135000</v>
      </c>
      <c r="Z798" s="274">
        <v>0</v>
      </c>
      <c r="AA798" s="274">
        <v>0</v>
      </c>
      <c r="AB798" s="274">
        <v>0</v>
      </c>
      <c r="AC798" s="274">
        <f t="shared" si="813"/>
        <v>0</v>
      </c>
      <c r="AD798" s="274">
        <v>0</v>
      </c>
      <c r="AE798" s="274">
        <v>0</v>
      </c>
      <c r="AF798" s="274">
        <v>96910864</v>
      </c>
      <c r="AG798" s="274">
        <f t="shared" si="814"/>
        <v>96910864</v>
      </c>
      <c r="AH798" s="274">
        <v>0</v>
      </c>
      <c r="AI798" s="274">
        <v>0</v>
      </c>
      <c r="AJ798" s="274">
        <v>0</v>
      </c>
      <c r="AK798" s="274">
        <f t="shared" si="815"/>
        <v>0</v>
      </c>
      <c r="AL798" s="274">
        <v>0</v>
      </c>
      <c r="AM798" s="274">
        <v>33098615</v>
      </c>
      <c r="AN798" s="274">
        <v>162090304</v>
      </c>
      <c r="AO798" s="274">
        <f t="shared" si="816"/>
        <v>292099783</v>
      </c>
      <c r="AP798" s="274">
        <f t="shared" si="817"/>
        <v>537035217</v>
      </c>
      <c r="AQ798" s="275">
        <v>0</v>
      </c>
      <c r="AR798" s="273">
        <f>P798-(R798+Y798+AQ798)</f>
        <v>0</v>
      </c>
      <c r="AS798" s="274">
        <f t="shared" si="819"/>
        <v>537035217</v>
      </c>
      <c r="AT798" s="263" t="s">
        <v>273</v>
      </c>
      <c r="AU798" s="263" t="s">
        <v>553</v>
      </c>
      <c r="AV798" s="276" t="s">
        <v>12</v>
      </c>
      <c r="AW798" s="277" t="s">
        <v>2797</v>
      </c>
      <c r="AX798" s="278"/>
      <c r="AY798" s="279"/>
      <c r="AZ798" s="278" t="s">
        <v>2983</v>
      </c>
      <c r="BA798" s="234" t="str">
        <f>CONCATENATE( "OR PRO.CODIGO=",I798)</f>
        <v>OR PRO.CODIGO=30343724</v>
      </c>
      <c r="BB798" s="234">
        <f>LEN(I798)</f>
        <v>8</v>
      </c>
      <c r="BC798" s="234" t="e">
        <f>VLOOKUP(K798,#REF!,5,FALSE)</f>
        <v>#REF!</v>
      </c>
      <c r="BD798" s="234"/>
      <c r="BE798" s="234" t="e">
        <f>VLOOKUP(K798,#REF!,6,FALSE)</f>
        <v>#REF!</v>
      </c>
      <c r="BF798" s="252" t="e">
        <f>VLOOKUP(I798,'[1]convenios 2017'!A$2:O$82,15,FALSE)</f>
        <v>#N/A</v>
      </c>
      <c r="BG798" s="280">
        <f>R798+AO798</f>
        <v>1026634914</v>
      </c>
      <c r="BH798" s="252" t="str">
        <f>VLOOKUP(I798,'[1]convenio 2016'!A$2:N$196,14,FALSE)</f>
        <v>en tramite</v>
      </c>
      <c r="BI798" s="252">
        <f>VLOOKUP(I798,'[1]convenio 2015'!A$4:M$228,13,FALSE)</f>
        <v>0</v>
      </c>
      <c r="BJ798" s="252" t="e">
        <f>VLOOKUP(K798,#REF!,6,FALSE)</f>
        <v>#REF!</v>
      </c>
      <c r="BK798" s="280">
        <f>R798+AO798</f>
        <v>1026634914</v>
      </c>
      <c r="BL798" s="252" t="s">
        <v>3203</v>
      </c>
      <c r="BM798" s="252">
        <v>0</v>
      </c>
      <c r="BN798" s="281"/>
      <c r="BO798" s="282"/>
      <c r="BP798" s="252">
        <f>VLOOKUP(K798,'[1]RATE JUNIO '!F$2:K$346,6,FALSE)</f>
        <v>0</v>
      </c>
      <c r="BQ798" s="252" t="s">
        <v>2984</v>
      </c>
      <c r="BR798" s="253">
        <f>VLOOKUP(K798,'[1]RATES 30-06-2017'!F$2:K$374,6,FALSE)</f>
        <v>0</v>
      </c>
      <c r="BS798" s="253"/>
      <c r="BT798" s="253" t="str">
        <f>VLOOKUP(K798,[1]Hoja4!C$2:E$268,2,FALSE)</f>
        <v>LIBRE</v>
      </c>
      <c r="BU798" s="253">
        <f>VLOOKUP(K798,[1]Hoja4!C$2:E$268,3,FALSE)</f>
        <v>33</v>
      </c>
      <c r="BV798" s="357">
        <v>412463169</v>
      </c>
      <c r="BW798" s="253"/>
      <c r="BX798" s="252">
        <f>VLOOKUP(K798,[1]RATES!F$2:K$309,6,FALSE)</f>
        <v>0</v>
      </c>
      <c r="BY798" s="269">
        <v>734535131</v>
      </c>
      <c r="BZ798" s="485">
        <f>R798-BY798</f>
        <v>0</v>
      </c>
      <c r="CA798" s="283" t="e">
        <f>VLOOKUP(I798,'[1]CONVENIOS A SEPTIEMBRE'!A$2:O$171,15,FALSE)</f>
        <v>#N/A</v>
      </c>
      <c r="CH798" s="283" t="e">
        <f>VLOOKUP(I798,'[1]planilla convenio'!A$2:M$183,13,FALSE)</f>
        <v>#N/A</v>
      </c>
      <c r="CM798" s="283" t="e">
        <f>VLOOKUP(I798,[1]chileindica!A$2:B$1889,2,FALSE)</f>
        <v>#N/A</v>
      </c>
    </row>
    <row r="799" spans="1:91" s="283" customFormat="1" ht="15" customHeight="1" x14ac:dyDescent="0.25">
      <c r="A799" s="263">
        <v>33</v>
      </c>
      <c r="B799" s="264">
        <v>0</v>
      </c>
      <c r="C799" s="263" t="s">
        <v>5</v>
      </c>
      <c r="D799" s="265" t="s">
        <v>342</v>
      </c>
      <c r="E799" s="265" t="s">
        <v>172</v>
      </c>
      <c r="F799" s="265" t="s">
        <v>172</v>
      </c>
      <c r="G799" s="266" t="s">
        <v>3532</v>
      </c>
      <c r="H799" s="265" t="s">
        <v>168</v>
      </c>
      <c r="I799" s="265">
        <v>30343724</v>
      </c>
      <c r="J799" s="265" t="str">
        <f t="shared" si="811"/>
        <v>30343724</v>
      </c>
      <c r="K799" s="265" t="str">
        <f t="shared" si="812"/>
        <v>30343724-EJECUCION</v>
      </c>
      <c r="L799" s="265" t="e">
        <f>VLOOKUP(I799,[1]Hoja9!A$5:A$42,1,FALSE)</f>
        <v>#N/A</v>
      </c>
      <c r="M799" s="265"/>
      <c r="N799" s="267" t="s">
        <v>62</v>
      </c>
      <c r="O799" s="268">
        <v>900000000</v>
      </c>
      <c r="P799" s="269">
        <v>900000000</v>
      </c>
      <c r="Q799" s="268">
        <v>450000000</v>
      </c>
      <c r="R799" s="269">
        <v>364868700</v>
      </c>
      <c r="S799" s="270">
        <v>535131300</v>
      </c>
      <c r="T799" s="269">
        <v>0</v>
      </c>
      <c r="U799" s="271">
        <v>450000000</v>
      </c>
      <c r="V799" s="272">
        <v>0</v>
      </c>
      <c r="W799" s="273">
        <v>0</v>
      </c>
      <c r="X799" s="273">
        <v>430478135</v>
      </c>
      <c r="Y799" s="274">
        <v>0</v>
      </c>
      <c r="Z799" s="274">
        <v>0</v>
      </c>
      <c r="AA799" s="274">
        <v>0</v>
      </c>
      <c r="AB799" s="274">
        <v>0</v>
      </c>
      <c r="AC799" s="274">
        <f t="shared" si="813"/>
        <v>0</v>
      </c>
      <c r="AD799" s="274">
        <v>0</v>
      </c>
      <c r="AE799" s="274">
        <v>0</v>
      </c>
      <c r="AF799" s="274">
        <v>0</v>
      </c>
      <c r="AG799" s="274">
        <f t="shared" si="814"/>
        <v>0</v>
      </c>
      <c r="AH799" s="274">
        <v>0</v>
      </c>
      <c r="AI799" s="274">
        <v>0</v>
      </c>
      <c r="AJ799" s="274">
        <v>0</v>
      </c>
      <c r="AK799" s="274">
        <f t="shared" si="815"/>
        <v>0</v>
      </c>
      <c r="AL799" s="274">
        <v>0</v>
      </c>
      <c r="AM799" s="274">
        <v>0</v>
      </c>
      <c r="AN799" s="274">
        <v>0</v>
      </c>
      <c r="AO799" s="274">
        <f t="shared" si="816"/>
        <v>0</v>
      </c>
      <c r="AP799" s="274">
        <f t="shared" si="817"/>
        <v>0</v>
      </c>
      <c r="AQ799" s="275">
        <v>104653165</v>
      </c>
      <c r="AR799" s="273">
        <f>P799-(R799+Y799+AQ799)</f>
        <v>430478135</v>
      </c>
      <c r="AS799" s="274">
        <f t="shared" si="819"/>
        <v>535131300</v>
      </c>
      <c r="AT799" s="263" t="s">
        <v>273</v>
      </c>
      <c r="AU799" s="263" t="s">
        <v>553</v>
      </c>
      <c r="AV799" s="276" t="s">
        <v>12</v>
      </c>
      <c r="AW799" s="277" t="s">
        <v>2797</v>
      </c>
      <c r="AX799" s="278"/>
      <c r="AY799" s="279"/>
      <c r="AZ799" s="278" t="s">
        <v>2983</v>
      </c>
      <c r="BA799" s="234" t="str">
        <f>CONCATENATE( "OR PRO.CODIGO=",I799)</f>
        <v>OR PRO.CODIGO=30343724</v>
      </c>
      <c r="BB799" s="234">
        <f>LEN(I799)</f>
        <v>8</v>
      </c>
      <c r="BC799" s="234" t="e">
        <f>VLOOKUP(K799,#REF!,5,FALSE)</f>
        <v>#REF!</v>
      </c>
      <c r="BD799" s="234"/>
      <c r="BE799" s="234" t="e">
        <f>VLOOKUP(K799,#REF!,6,FALSE)</f>
        <v>#REF!</v>
      </c>
      <c r="BF799" s="252" t="e">
        <f>VLOOKUP(I799,'[1]convenios 2017'!A$2:O$82,15,FALSE)</f>
        <v>#N/A</v>
      </c>
      <c r="BG799" s="280">
        <f>R799+AO799</f>
        <v>364868700</v>
      </c>
      <c r="BH799" s="252" t="str">
        <f>VLOOKUP(I799,'[1]convenio 2016'!A$2:N$196,14,FALSE)</f>
        <v>en tramite</v>
      </c>
      <c r="BI799" s="252">
        <f>VLOOKUP(I799,'[1]convenio 2015'!A$4:M$228,13,FALSE)</f>
        <v>0</v>
      </c>
      <c r="BJ799" s="252" t="e">
        <f>VLOOKUP(K799,#REF!,6,FALSE)</f>
        <v>#REF!</v>
      </c>
      <c r="BK799" s="280">
        <f>R799+AO799</f>
        <v>364868700</v>
      </c>
      <c r="BL799" s="252" t="s">
        <v>3203</v>
      </c>
      <c r="BM799" s="252">
        <v>0</v>
      </c>
      <c r="BN799" s="281"/>
      <c r="BO799" s="282"/>
      <c r="BP799" s="252">
        <f>VLOOKUP(K799,'[1]RATE JUNIO '!F$2:K$346,6,FALSE)</f>
        <v>0</v>
      </c>
      <c r="BQ799" s="252" t="s">
        <v>2984</v>
      </c>
      <c r="BR799" s="253">
        <f>VLOOKUP(K799,'[1]RATES 30-06-2017'!F$2:K$374,6,FALSE)</f>
        <v>0</v>
      </c>
      <c r="BS799" s="253"/>
      <c r="BT799" s="253" t="str">
        <f>VLOOKUP(K799,[1]Hoja4!C$2:E$268,2,FALSE)</f>
        <v>LIBRE</v>
      </c>
      <c r="BU799" s="253">
        <f>VLOOKUP(K799,[1]Hoja4!C$2:E$268,3,FALSE)</f>
        <v>33</v>
      </c>
      <c r="BV799" s="357">
        <v>330478135</v>
      </c>
      <c r="BW799" s="253"/>
      <c r="BX799" s="252">
        <f>VLOOKUP(K799,[1]RATES!F$2:K$309,6,FALSE)</f>
        <v>0</v>
      </c>
      <c r="BY799" s="269">
        <v>364868700</v>
      </c>
      <c r="BZ799" s="485">
        <f>R799-BY799</f>
        <v>0</v>
      </c>
      <c r="CA799" s="283" t="e">
        <f>VLOOKUP(I799,'[1]CONVENIOS A SEPTIEMBRE'!A$2:O$171,15,FALSE)</f>
        <v>#N/A</v>
      </c>
      <c r="CH799" s="283" t="e">
        <f>VLOOKUP(I799,'[1]planilla convenio'!A$2:M$183,13,FALSE)</f>
        <v>#N/A</v>
      </c>
      <c r="CM799" s="283" t="e">
        <f>VLOOKUP(I799,[1]chileindica!A$2:B$1889,2,FALSE)</f>
        <v>#N/A</v>
      </c>
    </row>
    <row r="800" spans="1:91" s="234" customFormat="1" ht="15" customHeight="1" x14ac:dyDescent="0.25">
      <c r="A800" s="289"/>
      <c r="B800" s="237"/>
      <c r="C800" s="290"/>
      <c r="D800" s="290"/>
      <c r="E800" s="289"/>
      <c r="F800" s="291"/>
      <c r="G800" s="256"/>
      <c r="H800" s="289"/>
      <c r="I800" s="256"/>
      <c r="J800" s="256"/>
      <c r="K800" s="237"/>
      <c r="L800" s="237"/>
      <c r="M800" s="237"/>
      <c r="N800" s="292" t="s">
        <v>2998</v>
      </c>
      <c r="O800" s="293">
        <f>SUBTOTAL(9,O773:O799)</f>
        <v>12527017000</v>
      </c>
      <c r="P800" s="294">
        <f>SUBTOTAL(9,P773:P799)</f>
        <v>15847848444</v>
      </c>
      <c r="Q800" s="293">
        <f>SUBTOTAL(9,Q773:Q799)</f>
        <v>4722415000</v>
      </c>
      <c r="R800" s="294">
        <f>SUBTOTAL(9,R773:R799)</f>
        <v>6507001801</v>
      </c>
      <c r="S800" s="295">
        <f>SUBTOTAL(9,S773:S799)</f>
        <v>4468437226</v>
      </c>
      <c r="T800" s="294">
        <v>4741164440</v>
      </c>
      <c r="U800" s="293">
        <v>3181756000</v>
      </c>
      <c r="V800" s="293">
        <v>5596993000</v>
      </c>
      <c r="W800" s="293">
        <v>0</v>
      </c>
      <c r="X800" s="293"/>
      <c r="Y800" s="294">
        <f t="shared" ref="Y800:AS800" si="825">SUBTOTAL(9,Y773:Y799)</f>
        <v>3899363000</v>
      </c>
      <c r="Z800" s="294">
        <f t="shared" si="825"/>
        <v>0</v>
      </c>
      <c r="AA800" s="294">
        <f t="shared" si="825"/>
        <v>28666099</v>
      </c>
      <c r="AB800" s="294">
        <f t="shared" si="825"/>
        <v>0</v>
      </c>
      <c r="AC800" s="294">
        <f t="shared" si="825"/>
        <v>28666099</v>
      </c>
      <c r="AD800" s="294">
        <f t="shared" si="825"/>
        <v>0</v>
      </c>
      <c r="AE800" s="294">
        <f t="shared" si="825"/>
        <v>373524423</v>
      </c>
      <c r="AF800" s="294">
        <f t="shared" si="825"/>
        <v>1177380650</v>
      </c>
      <c r="AG800" s="294">
        <f t="shared" si="825"/>
        <v>1550905073</v>
      </c>
      <c r="AH800" s="294">
        <f t="shared" si="825"/>
        <v>20131146</v>
      </c>
      <c r="AI800" s="294">
        <f t="shared" si="825"/>
        <v>119366065</v>
      </c>
      <c r="AJ800" s="294">
        <f t="shared" si="825"/>
        <v>14405711</v>
      </c>
      <c r="AK800" s="294">
        <f t="shared" si="825"/>
        <v>153902922</v>
      </c>
      <c r="AL800" s="294">
        <f t="shared" si="825"/>
        <v>345571552</v>
      </c>
      <c r="AM800" s="294">
        <f t="shared" si="825"/>
        <v>178526403</v>
      </c>
      <c r="AN800" s="294">
        <f t="shared" si="825"/>
        <v>1265657562</v>
      </c>
      <c r="AO800" s="294">
        <f t="shared" si="825"/>
        <v>3523229611</v>
      </c>
      <c r="AP800" s="294">
        <f t="shared" si="825"/>
        <v>376133389</v>
      </c>
      <c r="AQ800" s="295">
        <f t="shared" si="825"/>
        <v>3903301420</v>
      </c>
      <c r="AR800" s="295">
        <f t="shared" si="825"/>
        <v>839178223</v>
      </c>
      <c r="AS800" s="294">
        <f t="shared" si="825"/>
        <v>5817617032</v>
      </c>
      <c r="AT800" s="256"/>
      <c r="AU800" s="289"/>
      <c r="AV800" s="262"/>
      <c r="AX800" s="278"/>
      <c r="AY800" s="279"/>
      <c r="AZ800" s="278"/>
      <c r="BA800" s="253"/>
      <c r="BB800" s="253"/>
      <c r="BC800" s="253"/>
      <c r="BD800" s="253"/>
      <c r="BE800" s="253"/>
      <c r="BF800" s="253"/>
      <c r="BG800" s="253"/>
      <c r="BH800" s="253"/>
      <c r="BI800" s="253"/>
      <c r="BJ800" s="253"/>
      <c r="BK800" s="253"/>
      <c r="BM800" s="252" t="s">
        <v>2999</v>
      </c>
      <c r="BN800" s="250"/>
      <c r="BO800" s="251"/>
      <c r="BR800" s="237"/>
      <c r="BS800" s="237"/>
      <c r="BT800" s="237"/>
      <c r="BU800" s="237"/>
      <c r="BV800" s="237"/>
      <c r="BW800" s="237"/>
      <c r="BY800" s="238"/>
    </row>
    <row r="801" spans="1:91" s="252" customFormat="1" ht="15" customHeight="1" x14ac:dyDescent="0.25">
      <c r="A801" s="253"/>
      <c r="B801" s="253"/>
      <c r="C801" s="254"/>
      <c r="D801" s="254"/>
      <c r="E801" s="253"/>
      <c r="F801" s="255"/>
      <c r="G801" s="257"/>
      <c r="H801" s="253"/>
      <c r="I801" s="257"/>
      <c r="J801" s="257"/>
      <c r="K801" s="253"/>
      <c r="L801" s="253"/>
      <c r="M801" s="253"/>
      <c r="N801" s="308"/>
      <c r="O801" s="310"/>
      <c r="P801" s="310"/>
      <c r="Q801" s="310"/>
      <c r="R801" s="310"/>
      <c r="S801" s="310"/>
      <c r="T801" s="310"/>
      <c r="U801" s="310"/>
      <c r="V801" s="310"/>
      <c r="W801" s="310"/>
      <c r="X801" s="310"/>
      <c r="Y801" s="310"/>
      <c r="Z801" s="310"/>
      <c r="AA801" s="310"/>
      <c r="AB801" s="310"/>
      <c r="AC801" s="310"/>
      <c r="AD801" s="310"/>
      <c r="AE801" s="310"/>
      <c r="AF801" s="310"/>
      <c r="AG801" s="310"/>
      <c r="AH801" s="310"/>
      <c r="AI801" s="310"/>
      <c r="AJ801" s="310"/>
      <c r="AK801" s="310"/>
      <c r="AL801" s="310"/>
      <c r="AM801" s="310"/>
      <c r="AN801" s="310"/>
      <c r="AO801" s="310"/>
      <c r="AP801" s="310"/>
      <c r="AQ801" s="310"/>
      <c r="AR801" s="310"/>
      <c r="AS801" s="310"/>
      <c r="AT801" s="257"/>
      <c r="AU801" s="253"/>
      <c r="AV801" s="262"/>
      <c r="AX801" s="278"/>
      <c r="AY801" s="279"/>
      <c r="AZ801" s="278"/>
      <c r="BA801" s="253"/>
      <c r="BB801" s="253"/>
      <c r="BC801" s="253"/>
      <c r="BD801" s="253"/>
      <c r="BE801" s="253"/>
      <c r="BF801" s="253"/>
      <c r="BG801" s="253"/>
      <c r="BH801" s="253"/>
      <c r="BI801" s="253"/>
      <c r="BJ801" s="253"/>
      <c r="BK801" s="253"/>
      <c r="BM801" s="252" t="s">
        <v>2999</v>
      </c>
      <c r="BN801" s="332"/>
      <c r="BO801" s="333"/>
      <c r="BR801" s="253"/>
      <c r="BS801" s="253"/>
      <c r="BT801" s="253"/>
      <c r="BU801" s="253"/>
      <c r="BV801" s="253"/>
      <c r="BW801" s="253"/>
      <c r="BY801" s="280"/>
    </row>
    <row r="802" spans="1:91" s="252" customFormat="1" ht="15" customHeight="1" x14ac:dyDescent="0.25">
      <c r="A802" s="253"/>
      <c r="B802" s="237"/>
      <c r="C802" s="254"/>
      <c r="D802" s="254"/>
      <c r="E802" s="253"/>
      <c r="F802" s="255"/>
      <c r="G802" s="256"/>
      <c r="H802" s="253"/>
      <c r="I802" s="257"/>
      <c r="J802" s="257"/>
      <c r="K802" s="253"/>
      <c r="L802" s="253"/>
      <c r="M802" s="253"/>
      <c r="N802" s="258" t="s">
        <v>3000</v>
      </c>
      <c r="O802" s="237"/>
      <c r="P802" s="259"/>
      <c r="Q802" s="260"/>
      <c r="R802" s="259"/>
      <c r="S802" s="261"/>
      <c r="T802" s="260"/>
      <c r="U802" s="260"/>
      <c r="V802" s="260"/>
      <c r="W802" s="260"/>
      <c r="X802" s="260"/>
      <c r="Y802" s="259"/>
      <c r="Z802" s="259"/>
      <c r="AA802" s="259"/>
      <c r="AB802" s="259"/>
      <c r="AC802" s="259"/>
      <c r="AD802" s="259"/>
      <c r="AE802" s="259"/>
      <c r="AF802" s="259"/>
      <c r="AG802" s="259"/>
      <c r="AH802" s="259"/>
      <c r="AI802" s="259"/>
      <c r="AJ802" s="259"/>
      <c r="AK802" s="259"/>
      <c r="AL802" s="259"/>
      <c r="AM802" s="259"/>
      <c r="AN802" s="259"/>
      <c r="AO802" s="259"/>
      <c r="AP802" s="259"/>
      <c r="AQ802" s="261"/>
      <c r="AR802" s="261"/>
      <c r="AS802" s="259"/>
      <c r="AT802" s="257"/>
      <c r="AU802" s="253"/>
      <c r="AV802" s="262"/>
      <c r="AW802" s="234"/>
      <c r="AX802" s="278"/>
      <c r="AY802" s="279"/>
      <c r="AZ802" s="278"/>
      <c r="BA802" s="234"/>
      <c r="BB802" s="234"/>
      <c r="BC802" s="234"/>
      <c r="BD802" s="234"/>
      <c r="BE802" s="234"/>
      <c r="BF802" s="234"/>
      <c r="BG802" s="234"/>
      <c r="BH802" s="234"/>
      <c r="BI802" s="234"/>
      <c r="BJ802" s="234"/>
      <c r="BK802" s="234"/>
      <c r="BL802" s="234"/>
      <c r="BM802" s="252" t="s">
        <v>2999</v>
      </c>
      <c r="BN802" s="250"/>
      <c r="BO802" s="251"/>
      <c r="BP802" s="234"/>
      <c r="BQ802" s="234"/>
      <c r="BR802" s="237"/>
      <c r="BS802" s="237"/>
      <c r="BT802" s="237"/>
      <c r="BU802" s="237"/>
      <c r="BV802" s="237"/>
      <c r="BW802" s="237"/>
      <c r="BX802" s="234"/>
      <c r="BY802" s="238"/>
      <c r="BZ802" s="234"/>
      <c r="CA802" s="234"/>
      <c r="CB802" s="234"/>
      <c r="CC802" s="234"/>
      <c r="CD802" s="234"/>
      <c r="CE802" s="234"/>
      <c r="CF802" s="234"/>
      <c r="CG802" s="234"/>
      <c r="CH802" s="234"/>
      <c r="CI802" s="234"/>
      <c r="CJ802" s="234"/>
      <c r="CK802" s="234"/>
      <c r="CL802" s="234"/>
    </row>
    <row r="803" spans="1:91" s="283" customFormat="1" ht="15" customHeight="1" x14ac:dyDescent="0.25">
      <c r="A803" s="263">
        <v>33</v>
      </c>
      <c r="B803" s="264">
        <v>0</v>
      </c>
      <c r="C803" s="263" t="s">
        <v>56</v>
      </c>
      <c r="D803" s="265" t="s">
        <v>286</v>
      </c>
      <c r="E803" s="265" t="s">
        <v>172</v>
      </c>
      <c r="F803" s="265" t="s">
        <v>172</v>
      </c>
      <c r="G803" s="266" t="s">
        <v>3487</v>
      </c>
      <c r="H803" s="265" t="s">
        <v>168</v>
      </c>
      <c r="I803" s="265">
        <v>30378424</v>
      </c>
      <c r="J803" s="265" t="str">
        <f t="shared" ref="J803:J806" si="826">CLEAN(I803)</f>
        <v>30378424</v>
      </c>
      <c r="K803" s="265" t="str">
        <f t="shared" ref="K803:K806" si="827">CONCATENATE(I803,"-",H803)</f>
        <v>30378424-EJECUCION</v>
      </c>
      <c r="L803" s="265" t="e">
        <f>VLOOKUP(I803,[1]Hoja9!A$5:A$42,1,FALSE)</f>
        <v>#N/A</v>
      </c>
      <c r="M803" s="265"/>
      <c r="N803" s="267" t="s">
        <v>3561</v>
      </c>
      <c r="O803" s="268">
        <v>563347000</v>
      </c>
      <c r="P803" s="269">
        <v>563347000</v>
      </c>
      <c r="Q803" s="268">
        <v>50000000</v>
      </c>
      <c r="R803" s="269">
        <v>0</v>
      </c>
      <c r="S803" s="270">
        <v>100000000</v>
      </c>
      <c r="T803" s="269">
        <v>463347000</v>
      </c>
      <c r="U803" s="272">
        <v>100000000</v>
      </c>
      <c r="V803" s="272">
        <v>413347000</v>
      </c>
      <c r="W803" s="273">
        <v>0</v>
      </c>
      <c r="X803" s="273">
        <v>117475999</v>
      </c>
      <c r="Y803" s="274">
        <v>0</v>
      </c>
      <c r="Z803" s="274">
        <v>0</v>
      </c>
      <c r="AA803" s="274">
        <v>0</v>
      </c>
      <c r="AB803" s="274">
        <v>0</v>
      </c>
      <c r="AC803" s="274">
        <f t="shared" ref="AC803:AC806" si="828">Z803+AA803+AB803</f>
        <v>0</v>
      </c>
      <c r="AD803" s="274">
        <v>0</v>
      </c>
      <c r="AE803" s="274">
        <v>0</v>
      </c>
      <c r="AF803" s="274">
        <v>0</v>
      </c>
      <c r="AG803" s="274">
        <f t="shared" ref="AG803:AG806" si="829">AD803+AE803+AF803</f>
        <v>0</v>
      </c>
      <c r="AH803" s="274">
        <v>0</v>
      </c>
      <c r="AI803" s="274">
        <v>0</v>
      </c>
      <c r="AJ803" s="274">
        <v>0</v>
      </c>
      <c r="AK803" s="274">
        <f t="shared" ref="AK803:AK806" si="830">AH803+AI803+AJ803</f>
        <v>0</v>
      </c>
      <c r="AL803" s="274">
        <v>0</v>
      </c>
      <c r="AM803" s="274">
        <v>0</v>
      </c>
      <c r="AN803" s="274">
        <v>0</v>
      </c>
      <c r="AO803" s="274">
        <f t="shared" ref="AO803:AO806" si="831">Z803+AA803+AB803+AD803+AE803+AF803+AH803+AI803+AJ803+AL803+AM803+AN803</f>
        <v>0</v>
      </c>
      <c r="AP803" s="274">
        <f t="shared" ref="AP803:AP806" si="832">Y803-AO803</f>
        <v>0</v>
      </c>
      <c r="AQ803" s="275">
        <v>445871001</v>
      </c>
      <c r="AR803" s="273">
        <f>P803-(R803+Y803+AQ803)</f>
        <v>117475999</v>
      </c>
      <c r="AS803" s="274">
        <f t="shared" ref="AS803:AS806" si="833">P803-(R803+AO803)</f>
        <v>563347000</v>
      </c>
      <c r="AT803" s="263" t="s">
        <v>281</v>
      </c>
      <c r="AU803" s="263" t="s">
        <v>15</v>
      </c>
      <c r="AV803" s="276" t="s">
        <v>12</v>
      </c>
      <c r="AW803" s="277" t="s">
        <v>2797</v>
      </c>
      <c r="AX803" s="278"/>
      <c r="AY803" s="279"/>
      <c r="AZ803" s="278"/>
      <c r="BA803" s="234" t="str">
        <f>CONCATENATE( "OR PRO.CODIGO=",I803)</f>
        <v>OR PRO.CODIGO=30378424</v>
      </c>
      <c r="BB803" s="234">
        <f>LEN(I803)</f>
        <v>8</v>
      </c>
      <c r="BC803" s="234" t="e">
        <f>VLOOKUP(K803,#REF!,5,FALSE)</f>
        <v>#REF!</v>
      </c>
      <c r="BD803" s="234"/>
      <c r="BE803" s="234" t="e">
        <f>VLOOKUP(K803,#REF!,6,FALSE)</f>
        <v>#REF!</v>
      </c>
      <c r="BF803" s="252" t="e">
        <f>VLOOKUP(I803,'[1]convenios 2017'!A$2:O$82,15,FALSE)</f>
        <v>#N/A</v>
      </c>
      <c r="BG803" s="280">
        <f>R803+AO803</f>
        <v>0</v>
      </c>
      <c r="BH803" s="252" t="e">
        <f>VLOOKUP(I803,'[1]convenio 2016'!A$2:N$196,14,FALSE)</f>
        <v>#N/A</v>
      </c>
      <c r="BI803" s="252" t="e">
        <f>VLOOKUP(I803,'[1]convenio 2015'!A$4:M$228,13,FALSE)</f>
        <v>#N/A</v>
      </c>
      <c r="BJ803" s="252" t="e">
        <f>VLOOKUP(K803,#REF!,6,FALSE)</f>
        <v>#REF!</v>
      </c>
      <c r="BK803" s="280">
        <f>R803+AO803</f>
        <v>0</v>
      </c>
      <c r="BL803" s="252" t="e">
        <v>#N/A</v>
      </c>
      <c r="BM803" s="252" t="e">
        <v>#N/A</v>
      </c>
      <c r="BN803" s="281" t="e">
        <v>#N/A</v>
      </c>
      <c r="BO803" s="282"/>
      <c r="BP803" s="252" t="e">
        <f>VLOOKUP(K803,'[1]RATE JUNIO '!F$2:K$346,6,FALSE)</f>
        <v>#N/A</v>
      </c>
      <c r="BQ803" s="252" t="s">
        <v>277</v>
      </c>
      <c r="BR803" s="253" t="e">
        <f>VLOOKUP(K803,'[1]RATES 30-06-2017'!F$2:K$374,6,FALSE)</f>
        <v>#N/A</v>
      </c>
      <c r="BS803" s="253"/>
      <c r="BT803" s="253" t="str">
        <f>VLOOKUP(K803,[1]Hoja4!C$2:E$268,2,FALSE)</f>
        <v>PIR</v>
      </c>
      <c r="BU803" s="253">
        <f>VLOOKUP(K803,[1]Hoja4!C$2:E$268,3,FALSE)</f>
        <v>33</v>
      </c>
      <c r="BV803" s="253"/>
      <c r="BW803" s="253"/>
      <c r="BX803" s="252" t="e">
        <f>VLOOKUP(K803,[1]RATES!F$2:K$309,6,FALSE)</f>
        <v>#N/A</v>
      </c>
      <c r="BY803" s="280" t="e">
        <v>#N/A</v>
      </c>
      <c r="BZ803" s="280" t="e">
        <f>R803-BY803</f>
        <v>#N/A</v>
      </c>
      <c r="CA803" s="283" t="e">
        <f>VLOOKUP(I803,'[1]CONVENIOS A SEPTIEMBRE'!A$2:O$171,15,FALSE)</f>
        <v>#N/A</v>
      </c>
      <c r="CH803" s="283" t="e">
        <f>VLOOKUP(I803,'[1]planilla convenio'!A$2:M$183,13,FALSE)</f>
        <v>#N/A</v>
      </c>
      <c r="CM803" s="283" t="e">
        <f>VLOOKUP(I803,[1]chileindica!A$2:B$1889,2,FALSE)</f>
        <v>#N/A</v>
      </c>
    </row>
    <row r="804" spans="1:91" s="283" customFormat="1" ht="15" customHeight="1" x14ac:dyDescent="0.25">
      <c r="A804" s="263">
        <v>33</v>
      </c>
      <c r="B804" s="264">
        <v>0</v>
      </c>
      <c r="C804" s="263" t="s">
        <v>56</v>
      </c>
      <c r="D804" s="265" t="s">
        <v>342</v>
      </c>
      <c r="E804" s="265" t="s">
        <v>172</v>
      </c>
      <c r="F804" s="265" t="s">
        <v>172</v>
      </c>
      <c r="G804" s="266" t="s">
        <v>3483</v>
      </c>
      <c r="H804" s="265" t="s">
        <v>168</v>
      </c>
      <c r="I804" s="265">
        <v>30349427</v>
      </c>
      <c r="J804" s="265" t="str">
        <f t="shared" si="826"/>
        <v>30349427</v>
      </c>
      <c r="K804" s="265" t="str">
        <f t="shared" si="827"/>
        <v>30349427-EJECUCION</v>
      </c>
      <c r="L804" s="265" t="e">
        <f>VLOOKUP(I804,[1]Hoja9!A$5:A$42,1,FALSE)</f>
        <v>#N/A</v>
      </c>
      <c r="M804" s="265"/>
      <c r="N804" s="267" t="s">
        <v>3562</v>
      </c>
      <c r="O804" s="268">
        <v>540800000</v>
      </c>
      <c r="P804" s="269">
        <v>540800000</v>
      </c>
      <c r="Q804" s="268">
        <v>80000000</v>
      </c>
      <c r="R804" s="269">
        <v>0</v>
      </c>
      <c r="S804" s="270">
        <v>212939576</v>
      </c>
      <c r="T804" s="269">
        <v>401544000</v>
      </c>
      <c r="U804" s="272">
        <v>139256000</v>
      </c>
      <c r="V804" s="272">
        <v>321544000</v>
      </c>
      <c r="W804" s="273">
        <v>0</v>
      </c>
      <c r="X804" s="273">
        <v>319256000</v>
      </c>
      <c r="Y804" s="274">
        <v>214453000</v>
      </c>
      <c r="Z804" s="274">
        <v>0</v>
      </c>
      <c r="AA804" s="274">
        <v>76841788</v>
      </c>
      <c r="AB804" s="274">
        <v>0</v>
      </c>
      <c r="AC804" s="274">
        <f t="shared" si="828"/>
        <v>76841788</v>
      </c>
      <c r="AD804" s="274">
        <v>0</v>
      </c>
      <c r="AE804" s="274">
        <v>0</v>
      </c>
      <c r="AF804" s="274">
        <v>0</v>
      </c>
      <c r="AG804" s="274">
        <f t="shared" si="829"/>
        <v>0</v>
      </c>
      <c r="AH804" s="274">
        <v>0</v>
      </c>
      <c r="AI804" s="274">
        <v>0</v>
      </c>
      <c r="AJ804" s="274">
        <v>0</v>
      </c>
      <c r="AK804" s="274">
        <f t="shared" si="830"/>
        <v>0</v>
      </c>
      <c r="AL804" s="274">
        <v>0</v>
      </c>
      <c r="AM804" s="274">
        <v>130579177</v>
      </c>
      <c r="AN804" s="274">
        <v>3822846</v>
      </c>
      <c r="AO804" s="274">
        <f t="shared" si="831"/>
        <v>211243811</v>
      </c>
      <c r="AP804" s="274">
        <f t="shared" si="832"/>
        <v>3209189</v>
      </c>
      <c r="AQ804" s="275">
        <v>221544000</v>
      </c>
      <c r="AR804" s="273">
        <f>P804-(R804+Y804+AQ804)</f>
        <v>104803000</v>
      </c>
      <c r="AS804" s="274">
        <f t="shared" si="833"/>
        <v>329556189</v>
      </c>
      <c r="AT804" s="263" t="s">
        <v>273</v>
      </c>
      <c r="AU804" s="263" t="s">
        <v>553</v>
      </c>
      <c r="AV804" s="276" t="s">
        <v>12</v>
      </c>
      <c r="AW804" s="277" t="s">
        <v>2797</v>
      </c>
      <c r="AX804" s="278"/>
      <c r="AY804" s="279"/>
      <c r="AZ804" s="278" t="s">
        <v>2983</v>
      </c>
      <c r="BA804" s="234" t="str">
        <f>CONCATENATE( "OR PRO.CODIGO=",I804)</f>
        <v>OR PRO.CODIGO=30349427</v>
      </c>
      <c r="BB804" s="234">
        <f>LEN(I804)</f>
        <v>8</v>
      </c>
      <c r="BC804" s="234" t="e">
        <f>VLOOKUP(K804,#REF!,5,FALSE)</f>
        <v>#REF!</v>
      </c>
      <c r="BD804" s="234"/>
      <c r="BE804" s="234" t="e">
        <f>VLOOKUP(K804,#REF!,6,FALSE)</f>
        <v>#REF!</v>
      </c>
      <c r="BF804" s="252" t="e">
        <f>VLOOKUP(I804,'[1]convenios 2017'!A$2:O$82,15,FALSE)</f>
        <v>#N/A</v>
      </c>
      <c r="BG804" s="280">
        <f>R804+AO804</f>
        <v>211243811</v>
      </c>
      <c r="BH804" s="252" t="e">
        <f>VLOOKUP(I804,'[1]convenio 2016'!A$2:N$196,14,FALSE)</f>
        <v>#N/A</v>
      </c>
      <c r="BI804" s="252" t="e">
        <f>VLOOKUP(I804,'[1]convenio 2015'!A$4:M$228,13,FALSE)</f>
        <v>#N/A</v>
      </c>
      <c r="BJ804" s="252" t="e">
        <f>VLOOKUP(K804,#REF!,6,FALSE)</f>
        <v>#REF!</v>
      </c>
      <c r="BK804" s="280">
        <f>R804+AO804</f>
        <v>211243811</v>
      </c>
      <c r="BL804" s="252" t="e">
        <v>#N/A</v>
      </c>
      <c r="BM804" s="252" t="e">
        <v>#N/A</v>
      </c>
      <c r="BN804" s="281" t="e">
        <v>#N/A</v>
      </c>
      <c r="BO804" s="282"/>
      <c r="BP804" s="252">
        <f>VLOOKUP(K804,'[1]RATE JUNIO '!F$2:K$346,6,FALSE)</f>
        <v>0</v>
      </c>
      <c r="BQ804" s="252" t="s">
        <v>2984</v>
      </c>
      <c r="BR804" s="253">
        <f>VLOOKUP(K804,'[1]RATES 30-06-2017'!F$2:K$374,6,FALSE)</f>
        <v>0</v>
      </c>
      <c r="BS804" s="253"/>
      <c r="BT804" s="253" t="str">
        <f>VLOOKUP(K804,[1]Hoja4!C$2:E$268,2,FALSE)</f>
        <v>LIBRE</v>
      </c>
      <c r="BU804" s="253">
        <f>VLOOKUP(K804,[1]Hoja4!C$2:E$268,3,FALSE)</f>
        <v>33</v>
      </c>
      <c r="BV804" s="357">
        <v>219256000</v>
      </c>
      <c r="BW804" s="253"/>
      <c r="BX804" s="252">
        <f>VLOOKUP(K804,[1]RATES!F$2:K$309,6,FALSE)</f>
        <v>0</v>
      </c>
      <c r="BY804" s="280">
        <v>0</v>
      </c>
      <c r="BZ804" s="280">
        <f>R804-BY804</f>
        <v>0</v>
      </c>
      <c r="CA804" s="283" t="e">
        <f>VLOOKUP(I804,'[1]CONVENIOS A SEPTIEMBRE'!A$2:O$171,15,FALSE)</f>
        <v>#N/A</v>
      </c>
      <c r="CH804" s="283" t="e">
        <f>VLOOKUP(I804,'[1]planilla convenio'!A$2:M$183,13,FALSE)</f>
        <v>#N/A</v>
      </c>
      <c r="CM804" s="283" t="e">
        <f>VLOOKUP(I804,[1]chileindica!A$2:B$1889,2,FALSE)</f>
        <v>#N/A</v>
      </c>
    </row>
    <row r="805" spans="1:91" s="283" customFormat="1" ht="15" customHeight="1" x14ac:dyDescent="0.25">
      <c r="A805" s="263">
        <v>33</v>
      </c>
      <c r="B805" s="264"/>
      <c r="C805" s="263" t="s">
        <v>56</v>
      </c>
      <c r="D805" s="265" t="s">
        <v>286</v>
      </c>
      <c r="E805" s="265" t="s">
        <v>172</v>
      </c>
      <c r="F805" s="265" t="s">
        <v>172</v>
      </c>
      <c r="G805" s="266"/>
      <c r="H805" s="265" t="s">
        <v>168</v>
      </c>
      <c r="I805" s="265">
        <v>30136320</v>
      </c>
      <c r="J805" s="265" t="str">
        <f t="shared" si="826"/>
        <v>30136320</v>
      </c>
      <c r="K805" s="265" t="str">
        <f t="shared" si="827"/>
        <v>30136320-EJECUCION</v>
      </c>
      <c r="L805" s="265" t="e">
        <f>VLOOKUP(I805,[1]Hoja9!A$5:A$42,1,FALSE)</f>
        <v>#N/A</v>
      </c>
      <c r="M805" s="265"/>
      <c r="N805" s="267" t="s">
        <v>3563</v>
      </c>
      <c r="O805" s="268"/>
      <c r="P805" s="269">
        <v>600000000</v>
      </c>
      <c r="Q805" s="268"/>
      <c r="R805" s="269">
        <v>0</v>
      </c>
      <c r="S805" s="270">
        <v>2099819</v>
      </c>
      <c r="T805" s="269"/>
      <c r="U805" s="271"/>
      <c r="V805" s="272"/>
      <c r="W805" s="273"/>
      <c r="X805" s="273">
        <v>132099819</v>
      </c>
      <c r="Y805" s="274">
        <v>32100000</v>
      </c>
      <c r="Z805" s="274">
        <v>0</v>
      </c>
      <c r="AA805" s="274">
        <v>0</v>
      </c>
      <c r="AB805" s="274">
        <v>0</v>
      </c>
      <c r="AC805" s="274">
        <f t="shared" si="828"/>
        <v>0</v>
      </c>
      <c r="AD805" s="274">
        <v>0</v>
      </c>
      <c r="AE805" s="274">
        <v>2099819</v>
      </c>
      <c r="AF805" s="274">
        <v>0</v>
      </c>
      <c r="AG805" s="274">
        <f t="shared" si="829"/>
        <v>2099819</v>
      </c>
      <c r="AH805" s="274">
        <v>0</v>
      </c>
      <c r="AI805" s="274">
        <v>30940</v>
      </c>
      <c r="AJ805" s="274">
        <v>0</v>
      </c>
      <c r="AK805" s="274">
        <f t="shared" si="830"/>
        <v>30940</v>
      </c>
      <c r="AL805" s="274">
        <v>1550000</v>
      </c>
      <c r="AM805" s="274">
        <v>1701688</v>
      </c>
      <c r="AN805" s="274">
        <v>26664831</v>
      </c>
      <c r="AO805" s="274">
        <f t="shared" si="831"/>
        <v>32047278</v>
      </c>
      <c r="AP805" s="274">
        <f t="shared" si="832"/>
        <v>52722</v>
      </c>
      <c r="AQ805" s="275">
        <v>467900181</v>
      </c>
      <c r="AR805" s="273">
        <f>P805-(R805+Y805+AQ805)</f>
        <v>99999819</v>
      </c>
      <c r="AS805" s="274">
        <f t="shared" si="833"/>
        <v>567952722</v>
      </c>
      <c r="AT805" s="263" t="s">
        <v>273</v>
      </c>
      <c r="AU805" s="263" t="s">
        <v>553</v>
      </c>
      <c r="AV805" s="276" t="s">
        <v>12</v>
      </c>
      <c r="AW805" s="277"/>
      <c r="AX805" s="278"/>
      <c r="AY805" s="279"/>
      <c r="AZ805" s="278"/>
      <c r="BA805" s="234" t="str">
        <f>CONCATENATE( "OR PRO.CODIGO=",I805)</f>
        <v>OR PRO.CODIGO=30136320</v>
      </c>
      <c r="BB805" s="234">
        <f>LEN(I805)</f>
        <v>8</v>
      </c>
      <c r="BC805" s="234"/>
      <c r="BD805" s="234"/>
      <c r="BE805" s="234"/>
      <c r="BF805" s="252"/>
      <c r="BG805" s="280"/>
      <c r="BH805" s="252"/>
      <c r="BI805" s="252"/>
      <c r="BJ805" s="252"/>
      <c r="BK805" s="280"/>
      <c r="BL805" s="252"/>
      <c r="BM805" s="252"/>
      <c r="BN805" s="281"/>
      <c r="BO805" s="282"/>
      <c r="BP805" s="252"/>
      <c r="BQ805" s="252" t="s">
        <v>2984</v>
      </c>
      <c r="BR805" s="253">
        <f>VLOOKUP(K805,'[1]RATES 30-06-2017'!F$2:K$374,6,FALSE)</f>
        <v>0</v>
      </c>
      <c r="BS805" s="253"/>
      <c r="BT805" s="253" t="str">
        <f>VLOOKUP(K805,[1]Hoja4!C$2:E$268,2,FALSE)</f>
        <v>LIBRE</v>
      </c>
      <c r="BU805" s="253">
        <f>VLOOKUP(K805,[1]Hoja4!C$2:E$268,3,FALSE)</f>
        <v>33</v>
      </c>
      <c r="BV805" s="357">
        <v>32099819</v>
      </c>
      <c r="BW805" s="253"/>
      <c r="BX805" s="252">
        <f>VLOOKUP(K805,[1]RATES!F$2:K$309,6,FALSE)</f>
        <v>0</v>
      </c>
      <c r="BY805" s="280">
        <v>0</v>
      </c>
      <c r="BZ805" s="280">
        <f>R805-BY805</f>
        <v>0</v>
      </c>
      <c r="CA805" s="283" t="e">
        <f>VLOOKUP(I805,'[1]CONVENIOS A SEPTIEMBRE'!A$2:O$171,15,FALSE)</f>
        <v>#N/A</v>
      </c>
      <c r="CH805" s="283" t="e">
        <f>VLOOKUP(I805,'[1]planilla convenio'!A$2:M$183,13,FALSE)</f>
        <v>#N/A</v>
      </c>
      <c r="CM805" s="283" t="str">
        <f>VLOOKUP(I805,[1]chileindica!A$2:B$1889,2,FALSE)</f>
        <v>Fndr</v>
      </c>
    </row>
    <row r="806" spans="1:91" s="283" customFormat="1" ht="15" customHeight="1" x14ac:dyDescent="0.25">
      <c r="A806" s="263">
        <v>33</v>
      </c>
      <c r="B806" s="490">
        <v>0</v>
      </c>
      <c r="C806" s="491" t="s">
        <v>56</v>
      </c>
      <c r="D806" s="492" t="s">
        <v>286</v>
      </c>
      <c r="E806" s="265" t="s">
        <v>172</v>
      </c>
      <c r="F806" s="265" t="s">
        <v>172</v>
      </c>
      <c r="G806" s="493" t="s">
        <v>3193</v>
      </c>
      <c r="H806" s="492" t="s">
        <v>168</v>
      </c>
      <c r="I806" s="492">
        <v>30315872</v>
      </c>
      <c r="J806" s="265" t="str">
        <f t="shared" si="826"/>
        <v>30315872</v>
      </c>
      <c r="K806" s="265" t="str">
        <f t="shared" si="827"/>
        <v>30315872-EJECUCION</v>
      </c>
      <c r="L806" s="265" t="e">
        <f>VLOOKUP(I806,[1]Hoja9!A$5:A$42,1,FALSE)</f>
        <v>#N/A</v>
      </c>
      <c r="M806" s="265"/>
      <c r="N806" s="267" t="s">
        <v>3564</v>
      </c>
      <c r="O806" s="486">
        <v>50000000</v>
      </c>
      <c r="P806" s="269">
        <v>50000000</v>
      </c>
      <c r="Q806" s="486">
        <v>0</v>
      </c>
      <c r="R806" s="269">
        <v>0</v>
      </c>
      <c r="S806" s="288">
        <v>50000000</v>
      </c>
      <c r="T806" s="269">
        <v>0</v>
      </c>
      <c r="U806" s="494">
        <v>50000000</v>
      </c>
      <c r="V806" s="272">
        <v>0</v>
      </c>
      <c r="W806" s="273">
        <v>0</v>
      </c>
      <c r="X806" s="273">
        <v>0</v>
      </c>
      <c r="Y806" s="274">
        <v>0</v>
      </c>
      <c r="Z806" s="274">
        <v>0</v>
      </c>
      <c r="AA806" s="274">
        <v>0</v>
      </c>
      <c r="AB806" s="274">
        <v>0</v>
      </c>
      <c r="AC806" s="274">
        <f t="shared" si="828"/>
        <v>0</v>
      </c>
      <c r="AD806" s="274">
        <v>0</v>
      </c>
      <c r="AE806" s="274">
        <v>0</v>
      </c>
      <c r="AF806" s="274">
        <v>0</v>
      </c>
      <c r="AG806" s="274">
        <f t="shared" si="829"/>
        <v>0</v>
      </c>
      <c r="AH806" s="274">
        <v>0</v>
      </c>
      <c r="AI806" s="274">
        <v>0</v>
      </c>
      <c r="AJ806" s="274">
        <v>0</v>
      </c>
      <c r="AK806" s="274">
        <f t="shared" si="830"/>
        <v>0</v>
      </c>
      <c r="AL806" s="274">
        <v>0</v>
      </c>
      <c r="AM806" s="274">
        <v>0</v>
      </c>
      <c r="AN806" s="274">
        <v>0</v>
      </c>
      <c r="AO806" s="274">
        <f t="shared" si="831"/>
        <v>0</v>
      </c>
      <c r="AP806" s="274">
        <f t="shared" si="832"/>
        <v>0</v>
      </c>
      <c r="AQ806" s="275">
        <v>0</v>
      </c>
      <c r="AR806" s="273">
        <f>P806-(R806+Y806+AQ806)</f>
        <v>50000000</v>
      </c>
      <c r="AS806" s="274">
        <f t="shared" si="833"/>
        <v>50000000</v>
      </c>
      <c r="AT806" s="491" t="s">
        <v>281</v>
      </c>
      <c r="AU806" s="263" t="s">
        <v>553</v>
      </c>
      <c r="AV806" s="276" t="s">
        <v>12</v>
      </c>
      <c r="AW806" s="495" t="s">
        <v>2983</v>
      </c>
      <c r="AX806" s="278"/>
      <c r="AY806" s="279"/>
      <c r="AZ806" s="278"/>
      <c r="BA806" s="234" t="str">
        <f>CONCATENATE( "OR PRO.CODIGO=",I806)</f>
        <v>OR PRO.CODIGO=30315872</v>
      </c>
      <c r="BB806" s="234">
        <f>LEN(I806)</f>
        <v>8</v>
      </c>
      <c r="BC806" s="234" t="e">
        <f>VLOOKUP(K806,#REF!,5,FALSE)</f>
        <v>#REF!</v>
      </c>
      <c r="BD806" s="234"/>
      <c r="BE806" s="234" t="e">
        <f>VLOOKUP(K806,#REF!,6,FALSE)</f>
        <v>#REF!</v>
      </c>
      <c r="BF806" s="252" t="e">
        <f>VLOOKUP(I806,'[1]convenios 2017'!A$2:O$82,15,FALSE)</f>
        <v>#N/A</v>
      </c>
      <c r="BG806" s="280">
        <f>R806+AO806</f>
        <v>0</v>
      </c>
      <c r="BH806" s="252" t="e">
        <f>VLOOKUP(I806,'[1]convenio 2016'!A$2:N$196,14,FALSE)</f>
        <v>#N/A</v>
      </c>
      <c r="BI806" s="252" t="e">
        <f>VLOOKUP(I806,'[1]convenio 2015'!A$4:M$228,13,FALSE)</f>
        <v>#N/A</v>
      </c>
      <c r="BJ806" s="252" t="e">
        <f>VLOOKUP(K806,#REF!,6,FALSE)</f>
        <v>#REF!</v>
      </c>
      <c r="BK806" s="280">
        <f>R806+AO806</f>
        <v>0</v>
      </c>
      <c r="BL806" s="252" t="e">
        <v>#N/A</v>
      </c>
      <c r="BM806" s="252" t="e">
        <v>#N/A</v>
      </c>
      <c r="BN806" s="281" t="e">
        <v>#N/A</v>
      </c>
      <c r="BO806" s="282"/>
      <c r="BP806" s="252" t="e">
        <f>VLOOKUP(K806,'[1]RATE JUNIO '!F$2:K$346,6,FALSE)</f>
        <v>#N/A</v>
      </c>
      <c r="BQ806" s="252" t="s">
        <v>277</v>
      </c>
      <c r="BR806" s="253" t="e">
        <f>VLOOKUP(K806,'[1]RATES 30-06-2017'!F$2:K$374,6,FALSE)</f>
        <v>#N/A</v>
      </c>
      <c r="BS806" s="253"/>
      <c r="BT806" s="253" t="e">
        <f>VLOOKUP(K806,[1]Hoja4!C$2:E$268,2,FALSE)</f>
        <v>#N/A</v>
      </c>
      <c r="BU806" s="253" t="e">
        <f>VLOOKUP(K806,[1]Hoja4!C$2:E$268,3,FALSE)</f>
        <v>#N/A</v>
      </c>
      <c r="BV806" s="253"/>
      <c r="BW806" s="253"/>
      <c r="BX806" s="252" t="e">
        <f>VLOOKUP(K806,[1]RATES!F$2:K$309,6,FALSE)</f>
        <v>#N/A</v>
      </c>
      <c r="BY806" s="280" t="e">
        <v>#N/A</v>
      </c>
      <c r="BZ806" s="280" t="e">
        <f>R806-BY806</f>
        <v>#N/A</v>
      </c>
      <c r="CA806" s="283" t="e">
        <f>VLOOKUP(I806,'[1]CONVENIOS A SEPTIEMBRE'!A$2:O$171,15,FALSE)</f>
        <v>#N/A</v>
      </c>
      <c r="CH806" s="283" t="e">
        <f>VLOOKUP(I806,'[1]planilla convenio'!A$2:M$183,13,FALSE)</f>
        <v>#N/A</v>
      </c>
      <c r="CM806" s="283" t="e">
        <f>VLOOKUP(I806,[1]chileindica!A$2:B$1889,2,FALSE)</f>
        <v>#N/A</v>
      </c>
    </row>
    <row r="807" spans="1:91" s="234" customFormat="1" ht="15" customHeight="1" x14ac:dyDescent="0.25">
      <c r="A807" s="289"/>
      <c r="C807" s="290"/>
      <c r="D807" s="290"/>
      <c r="E807" s="289"/>
      <c r="F807" s="291"/>
      <c r="G807" s="256"/>
      <c r="H807" s="289"/>
      <c r="I807" s="256"/>
      <c r="J807" s="256"/>
      <c r="N807" s="292" t="s">
        <v>3003</v>
      </c>
      <c r="O807" s="351">
        <f>SUBTOTAL(9,O806)</f>
        <v>50000000</v>
      </c>
      <c r="P807" s="294">
        <f>SUBTOTAL(9,P803:P806)</f>
        <v>1754147000</v>
      </c>
      <c r="Q807" s="351">
        <f>SUBTOTAL(9,Q803:Q806)</f>
        <v>130000000</v>
      </c>
      <c r="R807" s="294">
        <f>SUBTOTAL(9,R803:R806)</f>
        <v>0</v>
      </c>
      <c r="S807" s="295">
        <f>SUBTOTAL(9,S803:S806)</f>
        <v>365039395</v>
      </c>
      <c r="T807" s="295">
        <v>864891000</v>
      </c>
      <c r="U807" s="351">
        <v>50000000</v>
      </c>
      <c r="V807" s="351">
        <v>0</v>
      </c>
      <c r="W807" s="351">
        <v>0</v>
      </c>
      <c r="X807" s="293"/>
      <c r="Y807" s="294">
        <f>SUBTOTAL(9,Y803:Y806)</f>
        <v>246553000</v>
      </c>
      <c r="Z807" s="294">
        <f>SUBTOTAL(9,Z803:Z806)</f>
        <v>0</v>
      </c>
      <c r="AA807" s="294">
        <f>SUBTOTAL(9,AA803:AA806)</f>
        <v>76841788</v>
      </c>
      <c r="AB807" s="294">
        <f>SUBTOTAL(9,AB803:AB806)</f>
        <v>0</v>
      </c>
      <c r="AC807" s="294">
        <f>SUBTOTAL(9,AC803:AC806)</f>
        <v>76841788</v>
      </c>
      <c r="AD807" s="294">
        <f t="shared" ref="AD807:AS807" si="834">SUBTOTAL(9,AD803:AD806)</f>
        <v>0</v>
      </c>
      <c r="AE807" s="294">
        <f t="shared" si="834"/>
        <v>2099819</v>
      </c>
      <c r="AF807" s="294">
        <f t="shared" si="834"/>
        <v>0</v>
      </c>
      <c r="AG807" s="294">
        <f t="shared" si="834"/>
        <v>2099819</v>
      </c>
      <c r="AH807" s="294">
        <f t="shared" si="834"/>
        <v>0</v>
      </c>
      <c r="AI807" s="294">
        <f t="shared" si="834"/>
        <v>30940</v>
      </c>
      <c r="AJ807" s="294">
        <f t="shared" si="834"/>
        <v>0</v>
      </c>
      <c r="AK807" s="294">
        <f t="shared" si="834"/>
        <v>30940</v>
      </c>
      <c r="AL807" s="294">
        <f t="shared" si="834"/>
        <v>1550000</v>
      </c>
      <c r="AM807" s="294">
        <f t="shared" si="834"/>
        <v>132280865</v>
      </c>
      <c r="AN807" s="294">
        <f t="shared" si="834"/>
        <v>30487677</v>
      </c>
      <c r="AO807" s="294">
        <f t="shared" si="834"/>
        <v>243291089</v>
      </c>
      <c r="AP807" s="294">
        <f t="shared" si="834"/>
        <v>3261911</v>
      </c>
      <c r="AQ807" s="295">
        <f t="shared" si="834"/>
        <v>1135315182</v>
      </c>
      <c r="AR807" s="295">
        <f t="shared" si="834"/>
        <v>372278818</v>
      </c>
      <c r="AS807" s="294">
        <f t="shared" si="834"/>
        <v>1510855911</v>
      </c>
      <c r="AT807" s="256"/>
      <c r="AU807" s="289"/>
      <c r="AV807" s="262"/>
      <c r="AX807" s="278"/>
      <c r="AY807" s="279"/>
      <c r="AZ807" s="278"/>
      <c r="BA807" s="253"/>
      <c r="BB807" s="253"/>
      <c r="BC807" s="253"/>
      <c r="BD807" s="253"/>
      <c r="BE807" s="253"/>
      <c r="BF807" s="253"/>
      <c r="BG807" s="253"/>
      <c r="BH807" s="253"/>
      <c r="BI807" s="253"/>
      <c r="BJ807" s="253"/>
      <c r="BK807" s="253"/>
      <c r="BM807" s="252" t="s">
        <v>2999</v>
      </c>
      <c r="BN807" s="250"/>
      <c r="BO807" s="251"/>
      <c r="BR807" s="237"/>
      <c r="BS807" s="237"/>
      <c r="BT807" s="237"/>
      <c r="BU807" s="237"/>
      <c r="BV807" s="237"/>
      <c r="BW807" s="237"/>
      <c r="BY807" s="238"/>
    </row>
    <row r="808" spans="1:91" s="252" customFormat="1" ht="15" customHeight="1" x14ac:dyDescent="0.25">
      <c r="A808" s="253"/>
      <c r="B808" s="253"/>
      <c r="C808" s="254"/>
      <c r="D808" s="254"/>
      <c r="E808" s="253"/>
      <c r="F808" s="255"/>
      <c r="G808" s="257"/>
      <c r="H808" s="253"/>
      <c r="I808" s="257"/>
      <c r="J808" s="257"/>
      <c r="K808" s="253"/>
      <c r="L808" s="253"/>
      <c r="M808" s="253"/>
      <c r="N808" s="308"/>
      <c r="O808" s="310"/>
      <c r="P808" s="310"/>
      <c r="Q808" s="310"/>
      <c r="R808" s="310"/>
      <c r="S808" s="310"/>
      <c r="T808" s="310"/>
      <c r="U808" s="310"/>
      <c r="V808" s="310"/>
      <c r="W808" s="310"/>
      <c r="X808" s="310"/>
      <c r="Y808" s="310"/>
      <c r="Z808" s="310"/>
      <c r="AA808" s="310"/>
      <c r="AB808" s="310"/>
      <c r="AC808" s="310"/>
      <c r="AD808" s="310"/>
      <c r="AE808" s="310"/>
      <c r="AF808" s="310"/>
      <c r="AG808" s="310"/>
      <c r="AH808" s="310"/>
      <c r="AI808" s="310"/>
      <c r="AJ808" s="310"/>
      <c r="AK808" s="310"/>
      <c r="AL808" s="310"/>
      <c r="AM808" s="310"/>
      <c r="AN808" s="310"/>
      <c r="AO808" s="310"/>
      <c r="AP808" s="310"/>
      <c r="AQ808" s="310"/>
      <c r="AR808" s="310"/>
      <c r="AS808" s="310"/>
      <c r="AT808" s="257"/>
      <c r="AU808" s="253"/>
      <c r="AV808" s="262"/>
      <c r="AX808" s="278"/>
      <c r="AY808" s="279"/>
      <c r="AZ808" s="278"/>
      <c r="BA808" s="253"/>
      <c r="BB808" s="253"/>
      <c r="BC808" s="253"/>
      <c r="BD808" s="253"/>
      <c r="BE808" s="253"/>
      <c r="BF808" s="253"/>
      <c r="BG808" s="253"/>
      <c r="BH808" s="253"/>
      <c r="BI808" s="253"/>
      <c r="BJ808" s="253"/>
      <c r="BK808" s="253"/>
      <c r="BM808" s="252" t="s">
        <v>2999</v>
      </c>
      <c r="BN808" s="332"/>
      <c r="BO808" s="333"/>
      <c r="BR808" s="253"/>
      <c r="BS808" s="253"/>
      <c r="BT808" s="253"/>
      <c r="BU808" s="253"/>
      <c r="BV808" s="253"/>
      <c r="BW808" s="253"/>
      <c r="BY808" s="280"/>
    </row>
    <row r="809" spans="1:91" s="252" customFormat="1" ht="15" customHeight="1" x14ac:dyDescent="0.25">
      <c r="A809" s="241"/>
      <c r="B809" s="242"/>
      <c r="C809" s="243"/>
      <c r="D809" s="241"/>
      <c r="E809" s="241"/>
      <c r="F809" s="241"/>
      <c r="G809" s="244"/>
      <c r="H809" s="241"/>
      <c r="I809" s="245"/>
      <c r="J809" s="245"/>
      <c r="K809" s="242"/>
      <c r="L809" s="242"/>
      <c r="M809" s="242"/>
      <c r="N809" s="496" t="s">
        <v>3518</v>
      </c>
      <c r="O809" s="242"/>
      <c r="P809" s="247"/>
      <c r="Q809" s="248"/>
      <c r="R809" s="247"/>
      <c r="S809" s="249"/>
      <c r="T809" s="248"/>
      <c r="U809" s="248"/>
      <c r="V809" s="248"/>
      <c r="W809" s="248"/>
      <c r="X809" s="247"/>
      <c r="Y809" s="247"/>
      <c r="Z809" s="247"/>
      <c r="AA809" s="247"/>
      <c r="AB809" s="247"/>
      <c r="AC809" s="247"/>
      <c r="AD809" s="247"/>
      <c r="AE809" s="247"/>
      <c r="AF809" s="247"/>
      <c r="AG809" s="247"/>
      <c r="AH809" s="247"/>
      <c r="AI809" s="247"/>
      <c r="AJ809" s="247"/>
      <c r="AK809" s="247"/>
      <c r="AL809" s="247"/>
      <c r="AM809" s="247"/>
      <c r="AN809" s="247"/>
      <c r="AO809" s="247"/>
      <c r="AP809" s="247"/>
      <c r="AQ809" s="249"/>
      <c r="AR809" s="249"/>
      <c r="AS809" s="247"/>
      <c r="AT809" s="245"/>
      <c r="AU809" s="241"/>
      <c r="AV809" s="241"/>
      <c r="AW809" s="234"/>
      <c r="AX809" s="278"/>
      <c r="AY809" s="279"/>
      <c r="AZ809" s="278"/>
      <c r="BA809" s="234"/>
      <c r="BB809" s="234"/>
      <c r="BC809" s="234"/>
      <c r="BD809" s="234"/>
      <c r="BE809" s="234"/>
      <c r="BF809" s="234"/>
      <c r="BG809" s="234"/>
      <c r="BH809" s="234"/>
      <c r="BI809" s="234"/>
      <c r="BJ809" s="234"/>
      <c r="BK809" s="234"/>
      <c r="BL809" s="234"/>
      <c r="BM809" s="252" t="s">
        <v>2999</v>
      </c>
      <c r="BN809" s="250"/>
      <c r="BO809" s="251"/>
      <c r="BP809" s="234"/>
      <c r="BQ809" s="234"/>
      <c r="BR809" s="237"/>
      <c r="BS809" s="237"/>
      <c r="BT809" s="237"/>
      <c r="BU809" s="237"/>
      <c r="BV809" s="237"/>
      <c r="BW809" s="237"/>
      <c r="BX809" s="234"/>
      <c r="BY809" s="238"/>
      <c r="BZ809" s="234"/>
      <c r="CA809" s="234"/>
      <c r="CB809" s="234"/>
      <c r="CC809" s="234"/>
      <c r="CD809" s="234"/>
      <c r="CE809" s="234"/>
      <c r="CF809" s="234"/>
      <c r="CG809" s="234"/>
      <c r="CH809" s="234"/>
      <c r="CI809" s="234"/>
      <c r="CJ809" s="234"/>
      <c r="CK809" s="234"/>
      <c r="CL809" s="234"/>
    </row>
    <row r="810" spans="1:91" s="252" customFormat="1" ht="15" customHeight="1" x14ac:dyDescent="0.25">
      <c r="A810" s="253"/>
      <c r="B810" s="237"/>
      <c r="C810" s="254"/>
      <c r="D810" s="254"/>
      <c r="E810" s="253"/>
      <c r="F810" s="255"/>
      <c r="G810" s="256"/>
      <c r="H810" s="253"/>
      <c r="I810" s="257"/>
      <c r="J810" s="257"/>
      <c r="K810" s="253"/>
      <c r="L810" s="253"/>
      <c r="M810" s="253"/>
      <c r="N810" s="258" t="s">
        <v>278</v>
      </c>
      <c r="O810" s="237"/>
      <c r="P810" s="259"/>
      <c r="Q810" s="260"/>
      <c r="R810" s="259"/>
      <c r="S810" s="261"/>
      <c r="T810" s="260"/>
      <c r="U810" s="260"/>
      <c r="V810" s="260"/>
      <c r="W810" s="260"/>
      <c r="X810" s="260"/>
      <c r="Y810" s="259"/>
      <c r="Z810" s="259"/>
      <c r="AA810" s="259"/>
      <c r="AB810" s="259"/>
      <c r="AC810" s="259"/>
      <c r="AD810" s="259"/>
      <c r="AE810" s="259"/>
      <c r="AF810" s="259"/>
      <c r="AG810" s="259"/>
      <c r="AH810" s="259"/>
      <c r="AI810" s="259"/>
      <c r="AJ810" s="259"/>
      <c r="AK810" s="259"/>
      <c r="AL810" s="259"/>
      <c r="AM810" s="259"/>
      <c r="AN810" s="259"/>
      <c r="AO810" s="259"/>
      <c r="AP810" s="259"/>
      <c r="AQ810" s="261"/>
      <c r="AR810" s="261"/>
      <c r="AS810" s="259"/>
      <c r="AT810" s="257"/>
      <c r="AU810" s="253"/>
      <c r="AV810" s="262"/>
      <c r="AW810" s="234"/>
      <c r="AX810" s="278"/>
      <c r="AY810" s="279"/>
      <c r="AZ810" s="278"/>
      <c r="BA810" s="234"/>
      <c r="BB810" s="234"/>
      <c r="BC810" s="234"/>
      <c r="BD810" s="234"/>
      <c r="BE810" s="234"/>
      <c r="BF810" s="234"/>
      <c r="BG810" s="234"/>
      <c r="BH810" s="234"/>
      <c r="BI810" s="234"/>
      <c r="BJ810" s="234"/>
      <c r="BK810" s="234"/>
      <c r="BL810" s="234"/>
      <c r="BM810" s="252" t="s">
        <v>2999</v>
      </c>
      <c r="BN810" s="250"/>
      <c r="BO810" s="251"/>
      <c r="BP810" s="234"/>
      <c r="BQ810" s="234"/>
      <c r="BR810" s="237"/>
      <c r="BS810" s="237"/>
      <c r="BT810" s="237"/>
      <c r="BU810" s="237"/>
      <c r="BV810" s="237"/>
      <c r="BW810" s="237"/>
      <c r="BX810" s="234"/>
      <c r="BY810" s="238"/>
      <c r="BZ810" s="234"/>
      <c r="CA810" s="234"/>
      <c r="CB810" s="234"/>
      <c r="CC810" s="234"/>
      <c r="CD810" s="234"/>
      <c r="CE810" s="234"/>
      <c r="CF810" s="234"/>
      <c r="CG810" s="234"/>
      <c r="CH810" s="234"/>
      <c r="CI810" s="234"/>
      <c r="CJ810" s="234"/>
      <c r="CK810" s="234"/>
      <c r="CL810" s="234"/>
    </row>
    <row r="811" spans="1:91" s="283" customFormat="1" ht="15" customHeight="1" x14ac:dyDescent="0.25">
      <c r="A811" s="263">
        <v>33</v>
      </c>
      <c r="B811" s="264">
        <v>0</v>
      </c>
      <c r="C811" s="263" t="s">
        <v>11</v>
      </c>
      <c r="D811" s="265" t="s">
        <v>343</v>
      </c>
      <c r="E811" s="265" t="s">
        <v>172</v>
      </c>
      <c r="F811" s="265" t="s">
        <v>172</v>
      </c>
      <c r="G811" s="266" t="s">
        <v>3487</v>
      </c>
      <c r="H811" s="265" t="s">
        <v>168</v>
      </c>
      <c r="I811" s="265">
        <v>30433775</v>
      </c>
      <c r="J811" s="265" t="str">
        <f t="shared" ref="J811:J831" si="835">CLEAN(I811)</f>
        <v>30433775</v>
      </c>
      <c r="K811" s="265" t="str">
        <f t="shared" ref="K811:K831" si="836">CONCATENATE(I811,"-",H811)</f>
        <v>30433775-EJECUCION</v>
      </c>
      <c r="L811" s="265" t="e">
        <f>VLOOKUP(I811,[1]Hoja9!A$5:A$42,1,FALSE)</f>
        <v>#N/A</v>
      </c>
      <c r="M811" s="265"/>
      <c r="N811" s="267" t="s">
        <v>3565</v>
      </c>
      <c r="O811" s="268">
        <v>500000000</v>
      </c>
      <c r="P811" s="269">
        <v>500000000</v>
      </c>
      <c r="Q811" s="268">
        <v>0</v>
      </c>
      <c r="R811" s="269">
        <v>0</v>
      </c>
      <c r="S811" s="270">
        <v>29172103</v>
      </c>
      <c r="T811" s="269">
        <v>470827897</v>
      </c>
      <c r="U811" s="271">
        <v>30000000</v>
      </c>
      <c r="V811" s="272">
        <v>470000000</v>
      </c>
      <c r="W811" s="273">
        <v>0</v>
      </c>
      <c r="X811" s="273">
        <v>130000000</v>
      </c>
      <c r="Y811" s="274">
        <v>30000000</v>
      </c>
      <c r="Z811" s="274">
        <v>0</v>
      </c>
      <c r="AA811" s="274">
        <v>0</v>
      </c>
      <c r="AB811" s="274">
        <v>0</v>
      </c>
      <c r="AC811" s="274">
        <f t="shared" ref="AC811:AC831" si="837">Z811+AA811+AB811</f>
        <v>0</v>
      </c>
      <c r="AD811" s="274">
        <v>0</v>
      </c>
      <c r="AE811" s="274">
        <v>0</v>
      </c>
      <c r="AF811" s="274">
        <v>0</v>
      </c>
      <c r="AG811" s="274">
        <f t="shared" ref="AG811:AG831" si="838">AD811+AE811+AF811</f>
        <v>0</v>
      </c>
      <c r="AH811" s="274">
        <v>0</v>
      </c>
      <c r="AI811" s="274">
        <v>0</v>
      </c>
      <c r="AJ811" s="274">
        <v>0</v>
      </c>
      <c r="AK811" s="274">
        <f t="shared" ref="AK811:AK831" si="839">AH811+AI811+AJ811</f>
        <v>0</v>
      </c>
      <c r="AL811" s="274">
        <v>0</v>
      </c>
      <c r="AM811" s="274">
        <v>0</v>
      </c>
      <c r="AN811" s="274">
        <v>7766711</v>
      </c>
      <c r="AO811" s="274">
        <f t="shared" ref="AO811:AO831" si="840">Z811+AA811+AB811+AD811+AE811+AF811+AH811+AI811+AJ811+AL811+AM811+AN811</f>
        <v>7766711</v>
      </c>
      <c r="AP811" s="274">
        <f t="shared" ref="AP811:AP831" si="841">Y811-AO811</f>
        <v>22233289</v>
      </c>
      <c r="AQ811" s="275">
        <v>370000000</v>
      </c>
      <c r="AR811" s="273">
        <f>P811-(R811+Y811+AQ811)</f>
        <v>100000000</v>
      </c>
      <c r="AS811" s="274">
        <f t="shared" ref="AS811:AS831" si="842">P811-(R811+AO811)</f>
        <v>492233289</v>
      </c>
      <c r="AT811" s="322" t="s">
        <v>273</v>
      </c>
      <c r="AU811" s="263" t="s">
        <v>553</v>
      </c>
      <c r="AV811" s="276" t="s">
        <v>12</v>
      </c>
      <c r="AW811" s="277"/>
      <c r="AX811" s="278"/>
      <c r="AY811" s="279"/>
      <c r="AZ811" s="278"/>
      <c r="BA811" s="234" t="str">
        <f>CONCATENATE( "OR PRO.CODIGO=",I811)</f>
        <v>OR PRO.CODIGO=30433775</v>
      </c>
      <c r="BB811" s="234">
        <f>LEN(I811)</f>
        <v>8</v>
      </c>
      <c r="BC811" s="234" t="e">
        <f>VLOOKUP(K811,#REF!,5,FALSE)</f>
        <v>#REF!</v>
      </c>
      <c r="BD811" s="234"/>
      <c r="BE811" s="234" t="e">
        <f>VLOOKUP(K811,#REF!,6,FALSE)</f>
        <v>#REF!</v>
      </c>
      <c r="BF811" s="252" t="str">
        <f>VLOOKUP(I811,'[1]convenios 2017'!A$2:O$82,15,FALSE)</f>
        <v>en revisión</v>
      </c>
      <c r="BG811" s="280">
        <f>R811+AO811</f>
        <v>7766711</v>
      </c>
      <c r="BH811" s="252" t="e">
        <f>VLOOKUP(I811,'[1]convenio 2016'!A$2:N$196,14,FALSE)</f>
        <v>#N/A</v>
      </c>
      <c r="BI811" s="252" t="e">
        <f>VLOOKUP(I811,'[1]convenio 2015'!A$4:M$228,13,FALSE)</f>
        <v>#N/A</v>
      </c>
      <c r="BJ811" s="252" t="e">
        <f>VLOOKUP(K811,#REF!,6,FALSE)</f>
        <v>#REF!</v>
      </c>
      <c r="BK811" s="280">
        <f>R811+AO811</f>
        <v>7766711</v>
      </c>
      <c r="BL811" s="252" t="s">
        <v>3062</v>
      </c>
      <c r="BM811" s="252"/>
      <c r="BN811" s="281"/>
      <c r="BO811" s="282"/>
      <c r="BP811" s="252">
        <f>VLOOKUP(K811,'[1]RATE JUNIO '!F$2:K$346,6,FALSE)</f>
        <v>0</v>
      </c>
      <c r="BQ811" s="252" t="s">
        <v>2984</v>
      </c>
      <c r="BR811" s="253">
        <f>VLOOKUP(K811,'[1]RATES 30-06-2017'!F$2:K$374,6,FALSE)</f>
        <v>0</v>
      </c>
      <c r="BS811" s="253"/>
      <c r="BT811" s="253" t="str">
        <f>VLOOKUP(K811,[1]Hoja4!C$2:E$268,2,FALSE)</f>
        <v>LIBRE</v>
      </c>
      <c r="BU811" s="253">
        <f>VLOOKUP(K811,[1]Hoja4!C$2:E$268,3,FALSE)</f>
        <v>33</v>
      </c>
      <c r="BV811" s="357">
        <v>30000000</v>
      </c>
      <c r="BW811" s="253"/>
      <c r="BX811" s="252">
        <f>VLOOKUP(K811,[1]RATES!F$2:K$309,6,FALSE)</f>
        <v>0</v>
      </c>
      <c r="BY811" s="280" t="e">
        <v>#N/A</v>
      </c>
      <c r="BZ811" s="280" t="e">
        <f>R811-BY811</f>
        <v>#N/A</v>
      </c>
      <c r="CA811" s="283" t="str">
        <f>VLOOKUP(I811,'[1]CONVENIOS A SEPTIEMBRE'!A$2:O$171,15,FALSE)</f>
        <v>EN TRAMITE</v>
      </c>
      <c r="CH811" s="283" t="str">
        <f>VLOOKUP(I811,'[1]planilla convenio'!A$2:M$183,13,FALSE)</f>
        <v>con convenio</v>
      </c>
      <c r="CM811" s="283" t="e">
        <f>VLOOKUP(I811,[1]chileindica!A$2:B$1889,2,FALSE)</f>
        <v>#N/A</v>
      </c>
    </row>
    <row r="812" spans="1:91" s="427" customFormat="1" ht="15" customHeight="1" x14ac:dyDescent="0.25">
      <c r="A812" s="405">
        <v>33</v>
      </c>
      <c r="B812" s="406">
        <v>0</v>
      </c>
      <c r="C812" s="405" t="s">
        <v>11</v>
      </c>
      <c r="D812" s="407" t="s">
        <v>343</v>
      </c>
      <c r="E812" s="407" t="s">
        <v>172</v>
      </c>
      <c r="F812" s="407" t="s">
        <v>172</v>
      </c>
      <c r="G812" s="408"/>
      <c r="H812" s="407" t="s">
        <v>168</v>
      </c>
      <c r="I812" s="407">
        <v>30341175</v>
      </c>
      <c r="J812" s="407" t="str">
        <f t="shared" si="835"/>
        <v>30341175</v>
      </c>
      <c r="K812" s="265" t="str">
        <f t="shared" si="836"/>
        <v>30341175-EJECUCION</v>
      </c>
      <c r="L812" s="407">
        <f>VLOOKUP(I812,[1]Hoja9!A$5:A$42,1,FALSE)</f>
        <v>30341175</v>
      </c>
      <c r="M812" s="407" t="s">
        <v>3014</v>
      </c>
      <c r="N812" s="409" t="s">
        <v>2937</v>
      </c>
      <c r="O812" s="410"/>
      <c r="P812" s="411">
        <v>600000000</v>
      </c>
      <c r="Q812" s="410"/>
      <c r="R812" s="411">
        <v>0</v>
      </c>
      <c r="S812" s="412">
        <v>0</v>
      </c>
      <c r="T812" s="411"/>
      <c r="U812" s="428"/>
      <c r="V812" s="413"/>
      <c r="W812" s="414"/>
      <c r="X812" s="414">
        <v>80000000</v>
      </c>
      <c r="Y812" s="415">
        <v>80000000</v>
      </c>
      <c r="Z812" s="415">
        <v>0</v>
      </c>
      <c r="AA812" s="415">
        <v>0</v>
      </c>
      <c r="AB812" s="415">
        <v>0</v>
      </c>
      <c r="AC812" s="415">
        <f t="shared" si="837"/>
        <v>0</v>
      </c>
      <c r="AD812" s="415">
        <v>0</v>
      </c>
      <c r="AE812" s="415">
        <v>0</v>
      </c>
      <c r="AF812" s="415">
        <v>0</v>
      </c>
      <c r="AG812" s="415">
        <f t="shared" si="838"/>
        <v>0</v>
      </c>
      <c r="AH812" s="415">
        <v>0</v>
      </c>
      <c r="AI812" s="415">
        <v>0</v>
      </c>
      <c r="AJ812" s="415">
        <v>0</v>
      </c>
      <c r="AK812" s="415">
        <f t="shared" si="839"/>
        <v>0</v>
      </c>
      <c r="AL812" s="415">
        <v>0</v>
      </c>
      <c r="AM812" s="415">
        <v>0</v>
      </c>
      <c r="AN812" s="415">
        <v>80000000</v>
      </c>
      <c r="AO812" s="415">
        <f t="shared" si="840"/>
        <v>80000000</v>
      </c>
      <c r="AP812" s="415">
        <f t="shared" si="841"/>
        <v>0</v>
      </c>
      <c r="AQ812" s="416">
        <v>520000000</v>
      </c>
      <c r="AR812" s="414">
        <f>P812-(R812+Y812+AQ812)</f>
        <v>0</v>
      </c>
      <c r="AS812" s="415">
        <f t="shared" si="842"/>
        <v>520000000</v>
      </c>
      <c r="AT812" s="405" t="s">
        <v>273</v>
      </c>
      <c r="AU812" s="405" t="s">
        <v>88</v>
      </c>
      <c r="AV812" s="417" t="s">
        <v>12</v>
      </c>
      <c r="AW812" s="418"/>
      <c r="AX812" s="419"/>
      <c r="AY812" s="420"/>
      <c r="AZ812" s="419"/>
      <c r="BA812" s="421" t="str">
        <f>CONCATENATE( "OR PRO.CODIGO=",I812)</f>
        <v>OR PRO.CODIGO=30341175</v>
      </c>
      <c r="BB812" s="421">
        <f>LEN(I812)</f>
        <v>8</v>
      </c>
      <c r="BC812" s="421"/>
      <c r="BD812" s="421"/>
      <c r="BE812" s="421"/>
      <c r="BF812" s="421"/>
      <c r="BG812" s="422"/>
      <c r="BH812" s="421"/>
      <c r="BI812" s="421"/>
      <c r="BJ812" s="421"/>
      <c r="BK812" s="422">
        <f>R812+AO812</f>
        <v>80000000</v>
      </c>
      <c r="BL812" s="421" t="e">
        <v>#N/A</v>
      </c>
      <c r="BM812" s="421" t="e">
        <v>#N/A</v>
      </c>
      <c r="BN812" s="423" t="e">
        <v>#N/A</v>
      </c>
      <c r="BO812" s="424"/>
      <c r="BP812" s="421">
        <f>VLOOKUP(K812,'[1]RATE JUNIO '!F$2:K$346,6,FALSE)</f>
        <v>0</v>
      </c>
      <c r="BQ812" s="421" t="s">
        <v>2984</v>
      </c>
      <c r="BR812" s="425">
        <f>VLOOKUP(K812,'[1]RATES 30-06-2017'!F$2:K$374,6,FALSE)</f>
        <v>0</v>
      </c>
      <c r="BS812" s="425"/>
      <c r="BT812" s="425" t="str">
        <f>VLOOKUP(K812,[1]Hoja4!C$2:E$268,2,FALSE)</f>
        <v>PV</v>
      </c>
      <c r="BU812" s="425">
        <f>VLOOKUP(K812,[1]Hoja4!C$2:E$268,3,FALSE)</f>
        <v>33</v>
      </c>
      <c r="BV812" s="425"/>
      <c r="BW812" s="425"/>
      <c r="BX812" s="421">
        <f>VLOOKUP(K812,[1]RATES!F$2:K$309,6,FALSE)</f>
        <v>0</v>
      </c>
      <c r="BY812" s="422" t="e">
        <v>#N/A</v>
      </c>
      <c r="BZ812" s="422" t="e">
        <f>R812-BY812</f>
        <v>#N/A</v>
      </c>
      <c r="CA812" s="427" t="e">
        <f>VLOOKUP(I812,'[1]CONVENIOS A SEPTIEMBRE'!A$2:O$171,15,FALSE)</f>
        <v>#N/A</v>
      </c>
      <c r="CH812" s="427" t="e">
        <f>VLOOKUP(I812,'[1]planilla convenio'!A$2:M$183,13,FALSE)</f>
        <v>#N/A</v>
      </c>
      <c r="CM812" s="427" t="e">
        <f>VLOOKUP(I812,[1]chileindica!A$2:B$1889,2,FALSE)</f>
        <v>#N/A</v>
      </c>
    </row>
    <row r="813" spans="1:91" s="283" customFormat="1" ht="15" customHeight="1" x14ac:dyDescent="0.25">
      <c r="A813" s="263">
        <v>33</v>
      </c>
      <c r="B813" s="264"/>
      <c r="C813" s="263" t="s">
        <v>11</v>
      </c>
      <c r="D813" s="265" t="s">
        <v>343</v>
      </c>
      <c r="E813" s="265" t="s">
        <v>172</v>
      </c>
      <c r="F813" s="265" t="s">
        <v>172</v>
      </c>
      <c r="G813" s="266"/>
      <c r="H813" s="265" t="s">
        <v>168</v>
      </c>
      <c r="I813" s="497">
        <v>30351343</v>
      </c>
      <c r="J813" s="265" t="str">
        <f t="shared" si="835"/>
        <v>30351343</v>
      </c>
      <c r="K813" s="265" t="str">
        <f t="shared" si="836"/>
        <v>30351343-EJECUCION</v>
      </c>
      <c r="L813" s="265" t="e">
        <f>VLOOKUP(I813,[1]Hoja9!A$5:A$42,1,FALSE)</f>
        <v>#N/A</v>
      </c>
      <c r="M813" s="265"/>
      <c r="N813" s="498" t="s">
        <v>160</v>
      </c>
      <c r="O813" s="268"/>
      <c r="P813" s="499">
        <v>450000000</v>
      </c>
      <c r="Q813" s="268"/>
      <c r="R813" s="269">
        <v>0</v>
      </c>
      <c r="S813" s="270"/>
      <c r="T813" s="269"/>
      <c r="U813" s="271"/>
      <c r="V813" s="272"/>
      <c r="W813" s="273"/>
      <c r="X813" s="273">
        <v>0</v>
      </c>
      <c r="Y813" s="274">
        <v>20000000</v>
      </c>
      <c r="Z813" s="274">
        <v>0</v>
      </c>
      <c r="AA813" s="274">
        <v>0</v>
      </c>
      <c r="AB813" s="274">
        <v>0</v>
      </c>
      <c r="AC813" s="274">
        <f t="shared" si="837"/>
        <v>0</v>
      </c>
      <c r="AD813" s="274">
        <v>0</v>
      </c>
      <c r="AE813" s="274">
        <v>0</v>
      </c>
      <c r="AF813" s="274">
        <v>0</v>
      </c>
      <c r="AG813" s="274">
        <f t="shared" si="838"/>
        <v>0</v>
      </c>
      <c r="AH813" s="326">
        <v>0</v>
      </c>
      <c r="AI813" s="326">
        <v>0</v>
      </c>
      <c r="AJ813" s="326">
        <v>0</v>
      </c>
      <c r="AK813" s="274">
        <f t="shared" si="839"/>
        <v>0</v>
      </c>
      <c r="AL813" s="274">
        <v>0</v>
      </c>
      <c r="AM813" s="274">
        <v>0</v>
      </c>
      <c r="AN813" s="274">
        <v>20000000</v>
      </c>
      <c r="AO813" s="274">
        <f t="shared" si="840"/>
        <v>20000000</v>
      </c>
      <c r="AP813" s="274">
        <f t="shared" si="841"/>
        <v>0</v>
      </c>
      <c r="AQ813" s="275"/>
      <c r="AR813" s="273"/>
      <c r="AS813" s="274">
        <f t="shared" si="842"/>
        <v>430000000</v>
      </c>
      <c r="AT813" s="322" t="s">
        <v>273</v>
      </c>
      <c r="AU813" s="263" t="s">
        <v>553</v>
      </c>
      <c r="AV813" s="276" t="s">
        <v>12</v>
      </c>
      <c r="AW813" s="277"/>
      <c r="AX813" s="278"/>
      <c r="AY813" s="279"/>
      <c r="AZ813" s="278"/>
      <c r="BA813" s="234"/>
      <c r="BB813" s="234"/>
      <c r="BC813" s="234"/>
      <c r="BD813" s="234"/>
      <c r="BE813" s="234"/>
      <c r="BF813" s="252"/>
      <c r="BG813" s="280"/>
      <c r="BH813" s="252"/>
      <c r="BI813" s="252"/>
      <c r="BJ813" s="252"/>
      <c r="BK813" s="280"/>
      <c r="BL813" s="252"/>
      <c r="BM813" s="252"/>
      <c r="BN813" s="281"/>
      <c r="BO813" s="282"/>
      <c r="BP813" s="252"/>
      <c r="BQ813" s="252"/>
      <c r="BR813" s="253"/>
      <c r="BS813" s="253"/>
      <c r="BT813" s="253"/>
      <c r="BU813" s="253"/>
      <c r="BV813" s="253"/>
      <c r="BW813" s="253"/>
      <c r="BX813" s="252"/>
      <c r="BY813" s="280"/>
      <c r="BZ813" s="280"/>
      <c r="CM813" s="283" t="e">
        <f>VLOOKUP(I813,[1]chileindica!A$2:B$1889,2,FALSE)</f>
        <v>#N/A</v>
      </c>
    </row>
    <row r="814" spans="1:91" s="283" customFormat="1" ht="15" customHeight="1" x14ac:dyDescent="0.25">
      <c r="A814" s="263">
        <v>33</v>
      </c>
      <c r="B814" s="264"/>
      <c r="C814" s="263" t="s">
        <v>11</v>
      </c>
      <c r="D814" s="265" t="s">
        <v>313</v>
      </c>
      <c r="E814" s="265" t="s">
        <v>172</v>
      </c>
      <c r="F814" s="265" t="s">
        <v>172</v>
      </c>
      <c r="G814" s="266"/>
      <c r="H814" s="265" t="s">
        <v>168</v>
      </c>
      <c r="I814" s="265">
        <v>30482658</v>
      </c>
      <c r="J814" s="265" t="str">
        <f t="shared" si="835"/>
        <v>30482658</v>
      </c>
      <c r="K814" s="265" t="str">
        <f t="shared" si="836"/>
        <v>30482658-EJECUCION</v>
      </c>
      <c r="L814" s="265" t="e">
        <f>VLOOKUP(I814,[1]Hoja9!A$5:A$42,1,FALSE)</f>
        <v>#N/A</v>
      </c>
      <c r="M814" s="265"/>
      <c r="N814" s="267" t="s">
        <v>3566</v>
      </c>
      <c r="O814" s="268"/>
      <c r="P814" s="269">
        <v>230000000</v>
      </c>
      <c r="Q814" s="268"/>
      <c r="R814" s="269">
        <v>0</v>
      </c>
      <c r="S814" s="270">
        <v>0</v>
      </c>
      <c r="T814" s="269"/>
      <c r="U814" s="271"/>
      <c r="V814" s="272"/>
      <c r="W814" s="273"/>
      <c r="X814" s="273">
        <v>150000000</v>
      </c>
      <c r="Y814" s="274">
        <v>0</v>
      </c>
      <c r="Z814" s="274">
        <v>0</v>
      </c>
      <c r="AA814" s="274">
        <v>0</v>
      </c>
      <c r="AB814" s="274">
        <v>0</v>
      </c>
      <c r="AC814" s="274">
        <f t="shared" si="837"/>
        <v>0</v>
      </c>
      <c r="AD814" s="274">
        <v>0</v>
      </c>
      <c r="AE814" s="274">
        <v>0</v>
      </c>
      <c r="AF814" s="274">
        <v>0</v>
      </c>
      <c r="AG814" s="274">
        <f t="shared" si="838"/>
        <v>0</v>
      </c>
      <c r="AH814" s="274">
        <v>0</v>
      </c>
      <c r="AI814" s="274">
        <v>0</v>
      </c>
      <c r="AJ814" s="274">
        <v>0</v>
      </c>
      <c r="AK814" s="274">
        <f t="shared" si="839"/>
        <v>0</v>
      </c>
      <c r="AL814" s="274">
        <v>0</v>
      </c>
      <c r="AM814" s="274">
        <v>0</v>
      </c>
      <c r="AN814" s="274">
        <v>0</v>
      </c>
      <c r="AO814" s="274">
        <f t="shared" si="840"/>
        <v>0</v>
      </c>
      <c r="AP814" s="274">
        <f t="shared" si="841"/>
        <v>0</v>
      </c>
      <c r="AQ814" s="275">
        <v>80000000</v>
      </c>
      <c r="AR814" s="273">
        <f t="shared" ref="AR814:AR822" si="843">P814-(R814+Y814+AQ814)</f>
        <v>150000000</v>
      </c>
      <c r="AS814" s="274">
        <f t="shared" si="842"/>
        <v>230000000</v>
      </c>
      <c r="AT814" s="263" t="s">
        <v>282</v>
      </c>
      <c r="AU814" s="263" t="s">
        <v>553</v>
      </c>
      <c r="AV814" s="276" t="s">
        <v>12</v>
      </c>
      <c r="AW814" s="277"/>
      <c r="AX814" s="278"/>
      <c r="AY814" s="279"/>
      <c r="AZ814" s="278"/>
      <c r="BA814" s="234" t="str">
        <f t="shared" ref="BA814:BA822" si="844">CONCATENATE( "OR PRO.CODIGO=",I814)</f>
        <v>OR PRO.CODIGO=30482658</v>
      </c>
      <c r="BB814" s="234">
        <f t="shared" ref="BB814:BB822" si="845">LEN(I814)</f>
        <v>8</v>
      </c>
      <c r="BC814" s="234"/>
      <c r="BD814" s="234"/>
      <c r="BE814" s="234"/>
      <c r="BF814" s="252"/>
      <c r="BG814" s="280"/>
      <c r="BH814" s="252"/>
      <c r="BI814" s="252"/>
      <c r="BJ814" s="252"/>
      <c r="BK814" s="280"/>
      <c r="BL814" s="252"/>
      <c r="BM814" s="252"/>
      <c r="BN814" s="281"/>
      <c r="BO814" s="282"/>
      <c r="BP814" s="252"/>
      <c r="BQ814" s="252" t="s">
        <v>2984</v>
      </c>
      <c r="BR814" s="253">
        <f>VLOOKUP(K814,'[1]RATES 30-06-2017'!F$2:K$374,6,FALSE)</f>
        <v>0</v>
      </c>
      <c r="BS814" s="253"/>
      <c r="BT814" s="253" t="str">
        <f>VLOOKUP(K814,[1]Hoja4!C$2:E$268,2,FALSE)</f>
        <v>LIBRE</v>
      </c>
      <c r="BU814" s="253">
        <f>VLOOKUP(K814,[1]Hoja4!C$2:E$268,3,FALSE)</f>
        <v>33</v>
      </c>
      <c r="BV814" s="253"/>
      <c r="BW814" s="253"/>
      <c r="BX814" s="252">
        <f>VLOOKUP(K814,[1]RATES!F$2:K$309,6,FALSE)</f>
        <v>0</v>
      </c>
      <c r="BY814" s="280" t="e">
        <v>#N/A</v>
      </c>
      <c r="BZ814" s="280" t="e">
        <f t="shared" ref="BZ814:BZ822" si="846">R814-BY814</f>
        <v>#N/A</v>
      </c>
      <c r="CA814" s="283" t="e">
        <f>VLOOKUP(I814,'[1]CONVENIOS A SEPTIEMBRE'!A$2:O$171,15,FALSE)</f>
        <v>#N/A</v>
      </c>
      <c r="CH814" s="283" t="e">
        <f>VLOOKUP(I814,'[1]planilla convenio'!A$2:M$183,13,FALSE)</f>
        <v>#N/A</v>
      </c>
      <c r="CM814" s="283" t="e">
        <f>VLOOKUP(I814,[1]chileindica!A$2:B$1889,2,FALSE)</f>
        <v>#N/A</v>
      </c>
    </row>
    <row r="815" spans="1:91" s="283" customFormat="1" ht="15" customHeight="1" x14ac:dyDescent="0.25">
      <c r="A815" s="263">
        <v>33</v>
      </c>
      <c r="B815" s="264"/>
      <c r="C815" s="263" t="s">
        <v>11</v>
      </c>
      <c r="D815" s="265" t="s">
        <v>313</v>
      </c>
      <c r="E815" s="265" t="s">
        <v>172</v>
      </c>
      <c r="F815" s="265" t="s">
        <v>172</v>
      </c>
      <c r="G815" s="266"/>
      <c r="H815" s="265" t="s">
        <v>168</v>
      </c>
      <c r="I815" s="265">
        <v>30484364</v>
      </c>
      <c r="J815" s="265" t="str">
        <f t="shared" si="835"/>
        <v>30484364</v>
      </c>
      <c r="K815" s="265" t="str">
        <f t="shared" si="836"/>
        <v>30484364-EJECUCION</v>
      </c>
      <c r="L815" s="265" t="e">
        <f>VLOOKUP(I815,[1]Hoja9!A$5:A$42,1,FALSE)</f>
        <v>#N/A</v>
      </c>
      <c r="M815" s="265"/>
      <c r="N815" s="267" t="s">
        <v>3567</v>
      </c>
      <c r="O815" s="268"/>
      <c r="P815" s="269">
        <v>230000000</v>
      </c>
      <c r="Q815" s="268"/>
      <c r="R815" s="269">
        <v>0</v>
      </c>
      <c r="S815" s="270">
        <v>0</v>
      </c>
      <c r="T815" s="269"/>
      <c r="U815" s="271"/>
      <c r="V815" s="272"/>
      <c r="W815" s="273"/>
      <c r="X815" s="273">
        <v>130000000</v>
      </c>
      <c r="Y815" s="274">
        <v>0</v>
      </c>
      <c r="Z815" s="274">
        <v>0</v>
      </c>
      <c r="AA815" s="274">
        <v>0</v>
      </c>
      <c r="AB815" s="274">
        <v>0</v>
      </c>
      <c r="AC815" s="274">
        <f t="shared" si="837"/>
        <v>0</v>
      </c>
      <c r="AD815" s="274">
        <v>0</v>
      </c>
      <c r="AE815" s="274">
        <v>0</v>
      </c>
      <c r="AF815" s="274">
        <v>0</v>
      </c>
      <c r="AG815" s="274">
        <f t="shared" si="838"/>
        <v>0</v>
      </c>
      <c r="AH815" s="274">
        <v>0</v>
      </c>
      <c r="AI815" s="274">
        <v>0</v>
      </c>
      <c r="AJ815" s="274">
        <v>0</v>
      </c>
      <c r="AK815" s="274">
        <f t="shared" si="839"/>
        <v>0</v>
      </c>
      <c r="AL815" s="274">
        <v>0</v>
      </c>
      <c r="AM815" s="274">
        <v>0</v>
      </c>
      <c r="AN815" s="274">
        <v>0</v>
      </c>
      <c r="AO815" s="274">
        <f t="shared" si="840"/>
        <v>0</v>
      </c>
      <c r="AP815" s="274">
        <f t="shared" si="841"/>
        <v>0</v>
      </c>
      <c r="AQ815" s="275">
        <v>0</v>
      </c>
      <c r="AR815" s="273">
        <f t="shared" si="843"/>
        <v>230000000</v>
      </c>
      <c r="AS815" s="274">
        <f t="shared" si="842"/>
        <v>230000000</v>
      </c>
      <c r="AT815" s="263" t="s">
        <v>282</v>
      </c>
      <c r="AU815" s="263" t="s">
        <v>553</v>
      </c>
      <c r="AV815" s="276" t="s">
        <v>12</v>
      </c>
      <c r="AW815" s="277"/>
      <c r="AX815" s="278"/>
      <c r="AY815" s="279"/>
      <c r="AZ815" s="278"/>
      <c r="BA815" s="234" t="str">
        <f t="shared" si="844"/>
        <v>OR PRO.CODIGO=30484364</v>
      </c>
      <c r="BB815" s="234">
        <f t="shared" si="845"/>
        <v>8</v>
      </c>
      <c r="BC815" s="234"/>
      <c r="BD815" s="234"/>
      <c r="BE815" s="234"/>
      <c r="BF815" s="252"/>
      <c r="BG815" s="280"/>
      <c r="BH815" s="252"/>
      <c r="BI815" s="252"/>
      <c r="BJ815" s="252"/>
      <c r="BK815" s="280"/>
      <c r="BL815" s="252"/>
      <c r="BM815" s="252"/>
      <c r="BN815" s="281"/>
      <c r="BO815" s="282"/>
      <c r="BP815" s="252"/>
      <c r="BQ815" s="252" t="s">
        <v>2984</v>
      </c>
      <c r="BR815" s="253">
        <f>VLOOKUP(K815,'[1]RATES 30-06-2017'!F$2:K$374,6,FALSE)</f>
        <v>0</v>
      </c>
      <c r="BS815" s="253"/>
      <c r="BT815" s="253" t="str">
        <f>VLOOKUP(K815,[1]Hoja4!C$2:E$268,2,FALSE)</f>
        <v>LIBRE</v>
      </c>
      <c r="BU815" s="253">
        <f>VLOOKUP(K815,[1]Hoja4!C$2:E$268,3,FALSE)</f>
        <v>33</v>
      </c>
      <c r="BV815" s="253"/>
      <c r="BW815" s="253"/>
      <c r="BX815" s="252">
        <f>VLOOKUP(K815,[1]RATES!F$2:K$309,6,FALSE)</f>
        <v>0</v>
      </c>
      <c r="BY815" s="280" t="e">
        <v>#N/A</v>
      </c>
      <c r="BZ815" s="280" t="e">
        <f t="shared" si="846"/>
        <v>#N/A</v>
      </c>
      <c r="CA815" s="283" t="e">
        <f>VLOOKUP(I815,'[1]CONVENIOS A SEPTIEMBRE'!A$2:O$171,15,FALSE)</f>
        <v>#N/A</v>
      </c>
      <c r="CH815" s="283" t="e">
        <f>VLOOKUP(I815,'[1]planilla convenio'!A$2:M$183,13,FALSE)</f>
        <v>#N/A</v>
      </c>
      <c r="CM815" s="283" t="e">
        <f>VLOOKUP(I815,[1]chileindica!A$2:B$1889,2,FALSE)</f>
        <v>#N/A</v>
      </c>
    </row>
    <row r="816" spans="1:91" s="427" customFormat="1" ht="15" customHeight="1" x14ac:dyDescent="0.25">
      <c r="A816" s="405">
        <v>33</v>
      </c>
      <c r="B816" s="406">
        <v>0</v>
      </c>
      <c r="C816" s="405" t="s">
        <v>11</v>
      </c>
      <c r="D816" s="407" t="s">
        <v>343</v>
      </c>
      <c r="E816" s="407" t="s">
        <v>172</v>
      </c>
      <c r="F816" s="407" t="s">
        <v>172</v>
      </c>
      <c r="G816" s="408"/>
      <c r="H816" s="407" t="s">
        <v>168</v>
      </c>
      <c r="I816" s="407">
        <v>30341439</v>
      </c>
      <c r="J816" s="407" t="str">
        <f t="shared" si="835"/>
        <v>30341439</v>
      </c>
      <c r="K816" s="265" t="str">
        <f t="shared" si="836"/>
        <v>30341439-EJECUCION</v>
      </c>
      <c r="L816" s="407">
        <f>VLOOKUP(I816,[1]Hoja9!A$5:A$42,1,FALSE)</f>
        <v>30341439</v>
      </c>
      <c r="M816" s="407" t="s">
        <v>3014</v>
      </c>
      <c r="N816" s="409" t="s">
        <v>3568</v>
      </c>
      <c r="O816" s="410"/>
      <c r="P816" s="411">
        <v>210000000</v>
      </c>
      <c r="Q816" s="410"/>
      <c r="R816" s="411">
        <v>0</v>
      </c>
      <c r="S816" s="412">
        <v>0</v>
      </c>
      <c r="T816" s="411"/>
      <c r="U816" s="428"/>
      <c r="V816" s="413"/>
      <c r="W816" s="414"/>
      <c r="X816" s="414">
        <v>50000000</v>
      </c>
      <c r="Y816" s="415">
        <v>2000000</v>
      </c>
      <c r="Z816" s="415">
        <v>0</v>
      </c>
      <c r="AA816" s="415">
        <v>0</v>
      </c>
      <c r="AB816" s="415">
        <v>0</v>
      </c>
      <c r="AC816" s="415">
        <f t="shared" si="837"/>
        <v>0</v>
      </c>
      <c r="AD816" s="415">
        <v>0</v>
      </c>
      <c r="AE816" s="415">
        <v>0</v>
      </c>
      <c r="AF816" s="415">
        <v>0</v>
      </c>
      <c r="AG816" s="415">
        <f t="shared" si="838"/>
        <v>0</v>
      </c>
      <c r="AH816" s="415">
        <v>0</v>
      </c>
      <c r="AI816" s="415">
        <v>0</v>
      </c>
      <c r="AJ816" s="415">
        <v>0</v>
      </c>
      <c r="AK816" s="415">
        <f t="shared" si="839"/>
        <v>0</v>
      </c>
      <c r="AL816" s="415">
        <v>0</v>
      </c>
      <c r="AM816" s="415">
        <v>0</v>
      </c>
      <c r="AN816" s="415">
        <v>0</v>
      </c>
      <c r="AO816" s="415">
        <f t="shared" si="840"/>
        <v>0</v>
      </c>
      <c r="AP816" s="415">
        <f t="shared" si="841"/>
        <v>2000000</v>
      </c>
      <c r="AQ816" s="416">
        <v>160000000</v>
      </c>
      <c r="AR816" s="414">
        <f t="shared" si="843"/>
        <v>48000000</v>
      </c>
      <c r="AS816" s="415">
        <f t="shared" si="842"/>
        <v>210000000</v>
      </c>
      <c r="AT816" s="405" t="s">
        <v>273</v>
      </c>
      <c r="AU816" s="405" t="s">
        <v>88</v>
      </c>
      <c r="AV816" s="417" t="s">
        <v>12</v>
      </c>
      <c r="AW816" s="418"/>
      <c r="AX816" s="419"/>
      <c r="AY816" s="420"/>
      <c r="AZ816" s="419"/>
      <c r="BA816" s="421" t="str">
        <f t="shared" si="844"/>
        <v>OR PRO.CODIGO=30341439</v>
      </c>
      <c r="BB816" s="421">
        <f t="shared" si="845"/>
        <v>8</v>
      </c>
      <c r="BC816" s="421"/>
      <c r="BD816" s="421"/>
      <c r="BE816" s="421"/>
      <c r="BF816" s="421"/>
      <c r="BG816" s="422"/>
      <c r="BH816" s="421"/>
      <c r="BI816" s="421"/>
      <c r="BJ816" s="421"/>
      <c r="BK816" s="422">
        <f t="shared" ref="BK816:BK822" si="847">R816+AO816</f>
        <v>0</v>
      </c>
      <c r="BL816" s="421" t="e">
        <v>#N/A</v>
      </c>
      <c r="BM816" s="421" t="e">
        <v>#N/A</v>
      </c>
      <c r="BN816" s="423" t="e">
        <v>#N/A</v>
      </c>
      <c r="BO816" s="424"/>
      <c r="BP816" s="421">
        <f>VLOOKUP(K816,'[1]RATE JUNIO '!F$2:K$346,6,FALSE)</f>
        <v>0</v>
      </c>
      <c r="BQ816" s="421" t="s">
        <v>2984</v>
      </c>
      <c r="BR816" s="425">
        <f>VLOOKUP(K816,'[1]RATES 30-06-2017'!F$2:K$374,6,FALSE)</f>
        <v>0</v>
      </c>
      <c r="BS816" s="425"/>
      <c r="BT816" s="425" t="str">
        <f>VLOOKUP(K816,[1]Hoja4!C$2:E$268,2,FALSE)</f>
        <v>PV</v>
      </c>
      <c r="BU816" s="425">
        <f>VLOOKUP(K816,[1]Hoja4!C$2:E$268,3,FALSE)</f>
        <v>33</v>
      </c>
      <c r="BV816" s="425"/>
      <c r="BW816" s="425"/>
      <c r="BX816" s="421">
        <f>VLOOKUP(K816,[1]RATES!F$2:K$309,6,FALSE)</f>
        <v>0</v>
      </c>
      <c r="BY816" s="422" t="e">
        <v>#N/A</v>
      </c>
      <c r="BZ816" s="422" t="e">
        <f t="shared" si="846"/>
        <v>#N/A</v>
      </c>
      <c r="CA816" s="427" t="e">
        <f>VLOOKUP(I816,'[1]CONVENIOS A SEPTIEMBRE'!A$2:O$171,15,FALSE)</f>
        <v>#N/A</v>
      </c>
      <c r="CH816" s="427" t="e">
        <f>VLOOKUP(I816,'[1]planilla convenio'!A$2:M$183,13,FALSE)</f>
        <v>#N/A</v>
      </c>
      <c r="CM816" s="427" t="e">
        <f>VLOOKUP(I816,[1]chileindica!A$2:B$1889,2,FALSE)</f>
        <v>#N/A</v>
      </c>
    </row>
    <row r="817" spans="1:91" s="427" customFormat="1" ht="15" customHeight="1" x14ac:dyDescent="0.25">
      <c r="A817" s="405">
        <v>33</v>
      </c>
      <c r="B817" s="406">
        <v>0</v>
      </c>
      <c r="C817" s="405" t="s">
        <v>11</v>
      </c>
      <c r="D817" s="407" t="s">
        <v>343</v>
      </c>
      <c r="E817" s="407" t="s">
        <v>172</v>
      </c>
      <c r="F817" s="407" t="s">
        <v>172</v>
      </c>
      <c r="G817" s="408"/>
      <c r="H817" s="407" t="s">
        <v>168</v>
      </c>
      <c r="I817" s="407">
        <v>30329922</v>
      </c>
      <c r="J817" s="407" t="str">
        <f t="shared" si="835"/>
        <v>30329922</v>
      </c>
      <c r="K817" s="265" t="str">
        <f t="shared" si="836"/>
        <v>30329922-EJECUCION</v>
      </c>
      <c r="L817" s="407">
        <f>VLOOKUP(I817,[1]Hoja9!A$5:A$42,1,FALSE)</f>
        <v>30329922</v>
      </c>
      <c r="M817" s="407" t="s">
        <v>3014</v>
      </c>
      <c r="N817" s="409" t="s">
        <v>2936</v>
      </c>
      <c r="O817" s="410"/>
      <c r="P817" s="411">
        <v>530000000</v>
      </c>
      <c r="Q817" s="410"/>
      <c r="R817" s="411">
        <v>0</v>
      </c>
      <c r="S817" s="412">
        <v>0</v>
      </c>
      <c r="T817" s="411"/>
      <c r="U817" s="428"/>
      <c r="V817" s="413"/>
      <c r="W817" s="414"/>
      <c r="X817" s="414">
        <v>72900000</v>
      </c>
      <c r="Y817" s="415">
        <v>72900000</v>
      </c>
      <c r="Z817" s="415">
        <v>0</v>
      </c>
      <c r="AA817" s="415">
        <v>0</v>
      </c>
      <c r="AB817" s="415">
        <v>0</v>
      </c>
      <c r="AC817" s="415">
        <f t="shared" si="837"/>
        <v>0</v>
      </c>
      <c r="AD817" s="415">
        <v>0</v>
      </c>
      <c r="AE817" s="415">
        <v>0</v>
      </c>
      <c r="AF817" s="415">
        <v>0</v>
      </c>
      <c r="AG817" s="415">
        <f t="shared" si="838"/>
        <v>0</v>
      </c>
      <c r="AH817" s="415">
        <v>0</v>
      </c>
      <c r="AI817" s="415">
        <v>0</v>
      </c>
      <c r="AJ817" s="415">
        <v>0</v>
      </c>
      <c r="AK817" s="415">
        <f t="shared" si="839"/>
        <v>0</v>
      </c>
      <c r="AL817" s="415">
        <v>0</v>
      </c>
      <c r="AM817" s="415">
        <v>0</v>
      </c>
      <c r="AN817" s="415">
        <v>72327909</v>
      </c>
      <c r="AO817" s="415">
        <f t="shared" si="840"/>
        <v>72327909</v>
      </c>
      <c r="AP817" s="415">
        <f t="shared" si="841"/>
        <v>572091</v>
      </c>
      <c r="AQ817" s="416">
        <v>457100000</v>
      </c>
      <c r="AR817" s="414">
        <f t="shared" si="843"/>
        <v>0</v>
      </c>
      <c r="AS817" s="415">
        <f t="shared" si="842"/>
        <v>457672091</v>
      </c>
      <c r="AT817" s="405" t="s">
        <v>273</v>
      </c>
      <c r="AU817" s="405" t="s">
        <v>88</v>
      </c>
      <c r="AV817" s="417" t="s">
        <v>12</v>
      </c>
      <c r="AW817" s="418"/>
      <c r="AX817" s="419"/>
      <c r="AY817" s="420"/>
      <c r="AZ817" s="419"/>
      <c r="BA817" s="421" t="str">
        <f t="shared" si="844"/>
        <v>OR PRO.CODIGO=30329922</v>
      </c>
      <c r="BB817" s="421">
        <f t="shared" si="845"/>
        <v>8</v>
      </c>
      <c r="BC817" s="421"/>
      <c r="BD817" s="421"/>
      <c r="BE817" s="421"/>
      <c r="BF817" s="421"/>
      <c r="BG817" s="422"/>
      <c r="BH817" s="421"/>
      <c r="BI817" s="421"/>
      <c r="BJ817" s="421"/>
      <c r="BK817" s="422">
        <f t="shared" si="847"/>
        <v>72327909</v>
      </c>
      <c r="BL817" s="421" t="e">
        <v>#N/A</v>
      </c>
      <c r="BM817" s="421" t="e">
        <v>#N/A</v>
      </c>
      <c r="BN817" s="423" t="e">
        <v>#N/A</v>
      </c>
      <c r="BO817" s="424"/>
      <c r="BP817" s="421">
        <f>VLOOKUP(K817,'[1]RATE JUNIO '!F$2:K$346,6,FALSE)</f>
        <v>0</v>
      </c>
      <c r="BQ817" s="421" t="s">
        <v>2984</v>
      </c>
      <c r="BR817" s="425">
        <f>VLOOKUP(K817,'[1]RATES 30-06-2017'!F$2:K$374,6,FALSE)</f>
        <v>0</v>
      </c>
      <c r="BS817" s="425"/>
      <c r="BT817" s="425" t="str">
        <f>VLOOKUP(K817,[1]Hoja4!C$2:E$268,2,FALSE)</f>
        <v>PV</v>
      </c>
      <c r="BU817" s="425">
        <f>VLOOKUP(K817,[1]Hoja4!C$2:E$268,3,FALSE)</f>
        <v>33</v>
      </c>
      <c r="BV817" s="425"/>
      <c r="BW817" s="425"/>
      <c r="BX817" s="421">
        <f>VLOOKUP(K817,[1]RATES!F$2:K$309,6,FALSE)</f>
        <v>0</v>
      </c>
      <c r="BY817" s="422" t="e">
        <v>#N/A</v>
      </c>
      <c r="BZ817" s="422" t="e">
        <f t="shared" si="846"/>
        <v>#N/A</v>
      </c>
      <c r="CA817" s="427" t="e">
        <f>VLOOKUP(I817,'[1]CONVENIOS A SEPTIEMBRE'!A$2:O$171,15,FALSE)</f>
        <v>#N/A</v>
      </c>
      <c r="CH817" s="427" t="e">
        <f>VLOOKUP(I817,'[1]planilla convenio'!A$2:M$183,13,FALSE)</f>
        <v>#N/A</v>
      </c>
      <c r="CM817" s="427" t="e">
        <f>VLOOKUP(I817,[1]chileindica!A$2:B$1889,2,FALSE)</f>
        <v>#N/A</v>
      </c>
    </row>
    <row r="818" spans="1:91" s="427" customFormat="1" ht="15" customHeight="1" x14ac:dyDescent="0.25">
      <c r="A818" s="405">
        <v>33</v>
      </c>
      <c r="B818" s="406">
        <v>0</v>
      </c>
      <c r="C818" s="405" t="s">
        <v>11</v>
      </c>
      <c r="D818" s="407" t="s">
        <v>343</v>
      </c>
      <c r="E818" s="407" t="s">
        <v>172</v>
      </c>
      <c r="F818" s="407" t="s">
        <v>172</v>
      </c>
      <c r="G818" s="408"/>
      <c r="H818" s="407" t="s">
        <v>168</v>
      </c>
      <c r="I818" s="407">
        <v>30341424</v>
      </c>
      <c r="J818" s="407" t="str">
        <f t="shared" si="835"/>
        <v>30341424</v>
      </c>
      <c r="K818" s="265" t="str">
        <f t="shared" si="836"/>
        <v>30341424-EJECUCION</v>
      </c>
      <c r="L818" s="407">
        <f>VLOOKUP(I818,[1]Hoja9!A$5:A$42,1,FALSE)</f>
        <v>30341424</v>
      </c>
      <c r="M818" s="407" t="s">
        <v>3014</v>
      </c>
      <c r="N818" s="409" t="s">
        <v>2941</v>
      </c>
      <c r="O818" s="410"/>
      <c r="P818" s="411">
        <v>169500000</v>
      </c>
      <c r="Q818" s="410"/>
      <c r="R818" s="411">
        <v>0</v>
      </c>
      <c r="S818" s="412">
        <v>0</v>
      </c>
      <c r="T818" s="411"/>
      <c r="U818" s="428"/>
      <c r="V818" s="413"/>
      <c r="W818" s="414"/>
      <c r="X818" s="414">
        <v>50000000</v>
      </c>
      <c r="Y818" s="415">
        <v>25000000</v>
      </c>
      <c r="Z818" s="415">
        <v>0</v>
      </c>
      <c r="AA818" s="415">
        <v>0</v>
      </c>
      <c r="AB818" s="415">
        <v>0</v>
      </c>
      <c r="AC818" s="415">
        <f t="shared" si="837"/>
        <v>0</v>
      </c>
      <c r="AD818" s="415">
        <v>0</v>
      </c>
      <c r="AE818" s="415">
        <v>0</v>
      </c>
      <c r="AF818" s="415">
        <v>0</v>
      </c>
      <c r="AG818" s="415">
        <f t="shared" si="838"/>
        <v>0</v>
      </c>
      <c r="AH818" s="415">
        <v>0</v>
      </c>
      <c r="AI818" s="415">
        <v>0</v>
      </c>
      <c r="AJ818" s="415">
        <v>0</v>
      </c>
      <c r="AK818" s="415">
        <f t="shared" si="839"/>
        <v>0</v>
      </c>
      <c r="AL818" s="415">
        <v>0</v>
      </c>
      <c r="AM818" s="415">
        <v>0</v>
      </c>
      <c r="AN818" s="415">
        <v>24997878</v>
      </c>
      <c r="AO818" s="415">
        <f t="shared" si="840"/>
        <v>24997878</v>
      </c>
      <c r="AP818" s="415">
        <f t="shared" si="841"/>
        <v>2122</v>
      </c>
      <c r="AQ818" s="416">
        <v>119500000</v>
      </c>
      <c r="AR818" s="414">
        <f t="shared" si="843"/>
        <v>25000000</v>
      </c>
      <c r="AS818" s="415">
        <f t="shared" si="842"/>
        <v>144502122</v>
      </c>
      <c r="AT818" s="405" t="s">
        <v>273</v>
      </c>
      <c r="AU818" s="405" t="s">
        <v>88</v>
      </c>
      <c r="AV818" s="417" t="s">
        <v>12</v>
      </c>
      <c r="AW818" s="418"/>
      <c r="AX818" s="419"/>
      <c r="AY818" s="420"/>
      <c r="AZ818" s="419"/>
      <c r="BA818" s="421" t="str">
        <f t="shared" si="844"/>
        <v>OR PRO.CODIGO=30341424</v>
      </c>
      <c r="BB818" s="421">
        <f t="shared" si="845"/>
        <v>8</v>
      </c>
      <c r="BC818" s="421"/>
      <c r="BD818" s="421"/>
      <c r="BE818" s="421"/>
      <c r="BF818" s="421"/>
      <c r="BG818" s="422"/>
      <c r="BH818" s="421"/>
      <c r="BI818" s="421"/>
      <c r="BJ818" s="421"/>
      <c r="BK818" s="422">
        <f t="shared" si="847"/>
        <v>24997878</v>
      </c>
      <c r="BL818" s="421" t="e">
        <v>#N/A</v>
      </c>
      <c r="BM818" s="421" t="e">
        <v>#N/A</v>
      </c>
      <c r="BN818" s="423" t="e">
        <v>#N/A</v>
      </c>
      <c r="BO818" s="424"/>
      <c r="BP818" s="421">
        <f>VLOOKUP(K818,'[1]RATE JUNIO '!F$2:K$346,6,FALSE)</f>
        <v>0</v>
      </c>
      <c r="BQ818" s="421" t="s">
        <v>2984</v>
      </c>
      <c r="BR818" s="425">
        <f>VLOOKUP(K818,'[1]RATES 30-06-2017'!F$2:K$374,6,FALSE)</f>
        <v>0</v>
      </c>
      <c r="BS818" s="425"/>
      <c r="BT818" s="425" t="str">
        <f>VLOOKUP(K818,[1]Hoja4!C$2:E$268,2,FALSE)</f>
        <v>PV</v>
      </c>
      <c r="BU818" s="425">
        <f>VLOOKUP(K818,[1]Hoja4!C$2:E$268,3,FALSE)</f>
        <v>33</v>
      </c>
      <c r="BV818" s="425"/>
      <c r="BW818" s="425"/>
      <c r="BX818" s="421">
        <f>VLOOKUP(K818,[1]RATES!F$2:K$309,6,FALSE)</f>
        <v>0</v>
      </c>
      <c r="BY818" s="422" t="e">
        <v>#N/A</v>
      </c>
      <c r="BZ818" s="422" t="e">
        <f t="shared" si="846"/>
        <v>#N/A</v>
      </c>
      <c r="CA818" s="427" t="e">
        <f>VLOOKUP(I818,'[1]CONVENIOS A SEPTIEMBRE'!A$2:O$171,15,FALSE)</f>
        <v>#N/A</v>
      </c>
      <c r="CH818" s="427" t="e">
        <f>VLOOKUP(I818,'[1]planilla convenio'!A$2:M$183,13,FALSE)</f>
        <v>#N/A</v>
      </c>
      <c r="CM818" s="427" t="e">
        <f>VLOOKUP(I818,[1]chileindica!A$2:B$1889,2,FALSE)</f>
        <v>#N/A</v>
      </c>
    </row>
    <row r="819" spans="1:91" s="283" customFormat="1" ht="15" customHeight="1" x14ac:dyDescent="0.25">
      <c r="A819" s="263">
        <v>33</v>
      </c>
      <c r="B819" s="264">
        <v>0</v>
      </c>
      <c r="C819" s="263" t="s">
        <v>11</v>
      </c>
      <c r="D819" s="265" t="s">
        <v>343</v>
      </c>
      <c r="E819" s="265" t="s">
        <v>172</v>
      </c>
      <c r="F819" s="265" t="s">
        <v>172</v>
      </c>
      <c r="G819" s="266" t="s">
        <v>3485</v>
      </c>
      <c r="H819" s="265" t="s">
        <v>168</v>
      </c>
      <c r="I819" s="316">
        <v>30341173</v>
      </c>
      <c r="J819" s="265" t="str">
        <f t="shared" si="835"/>
        <v>30341173</v>
      </c>
      <c r="K819" s="265" t="str">
        <f t="shared" si="836"/>
        <v>30341173-EJECUCION</v>
      </c>
      <c r="L819" s="265">
        <f>VLOOKUP(I819,[1]Hoja9!A$5:A$42,1,FALSE)</f>
        <v>30341173</v>
      </c>
      <c r="M819" s="265"/>
      <c r="N819" s="267" t="s">
        <v>2928</v>
      </c>
      <c r="O819" s="268">
        <v>450000000</v>
      </c>
      <c r="P819" s="269">
        <v>450000000</v>
      </c>
      <c r="Q819" s="268">
        <v>0</v>
      </c>
      <c r="R819" s="269">
        <v>0</v>
      </c>
      <c r="S819" s="270">
        <v>45000000</v>
      </c>
      <c r="T819" s="269">
        <v>405000000</v>
      </c>
      <c r="U819" s="271">
        <v>45000000</v>
      </c>
      <c r="V819" s="272">
        <v>405000000</v>
      </c>
      <c r="W819" s="500"/>
      <c r="X819" s="273">
        <v>50000000</v>
      </c>
      <c r="Y819" s="274">
        <v>50000000</v>
      </c>
      <c r="Z819" s="274">
        <v>0</v>
      </c>
      <c r="AA819" s="274">
        <v>0</v>
      </c>
      <c r="AB819" s="274">
        <v>0</v>
      </c>
      <c r="AC819" s="274">
        <f t="shared" si="837"/>
        <v>0</v>
      </c>
      <c r="AD819" s="274">
        <v>0</v>
      </c>
      <c r="AE819" s="274">
        <v>0</v>
      </c>
      <c r="AF819" s="274">
        <v>0</v>
      </c>
      <c r="AG819" s="274">
        <f t="shared" si="838"/>
        <v>0</v>
      </c>
      <c r="AH819" s="274">
        <v>0</v>
      </c>
      <c r="AI819" s="274">
        <v>0</v>
      </c>
      <c r="AJ819" s="274">
        <v>0</v>
      </c>
      <c r="AK819" s="274">
        <f t="shared" si="839"/>
        <v>0</v>
      </c>
      <c r="AL819" s="274">
        <v>0</v>
      </c>
      <c r="AM819" s="274">
        <v>0</v>
      </c>
      <c r="AN819" s="274">
        <v>49745252</v>
      </c>
      <c r="AO819" s="274">
        <f t="shared" si="840"/>
        <v>49745252</v>
      </c>
      <c r="AP819" s="274">
        <f t="shared" si="841"/>
        <v>254748</v>
      </c>
      <c r="AQ819" s="275">
        <v>400000000</v>
      </c>
      <c r="AR819" s="273">
        <f t="shared" si="843"/>
        <v>0</v>
      </c>
      <c r="AS819" s="274">
        <f t="shared" si="842"/>
        <v>400254748</v>
      </c>
      <c r="AT819" s="263" t="s">
        <v>273</v>
      </c>
      <c r="AU819" s="263" t="s">
        <v>88</v>
      </c>
      <c r="AV819" s="276" t="s">
        <v>12</v>
      </c>
      <c r="AW819" s="501"/>
      <c r="AX819" s="502"/>
      <c r="AY819" s="503"/>
      <c r="AZ819" s="502"/>
      <c r="BA819" s="234" t="str">
        <f t="shared" si="844"/>
        <v>OR PRO.CODIGO=30341173</v>
      </c>
      <c r="BB819" s="234">
        <f t="shared" si="845"/>
        <v>8</v>
      </c>
      <c r="BC819" s="234"/>
      <c r="BD819" s="234"/>
      <c r="BE819" s="234"/>
      <c r="BF819" s="252" t="e">
        <f>VLOOKUP(I819,'[1]convenios 2017'!A$2:O$82,15,FALSE)</f>
        <v>#N/A</v>
      </c>
      <c r="BG819" s="280">
        <f>R819+AO819</f>
        <v>49745252</v>
      </c>
      <c r="BH819" s="252" t="e">
        <f>VLOOKUP(I819,'[1]convenio 2016'!A$2:N$196,14,FALSE)</f>
        <v>#N/A</v>
      </c>
      <c r="BI819" s="252" t="e">
        <f>VLOOKUP(I819,'[1]convenio 2015'!A$4:M$228,13,FALSE)</f>
        <v>#N/A</v>
      </c>
      <c r="BJ819" s="252" t="e">
        <f>VLOOKUP(K819,#REF!,6,FALSE)</f>
        <v>#REF!</v>
      </c>
      <c r="BK819" s="280">
        <f t="shared" si="847"/>
        <v>49745252</v>
      </c>
      <c r="BL819" s="252" t="s">
        <v>3062</v>
      </c>
      <c r="BM819" s="252"/>
      <c r="BN819" s="281"/>
      <c r="BO819" s="282"/>
      <c r="BP819" s="252">
        <f>VLOOKUP(K819,'[1]RATE JUNIO '!F$2:K$346,6,FALSE)</f>
        <v>0</v>
      </c>
      <c r="BQ819" s="252" t="s">
        <v>2984</v>
      </c>
      <c r="BR819" s="253">
        <f>VLOOKUP(K819,'[1]RATES 30-06-2017'!F$2:K$374,6,FALSE)</f>
        <v>0</v>
      </c>
      <c r="BS819" s="253"/>
      <c r="BT819" s="253" t="str">
        <f>VLOOKUP(K819,[1]Hoja4!C$2:E$268,2,FALSE)</f>
        <v>PV</v>
      </c>
      <c r="BU819" s="253">
        <f>VLOOKUP(K819,[1]Hoja4!C$2:E$268,3,FALSE)</f>
        <v>33</v>
      </c>
      <c r="BV819" s="253"/>
      <c r="BW819" s="253"/>
      <c r="BX819" s="252">
        <f>VLOOKUP(K819,[1]RATES!F$2:K$309,6,FALSE)</f>
        <v>0</v>
      </c>
      <c r="BY819" s="280" t="e">
        <v>#N/A</v>
      </c>
      <c r="BZ819" s="280" t="e">
        <f t="shared" si="846"/>
        <v>#N/A</v>
      </c>
      <c r="CA819" s="283" t="str">
        <f>VLOOKUP(I819,'[1]CONVENIOS A SEPTIEMBRE'!A$2:O$171,15,FALSE)</f>
        <v>EN TRAMITE</v>
      </c>
      <c r="CH819" s="283" t="str">
        <f>VLOOKUP(I819,'[1]planilla convenio'!A$2:M$183,13,FALSE)</f>
        <v>en tramite</v>
      </c>
      <c r="CM819" s="283" t="e">
        <f>VLOOKUP(I819,[1]chileindica!A$2:B$1889,2,FALSE)</f>
        <v>#N/A</v>
      </c>
    </row>
    <row r="820" spans="1:91" s="283" customFormat="1" ht="15" customHeight="1" x14ac:dyDescent="0.25">
      <c r="A820" s="263">
        <v>33</v>
      </c>
      <c r="B820" s="264">
        <v>0</v>
      </c>
      <c r="C820" s="263" t="s">
        <v>11</v>
      </c>
      <c r="D820" s="265" t="s">
        <v>342</v>
      </c>
      <c r="E820" s="265" t="s">
        <v>172</v>
      </c>
      <c r="F820" s="265" t="s">
        <v>172</v>
      </c>
      <c r="G820" s="266" t="s">
        <v>3560</v>
      </c>
      <c r="H820" s="265" t="s">
        <v>168</v>
      </c>
      <c r="I820" s="265">
        <v>30398233</v>
      </c>
      <c r="J820" s="265" t="str">
        <f t="shared" si="835"/>
        <v>30398233</v>
      </c>
      <c r="K820" s="265" t="str">
        <f t="shared" si="836"/>
        <v>30398233-EJECUCION</v>
      </c>
      <c r="L820" s="265" t="e">
        <f>VLOOKUP(I820,[1]Hoja9!A$5:A$42,1,FALSE)</f>
        <v>#N/A</v>
      </c>
      <c r="M820" s="265"/>
      <c r="N820" s="267" t="s">
        <v>3569</v>
      </c>
      <c r="O820" s="268">
        <v>1890000000</v>
      </c>
      <c r="P820" s="269">
        <v>1890000000</v>
      </c>
      <c r="Q820" s="268">
        <v>0</v>
      </c>
      <c r="R820" s="269">
        <v>0</v>
      </c>
      <c r="S820" s="270">
        <v>990000000</v>
      </c>
      <c r="T820" s="269">
        <v>1290000000</v>
      </c>
      <c r="U820" s="271">
        <v>900000000</v>
      </c>
      <c r="V820" s="272">
        <v>990000000</v>
      </c>
      <c r="W820" s="273">
        <v>0</v>
      </c>
      <c r="X820" s="273">
        <v>400000000</v>
      </c>
      <c r="Y820" s="274">
        <v>4000000</v>
      </c>
      <c r="Z820" s="274">
        <v>0</v>
      </c>
      <c r="AA820" s="274">
        <v>0</v>
      </c>
      <c r="AB820" s="274">
        <v>0</v>
      </c>
      <c r="AC820" s="274">
        <f t="shared" si="837"/>
        <v>0</v>
      </c>
      <c r="AD820" s="274">
        <v>0</v>
      </c>
      <c r="AE820" s="274">
        <v>0</v>
      </c>
      <c r="AF820" s="274">
        <v>0</v>
      </c>
      <c r="AG820" s="274">
        <f t="shared" si="838"/>
        <v>0</v>
      </c>
      <c r="AH820" s="274">
        <v>0</v>
      </c>
      <c r="AI820" s="274">
        <v>0</v>
      </c>
      <c r="AJ820" s="274">
        <v>0</v>
      </c>
      <c r="AK820" s="274">
        <f t="shared" si="839"/>
        <v>0</v>
      </c>
      <c r="AL820" s="274">
        <v>0</v>
      </c>
      <c r="AM820" s="274">
        <v>0</v>
      </c>
      <c r="AN820" s="274">
        <v>1833333</v>
      </c>
      <c r="AO820" s="274">
        <f t="shared" si="840"/>
        <v>1833333</v>
      </c>
      <c r="AP820" s="274">
        <f t="shared" si="841"/>
        <v>2166667</v>
      </c>
      <c r="AQ820" s="275">
        <v>890000000</v>
      </c>
      <c r="AR820" s="273">
        <f t="shared" si="843"/>
        <v>996000000</v>
      </c>
      <c r="AS820" s="274">
        <f t="shared" si="842"/>
        <v>1888166667</v>
      </c>
      <c r="AT820" s="322" t="s">
        <v>273</v>
      </c>
      <c r="AU820" s="263" t="s">
        <v>553</v>
      </c>
      <c r="AV820" s="276" t="s">
        <v>12</v>
      </c>
      <c r="AW820" s="277" t="s">
        <v>2797</v>
      </c>
      <c r="AX820" s="278"/>
      <c r="AY820" s="279"/>
      <c r="AZ820" s="278" t="s">
        <v>2983</v>
      </c>
      <c r="BA820" s="234" t="str">
        <f t="shared" si="844"/>
        <v>OR PRO.CODIGO=30398233</v>
      </c>
      <c r="BB820" s="234">
        <f t="shared" si="845"/>
        <v>8</v>
      </c>
      <c r="BC820" s="234" t="e">
        <f>VLOOKUP(K820,#REF!,5,FALSE)</f>
        <v>#REF!</v>
      </c>
      <c r="BD820" s="234"/>
      <c r="BE820" s="234" t="e">
        <f>VLOOKUP(K820,#REF!,6,FALSE)</f>
        <v>#REF!</v>
      </c>
      <c r="BF820" s="252" t="e">
        <f>VLOOKUP(I820,'[1]convenios 2017'!A$2:O$82,15,FALSE)</f>
        <v>#N/A</v>
      </c>
      <c r="BG820" s="280">
        <f>R820+AO820</f>
        <v>1833333</v>
      </c>
      <c r="BH820" s="252" t="e">
        <f>VLOOKUP(I820,'[1]convenio 2016'!A$2:N$196,14,FALSE)</f>
        <v>#N/A</v>
      </c>
      <c r="BI820" s="252" t="e">
        <f>VLOOKUP(I820,'[1]convenio 2015'!A$4:M$228,13,FALSE)</f>
        <v>#N/A</v>
      </c>
      <c r="BJ820" s="252" t="e">
        <f>VLOOKUP(K820,#REF!,6,FALSE)</f>
        <v>#REF!</v>
      </c>
      <c r="BK820" s="280">
        <f t="shared" si="847"/>
        <v>1833333</v>
      </c>
      <c r="BL820" s="252" t="e">
        <v>#N/A</v>
      </c>
      <c r="BM820" s="252" t="e">
        <v>#N/A</v>
      </c>
      <c r="BN820" s="281" t="e">
        <v>#N/A</v>
      </c>
      <c r="BO820" s="282"/>
      <c r="BP820" s="252">
        <f>VLOOKUP(K820,'[1]RATE JUNIO '!F$2:K$346,6,FALSE)</f>
        <v>0</v>
      </c>
      <c r="BQ820" s="252" t="s">
        <v>2984</v>
      </c>
      <c r="BR820" s="253">
        <f>VLOOKUP(K820,'[1]RATES 30-06-2017'!F$2:K$374,6,FALSE)</f>
        <v>0</v>
      </c>
      <c r="BS820" s="253"/>
      <c r="BT820" s="253" t="str">
        <f>VLOOKUP(K820,[1]Hoja4!C$2:E$268,2,FALSE)</f>
        <v>LIBRE</v>
      </c>
      <c r="BU820" s="253">
        <f>VLOOKUP(K820,[1]Hoja4!C$2:E$268,3,FALSE)</f>
        <v>33</v>
      </c>
      <c r="BV820" s="357">
        <v>900000000</v>
      </c>
      <c r="BW820" s="253"/>
      <c r="BX820" s="252">
        <f>VLOOKUP(K820,[1]RATES!F$2:K$309,6,FALSE)</f>
        <v>0</v>
      </c>
      <c r="BY820" s="280" t="e">
        <v>#N/A</v>
      </c>
      <c r="BZ820" s="280" t="e">
        <f t="shared" si="846"/>
        <v>#N/A</v>
      </c>
      <c r="CA820" s="283" t="e">
        <f>VLOOKUP(I820,'[1]CONVENIOS A SEPTIEMBRE'!A$2:O$171,15,FALSE)</f>
        <v>#N/A</v>
      </c>
      <c r="CH820" s="283" t="e">
        <f>VLOOKUP(I820,'[1]planilla convenio'!A$2:M$183,13,FALSE)</f>
        <v>#N/A</v>
      </c>
      <c r="CM820" s="283" t="e">
        <f>VLOOKUP(I820,[1]chileindica!A$2:B$1889,2,FALSE)</f>
        <v>#N/A</v>
      </c>
    </row>
    <row r="821" spans="1:91" s="283" customFormat="1" ht="15" customHeight="1" x14ac:dyDescent="0.25">
      <c r="A821" s="263">
        <v>33</v>
      </c>
      <c r="B821" s="264">
        <v>0</v>
      </c>
      <c r="C821" s="263" t="s">
        <v>11</v>
      </c>
      <c r="D821" s="265" t="s">
        <v>313</v>
      </c>
      <c r="E821" s="265" t="s">
        <v>172</v>
      </c>
      <c r="F821" s="265" t="s">
        <v>172</v>
      </c>
      <c r="G821" s="266" t="s">
        <v>3570</v>
      </c>
      <c r="H821" s="265" t="s">
        <v>168</v>
      </c>
      <c r="I821" s="265">
        <v>30399283</v>
      </c>
      <c r="J821" s="265" t="str">
        <f t="shared" si="835"/>
        <v>30399283</v>
      </c>
      <c r="K821" s="265" t="str">
        <f t="shared" si="836"/>
        <v>30399283-EJECUCION</v>
      </c>
      <c r="L821" s="265" t="e">
        <f>VLOOKUP(I821,[1]Hoja9!A$5:A$42,1,FALSE)</f>
        <v>#N/A</v>
      </c>
      <c r="M821" s="265"/>
      <c r="N821" s="267" t="s">
        <v>3571</v>
      </c>
      <c r="O821" s="268">
        <v>12000000</v>
      </c>
      <c r="P821" s="269">
        <v>12000000</v>
      </c>
      <c r="Q821" s="268">
        <v>0</v>
      </c>
      <c r="R821" s="269">
        <v>0</v>
      </c>
      <c r="S821" s="270">
        <v>12000000</v>
      </c>
      <c r="T821" s="269">
        <v>0</v>
      </c>
      <c r="U821" s="271">
        <v>12000000</v>
      </c>
      <c r="V821" s="272">
        <v>0</v>
      </c>
      <c r="W821" s="273"/>
      <c r="X821" s="273">
        <v>0</v>
      </c>
      <c r="Y821" s="274">
        <v>0</v>
      </c>
      <c r="Z821" s="274">
        <v>0</v>
      </c>
      <c r="AA821" s="274">
        <v>0</v>
      </c>
      <c r="AB821" s="274">
        <v>0</v>
      </c>
      <c r="AC821" s="274">
        <f t="shared" si="837"/>
        <v>0</v>
      </c>
      <c r="AD821" s="274">
        <v>0</v>
      </c>
      <c r="AE821" s="274">
        <v>0</v>
      </c>
      <c r="AF821" s="274">
        <v>0</v>
      </c>
      <c r="AG821" s="274">
        <f t="shared" si="838"/>
        <v>0</v>
      </c>
      <c r="AH821" s="274">
        <v>0</v>
      </c>
      <c r="AI821" s="274">
        <v>0</v>
      </c>
      <c r="AJ821" s="274">
        <v>0</v>
      </c>
      <c r="AK821" s="274">
        <f t="shared" si="839"/>
        <v>0</v>
      </c>
      <c r="AL821" s="274">
        <v>0</v>
      </c>
      <c r="AM821" s="274">
        <v>0</v>
      </c>
      <c r="AN821" s="274">
        <v>0</v>
      </c>
      <c r="AO821" s="274">
        <f t="shared" si="840"/>
        <v>0</v>
      </c>
      <c r="AP821" s="274">
        <f t="shared" si="841"/>
        <v>0</v>
      </c>
      <c r="AQ821" s="275">
        <v>0</v>
      </c>
      <c r="AR821" s="273">
        <f t="shared" si="843"/>
        <v>12000000</v>
      </c>
      <c r="AS821" s="274">
        <f t="shared" si="842"/>
        <v>12000000</v>
      </c>
      <c r="AT821" s="263" t="s">
        <v>3005</v>
      </c>
      <c r="AU821" s="263" t="s">
        <v>553</v>
      </c>
      <c r="AV821" s="276" t="s">
        <v>12</v>
      </c>
      <c r="AW821" s="277"/>
      <c r="AX821" s="278"/>
      <c r="AY821" s="279"/>
      <c r="AZ821" s="278"/>
      <c r="BA821" s="234" t="str">
        <f t="shared" si="844"/>
        <v>OR PRO.CODIGO=30399283</v>
      </c>
      <c r="BB821" s="234">
        <f t="shared" si="845"/>
        <v>8</v>
      </c>
      <c r="BC821" s="234" t="e">
        <f>VLOOKUP(K821,#REF!,5,FALSE)</f>
        <v>#REF!</v>
      </c>
      <c r="BD821" s="234"/>
      <c r="BE821" s="234" t="e">
        <f>VLOOKUP(K821,#REF!,6,FALSE)</f>
        <v>#REF!</v>
      </c>
      <c r="BF821" s="252" t="str">
        <f>VLOOKUP(I821,'[1]convenios 2017'!A$2:O$82,15,FALSE)</f>
        <v>en revisión</v>
      </c>
      <c r="BG821" s="280">
        <f>R821+AO821</f>
        <v>0</v>
      </c>
      <c r="BH821" s="252" t="e">
        <f>VLOOKUP(I821,'[1]convenio 2016'!A$2:N$196,14,FALSE)</f>
        <v>#N/A</v>
      </c>
      <c r="BI821" s="252" t="e">
        <f>VLOOKUP(I821,'[1]convenio 2015'!A$4:M$228,13,FALSE)</f>
        <v>#N/A</v>
      </c>
      <c r="BJ821" s="252" t="e">
        <f>VLOOKUP(K821,#REF!,6,FALSE)</f>
        <v>#REF!</v>
      </c>
      <c r="BK821" s="280">
        <f t="shared" si="847"/>
        <v>0</v>
      </c>
      <c r="BL821" s="252" t="s">
        <v>3062</v>
      </c>
      <c r="BM821" s="252"/>
      <c r="BN821" s="281"/>
      <c r="BO821" s="282"/>
      <c r="BP821" s="252">
        <f>VLOOKUP(K821,'[1]RATE JUNIO '!F$2:K$346,6,FALSE)</f>
        <v>0</v>
      </c>
      <c r="BQ821" s="252" t="s">
        <v>2984</v>
      </c>
      <c r="BR821" s="253">
        <f>VLOOKUP(K821,'[1]RATES 30-06-2017'!F$2:K$374,6,FALSE)</f>
        <v>0</v>
      </c>
      <c r="BS821" s="253"/>
      <c r="BT821" s="253" t="str">
        <f>VLOOKUP(K821,[1]Hoja4!C$2:E$268,2,FALSE)</f>
        <v>LIBRE</v>
      </c>
      <c r="BU821" s="253">
        <f>VLOOKUP(K821,[1]Hoja4!C$2:E$268,3,FALSE)</f>
        <v>33</v>
      </c>
      <c r="BV821" s="253"/>
      <c r="BW821" s="253"/>
      <c r="BX821" s="252">
        <f>VLOOKUP(K821,[1]RATES!F$2:K$309,6,FALSE)</f>
        <v>0</v>
      </c>
      <c r="BY821" s="280" t="e">
        <v>#N/A</v>
      </c>
      <c r="BZ821" s="280" t="e">
        <f t="shared" si="846"/>
        <v>#N/A</v>
      </c>
      <c r="CA821" s="283" t="str">
        <f>VLOOKUP(I821,'[1]CONVENIOS A SEPTIEMBRE'!A$2:O$171,15,FALSE)</f>
        <v>EN TRAMITE</v>
      </c>
      <c r="CH821" s="283" t="str">
        <f>VLOOKUP(I821,'[1]planilla convenio'!A$2:M$183,13,FALSE)</f>
        <v>en tramite</v>
      </c>
      <c r="CM821" s="283" t="e">
        <f>VLOOKUP(I821,[1]chileindica!A$2:B$1889,2,FALSE)</f>
        <v>#N/A</v>
      </c>
    </row>
    <row r="822" spans="1:91" s="283" customFormat="1" ht="15" customHeight="1" x14ac:dyDescent="0.25">
      <c r="A822" s="263">
        <v>33</v>
      </c>
      <c r="B822" s="264">
        <v>0</v>
      </c>
      <c r="C822" s="263" t="s">
        <v>11</v>
      </c>
      <c r="D822" s="265" t="s">
        <v>343</v>
      </c>
      <c r="E822" s="265" t="s">
        <v>172</v>
      </c>
      <c r="F822" s="265" t="s">
        <v>172</v>
      </c>
      <c r="G822" s="266" t="s">
        <v>3485</v>
      </c>
      <c r="H822" s="265" t="s">
        <v>168</v>
      </c>
      <c r="I822" s="316">
        <v>30481688</v>
      </c>
      <c r="J822" s="265" t="str">
        <f t="shared" si="835"/>
        <v>30481688</v>
      </c>
      <c r="K822" s="265" t="str">
        <f t="shared" si="836"/>
        <v>30481688-EJECUCION</v>
      </c>
      <c r="L822" s="265" t="e">
        <f>VLOOKUP(I822,[1]Hoja9!A$5:A$42,1,FALSE)</f>
        <v>#N/A</v>
      </c>
      <c r="M822" s="265"/>
      <c r="N822" s="267" t="s">
        <v>3572</v>
      </c>
      <c r="O822" s="335">
        <v>500000000</v>
      </c>
      <c r="P822" s="269">
        <v>500000000</v>
      </c>
      <c r="Q822" s="335">
        <v>0</v>
      </c>
      <c r="R822" s="269">
        <v>0</v>
      </c>
      <c r="S822" s="270">
        <v>50000000</v>
      </c>
      <c r="T822" s="336">
        <v>450000000</v>
      </c>
      <c r="U822" s="337">
        <v>60000000</v>
      </c>
      <c r="V822" s="338">
        <v>440000000</v>
      </c>
      <c r="W822" s="339"/>
      <c r="X822" s="273">
        <v>96000000</v>
      </c>
      <c r="Y822" s="274">
        <v>96000000</v>
      </c>
      <c r="Z822" s="274">
        <v>0</v>
      </c>
      <c r="AA822" s="274">
        <v>0</v>
      </c>
      <c r="AB822" s="274">
        <v>0</v>
      </c>
      <c r="AC822" s="274">
        <f t="shared" si="837"/>
        <v>0</v>
      </c>
      <c r="AD822" s="274">
        <v>0</v>
      </c>
      <c r="AE822" s="274">
        <v>0</v>
      </c>
      <c r="AF822" s="274">
        <v>0</v>
      </c>
      <c r="AG822" s="274">
        <f t="shared" si="838"/>
        <v>0</v>
      </c>
      <c r="AH822" s="274">
        <v>0</v>
      </c>
      <c r="AI822" s="274">
        <v>0</v>
      </c>
      <c r="AJ822" s="274">
        <v>0</v>
      </c>
      <c r="AK822" s="274">
        <f t="shared" si="839"/>
        <v>0</v>
      </c>
      <c r="AL822" s="274">
        <v>0</v>
      </c>
      <c r="AM822" s="274">
        <v>0</v>
      </c>
      <c r="AN822" s="274">
        <v>57601935</v>
      </c>
      <c r="AO822" s="274">
        <f t="shared" si="840"/>
        <v>57601935</v>
      </c>
      <c r="AP822" s="274">
        <f t="shared" si="841"/>
        <v>38398065</v>
      </c>
      <c r="AQ822" s="275">
        <v>304000000</v>
      </c>
      <c r="AR822" s="273">
        <f t="shared" si="843"/>
        <v>100000000</v>
      </c>
      <c r="AS822" s="274">
        <f t="shared" si="842"/>
        <v>442398065</v>
      </c>
      <c r="AT822" s="322" t="s">
        <v>273</v>
      </c>
      <c r="AU822" s="263" t="s">
        <v>553</v>
      </c>
      <c r="AV822" s="276" t="s">
        <v>12</v>
      </c>
      <c r="AW822" s="340"/>
      <c r="AX822" s="341"/>
      <c r="AY822" s="342"/>
      <c r="AZ822" s="341"/>
      <c r="BA822" s="234" t="str">
        <f t="shared" si="844"/>
        <v>OR PRO.CODIGO=30481688</v>
      </c>
      <c r="BB822" s="234">
        <f t="shared" si="845"/>
        <v>8</v>
      </c>
      <c r="BC822" s="504"/>
      <c r="BD822" s="252"/>
      <c r="BE822" s="234" t="e">
        <f>VLOOKUP(K822,#REF!,6,FALSE)</f>
        <v>#REF!</v>
      </c>
      <c r="BF822" s="252" t="e">
        <f>VLOOKUP(I822,'[1]convenios 2017'!A$2:O$82,15,FALSE)</f>
        <v>#N/A</v>
      </c>
      <c r="BG822" s="280">
        <f>R822+AO822</f>
        <v>57601935</v>
      </c>
      <c r="BH822" s="252" t="e">
        <f>VLOOKUP(I822,'[1]convenio 2016'!A$2:N$196,14,FALSE)</f>
        <v>#N/A</v>
      </c>
      <c r="BI822" s="252" t="e">
        <f>VLOOKUP(I822,'[1]convenio 2015'!A$4:M$228,13,FALSE)</f>
        <v>#N/A</v>
      </c>
      <c r="BJ822" s="252" t="e">
        <f>VLOOKUP(K822,#REF!,6,FALSE)</f>
        <v>#REF!</v>
      </c>
      <c r="BK822" s="280">
        <f t="shared" si="847"/>
        <v>57601935</v>
      </c>
      <c r="BL822" s="252" t="e">
        <v>#N/A</v>
      </c>
      <c r="BM822" s="252" t="e">
        <v>#N/A</v>
      </c>
      <c r="BN822" s="281" t="e">
        <v>#N/A</v>
      </c>
      <c r="BO822" s="282"/>
      <c r="BP822" s="252">
        <f>VLOOKUP(K822,'[1]RATE JUNIO '!F$2:K$346,6,FALSE)</f>
        <v>0</v>
      </c>
      <c r="BQ822" s="252" t="s">
        <v>2984</v>
      </c>
      <c r="BR822" s="253">
        <f>VLOOKUP(K822,'[1]RATES 30-06-2017'!F$2:K$374,6,FALSE)</f>
        <v>0</v>
      </c>
      <c r="BS822" s="253"/>
      <c r="BT822" s="253" t="str">
        <f>VLOOKUP(K822,[1]Hoja4!C$2:E$268,2,FALSE)</f>
        <v>LIBRE</v>
      </c>
      <c r="BU822" s="253">
        <f>VLOOKUP(K822,[1]Hoja4!C$2:E$268,3,FALSE)</f>
        <v>33</v>
      </c>
      <c r="BV822" s="357">
        <v>96000000</v>
      </c>
      <c r="BW822" s="253"/>
      <c r="BX822" s="252">
        <f>VLOOKUP(K822,[1]RATES!F$2:K$309,6,FALSE)</f>
        <v>0</v>
      </c>
      <c r="BY822" s="280" t="e">
        <v>#N/A</v>
      </c>
      <c r="BZ822" s="280" t="e">
        <f t="shared" si="846"/>
        <v>#N/A</v>
      </c>
      <c r="CA822" s="283" t="e">
        <f>VLOOKUP(I822,'[1]CONVENIOS A SEPTIEMBRE'!A$2:O$171,15,FALSE)</f>
        <v>#N/A</v>
      </c>
      <c r="CH822" s="283" t="e">
        <f>VLOOKUP(I822,'[1]planilla convenio'!A$2:M$183,13,FALSE)</f>
        <v>#N/A</v>
      </c>
      <c r="CM822" s="283" t="e">
        <f>VLOOKUP(I822,[1]chileindica!A$2:B$1889,2,FALSE)</f>
        <v>#N/A</v>
      </c>
    </row>
    <row r="823" spans="1:91" s="283" customFormat="1" ht="15" customHeight="1" x14ac:dyDescent="0.25">
      <c r="A823" s="263">
        <v>33</v>
      </c>
      <c r="B823" s="264"/>
      <c r="C823" s="263" t="s">
        <v>11</v>
      </c>
      <c r="D823" s="265" t="s">
        <v>343</v>
      </c>
      <c r="E823" s="265" t="s">
        <v>172</v>
      </c>
      <c r="F823" s="265" t="s">
        <v>172</v>
      </c>
      <c r="G823" s="266"/>
      <c r="H823" s="265" t="s">
        <v>168</v>
      </c>
      <c r="I823" s="316">
        <v>30482019</v>
      </c>
      <c r="J823" s="265" t="str">
        <f t="shared" si="835"/>
        <v>30482019</v>
      </c>
      <c r="K823" s="265" t="str">
        <f t="shared" si="836"/>
        <v>30482019-EJECUCION</v>
      </c>
      <c r="L823" s="265" t="e">
        <f>VLOOKUP(I823,[1]Hoja9!A$5:A$42,1,FALSE)</f>
        <v>#N/A</v>
      </c>
      <c r="M823" s="265"/>
      <c r="N823" s="267" t="s">
        <v>3573</v>
      </c>
      <c r="O823" s="335"/>
      <c r="P823" s="269">
        <v>400000000</v>
      </c>
      <c r="Q823" s="335"/>
      <c r="R823" s="269">
        <v>0</v>
      </c>
      <c r="S823" s="270"/>
      <c r="T823" s="336"/>
      <c r="U823" s="337"/>
      <c r="V823" s="338"/>
      <c r="W823" s="339"/>
      <c r="X823" s="273">
        <v>0</v>
      </c>
      <c r="Y823" s="274">
        <v>11000000</v>
      </c>
      <c r="Z823" s="274">
        <v>0</v>
      </c>
      <c r="AA823" s="274">
        <v>0</v>
      </c>
      <c r="AB823" s="274">
        <v>0</v>
      </c>
      <c r="AC823" s="274">
        <f t="shared" si="837"/>
        <v>0</v>
      </c>
      <c r="AD823" s="274">
        <v>0</v>
      </c>
      <c r="AE823" s="274">
        <v>0</v>
      </c>
      <c r="AF823" s="274">
        <v>0</v>
      </c>
      <c r="AG823" s="274">
        <f t="shared" si="838"/>
        <v>0</v>
      </c>
      <c r="AH823" s="326">
        <v>0</v>
      </c>
      <c r="AI823" s="326">
        <v>0</v>
      </c>
      <c r="AJ823" s="326">
        <v>0</v>
      </c>
      <c r="AK823" s="274">
        <f t="shared" si="839"/>
        <v>0</v>
      </c>
      <c r="AL823" s="274">
        <v>0</v>
      </c>
      <c r="AM823" s="274">
        <v>0</v>
      </c>
      <c r="AN823" s="274">
        <v>0</v>
      </c>
      <c r="AO823" s="274">
        <f t="shared" si="840"/>
        <v>0</v>
      </c>
      <c r="AP823" s="274">
        <f t="shared" si="841"/>
        <v>11000000</v>
      </c>
      <c r="AQ823" s="275"/>
      <c r="AR823" s="273"/>
      <c r="AS823" s="274">
        <f t="shared" si="842"/>
        <v>400000000</v>
      </c>
      <c r="AT823" s="322" t="s">
        <v>273</v>
      </c>
      <c r="AU823" s="263" t="s">
        <v>553</v>
      </c>
      <c r="AV823" s="276" t="s">
        <v>12</v>
      </c>
      <c r="AW823" s="340"/>
      <c r="AX823" s="341"/>
      <c r="AY823" s="342"/>
      <c r="AZ823" s="341"/>
      <c r="BA823" s="234"/>
      <c r="BB823" s="234"/>
      <c r="BC823" s="504"/>
      <c r="BD823" s="252"/>
      <c r="BE823" s="234"/>
      <c r="BF823" s="252"/>
      <c r="BG823" s="280"/>
      <c r="BH823" s="252"/>
      <c r="BI823" s="252"/>
      <c r="BJ823" s="252"/>
      <c r="BK823" s="280"/>
      <c r="BL823" s="252"/>
      <c r="BM823" s="252"/>
      <c r="BN823" s="281"/>
      <c r="BO823" s="282"/>
      <c r="BP823" s="252"/>
      <c r="BQ823" s="252"/>
      <c r="BR823" s="253"/>
      <c r="BS823" s="253"/>
      <c r="BT823" s="253"/>
      <c r="BU823" s="253"/>
      <c r="BV823" s="357"/>
      <c r="BW823" s="253"/>
      <c r="BX823" s="252"/>
      <c r="BY823" s="280"/>
      <c r="BZ823" s="280"/>
      <c r="CM823" s="283" t="e">
        <f>VLOOKUP(I823,[1]chileindica!A$2:B$1889,2,FALSE)</f>
        <v>#N/A</v>
      </c>
    </row>
    <row r="824" spans="1:91" s="283" customFormat="1" ht="15" customHeight="1" x14ac:dyDescent="0.25">
      <c r="A824" s="263">
        <v>33</v>
      </c>
      <c r="B824" s="264"/>
      <c r="C824" s="263" t="s">
        <v>11</v>
      </c>
      <c r="D824" s="265" t="s">
        <v>343</v>
      </c>
      <c r="E824" s="265" t="s">
        <v>172</v>
      </c>
      <c r="F824" s="265" t="s">
        <v>172</v>
      </c>
      <c r="G824" s="266"/>
      <c r="H824" s="265" t="s">
        <v>168</v>
      </c>
      <c r="I824" s="316">
        <v>30482027</v>
      </c>
      <c r="J824" s="265" t="str">
        <f t="shared" si="835"/>
        <v>30482027</v>
      </c>
      <c r="K824" s="265" t="str">
        <f t="shared" si="836"/>
        <v>30482027-EJECUCION</v>
      </c>
      <c r="L824" s="265" t="e">
        <f>VLOOKUP(I824,[1]Hoja9!A$5:A$42,1,FALSE)</f>
        <v>#N/A</v>
      </c>
      <c r="M824" s="265"/>
      <c r="N824" s="267" t="s">
        <v>158</v>
      </c>
      <c r="O824" s="335"/>
      <c r="P824" s="499">
        <v>500000000</v>
      </c>
      <c r="Q824" s="335"/>
      <c r="R824" s="269">
        <v>0</v>
      </c>
      <c r="S824" s="270"/>
      <c r="T824" s="336"/>
      <c r="U824" s="337"/>
      <c r="V824" s="338"/>
      <c r="W824" s="339"/>
      <c r="X824" s="273">
        <v>0</v>
      </c>
      <c r="Y824" s="274">
        <v>21793000</v>
      </c>
      <c r="Z824" s="274">
        <v>0</v>
      </c>
      <c r="AA824" s="274">
        <v>0</v>
      </c>
      <c r="AB824" s="274">
        <v>0</v>
      </c>
      <c r="AC824" s="274">
        <f t="shared" si="837"/>
        <v>0</v>
      </c>
      <c r="AD824" s="274">
        <v>0</v>
      </c>
      <c r="AE824" s="274">
        <v>0</v>
      </c>
      <c r="AF824" s="274">
        <v>0</v>
      </c>
      <c r="AG824" s="274">
        <f t="shared" si="838"/>
        <v>0</v>
      </c>
      <c r="AH824" s="326">
        <v>0</v>
      </c>
      <c r="AI824" s="326">
        <v>0</v>
      </c>
      <c r="AJ824" s="326">
        <v>0</v>
      </c>
      <c r="AK824" s="274">
        <f t="shared" si="839"/>
        <v>0</v>
      </c>
      <c r="AL824" s="274">
        <v>0</v>
      </c>
      <c r="AM824" s="274">
        <v>0</v>
      </c>
      <c r="AN824" s="274">
        <v>20999364</v>
      </c>
      <c r="AO824" s="274">
        <f t="shared" si="840"/>
        <v>20999364</v>
      </c>
      <c r="AP824" s="274">
        <f t="shared" si="841"/>
        <v>793636</v>
      </c>
      <c r="AQ824" s="275"/>
      <c r="AR824" s="273"/>
      <c r="AS824" s="274">
        <f t="shared" si="842"/>
        <v>479000636</v>
      </c>
      <c r="AT824" s="322" t="s">
        <v>273</v>
      </c>
      <c r="AU824" s="263" t="s">
        <v>553</v>
      </c>
      <c r="AV824" s="276" t="s">
        <v>12</v>
      </c>
      <c r="AW824" s="340"/>
      <c r="AX824" s="341"/>
      <c r="AY824" s="342"/>
      <c r="AZ824" s="341"/>
      <c r="BA824" s="234"/>
      <c r="BB824" s="234"/>
      <c r="BC824" s="504"/>
      <c r="BD824" s="252"/>
      <c r="BE824" s="234"/>
      <c r="BF824" s="252"/>
      <c r="BG824" s="280"/>
      <c r="BH824" s="252"/>
      <c r="BI824" s="252"/>
      <c r="BJ824" s="252"/>
      <c r="BK824" s="280"/>
      <c r="BL824" s="252"/>
      <c r="BM824" s="252"/>
      <c r="BN824" s="281"/>
      <c r="BO824" s="282"/>
      <c r="BP824" s="252"/>
      <c r="BQ824" s="252"/>
      <c r="BR824" s="253"/>
      <c r="BS824" s="253"/>
      <c r="BT824" s="253"/>
      <c r="BU824" s="253"/>
      <c r="BV824" s="357"/>
      <c r="BW824" s="253"/>
      <c r="BX824" s="252"/>
      <c r="BY824" s="280"/>
      <c r="BZ824" s="280"/>
      <c r="CM824" s="283" t="e">
        <f>VLOOKUP(I824,[1]chileindica!A$2:B$1889,2,FALSE)</f>
        <v>#N/A</v>
      </c>
    </row>
    <row r="825" spans="1:91" s="427" customFormat="1" ht="15" customHeight="1" x14ac:dyDescent="0.25">
      <c r="A825" s="405">
        <v>33</v>
      </c>
      <c r="B825" s="406"/>
      <c r="C825" s="405" t="s">
        <v>11</v>
      </c>
      <c r="D825" s="407" t="s">
        <v>343</v>
      </c>
      <c r="E825" s="407" t="s">
        <v>172</v>
      </c>
      <c r="F825" s="407" t="s">
        <v>172</v>
      </c>
      <c r="G825" s="408"/>
      <c r="H825" s="407" t="s">
        <v>168</v>
      </c>
      <c r="I825" s="407">
        <v>30419826</v>
      </c>
      <c r="J825" s="407" t="str">
        <f t="shared" si="835"/>
        <v>30419826</v>
      </c>
      <c r="K825" s="265" t="str">
        <f t="shared" si="836"/>
        <v>30419826-EJECUCION</v>
      </c>
      <c r="L825" s="407">
        <f>VLOOKUP(I825,[1]Hoja9!A$5:A$42,1,FALSE)</f>
        <v>30419826</v>
      </c>
      <c r="M825" s="407" t="s">
        <v>3014</v>
      </c>
      <c r="N825" s="409" t="s">
        <v>2946</v>
      </c>
      <c r="O825" s="410"/>
      <c r="P825" s="411">
        <v>315000000</v>
      </c>
      <c r="Q825" s="410"/>
      <c r="R825" s="411">
        <v>0</v>
      </c>
      <c r="S825" s="412">
        <v>0</v>
      </c>
      <c r="T825" s="411"/>
      <c r="U825" s="428"/>
      <c r="V825" s="413"/>
      <c r="W825" s="414"/>
      <c r="X825" s="414">
        <v>50000000</v>
      </c>
      <c r="Y825" s="415">
        <v>50000000</v>
      </c>
      <c r="Z825" s="415">
        <v>0</v>
      </c>
      <c r="AA825" s="415">
        <v>0</v>
      </c>
      <c r="AB825" s="415">
        <v>0</v>
      </c>
      <c r="AC825" s="415">
        <f t="shared" si="837"/>
        <v>0</v>
      </c>
      <c r="AD825" s="415">
        <v>0</v>
      </c>
      <c r="AE825" s="415">
        <v>0</v>
      </c>
      <c r="AF825" s="415">
        <v>0</v>
      </c>
      <c r="AG825" s="415">
        <f t="shared" si="838"/>
        <v>0</v>
      </c>
      <c r="AH825" s="415">
        <v>0</v>
      </c>
      <c r="AI825" s="415">
        <v>0</v>
      </c>
      <c r="AJ825" s="415">
        <v>0</v>
      </c>
      <c r="AK825" s="415">
        <f t="shared" si="839"/>
        <v>0</v>
      </c>
      <c r="AL825" s="415">
        <v>0</v>
      </c>
      <c r="AM825" s="415">
        <v>0</v>
      </c>
      <c r="AN825" s="415">
        <v>49500000</v>
      </c>
      <c r="AO825" s="415">
        <f t="shared" si="840"/>
        <v>49500000</v>
      </c>
      <c r="AP825" s="415">
        <f t="shared" si="841"/>
        <v>500000</v>
      </c>
      <c r="AQ825" s="416">
        <v>265000000</v>
      </c>
      <c r="AR825" s="414">
        <f>P825-(R825+Y825+AQ825)</f>
        <v>0</v>
      </c>
      <c r="AS825" s="415">
        <f t="shared" si="842"/>
        <v>265500000</v>
      </c>
      <c r="AT825" s="405" t="s">
        <v>273</v>
      </c>
      <c r="AU825" s="405" t="s">
        <v>88</v>
      </c>
      <c r="AV825" s="417" t="s">
        <v>12</v>
      </c>
      <c r="AW825" s="418"/>
      <c r="AX825" s="419"/>
      <c r="AY825" s="420"/>
      <c r="AZ825" s="419"/>
      <c r="BA825" s="421" t="str">
        <f>CONCATENATE( "OR PRO.CODIGO=",I825)</f>
        <v>OR PRO.CODIGO=30419826</v>
      </c>
      <c r="BB825" s="421">
        <f>LEN(I825)</f>
        <v>8</v>
      </c>
      <c r="BC825" s="421" t="e">
        <f>VLOOKUP(K825,#REF!,5,FALSE)</f>
        <v>#REF!</v>
      </c>
      <c r="BD825" s="421"/>
      <c r="BE825" s="421" t="e">
        <f>VLOOKUP(K825,#REF!,6,FALSE)</f>
        <v>#REF!</v>
      </c>
      <c r="BF825" s="421"/>
      <c r="BG825" s="422"/>
      <c r="BH825" s="421"/>
      <c r="BI825" s="421"/>
      <c r="BJ825" s="421"/>
      <c r="BK825" s="422">
        <f>R825+AO825</f>
        <v>49500000</v>
      </c>
      <c r="BL825" s="421" t="s">
        <v>3062</v>
      </c>
      <c r="BM825" s="421"/>
      <c r="BN825" s="423"/>
      <c r="BO825" s="424"/>
      <c r="BP825" s="421">
        <f>VLOOKUP(K825,'[1]RATE JUNIO '!F$2:K$346,6,FALSE)</f>
        <v>0</v>
      </c>
      <c r="BQ825" s="421" t="s">
        <v>2984</v>
      </c>
      <c r="BR825" s="425">
        <f>VLOOKUP(K825,'[1]RATES 30-06-2017'!F$2:K$374,6,FALSE)</f>
        <v>0</v>
      </c>
      <c r="BS825" s="425"/>
      <c r="BT825" s="425" t="e">
        <f>VLOOKUP(K825,[1]Hoja4!C$2:E$268,2,FALSE)</f>
        <v>#N/A</v>
      </c>
      <c r="BU825" s="425" t="e">
        <f>VLOOKUP(K825,[1]Hoja4!C$2:E$268,3,FALSE)</f>
        <v>#N/A</v>
      </c>
      <c r="BV825" s="425"/>
      <c r="BW825" s="425"/>
      <c r="BX825" s="421" t="e">
        <f>VLOOKUP(K825,[1]RATES!F$2:K$309,6,FALSE)</f>
        <v>#N/A</v>
      </c>
      <c r="BY825" s="422" t="e">
        <v>#N/A</v>
      </c>
      <c r="BZ825" s="422" t="e">
        <f>R825-BY825</f>
        <v>#N/A</v>
      </c>
      <c r="CA825" s="427" t="str">
        <f>VLOOKUP(I825,'[1]CONVENIOS A SEPTIEMBRE'!A$2:O$171,15,FALSE)</f>
        <v>EN TRAMITE</v>
      </c>
      <c r="CH825" s="427" t="str">
        <f>VLOOKUP(I825,'[1]planilla convenio'!A$2:M$183,13,FALSE)</f>
        <v>con convenio</v>
      </c>
      <c r="CM825" s="427" t="e">
        <f>VLOOKUP(I825,[1]chileindica!A$2:B$1889,2,FALSE)</f>
        <v>#N/A</v>
      </c>
    </row>
    <row r="826" spans="1:91" s="283" customFormat="1" ht="15" customHeight="1" x14ac:dyDescent="0.25">
      <c r="A826" s="263">
        <v>33</v>
      </c>
      <c r="B826" s="264"/>
      <c r="C826" s="263" t="s">
        <v>11</v>
      </c>
      <c r="D826" s="265" t="s">
        <v>343</v>
      </c>
      <c r="E826" s="265" t="s">
        <v>172</v>
      </c>
      <c r="F826" s="265" t="s">
        <v>172</v>
      </c>
      <c r="G826" s="266"/>
      <c r="H826" s="265" t="s">
        <v>168</v>
      </c>
      <c r="I826" s="265">
        <v>30483109</v>
      </c>
      <c r="J826" s="265" t="str">
        <f t="shared" si="835"/>
        <v>30483109</v>
      </c>
      <c r="K826" s="265" t="str">
        <f t="shared" si="836"/>
        <v>30483109-EJECUCION</v>
      </c>
      <c r="L826" s="265" t="e">
        <f>VLOOKUP(I826,[1]Hoja9!A$5:A$42,1,FALSE)</f>
        <v>#N/A</v>
      </c>
      <c r="M826" s="265"/>
      <c r="N826" s="267" t="s">
        <v>2303</v>
      </c>
      <c r="O826" s="335"/>
      <c r="P826" s="269">
        <v>74850000</v>
      </c>
      <c r="Q826" s="335"/>
      <c r="R826" s="269">
        <v>0</v>
      </c>
      <c r="S826" s="270"/>
      <c r="T826" s="336"/>
      <c r="U826" s="337"/>
      <c r="V826" s="338"/>
      <c r="W826" s="339"/>
      <c r="X826" s="273"/>
      <c r="Y826" s="274">
        <v>0</v>
      </c>
      <c r="Z826" s="274">
        <v>0</v>
      </c>
      <c r="AA826" s="274">
        <v>0</v>
      </c>
      <c r="AB826" s="274">
        <v>0</v>
      </c>
      <c r="AC826" s="274">
        <f t="shared" si="837"/>
        <v>0</v>
      </c>
      <c r="AD826" s="274">
        <v>0</v>
      </c>
      <c r="AE826" s="274">
        <v>0</v>
      </c>
      <c r="AF826" s="274">
        <v>0</v>
      </c>
      <c r="AG826" s="274">
        <f t="shared" si="838"/>
        <v>0</v>
      </c>
      <c r="AH826" s="274">
        <v>0</v>
      </c>
      <c r="AI826" s="274">
        <v>0</v>
      </c>
      <c r="AJ826" s="274">
        <v>0</v>
      </c>
      <c r="AK826" s="274">
        <f t="shared" si="839"/>
        <v>0</v>
      </c>
      <c r="AL826" s="274">
        <v>0</v>
      </c>
      <c r="AM826" s="274">
        <v>0</v>
      </c>
      <c r="AN826" s="274">
        <v>41000000</v>
      </c>
      <c r="AO826" s="274">
        <f t="shared" si="840"/>
        <v>41000000</v>
      </c>
      <c r="AP826" s="274">
        <f t="shared" si="841"/>
        <v>-41000000</v>
      </c>
      <c r="AQ826" s="275"/>
      <c r="AR826" s="273"/>
      <c r="AS826" s="274">
        <f t="shared" si="842"/>
        <v>33850000</v>
      </c>
      <c r="AT826" s="263" t="s">
        <v>273</v>
      </c>
      <c r="AU826" s="263" t="s">
        <v>78</v>
      </c>
      <c r="AV826" s="276" t="s">
        <v>8</v>
      </c>
      <c r="AW826" s="340"/>
      <c r="AX826" s="341"/>
      <c r="AY826" s="342"/>
      <c r="AZ826" s="341"/>
      <c r="BA826" s="234"/>
      <c r="BB826" s="234"/>
      <c r="BC826" s="234"/>
      <c r="BD826" s="252"/>
      <c r="BE826" s="234"/>
      <c r="BF826" s="252"/>
      <c r="BG826" s="280"/>
      <c r="BH826" s="252"/>
      <c r="BI826" s="252"/>
      <c r="BJ826" s="252"/>
      <c r="BK826" s="280"/>
      <c r="BL826" s="252"/>
      <c r="BM826" s="252"/>
      <c r="BN826" s="281"/>
      <c r="BO826" s="282"/>
      <c r="BP826" s="252"/>
      <c r="BQ826" s="252"/>
      <c r="BR826" s="253"/>
      <c r="BS826" s="253"/>
      <c r="BT826" s="253"/>
      <c r="BU826" s="253"/>
      <c r="BV826" s="253"/>
      <c r="BW826" s="253"/>
      <c r="BX826" s="252"/>
      <c r="BY826" s="280"/>
      <c r="BZ826" s="280"/>
      <c r="CM826" s="283" t="str">
        <f>VLOOKUP(I826,[1]chileindica!A$2:B$1889,2,FALSE)</f>
        <v>Prov.Fondo de Innovación a la Competitividad</v>
      </c>
    </row>
    <row r="827" spans="1:91" s="283" customFormat="1" ht="15" customHeight="1" x14ac:dyDescent="0.25">
      <c r="A827" s="263">
        <v>33</v>
      </c>
      <c r="B827" s="264"/>
      <c r="C827" s="263" t="s">
        <v>11</v>
      </c>
      <c r="D827" s="265" t="s">
        <v>313</v>
      </c>
      <c r="E827" s="265" t="s">
        <v>172</v>
      </c>
      <c r="F827" s="265" t="s">
        <v>172</v>
      </c>
      <c r="G827" s="266"/>
      <c r="H827" s="265" t="s">
        <v>168</v>
      </c>
      <c r="I827" s="265" t="s">
        <v>3574</v>
      </c>
      <c r="J827" s="265" t="str">
        <f t="shared" si="835"/>
        <v>40000843</v>
      </c>
      <c r="K827" s="265" t="str">
        <f t="shared" si="836"/>
        <v>40000843-EJECUCION</v>
      </c>
      <c r="L827" s="265" t="e">
        <f>VLOOKUP(I827,[1]Hoja9!A$5:A$42,1,FALSE)</f>
        <v>#N/A</v>
      </c>
      <c r="M827" s="265"/>
      <c r="N827" s="267" t="s">
        <v>2247</v>
      </c>
      <c r="O827" s="335"/>
      <c r="P827" s="269">
        <v>93720000</v>
      </c>
      <c r="Q827" s="335"/>
      <c r="R827" s="269">
        <v>0</v>
      </c>
      <c r="S827" s="270"/>
      <c r="T827" s="336"/>
      <c r="U827" s="337"/>
      <c r="V827" s="338"/>
      <c r="W827" s="339"/>
      <c r="X827" s="273"/>
      <c r="Y827" s="274">
        <v>0</v>
      </c>
      <c r="Z827" s="274">
        <v>0</v>
      </c>
      <c r="AA827" s="274">
        <v>0</v>
      </c>
      <c r="AB827" s="274">
        <v>0</v>
      </c>
      <c r="AC827" s="274">
        <f t="shared" si="837"/>
        <v>0</v>
      </c>
      <c r="AD827" s="274">
        <v>0</v>
      </c>
      <c r="AE827" s="274">
        <v>0</v>
      </c>
      <c r="AF827" s="274">
        <v>0</v>
      </c>
      <c r="AG827" s="274">
        <f t="shared" si="838"/>
        <v>0</v>
      </c>
      <c r="AH827" s="274">
        <v>0</v>
      </c>
      <c r="AI827" s="274">
        <v>0</v>
      </c>
      <c r="AJ827" s="274">
        <v>0</v>
      </c>
      <c r="AK827" s="274">
        <f t="shared" si="839"/>
        <v>0</v>
      </c>
      <c r="AL827" s="274">
        <v>0</v>
      </c>
      <c r="AM827" s="274">
        <v>0</v>
      </c>
      <c r="AN827" s="274">
        <v>18487000</v>
      </c>
      <c r="AO827" s="274">
        <f t="shared" si="840"/>
        <v>18487000</v>
      </c>
      <c r="AP827" s="274">
        <f t="shared" si="841"/>
        <v>-18487000</v>
      </c>
      <c r="AQ827" s="275"/>
      <c r="AR827" s="273"/>
      <c r="AS827" s="274">
        <f t="shared" si="842"/>
        <v>75233000</v>
      </c>
      <c r="AT827" s="263" t="s">
        <v>273</v>
      </c>
      <c r="AU827" s="263" t="s">
        <v>78</v>
      </c>
      <c r="AV827" s="276" t="s">
        <v>8</v>
      </c>
      <c r="AW827" s="340"/>
      <c r="AX827" s="341"/>
      <c r="AY827" s="342"/>
      <c r="AZ827" s="341"/>
      <c r="BA827" s="234"/>
      <c r="BB827" s="234"/>
      <c r="BC827" s="234"/>
      <c r="BD827" s="252"/>
      <c r="BE827" s="234"/>
      <c r="BF827" s="252"/>
      <c r="BG827" s="280"/>
      <c r="BH827" s="252"/>
      <c r="BI827" s="252"/>
      <c r="BJ827" s="252"/>
      <c r="BK827" s="280"/>
      <c r="BL827" s="252"/>
      <c r="BM827" s="252"/>
      <c r="BN827" s="281"/>
      <c r="BO827" s="282"/>
      <c r="BP827" s="252"/>
      <c r="BQ827" s="252"/>
      <c r="BR827" s="253"/>
      <c r="BS827" s="253"/>
      <c r="BT827" s="253"/>
      <c r="BU827" s="253"/>
      <c r="BV827" s="253"/>
      <c r="BW827" s="253"/>
      <c r="BX827" s="252"/>
      <c r="BY827" s="280"/>
      <c r="BZ827" s="280"/>
      <c r="CM827" s="283" t="str">
        <f>VLOOKUP(I827,[1]chileindica!A$2:B$1889,2,FALSE)</f>
        <v>Prov.Fondo de Innovación a la Competitividad</v>
      </c>
    </row>
    <row r="828" spans="1:91" s="283" customFormat="1" ht="15" customHeight="1" x14ac:dyDescent="0.25">
      <c r="A828" s="263">
        <v>33</v>
      </c>
      <c r="B828" s="264"/>
      <c r="C828" s="263" t="s">
        <v>11</v>
      </c>
      <c r="D828" s="265" t="s">
        <v>342</v>
      </c>
      <c r="E828" s="265" t="s">
        <v>172</v>
      </c>
      <c r="F828" s="265" t="s">
        <v>172</v>
      </c>
      <c r="G828" s="266"/>
      <c r="H828" s="265" t="s">
        <v>168</v>
      </c>
      <c r="I828" s="265" t="s">
        <v>3575</v>
      </c>
      <c r="J828" s="265" t="str">
        <f t="shared" si="835"/>
        <v>40000844</v>
      </c>
      <c r="K828" s="265" t="str">
        <f t="shared" si="836"/>
        <v>40000844-EJECUCION</v>
      </c>
      <c r="L828" s="265" t="e">
        <f>VLOOKUP(I828,[1]Hoja9!A$5:A$42,1,FALSE)</f>
        <v>#N/A</v>
      </c>
      <c r="M828" s="265"/>
      <c r="N828" s="267" t="s">
        <v>3576</v>
      </c>
      <c r="O828" s="335"/>
      <c r="P828" s="269">
        <v>82548000</v>
      </c>
      <c r="Q828" s="335"/>
      <c r="R828" s="269">
        <v>0</v>
      </c>
      <c r="S828" s="270"/>
      <c r="T828" s="336"/>
      <c r="U828" s="337"/>
      <c r="V828" s="338"/>
      <c r="W828" s="339"/>
      <c r="X828" s="273"/>
      <c r="Y828" s="274">
        <v>0</v>
      </c>
      <c r="Z828" s="274">
        <v>0</v>
      </c>
      <c r="AA828" s="274">
        <v>0</v>
      </c>
      <c r="AB828" s="274">
        <v>0</v>
      </c>
      <c r="AC828" s="274">
        <f t="shared" si="837"/>
        <v>0</v>
      </c>
      <c r="AD828" s="274">
        <v>0</v>
      </c>
      <c r="AE828" s="274">
        <v>0</v>
      </c>
      <c r="AF828" s="274">
        <v>0</v>
      </c>
      <c r="AG828" s="274">
        <f t="shared" si="838"/>
        <v>0</v>
      </c>
      <c r="AH828" s="274">
        <v>0</v>
      </c>
      <c r="AI828" s="274">
        <v>0</v>
      </c>
      <c r="AJ828" s="274">
        <v>0</v>
      </c>
      <c r="AK828" s="274">
        <f t="shared" si="839"/>
        <v>0</v>
      </c>
      <c r="AL828" s="274">
        <v>0</v>
      </c>
      <c r="AM828" s="274">
        <v>0</v>
      </c>
      <c r="AN828" s="274">
        <v>18000000</v>
      </c>
      <c r="AO828" s="274">
        <f t="shared" si="840"/>
        <v>18000000</v>
      </c>
      <c r="AP828" s="274">
        <f t="shared" si="841"/>
        <v>-18000000</v>
      </c>
      <c r="AQ828" s="275"/>
      <c r="AR828" s="273"/>
      <c r="AS828" s="274">
        <f t="shared" si="842"/>
        <v>64548000</v>
      </c>
      <c r="AT828" s="263" t="s">
        <v>273</v>
      </c>
      <c r="AU828" s="263" t="s">
        <v>78</v>
      </c>
      <c r="AV828" s="276" t="s">
        <v>8</v>
      </c>
      <c r="AW828" s="340"/>
      <c r="AX828" s="341"/>
      <c r="AY828" s="342"/>
      <c r="AZ828" s="341"/>
      <c r="BA828" s="234"/>
      <c r="BB828" s="234"/>
      <c r="BC828" s="234"/>
      <c r="BD828" s="252"/>
      <c r="BE828" s="234"/>
      <c r="BF828" s="252"/>
      <c r="BG828" s="280"/>
      <c r="BH828" s="252"/>
      <c r="BI828" s="252"/>
      <c r="BJ828" s="252"/>
      <c r="BK828" s="280"/>
      <c r="BL828" s="252"/>
      <c r="BM828" s="252"/>
      <c r="BN828" s="281"/>
      <c r="BO828" s="282"/>
      <c r="BP828" s="252"/>
      <c r="BQ828" s="252"/>
      <c r="BR828" s="253"/>
      <c r="BS828" s="253"/>
      <c r="BT828" s="253"/>
      <c r="BU828" s="253"/>
      <c r="BV828" s="253"/>
      <c r="BW828" s="253"/>
      <c r="BX828" s="252"/>
      <c r="BY828" s="280"/>
      <c r="BZ828" s="280"/>
      <c r="CM828" s="283" t="str">
        <f>VLOOKUP(I828,[1]chileindica!A$2:B$1889,2,FALSE)</f>
        <v>Prov.Fondo de Innovación a la Competitividad</v>
      </c>
    </row>
    <row r="829" spans="1:91" s="283" customFormat="1" ht="15" customHeight="1" x14ac:dyDescent="0.25">
      <c r="A829" s="263">
        <v>33</v>
      </c>
      <c r="B829" s="264"/>
      <c r="C829" s="263" t="s">
        <v>11</v>
      </c>
      <c r="D829" s="265" t="s">
        <v>342</v>
      </c>
      <c r="E829" s="265" t="s">
        <v>172</v>
      </c>
      <c r="F829" s="265" t="s">
        <v>172</v>
      </c>
      <c r="G829" s="266"/>
      <c r="H829" s="265" t="s">
        <v>168</v>
      </c>
      <c r="I829" s="265" t="s">
        <v>3577</v>
      </c>
      <c r="J829" s="265" t="str">
        <f t="shared" si="835"/>
        <v>40000845</v>
      </c>
      <c r="K829" s="265" t="str">
        <f t="shared" si="836"/>
        <v>40000845-EJECUCION</v>
      </c>
      <c r="L829" s="265" t="e">
        <f>VLOOKUP(I829,[1]Hoja9!A$5:A$42,1,FALSE)</f>
        <v>#N/A</v>
      </c>
      <c r="M829" s="265"/>
      <c r="N829" s="267" t="s">
        <v>3578</v>
      </c>
      <c r="O829" s="335"/>
      <c r="P829" s="269">
        <v>100000000</v>
      </c>
      <c r="Q829" s="335"/>
      <c r="R829" s="269">
        <v>0</v>
      </c>
      <c r="S829" s="270"/>
      <c r="T829" s="336"/>
      <c r="U829" s="337"/>
      <c r="V829" s="338"/>
      <c r="W829" s="339"/>
      <c r="X829" s="273"/>
      <c r="Y829" s="274">
        <v>0</v>
      </c>
      <c r="Z829" s="274">
        <v>0</v>
      </c>
      <c r="AA829" s="274">
        <v>0</v>
      </c>
      <c r="AB829" s="274">
        <v>0</v>
      </c>
      <c r="AC829" s="274">
        <f t="shared" si="837"/>
        <v>0</v>
      </c>
      <c r="AD829" s="274">
        <v>0</v>
      </c>
      <c r="AE829" s="274">
        <v>0</v>
      </c>
      <c r="AF829" s="274">
        <v>0</v>
      </c>
      <c r="AG829" s="274">
        <f t="shared" si="838"/>
        <v>0</v>
      </c>
      <c r="AH829" s="274">
        <v>0</v>
      </c>
      <c r="AI829" s="274">
        <v>0</v>
      </c>
      <c r="AJ829" s="274">
        <v>0</v>
      </c>
      <c r="AK829" s="274">
        <f t="shared" si="839"/>
        <v>0</v>
      </c>
      <c r="AL829" s="274">
        <v>0</v>
      </c>
      <c r="AM829" s="274">
        <v>0</v>
      </c>
      <c r="AN829" s="274">
        <v>20000000</v>
      </c>
      <c r="AO829" s="274">
        <f t="shared" si="840"/>
        <v>20000000</v>
      </c>
      <c r="AP829" s="274">
        <f t="shared" si="841"/>
        <v>-20000000</v>
      </c>
      <c r="AQ829" s="275"/>
      <c r="AR829" s="273"/>
      <c r="AS829" s="274">
        <f t="shared" si="842"/>
        <v>80000000</v>
      </c>
      <c r="AT829" s="263" t="s">
        <v>273</v>
      </c>
      <c r="AU829" s="263" t="s">
        <v>78</v>
      </c>
      <c r="AV829" s="276" t="s">
        <v>8</v>
      </c>
      <c r="AW829" s="340"/>
      <c r="AX829" s="341"/>
      <c r="AY829" s="342"/>
      <c r="AZ829" s="341"/>
      <c r="BA829" s="234"/>
      <c r="BB829" s="234"/>
      <c r="BC829" s="234"/>
      <c r="BD829" s="252"/>
      <c r="BE829" s="234"/>
      <c r="BF829" s="252"/>
      <c r="BG829" s="280"/>
      <c r="BH829" s="252"/>
      <c r="BI829" s="252"/>
      <c r="BJ829" s="252"/>
      <c r="BK829" s="280"/>
      <c r="BL829" s="252"/>
      <c r="BM829" s="252"/>
      <c r="BN829" s="281"/>
      <c r="BO829" s="282"/>
      <c r="BP829" s="252"/>
      <c r="BQ829" s="252"/>
      <c r="BR829" s="253"/>
      <c r="BS829" s="253"/>
      <c r="BT829" s="253"/>
      <c r="BU829" s="253"/>
      <c r="BV829" s="253"/>
      <c r="BW829" s="253"/>
      <c r="BX829" s="252"/>
      <c r="BY829" s="280"/>
      <c r="BZ829" s="280"/>
      <c r="CM829" s="283" t="str">
        <f>VLOOKUP(I829,[1]chileindica!A$2:B$1889,2,FALSE)</f>
        <v>Prov.Fondo de Innovación a la Competitividad</v>
      </c>
    </row>
    <row r="830" spans="1:91" s="283" customFormat="1" ht="15" customHeight="1" x14ac:dyDescent="0.25">
      <c r="A830" s="263">
        <v>33</v>
      </c>
      <c r="B830" s="264"/>
      <c r="C830" s="263" t="s">
        <v>11</v>
      </c>
      <c r="D830" s="265" t="s">
        <v>313</v>
      </c>
      <c r="E830" s="265" t="s">
        <v>172</v>
      </c>
      <c r="F830" s="265" t="s">
        <v>172</v>
      </c>
      <c r="G830" s="266"/>
      <c r="H830" s="265" t="s">
        <v>168</v>
      </c>
      <c r="I830" s="265" t="s">
        <v>3579</v>
      </c>
      <c r="J830" s="265" t="str">
        <f t="shared" si="835"/>
        <v>30483178</v>
      </c>
      <c r="K830" s="265" t="str">
        <f t="shared" si="836"/>
        <v>30483178-EJECUCION</v>
      </c>
      <c r="L830" s="265" t="e">
        <f>VLOOKUP(I830,[1]Hoja9!A$5:A$42,1,FALSE)</f>
        <v>#N/A</v>
      </c>
      <c r="M830" s="265"/>
      <c r="N830" s="267" t="s">
        <v>2056</v>
      </c>
      <c r="O830" s="335"/>
      <c r="P830" s="269">
        <v>1978000000</v>
      </c>
      <c r="Q830" s="335"/>
      <c r="R830" s="269">
        <v>0</v>
      </c>
      <c r="S830" s="270"/>
      <c r="T830" s="336"/>
      <c r="U830" s="337"/>
      <c r="V830" s="338"/>
      <c r="W830" s="339"/>
      <c r="X830" s="273"/>
      <c r="Y830" s="274">
        <v>0</v>
      </c>
      <c r="Z830" s="274">
        <v>0</v>
      </c>
      <c r="AA830" s="274">
        <v>0</v>
      </c>
      <c r="AB830" s="274">
        <v>0</v>
      </c>
      <c r="AC830" s="274">
        <f t="shared" si="837"/>
        <v>0</v>
      </c>
      <c r="AD830" s="274">
        <v>0</v>
      </c>
      <c r="AE830" s="274">
        <v>0</v>
      </c>
      <c r="AF830" s="274">
        <v>0</v>
      </c>
      <c r="AG830" s="274">
        <f t="shared" si="838"/>
        <v>0</v>
      </c>
      <c r="AH830" s="274">
        <v>0</v>
      </c>
      <c r="AI830" s="274">
        <v>0</v>
      </c>
      <c r="AJ830" s="274">
        <v>0</v>
      </c>
      <c r="AK830" s="274">
        <f t="shared" si="839"/>
        <v>0</v>
      </c>
      <c r="AL830" s="274">
        <v>0</v>
      </c>
      <c r="AM830" s="274">
        <v>0</v>
      </c>
      <c r="AN830" s="274">
        <v>761000000</v>
      </c>
      <c r="AO830" s="274">
        <f t="shared" si="840"/>
        <v>761000000</v>
      </c>
      <c r="AP830" s="274">
        <f t="shared" si="841"/>
        <v>-761000000</v>
      </c>
      <c r="AQ830" s="275"/>
      <c r="AR830" s="273"/>
      <c r="AS830" s="274">
        <f t="shared" si="842"/>
        <v>1217000000</v>
      </c>
      <c r="AT830" s="263" t="s">
        <v>273</v>
      </c>
      <c r="AU830" s="263" t="s">
        <v>78</v>
      </c>
      <c r="AV830" s="276" t="s">
        <v>8</v>
      </c>
      <c r="AW830" s="340"/>
      <c r="AX830" s="341"/>
      <c r="AY830" s="342"/>
      <c r="AZ830" s="341"/>
      <c r="BA830" s="234"/>
      <c r="BB830" s="234"/>
      <c r="BC830" s="234"/>
      <c r="BD830" s="252"/>
      <c r="BE830" s="234"/>
      <c r="BF830" s="252"/>
      <c r="BG830" s="280"/>
      <c r="BH830" s="252"/>
      <c r="BI830" s="252"/>
      <c r="BJ830" s="252"/>
      <c r="BK830" s="280"/>
      <c r="BL830" s="252"/>
      <c r="BM830" s="252"/>
      <c r="BN830" s="281"/>
      <c r="BO830" s="282"/>
      <c r="BP830" s="252"/>
      <c r="BQ830" s="252"/>
      <c r="BR830" s="253"/>
      <c r="BS830" s="253"/>
      <c r="BT830" s="253"/>
      <c r="BU830" s="253"/>
      <c r="BV830" s="253"/>
      <c r="BW830" s="253"/>
      <c r="BX830" s="252"/>
      <c r="BY830" s="280"/>
      <c r="BZ830" s="280"/>
      <c r="CM830" s="283" t="e">
        <f>VLOOKUP(I830,[1]chileindica!A$2:B$1889,2,FALSE)</f>
        <v>#N/A</v>
      </c>
    </row>
    <row r="831" spans="1:91" s="283" customFormat="1" ht="15" customHeight="1" x14ac:dyDescent="0.25">
      <c r="A831" s="263">
        <v>33</v>
      </c>
      <c r="B831" s="264">
        <v>0</v>
      </c>
      <c r="C831" s="263" t="s">
        <v>11</v>
      </c>
      <c r="D831" s="265" t="s">
        <v>342</v>
      </c>
      <c r="E831" s="265" t="s">
        <v>172</v>
      </c>
      <c r="F831" s="265" t="s">
        <v>172</v>
      </c>
      <c r="G831" s="266" t="s">
        <v>3560</v>
      </c>
      <c r="H831" s="265" t="s">
        <v>168</v>
      </c>
      <c r="I831" s="265">
        <v>30398277</v>
      </c>
      <c r="J831" s="265" t="str">
        <f t="shared" si="835"/>
        <v>30398277</v>
      </c>
      <c r="K831" s="265" t="str">
        <f t="shared" si="836"/>
        <v>30398277-EJECUCION</v>
      </c>
      <c r="L831" s="265" t="e">
        <f>VLOOKUP(I831,[1]Hoja9!A$5:A$42,1,FALSE)</f>
        <v>#N/A</v>
      </c>
      <c r="M831" s="265"/>
      <c r="N831" s="267" t="s">
        <v>3580</v>
      </c>
      <c r="O831" s="268">
        <v>605000000</v>
      </c>
      <c r="P831" s="269">
        <v>605000000</v>
      </c>
      <c r="Q831" s="268">
        <v>0</v>
      </c>
      <c r="R831" s="269">
        <v>0</v>
      </c>
      <c r="S831" s="270">
        <v>300000000</v>
      </c>
      <c r="T831" s="269">
        <v>305000000</v>
      </c>
      <c r="U831" s="271">
        <v>382706000</v>
      </c>
      <c r="V831" s="272">
        <v>222294000</v>
      </c>
      <c r="W831" s="273">
        <v>0</v>
      </c>
      <c r="X831" s="273">
        <v>100000000</v>
      </c>
      <c r="Y831" s="274">
        <v>4700000</v>
      </c>
      <c r="Z831" s="274">
        <v>0</v>
      </c>
      <c r="AA831" s="274">
        <v>0</v>
      </c>
      <c r="AB831" s="274">
        <v>0</v>
      </c>
      <c r="AC831" s="274">
        <f t="shared" si="837"/>
        <v>0</v>
      </c>
      <c r="AD831" s="274">
        <v>0</v>
      </c>
      <c r="AE831" s="274">
        <v>0</v>
      </c>
      <c r="AF831" s="274">
        <v>0</v>
      </c>
      <c r="AG831" s="274">
        <f t="shared" si="838"/>
        <v>0</v>
      </c>
      <c r="AH831" s="274">
        <v>0</v>
      </c>
      <c r="AI831" s="274">
        <v>0</v>
      </c>
      <c r="AJ831" s="274">
        <v>0</v>
      </c>
      <c r="AK831" s="274">
        <f t="shared" si="839"/>
        <v>0</v>
      </c>
      <c r="AL831" s="274">
        <v>0</v>
      </c>
      <c r="AM831" s="274">
        <v>0</v>
      </c>
      <c r="AN831" s="274">
        <v>0</v>
      </c>
      <c r="AO831" s="274">
        <f t="shared" si="840"/>
        <v>0</v>
      </c>
      <c r="AP831" s="274">
        <f t="shared" si="841"/>
        <v>4700000</v>
      </c>
      <c r="AQ831" s="275">
        <v>305000000</v>
      </c>
      <c r="AR831" s="273">
        <f>P831-(R831+Y831+AQ831)</f>
        <v>295300000</v>
      </c>
      <c r="AS831" s="274">
        <f t="shared" si="842"/>
        <v>605000000</v>
      </c>
      <c r="AT831" s="263" t="s">
        <v>273</v>
      </c>
      <c r="AU831" s="263" t="s">
        <v>553</v>
      </c>
      <c r="AV831" s="276" t="s">
        <v>12</v>
      </c>
      <c r="AW831" s="277" t="s">
        <v>2797</v>
      </c>
      <c r="AX831" s="278"/>
      <c r="AY831" s="279"/>
      <c r="AZ831" s="278" t="s">
        <v>2983</v>
      </c>
      <c r="BA831" s="234" t="str">
        <f>CONCATENATE( "OR PRO.CODIGO=",I831)</f>
        <v>OR PRO.CODIGO=30398277</v>
      </c>
      <c r="BB831" s="234">
        <f>LEN(I831)</f>
        <v>8</v>
      </c>
      <c r="BC831" s="234" t="e">
        <f>VLOOKUP(K831,#REF!,5,FALSE)</f>
        <v>#REF!</v>
      </c>
      <c r="BD831" s="234"/>
      <c r="BE831" s="234" t="e">
        <f>VLOOKUP(K831,#REF!,6,FALSE)</f>
        <v>#REF!</v>
      </c>
      <c r="BF831" s="252" t="e">
        <f>VLOOKUP(I831,'[1]convenios 2017'!A$2:O$82,15,FALSE)</f>
        <v>#N/A</v>
      </c>
      <c r="BG831" s="280">
        <f>R831+AO831</f>
        <v>0</v>
      </c>
      <c r="BH831" s="252" t="e">
        <f>VLOOKUP(I831,'[1]convenio 2016'!A$2:N$196,14,FALSE)</f>
        <v>#N/A</v>
      </c>
      <c r="BI831" s="252" t="e">
        <f>VLOOKUP(I831,'[1]convenio 2015'!A$4:M$228,13,FALSE)</f>
        <v>#N/A</v>
      </c>
      <c r="BJ831" s="252" t="e">
        <f>VLOOKUP(K831,#REF!,6,FALSE)</f>
        <v>#REF!</v>
      </c>
      <c r="BK831" s="280">
        <f>R831+AO831</f>
        <v>0</v>
      </c>
      <c r="BL831" s="252" t="e">
        <v>#N/A</v>
      </c>
      <c r="BM831" s="252" t="e">
        <v>#N/A</v>
      </c>
      <c r="BN831" s="281" t="e">
        <v>#N/A</v>
      </c>
      <c r="BO831" s="282"/>
      <c r="BP831" s="252">
        <f>VLOOKUP(K831,'[1]RATE JUNIO '!F$2:K$346,6,FALSE)</f>
        <v>0</v>
      </c>
      <c r="BQ831" s="252"/>
      <c r="BR831" s="253">
        <f>VLOOKUP(K831,'[1]RATES 30-06-2017'!F$2:K$374,6,FALSE)</f>
        <v>0</v>
      </c>
      <c r="BS831" s="253"/>
      <c r="BT831" s="253" t="e">
        <f>VLOOKUP(K831,[1]Hoja4!C$2:E$268,2,FALSE)</f>
        <v>#N/A</v>
      </c>
      <c r="BU831" s="253" t="e">
        <f>VLOOKUP(K831,[1]Hoja4!C$2:E$268,3,FALSE)</f>
        <v>#N/A</v>
      </c>
      <c r="BV831" s="357">
        <v>200000000</v>
      </c>
      <c r="BW831" s="253"/>
      <c r="BX831" s="252">
        <f>VLOOKUP(K831,[1]RATES!F$2:K$309,6,FALSE)</f>
        <v>0</v>
      </c>
      <c r="BY831" s="280" t="e">
        <v>#N/A</v>
      </c>
      <c r="BZ831" s="280" t="e">
        <f>R831-BY831</f>
        <v>#N/A</v>
      </c>
      <c r="CA831" s="283" t="e">
        <f>VLOOKUP(I831,'[1]CONVENIOS A SEPTIEMBRE'!A$2:O$171,15,FALSE)</f>
        <v>#N/A</v>
      </c>
      <c r="CH831" s="283" t="e">
        <f>VLOOKUP(I831,'[1]planilla convenio'!A$2:M$183,13,FALSE)</f>
        <v>#N/A</v>
      </c>
      <c r="CM831" s="283" t="e">
        <f>VLOOKUP(I831,[1]chileindica!A$2:B$1889,2,FALSE)</f>
        <v>#N/A</v>
      </c>
    </row>
    <row r="832" spans="1:91" s="234" customFormat="1" ht="15" customHeight="1" x14ac:dyDescent="0.25">
      <c r="A832" s="289"/>
      <c r="C832" s="290"/>
      <c r="D832" s="290"/>
      <c r="E832" s="289"/>
      <c r="F832" s="291"/>
      <c r="G832" s="256"/>
      <c r="H832" s="289"/>
      <c r="I832" s="256"/>
      <c r="J832" s="256"/>
      <c r="N832" s="292" t="s">
        <v>3011</v>
      </c>
      <c r="O832" s="293">
        <f>SUBTOTAL(9,O811:O831)</f>
        <v>3957000000</v>
      </c>
      <c r="P832" s="294">
        <f>SUBTOTAL(9,P811:P831)</f>
        <v>9920618000</v>
      </c>
      <c r="Q832" s="293">
        <f>SUBTOTAL(9,Q811:Q831)</f>
        <v>0</v>
      </c>
      <c r="R832" s="294">
        <f>SUBTOTAL(9,R811:R831)</f>
        <v>0</v>
      </c>
      <c r="S832" s="295">
        <f>SUBTOTAL(9,S811:S831)</f>
        <v>1426172103</v>
      </c>
      <c r="T832" s="294">
        <v>4786913897</v>
      </c>
      <c r="U832" s="293">
        <v>2158606000</v>
      </c>
      <c r="V832" s="293">
        <v>4261124000</v>
      </c>
      <c r="W832" s="293">
        <v>0</v>
      </c>
      <c r="X832" s="293"/>
      <c r="Y832" s="294">
        <f t="shared" ref="Y832:AS832" si="848">SUBTOTAL(9,Y811:Y831)</f>
        <v>467393000</v>
      </c>
      <c r="Z832" s="294">
        <f t="shared" si="848"/>
        <v>0</v>
      </c>
      <c r="AA832" s="294">
        <f t="shared" si="848"/>
        <v>0</v>
      </c>
      <c r="AB832" s="294">
        <f t="shared" si="848"/>
        <v>0</v>
      </c>
      <c r="AC832" s="294">
        <f t="shared" si="848"/>
        <v>0</v>
      </c>
      <c r="AD832" s="294">
        <f t="shared" si="848"/>
        <v>0</v>
      </c>
      <c r="AE832" s="294">
        <f t="shared" si="848"/>
        <v>0</v>
      </c>
      <c r="AF832" s="294">
        <f t="shared" si="848"/>
        <v>0</v>
      </c>
      <c r="AG832" s="294">
        <f t="shared" si="848"/>
        <v>0</v>
      </c>
      <c r="AH832" s="294">
        <f t="shared" si="848"/>
        <v>0</v>
      </c>
      <c r="AI832" s="294">
        <f t="shared" si="848"/>
        <v>0</v>
      </c>
      <c r="AJ832" s="294">
        <f t="shared" si="848"/>
        <v>0</v>
      </c>
      <c r="AK832" s="294">
        <f t="shared" si="848"/>
        <v>0</v>
      </c>
      <c r="AL832" s="294">
        <f t="shared" si="848"/>
        <v>0</v>
      </c>
      <c r="AM832" s="294">
        <f t="shared" si="848"/>
        <v>0</v>
      </c>
      <c r="AN832" s="294">
        <f t="shared" si="848"/>
        <v>1243259382</v>
      </c>
      <c r="AO832" s="294">
        <f t="shared" si="848"/>
        <v>1243259382</v>
      </c>
      <c r="AP832" s="294">
        <f t="shared" si="848"/>
        <v>-775866382</v>
      </c>
      <c r="AQ832" s="295">
        <f t="shared" si="848"/>
        <v>3870600000</v>
      </c>
      <c r="AR832" s="295">
        <f t="shared" si="848"/>
        <v>1956300000</v>
      </c>
      <c r="AS832" s="294">
        <f t="shared" si="848"/>
        <v>8677358618</v>
      </c>
      <c r="AT832" s="256"/>
      <c r="AU832" s="289"/>
      <c r="AV832" s="262"/>
      <c r="AX832" s="278"/>
      <c r="AY832" s="250"/>
      <c r="BA832" s="253"/>
      <c r="BB832" s="253"/>
      <c r="BC832" s="253"/>
      <c r="BD832" s="253"/>
      <c r="BE832" s="253"/>
      <c r="BF832" s="253"/>
      <c r="BG832" s="253"/>
      <c r="BH832" s="253"/>
      <c r="BI832" s="253"/>
      <c r="BJ832" s="253"/>
      <c r="BK832" s="253"/>
      <c r="BN832" s="250"/>
      <c r="BO832" s="251"/>
      <c r="BR832" s="237"/>
      <c r="BS832" s="237"/>
      <c r="BT832" s="237"/>
      <c r="BU832" s="237"/>
      <c r="BV832" s="237"/>
      <c r="BW832" s="237"/>
      <c r="BY832" s="238"/>
    </row>
    <row r="833" spans="1:90" s="252" customFormat="1" ht="15" customHeight="1" x14ac:dyDescent="0.25">
      <c r="A833" s="253"/>
      <c r="B833" s="234"/>
      <c r="C833" s="254"/>
      <c r="D833" s="254"/>
      <c r="E833" s="253"/>
      <c r="F833" s="255"/>
      <c r="G833" s="256"/>
      <c r="H833" s="253"/>
      <c r="I833" s="257"/>
      <c r="J833" s="257"/>
      <c r="N833" s="283"/>
      <c r="O833" s="234"/>
      <c r="P833" s="280"/>
      <c r="Q833" s="238"/>
      <c r="R833" s="280"/>
      <c r="S833" s="238"/>
      <c r="T833" s="238"/>
      <c r="U833" s="238"/>
      <c r="V833" s="238"/>
      <c r="W833" s="238"/>
      <c r="X833" s="238"/>
      <c r="Y833" s="280"/>
      <c r="Z833" s="280"/>
      <c r="AA833" s="280"/>
      <c r="AB833" s="280"/>
      <c r="AC833" s="280"/>
      <c r="AD833" s="280"/>
      <c r="AE833" s="280"/>
      <c r="AF833" s="280"/>
      <c r="AG833" s="280"/>
      <c r="AH833" s="280"/>
      <c r="AI833" s="280"/>
      <c r="AJ833" s="280"/>
      <c r="AK833" s="280"/>
      <c r="AL833" s="280"/>
      <c r="AM833" s="280"/>
      <c r="AN833" s="280"/>
      <c r="AO833" s="280"/>
      <c r="AP833" s="280"/>
      <c r="AQ833" s="238"/>
      <c r="AR833" s="238"/>
      <c r="AS833" s="280"/>
      <c r="AT833" s="505"/>
      <c r="AV833" s="506"/>
      <c r="AW833" s="234"/>
      <c r="AX833" s="278"/>
      <c r="AY833" s="250"/>
      <c r="AZ833" s="234"/>
      <c r="BA833" s="234"/>
      <c r="BB833" s="234"/>
      <c r="BC833" s="234"/>
      <c r="BD833" s="234"/>
      <c r="BE833" s="234"/>
      <c r="BF833" s="234"/>
      <c r="BG833" s="234"/>
      <c r="BH833" s="234"/>
      <c r="BI833" s="234"/>
      <c r="BJ833" s="234"/>
      <c r="BK833" s="234"/>
      <c r="BL833" s="234"/>
      <c r="BM833" s="234"/>
      <c r="BN833" s="250"/>
      <c r="BO833" s="251"/>
      <c r="BP833" s="234"/>
      <c r="BQ833" s="234"/>
      <c r="BR833" s="237"/>
      <c r="BS833" s="237"/>
      <c r="BT833" s="237"/>
      <c r="BU833" s="237"/>
      <c r="BV833" s="237"/>
      <c r="BW833" s="237"/>
      <c r="BX833" s="234"/>
      <c r="BY833" s="238"/>
      <c r="BZ833" s="234"/>
      <c r="CA833" s="234"/>
      <c r="CB833" s="234"/>
      <c r="CC833" s="234"/>
      <c r="CD833" s="234"/>
      <c r="CE833" s="234"/>
      <c r="CF833" s="234"/>
      <c r="CG833" s="234"/>
      <c r="CH833" s="234"/>
      <c r="CI833" s="234"/>
      <c r="CJ833" s="234"/>
      <c r="CK833" s="234"/>
      <c r="CL833" s="234"/>
    </row>
    <row r="834" spans="1:90" s="234" customFormat="1" ht="15" customHeight="1" x14ac:dyDescent="0.25">
      <c r="A834" s="289"/>
      <c r="C834" s="290"/>
      <c r="D834" s="290"/>
      <c r="E834" s="289"/>
      <c r="F834" s="291"/>
      <c r="G834" s="256"/>
      <c r="H834" s="289"/>
      <c r="I834" s="256"/>
      <c r="J834" s="256"/>
      <c r="N834" s="507" t="s">
        <v>3581</v>
      </c>
      <c r="O834" s="351">
        <f>O832+O807+O800</f>
        <v>16534017000</v>
      </c>
      <c r="P834" s="295">
        <f>P832+P807+P800</f>
        <v>27522613444</v>
      </c>
      <c r="Q834" s="351">
        <f>Q832+Q807+Q800</f>
        <v>4852415000</v>
      </c>
      <c r="R834" s="295">
        <f>R832+R807+R800</f>
        <v>6507001801</v>
      </c>
      <c r="S834" s="295">
        <f>S832+S807+S800</f>
        <v>6259648724</v>
      </c>
      <c r="T834" s="295">
        <v>10392969337</v>
      </c>
      <c r="U834" s="351">
        <v>5390362000</v>
      </c>
      <c r="V834" s="351">
        <v>9858117000</v>
      </c>
      <c r="W834" s="351">
        <v>0</v>
      </c>
      <c r="X834" s="351"/>
      <c r="Y834" s="295">
        <f t="shared" ref="Y834:AS834" si="849">Y832+Y807+Y800</f>
        <v>4613309000</v>
      </c>
      <c r="Z834" s="295">
        <f t="shared" si="849"/>
        <v>0</v>
      </c>
      <c r="AA834" s="295">
        <f t="shared" si="849"/>
        <v>105507887</v>
      </c>
      <c r="AB834" s="295">
        <f t="shared" si="849"/>
        <v>0</v>
      </c>
      <c r="AC834" s="295">
        <f t="shared" si="849"/>
        <v>105507887</v>
      </c>
      <c r="AD834" s="295">
        <f t="shared" si="849"/>
        <v>0</v>
      </c>
      <c r="AE834" s="295">
        <f t="shared" si="849"/>
        <v>375624242</v>
      </c>
      <c r="AF834" s="295">
        <f t="shared" si="849"/>
        <v>1177380650</v>
      </c>
      <c r="AG834" s="295">
        <f t="shared" si="849"/>
        <v>1553004892</v>
      </c>
      <c r="AH834" s="295">
        <f t="shared" si="849"/>
        <v>20131146</v>
      </c>
      <c r="AI834" s="295">
        <f t="shared" si="849"/>
        <v>119397005</v>
      </c>
      <c r="AJ834" s="295">
        <f t="shared" si="849"/>
        <v>14405711</v>
      </c>
      <c r="AK834" s="295">
        <f t="shared" si="849"/>
        <v>153933862</v>
      </c>
      <c r="AL834" s="295">
        <f t="shared" si="849"/>
        <v>347121552</v>
      </c>
      <c r="AM834" s="295">
        <f t="shared" si="849"/>
        <v>310807268</v>
      </c>
      <c r="AN834" s="295">
        <f t="shared" si="849"/>
        <v>2539404621</v>
      </c>
      <c r="AO834" s="295">
        <f t="shared" si="849"/>
        <v>5009780082</v>
      </c>
      <c r="AP834" s="295">
        <f t="shared" si="849"/>
        <v>-396471082</v>
      </c>
      <c r="AQ834" s="295">
        <f t="shared" si="849"/>
        <v>8909216602</v>
      </c>
      <c r="AR834" s="295">
        <f t="shared" si="849"/>
        <v>3167757041</v>
      </c>
      <c r="AS834" s="295">
        <f t="shared" si="849"/>
        <v>16005831561</v>
      </c>
      <c r="AT834" s="431"/>
      <c r="AU834" s="309"/>
      <c r="AV834" s="432"/>
      <c r="AW834" s="508">
        <f>AW832+AW807+AW800</f>
        <v>0</v>
      </c>
      <c r="AX834" s="293">
        <f>AX832+AX807+AX800</f>
        <v>0</v>
      </c>
      <c r="AY834" s="293">
        <f>AY832+AY807+AY800</f>
        <v>0</v>
      </c>
      <c r="AZ834" s="433">
        <f>AZ832+AZ807+AZ800</f>
        <v>0</v>
      </c>
      <c r="BA834" s="253"/>
      <c r="BB834" s="253"/>
      <c r="BC834" s="253"/>
      <c r="BD834" s="253"/>
      <c r="BE834" s="253"/>
      <c r="BF834" s="253"/>
      <c r="BG834" s="253"/>
      <c r="BH834" s="253"/>
      <c r="BI834" s="253"/>
      <c r="BJ834" s="253"/>
      <c r="BK834" s="253"/>
      <c r="BN834" s="250"/>
      <c r="BO834" s="251"/>
      <c r="BR834" s="237"/>
      <c r="BS834" s="237"/>
      <c r="BT834" s="237"/>
      <c r="BU834" s="237"/>
      <c r="BV834" s="237"/>
      <c r="BW834" s="237"/>
      <c r="BY834" s="238"/>
    </row>
    <row r="835" spans="1:90" s="252" customFormat="1" ht="15" customHeight="1" x14ac:dyDescent="0.25">
      <c r="A835" s="253"/>
      <c r="B835" s="234"/>
      <c r="C835" s="254"/>
      <c r="D835" s="254"/>
      <c r="E835" s="253"/>
      <c r="F835" s="255"/>
      <c r="G835" s="256"/>
      <c r="H835" s="253"/>
      <c r="I835" s="257"/>
      <c r="J835" s="257"/>
      <c r="N835" s="283"/>
      <c r="O835" s="234"/>
      <c r="P835" s="280"/>
      <c r="Q835" s="238"/>
      <c r="R835" s="280"/>
      <c r="S835" s="238"/>
      <c r="T835" s="238"/>
      <c r="U835" s="238"/>
      <c r="V835" s="238"/>
      <c r="W835" s="238"/>
      <c r="X835" s="238"/>
      <c r="Y835" s="280"/>
      <c r="Z835" s="280"/>
      <c r="AA835" s="280"/>
      <c r="AB835" s="280"/>
      <c r="AC835" s="280"/>
      <c r="AD835" s="280"/>
      <c r="AE835" s="280"/>
      <c r="AF835" s="280"/>
      <c r="AG835" s="280"/>
      <c r="AH835" s="280"/>
      <c r="AI835" s="280"/>
      <c r="AJ835" s="280"/>
      <c r="AK835" s="280"/>
      <c r="AL835" s="280"/>
      <c r="AM835" s="280"/>
      <c r="AN835" s="280"/>
      <c r="AO835" s="280"/>
      <c r="AP835" s="280"/>
      <c r="AQ835" s="238"/>
      <c r="AR835" s="238"/>
      <c r="AS835" s="280"/>
      <c r="AT835" s="505"/>
      <c r="AV835" s="506"/>
      <c r="AW835" s="234"/>
      <c r="AX835" s="278"/>
      <c r="AY835" s="250"/>
      <c r="AZ835" s="234"/>
      <c r="BA835" s="234"/>
      <c r="BB835" s="234"/>
      <c r="BC835" s="234"/>
      <c r="BD835" s="234"/>
      <c r="BE835" s="234"/>
      <c r="BF835" s="234"/>
      <c r="BG835" s="234"/>
      <c r="BH835" s="234"/>
      <c r="BI835" s="234"/>
      <c r="BJ835" s="234"/>
      <c r="BK835" s="234"/>
      <c r="BL835" s="234"/>
      <c r="BM835" s="234"/>
      <c r="BN835" s="250"/>
      <c r="BO835" s="251"/>
      <c r="BP835" s="234"/>
      <c r="BQ835" s="234"/>
      <c r="BR835" s="237"/>
      <c r="BS835" s="237"/>
      <c r="BT835" s="237"/>
      <c r="BU835" s="237"/>
      <c r="BV835" s="237"/>
      <c r="BW835" s="237"/>
      <c r="BX835" s="234"/>
      <c r="BY835" s="238"/>
      <c r="BZ835" s="234"/>
      <c r="CA835" s="234"/>
      <c r="CB835" s="234"/>
      <c r="CC835" s="234"/>
      <c r="CD835" s="234"/>
      <c r="CE835" s="234"/>
      <c r="CF835" s="234"/>
      <c r="CG835" s="234"/>
      <c r="CH835" s="234"/>
      <c r="CI835" s="234"/>
      <c r="CJ835" s="234"/>
      <c r="CK835" s="234"/>
      <c r="CL835" s="234"/>
    </row>
    <row r="836" spans="1:90" s="234" customFormat="1" ht="15" customHeight="1" x14ac:dyDescent="0.25">
      <c r="A836" s="289"/>
      <c r="C836" s="290"/>
      <c r="D836" s="290"/>
      <c r="E836" s="289"/>
      <c r="F836" s="291"/>
      <c r="G836" s="256"/>
      <c r="H836" s="289"/>
      <c r="I836" s="256"/>
      <c r="J836" s="256"/>
      <c r="N836" s="509" t="s">
        <v>241</v>
      </c>
      <c r="O836" s="295" t="e">
        <f t="shared" ref="O836:AS836" si="850">O834+O769+O749+O623+O397+O159</f>
        <v>#REF!</v>
      </c>
      <c r="P836" s="295">
        <f t="shared" si="850"/>
        <v>365699641443.02087</v>
      </c>
      <c r="Q836" s="295">
        <f t="shared" si="850"/>
        <v>84769241637</v>
      </c>
      <c r="R836" s="295">
        <f t="shared" si="850"/>
        <v>115379233692</v>
      </c>
      <c r="S836" s="295">
        <f t="shared" si="850"/>
        <v>97439627077.020844</v>
      </c>
      <c r="T836" s="295">
        <f t="shared" si="850"/>
        <v>137043580899</v>
      </c>
      <c r="U836" s="295">
        <f t="shared" si="850"/>
        <v>99495494360</v>
      </c>
      <c r="V836" s="295">
        <f t="shared" si="850"/>
        <v>141467724319</v>
      </c>
      <c r="W836" s="295" t="e">
        <f t="shared" si="850"/>
        <v>#REF!</v>
      </c>
      <c r="X836" s="295">
        <f t="shared" si="850"/>
        <v>0</v>
      </c>
      <c r="Y836" s="295">
        <f t="shared" si="850"/>
        <v>86226379000</v>
      </c>
      <c r="Z836" s="295">
        <f t="shared" si="850"/>
        <v>6686876675</v>
      </c>
      <c r="AA836" s="295">
        <f t="shared" si="850"/>
        <v>6044519044</v>
      </c>
      <c r="AB836" s="295">
        <f t="shared" si="850"/>
        <v>6114731956</v>
      </c>
      <c r="AC836" s="295">
        <f t="shared" si="850"/>
        <v>18846127675</v>
      </c>
      <c r="AD836" s="295">
        <f t="shared" si="850"/>
        <v>7147503773</v>
      </c>
      <c r="AE836" s="295">
        <f t="shared" si="850"/>
        <v>4591725421</v>
      </c>
      <c r="AF836" s="295">
        <f t="shared" si="850"/>
        <v>9899693417</v>
      </c>
      <c r="AG836" s="295">
        <f t="shared" si="850"/>
        <v>21638922611</v>
      </c>
      <c r="AH836" s="295">
        <f t="shared" si="850"/>
        <v>2072340662</v>
      </c>
      <c r="AI836" s="295">
        <f t="shared" si="850"/>
        <v>4014553890</v>
      </c>
      <c r="AJ836" s="295">
        <f t="shared" si="850"/>
        <v>4767710428</v>
      </c>
      <c r="AK836" s="295">
        <f t="shared" si="850"/>
        <v>10854604980</v>
      </c>
      <c r="AL836" s="295">
        <f t="shared" si="850"/>
        <v>5323384513</v>
      </c>
      <c r="AM836" s="295">
        <f t="shared" si="850"/>
        <v>5963467818</v>
      </c>
      <c r="AN836" s="295">
        <f t="shared" si="850"/>
        <v>21939947437</v>
      </c>
      <c r="AO836" s="295">
        <f t="shared" si="850"/>
        <v>84566455034</v>
      </c>
      <c r="AP836" s="295">
        <f t="shared" si="850"/>
        <v>1659923966</v>
      </c>
      <c r="AQ836" s="295">
        <f t="shared" si="850"/>
        <v>91427479009.020844</v>
      </c>
      <c r="AR836" s="295">
        <f t="shared" si="850"/>
        <v>61365759913</v>
      </c>
      <c r="AS836" s="295">
        <f t="shared" si="850"/>
        <v>165753952717.02084</v>
      </c>
      <c r="AT836" s="510"/>
      <c r="AU836" s="452"/>
      <c r="AV836" s="506"/>
      <c r="AX836" s="278"/>
      <c r="AY836" s="250"/>
      <c r="BN836" s="250"/>
      <c r="BO836" s="251"/>
      <c r="BR836" s="237"/>
      <c r="BS836" s="237"/>
      <c r="BT836" s="237"/>
      <c r="BU836" s="237"/>
      <c r="BV836" s="237"/>
      <c r="BW836" s="237"/>
      <c r="BY836" s="238"/>
    </row>
    <row r="837" spans="1:90" s="252" customFormat="1" ht="15" customHeight="1" x14ac:dyDescent="0.25">
      <c r="B837" s="234"/>
      <c r="C837" s="332"/>
      <c r="D837" s="505"/>
      <c r="F837" s="511"/>
      <c r="G837" s="234"/>
      <c r="H837" s="505"/>
      <c r="I837" s="505"/>
      <c r="J837" s="505"/>
      <c r="N837" s="283"/>
      <c r="O837" s="234"/>
      <c r="P837" s="280"/>
      <c r="Q837" s="238"/>
      <c r="R837" s="280"/>
      <c r="S837" s="238"/>
      <c r="T837" s="238"/>
      <c r="U837" s="238"/>
      <c r="V837" s="238"/>
      <c r="W837" s="238"/>
      <c r="X837" s="238"/>
      <c r="Y837" s="280"/>
      <c r="Z837" s="280"/>
      <c r="AA837" s="280"/>
      <c r="AB837" s="280"/>
      <c r="AC837" s="280"/>
      <c r="AD837" s="280"/>
      <c r="AE837" s="280"/>
      <c r="AF837" s="280"/>
      <c r="AG837" s="280"/>
      <c r="AH837" s="280"/>
      <c r="AI837" s="280"/>
      <c r="AJ837" s="280"/>
      <c r="AK837" s="280"/>
      <c r="AL837" s="280"/>
      <c r="AM837" s="280"/>
      <c r="AN837" s="280"/>
      <c r="AO837" s="280"/>
      <c r="AP837" s="280"/>
      <c r="AQ837" s="238"/>
      <c r="AR837" s="238"/>
      <c r="AS837" s="280"/>
      <c r="AT837" s="505"/>
      <c r="AV837" s="506"/>
      <c r="AW837" s="234"/>
      <c r="AX837" s="234"/>
      <c r="AY837" s="234"/>
      <c r="AZ837" s="234"/>
      <c r="BA837" s="234"/>
      <c r="BB837" s="234"/>
      <c r="BC837" s="234"/>
      <c r="BD837" s="234"/>
      <c r="BE837" s="234"/>
      <c r="BF837" s="234"/>
      <c r="BG837" s="234"/>
      <c r="BH837" s="234"/>
      <c r="BI837" s="234"/>
      <c r="BJ837" s="234"/>
      <c r="BK837" s="234"/>
      <c r="BL837" s="234"/>
      <c r="BM837" s="234"/>
      <c r="BN837" s="250"/>
      <c r="BO837" s="251"/>
      <c r="BP837" s="234"/>
      <c r="BQ837" s="234"/>
      <c r="BR837" s="237"/>
      <c r="BS837" s="237"/>
      <c r="BT837" s="237"/>
      <c r="BU837" s="237"/>
      <c r="BV837" s="237"/>
      <c r="BW837" s="237"/>
      <c r="BX837" s="234"/>
      <c r="BY837" s="238"/>
      <c r="BZ837" s="234"/>
      <c r="CA837" s="234"/>
      <c r="CB837" s="234"/>
      <c r="CC837" s="234"/>
      <c r="CD837" s="234"/>
      <c r="CE837" s="234"/>
      <c r="CF837" s="234"/>
      <c r="CG837" s="234"/>
      <c r="CH837" s="234"/>
      <c r="CI837" s="234"/>
      <c r="CJ837" s="234"/>
      <c r="CK837" s="234"/>
      <c r="CL837" s="234"/>
    </row>
    <row r="838" spans="1:90" s="252" customFormat="1" ht="15" customHeight="1" x14ac:dyDescent="0.25">
      <c r="B838" s="234"/>
      <c r="C838" s="332"/>
      <c r="D838" s="505"/>
      <c r="F838" s="511"/>
      <c r="G838" s="234"/>
      <c r="H838" s="505"/>
      <c r="I838" s="505"/>
      <c r="J838" s="505"/>
      <c r="N838" s="283"/>
      <c r="O838" s="234"/>
      <c r="P838" s="280"/>
      <c r="Q838" s="238"/>
      <c r="R838" s="280"/>
      <c r="S838" s="238"/>
      <c r="T838" s="238"/>
      <c r="U838" s="238"/>
      <c r="V838" s="238"/>
      <c r="W838" s="238"/>
      <c r="X838" s="238"/>
      <c r="Y838" s="280"/>
      <c r="Z838" s="280"/>
      <c r="AA838" s="280"/>
      <c r="AB838" s="280"/>
      <c r="AC838" s="280"/>
      <c r="AD838" s="280"/>
      <c r="AE838" s="280"/>
      <c r="AF838" s="280"/>
      <c r="AG838" s="280"/>
      <c r="AH838" s="280"/>
      <c r="AI838" s="280"/>
      <c r="AJ838" s="280"/>
      <c r="AK838" s="280"/>
      <c r="AL838" s="280"/>
      <c r="AM838" s="280"/>
      <c r="AN838" s="280"/>
      <c r="AO838" s="280"/>
      <c r="AP838" s="280"/>
      <c r="AQ838" s="238"/>
      <c r="AR838" s="238"/>
      <c r="AS838" s="280"/>
      <c r="AT838" s="505"/>
      <c r="AV838" s="506"/>
      <c r="AW838" s="234"/>
      <c r="AX838" s="234"/>
      <c r="AY838" s="234"/>
      <c r="AZ838" s="234"/>
      <c r="BA838" s="234"/>
      <c r="BB838" s="234"/>
      <c r="BC838" s="234"/>
      <c r="BD838" s="234"/>
      <c r="BE838" s="234"/>
      <c r="BF838" s="234"/>
      <c r="BG838" s="234"/>
      <c r="BH838" s="234"/>
      <c r="BI838" s="234"/>
      <c r="BJ838" s="234"/>
      <c r="BK838" s="234"/>
      <c r="BL838" s="234"/>
      <c r="BM838" s="234"/>
      <c r="BN838" s="250"/>
      <c r="BO838" s="251"/>
      <c r="BP838" s="234"/>
      <c r="BQ838" s="234"/>
      <c r="BR838" s="237"/>
      <c r="BS838" s="237"/>
      <c r="BT838" s="237"/>
      <c r="BU838" s="237"/>
      <c r="BV838" s="237"/>
      <c r="BW838" s="237"/>
      <c r="BX838" s="234"/>
      <c r="BY838" s="238"/>
      <c r="BZ838" s="234"/>
      <c r="CA838" s="234"/>
      <c r="CB838" s="234"/>
      <c r="CC838" s="234"/>
      <c r="CD838" s="234"/>
      <c r="CE838" s="234"/>
      <c r="CF838" s="234"/>
      <c r="CG838" s="234"/>
      <c r="CH838" s="234"/>
      <c r="CI838" s="234"/>
      <c r="CJ838" s="234"/>
      <c r="CK838" s="234"/>
      <c r="CL838" s="234"/>
    </row>
    <row r="839" spans="1:90" s="252" customFormat="1" ht="15" customHeight="1" x14ac:dyDescent="0.25">
      <c r="B839" s="234"/>
      <c r="C839" s="332"/>
      <c r="D839" s="505"/>
      <c r="F839" s="511"/>
      <c r="G839" s="234"/>
      <c r="H839" s="505"/>
      <c r="I839" s="505"/>
      <c r="J839" s="505"/>
      <c r="N839" s="283"/>
      <c r="O839" s="234"/>
      <c r="P839" s="280"/>
      <c r="Q839" s="238"/>
      <c r="R839" s="280"/>
      <c r="S839" s="238"/>
      <c r="T839" s="238"/>
      <c r="U839" s="238"/>
      <c r="V839" s="238"/>
      <c r="W839" s="238"/>
      <c r="X839" s="238"/>
      <c r="Y839" s="280"/>
      <c r="Z839" s="280"/>
      <c r="AA839" s="280"/>
      <c r="AB839" s="280"/>
      <c r="AC839" s="280"/>
      <c r="AD839" s="280"/>
      <c r="AE839" s="280"/>
      <c r="AF839" s="280"/>
      <c r="AG839" s="280"/>
      <c r="AH839" s="280"/>
      <c r="AI839" s="280"/>
      <c r="AJ839" s="280"/>
      <c r="AK839" s="280"/>
      <c r="AL839" s="280"/>
      <c r="AM839" s="280"/>
      <c r="AN839" s="280"/>
      <c r="AO839" s="280"/>
      <c r="AP839" s="280"/>
      <c r="AQ839" s="238"/>
      <c r="AR839" s="238"/>
      <c r="AS839" s="280"/>
      <c r="AT839" s="505"/>
      <c r="AV839" s="506"/>
      <c r="AW839" s="234"/>
      <c r="AX839" s="234"/>
      <c r="AY839" s="234"/>
      <c r="AZ839" s="234"/>
      <c r="BA839" s="234"/>
      <c r="BB839" s="234"/>
      <c r="BC839" s="234"/>
      <c r="BD839" s="234"/>
      <c r="BE839" s="234"/>
      <c r="BF839" s="234"/>
      <c r="BG839" s="234"/>
      <c r="BH839" s="234"/>
      <c r="BI839" s="234"/>
      <c r="BJ839" s="234"/>
      <c r="BK839" s="234"/>
      <c r="BL839" s="234"/>
      <c r="BM839" s="234"/>
      <c r="BN839" s="250"/>
      <c r="BO839" s="251"/>
      <c r="BP839" s="234"/>
      <c r="BQ839" s="234"/>
      <c r="BR839" s="237"/>
      <c r="BS839" s="237"/>
      <c r="BT839" s="237"/>
      <c r="BU839" s="237"/>
      <c r="BV839" s="237"/>
      <c r="BW839" s="237"/>
      <c r="BX839" s="234"/>
      <c r="BY839" s="238"/>
      <c r="BZ839" s="234"/>
      <c r="CA839" s="234"/>
      <c r="CB839" s="234"/>
      <c r="CC839" s="234"/>
      <c r="CD839" s="234"/>
      <c r="CE839" s="234"/>
      <c r="CF839" s="234"/>
      <c r="CG839" s="234"/>
      <c r="CH839" s="234"/>
      <c r="CI839" s="234"/>
      <c r="CJ839" s="234"/>
      <c r="CK839" s="234"/>
      <c r="CL839" s="234"/>
    </row>
    <row r="840" spans="1:90" s="252" customFormat="1" ht="15" customHeight="1" x14ac:dyDescent="0.25">
      <c r="B840" s="234"/>
      <c r="C840" s="332"/>
      <c r="D840" s="505"/>
      <c r="F840" s="511"/>
      <c r="G840" s="234"/>
      <c r="H840" s="505"/>
      <c r="I840" s="505"/>
      <c r="J840" s="505"/>
      <c r="N840" s="512"/>
      <c r="O840" s="234"/>
      <c r="P840" s="280"/>
      <c r="Q840" s="238"/>
      <c r="R840" s="280"/>
      <c r="S840" s="238"/>
      <c r="T840" s="238"/>
      <c r="U840" s="238"/>
      <c r="V840" s="238"/>
      <c r="W840" s="238"/>
      <c r="X840" s="238"/>
      <c r="Y840" s="280"/>
      <c r="Z840" s="280"/>
      <c r="AA840" s="280"/>
      <c r="AB840" s="280"/>
      <c r="AC840" s="280"/>
      <c r="AD840" s="280"/>
      <c r="AE840" s="280"/>
      <c r="AF840" s="280"/>
      <c r="AG840" s="280"/>
      <c r="AH840" s="280"/>
      <c r="AI840" s="280"/>
      <c r="AJ840" s="280"/>
      <c r="AK840" s="280"/>
      <c r="AL840" s="280"/>
      <c r="AM840" s="280"/>
      <c r="AN840" s="280"/>
      <c r="AO840" s="280"/>
      <c r="AP840" s="280"/>
      <c r="AQ840" s="238"/>
      <c r="AR840" s="238"/>
      <c r="AS840" s="280"/>
      <c r="AT840" s="513"/>
      <c r="AV840" s="506"/>
      <c r="AW840" s="234"/>
      <c r="AX840" s="234"/>
      <c r="AY840" s="234"/>
      <c r="AZ840" s="234"/>
      <c r="BA840" s="234"/>
      <c r="BB840" s="234"/>
      <c r="BC840" s="234"/>
      <c r="BD840" s="234"/>
      <c r="BE840" s="234"/>
      <c r="BF840" s="234"/>
      <c r="BG840" s="234"/>
      <c r="BH840" s="234"/>
      <c r="BI840" s="234"/>
      <c r="BJ840" s="234"/>
      <c r="BK840" s="234"/>
      <c r="BL840" s="234"/>
      <c r="BM840" s="234"/>
      <c r="BN840" s="250"/>
      <c r="BO840" s="251"/>
      <c r="BP840" s="234"/>
      <c r="BQ840" s="234"/>
      <c r="BR840" s="237"/>
      <c r="BS840" s="237"/>
      <c r="BT840" s="237"/>
      <c r="BU840" s="237"/>
      <c r="BV840" s="237"/>
      <c r="BW840" s="237"/>
      <c r="BX840" s="234"/>
      <c r="BY840" s="238"/>
      <c r="BZ840" s="234"/>
      <c r="CA840" s="234"/>
      <c r="CB840" s="234"/>
      <c r="CC840" s="234"/>
      <c r="CD840" s="234"/>
      <c r="CE840" s="234"/>
      <c r="CF840" s="234"/>
      <c r="CG840" s="234"/>
      <c r="CH840" s="234"/>
      <c r="CI840" s="234"/>
      <c r="CJ840" s="234"/>
      <c r="CK840" s="234"/>
      <c r="CL840" s="234"/>
    </row>
    <row r="841" spans="1:90" s="252" customFormat="1" ht="15" customHeight="1" x14ac:dyDescent="0.25">
      <c r="B841" s="234"/>
      <c r="C841" s="332"/>
      <c r="D841" s="505"/>
      <c r="F841" s="511"/>
      <c r="G841" s="234"/>
      <c r="H841" s="505"/>
      <c r="I841" s="505"/>
      <c r="J841" s="505"/>
      <c r="N841" s="283"/>
      <c r="O841" s="234"/>
      <c r="P841" s="280"/>
      <c r="Q841" s="238"/>
      <c r="R841" s="280"/>
      <c r="S841" s="238"/>
      <c r="T841" s="238"/>
      <c r="U841" s="238"/>
      <c r="V841" s="238"/>
      <c r="W841" s="238"/>
      <c r="X841" s="238"/>
      <c r="Y841" s="280"/>
      <c r="Z841" s="280"/>
      <c r="AA841" s="280"/>
      <c r="AB841" s="280"/>
      <c r="AC841" s="280"/>
      <c r="AD841" s="280"/>
      <c r="AE841" s="280"/>
      <c r="AF841" s="280"/>
      <c r="AG841" s="280"/>
      <c r="AH841" s="280"/>
      <c r="AI841" s="280"/>
      <c r="AJ841" s="280"/>
      <c r="AK841" s="280"/>
      <c r="AL841" s="280"/>
      <c r="AM841" s="280"/>
      <c r="AN841" s="280"/>
      <c r="AO841" s="280"/>
      <c r="AP841" s="280"/>
      <c r="AQ841" s="238"/>
      <c r="AR841" s="238"/>
      <c r="AS841" s="280"/>
      <c r="AT841" s="505"/>
      <c r="AV841" s="506"/>
      <c r="AW841" s="234"/>
      <c r="AX841" s="234"/>
      <c r="AY841" s="234"/>
      <c r="AZ841" s="234"/>
      <c r="BA841" s="234"/>
      <c r="BB841" s="234"/>
      <c r="BC841" s="234"/>
      <c r="BD841" s="234"/>
      <c r="BE841" s="234"/>
      <c r="BF841" s="234"/>
      <c r="BG841" s="234"/>
      <c r="BH841" s="234"/>
      <c r="BI841" s="234"/>
      <c r="BJ841" s="234"/>
      <c r="BK841" s="234"/>
      <c r="BL841" s="234"/>
      <c r="BM841" s="234"/>
      <c r="BN841" s="250"/>
      <c r="BO841" s="251"/>
      <c r="BP841" s="234"/>
      <c r="BQ841" s="234"/>
      <c r="BR841" s="237"/>
      <c r="BS841" s="237"/>
      <c r="BT841" s="237"/>
      <c r="BU841" s="237"/>
      <c r="BV841" s="237"/>
      <c r="BW841" s="237"/>
      <c r="BX841" s="234"/>
      <c r="BY841" s="238"/>
      <c r="BZ841" s="234"/>
      <c r="CA841" s="234"/>
      <c r="CB841" s="234"/>
      <c r="CC841" s="234"/>
      <c r="CD841" s="234"/>
      <c r="CE841" s="234"/>
      <c r="CF841" s="234"/>
      <c r="CG841" s="234"/>
      <c r="CH841" s="234"/>
      <c r="CI841" s="234"/>
      <c r="CJ841" s="234"/>
      <c r="CK841" s="234"/>
      <c r="CL841" s="234"/>
    </row>
    <row r="842" spans="1:90" s="252" customFormat="1" ht="15" customHeight="1" x14ac:dyDescent="0.25">
      <c r="B842" s="234"/>
      <c r="C842" s="332"/>
      <c r="D842" s="505"/>
      <c r="F842" s="511"/>
      <c r="G842" s="234"/>
      <c r="H842" s="505"/>
      <c r="I842" s="505"/>
      <c r="J842" s="505"/>
      <c r="N842" s="283"/>
      <c r="O842" s="234"/>
      <c r="P842" s="280"/>
      <c r="Q842" s="238"/>
      <c r="R842" s="280"/>
      <c r="S842" s="238"/>
      <c r="T842" s="238"/>
      <c r="U842" s="238"/>
      <c r="V842" s="238"/>
      <c r="W842" s="238"/>
      <c r="X842" s="238"/>
      <c r="Y842" s="280"/>
      <c r="Z842" s="280"/>
      <c r="AA842" s="280"/>
      <c r="AB842" s="280"/>
      <c r="AC842" s="280"/>
      <c r="AD842" s="280"/>
      <c r="AE842" s="280"/>
      <c r="AF842" s="280"/>
      <c r="AG842" s="280"/>
      <c r="AH842" s="280"/>
      <c r="AI842" s="280"/>
      <c r="AJ842" s="280"/>
      <c r="AK842" s="280"/>
      <c r="AL842" s="280"/>
      <c r="AM842" s="280"/>
      <c r="AN842" s="280"/>
      <c r="AO842" s="280"/>
      <c r="AP842" s="280"/>
      <c r="AQ842" s="238"/>
      <c r="AR842" s="238"/>
      <c r="AS842" s="280"/>
      <c r="AT842" s="505"/>
      <c r="AV842" s="506"/>
      <c r="AW842" s="234"/>
      <c r="AX842" s="234"/>
      <c r="AY842" s="234"/>
      <c r="AZ842" s="234"/>
      <c r="BA842" s="234"/>
      <c r="BB842" s="234"/>
      <c r="BC842" s="234"/>
      <c r="BD842" s="234"/>
      <c r="BE842" s="234"/>
      <c r="BF842" s="234"/>
      <c r="BG842" s="234"/>
      <c r="BH842" s="234"/>
      <c r="BI842" s="234"/>
      <c r="BJ842" s="234"/>
      <c r="BK842" s="234"/>
      <c r="BL842" s="234"/>
      <c r="BM842" s="234"/>
      <c r="BN842" s="250"/>
      <c r="BO842" s="251"/>
      <c r="BP842" s="234"/>
      <c r="BQ842" s="234"/>
      <c r="BR842" s="237"/>
      <c r="BS842" s="237"/>
      <c r="BT842" s="237"/>
      <c r="BU842" s="237"/>
      <c r="BV842" s="237"/>
      <c r="BW842" s="237"/>
      <c r="BX842" s="234"/>
      <c r="BY842" s="238"/>
      <c r="BZ842" s="234"/>
      <c r="CA842" s="234"/>
      <c r="CB842" s="234"/>
      <c r="CC842" s="234"/>
      <c r="CD842" s="234"/>
      <c r="CE842" s="234"/>
      <c r="CF842" s="234"/>
      <c r="CG842" s="234"/>
      <c r="CH842" s="234"/>
      <c r="CI842" s="234"/>
      <c r="CJ842" s="234"/>
      <c r="CK842" s="234"/>
      <c r="CL842" s="234"/>
    </row>
    <row r="843" spans="1:90" s="253" customFormat="1" ht="15" customHeight="1" x14ac:dyDescent="0.25">
      <c r="A843" s="252"/>
      <c r="B843" s="234"/>
      <c r="C843" s="332"/>
      <c r="D843" s="505"/>
      <c r="E843" s="252"/>
      <c r="F843" s="511"/>
      <c r="G843" s="234"/>
      <c r="H843" s="505"/>
      <c r="I843" s="505"/>
      <c r="J843" s="505"/>
      <c r="K843" s="252"/>
      <c r="L843" s="252"/>
      <c r="M843" s="252"/>
      <c r="N843" s="283"/>
      <c r="O843" s="234"/>
      <c r="P843" s="280"/>
      <c r="Q843" s="238"/>
      <c r="R843" s="280"/>
      <c r="S843" s="238"/>
      <c r="T843" s="238"/>
      <c r="U843" s="238"/>
      <c r="V843" s="238"/>
      <c r="W843" s="238"/>
      <c r="X843" s="238"/>
      <c r="Y843" s="280"/>
      <c r="Z843" s="280"/>
      <c r="AA843" s="280"/>
      <c r="AB843" s="280"/>
      <c r="AC843" s="280"/>
      <c r="AD843" s="280"/>
      <c r="AE843" s="280"/>
      <c r="AF843" s="280"/>
      <c r="AG843" s="280"/>
      <c r="AH843" s="280"/>
      <c r="AI843" s="280"/>
      <c r="AJ843" s="280"/>
      <c r="AK843" s="280"/>
      <c r="AL843" s="280"/>
      <c r="AM843" s="280"/>
      <c r="AN843" s="280"/>
      <c r="AO843" s="280"/>
      <c r="AP843" s="280"/>
      <c r="AQ843" s="238"/>
      <c r="AR843" s="238"/>
      <c r="AS843" s="280"/>
      <c r="AT843" s="505"/>
      <c r="AU843" s="252"/>
      <c r="AV843" s="506"/>
      <c r="AW843" s="234"/>
      <c r="AX843" s="234"/>
      <c r="AY843" s="234"/>
      <c r="AZ843" s="234"/>
      <c r="BA843" s="234"/>
      <c r="BB843" s="234"/>
      <c r="BC843" s="234"/>
      <c r="BD843" s="234"/>
      <c r="BE843" s="234"/>
      <c r="BF843" s="234"/>
      <c r="BG843" s="234"/>
      <c r="BH843" s="234"/>
      <c r="BI843" s="234"/>
      <c r="BJ843" s="234"/>
      <c r="BK843" s="234"/>
      <c r="BL843" s="234"/>
      <c r="BM843" s="234"/>
      <c r="BN843" s="250"/>
      <c r="BO843" s="251"/>
      <c r="BP843" s="234"/>
      <c r="BQ843" s="234"/>
      <c r="BR843" s="237"/>
      <c r="BS843" s="237"/>
      <c r="BT843" s="237"/>
      <c r="BU843" s="237"/>
      <c r="BV843" s="237"/>
      <c r="BW843" s="237"/>
      <c r="BX843" s="234"/>
      <c r="BY843" s="260"/>
      <c r="BZ843" s="237"/>
      <c r="CA843" s="237"/>
      <c r="CB843" s="237"/>
      <c r="CC843" s="237"/>
      <c r="CD843" s="237"/>
      <c r="CE843" s="237"/>
      <c r="CF843" s="237"/>
      <c r="CG843" s="237"/>
      <c r="CH843" s="237"/>
      <c r="CI843" s="237"/>
      <c r="CJ843" s="237"/>
      <c r="CK843" s="237"/>
      <c r="CL843" s="237"/>
    </row>
    <row r="844" spans="1:90" s="253" customFormat="1" ht="15" customHeight="1" x14ac:dyDescent="0.25">
      <c r="A844" s="252"/>
      <c r="B844" s="234"/>
      <c r="C844" s="332"/>
      <c r="D844" s="505"/>
      <c r="E844" s="252"/>
      <c r="F844" s="511"/>
      <c r="G844" s="234"/>
      <c r="H844" s="505"/>
      <c r="I844" s="505"/>
      <c r="J844" s="505"/>
      <c r="K844" s="252"/>
      <c r="L844" s="252"/>
      <c r="M844" s="252"/>
      <c r="N844" s="283"/>
      <c r="O844" s="234"/>
      <c r="P844" s="280"/>
      <c r="Q844" s="238"/>
      <c r="R844" s="280"/>
      <c r="S844" s="238"/>
      <c r="T844" s="238"/>
      <c r="U844" s="238"/>
      <c r="V844" s="238"/>
      <c r="W844" s="238"/>
      <c r="X844" s="238"/>
      <c r="Y844" s="280"/>
      <c r="Z844" s="280"/>
      <c r="AA844" s="280"/>
      <c r="AB844" s="280"/>
      <c r="AC844" s="280"/>
      <c r="AD844" s="280"/>
      <c r="AE844" s="280"/>
      <c r="AF844" s="280"/>
      <c r="AG844" s="280"/>
      <c r="AH844" s="280"/>
      <c r="AI844" s="280"/>
      <c r="AJ844" s="280"/>
      <c r="AK844" s="280"/>
      <c r="AL844" s="280"/>
      <c r="AM844" s="280"/>
      <c r="AN844" s="280"/>
      <c r="AO844" s="280"/>
      <c r="AP844" s="280"/>
      <c r="AQ844" s="238"/>
      <c r="AR844" s="238"/>
      <c r="AS844" s="280"/>
      <c r="AT844" s="505"/>
      <c r="AU844" s="252"/>
      <c r="AV844" s="506"/>
      <c r="AW844" s="234"/>
      <c r="AX844" s="234"/>
      <c r="AY844" s="234"/>
      <c r="AZ844" s="234"/>
      <c r="BA844" s="234"/>
      <c r="BB844" s="234"/>
      <c r="BC844" s="234"/>
      <c r="BD844" s="234"/>
      <c r="BE844" s="234"/>
      <c r="BF844" s="234"/>
      <c r="BG844" s="234"/>
      <c r="BH844" s="234"/>
      <c r="BI844" s="234"/>
      <c r="BJ844" s="234"/>
      <c r="BK844" s="234"/>
      <c r="BL844" s="234"/>
      <c r="BM844" s="234"/>
      <c r="BN844" s="250"/>
      <c r="BO844" s="251"/>
      <c r="BP844" s="234"/>
      <c r="BQ844" s="234"/>
      <c r="BR844" s="237"/>
      <c r="BS844" s="237"/>
      <c r="BT844" s="237"/>
      <c r="BU844" s="237"/>
      <c r="BV844" s="237"/>
      <c r="BW844" s="237"/>
      <c r="BX844" s="234"/>
      <c r="BY844" s="260"/>
      <c r="BZ844" s="237"/>
      <c r="CA844" s="237"/>
      <c r="CB844" s="237"/>
      <c r="CC844" s="237"/>
      <c r="CD844" s="237"/>
      <c r="CE844" s="237"/>
      <c r="CF844" s="237"/>
      <c r="CG844" s="237"/>
      <c r="CH844" s="237"/>
      <c r="CI844" s="237"/>
      <c r="CJ844" s="237"/>
      <c r="CK844" s="237"/>
      <c r="CL844" s="237"/>
    </row>
    <row r="845" spans="1:90" s="253" customFormat="1" ht="15" customHeight="1" x14ac:dyDescent="0.25">
      <c r="A845" s="252"/>
      <c r="B845" s="234"/>
      <c r="C845" s="332"/>
      <c r="D845" s="505"/>
      <c r="E845" s="252"/>
      <c r="F845" s="511"/>
      <c r="G845" s="234"/>
      <c r="H845" s="505"/>
      <c r="I845" s="505"/>
      <c r="J845" s="505"/>
      <c r="K845" s="252"/>
      <c r="L845" s="252"/>
      <c r="M845" s="252"/>
      <c r="N845" s="283"/>
      <c r="O845" s="234"/>
      <c r="P845" s="280"/>
      <c r="Q845" s="238"/>
      <c r="R845" s="280"/>
      <c r="S845" s="238"/>
      <c r="T845" s="238"/>
      <c r="U845" s="238"/>
      <c r="V845" s="238"/>
      <c r="W845" s="238"/>
      <c r="X845" s="238"/>
      <c r="Y845" s="280"/>
      <c r="Z845" s="280"/>
      <c r="AA845" s="280"/>
      <c r="AB845" s="280"/>
      <c r="AC845" s="280"/>
      <c r="AD845" s="280"/>
      <c r="AE845" s="280"/>
      <c r="AF845" s="280"/>
      <c r="AG845" s="280"/>
      <c r="AH845" s="280"/>
      <c r="AI845" s="280"/>
      <c r="AJ845" s="280"/>
      <c r="AK845" s="280"/>
      <c r="AL845" s="280"/>
      <c r="AM845" s="280"/>
      <c r="AN845" s="280"/>
      <c r="AO845" s="280"/>
      <c r="AP845" s="280"/>
      <c r="AQ845" s="238"/>
      <c r="AR845" s="238"/>
      <c r="AS845" s="280"/>
      <c r="AT845" s="505"/>
      <c r="AU845" s="252"/>
      <c r="AV845" s="506"/>
      <c r="AW845" s="234"/>
      <c r="AX845" s="234"/>
      <c r="AY845" s="234"/>
      <c r="AZ845" s="234"/>
      <c r="BA845" s="234"/>
      <c r="BB845" s="234"/>
      <c r="BC845" s="234"/>
      <c r="BD845" s="234"/>
      <c r="BE845" s="234"/>
      <c r="BF845" s="234"/>
      <c r="BG845" s="234"/>
      <c r="BH845" s="234"/>
      <c r="BI845" s="234"/>
      <c r="BJ845" s="234"/>
      <c r="BK845" s="234"/>
      <c r="BL845" s="234"/>
      <c r="BM845" s="234"/>
      <c r="BN845" s="250"/>
      <c r="BO845" s="251"/>
      <c r="BP845" s="234"/>
      <c r="BQ845" s="234"/>
      <c r="BR845" s="237"/>
      <c r="BS845" s="237"/>
      <c r="BT845" s="237"/>
      <c r="BU845" s="237"/>
      <c r="BV845" s="237"/>
      <c r="BW845" s="237"/>
      <c r="BX845" s="234"/>
      <c r="BY845" s="260"/>
      <c r="BZ845" s="237"/>
      <c r="CA845" s="237"/>
      <c r="CB845" s="237"/>
      <c r="CC845" s="237"/>
      <c r="CD845" s="237"/>
      <c r="CE845" s="237"/>
      <c r="CF845" s="237"/>
      <c r="CG845" s="237"/>
      <c r="CH845" s="237"/>
      <c r="CI845" s="237"/>
      <c r="CJ845" s="237"/>
      <c r="CK845" s="237"/>
      <c r="CL845" s="237"/>
    </row>
    <row r="846" spans="1:90" s="253" customFormat="1" ht="15" customHeight="1" x14ac:dyDescent="0.25">
      <c r="A846" s="252"/>
      <c r="B846" s="234"/>
      <c r="C846" s="332"/>
      <c r="D846" s="505"/>
      <c r="E846" s="252"/>
      <c r="F846" s="511"/>
      <c r="G846" s="234"/>
      <c r="H846" s="505"/>
      <c r="I846" s="505"/>
      <c r="J846" s="505"/>
      <c r="K846" s="252"/>
      <c r="L846" s="252"/>
      <c r="M846" s="252"/>
      <c r="N846" s="283"/>
      <c r="O846" s="234"/>
      <c r="P846" s="280"/>
      <c r="Q846" s="238"/>
      <c r="R846" s="280"/>
      <c r="S846" s="238"/>
      <c r="T846" s="238"/>
      <c r="U846" s="238"/>
      <c r="V846" s="238"/>
      <c r="W846" s="238"/>
      <c r="X846" s="238"/>
      <c r="Y846" s="280"/>
      <c r="Z846" s="280"/>
      <c r="AA846" s="280"/>
      <c r="AB846" s="280"/>
      <c r="AC846" s="280"/>
      <c r="AD846" s="280"/>
      <c r="AE846" s="280"/>
      <c r="AF846" s="280"/>
      <c r="AG846" s="280"/>
      <c r="AH846" s="280"/>
      <c r="AI846" s="280"/>
      <c r="AJ846" s="280"/>
      <c r="AK846" s="280"/>
      <c r="AL846" s="280"/>
      <c r="AM846" s="280"/>
      <c r="AN846" s="280"/>
      <c r="AO846" s="280"/>
      <c r="AP846" s="280"/>
      <c r="AQ846" s="238"/>
      <c r="AR846" s="238"/>
      <c r="AS846" s="280"/>
      <c r="AT846" s="505"/>
      <c r="AU846" s="252"/>
      <c r="AV846" s="506"/>
      <c r="AW846" s="234"/>
      <c r="AX846" s="234"/>
      <c r="AY846" s="234"/>
      <c r="AZ846" s="234"/>
      <c r="BA846" s="234"/>
      <c r="BB846" s="234"/>
      <c r="BC846" s="234"/>
      <c r="BD846" s="234"/>
      <c r="BE846" s="234"/>
      <c r="BF846" s="234"/>
      <c r="BG846" s="234"/>
      <c r="BH846" s="234"/>
      <c r="BI846" s="234"/>
      <c r="BJ846" s="234"/>
      <c r="BK846" s="234"/>
      <c r="BL846" s="234"/>
      <c r="BM846" s="234"/>
      <c r="BN846" s="250"/>
      <c r="BO846" s="251"/>
      <c r="BP846" s="234"/>
      <c r="BQ846" s="234"/>
      <c r="BR846" s="237"/>
      <c r="BS846" s="237"/>
      <c r="BT846" s="237"/>
      <c r="BU846" s="237"/>
      <c r="BV846" s="237"/>
      <c r="BW846" s="237"/>
      <c r="BX846" s="234"/>
      <c r="BY846" s="260"/>
      <c r="BZ846" s="237"/>
      <c r="CA846" s="237"/>
      <c r="CB846" s="237"/>
      <c r="CC846" s="237"/>
      <c r="CD846" s="237"/>
      <c r="CE846" s="237"/>
      <c r="CF846" s="237"/>
      <c r="CG846" s="237"/>
      <c r="CH846" s="237"/>
      <c r="CI846" s="237"/>
      <c r="CJ846" s="237"/>
      <c r="CK846" s="237"/>
      <c r="CL846" s="237"/>
    </row>
    <row r="847" spans="1:90" s="253" customFormat="1" ht="15" customHeight="1" x14ac:dyDescent="0.25">
      <c r="A847" s="252"/>
      <c r="B847" s="234"/>
      <c r="C847" s="332"/>
      <c r="D847" s="505"/>
      <c r="E847" s="252"/>
      <c r="F847" s="511"/>
      <c r="G847" s="234"/>
      <c r="H847" s="505"/>
      <c r="I847" s="505"/>
      <c r="J847" s="505"/>
      <c r="K847" s="252"/>
      <c r="L847" s="252"/>
      <c r="M847" s="252"/>
      <c r="N847" s="283"/>
      <c r="O847" s="234"/>
      <c r="P847" s="280"/>
      <c r="Q847" s="238"/>
      <c r="R847" s="280"/>
      <c r="S847" s="238"/>
      <c r="T847" s="238"/>
      <c r="U847" s="238"/>
      <c r="V847" s="238"/>
      <c r="W847" s="238"/>
      <c r="X847" s="238"/>
      <c r="Y847" s="280"/>
      <c r="Z847" s="280"/>
      <c r="AA847" s="280"/>
      <c r="AB847" s="280"/>
      <c r="AC847" s="280"/>
      <c r="AD847" s="280"/>
      <c r="AE847" s="280"/>
      <c r="AF847" s="280"/>
      <c r="AG847" s="280"/>
      <c r="AH847" s="280"/>
      <c r="AI847" s="280"/>
      <c r="AJ847" s="280"/>
      <c r="AK847" s="280"/>
      <c r="AL847" s="280"/>
      <c r="AM847" s="280"/>
      <c r="AN847" s="280"/>
      <c r="AO847" s="280"/>
      <c r="AP847" s="280"/>
      <c r="AQ847" s="238"/>
      <c r="AR847" s="238"/>
      <c r="AS847" s="280"/>
      <c r="AT847" s="505"/>
      <c r="AU847" s="252"/>
      <c r="AV847" s="506"/>
      <c r="AW847" s="234"/>
      <c r="AX847" s="234"/>
      <c r="AY847" s="234"/>
      <c r="AZ847" s="234"/>
      <c r="BA847" s="234"/>
      <c r="BB847" s="234"/>
      <c r="BC847" s="234"/>
      <c r="BD847" s="234"/>
      <c r="BE847" s="234"/>
      <c r="BF847" s="234"/>
      <c r="BG847" s="234"/>
      <c r="BH847" s="234"/>
      <c r="BI847" s="234"/>
      <c r="BJ847" s="234"/>
      <c r="BK847" s="234"/>
      <c r="BL847" s="234"/>
      <c r="BM847" s="234"/>
      <c r="BN847" s="250"/>
      <c r="BO847" s="251"/>
      <c r="BP847" s="234"/>
      <c r="BQ847" s="234"/>
      <c r="BR847" s="237"/>
      <c r="BS847" s="237"/>
      <c r="BT847" s="237"/>
      <c r="BU847" s="237"/>
      <c r="BV847" s="237"/>
      <c r="BW847" s="237"/>
      <c r="BX847" s="234"/>
      <c r="BY847" s="260"/>
      <c r="BZ847" s="237"/>
      <c r="CA847" s="237"/>
      <c r="CB847" s="237"/>
      <c r="CC847" s="237"/>
      <c r="CD847" s="237"/>
      <c r="CE847" s="237"/>
      <c r="CF847" s="237"/>
      <c r="CG847" s="237"/>
      <c r="CH847" s="237"/>
      <c r="CI847" s="237"/>
      <c r="CJ847" s="237"/>
      <c r="CK847" s="237"/>
      <c r="CL847" s="237"/>
    </row>
    <row r="848" spans="1:90" s="253" customFormat="1" ht="15" customHeight="1" x14ac:dyDescent="0.25">
      <c r="A848" s="252"/>
      <c r="B848" s="234"/>
      <c r="C848" s="332"/>
      <c r="D848" s="505"/>
      <c r="E848" s="252"/>
      <c r="F848" s="511"/>
      <c r="G848" s="234"/>
      <c r="H848" s="505"/>
      <c r="I848" s="505"/>
      <c r="J848" s="505"/>
      <c r="K848" s="252"/>
      <c r="L848" s="252"/>
      <c r="M848" s="252"/>
      <c r="N848" s="283"/>
      <c r="O848" s="234"/>
      <c r="P848" s="280"/>
      <c r="Q848" s="238"/>
      <c r="R848" s="280"/>
      <c r="S848" s="238"/>
      <c r="T848" s="238"/>
      <c r="U848" s="238"/>
      <c r="V848" s="238"/>
      <c r="W848" s="238"/>
      <c r="X848" s="238"/>
      <c r="Y848" s="280"/>
      <c r="Z848" s="280"/>
      <c r="AA848" s="280"/>
      <c r="AB848" s="280"/>
      <c r="AC848" s="280"/>
      <c r="AD848" s="280"/>
      <c r="AE848" s="280"/>
      <c r="AF848" s="280"/>
      <c r="AG848" s="280"/>
      <c r="AH848" s="280"/>
      <c r="AI848" s="280"/>
      <c r="AJ848" s="280"/>
      <c r="AK848" s="280"/>
      <c r="AL848" s="280"/>
      <c r="AM848" s="280"/>
      <c r="AN848" s="280"/>
      <c r="AO848" s="280"/>
      <c r="AP848" s="280"/>
      <c r="AQ848" s="238"/>
      <c r="AR848" s="238"/>
      <c r="AS848" s="280"/>
      <c r="AT848" s="505"/>
      <c r="AU848" s="252"/>
      <c r="AV848" s="506"/>
      <c r="AW848" s="234"/>
      <c r="AX848" s="234"/>
      <c r="AY848" s="234"/>
      <c r="AZ848" s="234"/>
      <c r="BA848" s="234"/>
      <c r="BB848" s="234"/>
      <c r="BC848" s="234"/>
      <c r="BD848" s="234"/>
      <c r="BE848" s="234"/>
      <c r="BF848" s="234"/>
      <c r="BG848" s="234"/>
      <c r="BH848" s="234"/>
      <c r="BI848" s="234"/>
      <c r="BJ848" s="234"/>
      <c r="BK848" s="234"/>
      <c r="BL848" s="234"/>
      <c r="BM848" s="234"/>
      <c r="BN848" s="250"/>
      <c r="BO848" s="251"/>
      <c r="BP848" s="234"/>
      <c r="BQ848" s="234"/>
      <c r="BR848" s="237"/>
      <c r="BS848" s="237"/>
      <c r="BT848" s="237"/>
      <c r="BU848" s="237"/>
      <c r="BV848" s="237"/>
      <c r="BW848" s="237"/>
      <c r="BX848" s="234"/>
      <c r="BY848" s="260"/>
      <c r="BZ848" s="237"/>
      <c r="CA848" s="237"/>
      <c r="CB848" s="237"/>
      <c r="CC848" s="237"/>
      <c r="CD848" s="237"/>
      <c r="CE848" s="237"/>
      <c r="CF848" s="237"/>
      <c r="CG848" s="237"/>
      <c r="CH848" s="237"/>
      <c r="CI848" s="237"/>
      <c r="CJ848" s="237"/>
      <c r="CK848" s="237"/>
      <c r="CL848" s="237"/>
    </row>
    <row r="849" spans="1:90" s="253" customFormat="1" ht="15" customHeight="1" x14ac:dyDescent="0.25">
      <c r="A849" s="252"/>
      <c r="B849" s="234"/>
      <c r="C849" s="332"/>
      <c r="D849" s="505"/>
      <c r="E849" s="252"/>
      <c r="F849" s="511"/>
      <c r="G849" s="234"/>
      <c r="H849" s="505"/>
      <c r="I849" s="505"/>
      <c r="J849" s="505"/>
      <c r="K849" s="252"/>
      <c r="L849" s="252"/>
      <c r="M849" s="252"/>
      <c r="N849" s="283"/>
      <c r="O849" s="234"/>
      <c r="P849" s="280"/>
      <c r="Q849" s="238"/>
      <c r="R849" s="280"/>
      <c r="S849" s="238"/>
      <c r="T849" s="238"/>
      <c r="U849" s="238"/>
      <c r="V849" s="238"/>
      <c r="W849" s="238"/>
      <c r="X849" s="238"/>
      <c r="Y849" s="280"/>
      <c r="Z849" s="280"/>
      <c r="AA849" s="280"/>
      <c r="AB849" s="280"/>
      <c r="AC849" s="280"/>
      <c r="AD849" s="280"/>
      <c r="AE849" s="280"/>
      <c r="AF849" s="280"/>
      <c r="AG849" s="280"/>
      <c r="AH849" s="280"/>
      <c r="AI849" s="280"/>
      <c r="AJ849" s="280"/>
      <c r="AK849" s="280"/>
      <c r="AL849" s="280"/>
      <c r="AM849" s="280"/>
      <c r="AN849" s="280"/>
      <c r="AO849" s="280"/>
      <c r="AP849" s="280"/>
      <c r="AQ849" s="238"/>
      <c r="AR849" s="238"/>
      <c r="AS849" s="280"/>
      <c r="AT849" s="505"/>
      <c r="AU849" s="252"/>
      <c r="AV849" s="506"/>
      <c r="AW849" s="234"/>
      <c r="AX849" s="234"/>
      <c r="AY849" s="234"/>
      <c r="AZ849" s="234"/>
      <c r="BA849" s="234"/>
      <c r="BB849" s="234"/>
      <c r="BC849" s="234"/>
      <c r="BD849" s="234"/>
      <c r="BE849" s="234"/>
      <c r="BF849" s="234"/>
      <c r="BG849" s="234"/>
      <c r="BH849" s="234"/>
      <c r="BI849" s="234"/>
      <c r="BJ849" s="234"/>
      <c r="BK849" s="234"/>
      <c r="BL849" s="234"/>
      <c r="BM849" s="234"/>
      <c r="BN849" s="250"/>
      <c r="BO849" s="251"/>
      <c r="BP849" s="234"/>
      <c r="BQ849" s="234"/>
      <c r="BR849" s="237"/>
      <c r="BS849" s="237"/>
      <c r="BT849" s="237"/>
      <c r="BU849" s="237"/>
      <c r="BV849" s="237"/>
      <c r="BW849" s="237"/>
      <c r="BX849" s="234"/>
      <c r="BY849" s="260"/>
      <c r="BZ849" s="237"/>
      <c r="CA849" s="237"/>
      <c r="CB849" s="237"/>
      <c r="CC849" s="237"/>
      <c r="CD849" s="237"/>
      <c r="CE849" s="237"/>
      <c r="CF849" s="237"/>
      <c r="CG849" s="237"/>
      <c r="CH849" s="237"/>
      <c r="CI849" s="237"/>
      <c r="CJ849" s="237"/>
      <c r="CK849" s="237"/>
      <c r="CL849" s="237"/>
    </row>
    <row r="850" spans="1:90" s="283" customFormat="1" x14ac:dyDescent="0.25">
      <c r="B850" s="239"/>
      <c r="C850" s="514"/>
      <c r="D850" s="515"/>
      <c r="E850" s="515"/>
      <c r="F850" s="515"/>
      <c r="G850" s="239"/>
      <c r="H850" s="515"/>
      <c r="I850" s="515"/>
      <c r="J850" s="515"/>
      <c r="N850" s="516"/>
      <c r="O850" s="234"/>
      <c r="P850" s="517"/>
      <c r="Q850" s="238"/>
      <c r="R850" s="517"/>
      <c r="S850" s="238"/>
      <c r="T850" s="238"/>
      <c r="U850" s="238"/>
      <c r="V850" s="238"/>
      <c r="W850" s="238"/>
      <c r="X850" s="238"/>
      <c r="Y850" s="517"/>
      <c r="Z850" s="518"/>
      <c r="AA850" s="518"/>
      <c r="AB850" s="518"/>
      <c r="AC850" s="517"/>
      <c r="AD850" s="518"/>
      <c r="AE850" s="518"/>
      <c r="AF850" s="518"/>
      <c r="AG850" s="517"/>
      <c r="AH850" s="517"/>
      <c r="AI850" s="517"/>
      <c r="AJ850" s="517"/>
      <c r="AK850" s="517"/>
      <c r="AL850" s="517"/>
      <c r="AM850" s="517"/>
      <c r="AN850" s="517"/>
      <c r="AO850" s="517"/>
      <c r="AP850" s="517"/>
      <c r="AQ850" s="238"/>
      <c r="AR850" s="238"/>
      <c r="AS850" s="517"/>
      <c r="AT850" s="514"/>
      <c r="AU850" s="514"/>
      <c r="AV850" s="516"/>
      <c r="AW850" s="234"/>
      <c r="AX850" s="234"/>
      <c r="AY850" s="234"/>
      <c r="AZ850" s="234"/>
      <c r="BA850" s="234"/>
      <c r="BB850" s="234"/>
      <c r="BC850" s="234"/>
      <c r="BD850" s="234"/>
      <c r="BE850" s="234"/>
      <c r="BF850" s="234"/>
      <c r="BG850" s="234"/>
      <c r="BH850" s="234"/>
      <c r="BI850" s="234"/>
      <c r="BJ850" s="234"/>
      <c r="BK850" s="234"/>
      <c r="BL850" s="234"/>
      <c r="BM850" s="234"/>
      <c r="BN850" s="250"/>
      <c r="BO850" s="251"/>
      <c r="BP850" s="234"/>
      <c r="BQ850" s="234"/>
      <c r="BR850" s="237"/>
      <c r="BS850" s="237"/>
      <c r="BT850" s="237"/>
      <c r="BU850" s="237"/>
      <c r="BV850" s="237"/>
      <c r="BW850" s="237"/>
      <c r="BX850" s="234"/>
      <c r="BY850" s="238"/>
      <c r="BZ850" s="234"/>
      <c r="CA850" s="239"/>
      <c r="CB850" s="239"/>
      <c r="CC850" s="239"/>
      <c r="CD850" s="239"/>
      <c r="CE850" s="239"/>
      <c r="CF850" s="239"/>
      <c r="CG850" s="239"/>
      <c r="CH850" s="239"/>
      <c r="CI850" s="519"/>
      <c r="CJ850" s="239"/>
      <c r="CK850" s="239"/>
      <c r="CL850" s="239"/>
    </row>
    <row r="851" spans="1:90" s="283" customFormat="1" x14ac:dyDescent="0.25">
      <c r="B851" s="239"/>
      <c r="C851" s="514"/>
      <c r="D851" s="515"/>
      <c r="E851" s="515"/>
      <c r="F851" s="515"/>
      <c r="G851" s="239"/>
      <c r="H851" s="515"/>
      <c r="I851" s="515"/>
      <c r="J851" s="515"/>
      <c r="N851" s="516"/>
      <c r="O851" s="234"/>
      <c r="P851" s="517"/>
      <c r="Q851" s="238"/>
      <c r="R851" s="517"/>
      <c r="S851" s="238"/>
      <c r="T851" s="238"/>
      <c r="U851" s="238"/>
      <c r="V851" s="238"/>
      <c r="W851" s="238"/>
      <c r="X851" s="238"/>
      <c r="Y851" s="517"/>
      <c r="Z851" s="518"/>
      <c r="AA851" s="518"/>
      <c r="AB851" s="518"/>
      <c r="AC851" s="517"/>
      <c r="AD851" s="518"/>
      <c r="AE851" s="518"/>
      <c r="AF851" s="518"/>
      <c r="AG851" s="517"/>
      <c r="AH851" s="517"/>
      <c r="AI851" s="517"/>
      <c r="AJ851" s="517"/>
      <c r="AK851" s="517"/>
      <c r="AL851" s="517"/>
      <c r="AM851" s="517"/>
      <c r="AN851" s="517"/>
      <c r="AO851" s="517"/>
      <c r="AP851" s="517"/>
      <c r="AQ851" s="238"/>
      <c r="AR851" s="238"/>
      <c r="AS851" s="517"/>
      <c r="AT851" s="514"/>
      <c r="AU851" s="514"/>
      <c r="AV851" s="516"/>
      <c r="AW851" s="234"/>
      <c r="AX851" s="234"/>
      <c r="AY851" s="234"/>
      <c r="AZ851" s="234"/>
      <c r="BA851" s="234"/>
      <c r="BB851" s="234"/>
      <c r="BC851" s="234"/>
      <c r="BD851" s="234"/>
      <c r="BE851" s="234"/>
      <c r="BF851" s="234"/>
      <c r="BG851" s="234"/>
      <c r="BH851" s="234"/>
      <c r="BI851" s="234"/>
      <c r="BJ851" s="234"/>
      <c r="BK851" s="234"/>
      <c r="BL851" s="234"/>
      <c r="BM851" s="234"/>
      <c r="BN851" s="250"/>
      <c r="BO851" s="251"/>
      <c r="BP851" s="234"/>
      <c r="BQ851" s="234"/>
      <c r="BR851" s="237"/>
      <c r="BS851" s="237"/>
      <c r="BT851" s="237"/>
      <c r="BU851" s="237"/>
      <c r="BV851" s="237"/>
      <c r="BW851" s="237"/>
      <c r="BX851" s="234"/>
      <c r="BY851" s="238"/>
      <c r="BZ851" s="234"/>
      <c r="CA851" s="239"/>
      <c r="CB851" s="239"/>
      <c r="CC851" s="239"/>
      <c r="CD851" s="239"/>
      <c r="CE851" s="239"/>
      <c r="CF851" s="239"/>
      <c r="CG851" s="239"/>
      <c r="CH851" s="239"/>
      <c r="CI851" s="519"/>
      <c r="CJ851" s="239"/>
      <c r="CK851" s="239"/>
      <c r="CL851" s="239"/>
    </row>
    <row r="852" spans="1:90" s="283" customFormat="1" x14ac:dyDescent="0.25">
      <c r="B852" s="239"/>
      <c r="C852" s="514"/>
      <c r="D852" s="515"/>
      <c r="E852" s="515"/>
      <c r="F852" s="515"/>
      <c r="G852" s="239"/>
      <c r="H852" s="515"/>
      <c r="I852" s="515"/>
      <c r="J852" s="515"/>
      <c r="N852" s="516"/>
      <c r="O852" s="234"/>
      <c r="P852" s="517"/>
      <c r="Q852" s="238"/>
      <c r="R852" s="517"/>
      <c r="S852" s="238"/>
      <c r="T852" s="238"/>
      <c r="U852" s="238"/>
      <c r="V852" s="238"/>
      <c r="W852" s="238"/>
      <c r="X852" s="238"/>
      <c r="Y852" s="517"/>
      <c r="Z852" s="518"/>
      <c r="AA852" s="518"/>
      <c r="AB852" s="518"/>
      <c r="AC852" s="517"/>
      <c r="AD852" s="518"/>
      <c r="AE852" s="518"/>
      <c r="AF852" s="518"/>
      <c r="AG852" s="517"/>
      <c r="AH852" s="517"/>
      <c r="AI852" s="517"/>
      <c r="AJ852" s="517"/>
      <c r="AK852" s="517"/>
      <c r="AL852" s="517"/>
      <c r="AM852" s="517"/>
      <c r="AN852" s="517"/>
      <c r="AO852" s="517"/>
      <c r="AP852" s="517"/>
      <c r="AQ852" s="238"/>
      <c r="AR852" s="238"/>
      <c r="AS852" s="517"/>
      <c r="AT852" s="514"/>
      <c r="AU852" s="514"/>
      <c r="AV852" s="516"/>
      <c r="AW852" s="234"/>
      <c r="AX852" s="234"/>
      <c r="AY852" s="234"/>
      <c r="AZ852" s="234"/>
      <c r="BA852" s="234"/>
      <c r="BB852" s="234"/>
      <c r="BC852" s="234"/>
      <c r="BD852" s="234"/>
      <c r="BE852" s="234"/>
      <c r="BF852" s="234"/>
      <c r="BG852" s="234"/>
      <c r="BH852" s="234"/>
      <c r="BI852" s="234"/>
      <c r="BJ852" s="234"/>
      <c r="BK852" s="234"/>
      <c r="BL852" s="234"/>
      <c r="BM852" s="234"/>
      <c r="BN852" s="250"/>
      <c r="BO852" s="251"/>
      <c r="BP852" s="234"/>
      <c r="BQ852" s="234"/>
      <c r="BR852" s="237"/>
      <c r="BS852" s="237"/>
      <c r="BT852" s="237"/>
      <c r="BU852" s="237"/>
      <c r="BV852" s="237"/>
      <c r="BW852" s="237"/>
      <c r="BX852" s="234"/>
      <c r="BY852" s="238"/>
      <c r="BZ852" s="234"/>
      <c r="CA852" s="239"/>
      <c r="CB852" s="239"/>
      <c r="CC852" s="239"/>
      <c r="CD852" s="239"/>
      <c r="CE852" s="239"/>
      <c r="CF852" s="239"/>
      <c r="CG852" s="239"/>
      <c r="CH852" s="239"/>
      <c r="CI852" s="519"/>
      <c r="CJ852" s="239"/>
      <c r="CK852" s="239"/>
      <c r="CL852" s="239"/>
    </row>
  </sheetData>
  <autoFilter ref="A1:CM852"/>
  <pageMargins left="1.1023622047244095" right="0.15748031496062992" top="0.31496062992125984" bottom="0.15748031496062992" header="0.15748031496062992" footer="0.15748031496062992"/>
  <pageSetup paperSize="5" scale="50" orientation="landscape" horizontalDpi="1200" verticalDpi="1200" r:id="rId1"/>
  <headerFooter>
    <oddHeader>&amp;C&amp;"-,Negrita"&amp;18ESTADO DE SITUACION FNDR  MES DE DICIEMBRE 2017&amp;RUNIDAD DE CONTROL Y PROGRAMACION PRESUPUESTARIA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zoomScaleNormal="100" workbookViewId="0">
      <selection activeCell="A16" sqref="A16:D16"/>
    </sheetView>
  </sheetViews>
  <sheetFormatPr baseColWidth="10" defaultRowHeight="15" x14ac:dyDescent="0.25"/>
  <cols>
    <col min="1" max="1" width="7.140625" customWidth="1"/>
    <col min="2" max="2" width="20.5703125" customWidth="1"/>
    <col min="3" max="3" width="9" bestFit="1" customWidth="1"/>
    <col min="4" max="4" width="103.28515625" customWidth="1"/>
    <col min="5" max="5" width="14" style="1" customWidth="1"/>
    <col min="6" max="6" width="14.42578125" style="529" customWidth="1"/>
    <col min="7" max="7" width="11.140625" hidden="1" customWidth="1"/>
    <col min="8" max="9" width="12.7109375" hidden="1" customWidth="1"/>
    <col min="10" max="11" width="11.140625" hidden="1" customWidth="1"/>
    <col min="12" max="12" width="12.7109375" hidden="1" customWidth="1"/>
    <col min="13" max="13" width="11.140625" hidden="1" customWidth="1"/>
    <col min="14" max="14" width="11.85546875" hidden="1" customWidth="1"/>
    <col min="15" max="15" width="15.140625" hidden="1" customWidth="1"/>
    <col min="16" max="16" width="12.5703125" hidden="1" customWidth="1"/>
    <col min="17" max="17" width="15.140625" hidden="1" customWidth="1"/>
    <col min="18" max="18" width="14" hidden="1" customWidth="1"/>
    <col min="19" max="19" width="14.28515625" style="195" customWidth="1"/>
    <col min="20" max="20" width="12.42578125" style="195" customWidth="1"/>
    <col min="21" max="21" width="18.42578125" bestFit="1" customWidth="1"/>
    <col min="22" max="22" width="18.5703125" hidden="1" customWidth="1"/>
  </cols>
  <sheetData>
    <row r="1" spans="1:22" ht="30" customHeight="1" x14ac:dyDescent="0.25">
      <c r="A1" s="531" t="s">
        <v>243</v>
      </c>
      <c r="B1" s="531" t="s">
        <v>1</v>
      </c>
      <c r="C1" s="531" t="s">
        <v>3</v>
      </c>
      <c r="D1" s="531" t="s">
        <v>4</v>
      </c>
      <c r="E1" s="532" t="s">
        <v>2874</v>
      </c>
      <c r="F1" s="533" t="s">
        <v>57</v>
      </c>
      <c r="G1" s="532" t="s">
        <v>2875</v>
      </c>
      <c r="H1" s="532" t="s">
        <v>2876</v>
      </c>
      <c r="I1" s="532" t="s">
        <v>2877</v>
      </c>
      <c r="J1" s="532" t="s">
        <v>2878</v>
      </c>
      <c r="K1" s="532" t="s">
        <v>2879</v>
      </c>
      <c r="L1" s="532" t="s">
        <v>2880</v>
      </c>
      <c r="M1" s="532" t="s">
        <v>2881</v>
      </c>
      <c r="N1" s="532" t="s">
        <v>2882</v>
      </c>
      <c r="O1" s="532" t="s">
        <v>2883</v>
      </c>
      <c r="P1" s="532" t="s">
        <v>2884</v>
      </c>
      <c r="Q1" s="532" t="s">
        <v>2885</v>
      </c>
      <c r="R1" s="532" t="s">
        <v>2886</v>
      </c>
      <c r="S1" s="533" t="s">
        <v>3582</v>
      </c>
      <c r="T1" s="534" t="s">
        <v>3583</v>
      </c>
      <c r="U1" s="535" t="s">
        <v>244</v>
      </c>
    </row>
    <row r="2" spans="1:22" x14ac:dyDescent="0.25">
      <c r="A2" s="207">
        <v>29</v>
      </c>
      <c r="B2" s="207" t="s">
        <v>2887</v>
      </c>
      <c r="C2" s="207">
        <v>30318322</v>
      </c>
      <c r="D2" s="6" t="s">
        <v>2888</v>
      </c>
      <c r="E2" s="209">
        <v>77167367</v>
      </c>
      <c r="F2" s="526">
        <v>0</v>
      </c>
      <c r="G2" s="208">
        <v>0</v>
      </c>
      <c r="H2" s="208">
        <v>0</v>
      </c>
      <c r="I2" s="208">
        <v>0</v>
      </c>
      <c r="J2" s="208">
        <v>0</v>
      </c>
      <c r="K2" s="208">
        <v>0</v>
      </c>
      <c r="L2" s="208">
        <v>0</v>
      </c>
      <c r="M2" s="208">
        <v>0</v>
      </c>
      <c r="N2" s="208">
        <v>0</v>
      </c>
      <c r="O2" s="208">
        <v>0</v>
      </c>
      <c r="P2" s="208">
        <v>77167367</v>
      </c>
      <c r="Q2" s="208">
        <v>0</v>
      </c>
      <c r="R2" s="208">
        <v>0</v>
      </c>
      <c r="S2" s="530">
        <v>77167367</v>
      </c>
      <c r="T2" s="530">
        <v>0</v>
      </c>
      <c r="U2" s="207" t="s">
        <v>556</v>
      </c>
      <c r="V2" s="1">
        <f>E2-(F2+S2)</f>
        <v>0</v>
      </c>
    </row>
    <row r="3" spans="1:22" x14ac:dyDescent="0.25">
      <c r="A3" s="207">
        <v>29</v>
      </c>
      <c r="B3" s="207" t="s">
        <v>2889</v>
      </c>
      <c r="C3" s="207">
        <v>30345522</v>
      </c>
      <c r="D3" s="6" t="s">
        <v>2890</v>
      </c>
      <c r="E3" s="209">
        <v>398636809</v>
      </c>
      <c r="F3" s="526">
        <v>0</v>
      </c>
      <c r="G3" s="208">
        <v>0</v>
      </c>
      <c r="H3" s="208">
        <v>0</v>
      </c>
      <c r="I3" s="208">
        <v>0</v>
      </c>
      <c r="J3" s="208">
        <v>0</v>
      </c>
      <c r="K3" s="208">
        <v>0</v>
      </c>
      <c r="L3" s="208">
        <v>0</v>
      </c>
      <c r="M3" s="208">
        <v>0</v>
      </c>
      <c r="N3" s="208">
        <v>0</v>
      </c>
      <c r="O3" s="208">
        <v>0</v>
      </c>
      <c r="P3" s="208">
        <v>0</v>
      </c>
      <c r="Q3" s="208">
        <v>0</v>
      </c>
      <c r="R3" s="208">
        <v>398636809</v>
      </c>
      <c r="S3" s="530">
        <v>398636809</v>
      </c>
      <c r="T3" s="530">
        <v>0</v>
      </c>
      <c r="U3" s="207" t="s">
        <v>556</v>
      </c>
      <c r="V3" s="1">
        <f t="shared" ref="V3:V66" si="0">E3-(F3+S3)</f>
        <v>0</v>
      </c>
    </row>
    <row r="4" spans="1:22" x14ac:dyDescent="0.25">
      <c r="A4" s="207">
        <v>29</v>
      </c>
      <c r="B4" s="207" t="s">
        <v>43</v>
      </c>
      <c r="C4" s="207">
        <v>30345072</v>
      </c>
      <c r="D4" s="6" t="s">
        <v>2892</v>
      </c>
      <c r="E4" s="209">
        <v>258561065</v>
      </c>
      <c r="F4" s="526">
        <v>0</v>
      </c>
      <c r="G4" s="208">
        <v>0</v>
      </c>
      <c r="H4" s="208">
        <v>0</v>
      </c>
      <c r="I4" s="208">
        <v>0</v>
      </c>
      <c r="J4" s="208">
        <v>0</v>
      </c>
      <c r="K4" s="208">
        <v>0</v>
      </c>
      <c r="L4" s="208">
        <v>0</v>
      </c>
      <c r="M4" s="208">
        <v>0</v>
      </c>
      <c r="N4" s="208">
        <v>0</v>
      </c>
      <c r="O4" s="208">
        <v>0</v>
      </c>
      <c r="P4" s="208">
        <v>0</v>
      </c>
      <c r="Q4" s="208">
        <v>0</v>
      </c>
      <c r="R4" s="208">
        <v>258561065</v>
      </c>
      <c r="S4" s="530">
        <v>258561065</v>
      </c>
      <c r="T4" s="530">
        <v>0</v>
      </c>
      <c r="U4" s="207" t="s">
        <v>556</v>
      </c>
      <c r="V4" s="1">
        <f t="shared" si="0"/>
        <v>0</v>
      </c>
    </row>
    <row r="5" spans="1:22" x14ac:dyDescent="0.25">
      <c r="A5" s="207">
        <v>29</v>
      </c>
      <c r="B5" s="207" t="s">
        <v>47</v>
      </c>
      <c r="C5" s="207">
        <v>30323022</v>
      </c>
      <c r="D5" s="6" t="s">
        <v>2893</v>
      </c>
      <c r="E5" s="209">
        <v>2290000000</v>
      </c>
      <c r="F5" s="526">
        <v>0</v>
      </c>
      <c r="G5" s="208">
        <v>0</v>
      </c>
      <c r="H5" s="208">
        <v>1497270541</v>
      </c>
      <c r="I5" s="208">
        <v>0</v>
      </c>
      <c r="J5" s="208">
        <v>0</v>
      </c>
      <c r="K5" s="208">
        <v>0</v>
      </c>
      <c r="L5" s="208">
        <v>0</v>
      </c>
      <c r="M5" s="208">
        <v>0</v>
      </c>
      <c r="N5" s="208">
        <v>0</v>
      </c>
      <c r="O5" s="208">
        <v>0</v>
      </c>
      <c r="P5" s="208">
        <v>0</v>
      </c>
      <c r="Q5" s="208">
        <v>0</v>
      </c>
      <c r="R5" s="208">
        <v>0</v>
      </c>
      <c r="S5" s="530">
        <v>1497270541</v>
      </c>
      <c r="T5" s="530">
        <v>0</v>
      </c>
      <c r="U5" s="207" t="s">
        <v>273</v>
      </c>
      <c r="V5" s="1">
        <f t="shared" si="0"/>
        <v>792729459</v>
      </c>
    </row>
    <row r="6" spans="1:22" x14ac:dyDescent="0.25">
      <c r="A6" s="207">
        <v>29</v>
      </c>
      <c r="B6" s="207" t="s">
        <v>47</v>
      </c>
      <c r="C6" s="207">
        <v>30323023</v>
      </c>
      <c r="D6" s="6" t="s">
        <v>2894</v>
      </c>
      <c r="E6" s="209">
        <v>1390137549</v>
      </c>
      <c r="F6" s="526">
        <v>1287280592</v>
      </c>
      <c r="G6" s="208">
        <v>0</v>
      </c>
      <c r="H6" s="208">
        <v>0</v>
      </c>
      <c r="I6" s="208">
        <v>0</v>
      </c>
      <c r="J6" s="208">
        <v>0</v>
      </c>
      <c r="K6" s="208">
        <v>0</v>
      </c>
      <c r="L6" s="208">
        <v>0</v>
      </c>
      <c r="M6" s="208">
        <v>0</v>
      </c>
      <c r="N6" s="208">
        <v>0</v>
      </c>
      <c r="O6" s="208">
        <v>0</v>
      </c>
      <c r="P6" s="208">
        <v>0</v>
      </c>
      <c r="Q6" s="208">
        <v>102856957</v>
      </c>
      <c r="R6" s="208">
        <v>0</v>
      </c>
      <c r="S6" s="530">
        <v>102856957</v>
      </c>
      <c r="T6" s="530">
        <v>0</v>
      </c>
      <c r="U6" s="207" t="s">
        <v>556</v>
      </c>
      <c r="V6" s="1">
        <f t="shared" si="0"/>
        <v>0</v>
      </c>
    </row>
    <row r="7" spans="1:22" x14ac:dyDescent="0.25">
      <c r="A7" s="207">
        <v>29</v>
      </c>
      <c r="B7" s="207" t="s">
        <v>43</v>
      </c>
      <c r="C7" s="207">
        <v>30178922</v>
      </c>
      <c r="D7" s="6" t="s">
        <v>2895</v>
      </c>
      <c r="E7" s="209">
        <v>90857948</v>
      </c>
      <c r="F7" s="526">
        <v>90857948</v>
      </c>
      <c r="G7" s="208"/>
      <c r="H7" s="208"/>
      <c r="I7" s="208"/>
      <c r="J7" s="208"/>
      <c r="K7" s="208"/>
      <c r="L7" s="208"/>
      <c r="M7" s="208"/>
      <c r="N7" s="208"/>
      <c r="O7" s="208"/>
      <c r="P7" s="208"/>
      <c r="Q7" s="208"/>
      <c r="R7" s="208"/>
      <c r="S7" s="530">
        <v>0</v>
      </c>
      <c r="T7" s="530">
        <v>0</v>
      </c>
      <c r="U7" s="207" t="s">
        <v>556</v>
      </c>
      <c r="V7" s="1">
        <f t="shared" si="0"/>
        <v>0</v>
      </c>
    </row>
    <row r="8" spans="1:22" x14ac:dyDescent="0.25">
      <c r="A8" s="207">
        <v>29</v>
      </c>
      <c r="B8" s="207" t="s">
        <v>25</v>
      </c>
      <c r="C8" s="207">
        <v>30188223</v>
      </c>
      <c r="D8" s="6" t="s">
        <v>2896</v>
      </c>
      <c r="E8" s="209">
        <v>86275000</v>
      </c>
      <c r="F8" s="526">
        <v>86275000</v>
      </c>
      <c r="G8" s="208"/>
      <c r="H8" s="208"/>
      <c r="I8" s="208"/>
      <c r="J8" s="208"/>
      <c r="K8" s="208"/>
      <c r="L8" s="208"/>
      <c r="M8" s="208"/>
      <c r="N8" s="208"/>
      <c r="O8" s="208"/>
      <c r="P8" s="208"/>
      <c r="Q8" s="208"/>
      <c r="R8" s="208"/>
      <c r="S8" s="530">
        <v>0</v>
      </c>
      <c r="T8" s="530">
        <v>0</v>
      </c>
      <c r="U8" s="207" t="s">
        <v>556</v>
      </c>
      <c r="V8" s="1">
        <f t="shared" si="0"/>
        <v>0</v>
      </c>
    </row>
    <row r="9" spans="1:22" x14ac:dyDescent="0.25">
      <c r="A9" s="207">
        <v>29</v>
      </c>
      <c r="B9" s="207" t="s">
        <v>2889</v>
      </c>
      <c r="C9" s="207">
        <v>30341786</v>
      </c>
      <c r="D9" s="6" t="s">
        <v>2897</v>
      </c>
      <c r="E9" s="209">
        <v>180350710</v>
      </c>
      <c r="F9" s="526">
        <v>180350710</v>
      </c>
      <c r="G9" s="208"/>
      <c r="H9" s="208"/>
      <c r="I9" s="208"/>
      <c r="J9" s="208"/>
      <c r="K9" s="208"/>
      <c r="L9" s="208"/>
      <c r="M9" s="208"/>
      <c r="N9" s="208"/>
      <c r="O9" s="208"/>
      <c r="P9" s="208"/>
      <c r="Q9" s="208"/>
      <c r="R9" s="208"/>
      <c r="S9" s="530">
        <v>0</v>
      </c>
      <c r="T9" s="530">
        <v>0</v>
      </c>
      <c r="U9" s="207" t="s">
        <v>556</v>
      </c>
      <c r="V9" s="1">
        <f t="shared" si="0"/>
        <v>0</v>
      </c>
    </row>
    <row r="10" spans="1:22" x14ac:dyDescent="0.25">
      <c r="A10" s="207">
        <v>29</v>
      </c>
      <c r="B10" s="207" t="s">
        <v>2898</v>
      </c>
      <c r="C10" s="207">
        <v>30328085</v>
      </c>
      <c r="D10" s="6" t="s">
        <v>2899</v>
      </c>
      <c r="E10" s="209">
        <v>347096344</v>
      </c>
      <c r="F10" s="526">
        <v>347096344</v>
      </c>
      <c r="G10" s="208"/>
      <c r="H10" s="208"/>
      <c r="I10" s="208"/>
      <c r="J10" s="208"/>
      <c r="K10" s="208"/>
      <c r="L10" s="208"/>
      <c r="M10" s="208"/>
      <c r="N10" s="208"/>
      <c r="O10" s="208"/>
      <c r="P10" s="208"/>
      <c r="Q10" s="208"/>
      <c r="R10" s="208"/>
      <c r="S10" s="530">
        <v>0</v>
      </c>
      <c r="T10" s="530">
        <v>0</v>
      </c>
      <c r="U10" s="207" t="s">
        <v>556</v>
      </c>
      <c r="V10" s="1">
        <f t="shared" si="0"/>
        <v>0</v>
      </c>
    </row>
    <row r="11" spans="1:22" x14ac:dyDescent="0.25">
      <c r="A11" s="207">
        <v>29</v>
      </c>
      <c r="B11" s="207" t="s">
        <v>2898</v>
      </c>
      <c r="C11" s="207">
        <v>30328772</v>
      </c>
      <c r="D11" s="6" t="s">
        <v>2900</v>
      </c>
      <c r="E11" s="209">
        <v>215935260</v>
      </c>
      <c r="F11" s="526">
        <v>215935260</v>
      </c>
      <c r="G11" s="208"/>
      <c r="H11" s="208"/>
      <c r="I11" s="208"/>
      <c r="J11" s="208"/>
      <c r="K11" s="208"/>
      <c r="L11" s="208"/>
      <c r="M11" s="208"/>
      <c r="N11" s="208"/>
      <c r="O11" s="208"/>
      <c r="P11" s="208"/>
      <c r="Q11" s="208"/>
      <c r="R11" s="208"/>
      <c r="S11" s="530">
        <v>0</v>
      </c>
      <c r="T11" s="530">
        <v>0</v>
      </c>
      <c r="U11" s="207" t="s">
        <v>556</v>
      </c>
      <c r="V11" s="1">
        <f t="shared" si="0"/>
        <v>0</v>
      </c>
    </row>
    <row r="12" spans="1:22" x14ac:dyDescent="0.25">
      <c r="A12" s="207">
        <v>29</v>
      </c>
      <c r="B12" s="207" t="s">
        <v>47</v>
      </c>
      <c r="C12" s="207">
        <v>30350572</v>
      </c>
      <c r="D12" s="6" t="s">
        <v>2901</v>
      </c>
      <c r="E12" s="209">
        <v>192408402</v>
      </c>
      <c r="F12" s="526">
        <v>192408402</v>
      </c>
      <c r="G12" s="208"/>
      <c r="H12" s="208"/>
      <c r="I12" s="208"/>
      <c r="J12" s="208"/>
      <c r="K12" s="208"/>
      <c r="L12" s="208"/>
      <c r="M12" s="208"/>
      <c r="N12" s="208"/>
      <c r="O12" s="208"/>
      <c r="P12" s="208"/>
      <c r="Q12" s="208"/>
      <c r="R12" s="208"/>
      <c r="S12" s="530">
        <v>0</v>
      </c>
      <c r="T12" s="530">
        <v>0</v>
      </c>
      <c r="U12" s="207" t="s">
        <v>556</v>
      </c>
      <c r="V12" s="1">
        <f t="shared" si="0"/>
        <v>0</v>
      </c>
    </row>
    <row r="13" spans="1:22" x14ac:dyDescent="0.25">
      <c r="A13" s="207">
        <v>29</v>
      </c>
      <c r="B13" s="207" t="s">
        <v>2898</v>
      </c>
      <c r="C13" s="207">
        <v>30328076</v>
      </c>
      <c r="D13" s="6" t="s">
        <v>2902</v>
      </c>
      <c r="E13" s="209">
        <v>254466999</v>
      </c>
      <c r="F13" s="526">
        <v>254466999</v>
      </c>
      <c r="G13" s="208"/>
      <c r="H13" s="208"/>
      <c r="I13" s="208"/>
      <c r="J13" s="208"/>
      <c r="K13" s="208"/>
      <c r="L13" s="208"/>
      <c r="M13" s="208"/>
      <c r="N13" s="208"/>
      <c r="O13" s="208"/>
      <c r="P13" s="208"/>
      <c r="Q13" s="208"/>
      <c r="R13" s="208"/>
      <c r="S13" s="530">
        <v>0</v>
      </c>
      <c r="T13" s="530">
        <v>0</v>
      </c>
      <c r="U13" s="207" t="s">
        <v>556</v>
      </c>
      <c r="V13" s="1">
        <f t="shared" si="0"/>
        <v>0</v>
      </c>
    </row>
    <row r="14" spans="1:22" x14ac:dyDescent="0.25">
      <c r="A14" s="207">
        <v>29</v>
      </c>
      <c r="B14" s="207" t="s">
        <v>47</v>
      </c>
      <c r="C14" s="207">
        <v>30132249</v>
      </c>
      <c r="D14" s="6" t="s">
        <v>2903</v>
      </c>
      <c r="E14" s="209">
        <v>141840821</v>
      </c>
      <c r="F14" s="526">
        <v>141840821</v>
      </c>
      <c r="G14" s="208"/>
      <c r="H14" s="208"/>
      <c r="I14" s="208"/>
      <c r="J14" s="208"/>
      <c r="K14" s="208"/>
      <c r="L14" s="208"/>
      <c r="M14" s="208"/>
      <c r="N14" s="208"/>
      <c r="O14" s="208"/>
      <c r="P14" s="208"/>
      <c r="Q14" s="208"/>
      <c r="R14" s="208"/>
      <c r="S14" s="530">
        <v>0</v>
      </c>
      <c r="T14" s="530">
        <v>0</v>
      </c>
      <c r="U14" s="207" t="s">
        <v>556</v>
      </c>
      <c r="V14" s="1">
        <f t="shared" si="0"/>
        <v>0</v>
      </c>
    </row>
    <row r="15" spans="1:22" x14ac:dyDescent="0.25">
      <c r="A15" s="207">
        <v>29</v>
      </c>
      <c r="B15" s="207" t="s">
        <v>2887</v>
      </c>
      <c r="C15" s="207">
        <v>30342774</v>
      </c>
      <c r="D15" s="6" t="s">
        <v>2904</v>
      </c>
      <c r="E15" s="209">
        <v>94101277</v>
      </c>
      <c r="F15" s="526">
        <v>94101277</v>
      </c>
      <c r="G15" s="208"/>
      <c r="H15" s="208"/>
      <c r="I15" s="208"/>
      <c r="J15" s="208"/>
      <c r="K15" s="208"/>
      <c r="L15" s="208"/>
      <c r="M15" s="208"/>
      <c r="N15" s="208"/>
      <c r="O15" s="208"/>
      <c r="P15" s="208"/>
      <c r="Q15" s="208"/>
      <c r="R15" s="208"/>
      <c r="S15" s="530">
        <v>0</v>
      </c>
      <c r="T15" s="530">
        <v>0</v>
      </c>
      <c r="U15" s="207" t="s">
        <v>556</v>
      </c>
      <c r="V15" s="1">
        <f t="shared" si="0"/>
        <v>0</v>
      </c>
    </row>
    <row r="16" spans="1:22" x14ac:dyDescent="0.25">
      <c r="A16" s="582" t="s">
        <v>3584</v>
      </c>
      <c r="B16" s="583"/>
      <c r="C16" s="583"/>
      <c r="D16" s="584"/>
      <c r="E16" s="524">
        <f>SUM(E2:E15)</f>
        <v>6017835551</v>
      </c>
      <c r="F16" s="527">
        <f t="shared" ref="F16:T16" si="1">SUM(F2:F15)</f>
        <v>2890613353</v>
      </c>
      <c r="G16" s="524">
        <f t="shared" si="1"/>
        <v>0</v>
      </c>
      <c r="H16" s="524">
        <f t="shared" si="1"/>
        <v>1497270541</v>
      </c>
      <c r="I16" s="524">
        <f t="shared" si="1"/>
        <v>0</v>
      </c>
      <c r="J16" s="524">
        <f t="shared" si="1"/>
        <v>0</v>
      </c>
      <c r="K16" s="524">
        <f t="shared" si="1"/>
        <v>0</v>
      </c>
      <c r="L16" s="524">
        <f t="shared" si="1"/>
        <v>0</v>
      </c>
      <c r="M16" s="524">
        <f t="shared" si="1"/>
        <v>0</v>
      </c>
      <c r="N16" s="524">
        <f t="shared" si="1"/>
        <v>0</v>
      </c>
      <c r="O16" s="524">
        <f t="shared" si="1"/>
        <v>0</v>
      </c>
      <c r="P16" s="524">
        <f t="shared" si="1"/>
        <v>77167367</v>
      </c>
      <c r="Q16" s="524">
        <f t="shared" si="1"/>
        <v>102856957</v>
      </c>
      <c r="R16" s="524">
        <f t="shared" si="1"/>
        <v>657197874</v>
      </c>
      <c r="S16" s="527">
        <f t="shared" si="1"/>
        <v>2334492739</v>
      </c>
      <c r="T16" s="527">
        <f t="shared" si="1"/>
        <v>0</v>
      </c>
      <c r="V16" s="1">
        <f t="shared" si="0"/>
        <v>792729459</v>
      </c>
    </row>
    <row r="17" spans="1:22" x14ac:dyDescent="0.25">
      <c r="A17" s="207">
        <v>31</v>
      </c>
      <c r="B17" s="207" t="s">
        <v>2887</v>
      </c>
      <c r="C17" s="207">
        <v>30339631</v>
      </c>
      <c r="D17" s="207" t="s">
        <v>2905</v>
      </c>
      <c r="E17" s="209">
        <v>364979000</v>
      </c>
      <c r="F17" s="526">
        <v>364979000</v>
      </c>
      <c r="G17" s="208"/>
      <c r="H17" s="208"/>
      <c r="I17" s="208"/>
      <c r="J17" s="208"/>
      <c r="K17" s="208"/>
      <c r="L17" s="208"/>
      <c r="M17" s="208"/>
      <c r="N17" s="208"/>
      <c r="O17" s="208"/>
      <c r="P17" s="208"/>
      <c r="Q17" s="208"/>
      <c r="R17" s="208"/>
      <c r="S17" s="530">
        <v>0</v>
      </c>
      <c r="T17" s="530">
        <v>0</v>
      </c>
      <c r="U17" s="207" t="s">
        <v>556</v>
      </c>
      <c r="V17" s="1">
        <f t="shared" si="0"/>
        <v>0</v>
      </c>
    </row>
    <row r="18" spans="1:22" x14ac:dyDescent="0.25">
      <c r="A18" s="207">
        <v>31</v>
      </c>
      <c r="B18" s="207" t="s">
        <v>2887</v>
      </c>
      <c r="C18" s="207">
        <v>30342276</v>
      </c>
      <c r="D18" s="207" t="s">
        <v>2906</v>
      </c>
      <c r="E18" s="209">
        <v>551663000</v>
      </c>
      <c r="F18" s="526">
        <v>0</v>
      </c>
      <c r="I18" s="208"/>
      <c r="J18" s="208"/>
      <c r="K18" s="208"/>
      <c r="L18" s="208"/>
      <c r="M18" s="208"/>
      <c r="N18" s="208"/>
      <c r="O18" s="208"/>
      <c r="P18" s="208"/>
      <c r="Q18" s="208"/>
      <c r="R18" s="208"/>
      <c r="S18" s="530"/>
      <c r="T18" s="530">
        <v>0</v>
      </c>
      <c r="U18" s="207" t="s">
        <v>2891</v>
      </c>
      <c r="V18" s="1">
        <f t="shared" si="0"/>
        <v>551663000</v>
      </c>
    </row>
    <row r="19" spans="1:22" x14ac:dyDescent="0.25">
      <c r="A19" s="207">
        <v>31</v>
      </c>
      <c r="B19" s="207" t="s">
        <v>2889</v>
      </c>
      <c r="C19" s="207">
        <v>30174672</v>
      </c>
      <c r="D19" s="207" t="s">
        <v>2907</v>
      </c>
      <c r="E19" s="209">
        <v>394844000</v>
      </c>
      <c r="F19" s="526">
        <v>394844000</v>
      </c>
      <c r="G19" s="208"/>
      <c r="H19" s="208"/>
      <c r="I19" s="208"/>
      <c r="J19" s="208"/>
      <c r="K19" s="208"/>
      <c r="L19" s="208"/>
      <c r="M19" s="208"/>
      <c r="N19" s="208"/>
      <c r="O19" s="208"/>
      <c r="P19" s="208"/>
      <c r="Q19" s="208"/>
      <c r="R19" s="208"/>
      <c r="S19" s="530">
        <v>0</v>
      </c>
      <c r="T19" s="530">
        <v>0</v>
      </c>
      <c r="U19" s="207" t="s">
        <v>556</v>
      </c>
      <c r="V19" s="1">
        <f t="shared" si="0"/>
        <v>0</v>
      </c>
    </row>
    <row r="20" spans="1:22" x14ac:dyDescent="0.25">
      <c r="A20" s="207">
        <v>31</v>
      </c>
      <c r="B20" s="207" t="s">
        <v>2898</v>
      </c>
      <c r="C20" s="207">
        <v>30072718</v>
      </c>
      <c r="D20" s="207" t="s">
        <v>2908</v>
      </c>
      <c r="E20" s="209">
        <v>50546000</v>
      </c>
      <c r="F20" s="526">
        <v>50546000</v>
      </c>
      <c r="G20" s="208"/>
      <c r="H20" s="208"/>
      <c r="I20" s="208"/>
      <c r="J20" s="208"/>
      <c r="K20" s="208"/>
      <c r="L20" s="208"/>
      <c r="M20" s="208"/>
      <c r="N20" s="208"/>
      <c r="O20" s="208"/>
      <c r="P20" s="208"/>
      <c r="Q20" s="208"/>
      <c r="R20" s="208"/>
      <c r="S20" s="530">
        <v>0</v>
      </c>
      <c r="T20" s="530">
        <v>0</v>
      </c>
      <c r="U20" s="207" t="s">
        <v>556</v>
      </c>
      <c r="V20" s="1">
        <f t="shared" si="0"/>
        <v>0</v>
      </c>
    </row>
    <row r="21" spans="1:22" x14ac:dyDescent="0.25">
      <c r="A21" s="207">
        <v>31</v>
      </c>
      <c r="B21" s="207" t="s">
        <v>2898</v>
      </c>
      <c r="C21" s="207">
        <v>30136949</v>
      </c>
      <c r="D21" s="207" t="s">
        <v>2909</v>
      </c>
      <c r="E21" s="209">
        <v>123511343</v>
      </c>
      <c r="F21" s="526">
        <v>123511343</v>
      </c>
      <c r="G21" s="208"/>
      <c r="H21" s="208"/>
      <c r="I21" s="208"/>
      <c r="J21" s="208"/>
      <c r="K21" s="208"/>
      <c r="L21" s="208"/>
      <c r="M21" s="208"/>
      <c r="N21" s="208"/>
      <c r="O21" s="208"/>
      <c r="P21" s="208"/>
      <c r="Q21" s="208"/>
      <c r="R21" s="208"/>
      <c r="S21" s="530">
        <v>0</v>
      </c>
      <c r="T21" s="530">
        <v>0</v>
      </c>
      <c r="U21" s="207" t="s">
        <v>556</v>
      </c>
      <c r="V21" s="1">
        <f t="shared" si="0"/>
        <v>0</v>
      </c>
    </row>
    <row r="22" spans="1:22" x14ac:dyDescent="0.25">
      <c r="A22" s="207">
        <v>31</v>
      </c>
      <c r="B22" s="207" t="s">
        <v>2898</v>
      </c>
      <c r="C22" s="207">
        <v>30311722</v>
      </c>
      <c r="D22" s="207" t="s">
        <v>2910</v>
      </c>
      <c r="E22" s="209">
        <v>356000000</v>
      </c>
      <c r="F22" s="526">
        <v>0</v>
      </c>
      <c r="G22" s="208"/>
      <c r="H22" s="208"/>
      <c r="I22" s="208"/>
      <c r="J22" s="208"/>
      <c r="K22" s="208"/>
      <c r="L22" s="208"/>
      <c r="M22" s="208"/>
      <c r="N22" s="208"/>
      <c r="O22" s="208"/>
      <c r="P22" s="208"/>
      <c r="Q22" s="208"/>
      <c r="R22" s="208"/>
      <c r="S22" s="530"/>
      <c r="T22" s="530">
        <v>0</v>
      </c>
      <c r="U22" s="207" t="s">
        <v>2891</v>
      </c>
      <c r="V22" s="1">
        <f t="shared" si="0"/>
        <v>356000000</v>
      </c>
    </row>
    <row r="23" spans="1:22" x14ac:dyDescent="0.25">
      <c r="A23" s="207">
        <v>31</v>
      </c>
      <c r="B23" s="207" t="s">
        <v>2887</v>
      </c>
      <c r="C23" s="207">
        <v>30315478</v>
      </c>
      <c r="D23" s="207" t="s">
        <v>2911</v>
      </c>
      <c r="E23" s="209">
        <v>70988459</v>
      </c>
      <c r="F23" s="526">
        <v>70988459</v>
      </c>
      <c r="G23" s="208"/>
      <c r="H23" s="208"/>
      <c r="I23" s="208"/>
      <c r="J23" s="208"/>
      <c r="K23" s="208"/>
      <c r="L23" s="208"/>
      <c r="M23" s="208"/>
      <c r="N23" s="208"/>
      <c r="O23" s="208"/>
      <c r="P23" s="208"/>
      <c r="Q23" s="208"/>
      <c r="R23" s="208"/>
      <c r="S23" s="530">
        <v>0</v>
      </c>
      <c r="T23" s="530">
        <v>0</v>
      </c>
      <c r="U23" s="207" t="s">
        <v>556</v>
      </c>
      <c r="V23" s="1">
        <f t="shared" si="0"/>
        <v>0</v>
      </c>
    </row>
    <row r="24" spans="1:22" x14ac:dyDescent="0.25">
      <c r="A24" s="207">
        <v>31</v>
      </c>
      <c r="B24" s="207" t="s">
        <v>2887</v>
      </c>
      <c r="C24" s="207">
        <v>30127302</v>
      </c>
      <c r="D24" s="207" t="s">
        <v>2912</v>
      </c>
      <c r="E24" s="209">
        <v>78682886</v>
      </c>
      <c r="F24" s="526">
        <v>78682886</v>
      </c>
      <c r="G24" s="208"/>
      <c r="H24" s="208"/>
      <c r="I24" s="208"/>
      <c r="J24" s="208"/>
      <c r="K24" s="208"/>
      <c r="L24" s="208"/>
      <c r="M24" s="208"/>
      <c r="N24" s="208"/>
      <c r="O24" s="208"/>
      <c r="P24" s="208"/>
      <c r="Q24" s="208"/>
      <c r="R24" s="208"/>
      <c r="S24" s="530">
        <v>0</v>
      </c>
      <c r="T24" s="530">
        <v>0</v>
      </c>
      <c r="U24" s="207" t="s">
        <v>556</v>
      </c>
      <c r="V24" s="1">
        <f t="shared" si="0"/>
        <v>0</v>
      </c>
    </row>
    <row r="25" spans="1:22" x14ac:dyDescent="0.25">
      <c r="A25" s="207">
        <v>31</v>
      </c>
      <c r="B25" s="207" t="s">
        <v>25</v>
      </c>
      <c r="C25" s="207">
        <v>30046830</v>
      </c>
      <c r="D25" s="207" t="s">
        <v>567</v>
      </c>
      <c r="E25" s="209">
        <v>748449085</v>
      </c>
      <c r="F25" s="526">
        <v>177136661</v>
      </c>
      <c r="G25" s="208">
        <v>109197501</v>
      </c>
      <c r="H25" s="208">
        <v>94512648</v>
      </c>
      <c r="I25" s="208">
        <v>91584240</v>
      </c>
      <c r="J25" s="208">
        <v>48511500</v>
      </c>
      <c r="K25" s="208">
        <v>0</v>
      </c>
      <c r="L25" s="208">
        <v>120174168</v>
      </c>
      <c r="M25" s="208">
        <v>0</v>
      </c>
      <c r="N25" s="208">
        <v>64518367</v>
      </c>
      <c r="O25" s="208">
        <v>0</v>
      </c>
      <c r="P25" s="208">
        <v>0</v>
      </c>
      <c r="Q25" s="208">
        <v>1495953</v>
      </c>
      <c r="R25" s="208">
        <v>6661993</v>
      </c>
      <c r="S25" s="530">
        <v>536656370</v>
      </c>
      <c r="T25" s="530">
        <v>0</v>
      </c>
      <c r="U25" s="207" t="s">
        <v>273</v>
      </c>
      <c r="V25" s="1">
        <f t="shared" si="0"/>
        <v>34656054</v>
      </c>
    </row>
    <row r="26" spans="1:22" x14ac:dyDescent="0.25">
      <c r="A26" s="207">
        <v>31</v>
      </c>
      <c r="B26" s="207" t="s">
        <v>25</v>
      </c>
      <c r="C26" s="207">
        <v>30131517</v>
      </c>
      <c r="D26" s="207" t="s">
        <v>2913</v>
      </c>
      <c r="E26" s="209">
        <v>27000000</v>
      </c>
      <c r="F26" s="526">
        <v>0</v>
      </c>
      <c r="G26" s="208">
        <v>0</v>
      </c>
      <c r="H26" s="208">
        <v>0</v>
      </c>
      <c r="I26" s="208">
        <v>0</v>
      </c>
      <c r="J26" s="208">
        <v>0</v>
      </c>
      <c r="K26" s="208">
        <v>5400000</v>
      </c>
      <c r="L26" s="208">
        <v>0</v>
      </c>
      <c r="M26" s="208">
        <v>0</v>
      </c>
      <c r="N26" s="208">
        <v>0</v>
      </c>
      <c r="O26" s="208">
        <v>0</v>
      </c>
      <c r="P26" s="208">
        <v>0</v>
      </c>
      <c r="Q26" s="208">
        <v>0</v>
      </c>
      <c r="R26" s="208">
        <v>0</v>
      </c>
      <c r="S26" s="530">
        <v>5400000</v>
      </c>
      <c r="T26" s="530">
        <v>0</v>
      </c>
      <c r="U26" s="207" t="s">
        <v>273</v>
      </c>
      <c r="V26" s="1">
        <f t="shared" si="0"/>
        <v>21600000</v>
      </c>
    </row>
    <row r="27" spans="1:22" x14ac:dyDescent="0.25">
      <c r="A27" s="207">
        <v>31</v>
      </c>
      <c r="B27" s="207" t="s">
        <v>25</v>
      </c>
      <c r="C27" s="207">
        <v>30342773</v>
      </c>
      <c r="D27" s="207" t="s">
        <v>107</v>
      </c>
      <c r="E27" s="209">
        <v>5648425000</v>
      </c>
      <c r="F27" s="526">
        <v>8755977</v>
      </c>
      <c r="G27" s="208">
        <v>0</v>
      </c>
      <c r="H27" s="208">
        <v>0</v>
      </c>
      <c r="I27" s="208">
        <v>2701236</v>
      </c>
      <c r="J27" s="208">
        <v>0</v>
      </c>
      <c r="K27" s="208">
        <v>0</v>
      </c>
      <c r="L27" s="208">
        <v>0</v>
      </c>
      <c r="M27" s="208">
        <v>100529360</v>
      </c>
      <c r="N27" s="208">
        <v>11739308</v>
      </c>
      <c r="O27" s="208">
        <v>0</v>
      </c>
      <c r="P27" s="208">
        <v>1823341</v>
      </c>
      <c r="Q27" s="208">
        <v>1634878</v>
      </c>
      <c r="R27" s="208">
        <v>7818890</v>
      </c>
      <c r="S27" s="530">
        <v>126247013</v>
      </c>
      <c r="T27" s="530">
        <v>6698601</v>
      </c>
      <c r="U27" s="207" t="s">
        <v>273</v>
      </c>
      <c r="V27" s="1">
        <f t="shared" si="0"/>
        <v>5513422010</v>
      </c>
    </row>
    <row r="28" spans="1:22" x14ac:dyDescent="0.25">
      <c r="A28" s="207">
        <v>31</v>
      </c>
      <c r="B28" s="207" t="s">
        <v>2889</v>
      </c>
      <c r="C28" s="207">
        <v>30072372</v>
      </c>
      <c r="D28" s="207" t="s">
        <v>2914</v>
      </c>
      <c r="E28" s="209">
        <v>2036924000</v>
      </c>
      <c r="F28" s="526">
        <v>42054000</v>
      </c>
      <c r="G28" s="208">
        <v>0</v>
      </c>
      <c r="H28" s="208">
        <v>0</v>
      </c>
      <c r="I28" s="208">
        <v>0</v>
      </c>
      <c r="J28" s="208">
        <v>0</v>
      </c>
      <c r="K28" s="208">
        <v>0</v>
      </c>
      <c r="L28" s="208">
        <v>0</v>
      </c>
      <c r="M28" s="208">
        <v>0</v>
      </c>
      <c r="N28" s="208">
        <v>0</v>
      </c>
      <c r="O28" s="208">
        <v>0</v>
      </c>
      <c r="P28" s="208">
        <v>0</v>
      </c>
      <c r="Q28" s="208">
        <v>0</v>
      </c>
      <c r="R28" s="208">
        <v>219171924</v>
      </c>
      <c r="S28" s="530">
        <v>219171924</v>
      </c>
      <c r="T28" s="530">
        <v>717733008</v>
      </c>
      <c r="U28" s="207" t="s">
        <v>273</v>
      </c>
      <c r="V28" s="1">
        <f t="shared" si="0"/>
        <v>1775698076</v>
      </c>
    </row>
    <row r="29" spans="1:22" x14ac:dyDescent="0.25">
      <c r="A29" s="207">
        <v>31</v>
      </c>
      <c r="B29" s="207" t="s">
        <v>2889</v>
      </c>
      <c r="C29" s="207">
        <v>30086361</v>
      </c>
      <c r="D29" s="207" t="s">
        <v>2415</v>
      </c>
      <c r="E29" s="209">
        <v>3884366000</v>
      </c>
      <c r="F29" s="526">
        <v>0</v>
      </c>
      <c r="G29" s="208">
        <v>0</v>
      </c>
      <c r="H29" s="208">
        <v>0</v>
      </c>
      <c r="I29" s="208">
        <v>0</v>
      </c>
      <c r="J29" s="208">
        <v>0</v>
      </c>
      <c r="K29" s="208">
        <v>0</v>
      </c>
      <c r="L29" s="208">
        <v>38538000</v>
      </c>
      <c r="M29" s="208">
        <v>0</v>
      </c>
      <c r="N29" s="208">
        <v>0</v>
      </c>
      <c r="O29" s="208">
        <v>0</v>
      </c>
      <c r="P29" s="208">
        <v>0</v>
      </c>
      <c r="Q29" s="208">
        <v>0</v>
      </c>
      <c r="R29" s="208">
        <v>0</v>
      </c>
      <c r="S29" s="530">
        <v>38538000</v>
      </c>
      <c r="T29" s="530">
        <v>0</v>
      </c>
      <c r="U29" s="207" t="s">
        <v>2891</v>
      </c>
      <c r="V29" s="1">
        <f t="shared" si="0"/>
        <v>3845828000</v>
      </c>
    </row>
    <row r="30" spans="1:22" x14ac:dyDescent="0.25">
      <c r="A30" s="207">
        <v>31</v>
      </c>
      <c r="B30" s="207" t="s">
        <v>2889</v>
      </c>
      <c r="C30" s="207">
        <v>30288773</v>
      </c>
      <c r="D30" s="207" t="s">
        <v>559</v>
      </c>
      <c r="E30" s="209">
        <v>1168712051</v>
      </c>
      <c r="F30" s="526">
        <v>1016703121</v>
      </c>
      <c r="G30" s="208">
        <v>0</v>
      </c>
      <c r="H30" s="208">
        <v>7515104</v>
      </c>
      <c r="I30" s="208">
        <v>670828</v>
      </c>
      <c r="J30" s="208">
        <v>0</v>
      </c>
      <c r="K30" s="208">
        <v>0</v>
      </c>
      <c r="L30" s="208">
        <v>0</v>
      </c>
      <c r="M30" s="208">
        <v>0</v>
      </c>
      <c r="N30" s="208">
        <v>0</v>
      </c>
      <c r="O30" s="208">
        <v>0</v>
      </c>
      <c r="P30" s="208">
        <v>0</v>
      </c>
      <c r="Q30" s="208">
        <v>0</v>
      </c>
      <c r="R30" s="208">
        <v>0</v>
      </c>
      <c r="S30" s="530">
        <v>8185932</v>
      </c>
      <c r="T30" s="530">
        <v>0</v>
      </c>
      <c r="U30" s="207" t="s">
        <v>273</v>
      </c>
      <c r="V30" s="1">
        <f t="shared" si="0"/>
        <v>143822998</v>
      </c>
    </row>
    <row r="31" spans="1:22" x14ac:dyDescent="0.25">
      <c r="A31" s="207">
        <v>31</v>
      </c>
      <c r="B31" s="207" t="s">
        <v>2889</v>
      </c>
      <c r="C31" s="207">
        <v>30065626</v>
      </c>
      <c r="D31" s="207" t="s">
        <v>2915</v>
      </c>
      <c r="E31" s="209">
        <v>381000759</v>
      </c>
      <c r="F31" s="526">
        <v>381000759</v>
      </c>
      <c r="G31" s="208"/>
      <c r="H31" s="208"/>
      <c r="I31" s="208"/>
      <c r="J31" s="208"/>
      <c r="K31" s="208"/>
      <c r="L31" s="208"/>
      <c r="M31" s="208"/>
      <c r="N31" s="208"/>
      <c r="O31" s="208"/>
      <c r="P31" s="208"/>
      <c r="Q31" s="208"/>
      <c r="R31" s="208"/>
      <c r="S31" s="530">
        <v>0</v>
      </c>
      <c r="T31" s="530">
        <v>0</v>
      </c>
      <c r="U31" s="207" t="s">
        <v>556</v>
      </c>
      <c r="V31" s="1">
        <f t="shared" si="0"/>
        <v>0</v>
      </c>
    </row>
    <row r="32" spans="1:22" x14ac:dyDescent="0.25">
      <c r="A32" s="207">
        <v>31</v>
      </c>
      <c r="B32" s="207" t="s">
        <v>2889</v>
      </c>
      <c r="C32" s="207">
        <v>30162522</v>
      </c>
      <c r="D32" s="207" t="s">
        <v>2916</v>
      </c>
      <c r="E32" s="209">
        <v>78873694</v>
      </c>
      <c r="F32" s="526">
        <v>78873694</v>
      </c>
      <c r="G32" s="208"/>
      <c r="H32" s="208"/>
      <c r="I32" s="208"/>
      <c r="J32" s="208"/>
      <c r="K32" s="208"/>
      <c r="L32" s="208"/>
      <c r="M32" s="208"/>
      <c r="N32" s="208"/>
      <c r="O32" s="208"/>
      <c r="P32" s="208"/>
      <c r="Q32" s="208"/>
      <c r="R32" s="208"/>
      <c r="S32" s="530">
        <v>0</v>
      </c>
      <c r="T32" s="530">
        <v>0</v>
      </c>
      <c r="U32" s="207" t="s">
        <v>556</v>
      </c>
      <c r="V32" s="1">
        <f t="shared" si="0"/>
        <v>0</v>
      </c>
    </row>
    <row r="33" spans="1:22" x14ac:dyDescent="0.25">
      <c r="A33" s="207">
        <v>31</v>
      </c>
      <c r="B33" s="207" t="s">
        <v>2889</v>
      </c>
      <c r="C33" s="207">
        <v>30102779</v>
      </c>
      <c r="D33" s="207" t="s">
        <v>110</v>
      </c>
      <c r="E33" s="209">
        <v>540545000</v>
      </c>
      <c r="F33" s="526">
        <v>0</v>
      </c>
      <c r="G33" s="208"/>
      <c r="H33" s="208"/>
      <c r="I33" s="208"/>
      <c r="J33" s="208"/>
      <c r="K33" s="208"/>
      <c r="L33" s="208"/>
      <c r="M33" s="208"/>
      <c r="N33" s="208"/>
      <c r="O33" s="208"/>
      <c r="P33" s="208"/>
      <c r="Q33" s="208"/>
      <c r="R33" s="208"/>
      <c r="S33" s="530">
        <v>0</v>
      </c>
      <c r="T33" s="530">
        <v>0</v>
      </c>
      <c r="U33" s="207" t="s">
        <v>2891</v>
      </c>
      <c r="V33" s="1">
        <f t="shared" si="0"/>
        <v>540545000</v>
      </c>
    </row>
    <row r="34" spans="1:22" x14ac:dyDescent="0.25">
      <c r="A34" s="207">
        <v>31</v>
      </c>
      <c r="B34" s="207" t="s">
        <v>2898</v>
      </c>
      <c r="C34" s="207">
        <v>30349477</v>
      </c>
      <c r="D34" s="207" t="s">
        <v>2917</v>
      </c>
      <c r="E34" s="209">
        <v>71191000</v>
      </c>
      <c r="F34" s="526">
        <v>0</v>
      </c>
      <c r="G34" s="208">
        <v>0</v>
      </c>
      <c r="H34" s="208">
        <v>0</v>
      </c>
      <c r="I34" s="208">
        <v>0</v>
      </c>
      <c r="J34" s="208">
        <v>0</v>
      </c>
      <c r="K34" s="208">
        <v>0</v>
      </c>
      <c r="L34" s="208">
        <v>71191000</v>
      </c>
      <c r="M34" s="208">
        <v>0</v>
      </c>
      <c r="N34" s="208">
        <v>0</v>
      </c>
      <c r="O34" s="208">
        <v>0</v>
      </c>
      <c r="P34" s="208">
        <v>0</v>
      </c>
      <c r="Q34" s="208">
        <v>0</v>
      </c>
      <c r="R34" s="208">
        <v>0</v>
      </c>
      <c r="S34" s="530">
        <v>71191000</v>
      </c>
      <c r="T34" s="530">
        <v>0</v>
      </c>
      <c r="U34" s="207" t="s">
        <v>556</v>
      </c>
      <c r="V34" s="1">
        <f t="shared" si="0"/>
        <v>0</v>
      </c>
    </row>
    <row r="35" spans="1:22" x14ac:dyDescent="0.25">
      <c r="A35" s="207">
        <v>31</v>
      </c>
      <c r="B35" s="207" t="s">
        <v>43</v>
      </c>
      <c r="C35" s="207">
        <v>30115295</v>
      </c>
      <c r="D35" s="207" t="s">
        <v>2918</v>
      </c>
      <c r="E35" s="209">
        <v>704595000</v>
      </c>
      <c r="F35" s="526">
        <v>0</v>
      </c>
      <c r="G35" s="208">
        <v>0</v>
      </c>
      <c r="H35" s="208">
        <v>0</v>
      </c>
      <c r="I35" s="208">
        <v>0</v>
      </c>
      <c r="J35" s="208">
        <v>0</v>
      </c>
      <c r="K35" s="208">
        <v>0</v>
      </c>
      <c r="L35" s="208">
        <v>0</v>
      </c>
      <c r="M35" s="208">
        <v>0</v>
      </c>
      <c r="N35" s="208">
        <v>2069830</v>
      </c>
      <c r="O35" s="208">
        <v>1645250</v>
      </c>
      <c r="P35" s="208">
        <v>1645250</v>
      </c>
      <c r="Q35" s="208">
        <v>133738462</v>
      </c>
      <c r="R35" s="208">
        <v>117656649</v>
      </c>
      <c r="S35" s="530">
        <v>256755441</v>
      </c>
      <c r="T35" s="530">
        <v>42616524</v>
      </c>
      <c r="U35" s="207" t="s">
        <v>273</v>
      </c>
      <c r="V35" s="1">
        <f t="shared" si="0"/>
        <v>447839559</v>
      </c>
    </row>
    <row r="36" spans="1:22" x14ac:dyDescent="0.25">
      <c r="A36" s="207">
        <v>31</v>
      </c>
      <c r="B36" s="207" t="s">
        <v>43</v>
      </c>
      <c r="C36" s="207">
        <v>30342679</v>
      </c>
      <c r="D36" s="207" t="s">
        <v>2919</v>
      </c>
      <c r="E36" s="209">
        <v>4554317000</v>
      </c>
      <c r="F36" s="526">
        <v>0</v>
      </c>
      <c r="G36" s="208"/>
      <c r="H36" s="208"/>
      <c r="I36" s="208"/>
      <c r="J36" s="208"/>
      <c r="K36" s="208"/>
      <c r="L36" s="208"/>
      <c r="M36" s="208"/>
      <c r="N36" s="208"/>
      <c r="O36" s="208"/>
      <c r="P36" s="208"/>
      <c r="Q36" s="208"/>
      <c r="R36" s="208"/>
      <c r="S36" s="530">
        <v>0</v>
      </c>
      <c r="T36" s="530">
        <v>0</v>
      </c>
      <c r="U36" s="207" t="s">
        <v>414</v>
      </c>
      <c r="V36" s="1">
        <f t="shared" si="0"/>
        <v>4554317000</v>
      </c>
    </row>
    <row r="37" spans="1:22" x14ac:dyDescent="0.25">
      <c r="A37" s="207">
        <v>31</v>
      </c>
      <c r="B37" s="207" t="s">
        <v>43</v>
      </c>
      <c r="C37" s="207">
        <v>30384235</v>
      </c>
      <c r="D37" s="207" t="s">
        <v>2920</v>
      </c>
      <c r="E37" s="209">
        <v>565000000</v>
      </c>
      <c r="F37" s="526">
        <v>0</v>
      </c>
      <c r="G37" s="208"/>
      <c r="H37" s="208"/>
      <c r="I37" s="208"/>
      <c r="J37" s="208"/>
      <c r="K37" s="208"/>
      <c r="L37" s="208"/>
      <c r="M37" s="208"/>
      <c r="N37" s="208"/>
      <c r="O37" s="208"/>
      <c r="P37" s="208"/>
      <c r="Q37" s="208"/>
      <c r="R37" s="208"/>
      <c r="S37" s="530">
        <v>0</v>
      </c>
      <c r="T37" s="530">
        <v>0</v>
      </c>
      <c r="U37" s="207" t="s">
        <v>600</v>
      </c>
      <c r="V37" s="1">
        <f t="shared" si="0"/>
        <v>565000000</v>
      </c>
    </row>
    <row r="38" spans="1:22" x14ac:dyDescent="0.25">
      <c r="A38" s="207">
        <v>31</v>
      </c>
      <c r="B38" s="207" t="s">
        <v>47</v>
      </c>
      <c r="C38" s="207">
        <v>30071449</v>
      </c>
      <c r="D38" s="207" t="s">
        <v>2613</v>
      </c>
      <c r="E38" s="209">
        <v>22276244951</v>
      </c>
      <c r="F38" s="526">
        <v>13262160441</v>
      </c>
      <c r="G38" s="208">
        <v>35502000</v>
      </c>
      <c r="H38" s="208">
        <v>35502000</v>
      </c>
      <c r="I38" s="208">
        <v>445435118</v>
      </c>
      <c r="J38" s="208">
        <v>409228682</v>
      </c>
      <c r="K38" s="208">
        <v>0</v>
      </c>
      <c r="L38" s="208">
        <v>58331860</v>
      </c>
      <c r="M38" s="208">
        <v>0</v>
      </c>
      <c r="N38" s="208">
        <v>21045000</v>
      </c>
      <c r="O38" s="208">
        <v>576891977</v>
      </c>
      <c r="P38" s="208">
        <v>18685215</v>
      </c>
      <c r="Q38" s="208">
        <v>1377601136</v>
      </c>
      <c r="R38" s="208">
        <v>806824423</v>
      </c>
      <c r="S38" s="530">
        <v>3785047411</v>
      </c>
      <c r="T38" s="530">
        <v>668533488</v>
      </c>
      <c r="U38" s="207" t="s">
        <v>273</v>
      </c>
      <c r="V38" s="1">
        <f t="shared" si="0"/>
        <v>5229037099</v>
      </c>
    </row>
    <row r="39" spans="1:22" x14ac:dyDescent="0.25">
      <c r="A39" s="207">
        <v>31</v>
      </c>
      <c r="B39" s="207" t="s">
        <v>47</v>
      </c>
      <c r="C39" s="207">
        <v>30082185</v>
      </c>
      <c r="D39" s="207" t="s">
        <v>2921</v>
      </c>
      <c r="E39" s="209">
        <v>581129687</v>
      </c>
      <c r="F39" s="526">
        <v>123732876</v>
      </c>
      <c r="G39" s="208">
        <v>0</v>
      </c>
      <c r="H39" s="208">
        <v>97328223</v>
      </c>
      <c r="I39" s="208">
        <v>30971224</v>
      </c>
      <c r="J39" s="208">
        <v>42422775</v>
      </c>
      <c r="K39" s="208">
        <v>53650619</v>
      </c>
      <c r="L39" s="208">
        <v>90423171</v>
      </c>
      <c r="M39" s="208">
        <v>0</v>
      </c>
      <c r="N39" s="208">
        <v>20421773</v>
      </c>
      <c r="O39" s="208">
        <v>0</v>
      </c>
      <c r="P39" s="208">
        <v>60845334</v>
      </c>
      <c r="Q39" s="208">
        <v>0</v>
      </c>
      <c r="R39" s="208">
        <v>0</v>
      </c>
      <c r="S39" s="530">
        <v>396063119</v>
      </c>
      <c r="T39" s="530">
        <v>0</v>
      </c>
      <c r="U39" s="207" t="s">
        <v>273</v>
      </c>
      <c r="V39" s="1">
        <f t="shared" si="0"/>
        <v>61333692</v>
      </c>
    </row>
    <row r="40" spans="1:22" x14ac:dyDescent="0.25">
      <c r="A40" s="207">
        <v>31</v>
      </c>
      <c r="B40" s="207" t="s">
        <v>47</v>
      </c>
      <c r="C40" s="207">
        <v>30136060</v>
      </c>
      <c r="D40" s="207" t="s">
        <v>2922</v>
      </c>
      <c r="E40" s="209">
        <v>2054292015</v>
      </c>
      <c r="F40" s="526">
        <v>348948349</v>
      </c>
      <c r="G40" s="208">
        <v>215628626</v>
      </c>
      <c r="H40" s="208">
        <v>273534885</v>
      </c>
      <c r="I40" s="208">
        <v>319305196</v>
      </c>
      <c r="J40" s="208">
        <v>167470894</v>
      </c>
      <c r="K40" s="208">
        <v>16864391</v>
      </c>
      <c r="L40" s="208">
        <v>127106194</v>
      </c>
      <c r="M40" s="208">
        <v>22709565</v>
      </c>
      <c r="N40" s="208">
        <v>220813710</v>
      </c>
      <c r="O40" s="208">
        <v>29606455</v>
      </c>
      <c r="P40" s="208">
        <v>191647582</v>
      </c>
      <c r="Q40" s="208">
        <v>16461636</v>
      </c>
      <c r="R40" s="208">
        <v>21842197</v>
      </c>
      <c r="S40" s="530">
        <v>1622991331</v>
      </c>
      <c r="T40" s="530">
        <v>0</v>
      </c>
      <c r="U40" s="207" t="s">
        <v>273</v>
      </c>
      <c r="V40" s="1">
        <f t="shared" si="0"/>
        <v>82352335</v>
      </c>
    </row>
    <row r="41" spans="1:22" x14ac:dyDescent="0.25">
      <c r="A41" s="207">
        <v>31</v>
      </c>
      <c r="B41" s="207" t="s">
        <v>47</v>
      </c>
      <c r="C41" s="207">
        <v>30342673</v>
      </c>
      <c r="D41" s="207" t="s">
        <v>2923</v>
      </c>
      <c r="E41" s="209">
        <v>8826117000</v>
      </c>
      <c r="F41" s="526">
        <v>2684981</v>
      </c>
      <c r="G41" s="208">
        <v>0</v>
      </c>
      <c r="H41" s="208">
        <v>0</v>
      </c>
      <c r="I41" s="208">
        <v>1342797</v>
      </c>
      <c r="J41" s="208">
        <v>0</v>
      </c>
      <c r="K41" s="208">
        <v>0</v>
      </c>
      <c r="L41" s="208">
        <v>0</v>
      </c>
      <c r="M41" s="208">
        <v>48934596</v>
      </c>
      <c r="N41" s="208">
        <v>180000</v>
      </c>
      <c r="O41" s="208">
        <v>0</v>
      </c>
      <c r="P41" s="208">
        <v>8515707</v>
      </c>
      <c r="Q41" s="208">
        <v>130285</v>
      </c>
      <c r="R41" s="208">
        <v>32973943</v>
      </c>
      <c r="S41" s="530">
        <v>92077328</v>
      </c>
      <c r="T41" s="530">
        <v>1172563</v>
      </c>
      <c r="U41" s="207" t="s">
        <v>273</v>
      </c>
      <c r="V41" s="1">
        <f t="shared" si="0"/>
        <v>8731354691</v>
      </c>
    </row>
    <row r="42" spans="1:22" x14ac:dyDescent="0.25">
      <c r="A42" s="207">
        <v>31</v>
      </c>
      <c r="B42" s="207" t="s">
        <v>47</v>
      </c>
      <c r="C42" s="207">
        <v>30342724</v>
      </c>
      <c r="D42" s="207" t="s">
        <v>2924</v>
      </c>
      <c r="E42" s="209">
        <v>1425560224</v>
      </c>
      <c r="F42" s="526">
        <v>198808402</v>
      </c>
      <c r="G42" s="208">
        <v>0</v>
      </c>
      <c r="H42" s="208">
        <v>156499511</v>
      </c>
      <c r="I42" s="208">
        <v>713974405</v>
      </c>
      <c r="J42" s="208">
        <v>0</v>
      </c>
      <c r="K42" s="208">
        <v>106519306</v>
      </c>
      <c r="L42" s="208">
        <v>159758600</v>
      </c>
      <c r="M42" s="208">
        <v>31224016</v>
      </c>
      <c r="N42" s="208">
        <v>7707637</v>
      </c>
      <c r="O42" s="208">
        <v>0</v>
      </c>
      <c r="P42" s="208">
        <v>0</v>
      </c>
      <c r="Q42" s="208">
        <v>21826307</v>
      </c>
      <c r="R42" s="208">
        <v>0</v>
      </c>
      <c r="S42" s="530">
        <v>1197509782</v>
      </c>
      <c r="T42" s="530">
        <v>0</v>
      </c>
      <c r="U42" s="207" t="s">
        <v>273</v>
      </c>
      <c r="V42" s="1">
        <f t="shared" si="0"/>
        <v>29242040</v>
      </c>
    </row>
    <row r="43" spans="1:22" x14ac:dyDescent="0.25">
      <c r="A43" s="207">
        <v>31</v>
      </c>
      <c r="B43" s="207" t="s">
        <v>47</v>
      </c>
      <c r="C43" s="207">
        <v>30342727</v>
      </c>
      <c r="D43" s="207" t="s">
        <v>2925</v>
      </c>
      <c r="E43" s="209">
        <v>1695529000</v>
      </c>
      <c r="F43" s="526">
        <v>1000000</v>
      </c>
      <c r="G43" s="208">
        <v>0</v>
      </c>
      <c r="H43" s="208">
        <v>0</v>
      </c>
      <c r="I43" s="208">
        <v>268946697</v>
      </c>
      <c r="J43" s="208">
        <v>155323346</v>
      </c>
      <c r="K43" s="208">
        <v>284449475</v>
      </c>
      <c r="L43" s="208">
        <v>52709128</v>
      </c>
      <c r="M43" s="208">
        <v>0</v>
      </c>
      <c r="N43" s="208">
        <v>0</v>
      </c>
      <c r="O43" s="208">
        <v>0</v>
      </c>
      <c r="P43" s="208">
        <v>147007516</v>
      </c>
      <c r="Q43" s="208">
        <v>0</v>
      </c>
      <c r="R43" s="208">
        <v>462217913</v>
      </c>
      <c r="S43" s="530">
        <v>1370654075</v>
      </c>
      <c r="T43" s="530">
        <v>70108794</v>
      </c>
      <c r="U43" s="207" t="s">
        <v>273</v>
      </c>
      <c r="V43" s="1">
        <f t="shared" si="0"/>
        <v>323874925</v>
      </c>
    </row>
    <row r="44" spans="1:22" x14ac:dyDescent="0.25">
      <c r="A44" s="207">
        <v>31</v>
      </c>
      <c r="B44" s="207" t="s">
        <v>47</v>
      </c>
      <c r="C44" s="207">
        <v>30134261</v>
      </c>
      <c r="D44" s="207" t="s">
        <v>2926</v>
      </c>
      <c r="E44" s="209">
        <v>867453835</v>
      </c>
      <c r="F44" s="526">
        <v>867453835</v>
      </c>
      <c r="G44" s="208"/>
      <c r="H44" s="208"/>
      <c r="I44" s="208"/>
      <c r="J44" s="208"/>
      <c r="K44" s="208"/>
      <c r="L44" s="208"/>
      <c r="M44" s="208"/>
      <c r="N44" s="208"/>
      <c r="O44" s="208"/>
      <c r="P44" s="208"/>
      <c r="Q44" s="208"/>
      <c r="R44" s="208"/>
      <c r="S44" s="530">
        <v>0</v>
      </c>
      <c r="T44" s="530">
        <v>0</v>
      </c>
      <c r="U44" s="207" t="s">
        <v>556</v>
      </c>
      <c r="V44" s="1">
        <f t="shared" si="0"/>
        <v>0</v>
      </c>
    </row>
    <row r="45" spans="1:22" x14ac:dyDescent="0.25">
      <c r="A45" s="207">
        <v>31</v>
      </c>
      <c r="B45" s="207" t="s">
        <v>47</v>
      </c>
      <c r="C45" s="207">
        <v>30350774</v>
      </c>
      <c r="D45" s="207" t="s">
        <v>2927</v>
      </c>
      <c r="E45" s="209">
        <v>2659379994</v>
      </c>
      <c r="F45" s="526">
        <v>2215804231</v>
      </c>
      <c r="G45" s="208">
        <v>60000000</v>
      </c>
      <c r="H45" s="208">
        <v>0</v>
      </c>
      <c r="I45" s="208">
        <v>73535783</v>
      </c>
      <c r="J45" s="208">
        <v>60000000</v>
      </c>
      <c r="K45" s="208">
        <v>60000000</v>
      </c>
      <c r="L45" s="208">
        <v>60000000</v>
      </c>
      <c r="M45" s="208">
        <v>0</v>
      </c>
      <c r="N45" s="208">
        <v>0</v>
      </c>
      <c r="O45" s="208">
        <v>60000000</v>
      </c>
      <c r="P45" s="208">
        <v>0</v>
      </c>
      <c r="Q45" s="208">
        <v>0</v>
      </c>
      <c r="R45" s="208">
        <v>51738781</v>
      </c>
      <c r="S45" s="530">
        <v>425274564</v>
      </c>
      <c r="T45" s="530">
        <v>0</v>
      </c>
      <c r="U45" s="207" t="s">
        <v>273</v>
      </c>
      <c r="V45" s="1">
        <f t="shared" si="0"/>
        <v>18301199</v>
      </c>
    </row>
    <row r="46" spans="1:22" x14ac:dyDescent="0.25">
      <c r="A46" s="582" t="s">
        <v>3585</v>
      </c>
      <c r="B46" s="583"/>
      <c r="C46" s="583"/>
      <c r="D46" s="584"/>
      <c r="E46" s="524">
        <f>SUM(E17:E45)</f>
        <v>62786319983</v>
      </c>
      <c r="F46" s="527">
        <f t="shared" ref="F46:T46" si="2">SUM(F17:F45)</f>
        <v>19808669015</v>
      </c>
      <c r="G46" s="524">
        <f t="shared" si="2"/>
        <v>420328127</v>
      </c>
      <c r="H46" s="524">
        <f t="shared" si="2"/>
        <v>664892371</v>
      </c>
      <c r="I46" s="524">
        <f t="shared" si="2"/>
        <v>1948467524</v>
      </c>
      <c r="J46" s="524">
        <f t="shared" si="2"/>
        <v>882957197</v>
      </c>
      <c r="K46" s="524">
        <f t="shared" si="2"/>
        <v>526883791</v>
      </c>
      <c r="L46" s="524">
        <f t="shared" si="2"/>
        <v>778232121</v>
      </c>
      <c r="M46" s="524">
        <f t="shared" si="2"/>
        <v>203397537</v>
      </c>
      <c r="N46" s="524">
        <f t="shared" si="2"/>
        <v>348495625</v>
      </c>
      <c r="O46" s="524">
        <f t="shared" si="2"/>
        <v>668143682</v>
      </c>
      <c r="P46" s="524">
        <f t="shared" si="2"/>
        <v>430169945</v>
      </c>
      <c r="Q46" s="524">
        <f t="shared" si="2"/>
        <v>1552888657</v>
      </c>
      <c r="R46" s="524">
        <f t="shared" si="2"/>
        <v>1726906713</v>
      </c>
      <c r="S46" s="527">
        <f t="shared" si="2"/>
        <v>10151763290</v>
      </c>
      <c r="T46" s="527">
        <f t="shared" si="2"/>
        <v>1506862978</v>
      </c>
      <c r="V46" s="1">
        <f t="shared" si="0"/>
        <v>32825887678</v>
      </c>
    </row>
    <row r="47" spans="1:22" x14ac:dyDescent="0.25">
      <c r="A47" s="6">
        <v>33</v>
      </c>
      <c r="B47" s="6" t="s">
        <v>3589</v>
      </c>
      <c r="C47" s="6">
        <v>30341173</v>
      </c>
      <c r="D47" s="6" t="s">
        <v>2928</v>
      </c>
      <c r="E47" s="209">
        <v>450000000</v>
      </c>
      <c r="F47" s="526">
        <v>0</v>
      </c>
      <c r="G47" s="209">
        <v>0</v>
      </c>
      <c r="H47" s="209">
        <v>0</v>
      </c>
      <c r="I47" s="209">
        <v>0</v>
      </c>
      <c r="J47" s="209">
        <v>0</v>
      </c>
      <c r="K47" s="209">
        <v>0</v>
      </c>
      <c r="L47" s="209">
        <v>0</v>
      </c>
      <c r="M47" s="209">
        <v>0</v>
      </c>
      <c r="N47" s="209">
        <v>0</v>
      </c>
      <c r="O47" s="209">
        <v>0</v>
      </c>
      <c r="P47" s="209">
        <v>0</v>
      </c>
      <c r="Q47" s="209">
        <v>0</v>
      </c>
      <c r="R47" s="209">
        <v>49745252</v>
      </c>
      <c r="S47" s="526">
        <v>49745252</v>
      </c>
      <c r="T47" s="530">
        <v>0</v>
      </c>
      <c r="U47" s="6" t="s">
        <v>273</v>
      </c>
      <c r="V47" s="1">
        <f t="shared" si="0"/>
        <v>400254748</v>
      </c>
    </row>
    <row r="48" spans="1:22" x14ac:dyDescent="0.25">
      <c r="A48" s="6">
        <v>33</v>
      </c>
      <c r="B48" s="6" t="s">
        <v>2929</v>
      </c>
      <c r="C48" s="6">
        <v>30132159</v>
      </c>
      <c r="D48" s="6" t="s">
        <v>2930</v>
      </c>
      <c r="E48" s="209">
        <v>706255000</v>
      </c>
      <c r="F48" s="526">
        <v>636746827</v>
      </c>
      <c r="G48" s="209"/>
      <c r="H48" s="209"/>
      <c r="I48" s="209"/>
      <c r="J48" s="209"/>
      <c r="K48" s="209"/>
      <c r="L48" s="209"/>
      <c r="M48" s="209"/>
      <c r="N48" s="209"/>
      <c r="O48" s="209"/>
      <c r="P48" s="209"/>
      <c r="Q48" s="209"/>
      <c r="R48" s="209"/>
      <c r="S48" s="530">
        <v>0</v>
      </c>
      <c r="T48" s="530">
        <v>0</v>
      </c>
      <c r="U48" s="6" t="s">
        <v>273</v>
      </c>
      <c r="V48" s="1">
        <f t="shared" si="0"/>
        <v>69508173</v>
      </c>
    </row>
    <row r="49" spans="1:22" x14ac:dyDescent="0.25">
      <c r="A49" s="6">
        <v>33</v>
      </c>
      <c r="B49" s="6" t="s">
        <v>2931</v>
      </c>
      <c r="C49" s="6">
        <v>30343727</v>
      </c>
      <c r="D49" s="6" t="s">
        <v>2932</v>
      </c>
      <c r="E49" s="209">
        <v>60000000</v>
      </c>
      <c r="F49" s="526">
        <v>55500000</v>
      </c>
      <c r="G49" s="209"/>
      <c r="H49" s="209"/>
      <c r="I49" s="209"/>
      <c r="J49" s="209"/>
      <c r="K49" s="209"/>
      <c r="L49" s="209"/>
      <c r="M49" s="209"/>
      <c r="N49" s="209"/>
      <c r="O49" s="209"/>
      <c r="P49" s="209"/>
      <c r="Q49" s="209"/>
      <c r="R49" s="209"/>
      <c r="S49" s="530">
        <v>0</v>
      </c>
      <c r="T49" s="530">
        <v>0</v>
      </c>
      <c r="U49" s="6" t="s">
        <v>273</v>
      </c>
      <c r="V49" s="1">
        <f t="shared" si="0"/>
        <v>4500000</v>
      </c>
    </row>
    <row r="50" spans="1:22" x14ac:dyDescent="0.25">
      <c r="A50" s="6">
        <v>33</v>
      </c>
      <c r="B50" s="6" t="s">
        <v>2933</v>
      </c>
      <c r="C50" s="6">
        <v>30327689</v>
      </c>
      <c r="D50" s="6" t="s">
        <v>2934</v>
      </c>
      <c r="E50" s="209">
        <v>100000000</v>
      </c>
      <c r="F50" s="526">
        <v>96084179</v>
      </c>
      <c r="G50" s="209"/>
      <c r="H50" s="209"/>
      <c r="I50" s="209"/>
      <c r="J50" s="209"/>
      <c r="K50" s="209"/>
      <c r="L50" s="209"/>
      <c r="M50" s="209"/>
      <c r="N50" s="209"/>
      <c r="O50" s="209"/>
      <c r="P50" s="209"/>
      <c r="Q50" s="209"/>
      <c r="R50" s="209"/>
      <c r="S50" s="530">
        <v>0</v>
      </c>
      <c r="T50" s="530">
        <v>0</v>
      </c>
      <c r="U50" s="6" t="s">
        <v>273</v>
      </c>
      <c r="V50" s="1">
        <f t="shared" si="0"/>
        <v>3915821</v>
      </c>
    </row>
    <row r="51" spans="1:22" x14ac:dyDescent="0.25">
      <c r="A51" s="6">
        <v>33</v>
      </c>
      <c r="B51" s="6" t="s">
        <v>3589</v>
      </c>
      <c r="C51" s="6">
        <v>30341439</v>
      </c>
      <c r="D51" s="6" t="s">
        <v>113</v>
      </c>
      <c r="E51" s="209">
        <v>210000000</v>
      </c>
      <c r="F51" s="526">
        <v>0</v>
      </c>
      <c r="G51" s="209"/>
      <c r="H51" s="209"/>
      <c r="I51" s="209"/>
      <c r="J51" s="209"/>
      <c r="K51" s="209"/>
      <c r="L51" s="209"/>
      <c r="M51" s="209"/>
      <c r="N51" s="209"/>
      <c r="O51" s="209"/>
      <c r="P51" s="209"/>
      <c r="Q51" s="209"/>
      <c r="R51" s="209"/>
      <c r="S51" s="530">
        <v>0</v>
      </c>
      <c r="T51" s="530">
        <v>0</v>
      </c>
      <c r="U51" s="6" t="s">
        <v>2891</v>
      </c>
      <c r="V51" s="1">
        <f t="shared" si="0"/>
        <v>210000000</v>
      </c>
    </row>
    <row r="52" spans="1:22" x14ac:dyDescent="0.25">
      <c r="A52" s="6">
        <v>33</v>
      </c>
      <c r="B52" s="6" t="s">
        <v>2935</v>
      </c>
      <c r="C52" s="6">
        <v>30426980</v>
      </c>
      <c r="D52" s="6" t="s">
        <v>133</v>
      </c>
      <c r="E52" s="209">
        <v>500000000</v>
      </c>
      <c r="F52" s="526">
        <v>0</v>
      </c>
      <c r="G52" s="209"/>
      <c r="H52" s="209"/>
      <c r="I52" s="209"/>
      <c r="J52" s="209"/>
      <c r="K52" s="209"/>
      <c r="L52" s="209"/>
      <c r="M52" s="209"/>
      <c r="N52" s="209"/>
      <c r="O52" s="209"/>
      <c r="P52" s="209"/>
      <c r="Q52" s="209"/>
      <c r="R52" s="209"/>
      <c r="S52" s="530">
        <v>0</v>
      </c>
      <c r="T52" s="530">
        <v>0</v>
      </c>
      <c r="U52" s="6" t="s">
        <v>2891</v>
      </c>
      <c r="V52" s="1">
        <f t="shared" si="0"/>
        <v>500000000</v>
      </c>
    </row>
    <row r="53" spans="1:22" x14ac:dyDescent="0.25">
      <c r="A53" s="6">
        <v>33</v>
      </c>
      <c r="B53" s="6" t="s">
        <v>3589</v>
      </c>
      <c r="C53" s="6">
        <v>30326872</v>
      </c>
      <c r="D53" s="6" t="s">
        <v>555</v>
      </c>
      <c r="E53" s="209">
        <v>60000000</v>
      </c>
      <c r="F53" s="526">
        <v>15000000</v>
      </c>
      <c r="G53" s="209">
        <v>15000000</v>
      </c>
      <c r="H53" s="209">
        <v>0</v>
      </c>
      <c r="I53" s="209">
        <v>0</v>
      </c>
      <c r="J53" s="209">
        <v>0</v>
      </c>
      <c r="K53" s="209">
        <v>0</v>
      </c>
      <c r="L53" s="209">
        <v>12194000</v>
      </c>
      <c r="M53" s="209">
        <v>1500000</v>
      </c>
      <c r="N53" s="209">
        <v>0</v>
      </c>
      <c r="O53" s="209">
        <v>0</v>
      </c>
      <c r="P53" s="209">
        <v>0</v>
      </c>
      <c r="Q53" s="209">
        <v>0</v>
      </c>
      <c r="R53" s="209">
        <v>15429879</v>
      </c>
      <c r="S53" s="526">
        <v>44123879</v>
      </c>
      <c r="T53" s="530">
        <v>0</v>
      </c>
      <c r="U53" s="6" t="s">
        <v>273</v>
      </c>
      <c r="V53" s="1">
        <f t="shared" si="0"/>
        <v>876121</v>
      </c>
    </row>
    <row r="54" spans="1:22" x14ac:dyDescent="0.25">
      <c r="A54" s="6">
        <v>33</v>
      </c>
      <c r="B54" s="6" t="s">
        <v>47</v>
      </c>
      <c r="C54" s="6">
        <v>30329922</v>
      </c>
      <c r="D54" s="6" t="s">
        <v>2936</v>
      </c>
      <c r="E54" s="209">
        <v>530000000</v>
      </c>
      <c r="F54" s="526">
        <v>0</v>
      </c>
      <c r="G54" s="209">
        <v>0</v>
      </c>
      <c r="H54" s="209">
        <v>0</v>
      </c>
      <c r="I54" s="209">
        <v>0</v>
      </c>
      <c r="J54" s="209">
        <v>0</v>
      </c>
      <c r="K54" s="209">
        <v>0</v>
      </c>
      <c r="L54" s="209">
        <v>0</v>
      </c>
      <c r="M54" s="209">
        <v>0</v>
      </c>
      <c r="N54" s="209">
        <v>0</v>
      </c>
      <c r="O54" s="209">
        <v>0</v>
      </c>
      <c r="P54" s="209">
        <v>0</v>
      </c>
      <c r="Q54" s="209">
        <v>0</v>
      </c>
      <c r="R54" s="209">
        <v>72327909</v>
      </c>
      <c r="S54" s="526">
        <v>72327909</v>
      </c>
      <c r="T54" s="530">
        <v>0</v>
      </c>
      <c r="U54" s="6" t="s">
        <v>273</v>
      </c>
      <c r="V54" s="1">
        <f t="shared" si="0"/>
        <v>457672091</v>
      </c>
    </row>
    <row r="55" spans="1:22" x14ac:dyDescent="0.25">
      <c r="A55" s="6">
        <v>33</v>
      </c>
      <c r="B55" s="6" t="s">
        <v>3586</v>
      </c>
      <c r="C55" s="6">
        <v>30337226</v>
      </c>
      <c r="D55" s="6" t="s">
        <v>84</v>
      </c>
      <c r="E55" s="209">
        <v>1275000000</v>
      </c>
      <c r="F55" s="526">
        <v>189004104</v>
      </c>
      <c r="G55" s="209">
        <v>0</v>
      </c>
      <c r="H55" s="209">
        <v>114291123</v>
      </c>
      <c r="I55" s="209">
        <v>86956070</v>
      </c>
      <c r="J55" s="209">
        <v>0</v>
      </c>
      <c r="K55" s="209">
        <v>0</v>
      </c>
      <c r="L55" s="209">
        <v>108876602</v>
      </c>
      <c r="M55" s="209">
        <v>0</v>
      </c>
      <c r="N55" s="209">
        <v>0</v>
      </c>
      <c r="O55" s="209">
        <v>12680486</v>
      </c>
      <c r="P55" s="209">
        <v>105427250</v>
      </c>
      <c r="Q55" s="209">
        <v>0</v>
      </c>
      <c r="R55" s="209">
        <v>79412142</v>
      </c>
      <c r="S55" s="526">
        <v>507643673</v>
      </c>
      <c r="T55" s="530">
        <v>0</v>
      </c>
      <c r="U55" s="6" t="s">
        <v>273</v>
      </c>
      <c r="V55" s="1">
        <f t="shared" si="0"/>
        <v>578352223</v>
      </c>
    </row>
    <row r="56" spans="1:22" x14ac:dyDescent="0.25">
      <c r="A56" s="6">
        <v>33</v>
      </c>
      <c r="B56" s="6" t="s">
        <v>3589</v>
      </c>
      <c r="C56" s="6">
        <v>30341175</v>
      </c>
      <c r="D56" s="6" t="s">
        <v>2937</v>
      </c>
      <c r="E56" s="209">
        <v>600000000</v>
      </c>
      <c r="F56" s="526">
        <v>0</v>
      </c>
      <c r="G56" s="209">
        <v>0</v>
      </c>
      <c r="H56" s="209">
        <v>0</v>
      </c>
      <c r="I56" s="209">
        <v>0</v>
      </c>
      <c r="J56" s="209">
        <v>0</v>
      </c>
      <c r="K56" s="209">
        <v>0</v>
      </c>
      <c r="L56" s="209">
        <v>0</v>
      </c>
      <c r="M56" s="209">
        <v>0</v>
      </c>
      <c r="N56" s="209">
        <v>0</v>
      </c>
      <c r="O56" s="209">
        <v>0</v>
      </c>
      <c r="P56" s="209">
        <v>0</v>
      </c>
      <c r="Q56" s="209">
        <v>0</v>
      </c>
      <c r="R56" s="209">
        <v>80000000</v>
      </c>
      <c r="S56" s="526">
        <v>80000000</v>
      </c>
      <c r="T56" s="530">
        <v>0</v>
      </c>
      <c r="U56" s="6" t="s">
        <v>273</v>
      </c>
      <c r="V56" s="1">
        <f t="shared" si="0"/>
        <v>520000000</v>
      </c>
    </row>
    <row r="57" spans="1:22" x14ac:dyDescent="0.25">
      <c r="A57" s="6">
        <v>33</v>
      </c>
      <c r="B57" s="6" t="s">
        <v>2929</v>
      </c>
      <c r="C57" s="6">
        <v>30341233</v>
      </c>
      <c r="D57" s="6" t="s">
        <v>98</v>
      </c>
      <c r="E57" s="209">
        <v>769600000</v>
      </c>
      <c r="F57" s="526">
        <v>100000000</v>
      </c>
      <c r="G57" s="209">
        <v>0</v>
      </c>
      <c r="H57" s="209">
        <v>0</v>
      </c>
      <c r="I57" s="209">
        <v>0</v>
      </c>
      <c r="J57" s="209">
        <v>0</v>
      </c>
      <c r="K57" s="209">
        <v>0</v>
      </c>
      <c r="L57" s="209">
        <v>0</v>
      </c>
      <c r="M57" s="209">
        <v>0</v>
      </c>
      <c r="N57" s="209">
        <v>0</v>
      </c>
      <c r="O57" s="209">
        <v>0</v>
      </c>
      <c r="P57" s="209">
        <v>0</v>
      </c>
      <c r="Q57" s="209">
        <v>0</v>
      </c>
      <c r="R57" s="209">
        <v>309000000</v>
      </c>
      <c r="S57" s="526">
        <v>309000000</v>
      </c>
      <c r="T57" s="530">
        <v>0</v>
      </c>
      <c r="U57" s="6" t="s">
        <v>273</v>
      </c>
      <c r="V57" s="1">
        <f t="shared" si="0"/>
        <v>360600000</v>
      </c>
    </row>
    <row r="58" spans="1:22" x14ac:dyDescent="0.25">
      <c r="A58" s="6">
        <v>33</v>
      </c>
      <c r="B58" s="6" t="s">
        <v>2929</v>
      </c>
      <c r="C58" s="6">
        <v>30341275</v>
      </c>
      <c r="D58" s="6" t="s">
        <v>2938</v>
      </c>
      <c r="E58" s="209">
        <v>203000000</v>
      </c>
      <c r="F58" s="526">
        <v>33500000</v>
      </c>
      <c r="G58" s="209">
        <v>0</v>
      </c>
      <c r="H58" s="209">
        <v>0</v>
      </c>
      <c r="I58" s="209">
        <v>0</v>
      </c>
      <c r="J58" s="209">
        <v>0</v>
      </c>
      <c r="K58" s="209">
        <v>8753836</v>
      </c>
      <c r="L58" s="209">
        <v>3920000</v>
      </c>
      <c r="M58" s="209">
        <v>0</v>
      </c>
      <c r="N58" s="209">
        <v>1960000</v>
      </c>
      <c r="O58" s="209">
        <v>200000</v>
      </c>
      <c r="P58" s="209">
        <v>21000000</v>
      </c>
      <c r="Q58" s="209">
        <v>0</v>
      </c>
      <c r="R58" s="209">
        <v>16873164</v>
      </c>
      <c r="S58" s="526">
        <v>52707000</v>
      </c>
      <c r="T58" s="530">
        <v>0</v>
      </c>
      <c r="U58" s="6" t="s">
        <v>273</v>
      </c>
      <c r="V58" s="1">
        <f t="shared" si="0"/>
        <v>116793000</v>
      </c>
    </row>
    <row r="59" spans="1:22" x14ac:dyDescent="0.25">
      <c r="A59" s="6">
        <v>33</v>
      </c>
      <c r="B59" s="6" t="s">
        <v>2929</v>
      </c>
      <c r="C59" s="6">
        <v>30341323</v>
      </c>
      <c r="D59" s="6" t="s">
        <v>2939</v>
      </c>
      <c r="E59" s="209">
        <v>190000000</v>
      </c>
      <c r="F59" s="526">
        <v>43500000</v>
      </c>
      <c r="G59" s="209">
        <v>0</v>
      </c>
      <c r="H59" s="209">
        <v>0</v>
      </c>
      <c r="I59" s="209">
        <v>0</v>
      </c>
      <c r="J59" s="209">
        <v>0</v>
      </c>
      <c r="K59" s="209">
        <v>0</v>
      </c>
      <c r="L59" s="209">
        <v>1447391</v>
      </c>
      <c r="M59" s="209">
        <v>0</v>
      </c>
      <c r="N59" s="209">
        <v>36436800</v>
      </c>
      <c r="O59" s="209">
        <v>194031</v>
      </c>
      <c r="P59" s="209">
        <v>0</v>
      </c>
      <c r="Q59" s="209">
        <v>194031</v>
      </c>
      <c r="R59" s="209">
        <v>36799747</v>
      </c>
      <c r="S59" s="526">
        <v>75072000</v>
      </c>
      <c r="T59" s="530">
        <v>0</v>
      </c>
      <c r="U59" s="6" t="s">
        <v>273</v>
      </c>
      <c r="V59" s="1">
        <f t="shared" si="0"/>
        <v>71428000</v>
      </c>
    </row>
    <row r="60" spans="1:22" x14ac:dyDescent="0.25">
      <c r="A60" s="6">
        <v>33</v>
      </c>
      <c r="B60" s="6" t="s">
        <v>2929</v>
      </c>
      <c r="C60" s="6">
        <v>30341325</v>
      </c>
      <c r="D60" s="6" t="s">
        <v>91</v>
      </c>
      <c r="E60" s="209">
        <v>355000000</v>
      </c>
      <c r="F60" s="526">
        <v>0</v>
      </c>
      <c r="G60" s="209">
        <v>2504828</v>
      </c>
      <c r="H60" s="209">
        <v>0</v>
      </c>
      <c r="I60" s="209">
        <v>0</v>
      </c>
      <c r="J60" s="209">
        <v>0</v>
      </c>
      <c r="K60" s="209">
        <v>0</v>
      </c>
      <c r="L60" s="209">
        <v>203490</v>
      </c>
      <c r="M60" s="209">
        <v>0</v>
      </c>
      <c r="N60" s="209">
        <v>0</v>
      </c>
      <c r="O60" s="209">
        <v>0</v>
      </c>
      <c r="P60" s="209">
        <v>0</v>
      </c>
      <c r="Q60" s="209">
        <v>0</v>
      </c>
      <c r="R60" s="209">
        <v>87462682</v>
      </c>
      <c r="S60" s="526">
        <v>90171000</v>
      </c>
      <c r="T60" s="530">
        <v>0</v>
      </c>
      <c r="U60" s="6" t="s">
        <v>273</v>
      </c>
      <c r="V60" s="1">
        <f t="shared" si="0"/>
        <v>264829000</v>
      </c>
    </row>
    <row r="61" spans="1:22" x14ac:dyDescent="0.25">
      <c r="A61" s="6">
        <v>33</v>
      </c>
      <c r="B61" s="6" t="s">
        <v>2929</v>
      </c>
      <c r="C61" s="6">
        <v>30341329</v>
      </c>
      <c r="D61" s="6" t="s">
        <v>2940</v>
      </c>
      <c r="E61" s="209">
        <v>309000000</v>
      </c>
      <c r="F61" s="526">
        <v>42681639</v>
      </c>
      <c r="G61" s="209">
        <v>0</v>
      </c>
      <c r="H61" s="209">
        <v>0</v>
      </c>
      <c r="I61" s="209">
        <v>0</v>
      </c>
      <c r="J61" s="209">
        <v>0</v>
      </c>
      <c r="K61" s="209">
        <v>14886378</v>
      </c>
      <c r="L61" s="209">
        <v>12934006</v>
      </c>
      <c r="M61" s="209">
        <v>0</v>
      </c>
      <c r="N61" s="209">
        <v>97000</v>
      </c>
      <c r="O61" s="209">
        <v>13030236</v>
      </c>
      <c r="P61" s="209">
        <v>5841432</v>
      </c>
      <c r="Q61" s="209">
        <v>15019100</v>
      </c>
      <c r="R61" s="209">
        <v>31819613</v>
      </c>
      <c r="S61" s="526">
        <v>93627765</v>
      </c>
      <c r="T61" s="530">
        <v>0</v>
      </c>
      <c r="U61" s="6" t="s">
        <v>273</v>
      </c>
      <c r="V61" s="1">
        <f t="shared" si="0"/>
        <v>172690596</v>
      </c>
    </row>
    <row r="62" spans="1:22" x14ac:dyDescent="0.25">
      <c r="A62" s="6">
        <v>33</v>
      </c>
      <c r="B62" s="6" t="s">
        <v>3589</v>
      </c>
      <c r="C62" s="6">
        <v>30341424</v>
      </c>
      <c r="D62" s="6" t="s">
        <v>2941</v>
      </c>
      <c r="E62" s="209">
        <v>169500000</v>
      </c>
      <c r="F62" s="526">
        <v>0</v>
      </c>
      <c r="G62" s="209">
        <v>0</v>
      </c>
      <c r="H62" s="209">
        <v>0</v>
      </c>
      <c r="I62" s="209">
        <v>0</v>
      </c>
      <c r="J62" s="209">
        <v>0</v>
      </c>
      <c r="K62" s="209">
        <v>0</v>
      </c>
      <c r="L62" s="209">
        <v>0</v>
      </c>
      <c r="M62" s="209">
        <v>0</v>
      </c>
      <c r="N62" s="209">
        <v>0</v>
      </c>
      <c r="O62" s="209">
        <v>0</v>
      </c>
      <c r="P62" s="209">
        <v>0</v>
      </c>
      <c r="Q62" s="209">
        <v>0</v>
      </c>
      <c r="R62" s="209">
        <v>24997878</v>
      </c>
      <c r="S62" s="526">
        <v>24997878</v>
      </c>
      <c r="T62" s="530">
        <v>0</v>
      </c>
      <c r="U62" s="6" t="s">
        <v>273</v>
      </c>
      <c r="V62" s="1">
        <f t="shared" si="0"/>
        <v>144502122</v>
      </c>
    </row>
    <row r="63" spans="1:22" x14ac:dyDescent="0.25">
      <c r="A63" s="6">
        <v>33</v>
      </c>
      <c r="B63" s="6" t="s">
        <v>3587</v>
      </c>
      <c r="C63" s="6">
        <v>30341732</v>
      </c>
      <c r="D63" s="6" t="s">
        <v>2942</v>
      </c>
      <c r="E63" s="209">
        <v>378000000</v>
      </c>
      <c r="F63" s="526">
        <v>191500000</v>
      </c>
      <c r="G63" s="209">
        <v>0</v>
      </c>
      <c r="H63" s="209">
        <v>0</v>
      </c>
      <c r="I63" s="209">
        <v>0</v>
      </c>
      <c r="J63" s="209">
        <v>0</v>
      </c>
      <c r="K63" s="209">
        <v>0</v>
      </c>
      <c r="L63" s="209">
        <v>10023880</v>
      </c>
      <c r="M63" s="209">
        <v>0</v>
      </c>
      <c r="N63" s="209">
        <v>0</v>
      </c>
      <c r="O63" s="209">
        <v>0</v>
      </c>
      <c r="P63" s="209">
        <v>0</v>
      </c>
      <c r="Q63" s="209">
        <v>46000000</v>
      </c>
      <c r="R63" s="209">
        <v>45024120</v>
      </c>
      <c r="S63" s="526">
        <v>101048000</v>
      </c>
      <c r="T63" s="530">
        <v>45024120</v>
      </c>
      <c r="U63" s="6" t="s">
        <v>273</v>
      </c>
      <c r="V63" s="1">
        <f t="shared" si="0"/>
        <v>85452000</v>
      </c>
    </row>
    <row r="64" spans="1:22" x14ac:dyDescent="0.25">
      <c r="A64" s="6">
        <v>33</v>
      </c>
      <c r="B64" s="6" t="s">
        <v>3587</v>
      </c>
      <c r="C64" s="6">
        <v>30342022</v>
      </c>
      <c r="D64" s="6" t="s">
        <v>2943</v>
      </c>
      <c r="E64" s="209">
        <v>198000000</v>
      </c>
      <c r="F64" s="526">
        <v>97750000</v>
      </c>
      <c r="G64" s="209">
        <v>0</v>
      </c>
      <c r="H64" s="209">
        <v>0</v>
      </c>
      <c r="I64" s="209">
        <v>0</v>
      </c>
      <c r="J64" s="209">
        <v>0</v>
      </c>
      <c r="K64" s="209">
        <v>0</v>
      </c>
      <c r="L64" s="209">
        <v>0</v>
      </c>
      <c r="M64" s="209">
        <v>4404275</v>
      </c>
      <c r="N64" s="209">
        <v>0</v>
      </c>
      <c r="O64" s="209">
        <v>0</v>
      </c>
      <c r="P64" s="209">
        <v>0</v>
      </c>
      <c r="Q64" s="209">
        <v>48167033</v>
      </c>
      <c r="R64" s="209">
        <v>42924652</v>
      </c>
      <c r="S64" s="526">
        <v>95495960</v>
      </c>
      <c r="T64" s="530">
        <v>0</v>
      </c>
      <c r="U64" s="6" t="s">
        <v>273</v>
      </c>
      <c r="V64" s="1">
        <f t="shared" si="0"/>
        <v>4754040</v>
      </c>
    </row>
    <row r="65" spans="1:22" x14ac:dyDescent="0.25">
      <c r="A65" s="6">
        <v>33</v>
      </c>
      <c r="B65" s="6" t="s">
        <v>3588</v>
      </c>
      <c r="C65" s="6">
        <v>30342023</v>
      </c>
      <c r="D65" s="6" t="s">
        <v>2944</v>
      </c>
      <c r="E65" s="209">
        <v>234693719</v>
      </c>
      <c r="F65" s="526">
        <v>92130750</v>
      </c>
      <c r="G65" s="209">
        <v>0</v>
      </c>
      <c r="H65" s="209">
        <v>45047905</v>
      </c>
      <c r="I65" s="209">
        <v>0</v>
      </c>
      <c r="J65" s="209">
        <v>0</v>
      </c>
      <c r="K65" s="209">
        <v>0</v>
      </c>
      <c r="L65" s="209">
        <v>45369719</v>
      </c>
      <c r="M65" s="209">
        <v>0</v>
      </c>
      <c r="N65" s="209">
        <v>0</v>
      </c>
      <c r="O65" s="209">
        <v>0</v>
      </c>
      <c r="P65" s="209">
        <v>0</v>
      </c>
      <c r="Q65" s="209">
        <v>1335852</v>
      </c>
      <c r="R65" s="209">
        <v>668895</v>
      </c>
      <c r="S65" s="526">
        <v>92422371</v>
      </c>
      <c r="T65" s="530">
        <v>0</v>
      </c>
      <c r="U65" s="6" t="s">
        <v>273</v>
      </c>
      <c r="V65" s="1">
        <f t="shared" si="0"/>
        <v>50140598</v>
      </c>
    </row>
    <row r="66" spans="1:22" x14ac:dyDescent="0.25">
      <c r="A66" s="6">
        <v>33</v>
      </c>
      <c r="B66" s="6" t="s">
        <v>3587</v>
      </c>
      <c r="C66" s="6">
        <v>30342073</v>
      </c>
      <c r="D66" s="6" t="s">
        <v>112</v>
      </c>
      <c r="E66" s="209">
        <v>960000000</v>
      </c>
      <c r="F66" s="526">
        <v>238750000</v>
      </c>
      <c r="G66" s="209">
        <v>0</v>
      </c>
      <c r="H66" s="209">
        <v>0</v>
      </c>
      <c r="I66" s="209">
        <v>0</v>
      </c>
      <c r="J66" s="209">
        <v>0</v>
      </c>
      <c r="K66" s="209">
        <v>0</v>
      </c>
      <c r="L66" s="209">
        <v>55736846</v>
      </c>
      <c r="M66" s="209">
        <v>1920000</v>
      </c>
      <c r="N66" s="209">
        <v>0</v>
      </c>
      <c r="O66" s="209">
        <v>0</v>
      </c>
      <c r="P66" s="209">
        <v>0</v>
      </c>
      <c r="Q66" s="209">
        <v>143419808</v>
      </c>
      <c r="R66" s="209">
        <v>42673346</v>
      </c>
      <c r="S66" s="526">
        <v>243750000</v>
      </c>
      <c r="T66" s="530">
        <v>0</v>
      </c>
      <c r="U66" s="6" t="s">
        <v>273</v>
      </c>
      <c r="V66" s="1">
        <f t="shared" si="0"/>
        <v>477500000</v>
      </c>
    </row>
    <row r="67" spans="1:22" x14ac:dyDescent="0.25">
      <c r="A67" s="6">
        <v>33</v>
      </c>
      <c r="B67" s="6" t="s">
        <v>3588</v>
      </c>
      <c r="C67" s="6">
        <v>30345125</v>
      </c>
      <c r="D67" s="6" t="s">
        <v>2267</v>
      </c>
      <c r="E67" s="209">
        <v>1060000000</v>
      </c>
      <c r="F67" s="526">
        <v>265000000</v>
      </c>
      <c r="G67" s="209">
        <v>0</v>
      </c>
      <c r="H67" s="209">
        <v>249600241</v>
      </c>
      <c r="I67" s="209">
        <v>0</v>
      </c>
      <c r="J67" s="209">
        <v>0</v>
      </c>
      <c r="K67" s="209">
        <v>12742280</v>
      </c>
      <c r="L67" s="209">
        <v>3875596</v>
      </c>
      <c r="M67" s="209">
        <v>0</v>
      </c>
      <c r="N67" s="209">
        <v>0</v>
      </c>
      <c r="O67" s="209">
        <v>0</v>
      </c>
      <c r="P67" s="209">
        <v>0</v>
      </c>
      <c r="Q67" s="209">
        <v>20512748</v>
      </c>
      <c r="R67" s="209">
        <v>239233514</v>
      </c>
      <c r="S67" s="526">
        <v>525964379</v>
      </c>
      <c r="T67" s="530">
        <v>0</v>
      </c>
      <c r="U67" s="6" t="s">
        <v>273</v>
      </c>
      <c r="V67" s="1">
        <f t="shared" ref="V67:V69" si="3">E67-(F67+S67)</f>
        <v>269035621</v>
      </c>
    </row>
    <row r="68" spans="1:22" x14ac:dyDescent="0.25">
      <c r="A68" s="6">
        <v>33</v>
      </c>
      <c r="B68" s="6" t="s">
        <v>2931</v>
      </c>
      <c r="C68" s="6">
        <v>30398531</v>
      </c>
      <c r="D68" s="6" t="s">
        <v>2945</v>
      </c>
      <c r="E68" s="209">
        <v>600000000</v>
      </c>
      <c r="F68" s="526">
        <v>150000000</v>
      </c>
      <c r="G68" s="209">
        <v>0</v>
      </c>
      <c r="H68" s="209">
        <v>0</v>
      </c>
      <c r="I68" s="209">
        <v>0</v>
      </c>
      <c r="J68" s="209">
        <v>0</v>
      </c>
      <c r="K68" s="209">
        <v>0</v>
      </c>
      <c r="L68" s="209">
        <v>11580283</v>
      </c>
      <c r="M68" s="209">
        <v>0</v>
      </c>
      <c r="N68" s="209">
        <v>0</v>
      </c>
      <c r="O68" s="209">
        <v>0</v>
      </c>
      <c r="P68" s="209">
        <v>0</v>
      </c>
      <c r="Q68" s="209">
        <v>12009307</v>
      </c>
      <c r="R68" s="209">
        <v>4966912</v>
      </c>
      <c r="S68" s="526">
        <v>28556502</v>
      </c>
      <c r="T68" s="530">
        <v>0</v>
      </c>
      <c r="U68" s="6" t="s">
        <v>273</v>
      </c>
      <c r="V68" s="1">
        <f t="shared" si="3"/>
        <v>421443498</v>
      </c>
    </row>
    <row r="69" spans="1:22" x14ac:dyDescent="0.25">
      <c r="A69" s="6">
        <v>33</v>
      </c>
      <c r="B69" s="6" t="s">
        <v>3589</v>
      </c>
      <c r="C69" s="6">
        <v>30419826</v>
      </c>
      <c r="D69" s="6" t="s">
        <v>2946</v>
      </c>
      <c r="E69" s="209">
        <v>315000000</v>
      </c>
      <c r="F69" s="526">
        <v>0</v>
      </c>
      <c r="G69" s="209">
        <v>0</v>
      </c>
      <c r="H69" s="209">
        <v>0</v>
      </c>
      <c r="I69" s="209">
        <v>0</v>
      </c>
      <c r="J69" s="209">
        <v>0</v>
      </c>
      <c r="K69" s="209">
        <v>0</v>
      </c>
      <c r="L69" s="209">
        <v>0</v>
      </c>
      <c r="M69" s="209">
        <v>0</v>
      </c>
      <c r="N69" s="209">
        <v>0</v>
      </c>
      <c r="O69" s="209">
        <v>0</v>
      </c>
      <c r="P69" s="209">
        <v>0</v>
      </c>
      <c r="Q69" s="209">
        <v>0</v>
      </c>
      <c r="R69" s="209">
        <v>49500000</v>
      </c>
      <c r="S69" s="526">
        <v>49500000</v>
      </c>
      <c r="T69" s="530">
        <v>0</v>
      </c>
      <c r="U69" s="6" t="s">
        <v>273</v>
      </c>
      <c r="V69" s="1">
        <f t="shared" si="3"/>
        <v>265500000</v>
      </c>
    </row>
    <row r="70" spans="1:22" x14ac:dyDescent="0.25">
      <c r="A70" s="582" t="s">
        <v>3590</v>
      </c>
      <c r="B70" s="583"/>
      <c r="C70" s="583"/>
      <c r="D70" s="584"/>
      <c r="E70" s="525">
        <f>SUM(E47:E69)</f>
        <v>10233048719</v>
      </c>
      <c r="F70" s="528">
        <f t="shared" ref="F70:T70" si="4">SUM(F47:F69)</f>
        <v>2247147499</v>
      </c>
      <c r="G70" s="525">
        <f t="shared" si="4"/>
        <v>17504828</v>
      </c>
      <c r="H70" s="525">
        <f t="shared" si="4"/>
        <v>408939269</v>
      </c>
      <c r="I70" s="525">
        <f t="shared" si="4"/>
        <v>86956070</v>
      </c>
      <c r="J70" s="525">
        <f t="shared" si="4"/>
        <v>0</v>
      </c>
      <c r="K70" s="525">
        <f t="shared" si="4"/>
        <v>36382494</v>
      </c>
      <c r="L70" s="525">
        <f t="shared" si="4"/>
        <v>266161813</v>
      </c>
      <c r="M70" s="525">
        <f t="shared" si="4"/>
        <v>7824275</v>
      </c>
      <c r="N70" s="525">
        <f t="shared" si="4"/>
        <v>38493800</v>
      </c>
      <c r="O70" s="525">
        <f t="shared" si="4"/>
        <v>26104753</v>
      </c>
      <c r="P70" s="525">
        <f t="shared" si="4"/>
        <v>132268682</v>
      </c>
      <c r="Q70" s="525">
        <f t="shared" si="4"/>
        <v>286657879</v>
      </c>
      <c r="R70" s="525">
        <f t="shared" si="4"/>
        <v>1228859705</v>
      </c>
      <c r="S70" s="528">
        <f t="shared" si="4"/>
        <v>2536153568</v>
      </c>
      <c r="T70" s="528">
        <f t="shared" si="4"/>
        <v>45024120</v>
      </c>
    </row>
  </sheetData>
  <autoFilter ref="A1:V70"/>
  <mergeCells count="3">
    <mergeCell ref="A16:D16"/>
    <mergeCell ref="A46:D46"/>
    <mergeCell ref="A70:D70"/>
  </mergeCells>
  <pageMargins left="1.1811023622047245" right="0.15748031496062992" top="0.78740157480314965" bottom="0.55118110236220474" header="0.15748031496062992" footer="0.31496062992125984"/>
  <pageSetup paperSize="5" scale="75" orientation="landscape" r:id="rId1"/>
  <headerFooter>
    <oddHeader>&amp;L&amp;G División de Presupuesto e Inversión Regional
                                                Unidad de Programación y Control Presupuestario&amp;C&amp;"-,Negrita"&amp;18Iniciativas Plan de Zonas Extremas&amp;R&amp;D</oddHeader>
    <oddFooter>&amp;RPág. &amp;P/&amp;N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983"/>
  <sheetViews>
    <sheetView zoomScale="73" zoomScaleNormal="73" workbookViewId="0">
      <pane ySplit="1" topLeftCell="A760" activePane="bottomLeft" state="frozen"/>
      <selection pane="bottomLeft" activeCell="H108" sqref="H108"/>
    </sheetView>
  </sheetViews>
  <sheetFormatPr baseColWidth="10" defaultRowHeight="15" outlineLevelRow="2" x14ac:dyDescent="0.25"/>
  <cols>
    <col min="1" max="1" width="7.140625" customWidth="1"/>
    <col min="2" max="2" width="4.42578125" customWidth="1"/>
    <col min="3" max="3" width="16.28515625" customWidth="1"/>
    <col min="4" max="4" width="13.140625" hidden="1" customWidth="1"/>
    <col min="5" max="5" width="15.85546875" hidden="1" customWidth="1"/>
    <col min="6" max="6" width="10.140625" customWidth="1"/>
    <col min="7" max="7" width="12.28515625" customWidth="1"/>
    <col min="8" max="8" width="10.7109375" style="11" customWidth="1"/>
    <col min="9" max="9" width="24.42578125" style="11" hidden="1" customWidth="1"/>
    <col min="10" max="10" width="57.5703125" style="27" customWidth="1"/>
    <col min="11" max="11" width="20.140625" style="39" customWidth="1"/>
    <col min="12" max="12" width="18.5703125" style="47" customWidth="1"/>
    <col min="13" max="13" width="19" style="47" customWidth="1"/>
    <col min="14" max="14" width="16.28515625" style="47" customWidth="1"/>
    <col min="15" max="15" width="17.5703125" style="47" customWidth="1"/>
    <col min="16" max="16" width="17.85546875" style="47" customWidth="1"/>
    <col min="17" max="17" width="17.42578125" style="47" customWidth="1"/>
    <col min="18" max="18" width="18.42578125" style="47" customWidth="1"/>
    <col min="19" max="19" width="19.140625" style="47" customWidth="1"/>
    <col min="20" max="20" width="25.42578125" style="59" customWidth="1"/>
    <col min="21" max="21" width="9.28515625" style="59" customWidth="1"/>
    <col min="22" max="25" width="0" hidden="1" customWidth="1"/>
  </cols>
  <sheetData>
    <row r="1" spans="1:25" s="4" customFormat="1" ht="37.5" customHeight="1" x14ac:dyDescent="0.25">
      <c r="A1" s="191" t="s">
        <v>243</v>
      </c>
      <c r="B1" s="191" t="s">
        <v>170</v>
      </c>
      <c r="C1" s="191" t="s">
        <v>167</v>
      </c>
      <c r="D1" s="191" t="s">
        <v>0</v>
      </c>
      <c r="E1" s="191" t="s">
        <v>1</v>
      </c>
      <c r="F1" s="191" t="s">
        <v>242</v>
      </c>
      <c r="G1" s="191" t="s">
        <v>2</v>
      </c>
      <c r="H1" s="191" t="s">
        <v>3</v>
      </c>
      <c r="I1" s="191" t="s">
        <v>2858</v>
      </c>
      <c r="J1" s="191" t="s">
        <v>4</v>
      </c>
      <c r="K1" s="189" t="s">
        <v>166</v>
      </c>
      <c r="L1" s="190" t="s">
        <v>57</v>
      </c>
      <c r="M1" s="190" t="s">
        <v>355</v>
      </c>
      <c r="N1" s="190" t="s">
        <v>584</v>
      </c>
      <c r="O1" s="190" t="s">
        <v>583</v>
      </c>
      <c r="P1" s="190" t="s">
        <v>582</v>
      </c>
      <c r="Q1" s="190" t="s">
        <v>805</v>
      </c>
      <c r="R1" s="190" t="s">
        <v>573</v>
      </c>
      <c r="S1" s="192" t="s">
        <v>350</v>
      </c>
      <c r="T1" s="193" t="s">
        <v>244</v>
      </c>
      <c r="U1" s="193" t="s">
        <v>2599</v>
      </c>
      <c r="X1" s="206" t="s">
        <v>812</v>
      </c>
      <c r="Y1" s="4" t="s">
        <v>2865</v>
      </c>
    </row>
    <row r="2" spans="1:25" ht="26.25" customHeight="1" x14ac:dyDescent="0.4">
      <c r="A2" s="8"/>
      <c r="B2" s="8"/>
      <c r="C2" s="8"/>
      <c r="D2" s="8"/>
      <c r="E2" s="8"/>
      <c r="F2" s="8"/>
      <c r="G2" s="8"/>
      <c r="H2" s="12"/>
      <c r="I2" s="12"/>
      <c r="J2" s="63" t="s">
        <v>201</v>
      </c>
      <c r="K2" s="28"/>
      <c r="L2" s="40"/>
      <c r="M2" s="40"/>
      <c r="N2" s="40"/>
      <c r="O2" s="40"/>
      <c r="P2" s="40"/>
      <c r="Q2" s="40"/>
      <c r="R2" s="40"/>
      <c r="S2" s="40"/>
      <c r="T2" s="54"/>
      <c r="U2" s="54"/>
    </row>
    <row r="3" spans="1:25" ht="15" customHeight="1" x14ac:dyDescent="0.25">
      <c r="A3" s="8"/>
      <c r="B3" s="8"/>
      <c r="C3" s="8"/>
      <c r="D3" s="8"/>
      <c r="E3" s="8"/>
      <c r="F3" s="8"/>
      <c r="G3" s="8"/>
      <c r="H3" s="12"/>
      <c r="I3" s="12"/>
      <c r="J3" s="16" t="s">
        <v>271</v>
      </c>
      <c r="K3" s="28"/>
      <c r="L3" s="40"/>
      <c r="M3" s="40"/>
      <c r="N3" s="40"/>
      <c r="O3" s="40"/>
      <c r="P3" s="40"/>
      <c r="Q3" s="40"/>
      <c r="R3" s="40"/>
      <c r="S3" s="40"/>
      <c r="T3" s="54"/>
      <c r="U3" s="54"/>
    </row>
    <row r="4" spans="1:25" s="2" customFormat="1" ht="15" customHeight="1" outlineLevel="2" x14ac:dyDescent="0.25">
      <c r="A4" s="6">
        <v>31</v>
      </c>
      <c r="B4" s="6" t="s">
        <v>5</v>
      </c>
      <c r="C4" s="6" t="s">
        <v>274</v>
      </c>
      <c r="D4" s="6" t="s">
        <v>7</v>
      </c>
      <c r="E4" s="6" t="s">
        <v>7</v>
      </c>
      <c r="F4" s="6" t="s">
        <v>102</v>
      </c>
      <c r="G4" s="6" t="s">
        <v>168</v>
      </c>
      <c r="H4" s="13">
        <v>30062818</v>
      </c>
      <c r="I4" s="13" t="str">
        <f>CONCATENATE(H4,"-",G4)</f>
        <v>30062818-EJECUCION</v>
      </c>
      <c r="J4" s="17" t="s">
        <v>122</v>
      </c>
      <c r="K4" s="29">
        <v>3099186000</v>
      </c>
      <c r="L4" s="41">
        <v>426524875</v>
      </c>
      <c r="M4" s="41">
        <v>1495400000</v>
      </c>
      <c r="N4" s="41">
        <v>144591129</v>
      </c>
      <c r="O4" s="41">
        <v>150621228</v>
      </c>
      <c r="P4" s="41">
        <v>150950000</v>
      </c>
      <c r="Q4" s="41">
        <f>N4+O4+P4</f>
        <v>446162357</v>
      </c>
      <c r="R4" s="41">
        <f>M4-Q4</f>
        <v>1049237643</v>
      </c>
      <c r="S4" s="41">
        <f>K4-(L4+M4)</f>
        <v>1177261125</v>
      </c>
      <c r="T4" s="55" t="s">
        <v>273</v>
      </c>
      <c r="U4" s="55" t="s">
        <v>8</v>
      </c>
      <c r="V4" s="2" t="str">
        <f>VLOOKUP(I4,RATES!K$2:L$952,2,FALSE)</f>
        <v>RS</v>
      </c>
      <c r="W4" s="2" t="e">
        <f>VLOOKUP(H4,CONVENIO!A$2:O$151,13,FALSE)</f>
        <v>#N/A</v>
      </c>
      <c r="X4" s="2" t="str">
        <f>VLOOKUP(I4,'RATES A MARZO'!B$2:J$980,7,FALSE)</f>
        <v>RS</v>
      </c>
      <c r="Y4" s="2">
        <v>25</v>
      </c>
    </row>
    <row r="5" spans="1:25" s="2" customFormat="1" ht="15" customHeight="1" outlineLevel="2" x14ac:dyDescent="0.25">
      <c r="A5" s="6">
        <v>31</v>
      </c>
      <c r="B5" s="6" t="s">
        <v>5</v>
      </c>
      <c r="C5" s="6" t="s">
        <v>276</v>
      </c>
      <c r="D5" s="6" t="s">
        <v>7</v>
      </c>
      <c r="E5" s="6" t="s">
        <v>7</v>
      </c>
      <c r="F5" s="6" t="s">
        <v>102</v>
      </c>
      <c r="G5" s="6" t="s">
        <v>168</v>
      </c>
      <c r="H5" s="13">
        <v>30165522</v>
      </c>
      <c r="I5" s="13" t="str">
        <f t="shared" ref="I5:I6" si="0">CONCATENATE(H5,"-",G5)</f>
        <v>30165522-EJECUCION</v>
      </c>
      <c r="J5" s="17" t="s">
        <v>72</v>
      </c>
      <c r="K5" s="29">
        <v>496769000</v>
      </c>
      <c r="L5" s="41">
        <v>3000000</v>
      </c>
      <c r="M5" s="41">
        <v>391769000</v>
      </c>
      <c r="N5" s="41">
        <v>0</v>
      </c>
      <c r="O5" s="41">
        <v>0</v>
      </c>
      <c r="P5" s="41">
        <v>0</v>
      </c>
      <c r="Q5" s="41">
        <f t="shared" ref="Q5:Q6" si="1">N5+O5+P5</f>
        <v>0</v>
      </c>
      <c r="R5" s="41">
        <f t="shared" ref="R5:R6" si="2">M5-Q5</f>
        <v>391769000</v>
      </c>
      <c r="S5" s="41">
        <f t="shared" ref="S5:S6" si="3">K5-(L5+M5)</f>
        <v>102000000</v>
      </c>
      <c r="T5" s="55" t="s">
        <v>273</v>
      </c>
      <c r="U5" s="55" t="s">
        <v>10</v>
      </c>
      <c r="V5" s="2" t="e">
        <f>VLOOKUP(I5,RATES!K$2:L$952,2,FALSE)</f>
        <v>#N/A</v>
      </c>
      <c r="W5" s="2" t="e">
        <f>VLOOKUP(H5,CONVENIO!A$2:O$151,13,FALSE)</f>
        <v>#N/A</v>
      </c>
      <c r="X5" s="202" t="e">
        <f>VLOOKUP(I5,'RATES A MARZO'!B$2:J$980,7,FALSE)</f>
        <v>#N/A</v>
      </c>
      <c r="Y5" s="2">
        <v>25</v>
      </c>
    </row>
    <row r="6" spans="1:25" s="2" customFormat="1" ht="15" customHeight="1" outlineLevel="2" x14ac:dyDescent="0.25">
      <c r="A6" s="6">
        <v>31</v>
      </c>
      <c r="B6" s="6" t="s">
        <v>5</v>
      </c>
      <c r="C6" s="6" t="s">
        <v>274</v>
      </c>
      <c r="D6" s="6" t="s">
        <v>7</v>
      </c>
      <c r="E6" s="6" t="s">
        <v>7</v>
      </c>
      <c r="F6" s="6" t="s">
        <v>102</v>
      </c>
      <c r="G6" s="6" t="s">
        <v>168</v>
      </c>
      <c r="H6" s="13">
        <v>30129384</v>
      </c>
      <c r="I6" s="13" t="str">
        <f t="shared" si="0"/>
        <v>30129384-EJECUCION</v>
      </c>
      <c r="J6" s="17" t="s">
        <v>100</v>
      </c>
      <c r="K6" s="29">
        <v>3708617953</v>
      </c>
      <c r="L6" s="41">
        <v>2935142357</v>
      </c>
      <c r="M6" s="41">
        <v>773475596</v>
      </c>
      <c r="N6" s="41">
        <v>115442351</v>
      </c>
      <c r="O6" s="41">
        <v>0</v>
      </c>
      <c r="P6" s="41">
        <v>76670344</v>
      </c>
      <c r="Q6" s="41">
        <f t="shared" si="1"/>
        <v>192112695</v>
      </c>
      <c r="R6" s="41">
        <f t="shared" si="2"/>
        <v>581362901</v>
      </c>
      <c r="S6" s="41">
        <f t="shared" si="3"/>
        <v>0</v>
      </c>
      <c r="T6" s="55" t="s">
        <v>273</v>
      </c>
      <c r="U6" s="55" t="s">
        <v>8</v>
      </c>
      <c r="V6" s="2" t="str">
        <f>VLOOKUP(I6,RATES!K$2:L$952,2,FALSE)</f>
        <v>RS</v>
      </c>
      <c r="W6" s="2" t="e">
        <f>VLOOKUP(H6,CONVENIO!A$2:O$151,13,FALSE)</f>
        <v>#N/A</v>
      </c>
      <c r="X6" s="2" t="str">
        <f>VLOOKUP(I6,'RATES A MARZO'!B$2:J$980,7,FALSE)</f>
        <v>RS</v>
      </c>
      <c r="Y6" s="2">
        <v>25</v>
      </c>
    </row>
    <row r="7" spans="1:25" ht="15" customHeight="1" outlineLevel="2" x14ac:dyDescent="0.25">
      <c r="A7" s="8"/>
      <c r="B7" s="8"/>
      <c r="C7" s="3"/>
      <c r="D7" s="8"/>
      <c r="E7" s="8"/>
      <c r="F7" s="8"/>
      <c r="G7" s="8"/>
      <c r="H7" s="12"/>
      <c r="I7" s="12"/>
      <c r="J7" s="16" t="s">
        <v>435</v>
      </c>
      <c r="K7" s="30">
        <f t="shared" ref="K7:S7" si="4">SUBTOTAL(9,K4:K6)</f>
        <v>7304572953</v>
      </c>
      <c r="L7" s="30">
        <f t="shared" si="4"/>
        <v>3364667232</v>
      </c>
      <c r="M7" s="30">
        <f t="shared" si="4"/>
        <v>2660644596</v>
      </c>
      <c r="N7" s="30">
        <f t="shared" si="4"/>
        <v>260033480</v>
      </c>
      <c r="O7" s="30">
        <f t="shared" si="4"/>
        <v>150621228</v>
      </c>
      <c r="P7" s="30">
        <f t="shared" si="4"/>
        <v>227620344</v>
      </c>
      <c r="Q7" s="30">
        <f t="shared" si="4"/>
        <v>638275052</v>
      </c>
      <c r="R7" s="30">
        <f t="shared" si="4"/>
        <v>2022369544</v>
      </c>
      <c r="S7" s="30">
        <f t="shared" si="4"/>
        <v>1279261125</v>
      </c>
      <c r="T7" s="54"/>
      <c r="U7" s="54"/>
    </row>
    <row r="8" spans="1:25" ht="15" customHeight="1" outlineLevel="2" x14ac:dyDescent="0.25">
      <c r="A8" s="8"/>
      <c r="B8" s="8"/>
      <c r="C8" s="8"/>
      <c r="D8" s="8"/>
      <c r="E8" s="8"/>
      <c r="F8" s="8"/>
      <c r="G8" s="8"/>
      <c r="H8" s="12"/>
      <c r="I8" s="12"/>
      <c r="J8" s="18"/>
      <c r="K8" s="28"/>
      <c r="L8" s="40"/>
      <c r="M8" s="40"/>
      <c r="N8" s="40"/>
      <c r="O8" s="40"/>
      <c r="P8" s="40"/>
      <c r="Q8" s="40"/>
      <c r="R8" s="40"/>
      <c r="S8" s="40"/>
      <c r="T8" s="54"/>
      <c r="U8" s="54"/>
    </row>
    <row r="9" spans="1:25" ht="15" customHeight="1" outlineLevel="2" x14ac:dyDescent="0.25">
      <c r="A9" s="8"/>
      <c r="B9" s="8"/>
      <c r="C9" s="8"/>
      <c r="D9" s="8"/>
      <c r="E9" s="8"/>
      <c r="F9" s="8"/>
      <c r="G9" s="8"/>
      <c r="H9" s="12"/>
      <c r="I9" s="12"/>
      <c r="J9" s="16" t="s">
        <v>436</v>
      </c>
      <c r="K9" s="28"/>
      <c r="L9" s="40"/>
      <c r="M9" s="40"/>
      <c r="N9" s="40"/>
      <c r="O9" s="40"/>
      <c r="P9" s="40"/>
      <c r="Q9" s="40"/>
      <c r="R9" s="40"/>
      <c r="S9" s="40"/>
      <c r="T9" s="54"/>
      <c r="U9" s="54"/>
    </row>
    <row r="10" spans="1:25" s="2" customFormat="1" ht="15" customHeight="1" outlineLevel="2" x14ac:dyDescent="0.25">
      <c r="A10" s="6">
        <v>31</v>
      </c>
      <c r="B10" s="6" t="s">
        <v>56</v>
      </c>
      <c r="C10" s="6" t="s">
        <v>274</v>
      </c>
      <c r="D10" s="6" t="s">
        <v>7</v>
      </c>
      <c r="E10" s="6" t="s">
        <v>7</v>
      </c>
      <c r="F10" s="6" t="s">
        <v>553</v>
      </c>
      <c r="G10" s="6" t="s">
        <v>168</v>
      </c>
      <c r="H10" s="13">
        <v>30470902</v>
      </c>
      <c r="I10" s="13" t="str">
        <f t="shared" ref="I10:I15" si="5">CONCATENATE(H10,"-",G10)</f>
        <v>30470902-EJECUCION</v>
      </c>
      <c r="J10" s="17" t="s">
        <v>279</v>
      </c>
      <c r="K10" s="29">
        <v>111719000</v>
      </c>
      <c r="L10" s="41">
        <v>500000</v>
      </c>
      <c r="M10" s="41">
        <v>111219000</v>
      </c>
      <c r="N10" s="41">
        <v>0</v>
      </c>
      <c r="O10" s="41">
        <v>0</v>
      </c>
      <c r="P10" s="41">
        <v>47734000</v>
      </c>
      <c r="Q10" s="41">
        <f t="shared" ref="Q10:Q15" si="6">N10+O10+P10</f>
        <v>47734000</v>
      </c>
      <c r="R10" s="41">
        <f t="shared" ref="R10:R15" si="7">M10-Q10</f>
        <v>63485000</v>
      </c>
      <c r="S10" s="41">
        <f t="shared" ref="S10:S15" si="8">K10-(L10+M10)</f>
        <v>0</v>
      </c>
      <c r="T10" s="55" t="s">
        <v>273</v>
      </c>
      <c r="U10" s="55" t="s">
        <v>8</v>
      </c>
      <c r="V10" s="2" t="str">
        <f>VLOOKUP(I10,RATES!K$2:L$952,2,FALSE)</f>
        <v>RS</v>
      </c>
      <c r="W10" s="2" t="str">
        <f>VLOOKUP(H10,CONVENIO!A$2:O$151,13,FALSE)</f>
        <v>EN ESPERA</v>
      </c>
      <c r="X10" s="2" t="str">
        <f>VLOOKUP(I10,'RATES A MARZO'!B$2:J$980,7,FALSE)</f>
        <v>RS</v>
      </c>
      <c r="Y10" s="2">
        <v>25</v>
      </c>
    </row>
    <row r="11" spans="1:25" s="2" customFormat="1" ht="15" customHeight="1" outlineLevel="2" x14ac:dyDescent="0.25">
      <c r="A11" s="6">
        <v>31</v>
      </c>
      <c r="B11" s="6" t="s">
        <v>56</v>
      </c>
      <c r="C11" s="6" t="s">
        <v>275</v>
      </c>
      <c r="D11" s="6" t="s">
        <v>7</v>
      </c>
      <c r="E11" s="6" t="s">
        <v>7</v>
      </c>
      <c r="F11" s="6" t="s">
        <v>553</v>
      </c>
      <c r="G11" s="6" t="s">
        <v>168</v>
      </c>
      <c r="H11" s="13">
        <v>30043744</v>
      </c>
      <c r="I11" s="13" t="str">
        <f t="shared" si="5"/>
        <v>30043744-EJECUCION</v>
      </c>
      <c r="J11" s="17" t="s">
        <v>153</v>
      </c>
      <c r="K11" s="29">
        <v>7805579000</v>
      </c>
      <c r="L11" s="41">
        <v>2000000</v>
      </c>
      <c r="M11" s="41">
        <v>3000000000</v>
      </c>
      <c r="N11" s="41">
        <v>0</v>
      </c>
      <c r="O11" s="41">
        <v>0</v>
      </c>
      <c r="P11" s="41">
        <v>138443673</v>
      </c>
      <c r="Q11" s="41">
        <f t="shared" si="6"/>
        <v>138443673</v>
      </c>
      <c r="R11" s="41">
        <f t="shared" si="7"/>
        <v>2861556327</v>
      </c>
      <c r="S11" s="41">
        <f t="shared" si="8"/>
        <v>4803579000</v>
      </c>
      <c r="T11" s="55" t="s">
        <v>273</v>
      </c>
      <c r="U11" s="55" t="s">
        <v>8</v>
      </c>
      <c r="V11" s="2" t="str">
        <f>VLOOKUP(I11,RATES!K$2:L$952,2,FALSE)</f>
        <v>RS</v>
      </c>
      <c r="W11" s="2" t="e">
        <f>VLOOKUP(H11,CONVENIO!A$2:O$151,13,FALSE)</f>
        <v>#N/A</v>
      </c>
      <c r="X11" s="2" t="str">
        <f>VLOOKUP(I11,'RATES A MARZO'!B$2:J$980,7,FALSE)</f>
        <v>RS</v>
      </c>
      <c r="Y11" s="2">
        <v>25</v>
      </c>
    </row>
    <row r="12" spans="1:25" s="2" customFormat="1" ht="15" customHeight="1" outlineLevel="2" x14ac:dyDescent="0.25">
      <c r="A12" s="6">
        <v>31</v>
      </c>
      <c r="B12" s="6" t="s">
        <v>56</v>
      </c>
      <c r="C12" s="6" t="s">
        <v>354</v>
      </c>
      <c r="D12" s="6" t="s">
        <v>7</v>
      </c>
      <c r="E12" s="6" t="s">
        <v>7</v>
      </c>
      <c r="F12" s="6" t="s">
        <v>102</v>
      </c>
      <c r="G12" s="6" t="s">
        <v>168</v>
      </c>
      <c r="H12" s="13">
        <v>30259772</v>
      </c>
      <c r="I12" s="13" t="str">
        <f t="shared" si="5"/>
        <v>30259772-EJECUCION</v>
      </c>
      <c r="J12" s="17" t="s">
        <v>280</v>
      </c>
      <c r="K12" s="29">
        <v>108282000</v>
      </c>
      <c r="L12" s="41">
        <v>0</v>
      </c>
      <c r="M12" s="41">
        <v>10828200</v>
      </c>
      <c r="N12" s="41">
        <v>0</v>
      </c>
      <c r="O12" s="41">
        <v>0</v>
      </c>
      <c r="P12" s="41">
        <v>0</v>
      </c>
      <c r="Q12" s="41">
        <f t="shared" si="6"/>
        <v>0</v>
      </c>
      <c r="R12" s="41">
        <f t="shared" si="7"/>
        <v>10828200</v>
      </c>
      <c r="S12" s="41">
        <f t="shared" si="8"/>
        <v>97453800</v>
      </c>
      <c r="T12" s="55" t="s">
        <v>277</v>
      </c>
      <c r="U12" s="55" t="s">
        <v>8</v>
      </c>
      <c r="V12" s="2" t="str">
        <f>VLOOKUP(I12,RATES!K$2:L$952,2,FALSE)</f>
        <v>RS</v>
      </c>
      <c r="W12" s="2" t="e">
        <f>VLOOKUP(H12,CONVENIO!A$2:O$151,13,FALSE)</f>
        <v>#N/A</v>
      </c>
      <c r="X12" s="2" t="str">
        <f>VLOOKUP(I12,'RATES A MARZO'!B$2:J$980,7,FALSE)</f>
        <v>RS</v>
      </c>
      <c r="Y12" s="2">
        <v>25</v>
      </c>
    </row>
    <row r="13" spans="1:25" s="2" customFormat="1" ht="15" customHeight="1" outlineLevel="2" x14ac:dyDescent="0.25">
      <c r="A13" s="6">
        <v>31</v>
      </c>
      <c r="B13" s="6" t="s">
        <v>56</v>
      </c>
      <c r="C13" s="6" t="s">
        <v>354</v>
      </c>
      <c r="D13" s="6" t="s">
        <v>7</v>
      </c>
      <c r="E13" s="6" t="s">
        <v>7</v>
      </c>
      <c r="F13" s="6" t="s">
        <v>553</v>
      </c>
      <c r="G13" s="6" t="s">
        <v>168</v>
      </c>
      <c r="H13" s="13">
        <v>30464699</v>
      </c>
      <c r="I13" s="13" t="str">
        <f t="shared" si="5"/>
        <v>30464699-EJECUCION</v>
      </c>
      <c r="J13" s="17" t="s">
        <v>352</v>
      </c>
      <c r="K13" s="29">
        <v>410095000</v>
      </c>
      <c r="L13" s="41">
        <v>1000000</v>
      </c>
      <c r="M13" s="41">
        <v>20504750</v>
      </c>
      <c r="N13" s="41">
        <v>0</v>
      </c>
      <c r="O13" s="41">
        <v>0</v>
      </c>
      <c r="P13" s="41">
        <v>0</v>
      </c>
      <c r="Q13" s="41">
        <f t="shared" si="6"/>
        <v>0</v>
      </c>
      <c r="R13" s="41">
        <f t="shared" si="7"/>
        <v>20504750</v>
      </c>
      <c r="S13" s="41">
        <f t="shared" si="8"/>
        <v>388590250</v>
      </c>
      <c r="T13" s="55" t="s">
        <v>277</v>
      </c>
      <c r="U13" s="55" t="s">
        <v>10</v>
      </c>
      <c r="V13" s="2">
        <f>VLOOKUP(I13,RATES!K$2:L$952,2,FALSE)</f>
        <v>0</v>
      </c>
      <c r="W13" s="2" t="e">
        <f>VLOOKUP(H13,CONVENIO!A$2:O$151,13,FALSE)</f>
        <v>#N/A</v>
      </c>
      <c r="X13" s="2" t="str">
        <f>VLOOKUP(I13,'RATES A MARZO'!B$2:J$980,7,FALSE)</f>
        <v/>
      </c>
      <c r="Y13" s="2">
        <v>25</v>
      </c>
    </row>
    <row r="14" spans="1:25" s="2" customFormat="1" ht="15" customHeight="1" outlineLevel="2" x14ac:dyDescent="0.25">
      <c r="A14" s="6">
        <v>31</v>
      </c>
      <c r="B14" s="6" t="s">
        <v>56</v>
      </c>
      <c r="C14" s="6" t="s">
        <v>274</v>
      </c>
      <c r="D14" s="6" t="s">
        <v>7</v>
      </c>
      <c r="E14" s="6" t="s">
        <v>7</v>
      </c>
      <c r="F14" s="6" t="s">
        <v>553</v>
      </c>
      <c r="G14" s="6" t="s">
        <v>168</v>
      </c>
      <c r="H14" s="13">
        <v>30126279</v>
      </c>
      <c r="I14" s="13" t="str">
        <f t="shared" si="5"/>
        <v>30126279-EJECUCION</v>
      </c>
      <c r="J14" s="17" t="s">
        <v>80</v>
      </c>
      <c r="K14" s="29">
        <v>1887501000</v>
      </c>
      <c r="L14" s="41">
        <v>19997985</v>
      </c>
      <c r="M14" s="41">
        <v>663638000</v>
      </c>
      <c r="N14" s="41">
        <v>0</v>
      </c>
      <c r="O14" s="41">
        <v>0</v>
      </c>
      <c r="P14" s="41">
        <v>0</v>
      </c>
      <c r="Q14" s="41">
        <f t="shared" si="6"/>
        <v>0</v>
      </c>
      <c r="R14" s="41">
        <f t="shared" si="7"/>
        <v>663638000</v>
      </c>
      <c r="S14" s="41">
        <f t="shared" si="8"/>
        <v>1203865015</v>
      </c>
      <c r="T14" s="55" t="s">
        <v>508</v>
      </c>
      <c r="U14" s="55" t="s">
        <v>8</v>
      </c>
      <c r="V14" s="2" t="str">
        <f>VLOOKUP(I14,RATES!K$2:L$952,2,FALSE)</f>
        <v>RS</v>
      </c>
      <c r="W14" s="2" t="e">
        <f>VLOOKUP(H14,CONVENIO!A$2:O$151,13,FALSE)</f>
        <v>#N/A</v>
      </c>
      <c r="X14" s="2" t="str">
        <f>VLOOKUP(I14,'RATES A MARZO'!B$2:J$980,7,FALSE)</f>
        <v>RS</v>
      </c>
      <c r="Y14" s="2">
        <v>25</v>
      </c>
    </row>
    <row r="15" spans="1:25" s="2" customFormat="1" ht="15" customHeight="1" outlineLevel="2" x14ac:dyDescent="0.25">
      <c r="A15" s="6">
        <v>31</v>
      </c>
      <c r="B15" s="6" t="s">
        <v>56</v>
      </c>
      <c r="C15" s="6" t="s">
        <v>274</v>
      </c>
      <c r="D15" s="6" t="s">
        <v>7</v>
      </c>
      <c r="E15" s="6" t="s">
        <v>7</v>
      </c>
      <c r="F15" s="6" t="s">
        <v>553</v>
      </c>
      <c r="G15" s="6" t="s">
        <v>168</v>
      </c>
      <c r="H15" s="13">
        <v>30087456</v>
      </c>
      <c r="I15" s="13" t="str">
        <f t="shared" si="5"/>
        <v>30087456-EJECUCION</v>
      </c>
      <c r="J15" s="17" t="s">
        <v>605</v>
      </c>
      <c r="K15" s="29">
        <v>635599000</v>
      </c>
      <c r="L15" s="41">
        <v>0</v>
      </c>
      <c r="M15" s="41">
        <v>300000000</v>
      </c>
      <c r="N15" s="41">
        <v>0</v>
      </c>
      <c r="O15" s="41">
        <v>0</v>
      </c>
      <c r="P15" s="41">
        <v>0</v>
      </c>
      <c r="Q15" s="41">
        <f t="shared" si="6"/>
        <v>0</v>
      </c>
      <c r="R15" s="41">
        <f t="shared" si="7"/>
        <v>300000000</v>
      </c>
      <c r="S15" s="41">
        <f t="shared" si="8"/>
        <v>335599000</v>
      </c>
      <c r="T15" s="55" t="s">
        <v>282</v>
      </c>
      <c r="U15" s="55" t="s">
        <v>8</v>
      </c>
      <c r="V15" s="2">
        <f>VLOOKUP(I15,RATES!K$2:L$952,2,FALSE)</f>
        <v>0</v>
      </c>
      <c r="W15" s="2" t="e">
        <f>VLOOKUP(H15,CONVENIO!A$2:O$151,13,FALSE)</f>
        <v>#N/A</v>
      </c>
      <c r="X15" s="2" t="str">
        <f>VLOOKUP(I15,'RATES A MARZO'!B$2:J$980,7,FALSE)</f>
        <v/>
      </c>
      <c r="Y15" s="2">
        <v>25</v>
      </c>
    </row>
    <row r="16" spans="1:25" ht="15" customHeight="1" outlineLevel="2" x14ac:dyDescent="0.25">
      <c r="A16" s="8"/>
      <c r="B16" s="8"/>
      <c r="C16" s="8"/>
      <c r="D16" s="8"/>
      <c r="E16" s="8"/>
      <c r="F16" s="8"/>
      <c r="G16" s="8"/>
      <c r="H16" s="12"/>
      <c r="I16" s="12"/>
      <c r="J16" s="16" t="s">
        <v>336</v>
      </c>
      <c r="K16" s="30">
        <f t="shared" ref="K16:S16" si="9">SUBTOTAL(9,K10:K15)</f>
        <v>10958775000</v>
      </c>
      <c r="L16" s="30">
        <f t="shared" si="9"/>
        <v>23497985</v>
      </c>
      <c r="M16" s="30">
        <f t="shared" si="9"/>
        <v>4106189950</v>
      </c>
      <c r="N16" s="30">
        <f t="shared" si="9"/>
        <v>0</v>
      </c>
      <c r="O16" s="30">
        <f t="shared" si="9"/>
        <v>0</v>
      </c>
      <c r="P16" s="30">
        <f t="shared" si="9"/>
        <v>186177673</v>
      </c>
      <c r="Q16" s="30">
        <f t="shared" si="9"/>
        <v>186177673</v>
      </c>
      <c r="R16" s="30">
        <f t="shared" si="9"/>
        <v>3920012277</v>
      </c>
      <c r="S16" s="30">
        <f t="shared" si="9"/>
        <v>6829087065</v>
      </c>
      <c r="T16" s="54"/>
      <c r="U16" s="54"/>
    </row>
    <row r="17" spans="1:25" ht="15" customHeight="1" outlineLevel="2" x14ac:dyDescent="0.25">
      <c r="A17" s="8"/>
      <c r="B17" s="8"/>
      <c r="C17" s="8"/>
      <c r="D17" s="8"/>
      <c r="E17" s="8"/>
      <c r="F17" s="8"/>
      <c r="G17" s="8"/>
      <c r="H17" s="12"/>
      <c r="I17" s="12"/>
      <c r="J17" s="20"/>
      <c r="K17" s="28"/>
      <c r="L17" s="40"/>
      <c r="M17" s="40"/>
      <c r="N17" s="40"/>
      <c r="O17" s="40"/>
      <c r="P17" s="40"/>
      <c r="Q17" s="40"/>
      <c r="R17" s="40"/>
      <c r="S17" s="40"/>
      <c r="T17" s="54"/>
      <c r="U17" s="54"/>
    </row>
    <row r="18" spans="1:25" ht="15" customHeight="1" outlineLevel="2" x14ac:dyDescent="0.25">
      <c r="A18" s="8"/>
      <c r="B18" s="8"/>
      <c r="C18" s="8"/>
      <c r="D18" s="8"/>
      <c r="E18" s="8"/>
      <c r="F18" s="8"/>
      <c r="G18" s="8"/>
      <c r="H18" s="12"/>
      <c r="I18" s="12"/>
      <c r="J18" s="16" t="s">
        <v>278</v>
      </c>
      <c r="K18" s="28"/>
      <c r="L18" s="40"/>
      <c r="M18" s="40"/>
      <c r="N18" s="40"/>
      <c r="O18" s="40"/>
      <c r="P18" s="40"/>
      <c r="Q18" s="40"/>
      <c r="R18" s="40"/>
      <c r="S18" s="40"/>
      <c r="T18" s="54"/>
      <c r="U18" s="54"/>
    </row>
    <row r="19" spans="1:25" s="2" customFormat="1" ht="15" customHeight="1" outlineLevel="2" x14ac:dyDescent="0.25">
      <c r="A19" s="6">
        <v>31</v>
      </c>
      <c r="B19" s="6" t="s">
        <v>11</v>
      </c>
      <c r="C19" s="6" t="s">
        <v>272</v>
      </c>
      <c r="D19" s="6" t="s">
        <v>7</v>
      </c>
      <c r="E19" s="6" t="s">
        <v>7</v>
      </c>
      <c r="F19" s="6" t="s">
        <v>6</v>
      </c>
      <c r="G19" s="6" t="s">
        <v>168</v>
      </c>
      <c r="H19" s="13">
        <v>30134836</v>
      </c>
      <c r="I19" s="13" t="str">
        <f t="shared" ref="I19:I27" si="10">CONCATENATE(H19,"-",G19)</f>
        <v>30134836-EJECUCION</v>
      </c>
      <c r="J19" s="17" t="s">
        <v>472</v>
      </c>
      <c r="K19" s="29">
        <v>3212012000</v>
      </c>
      <c r="L19" s="41">
        <v>0</v>
      </c>
      <c r="M19" s="41">
        <v>10000000</v>
      </c>
      <c r="N19" s="41">
        <v>0</v>
      </c>
      <c r="O19" s="41">
        <v>0</v>
      </c>
      <c r="P19" s="41">
        <v>0</v>
      </c>
      <c r="Q19" s="41">
        <f t="shared" ref="Q19:Q27" si="11">N19+O19+P19</f>
        <v>0</v>
      </c>
      <c r="R19" s="41">
        <f t="shared" ref="R19:R27" si="12">M19-Q19</f>
        <v>10000000</v>
      </c>
      <c r="S19" s="41">
        <f t="shared" ref="S19:S27" si="13">K19-(L19+M19)</f>
        <v>3202012000</v>
      </c>
      <c r="T19" s="55" t="s">
        <v>281</v>
      </c>
      <c r="U19" s="55" t="s">
        <v>415</v>
      </c>
      <c r="V19" s="2">
        <f>VLOOKUP(I19,RATES!K$2:L$952,2,FALSE)</f>
        <v>0</v>
      </c>
      <c r="W19" s="2" t="e">
        <f>VLOOKUP(H19,CONVENIO!A$2:O$151,13,FALSE)</f>
        <v>#N/A</v>
      </c>
      <c r="X19" s="2" t="str">
        <f>VLOOKUP(I19,'RATES A MARZO'!B$2:J$980,7,FALSE)</f>
        <v/>
      </c>
      <c r="Y19" s="2">
        <v>25</v>
      </c>
    </row>
    <row r="20" spans="1:25" s="2" customFormat="1" ht="15" customHeight="1" outlineLevel="2" x14ac:dyDescent="0.25">
      <c r="A20" s="6">
        <v>31</v>
      </c>
      <c r="B20" s="6" t="s">
        <v>11</v>
      </c>
      <c r="C20" s="6" t="s">
        <v>275</v>
      </c>
      <c r="D20" s="6" t="s">
        <v>7</v>
      </c>
      <c r="E20" s="6" t="s">
        <v>7</v>
      </c>
      <c r="F20" s="6" t="s">
        <v>102</v>
      </c>
      <c r="G20" s="6" t="s">
        <v>169</v>
      </c>
      <c r="H20" s="13">
        <v>30488444</v>
      </c>
      <c r="I20" s="13" t="str">
        <f t="shared" si="10"/>
        <v>30488444-PREFACTIBILIDAD</v>
      </c>
      <c r="J20" s="17" t="s">
        <v>519</v>
      </c>
      <c r="K20" s="29">
        <v>180000000</v>
      </c>
      <c r="L20" s="41">
        <v>0</v>
      </c>
      <c r="M20" s="41">
        <v>30000000</v>
      </c>
      <c r="N20" s="41">
        <v>0</v>
      </c>
      <c r="O20" s="41">
        <v>0</v>
      </c>
      <c r="P20" s="41">
        <v>0</v>
      </c>
      <c r="Q20" s="41">
        <f t="shared" si="11"/>
        <v>0</v>
      </c>
      <c r="R20" s="41">
        <f t="shared" si="12"/>
        <v>30000000</v>
      </c>
      <c r="S20" s="41">
        <f t="shared" si="13"/>
        <v>150000000</v>
      </c>
      <c r="T20" s="55" t="s">
        <v>517</v>
      </c>
      <c r="U20" s="55" t="s">
        <v>415</v>
      </c>
      <c r="V20" s="2" t="e">
        <f>VLOOKUP(I20,RATES!K$2:L$952,2,FALSE)</f>
        <v>#N/A</v>
      </c>
      <c r="W20" s="2" t="e">
        <f>VLOOKUP(H20,CONVENIO!A$2:O$151,13,FALSE)</f>
        <v>#N/A</v>
      </c>
      <c r="X20" s="2" t="e">
        <f>VLOOKUP(I20,'RATES A MARZO'!B$2:J$980,7,FALSE)</f>
        <v>#N/A</v>
      </c>
      <c r="Y20" s="2">
        <v>25</v>
      </c>
    </row>
    <row r="21" spans="1:25" s="2" customFormat="1" ht="15" customHeight="1" outlineLevel="2" x14ac:dyDescent="0.25">
      <c r="A21" s="6">
        <v>31</v>
      </c>
      <c r="B21" s="6" t="s">
        <v>11</v>
      </c>
      <c r="C21" s="6" t="s">
        <v>272</v>
      </c>
      <c r="D21" s="6" t="s">
        <v>7</v>
      </c>
      <c r="E21" s="6" t="s">
        <v>7</v>
      </c>
      <c r="F21" s="6" t="s">
        <v>6</v>
      </c>
      <c r="G21" s="6" t="s">
        <v>168</v>
      </c>
      <c r="H21" s="13">
        <v>30070862</v>
      </c>
      <c r="I21" s="13" t="str">
        <f t="shared" si="10"/>
        <v>30070862-EJECUCION</v>
      </c>
      <c r="J21" s="17" t="s">
        <v>471</v>
      </c>
      <c r="K21" s="29">
        <v>5200000000</v>
      </c>
      <c r="L21" s="41">
        <v>0</v>
      </c>
      <c r="M21" s="41">
        <v>10000000</v>
      </c>
      <c r="N21" s="41">
        <v>0</v>
      </c>
      <c r="O21" s="41">
        <v>0</v>
      </c>
      <c r="P21" s="41">
        <v>0</v>
      </c>
      <c r="Q21" s="41">
        <f t="shared" si="11"/>
        <v>0</v>
      </c>
      <c r="R21" s="41">
        <f t="shared" si="12"/>
        <v>10000000</v>
      </c>
      <c r="S21" s="41">
        <f t="shared" si="13"/>
        <v>5190000000</v>
      </c>
      <c r="T21" s="55" t="s">
        <v>281</v>
      </c>
      <c r="U21" s="55" t="s">
        <v>308</v>
      </c>
      <c r="V21" s="2" t="str">
        <f>VLOOKUP(I21,RATES!K$2:L$952,2,FALSE)</f>
        <v>FI</v>
      </c>
      <c r="W21" s="2" t="e">
        <f>VLOOKUP(H21,CONVENIO!A$2:O$151,13,FALSE)</f>
        <v>#N/A</v>
      </c>
      <c r="X21" s="2" t="str">
        <f>VLOOKUP(I21,'RATES A MARZO'!B$2:J$980,7,FALSE)</f>
        <v>FI</v>
      </c>
      <c r="Y21" s="2">
        <v>25</v>
      </c>
    </row>
    <row r="22" spans="1:25" s="2" customFormat="1" ht="15" customHeight="1" outlineLevel="2" x14ac:dyDescent="0.25">
      <c r="A22" s="6">
        <v>31</v>
      </c>
      <c r="B22" s="6" t="s">
        <v>11</v>
      </c>
      <c r="C22" s="6" t="s">
        <v>286</v>
      </c>
      <c r="D22" s="6" t="s">
        <v>7</v>
      </c>
      <c r="E22" s="6" t="s">
        <v>7</v>
      </c>
      <c r="F22" s="6" t="s">
        <v>553</v>
      </c>
      <c r="G22" s="6" t="s">
        <v>168</v>
      </c>
      <c r="H22" s="13">
        <v>30135711</v>
      </c>
      <c r="I22" s="13" t="str">
        <f t="shared" si="10"/>
        <v>30135711-EJECUCION</v>
      </c>
      <c r="J22" s="17" t="s">
        <v>382</v>
      </c>
      <c r="K22" s="29">
        <v>151831000</v>
      </c>
      <c r="L22" s="41">
        <v>0</v>
      </c>
      <c r="M22" s="41">
        <v>7591550</v>
      </c>
      <c r="N22" s="41">
        <v>0</v>
      </c>
      <c r="O22" s="41">
        <v>0</v>
      </c>
      <c r="P22" s="41">
        <v>0</v>
      </c>
      <c r="Q22" s="41">
        <f t="shared" si="11"/>
        <v>0</v>
      </c>
      <c r="R22" s="41">
        <f t="shared" si="12"/>
        <v>7591550</v>
      </c>
      <c r="S22" s="41">
        <f t="shared" si="13"/>
        <v>144239450</v>
      </c>
      <c r="T22" s="55" t="s">
        <v>281</v>
      </c>
      <c r="U22" s="55" t="s">
        <v>8</v>
      </c>
      <c r="V22" s="2" t="str">
        <f>VLOOKUP(I22,RATES!K$2:L$952,2,FALSE)</f>
        <v>RS</v>
      </c>
      <c r="W22" s="2" t="e">
        <f>VLOOKUP(H22,CONVENIO!A$2:O$151,13,FALSE)</f>
        <v>#N/A</v>
      </c>
      <c r="X22" s="2" t="str">
        <f>VLOOKUP(I22,'RATES A MARZO'!B$2:J$980,7,FALSE)</f>
        <v>RS</v>
      </c>
      <c r="Y22" s="2">
        <v>25</v>
      </c>
    </row>
    <row r="23" spans="1:25" s="2" customFormat="1" ht="15" customHeight="1" outlineLevel="2" x14ac:dyDescent="0.25">
      <c r="A23" s="6">
        <v>31</v>
      </c>
      <c r="B23" s="6" t="s">
        <v>11</v>
      </c>
      <c r="C23" s="6" t="s">
        <v>313</v>
      </c>
      <c r="D23" s="6" t="s">
        <v>7</v>
      </c>
      <c r="E23" s="6" t="s">
        <v>7</v>
      </c>
      <c r="F23" s="6" t="s">
        <v>553</v>
      </c>
      <c r="G23" s="6" t="s">
        <v>168</v>
      </c>
      <c r="H23" s="13">
        <v>30118247</v>
      </c>
      <c r="I23" s="13" t="str">
        <f t="shared" si="10"/>
        <v>30118247-EJECUCION</v>
      </c>
      <c r="J23" s="17" t="s">
        <v>398</v>
      </c>
      <c r="K23" s="29">
        <v>1717763000</v>
      </c>
      <c r="L23" s="41">
        <v>0</v>
      </c>
      <c r="M23" s="41">
        <v>85888150</v>
      </c>
      <c r="N23" s="41">
        <v>0</v>
      </c>
      <c r="O23" s="41">
        <v>0</v>
      </c>
      <c r="P23" s="41">
        <v>0</v>
      </c>
      <c r="Q23" s="41">
        <f t="shared" si="11"/>
        <v>0</v>
      </c>
      <c r="R23" s="41">
        <f t="shared" si="12"/>
        <v>85888150</v>
      </c>
      <c r="S23" s="41">
        <f t="shared" si="13"/>
        <v>1631874850</v>
      </c>
      <c r="T23" s="55" t="s">
        <v>281</v>
      </c>
      <c r="U23" s="55" t="s">
        <v>415</v>
      </c>
      <c r="V23" s="2" t="e">
        <f>VLOOKUP(I23,RATES!K$2:L$952,2,FALSE)</f>
        <v>#N/A</v>
      </c>
      <c r="W23" s="2" t="e">
        <f>VLOOKUP(H23,CONVENIO!A$2:O$151,13,FALSE)</f>
        <v>#N/A</v>
      </c>
      <c r="X23" s="2" t="e">
        <f>VLOOKUP(I23,'RATES A MARZO'!B$2:J$980,7,FALSE)</f>
        <v>#N/A</v>
      </c>
      <c r="Y23" s="2">
        <v>25</v>
      </c>
    </row>
    <row r="24" spans="1:25" s="2" customFormat="1" ht="15" customHeight="1" outlineLevel="2" x14ac:dyDescent="0.25">
      <c r="A24" s="6">
        <v>31</v>
      </c>
      <c r="B24" s="6" t="s">
        <v>11</v>
      </c>
      <c r="C24" s="6" t="s">
        <v>274</v>
      </c>
      <c r="D24" s="6" t="s">
        <v>7</v>
      </c>
      <c r="E24" s="6" t="s">
        <v>7</v>
      </c>
      <c r="F24" s="6" t="s">
        <v>553</v>
      </c>
      <c r="G24" s="6" t="s">
        <v>168</v>
      </c>
      <c r="H24" s="13">
        <v>30481028</v>
      </c>
      <c r="I24" s="13" t="str">
        <f t="shared" si="10"/>
        <v>30481028-EJECUCION</v>
      </c>
      <c r="J24" s="17" t="s">
        <v>540</v>
      </c>
      <c r="K24" s="29">
        <v>7246631000</v>
      </c>
      <c r="L24" s="41">
        <v>0</v>
      </c>
      <c r="M24" s="41">
        <v>2000000</v>
      </c>
      <c r="N24" s="41">
        <v>0</v>
      </c>
      <c r="O24" s="41">
        <v>0</v>
      </c>
      <c r="P24" s="41">
        <v>0</v>
      </c>
      <c r="Q24" s="41">
        <f t="shared" si="11"/>
        <v>0</v>
      </c>
      <c r="R24" s="41">
        <f t="shared" si="12"/>
        <v>2000000</v>
      </c>
      <c r="S24" s="41">
        <f t="shared" si="13"/>
        <v>7244631000</v>
      </c>
      <c r="T24" s="55" t="s">
        <v>281</v>
      </c>
      <c r="U24" s="55" t="s">
        <v>415</v>
      </c>
      <c r="V24" s="2" t="e">
        <f>VLOOKUP(I24,RATES!K$2:L$952,2,FALSE)</f>
        <v>#N/A</v>
      </c>
      <c r="W24" s="2" t="e">
        <f>VLOOKUP(H24,CONVENIO!A$2:O$151,13,FALSE)</f>
        <v>#N/A</v>
      </c>
      <c r="X24" s="2" t="e">
        <f>VLOOKUP(I24,'RATES A MARZO'!B$2:J$980,7,FALSE)</f>
        <v>#N/A</v>
      </c>
      <c r="Y24" s="2">
        <v>25</v>
      </c>
    </row>
    <row r="25" spans="1:25" s="2" customFormat="1" ht="15" customHeight="1" outlineLevel="2" x14ac:dyDescent="0.25">
      <c r="A25" s="6">
        <v>31</v>
      </c>
      <c r="B25" s="6" t="s">
        <v>11</v>
      </c>
      <c r="C25" s="6" t="s">
        <v>274</v>
      </c>
      <c r="D25" s="6" t="s">
        <v>7</v>
      </c>
      <c r="E25" s="6" t="s">
        <v>7</v>
      </c>
      <c r="F25" s="6" t="s">
        <v>553</v>
      </c>
      <c r="G25" s="6" t="s">
        <v>9</v>
      </c>
      <c r="H25" s="13">
        <v>30484063</v>
      </c>
      <c r="I25" s="13" t="str">
        <f t="shared" si="10"/>
        <v>30484063-DISEÑO</v>
      </c>
      <c r="J25" s="17" t="s">
        <v>542</v>
      </c>
      <c r="K25" s="29">
        <v>40000000</v>
      </c>
      <c r="L25" s="41">
        <v>0</v>
      </c>
      <c r="M25" s="41">
        <v>20000000</v>
      </c>
      <c r="N25" s="41">
        <v>0</v>
      </c>
      <c r="O25" s="41">
        <v>0</v>
      </c>
      <c r="P25" s="41">
        <v>0</v>
      </c>
      <c r="Q25" s="41">
        <f t="shared" si="11"/>
        <v>0</v>
      </c>
      <c r="R25" s="41">
        <f t="shared" si="12"/>
        <v>20000000</v>
      </c>
      <c r="S25" s="41">
        <f t="shared" si="13"/>
        <v>20000000</v>
      </c>
      <c r="T25" s="55" t="s">
        <v>281</v>
      </c>
      <c r="U25" s="55" t="s">
        <v>415</v>
      </c>
      <c r="V25" s="2" t="e">
        <f>VLOOKUP(I25,RATES!K$2:L$952,2,FALSE)</f>
        <v>#N/A</v>
      </c>
      <c r="W25" s="2" t="e">
        <f>VLOOKUP(H25,CONVENIO!A$2:O$151,13,FALSE)</f>
        <v>#N/A</v>
      </c>
      <c r="X25" s="2" t="e">
        <f>VLOOKUP(I25,'RATES A MARZO'!B$2:J$980,7,FALSE)</f>
        <v>#N/A</v>
      </c>
      <c r="Y25" s="2">
        <v>25</v>
      </c>
    </row>
    <row r="26" spans="1:25" s="2" customFormat="1" ht="15" customHeight="1" outlineLevel="2" x14ac:dyDescent="0.25">
      <c r="A26" s="6">
        <v>31</v>
      </c>
      <c r="B26" s="6" t="s">
        <v>11</v>
      </c>
      <c r="C26" s="6" t="s">
        <v>274</v>
      </c>
      <c r="D26" s="6" t="s">
        <v>7</v>
      </c>
      <c r="E26" s="6" t="s">
        <v>7</v>
      </c>
      <c r="F26" s="6" t="s">
        <v>553</v>
      </c>
      <c r="G26" s="6" t="s">
        <v>9</v>
      </c>
      <c r="H26" s="13">
        <v>30484067</v>
      </c>
      <c r="I26" s="13" t="str">
        <f t="shared" si="10"/>
        <v>30484067-DISEÑO</v>
      </c>
      <c r="J26" s="17" t="s">
        <v>543</v>
      </c>
      <c r="K26" s="29">
        <v>40000000</v>
      </c>
      <c r="L26" s="41">
        <v>0</v>
      </c>
      <c r="M26" s="41">
        <v>20000000</v>
      </c>
      <c r="N26" s="41">
        <v>0</v>
      </c>
      <c r="O26" s="41">
        <v>0</v>
      </c>
      <c r="P26" s="41">
        <v>0</v>
      </c>
      <c r="Q26" s="41">
        <f t="shared" si="11"/>
        <v>0</v>
      </c>
      <c r="R26" s="41">
        <f t="shared" si="12"/>
        <v>20000000</v>
      </c>
      <c r="S26" s="41">
        <f t="shared" si="13"/>
        <v>20000000</v>
      </c>
      <c r="T26" s="55" t="s">
        <v>281</v>
      </c>
      <c r="U26" s="55" t="s">
        <v>415</v>
      </c>
      <c r="V26" s="2" t="e">
        <f>VLOOKUP(I26,RATES!K$2:L$952,2,FALSE)</f>
        <v>#N/A</v>
      </c>
      <c r="W26" s="2" t="e">
        <f>VLOOKUP(H26,CONVENIO!A$2:O$151,13,FALSE)</f>
        <v>#N/A</v>
      </c>
      <c r="X26" s="2" t="e">
        <f>VLOOKUP(I26,'RATES A MARZO'!B$2:J$980,7,FALSE)</f>
        <v>#N/A</v>
      </c>
      <c r="Y26" s="2">
        <v>25</v>
      </c>
    </row>
    <row r="27" spans="1:25" s="2" customFormat="1" ht="15" customHeight="1" outlineLevel="2" x14ac:dyDescent="0.25">
      <c r="A27" s="6">
        <v>31</v>
      </c>
      <c r="B27" s="6" t="s">
        <v>11</v>
      </c>
      <c r="C27" s="6" t="s">
        <v>286</v>
      </c>
      <c r="D27" s="6" t="s">
        <v>7</v>
      </c>
      <c r="E27" s="6" t="s">
        <v>7</v>
      </c>
      <c r="F27" s="6" t="s">
        <v>553</v>
      </c>
      <c r="G27" s="6" t="s">
        <v>168</v>
      </c>
      <c r="H27" s="13">
        <v>30463800</v>
      </c>
      <c r="I27" s="13" t="str">
        <f t="shared" si="10"/>
        <v>30463800-EJECUCION</v>
      </c>
      <c r="J27" s="17" t="s">
        <v>357</v>
      </c>
      <c r="K27" s="29">
        <v>1660190000</v>
      </c>
      <c r="L27" s="41">
        <v>0</v>
      </c>
      <c r="M27" s="41">
        <v>10000000</v>
      </c>
      <c r="N27" s="41">
        <v>0</v>
      </c>
      <c r="O27" s="41">
        <v>0</v>
      </c>
      <c r="P27" s="41">
        <v>0</v>
      </c>
      <c r="Q27" s="41">
        <f t="shared" si="11"/>
        <v>0</v>
      </c>
      <c r="R27" s="41">
        <f t="shared" si="12"/>
        <v>10000000</v>
      </c>
      <c r="S27" s="41">
        <f t="shared" si="13"/>
        <v>1650190000</v>
      </c>
      <c r="T27" s="55" t="s">
        <v>281</v>
      </c>
      <c r="U27" s="55" t="s">
        <v>308</v>
      </c>
      <c r="V27" s="2">
        <f>VLOOKUP(I27,RATES!K$2:L$952,2,FALSE)</f>
        <v>0</v>
      </c>
      <c r="W27" s="2" t="e">
        <f>VLOOKUP(H27,CONVENIO!A$2:O$151,13,FALSE)</f>
        <v>#N/A</v>
      </c>
      <c r="X27" s="2" t="str">
        <f>VLOOKUP(I27,'RATES A MARZO'!B$2:J$980,7,FALSE)</f>
        <v/>
      </c>
      <c r="Y27" s="2">
        <v>25</v>
      </c>
    </row>
    <row r="28" spans="1:25" ht="15" customHeight="1" outlineLevel="2" x14ac:dyDescent="0.25">
      <c r="A28" s="8"/>
      <c r="B28" s="8"/>
      <c r="C28" s="8"/>
      <c r="D28" s="8"/>
      <c r="E28" s="8"/>
      <c r="F28" s="8"/>
      <c r="G28" s="8"/>
      <c r="H28" s="12"/>
      <c r="I28" s="12"/>
      <c r="J28" s="16" t="s">
        <v>291</v>
      </c>
      <c r="K28" s="30">
        <f>SUBTOTAL(9,K19:K27)</f>
        <v>19448427000</v>
      </c>
      <c r="L28" s="30">
        <f>SUBTOTAL(9,L19:L27)</f>
        <v>0</v>
      </c>
      <c r="M28" s="30">
        <f t="shared" ref="M28:S28" si="14">SUBTOTAL(9,M19:M27)</f>
        <v>195479700</v>
      </c>
      <c r="N28" s="30">
        <f t="shared" si="14"/>
        <v>0</v>
      </c>
      <c r="O28" s="30">
        <f t="shared" si="14"/>
        <v>0</v>
      </c>
      <c r="P28" s="30">
        <f t="shared" si="14"/>
        <v>0</v>
      </c>
      <c r="Q28" s="30">
        <f t="shared" si="14"/>
        <v>0</v>
      </c>
      <c r="R28" s="30">
        <f t="shared" si="14"/>
        <v>195479700</v>
      </c>
      <c r="S28" s="30">
        <f t="shared" si="14"/>
        <v>19252947300</v>
      </c>
      <c r="T28" s="54"/>
      <c r="U28" s="54"/>
    </row>
    <row r="29" spans="1:25" ht="15" customHeight="1" outlineLevel="2" x14ac:dyDescent="0.25">
      <c r="A29" s="8"/>
      <c r="B29" s="8"/>
      <c r="C29" s="8"/>
      <c r="D29" s="8"/>
      <c r="E29" s="8"/>
      <c r="F29" s="8"/>
      <c r="G29" s="8"/>
      <c r="H29" s="12"/>
      <c r="I29" s="12"/>
      <c r="J29" s="18"/>
      <c r="K29" s="28"/>
      <c r="L29" s="40"/>
      <c r="M29" s="40"/>
      <c r="N29" s="40"/>
      <c r="O29" s="40"/>
      <c r="P29" s="40"/>
      <c r="Q29" s="40"/>
      <c r="R29" s="40"/>
      <c r="S29" s="40"/>
      <c r="T29" s="54"/>
      <c r="U29" s="54"/>
    </row>
    <row r="30" spans="1:25" ht="18.75" customHeight="1" outlineLevel="1" x14ac:dyDescent="0.3">
      <c r="A30" s="8"/>
      <c r="B30" s="8"/>
      <c r="C30" s="8"/>
      <c r="D30" s="8"/>
      <c r="E30" s="9"/>
      <c r="F30" s="8"/>
      <c r="G30" s="8"/>
      <c r="H30" s="12"/>
      <c r="I30" s="12"/>
      <c r="J30" s="52" t="s">
        <v>173</v>
      </c>
      <c r="K30" s="53">
        <f t="shared" ref="K30:S30" si="15">K7+K16+K28</f>
        <v>37711774953</v>
      </c>
      <c r="L30" s="53">
        <f t="shared" si="15"/>
        <v>3388165217</v>
      </c>
      <c r="M30" s="53">
        <f t="shared" si="15"/>
        <v>6962314246</v>
      </c>
      <c r="N30" s="53">
        <f t="shared" si="15"/>
        <v>260033480</v>
      </c>
      <c r="O30" s="53">
        <f t="shared" si="15"/>
        <v>150621228</v>
      </c>
      <c r="P30" s="53">
        <f t="shared" si="15"/>
        <v>413798017</v>
      </c>
      <c r="Q30" s="53">
        <f t="shared" si="15"/>
        <v>824452725</v>
      </c>
      <c r="R30" s="53">
        <f t="shared" si="15"/>
        <v>6137861521</v>
      </c>
      <c r="S30" s="53">
        <f t="shared" si="15"/>
        <v>27361295490</v>
      </c>
      <c r="T30" s="54"/>
      <c r="U30" s="54"/>
    </row>
    <row r="31" spans="1:25" s="3" customFormat="1" ht="15" customHeight="1" outlineLevel="1" x14ac:dyDescent="0.25">
      <c r="A31" s="8"/>
      <c r="B31" s="8"/>
      <c r="C31" s="8"/>
      <c r="D31" s="8"/>
      <c r="E31" s="9"/>
      <c r="F31" s="8"/>
      <c r="G31" s="8"/>
      <c r="H31" s="12"/>
      <c r="I31" s="12"/>
      <c r="J31" s="20"/>
      <c r="K31" s="32"/>
      <c r="L31" s="42"/>
      <c r="M31" s="42"/>
      <c r="N31" s="42"/>
      <c r="O31" s="42"/>
      <c r="P31" s="42"/>
      <c r="Q31" s="42"/>
      <c r="R31" s="42"/>
      <c r="S31" s="42"/>
      <c r="T31" s="54"/>
      <c r="U31" s="54"/>
    </row>
    <row r="32" spans="1:25" ht="26.25" customHeight="1" outlineLevel="1" x14ac:dyDescent="0.4">
      <c r="A32" s="8"/>
      <c r="B32" s="8"/>
      <c r="C32" s="8"/>
      <c r="D32" s="8"/>
      <c r="E32" s="9"/>
      <c r="F32" s="8"/>
      <c r="G32" s="8"/>
      <c r="H32" s="12"/>
      <c r="I32" s="12"/>
      <c r="J32" s="64" t="s">
        <v>571</v>
      </c>
      <c r="K32" s="32"/>
      <c r="L32" s="42"/>
      <c r="M32" s="42"/>
      <c r="N32" s="42"/>
      <c r="O32" s="42"/>
      <c r="P32" s="42"/>
      <c r="Q32" s="42"/>
      <c r="R32" s="42"/>
      <c r="S32" s="42"/>
      <c r="T32" s="56"/>
      <c r="U32" s="56"/>
    </row>
    <row r="33" spans="1:25" ht="15" customHeight="1" outlineLevel="1" x14ac:dyDescent="0.25">
      <c r="A33" s="8"/>
      <c r="B33" s="8"/>
      <c r="C33" s="8"/>
      <c r="D33" s="8"/>
      <c r="E33" s="9"/>
      <c r="F33" s="8"/>
      <c r="G33" s="8"/>
      <c r="H33" s="12"/>
      <c r="I33" s="12"/>
      <c r="J33" s="16" t="s">
        <v>271</v>
      </c>
      <c r="K33" s="32"/>
      <c r="L33" s="42"/>
      <c r="M33" s="42"/>
      <c r="N33" s="42"/>
      <c r="O33" s="42"/>
      <c r="P33" s="42"/>
      <c r="Q33" s="42"/>
      <c r="R33" s="42"/>
      <c r="S33" s="42"/>
      <c r="T33" s="56"/>
      <c r="U33" s="56"/>
    </row>
    <row r="34" spans="1:25" s="2" customFormat="1" ht="15" customHeight="1" outlineLevel="2" x14ac:dyDescent="0.25">
      <c r="A34" s="6">
        <v>33</v>
      </c>
      <c r="B34" s="6" t="s">
        <v>5</v>
      </c>
      <c r="C34" s="6" t="s">
        <v>283</v>
      </c>
      <c r="D34" s="6" t="s">
        <v>7</v>
      </c>
      <c r="E34" s="6" t="s">
        <v>73</v>
      </c>
      <c r="F34" s="6" t="s">
        <v>14</v>
      </c>
      <c r="G34" s="6" t="s">
        <v>168</v>
      </c>
      <c r="H34" s="13">
        <v>30068581</v>
      </c>
      <c r="I34" s="13" t="str">
        <f>CONCATENATE(H34,"-",G34)</f>
        <v>30068581-EJECUCION</v>
      </c>
      <c r="J34" s="17" t="s">
        <v>74</v>
      </c>
      <c r="K34" s="29">
        <v>1836998000</v>
      </c>
      <c r="L34" s="41">
        <v>1369473125</v>
      </c>
      <c r="M34" s="41">
        <v>0</v>
      </c>
      <c r="N34" s="41">
        <v>0</v>
      </c>
      <c r="O34" s="41">
        <v>0</v>
      </c>
      <c r="P34" s="41">
        <v>0</v>
      </c>
      <c r="Q34" s="41">
        <f>N34+O34+P34</f>
        <v>0</v>
      </c>
      <c r="R34" s="41">
        <f>M34-Q34</f>
        <v>0</v>
      </c>
      <c r="S34" s="41">
        <f>K34-(L34+M34)</f>
        <v>467524875</v>
      </c>
      <c r="T34" s="55" t="s">
        <v>273</v>
      </c>
      <c r="U34" s="55" t="s">
        <v>8</v>
      </c>
      <c r="V34" s="2" t="e">
        <f>VLOOKUP(I34,RATES!K$2:L$952,2,FALSE)</f>
        <v>#N/A</v>
      </c>
      <c r="W34" s="2" t="e">
        <f>VLOOKUP(H34,CONVENIO!A$2:O$151,13,FALSE)</f>
        <v>#N/A</v>
      </c>
      <c r="X34" s="202" t="e">
        <f>VLOOKUP(I34,'RATES A MARZO'!B$2:J$980,7,FALSE)</f>
        <v>#N/A</v>
      </c>
      <c r="Y34" s="2">
        <v>25</v>
      </c>
    </row>
    <row r="35" spans="1:25" ht="15" customHeight="1" outlineLevel="2" x14ac:dyDescent="0.25">
      <c r="A35" s="8"/>
      <c r="B35" s="8"/>
      <c r="C35" s="8"/>
      <c r="D35" s="8"/>
      <c r="E35" s="8"/>
      <c r="F35" s="8"/>
      <c r="G35" s="8"/>
      <c r="H35" s="12"/>
      <c r="I35" s="12"/>
      <c r="J35" s="16" t="s">
        <v>435</v>
      </c>
      <c r="K35" s="30">
        <f t="shared" ref="K35:S35" si="16">SUBTOTAL(9,K34:K34)</f>
        <v>1836998000</v>
      </c>
      <c r="L35" s="30">
        <f t="shared" si="16"/>
        <v>1369473125</v>
      </c>
      <c r="M35" s="30">
        <f t="shared" si="16"/>
        <v>0</v>
      </c>
      <c r="N35" s="30">
        <f t="shared" si="16"/>
        <v>0</v>
      </c>
      <c r="O35" s="30">
        <f t="shared" si="16"/>
        <v>0</v>
      </c>
      <c r="P35" s="30">
        <f t="shared" si="16"/>
        <v>0</v>
      </c>
      <c r="Q35" s="30">
        <f t="shared" si="16"/>
        <v>0</v>
      </c>
      <c r="R35" s="30">
        <f t="shared" si="16"/>
        <v>0</v>
      </c>
      <c r="S35" s="30">
        <f t="shared" si="16"/>
        <v>467524875</v>
      </c>
      <c r="T35" s="54"/>
      <c r="U35" s="54"/>
    </row>
    <row r="36" spans="1:25" ht="15" customHeight="1" outlineLevel="2" x14ac:dyDescent="0.25">
      <c r="A36" s="8"/>
      <c r="B36" s="8"/>
      <c r="C36" s="8"/>
      <c r="D36" s="8"/>
      <c r="E36" s="8"/>
      <c r="F36" s="8"/>
      <c r="G36" s="8"/>
      <c r="H36" s="12"/>
      <c r="I36" s="12"/>
      <c r="J36" s="18"/>
      <c r="K36" s="28"/>
      <c r="L36" s="40"/>
      <c r="M36" s="40"/>
      <c r="N36" s="40"/>
      <c r="O36" s="40"/>
      <c r="P36" s="40"/>
      <c r="Q36" s="40"/>
      <c r="R36" s="40"/>
      <c r="S36" s="40"/>
      <c r="T36" s="54"/>
      <c r="U36" s="54"/>
    </row>
    <row r="37" spans="1:25" ht="15" customHeight="1" outlineLevel="2" x14ac:dyDescent="0.25">
      <c r="A37" s="8"/>
      <c r="B37" s="8"/>
      <c r="C37" s="8"/>
      <c r="D37" s="8"/>
      <c r="E37" s="8"/>
      <c r="F37" s="8"/>
      <c r="G37" s="8"/>
      <c r="H37" s="12"/>
      <c r="I37" s="12"/>
      <c r="J37" s="16" t="s">
        <v>436</v>
      </c>
      <c r="K37" s="28"/>
      <c r="L37" s="40"/>
      <c r="M37" s="40"/>
      <c r="N37" s="40"/>
      <c r="O37" s="40"/>
      <c r="P37" s="40"/>
      <c r="Q37" s="40"/>
      <c r="R37" s="40"/>
      <c r="S37" s="40"/>
      <c r="T37" s="54"/>
      <c r="U37" s="54"/>
    </row>
    <row r="38" spans="1:25" s="2" customFormat="1" ht="15" customHeight="1" outlineLevel="2" x14ac:dyDescent="0.25">
      <c r="A38" s="6">
        <v>31</v>
      </c>
      <c r="B38" s="6" t="s">
        <v>56</v>
      </c>
      <c r="C38" s="6" t="s">
        <v>274</v>
      </c>
      <c r="D38" s="6" t="s">
        <v>7</v>
      </c>
      <c r="E38" s="6" t="s">
        <v>73</v>
      </c>
      <c r="F38" s="6" t="s">
        <v>553</v>
      </c>
      <c r="G38" s="6" t="s">
        <v>9</v>
      </c>
      <c r="H38" s="13">
        <v>30412923</v>
      </c>
      <c r="I38" s="13" t="str">
        <f>CONCATENATE(H38,"-",G38)</f>
        <v>30412923-DISEÑO</v>
      </c>
      <c r="J38" s="17" t="s">
        <v>285</v>
      </c>
      <c r="K38" s="29">
        <v>19780000</v>
      </c>
      <c r="L38" s="41">
        <v>3756000</v>
      </c>
      <c r="M38" s="41">
        <v>5934000</v>
      </c>
      <c r="N38" s="41">
        <v>0</v>
      </c>
      <c r="O38" s="41">
        <v>0</v>
      </c>
      <c r="P38" s="41">
        <v>0</v>
      </c>
      <c r="Q38" s="41">
        <f>N38+O38+P38</f>
        <v>0</v>
      </c>
      <c r="R38" s="41">
        <f>M38-Q38</f>
        <v>5934000</v>
      </c>
      <c r="S38" s="41">
        <f>K38-(L38+M38)</f>
        <v>10090000</v>
      </c>
      <c r="T38" s="55" t="s">
        <v>277</v>
      </c>
      <c r="U38" s="55" t="s">
        <v>8</v>
      </c>
      <c r="V38" s="2">
        <f>VLOOKUP(I38,RATES!K$2:L$952,2,FALSE)</f>
        <v>0</v>
      </c>
      <c r="W38" s="2" t="e">
        <f>VLOOKUP(H38,CONVENIO!A$2:O$151,13,FALSE)</f>
        <v>#N/A</v>
      </c>
      <c r="X38" s="2" t="str">
        <f>VLOOKUP(I38,'RATES A MARZO'!B$2:J$980,7,FALSE)</f>
        <v/>
      </c>
      <c r="Y38" s="2">
        <v>25</v>
      </c>
    </row>
    <row r="39" spans="1:25" ht="15" customHeight="1" outlineLevel="2" x14ac:dyDescent="0.25">
      <c r="A39" s="8"/>
      <c r="B39" s="8"/>
      <c r="C39" s="8"/>
      <c r="D39" s="8"/>
      <c r="E39" s="8"/>
      <c r="F39" s="8"/>
      <c r="G39" s="8"/>
      <c r="H39" s="12"/>
      <c r="I39" s="12"/>
      <c r="J39" s="16" t="s">
        <v>336</v>
      </c>
      <c r="K39" s="30">
        <f t="shared" ref="K39:S39" si="17">SUBTOTAL(9,K38)</f>
        <v>19780000</v>
      </c>
      <c r="L39" s="30">
        <f t="shared" si="17"/>
        <v>3756000</v>
      </c>
      <c r="M39" s="30">
        <f t="shared" si="17"/>
        <v>5934000</v>
      </c>
      <c r="N39" s="30">
        <f t="shared" si="17"/>
        <v>0</v>
      </c>
      <c r="O39" s="30">
        <f t="shared" si="17"/>
        <v>0</v>
      </c>
      <c r="P39" s="30">
        <f t="shared" si="17"/>
        <v>0</v>
      </c>
      <c r="Q39" s="30">
        <f t="shared" si="17"/>
        <v>0</v>
      </c>
      <c r="R39" s="30">
        <f t="shared" si="17"/>
        <v>5934000</v>
      </c>
      <c r="S39" s="30">
        <f t="shared" si="17"/>
        <v>10090000</v>
      </c>
      <c r="T39" s="54"/>
      <c r="U39" s="54"/>
    </row>
    <row r="40" spans="1:25" ht="16.5" customHeight="1" outlineLevel="2" x14ac:dyDescent="0.25">
      <c r="A40" s="8"/>
      <c r="B40" s="8"/>
      <c r="C40" s="8"/>
      <c r="D40" s="8"/>
      <c r="E40" s="8"/>
      <c r="F40" s="8"/>
      <c r="G40" s="8"/>
      <c r="H40" s="12"/>
      <c r="I40" s="12"/>
      <c r="J40" s="18"/>
      <c r="K40" s="28"/>
      <c r="L40" s="40"/>
      <c r="M40" s="40"/>
      <c r="N40" s="40"/>
      <c r="O40" s="40"/>
      <c r="P40" s="40"/>
      <c r="Q40" s="40"/>
      <c r="R40" s="40"/>
      <c r="S40" s="40"/>
      <c r="T40" s="54"/>
      <c r="U40" s="54"/>
    </row>
    <row r="41" spans="1:25" ht="15" customHeight="1" outlineLevel="2" x14ac:dyDescent="0.25">
      <c r="A41" s="8"/>
      <c r="B41" s="8"/>
      <c r="C41" s="8"/>
      <c r="D41" s="8"/>
      <c r="E41" s="8"/>
      <c r="F41" s="8"/>
      <c r="G41" s="8"/>
      <c r="H41" s="12"/>
      <c r="I41" s="12"/>
      <c r="J41" s="16" t="s">
        <v>278</v>
      </c>
      <c r="K41" s="28"/>
      <c r="L41" s="40"/>
      <c r="M41" s="40"/>
      <c r="N41" s="40"/>
      <c r="O41" s="40"/>
      <c r="P41" s="40"/>
      <c r="Q41" s="40"/>
      <c r="R41" s="40"/>
      <c r="S41" s="40"/>
      <c r="T41" s="54"/>
      <c r="U41" s="54"/>
    </row>
    <row r="42" spans="1:25" s="2" customFormat="1" ht="15" customHeight="1" outlineLevel="2" x14ac:dyDescent="0.25">
      <c r="A42" s="6">
        <v>31</v>
      </c>
      <c r="B42" s="6" t="s">
        <v>11</v>
      </c>
      <c r="C42" s="6" t="s">
        <v>283</v>
      </c>
      <c r="D42" s="6" t="s">
        <v>7</v>
      </c>
      <c r="E42" s="6" t="s">
        <v>73</v>
      </c>
      <c r="F42" s="6" t="s">
        <v>553</v>
      </c>
      <c r="G42" s="6" t="s">
        <v>9</v>
      </c>
      <c r="H42" s="13">
        <v>40001236</v>
      </c>
      <c r="I42" s="13" t="str">
        <f t="shared" ref="I42:I46" si="18">CONCATENATE(H42,"-",G42)</f>
        <v>40001236-DISEÑO</v>
      </c>
      <c r="J42" s="17" t="s">
        <v>612</v>
      </c>
      <c r="K42" s="29">
        <v>60000000</v>
      </c>
      <c r="L42" s="41">
        <v>0</v>
      </c>
      <c r="M42" s="41">
        <v>10000000</v>
      </c>
      <c r="N42" s="41">
        <v>0</v>
      </c>
      <c r="O42" s="41">
        <v>0</v>
      </c>
      <c r="P42" s="41">
        <v>0</v>
      </c>
      <c r="Q42" s="41">
        <f t="shared" ref="Q42:Q46" si="19">N42+O42+P42</f>
        <v>0</v>
      </c>
      <c r="R42" s="41">
        <f t="shared" ref="R42:R46" si="20">M42-Q42</f>
        <v>10000000</v>
      </c>
      <c r="S42" s="41">
        <f t="shared" ref="S42:S46" si="21">K42-(L42+M42)</f>
        <v>50000000</v>
      </c>
      <c r="T42" s="55" t="s">
        <v>455</v>
      </c>
      <c r="U42" s="55" t="s">
        <v>415</v>
      </c>
      <c r="V42" s="2" t="e">
        <f>VLOOKUP(I42,RATES!K$2:L$952,2,FALSE)</f>
        <v>#N/A</v>
      </c>
      <c r="W42" s="2" t="e">
        <f>VLOOKUP(H42,CONVENIO!A$2:O$151,13,FALSE)</f>
        <v>#N/A</v>
      </c>
      <c r="X42" s="2" t="e">
        <f>VLOOKUP(I42,'RATES A MARZO'!B$2:J$980,7,FALSE)</f>
        <v>#N/A</v>
      </c>
      <c r="Y42" s="2">
        <v>25</v>
      </c>
    </row>
    <row r="43" spans="1:25" s="2" customFormat="1" ht="15" customHeight="1" outlineLevel="2" x14ac:dyDescent="0.25">
      <c r="A43" s="6">
        <v>31</v>
      </c>
      <c r="B43" s="6" t="s">
        <v>11</v>
      </c>
      <c r="C43" s="6" t="s">
        <v>283</v>
      </c>
      <c r="D43" s="6" t="s">
        <v>7</v>
      </c>
      <c r="E43" s="6" t="s">
        <v>73</v>
      </c>
      <c r="F43" s="6" t="s">
        <v>553</v>
      </c>
      <c r="G43" s="6" t="s">
        <v>9</v>
      </c>
      <c r="H43" s="13">
        <v>40001280</v>
      </c>
      <c r="I43" s="13" t="str">
        <f t="shared" si="18"/>
        <v>40001280-DISEÑO</v>
      </c>
      <c r="J43" s="17" t="s">
        <v>613</v>
      </c>
      <c r="K43" s="29">
        <v>80000000</v>
      </c>
      <c r="L43" s="41">
        <v>0</v>
      </c>
      <c r="M43" s="41">
        <v>15000000</v>
      </c>
      <c r="N43" s="41">
        <v>0</v>
      </c>
      <c r="O43" s="41">
        <v>0</v>
      </c>
      <c r="P43" s="41">
        <v>0</v>
      </c>
      <c r="Q43" s="41">
        <f t="shared" si="19"/>
        <v>0</v>
      </c>
      <c r="R43" s="41">
        <f t="shared" si="20"/>
        <v>15000000</v>
      </c>
      <c r="S43" s="41">
        <f t="shared" si="21"/>
        <v>65000000</v>
      </c>
      <c r="T43" s="55" t="s">
        <v>455</v>
      </c>
      <c r="U43" s="55" t="s">
        <v>415</v>
      </c>
      <c r="V43" s="2">
        <f>VLOOKUP(I43,RATES!K$2:L$952,2,FALSE)</f>
        <v>0</v>
      </c>
      <c r="W43" s="2" t="e">
        <f>VLOOKUP(H43,CONVENIO!A$2:O$151,13,FALSE)</f>
        <v>#N/A</v>
      </c>
      <c r="X43" s="2" t="str">
        <f>VLOOKUP(I43,'RATES A MARZO'!B$2:J$980,7,FALSE)</f>
        <v/>
      </c>
      <c r="Y43" s="2">
        <v>25</v>
      </c>
    </row>
    <row r="44" spans="1:25" s="2" customFormat="1" ht="15" customHeight="1" outlineLevel="2" x14ac:dyDescent="0.25">
      <c r="A44" s="6">
        <v>31</v>
      </c>
      <c r="B44" s="6" t="s">
        <v>11</v>
      </c>
      <c r="C44" s="6" t="s">
        <v>275</v>
      </c>
      <c r="D44" s="6" t="s">
        <v>7</v>
      </c>
      <c r="E44" s="6" t="s">
        <v>73</v>
      </c>
      <c r="F44" s="6" t="s">
        <v>102</v>
      </c>
      <c r="G44" s="6" t="s">
        <v>168</v>
      </c>
      <c r="H44" s="13">
        <v>40001267</v>
      </c>
      <c r="I44" s="13" t="str">
        <f t="shared" si="18"/>
        <v>40001267-EJECUCION</v>
      </c>
      <c r="J44" s="17" t="s">
        <v>614</v>
      </c>
      <c r="K44" s="29">
        <v>300000000</v>
      </c>
      <c r="L44" s="41">
        <v>0</v>
      </c>
      <c r="M44" s="41">
        <v>50000000</v>
      </c>
      <c r="N44" s="41">
        <v>0</v>
      </c>
      <c r="O44" s="41">
        <v>0</v>
      </c>
      <c r="P44" s="41">
        <v>0</v>
      </c>
      <c r="Q44" s="41">
        <f t="shared" si="19"/>
        <v>0</v>
      </c>
      <c r="R44" s="41">
        <f t="shared" si="20"/>
        <v>50000000</v>
      </c>
      <c r="S44" s="41">
        <f t="shared" si="21"/>
        <v>250000000</v>
      </c>
      <c r="T44" s="55" t="s">
        <v>455</v>
      </c>
      <c r="U44" s="55" t="s">
        <v>415</v>
      </c>
      <c r="V44" s="2">
        <f>VLOOKUP(I44,RATES!K$2:L$952,2,FALSE)</f>
        <v>0</v>
      </c>
      <c r="W44" s="2" t="e">
        <f>VLOOKUP(H44,CONVENIO!A$2:O$151,13,FALSE)</f>
        <v>#N/A</v>
      </c>
      <c r="X44" s="2" t="str">
        <f>VLOOKUP(I44,'RATES A MARZO'!B$2:J$980,7,FALSE)</f>
        <v/>
      </c>
      <c r="Y44" s="2">
        <v>25</v>
      </c>
    </row>
    <row r="45" spans="1:25" s="2" customFormat="1" ht="15" customHeight="1" outlineLevel="2" x14ac:dyDescent="0.25">
      <c r="A45" s="6">
        <v>31</v>
      </c>
      <c r="B45" s="6" t="s">
        <v>11</v>
      </c>
      <c r="C45" s="6" t="s">
        <v>286</v>
      </c>
      <c r="D45" s="6" t="s">
        <v>7</v>
      </c>
      <c r="E45" s="6" t="s">
        <v>73</v>
      </c>
      <c r="F45" s="6" t="s">
        <v>553</v>
      </c>
      <c r="G45" s="6" t="s">
        <v>9</v>
      </c>
      <c r="H45" s="13">
        <v>40001260</v>
      </c>
      <c r="I45" s="13" t="str">
        <f t="shared" si="18"/>
        <v>40001260-DISEÑO</v>
      </c>
      <c r="J45" s="17" t="s">
        <v>615</v>
      </c>
      <c r="K45" s="29">
        <v>40000000</v>
      </c>
      <c r="L45" s="41">
        <v>0</v>
      </c>
      <c r="M45" s="41">
        <v>10000000</v>
      </c>
      <c r="N45" s="41">
        <v>0</v>
      </c>
      <c r="O45" s="41">
        <v>0</v>
      </c>
      <c r="P45" s="41">
        <v>0</v>
      </c>
      <c r="Q45" s="41">
        <f t="shared" si="19"/>
        <v>0</v>
      </c>
      <c r="R45" s="41">
        <f t="shared" si="20"/>
        <v>10000000</v>
      </c>
      <c r="S45" s="41">
        <f t="shared" si="21"/>
        <v>30000000</v>
      </c>
      <c r="T45" s="55" t="s">
        <v>455</v>
      </c>
      <c r="U45" s="55" t="s">
        <v>415</v>
      </c>
      <c r="V45" s="2">
        <f>VLOOKUP(I45,RATES!K$2:L$952,2,FALSE)</f>
        <v>0</v>
      </c>
      <c r="W45" s="2" t="e">
        <f>VLOOKUP(H45,CONVENIO!A$2:O$151,13,FALSE)</f>
        <v>#N/A</v>
      </c>
      <c r="X45" s="2" t="str">
        <f>VLOOKUP(I45,'RATES A MARZO'!B$2:J$980,7,FALSE)</f>
        <v/>
      </c>
      <c r="Y45" s="2">
        <v>25</v>
      </c>
    </row>
    <row r="46" spans="1:25" s="2" customFormat="1" ht="15" customHeight="1" outlineLevel="2" x14ac:dyDescent="0.25">
      <c r="A46" s="6">
        <v>31</v>
      </c>
      <c r="B46" s="6" t="s">
        <v>11</v>
      </c>
      <c r="C46" s="6" t="s">
        <v>275</v>
      </c>
      <c r="D46" s="6" t="s">
        <v>7</v>
      </c>
      <c r="E46" s="6" t="s">
        <v>73</v>
      </c>
      <c r="F46" s="6" t="s">
        <v>553</v>
      </c>
      <c r="G46" s="6" t="s">
        <v>168</v>
      </c>
      <c r="H46" s="13">
        <v>40001253</v>
      </c>
      <c r="I46" s="13" t="str">
        <f t="shared" si="18"/>
        <v>40001253-EJECUCION</v>
      </c>
      <c r="J46" s="17" t="s">
        <v>2788</v>
      </c>
      <c r="K46" s="29">
        <v>187385000</v>
      </c>
      <c r="L46" s="41">
        <v>0</v>
      </c>
      <c r="M46" s="41">
        <v>50000000</v>
      </c>
      <c r="N46" s="41">
        <v>0</v>
      </c>
      <c r="O46" s="41">
        <v>0</v>
      </c>
      <c r="P46" s="41">
        <v>0</v>
      </c>
      <c r="Q46" s="41">
        <f t="shared" si="19"/>
        <v>0</v>
      </c>
      <c r="R46" s="41">
        <f t="shared" si="20"/>
        <v>50000000</v>
      </c>
      <c r="S46" s="41">
        <f t="shared" si="21"/>
        <v>137385000</v>
      </c>
      <c r="T46" s="55" t="s">
        <v>455</v>
      </c>
      <c r="U46" s="55" t="s">
        <v>511</v>
      </c>
      <c r="V46" s="2">
        <f>VLOOKUP(I46,RATES!K$2:L$952,2,FALSE)</f>
        <v>0</v>
      </c>
      <c r="W46" s="2" t="e">
        <f>VLOOKUP(H46,CONVENIO!A$2:O$151,13,FALSE)</f>
        <v>#N/A</v>
      </c>
      <c r="X46" s="2" t="str">
        <f>VLOOKUP(I46,'RATES A MARZO'!B$2:J$980,7,FALSE)</f>
        <v/>
      </c>
      <c r="Y46" s="2">
        <v>25</v>
      </c>
    </row>
    <row r="47" spans="1:25" ht="15" customHeight="1" outlineLevel="2" x14ac:dyDescent="0.25">
      <c r="A47" s="8"/>
      <c r="B47" s="8"/>
      <c r="C47" s="8"/>
      <c r="D47" s="8"/>
      <c r="E47" s="8"/>
      <c r="F47" s="8"/>
      <c r="G47" s="8"/>
      <c r="H47" s="12"/>
      <c r="I47" s="12"/>
      <c r="J47" s="16" t="s">
        <v>291</v>
      </c>
      <c r="K47" s="30">
        <f t="shared" ref="K47:S47" si="22">SUBTOTAL(9,K42:K46)</f>
        <v>667385000</v>
      </c>
      <c r="L47" s="30">
        <f t="shared" si="22"/>
        <v>0</v>
      </c>
      <c r="M47" s="30">
        <f t="shared" si="22"/>
        <v>135000000</v>
      </c>
      <c r="N47" s="30">
        <f t="shared" si="22"/>
        <v>0</v>
      </c>
      <c r="O47" s="30">
        <f t="shared" si="22"/>
        <v>0</v>
      </c>
      <c r="P47" s="30">
        <f t="shared" si="22"/>
        <v>0</v>
      </c>
      <c r="Q47" s="30">
        <f t="shared" si="22"/>
        <v>0</v>
      </c>
      <c r="R47" s="30">
        <f t="shared" si="22"/>
        <v>135000000</v>
      </c>
      <c r="S47" s="30">
        <f t="shared" si="22"/>
        <v>532385000</v>
      </c>
      <c r="T47" s="54"/>
      <c r="U47" s="54"/>
    </row>
    <row r="48" spans="1:25" ht="15" customHeight="1" outlineLevel="2" x14ac:dyDescent="0.25">
      <c r="A48" s="8"/>
      <c r="B48" s="8"/>
      <c r="C48" s="8"/>
      <c r="D48" s="8"/>
      <c r="E48" s="8"/>
      <c r="F48" s="8"/>
      <c r="G48" s="8"/>
      <c r="H48" s="12"/>
      <c r="I48" s="12"/>
      <c r="J48" s="18"/>
      <c r="K48" s="28"/>
      <c r="L48" s="40"/>
      <c r="M48" s="40"/>
      <c r="N48" s="40"/>
      <c r="O48" s="40"/>
      <c r="P48" s="40"/>
      <c r="Q48" s="40"/>
      <c r="R48" s="40"/>
      <c r="S48" s="40"/>
      <c r="T48" s="54"/>
      <c r="U48" s="54"/>
    </row>
    <row r="49" spans="1:25" ht="18.75" customHeight="1" outlineLevel="1" x14ac:dyDescent="0.3">
      <c r="A49" s="8"/>
      <c r="B49" s="8"/>
      <c r="C49" s="8"/>
      <c r="D49" s="8"/>
      <c r="E49" s="9"/>
      <c r="F49" s="8"/>
      <c r="G49" s="8"/>
      <c r="H49" s="12"/>
      <c r="I49" s="12"/>
      <c r="J49" s="52" t="s">
        <v>611</v>
      </c>
      <c r="K49" s="53">
        <f t="shared" ref="K49:S49" si="23">K47+K39+K35</f>
        <v>2524163000</v>
      </c>
      <c r="L49" s="53">
        <f t="shared" si="23"/>
        <v>1373229125</v>
      </c>
      <c r="M49" s="53">
        <f t="shared" si="23"/>
        <v>140934000</v>
      </c>
      <c r="N49" s="53">
        <f t="shared" si="23"/>
        <v>0</v>
      </c>
      <c r="O49" s="53">
        <f t="shared" si="23"/>
        <v>0</v>
      </c>
      <c r="P49" s="53">
        <f t="shared" si="23"/>
        <v>0</v>
      </c>
      <c r="Q49" s="53">
        <f t="shared" si="23"/>
        <v>0</v>
      </c>
      <c r="R49" s="53">
        <f t="shared" si="23"/>
        <v>140934000</v>
      </c>
      <c r="S49" s="53">
        <f t="shared" si="23"/>
        <v>1009999875</v>
      </c>
      <c r="T49" s="54"/>
      <c r="U49" s="54"/>
    </row>
    <row r="50" spans="1:25" s="3" customFormat="1" ht="18.75" customHeight="1" outlineLevel="1" x14ac:dyDescent="0.25">
      <c r="A50" s="8"/>
      <c r="B50" s="8"/>
      <c r="C50" s="8"/>
      <c r="D50" s="8"/>
      <c r="E50" s="9"/>
      <c r="F50" s="8"/>
      <c r="G50" s="8"/>
      <c r="H50" s="12"/>
      <c r="I50" s="12"/>
      <c r="J50" s="20"/>
      <c r="K50" s="32"/>
      <c r="L50" s="42"/>
      <c r="M50" s="42"/>
      <c r="N50" s="42"/>
      <c r="O50" s="42"/>
      <c r="P50" s="42"/>
      <c r="Q50" s="42"/>
      <c r="R50" s="42"/>
      <c r="S50" s="42"/>
      <c r="T50" s="54"/>
      <c r="U50" s="54"/>
    </row>
    <row r="51" spans="1:25" ht="26.25" customHeight="1" outlineLevel="1" x14ac:dyDescent="0.4">
      <c r="A51" s="8"/>
      <c r="B51" s="8"/>
      <c r="C51" s="8"/>
      <c r="D51" s="8"/>
      <c r="E51" s="9"/>
      <c r="F51" s="8"/>
      <c r="G51" s="8"/>
      <c r="H51" s="12"/>
      <c r="I51" s="12"/>
      <c r="J51" s="64" t="s">
        <v>202</v>
      </c>
      <c r="K51" s="32"/>
      <c r="L51" s="42"/>
      <c r="M51" s="42"/>
      <c r="N51" s="42"/>
      <c r="O51" s="42"/>
      <c r="P51" s="42"/>
      <c r="Q51" s="42"/>
      <c r="R51" s="42"/>
      <c r="S51" s="42"/>
      <c r="T51" s="56"/>
      <c r="U51" s="56"/>
    </row>
    <row r="52" spans="1:25" ht="15" customHeight="1" outlineLevel="1" x14ac:dyDescent="0.25">
      <c r="A52" s="8"/>
      <c r="B52" s="8"/>
      <c r="C52" s="8"/>
      <c r="D52" s="8"/>
      <c r="E52" s="9"/>
      <c r="F52" s="8"/>
      <c r="G52" s="8"/>
      <c r="H52" s="12"/>
      <c r="I52" s="12"/>
      <c r="J52" s="23" t="s">
        <v>271</v>
      </c>
      <c r="K52" s="32"/>
      <c r="L52" s="42"/>
      <c r="M52" s="42"/>
      <c r="N52" s="42"/>
      <c r="O52" s="42"/>
      <c r="P52" s="42"/>
      <c r="Q52" s="42"/>
      <c r="R52" s="42"/>
      <c r="S52" s="42"/>
      <c r="T52" s="54"/>
      <c r="U52" s="54"/>
    </row>
    <row r="53" spans="1:25" s="2" customFormat="1" ht="15" customHeight="1" outlineLevel="2" x14ac:dyDescent="0.25">
      <c r="A53" s="6">
        <v>31</v>
      </c>
      <c r="B53" s="6" t="s">
        <v>5</v>
      </c>
      <c r="C53" s="6" t="s">
        <v>274</v>
      </c>
      <c r="D53" s="6" t="s">
        <v>7</v>
      </c>
      <c r="E53" s="6" t="s">
        <v>16</v>
      </c>
      <c r="F53" s="6" t="s">
        <v>553</v>
      </c>
      <c r="G53" s="6" t="s">
        <v>9</v>
      </c>
      <c r="H53" s="13">
        <v>30171875</v>
      </c>
      <c r="I53" s="13" t="str">
        <f t="shared" ref="I53:I57" si="24">CONCATENATE(H53,"-",G53)</f>
        <v>30171875-DISEÑO</v>
      </c>
      <c r="J53" s="17" t="s">
        <v>103</v>
      </c>
      <c r="K53" s="29">
        <v>19500000</v>
      </c>
      <c r="L53" s="41">
        <v>0</v>
      </c>
      <c r="M53" s="41">
        <f>14500000-1046167</f>
        <v>13453833</v>
      </c>
      <c r="N53" s="41">
        <v>0</v>
      </c>
      <c r="O53" s="41">
        <v>0</v>
      </c>
      <c r="P53" s="41">
        <v>0</v>
      </c>
      <c r="Q53" s="41">
        <f t="shared" ref="Q53:Q57" si="25">N53+O53+P53</f>
        <v>0</v>
      </c>
      <c r="R53" s="41">
        <f t="shared" ref="R53:R57" si="26">M53-Q53</f>
        <v>13453833</v>
      </c>
      <c r="S53" s="41">
        <f t="shared" ref="S53:S57" si="27">K53-(L53+M53)</f>
        <v>6046167</v>
      </c>
      <c r="T53" s="55" t="s">
        <v>277</v>
      </c>
      <c r="U53" s="55" t="s">
        <v>2860</v>
      </c>
      <c r="V53" s="2" t="e">
        <f>VLOOKUP(I53,RATES!K$2:L$952,2,FALSE)</f>
        <v>#N/A</v>
      </c>
      <c r="W53" s="2" t="e">
        <f>VLOOKUP(H53,CONVENIO!A$2:O$151,13,FALSE)</f>
        <v>#N/A</v>
      </c>
      <c r="X53" s="202" t="e">
        <f>VLOOKUP(I53,'RATES A MARZO'!B$2:J$980,7,FALSE)</f>
        <v>#N/A</v>
      </c>
      <c r="Y53" s="2">
        <v>25</v>
      </c>
    </row>
    <row r="54" spans="1:25" s="2" customFormat="1" ht="15" customHeight="1" outlineLevel="2" x14ac:dyDescent="0.25">
      <c r="A54" s="6">
        <v>31</v>
      </c>
      <c r="B54" s="6" t="s">
        <v>5</v>
      </c>
      <c r="C54" s="6" t="s">
        <v>274</v>
      </c>
      <c r="D54" s="6" t="s">
        <v>7</v>
      </c>
      <c r="E54" s="6" t="s">
        <v>16</v>
      </c>
      <c r="F54" s="6" t="s">
        <v>553</v>
      </c>
      <c r="G54" s="6" t="s">
        <v>9</v>
      </c>
      <c r="H54" s="13">
        <v>30171924</v>
      </c>
      <c r="I54" s="13" t="str">
        <f t="shared" si="24"/>
        <v>30171924-DISEÑO</v>
      </c>
      <c r="J54" s="17" t="s">
        <v>544</v>
      </c>
      <c r="K54" s="29">
        <v>17905700</v>
      </c>
      <c r="L54" s="41">
        <v>11161820</v>
      </c>
      <c r="M54" s="41">
        <v>6743880</v>
      </c>
      <c r="N54" s="41">
        <v>0</v>
      </c>
      <c r="O54" s="41">
        <v>0</v>
      </c>
      <c r="P54" s="41">
        <v>0</v>
      </c>
      <c r="Q54" s="41">
        <f t="shared" si="25"/>
        <v>0</v>
      </c>
      <c r="R54" s="41">
        <f t="shared" si="26"/>
        <v>6743880</v>
      </c>
      <c r="S54" s="41">
        <f t="shared" si="27"/>
        <v>0</v>
      </c>
      <c r="T54" s="55" t="s">
        <v>273</v>
      </c>
      <c r="U54" s="55" t="s">
        <v>8</v>
      </c>
      <c r="V54" s="2" t="e">
        <f>VLOOKUP(I54,RATES!K$2:L$952,2,FALSE)</f>
        <v>#N/A</v>
      </c>
      <c r="W54" s="2" t="e">
        <f>VLOOKUP(H54,CONVENIO!A$2:O$151,13,FALSE)</f>
        <v>#N/A</v>
      </c>
      <c r="X54" s="202" t="e">
        <f>VLOOKUP(I54,'RATES A MARZO'!B$2:J$980,7,FALSE)</f>
        <v>#N/A</v>
      </c>
      <c r="Y54" s="2">
        <v>25</v>
      </c>
    </row>
    <row r="55" spans="1:25" s="2" customFormat="1" ht="15" customHeight="1" outlineLevel="2" x14ac:dyDescent="0.25">
      <c r="A55" s="6">
        <v>31</v>
      </c>
      <c r="B55" s="6" t="s">
        <v>5</v>
      </c>
      <c r="C55" s="6" t="s">
        <v>283</v>
      </c>
      <c r="D55" s="6" t="s">
        <v>7</v>
      </c>
      <c r="E55" s="6" t="s">
        <v>16</v>
      </c>
      <c r="F55" s="6" t="s">
        <v>14</v>
      </c>
      <c r="G55" s="6" t="s">
        <v>168</v>
      </c>
      <c r="H55" s="13">
        <v>30074834</v>
      </c>
      <c r="I55" s="13" t="str">
        <f t="shared" si="24"/>
        <v>30074834-EJECUCION</v>
      </c>
      <c r="J55" s="17" t="s">
        <v>646</v>
      </c>
      <c r="K55" s="29">
        <v>999484566</v>
      </c>
      <c r="L55" s="41">
        <v>929328037</v>
      </c>
      <c r="M55" s="41">
        <v>55588067</v>
      </c>
      <c r="N55" s="41">
        <v>55588067</v>
      </c>
      <c r="O55" s="41">
        <v>0</v>
      </c>
      <c r="P55" s="41">
        <v>0</v>
      </c>
      <c r="Q55" s="41">
        <f t="shared" si="25"/>
        <v>55588067</v>
      </c>
      <c r="R55" s="41">
        <f t="shared" si="26"/>
        <v>0</v>
      </c>
      <c r="S55" s="41">
        <f t="shared" si="27"/>
        <v>14568462</v>
      </c>
      <c r="T55" s="55" t="s">
        <v>273</v>
      </c>
      <c r="U55" s="55" t="s">
        <v>8</v>
      </c>
      <c r="V55" s="2" t="e">
        <f>VLOOKUP(I55,RATES!K$2:L$952,2,FALSE)</f>
        <v>#N/A</v>
      </c>
      <c r="W55" s="2" t="e">
        <f>VLOOKUP(H55,CONVENIO!A$2:O$151,13,FALSE)</f>
        <v>#N/A</v>
      </c>
      <c r="X55" s="202" t="e">
        <f>VLOOKUP(I55,'RATES A MARZO'!B$2:J$980,7,FALSE)</f>
        <v>#N/A</v>
      </c>
      <c r="Y55" s="2">
        <v>25</v>
      </c>
    </row>
    <row r="56" spans="1:25" s="2" customFormat="1" ht="15" customHeight="1" outlineLevel="2" x14ac:dyDescent="0.25">
      <c r="A56" s="6">
        <v>31</v>
      </c>
      <c r="B56" s="6" t="s">
        <v>5</v>
      </c>
      <c r="C56" s="6" t="s">
        <v>286</v>
      </c>
      <c r="D56" s="6" t="s">
        <v>7</v>
      </c>
      <c r="E56" s="6" t="s">
        <v>16</v>
      </c>
      <c r="F56" s="6" t="s">
        <v>553</v>
      </c>
      <c r="G56" s="6" t="s">
        <v>168</v>
      </c>
      <c r="H56" s="13">
        <v>30134906</v>
      </c>
      <c r="I56" s="13" t="str">
        <f t="shared" si="24"/>
        <v>30134906-EJECUCION</v>
      </c>
      <c r="J56" s="17" t="s">
        <v>570</v>
      </c>
      <c r="K56" s="29">
        <f>1727840672+1046167</f>
        <v>1728886839</v>
      </c>
      <c r="L56" s="41">
        <v>1727840672</v>
      </c>
      <c r="M56" s="41">
        <v>1046167</v>
      </c>
      <c r="N56" s="41">
        <v>1046167</v>
      </c>
      <c r="O56" s="41">
        <v>0</v>
      </c>
      <c r="P56" s="41">
        <v>0</v>
      </c>
      <c r="Q56" s="41">
        <f t="shared" si="25"/>
        <v>1046167</v>
      </c>
      <c r="R56" s="41">
        <f t="shared" si="26"/>
        <v>0</v>
      </c>
      <c r="S56" s="41">
        <f t="shared" si="27"/>
        <v>0</v>
      </c>
      <c r="T56" s="55" t="s">
        <v>556</v>
      </c>
      <c r="U56" s="55" t="s">
        <v>8</v>
      </c>
      <c r="V56" s="2" t="str">
        <f>VLOOKUP(I56,RATES!K$2:L$952,2,FALSE)</f>
        <v>RS</v>
      </c>
      <c r="W56" s="2" t="e">
        <f>VLOOKUP(H56,CONVENIO!A$2:O$151,13,FALSE)</f>
        <v>#N/A</v>
      </c>
      <c r="X56" s="2" t="str">
        <f>VLOOKUP(I56,'RATES A MARZO'!B$2:J$980,7,FALSE)</f>
        <v>RS</v>
      </c>
      <c r="Y56" s="2">
        <v>25</v>
      </c>
    </row>
    <row r="57" spans="1:25" s="2" customFormat="1" ht="15" customHeight="1" outlineLevel="2" x14ac:dyDescent="0.25">
      <c r="A57" s="6">
        <v>31</v>
      </c>
      <c r="B57" s="6" t="s">
        <v>5</v>
      </c>
      <c r="C57" s="6" t="s">
        <v>274</v>
      </c>
      <c r="D57" s="6" t="s">
        <v>7</v>
      </c>
      <c r="E57" s="6" t="s">
        <v>16</v>
      </c>
      <c r="F57" s="6" t="s">
        <v>553</v>
      </c>
      <c r="G57" s="6" t="s">
        <v>9</v>
      </c>
      <c r="H57" s="13">
        <v>30171923</v>
      </c>
      <c r="I57" s="13" t="str">
        <f t="shared" si="24"/>
        <v>30171923-DISEÑO</v>
      </c>
      <c r="J57" s="17" t="s">
        <v>545</v>
      </c>
      <c r="K57" s="29">
        <v>19500000</v>
      </c>
      <c r="L57" s="41">
        <v>3900000</v>
      </c>
      <c r="M57" s="41">
        <v>15600000</v>
      </c>
      <c r="N57" s="41">
        <v>0</v>
      </c>
      <c r="O57" s="41">
        <v>0</v>
      </c>
      <c r="P57" s="41">
        <v>0</v>
      </c>
      <c r="Q57" s="41">
        <f t="shared" si="25"/>
        <v>0</v>
      </c>
      <c r="R57" s="41">
        <f t="shared" si="26"/>
        <v>15600000</v>
      </c>
      <c r="S57" s="41">
        <f t="shared" si="27"/>
        <v>0</v>
      </c>
      <c r="T57" s="55" t="s">
        <v>273</v>
      </c>
      <c r="U57" s="55" t="s">
        <v>8</v>
      </c>
      <c r="V57" s="2" t="e">
        <f>VLOOKUP(I57,RATES!K$2:L$952,2,FALSE)</f>
        <v>#N/A</v>
      </c>
      <c r="W57" s="2" t="e">
        <f>VLOOKUP(H57,CONVENIO!A$2:O$151,13,FALSE)</f>
        <v>#N/A</v>
      </c>
      <c r="X57" s="202" t="e">
        <f>VLOOKUP(I57,'RATES A MARZO'!B$2:J$980,7,FALSE)</f>
        <v>#N/A</v>
      </c>
      <c r="Y57" s="2">
        <v>25</v>
      </c>
    </row>
    <row r="58" spans="1:25" ht="15" customHeight="1" outlineLevel="2" x14ac:dyDescent="0.25">
      <c r="A58" s="8"/>
      <c r="B58" s="8"/>
      <c r="C58" s="8"/>
      <c r="D58" s="8"/>
      <c r="E58" s="8"/>
      <c r="F58" s="8"/>
      <c r="G58" s="8"/>
      <c r="H58" s="12"/>
      <c r="I58" s="12"/>
      <c r="J58" s="22" t="s">
        <v>435</v>
      </c>
      <c r="K58" s="48">
        <f t="shared" ref="K58:S58" si="28">SUBTOTAL(9,K53:K57)</f>
        <v>2785277105</v>
      </c>
      <c r="L58" s="48">
        <f t="shared" si="28"/>
        <v>2672230529</v>
      </c>
      <c r="M58" s="48">
        <f t="shared" si="28"/>
        <v>92431947</v>
      </c>
      <c r="N58" s="48">
        <f t="shared" si="28"/>
        <v>56634234</v>
      </c>
      <c r="O58" s="48">
        <f t="shared" si="28"/>
        <v>0</v>
      </c>
      <c r="P58" s="48">
        <f t="shared" si="28"/>
        <v>0</v>
      </c>
      <c r="Q58" s="48">
        <f t="shared" si="28"/>
        <v>56634234</v>
      </c>
      <c r="R58" s="48">
        <f t="shared" si="28"/>
        <v>35797713</v>
      </c>
      <c r="S58" s="48">
        <f t="shared" si="28"/>
        <v>20614629</v>
      </c>
      <c r="T58" s="54"/>
      <c r="U58" s="54"/>
    </row>
    <row r="59" spans="1:25" ht="15" customHeight="1" outlineLevel="2" x14ac:dyDescent="0.25">
      <c r="A59" s="8"/>
      <c r="B59" s="8"/>
      <c r="C59" s="8"/>
      <c r="D59" s="8"/>
      <c r="E59" s="8"/>
      <c r="F59" s="8"/>
      <c r="G59" s="8"/>
      <c r="H59" s="12"/>
      <c r="I59" s="12"/>
      <c r="J59" s="18"/>
      <c r="K59" s="28"/>
      <c r="L59" s="40"/>
      <c r="M59" s="40"/>
      <c r="N59" s="40"/>
      <c r="O59" s="40"/>
      <c r="P59" s="40"/>
      <c r="Q59" s="40"/>
      <c r="R59" s="40"/>
      <c r="S59" s="40"/>
      <c r="T59" s="54"/>
      <c r="U59" s="54"/>
    </row>
    <row r="60" spans="1:25" ht="15" customHeight="1" outlineLevel="2" x14ac:dyDescent="0.25">
      <c r="A60" s="8"/>
      <c r="B60" s="8"/>
      <c r="C60" s="8"/>
      <c r="D60" s="8"/>
      <c r="E60" s="8"/>
      <c r="F60" s="8"/>
      <c r="G60" s="8"/>
      <c r="H60" s="12"/>
      <c r="I60" s="12"/>
      <c r="J60" s="23" t="s">
        <v>436</v>
      </c>
      <c r="K60" s="28"/>
      <c r="L60" s="40"/>
      <c r="M60" s="40"/>
      <c r="N60" s="40"/>
      <c r="O60" s="40"/>
      <c r="P60" s="40"/>
      <c r="Q60" s="40"/>
      <c r="R60" s="40"/>
      <c r="S60" s="40"/>
      <c r="T60" s="54"/>
      <c r="U60" s="54"/>
    </row>
    <row r="61" spans="1:25" s="2" customFormat="1" ht="15" customHeight="1" outlineLevel="2" x14ac:dyDescent="0.25">
      <c r="A61" s="6">
        <v>31</v>
      </c>
      <c r="B61" s="6" t="s">
        <v>56</v>
      </c>
      <c r="C61" s="6" t="s">
        <v>283</v>
      </c>
      <c r="D61" s="6" t="s">
        <v>7</v>
      </c>
      <c r="E61" s="6" t="s">
        <v>16</v>
      </c>
      <c r="F61" s="6" t="s">
        <v>553</v>
      </c>
      <c r="G61" s="6" t="s">
        <v>168</v>
      </c>
      <c r="H61" s="13">
        <v>30397335</v>
      </c>
      <c r="I61" s="13" t="str">
        <f t="shared" ref="I61:I63" si="29">CONCATENATE(H61,"-",G61)</f>
        <v>30397335-EJECUCION</v>
      </c>
      <c r="J61" s="17" t="s">
        <v>392</v>
      </c>
      <c r="K61" s="29">
        <v>529939000</v>
      </c>
      <c r="L61" s="41">
        <v>0</v>
      </c>
      <c r="M61" s="41">
        <v>52993900</v>
      </c>
      <c r="N61" s="41">
        <v>0</v>
      </c>
      <c r="O61" s="41">
        <v>0</v>
      </c>
      <c r="P61" s="41">
        <v>0</v>
      </c>
      <c r="Q61" s="41">
        <f t="shared" ref="Q61:Q63" si="30">N61+O61+P61</f>
        <v>0</v>
      </c>
      <c r="R61" s="41">
        <f t="shared" ref="R61:R63" si="31">M61-Q61</f>
        <v>52993900</v>
      </c>
      <c r="S61" s="41">
        <f t="shared" ref="S61:S63" si="32">K61-(L61+M61)</f>
        <v>476945100</v>
      </c>
      <c r="T61" s="55" t="s">
        <v>508</v>
      </c>
      <c r="U61" s="55" t="s">
        <v>8</v>
      </c>
      <c r="V61" s="2">
        <f>VLOOKUP(I61,RATES!K$2:L$952,2,FALSE)</f>
        <v>0</v>
      </c>
      <c r="W61" s="2" t="e">
        <f>VLOOKUP(H61,CONVENIO!A$2:O$151,13,FALSE)</f>
        <v>#N/A</v>
      </c>
      <c r="X61" s="2" t="str">
        <f>VLOOKUP(I61,'RATES A MARZO'!B$2:J$980,7,FALSE)</f>
        <v>RS</v>
      </c>
      <c r="Y61" s="2">
        <v>25</v>
      </c>
    </row>
    <row r="62" spans="1:25" s="2" customFormat="1" ht="15" customHeight="1" outlineLevel="2" x14ac:dyDescent="0.25">
      <c r="A62" s="6">
        <v>31</v>
      </c>
      <c r="B62" s="6" t="s">
        <v>56</v>
      </c>
      <c r="C62" s="6" t="s">
        <v>275</v>
      </c>
      <c r="D62" s="6" t="s">
        <v>7</v>
      </c>
      <c r="E62" s="6" t="s">
        <v>16</v>
      </c>
      <c r="F62" s="6" t="s">
        <v>102</v>
      </c>
      <c r="G62" s="6" t="s">
        <v>168</v>
      </c>
      <c r="H62" s="13">
        <v>40000611</v>
      </c>
      <c r="I62" s="13" t="str">
        <f t="shared" si="29"/>
        <v>40000611-EJECUCION</v>
      </c>
      <c r="J62" s="17" t="s">
        <v>593</v>
      </c>
      <c r="K62" s="29">
        <v>222275000</v>
      </c>
      <c r="L62" s="41">
        <v>0</v>
      </c>
      <c r="M62" s="41">
        <v>20000000</v>
      </c>
      <c r="N62" s="41">
        <v>0</v>
      </c>
      <c r="O62" s="41">
        <v>0</v>
      </c>
      <c r="P62" s="41">
        <v>0</v>
      </c>
      <c r="Q62" s="41">
        <f t="shared" si="30"/>
        <v>0</v>
      </c>
      <c r="R62" s="41">
        <f t="shared" si="31"/>
        <v>20000000</v>
      </c>
      <c r="S62" s="41">
        <f t="shared" si="32"/>
        <v>202275000</v>
      </c>
      <c r="T62" s="55" t="s">
        <v>282</v>
      </c>
      <c r="U62" s="55" t="s">
        <v>10</v>
      </c>
      <c r="V62" s="2">
        <f>VLOOKUP(I62,RATES!K$2:L$952,2,FALSE)</f>
        <v>0</v>
      </c>
      <c r="W62" s="2" t="e">
        <f>VLOOKUP(H62,CONVENIO!A$2:O$151,13,FALSE)</f>
        <v>#N/A</v>
      </c>
      <c r="X62" s="2" t="str">
        <f>VLOOKUP(I62,'RATES A MARZO'!B$2:J$980,7,FALSE)</f>
        <v/>
      </c>
      <c r="Y62" s="2">
        <v>25</v>
      </c>
    </row>
    <row r="63" spans="1:25" s="2" customFormat="1" ht="15" customHeight="1" outlineLevel="2" x14ac:dyDescent="0.25">
      <c r="A63" s="6">
        <v>29</v>
      </c>
      <c r="B63" s="6" t="s">
        <v>56</v>
      </c>
      <c r="C63" s="6" t="s">
        <v>286</v>
      </c>
      <c r="D63" s="6" t="s">
        <v>7</v>
      </c>
      <c r="E63" s="6" t="s">
        <v>16</v>
      </c>
      <c r="F63" s="6" t="s">
        <v>553</v>
      </c>
      <c r="G63" s="6" t="s">
        <v>168</v>
      </c>
      <c r="H63" s="13">
        <v>40000513</v>
      </c>
      <c r="I63" s="13" t="str">
        <f t="shared" si="29"/>
        <v>40000513-EJECUCION</v>
      </c>
      <c r="J63" s="17" t="s">
        <v>589</v>
      </c>
      <c r="K63" s="29">
        <v>64796000</v>
      </c>
      <c r="L63" s="41">
        <v>0</v>
      </c>
      <c r="M63" s="41">
        <v>64796000</v>
      </c>
      <c r="N63" s="41">
        <v>0</v>
      </c>
      <c r="O63" s="41">
        <v>0</v>
      </c>
      <c r="P63" s="41">
        <v>0</v>
      </c>
      <c r="Q63" s="41">
        <f t="shared" si="30"/>
        <v>0</v>
      </c>
      <c r="R63" s="41">
        <f t="shared" si="31"/>
        <v>64796000</v>
      </c>
      <c r="S63" s="41">
        <f t="shared" si="32"/>
        <v>0</v>
      </c>
      <c r="T63" s="55" t="s">
        <v>282</v>
      </c>
      <c r="U63" s="55" t="s">
        <v>10</v>
      </c>
      <c r="V63" s="2" t="e">
        <f>VLOOKUP(I63,RATES!K$2:L$952,2,FALSE)</f>
        <v>#N/A</v>
      </c>
      <c r="W63" s="2" t="e">
        <f>VLOOKUP(H63,CONVENIO!A$2:O$151,13,FALSE)</f>
        <v>#N/A</v>
      </c>
      <c r="X63" s="2" t="str">
        <f>VLOOKUP(I63,'RATES A MARZO'!B$2:J$980,7,FALSE)</f>
        <v/>
      </c>
      <c r="Y63" s="2">
        <v>25</v>
      </c>
    </row>
    <row r="64" spans="1:25" ht="15" customHeight="1" outlineLevel="2" x14ac:dyDescent="0.25">
      <c r="A64" s="3"/>
      <c r="B64" s="3"/>
      <c r="C64" s="3"/>
      <c r="D64" s="3"/>
      <c r="E64" s="3"/>
      <c r="F64" s="3"/>
      <c r="G64" s="3"/>
      <c r="H64" s="15"/>
      <c r="I64" s="15"/>
      <c r="J64" s="22" t="s">
        <v>336</v>
      </c>
      <c r="K64" s="48">
        <f t="shared" ref="K64:S64" si="33">SUBTOTAL(9,K61:K63)</f>
        <v>817010000</v>
      </c>
      <c r="L64" s="48">
        <f t="shared" si="33"/>
        <v>0</v>
      </c>
      <c r="M64" s="48">
        <f t="shared" si="33"/>
        <v>137789900</v>
      </c>
      <c r="N64" s="48">
        <f t="shared" si="33"/>
        <v>0</v>
      </c>
      <c r="O64" s="48">
        <f t="shared" si="33"/>
        <v>0</v>
      </c>
      <c r="P64" s="48">
        <f t="shared" si="33"/>
        <v>0</v>
      </c>
      <c r="Q64" s="48">
        <f t="shared" si="33"/>
        <v>0</v>
      </c>
      <c r="R64" s="48">
        <f t="shared" si="33"/>
        <v>137789900</v>
      </c>
      <c r="S64" s="48">
        <f t="shared" si="33"/>
        <v>679220100</v>
      </c>
      <c r="T64" s="57"/>
      <c r="U64" s="57"/>
    </row>
    <row r="65" spans="1:25" ht="15" customHeight="1" outlineLevel="2" x14ac:dyDescent="0.25">
      <c r="A65" s="8"/>
      <c r="B65" s="8"/>
      <c r="C65" s="8"/>
      <c r="D65" s="8"/>
      <c r="E65" s="8"/>
      <c r="F65" s="8"/>
      <c r="G65" s="8"/>
      <c r="H65" s="12"/>
      <c r="I65" s="12"/>
      <c r="J65" s="18"/>
      <c r="K65" s="28"/>
      <c r="L65" s="40"/>
      <c r="M65" s="40"/>
      <c r="N65" s="40"/>
      <c r="O65" s="40"/>
      <c r="P65" s="40"/>
      <c r="Q65" s="40"/>
      <c r="R65" s="40"/>
      <c r="S65" s="40"/>
      <c r="T65" s="54"/>
      <c r="U65" s="54"/>
    </row>
    <row r="66" spans="1:25" ht="15" customHeight="1" outlineLevel="2" x14ac:dyDescent="0.25">
      <c r="A66" s="8"/>
      <c r="B66" s="8"/>
      <c r="C66" s="8"/>
      <c r="D66" s="8"/>
      <c r="E66" s="8"/>
      <c r="F66" s="8"/>
      <c r="G66" s="8"/>
      <c r="H66" s="12"/>
      <c r="I66" s="12"/>
      <c r="J66" s="16" t="s">
        <v>278</v>
      </c>
      <c r="K66" s="28"/>
      <c r="L66" s="40"/>
      <c r="M66" s="40"/>
      <c r="N66" s="40"/>
      <c r="O66" s="40"/>
      <c r="P66" s="40"/>
      <c r="Q66" s="40"/>
      <c r="R66" s="40"/>
      <c r="S66" s="40"/>
      <c r="T66" s="54"/>
      <c r="U66" s="54"/>
    </row>
    <row r="67" spans="1:25" s="2" customFormat="1" ht="15" customHeight="1" outlineLevel="2" x14ac:dyDescent="0.25">
      <c r="A67" s="6">
        <v>31</v>
      </c>
      <c r="B67" s="6" t="s">
        <v>11</v>
      </c>
      <c r="C67" s="6" t="s">
        <v>288</v>
      </c>
      <c r="D67" s="6" t="s">
        <v>7</v>
      </c>
      <c r="E67" s="6" t="s">
        <v>16</v>
      </c>
      <c r="F67" s="6" t="s">
        <v>553</v>
      </c>
      <c r="G67" s="6" t="s">
        <v>168</v>
      </c>
      <c r="H67" s="13">
        <v>30134930</v>
      </c>
      <c r="I67" s="13" t="str">
        <f t="shared" ref="I67:I72" si="34">CONCATENATE(H67,"-",G67)</f>
        <v>30134930-EJECUCION</v>
      </c>
      <c r="J67" s="21" t="s">
        <v>410</v>
      </c>
      <c r="K67" s="29">
        <v>937003000</v>
      </c>
      <c r="L67" s="41">
        <v>0</v>
      </c>
      <c r="M67" s="41">
        <v>90000000</v>
      </c>
      <c r="N67" s="41">
        <v>0</v>
      </c>
      <c r="O67" s="41">
        <v>0</v>
      </c>
      <c r="P67" s="41">
        <v>0</v>
      </c>
      <c r="Q67" s="41">
        <f t="shared" ref="Q67:Q72" si="35">N67+O67+P67</f>
        <v>0</v>
      </c>
      <c r="R67" s="41">
        <f t="shared" ref="R67:R72" si="36">M67-Q67</f>
        <v>90000000</v>
      </c>
      <c r="S67" s="41">
        <f t="shared" ref="S67:S72" si="37">K67-(L67+M67)</f>
        <v>847003000</v>
      </c>
      <c r="T67" s="55" t="s">
        <v>281</v>
      </c>
      <c r="U67" s="55" t="s">
        <v>296</v>
      </c>
      <c r="V67" s="2" t="str">
        <f>VLOOKUP(I67,RATES!K$2:L$952,2,FALSE)</f>
        <v>OT</v>
      </c>
      <c r="W67" s="2" t="e">
        <f>VLOOKUP(H67,CONVENIO!A$2:O$151,13,FALSE)</f>
        <v>#N/A</v>
      </c>
      <c r="X67" s="2" t="str">
        <f>VLOOKUP(I67,'RATES A MARZO'!B$2:J$980,7,FALSE)</f>
        <v>OT</v>
      </c>
      <c r="Y67" s="2">
        <v>25</v>
      </c>
    </row>
    <row r="68" spans="1:25" s="2" customFormat="1" ht="15" customHeight="1" outlineLevel="2" x14ac:dyDescent="0.25">
      <c r="A68" s="6">
        <v>31</v>
      </c>
      <c r="B68" s="6" t="s">
        <v>11</v>
      </c>
      <c r="C68" s="6" t="s">
        <v>283</v>
      </c>
      <c r="D68" s="6" t="s">
        <v>7</v>
      </c>
      <c r="E68" s="6" t="s">
        <v>16</v>
      </c>
      <c r="F68" s="6" t="s">
        <v>14</v>
      </c>
      <c r="G68" s="6" t="s">
        <v>9</v>
      </c>
      <c r="H68" s="13">
        <v>30486132</v>
      </c>
      <c r="I68" s="13" t="str">
        <f t="shared" si="34"/>
        <v>30486132-DISEÑO</v>
      </c>
      <c r="J68" s="17" t="s">
        <v>450</v>
      </c>
      <c r="K68" s="29">
        <v>38000000</v>
      </c>
      <c r="L68" s="41">
        <v>0</v>
      </c>
      <c r="M68" s="41">
        <v>5000000</v>
      </c>
      <c r="N68" s="41">
        <v>0</v>
      </c>
      <c r="O68" s="41">
        <v>0</v>
      </c>
      <c r="P68" s="41">
        <v>0</v>
      </c>
      <c r="Q68" s="41">
        <f t="shared" si="35"/>
        <v>0</v>
      </c>
      <c r="R68" s="41">
        <f t="shared" si="36"/>
        <v>5000000</v>
      </c>
      <c r="S68" s="41">
        <f t="shared" si="37"/>
        <v>33000000</v>
      </c>
      <c r="T68" s="55" t="s">
        <v>281</v>
      </c>
      <c r="U68" s="55" t="s">
        <v>415</v>
      </c>
      <c r="V68" s="2">
        <f>VLOOKUP(I68,RATES!K$2:L$952,2,FALSE)</f>
        <v>0</v>
      </c>
      <c r="W68" s="2" t="e">
        <f>VLOOKUP(H68,CONVENIO!A$2:O$151,13,FALSE)</f>
        <v>#N/A</v>
      </c>
      <c r="X68" s="2" t="str">
        <f>VLOOKUP(I68,'RATES A MARZO'!B$2:J$980,7,FALSE)</f>
        <v/>
      </c>
      <c r="Y68" s="2">
        <v>25</v>
      </c>
    </row>
    <row r="69" spans="1:25" s="2" customFormat="1" ht="15" customHeight="1" outlineLevel="2" x14ac:dyDescent="0.25">
      <c r="A69" s="6">
        <v>31</v>
      </c>
      <c r="B69" s="6" t="s">
        <v>11</v>
      </c>
      <c r="C69" s="6" t="s">
        <v>287</v>
      </c>
      <c r="D69" s="6" t="s">
        <v>7</v>
      </c>
      <c r="E69" s="6" t="s">
        <v>16</v>
      </c>
      <c r="F69" s="6" t="s">
        <v>81</v>
      </c>
      <c r="G69" s="6" t="s">
        <v>168</v>
      </c>
      <c r="H69" s="13">
        <v>30426925</v>
      </c>
      <c r="I69" s="13" t="str">
        <f t="shared" si="34"/>
        <v>30426925-EJECUCION</v>
      </c>
      <c r="J69" s="17" t="s">
        <v>473</v>
      </c>
      <c r="K69" s="29">
        <v>246139000</v>
      </c>
      <c r="L69" s="41">
        <v>0</v>
      </c>
      <c r="M69" s="41">
        <v>10000000</v>
      </c>
      <c r="N69" s="41">
        <v>0</v>
      </c>
      <c r="O69" s="41">
        <v>0</v>
      </c>
      <c r="P69" s="41">
        <v>0</v>
      </c>
      <c r="Q69" s="41">
        <f t="shared" si="35"/>
        <v>0</v>
      </c>
      <c r="R69" s="41">
        <f t="shared" si="36"/>
        <v>10000000</v>
      </c>
      <c r="S69" s="41">
        <f t="shared" si="37"/>
        <v>236139000</v>
      </c>
      <c r="T69" s="55" t="s">
        <v>281</v>
      </c>
      <c r="U69" s="55" t="s">
        <v>415</v>
      </c>
      <c r="V69" s="2" t="e">
        <f>VLOOKUP(I69,RATES!K$2:L$952,2,FALSE)</f>
        <v>#N/A</v>
      </c>
      <c r="W69" s="2" t="e">
        <f>VLOOKUP(H69,CONVENIO!A$2:O$151,13,FALSE)</f>
        <v>#N/A</v>
      </c>
      <c r="X69" s="2" t="e">
        <f>VLOOKUP(I69,'RATES A MARZO'!B$2:J$980,7,FALSE)</f>
        <v>#N/A</v>
      </c>
      <c r="Y69" s="2">
        <v>25</v>
      </c>
    </row>
    <row r="70" spans="1:25" s="2" customFormat="1" ht="15" customHeight="1" outlineLevel="2" x14ac:dyDescent="0.25">
      <c r="A70" s="6">
        <v>31</v>
      </c>
      <c r="B70" s="6" t="s">
        <v>11</v>
      </c>
      <c r="C70" s="6" t="s">
        <v>287</v>
      </c>
      <c r="D70" s="6" t="s">
        <v>7</v>
      </c>
      <c r="E70" s="6" t="s">
        <v>16</v>
      </c>
      <c r="F70" s="6" t="s">
        <v>81</v>
      </c>
      <c r="G70" s="6" t="s">
        <v>168</v>
      </c>
      <c r="H70" s="13">
        <v>40000904</v>
      </c>
      <c r="I70" s="13" t="str">
        <f t="shared" si="34"/>
        <v>40000904-EJECUCION</v>
      </c>
      <c r="J70" s="17" t="s">
        <v>474</v>
      </c>
      <c r="K70" s="29">
        <v>214146000</v>
      </c>
      <c r="L70" s="41">
        <v>0</v>
      </c>
      <c r="M70" s="41">
        <v>10000000</v>
      </c>
      <c r="N70" s="41">
        <v>0</v>
      </c>
      <c r="O70" s="41">
        <v>0</v>
      </c>
      <c r="P70" s="41">
        <v>0</v>
      </c>
      <c r="Q70" s="41">
        <f t="shared" si="35"/>
        <v>0</v>
      </c>
      <c r="R70" s="41">
        <f t="shared" si="36"/>
        <v>10000000</v>
      </c>
      <c r="S70" s="41">
        <f t="shared" si="37"/>
        <v>204146000</v>
      </c>
      <c r="T70" s="55" t="s">
        <v>281</v>
      </c>
      <c r="U70" s="55" t="s">
        <v>415</v>
      </c>
      <c r="V70" s="2">
        <f>VLOOKUP(I70,RATES!K$2:L$952,2,FALSE)</f>
        <v>0</v>
      </c>
      <c r="W70" s="2" t="e">
        <f>VLOOKUP(H70,CONVENIO!A$2:O$151,13,FALSE)</f>
        <v>#N/A</v>
      </c>
      <c r="X70" s="2" t="str">
        <f>VLOOKUP(I70,'RATES A MARZO'!B$2:J$980,7,FALSE)</f>
        <v/>
      </c>
      <c r="Y70" s="2">
        <v>25</v>
      </c>
    </row>
    <row r="71" spans="1:25" s="2" customFormat="1" ht="15" customHeight="1" outlineLevel="2" x14ac:dyDescent="0.25">
      <c r="A71" s="6">
        <v>31</v>
      </c>
      <c r="B71" s="6" t="s">
        <v>11</v>
      </c>
      <c r="C71" s="6" t="s">
        <v>275</v>
      </c>
      <c r="D71" s="6" t="s">
        <v>7</v>
      </c>
      <c r="E71" s="6" t="s">
        <v>16</v>
      </c>
      <c r="F71" s="6" t="s">
        <v>102</v>
      </c>
      <c r="G71" s="6" t="s">
        <v>168</v>
      </c>
      <c r="H71" s="13">
        <v>40000636</v>
      </c>
      <c r="I71" s="13" t="str">
        <f t="shared" si="34"/>
        <v>40000636-EJECUCION</v>
      </c>
      <c r="J71" s="17" t="s">
        <v>2789</v>
      </c>
      <c r="K71" s="29">
        <v>139062000</v>
      </c>
      <c r="L71" s="41">
        <v>0</v>
      </c>
      <c r="M71" s="41">
        <v>20000000</v>
      </c>
      <c r="N71" s="41">
        <v>0</v>
      </c>
      <c r="O71" s="41">
        <v>0</v>
      </c>
      <c r="P71" s="41">
        <v>0</v>
      </c>
      <c r="Q71" s="41">
        <f t="shared" si="35"/>
        <v>0</v>
      </c>
      <c r="R71" s="41">
        <f t="shared" si="36"/>
        <v>20000000</v>
      </c>
      <c r="S71" s="41">
        <f t="shared" si="37"/>
        <v>119062000</v>
      </c>
      <c r="T71" s="55" t="s">
        <v>596</v>
      </c>
      <c r="U71" s="55" t="s">
        <v>511</v>
      </c>
      <c r="V71" s="2">
        <f>VLOOKUP(I71,RATES!K$2:L$952,2,FALSE)</f>
        <v>0</v>
      </c>
      <c r="W71" s="2" t="str">
        <f>VLOOKUP(H71,CONVENIO!A$2:O$151,13,FALSE)</f>
        <v>EN ESPERA</v>
      </c>
      <c r="X71" s="2" t="str">
        <f>VLOOKUP(I71,'RATES A MARZO'!B$2:J$980,7,FALSE)</f>
        <v/>
      </c>
      <c r="Y71" s="2">
        <v>25</v>
      </c>
    </row>
    <row r="72" spans="1:25" s="2" customFormat="1" ht="15" customHeight="1" outlineLevel="2" x14ac:dyDescent="0.25">
      <c r="A72" s="6">
        <v>31</v>
      </c>
      <c r="B72" s="6" t="s">
        <v>11</v>
      </c>
      <c r="C72" s="6" t="s">
        <v>274</v>
      </c>
      <c r="D72" s="6" t="s">
        <v>7</v>
      </c>
      <c r="E72" s="6" t="s">
        <v>16</v>
      </c>
      <c r="F72" s="6" t="s">
        <v>102</v>
      </c>
      <c r="G72" s="6" t="s">
        <v>168</v>
      </c>
      <c r="H72" s="13">
        <v>30068433</v>
      </c>
      <c r="I72" s="13" t="str">
        <f t="shared" si="34"/>
        <v>30068433-EJECUCION</v>
      </c>
      <c r="J72" s="17" t="s">
        <v>594</v>
      </c>
      <c r="K72" s="29">
        <v>507925000</v>
      </c>
      <c r="L72" s="41">
        <v>12832500</v>
      </c>
      <c r="M72" s="41">
        <v>20000000</v>
      </c>
      <c r="N72" s="41">
        <v>0</v>
      </c>
      <c r="O72" s="41">
        <v>0</v>
      </c>
      <c r="P72" s="41">
        <v>0</v>
      </c>
      <c r="Q72" s="41">
        <f t="shared" si="35"/>
        <v>0</v>
      </c>
      <c r="R72" s="41">
        <f t="shared" si="36"/>
        <v>20000000</v>
      </c>
      <c r="S72" s="41">
        <f t="shared" si="37"/>
        <v>475092500</v>
      </c>
      <c r="T72" s="55" t="s">
        <v>596</v>
      </c>
      <c r="U72" s="55" t="s">
        <v>308</v>
      </c>
      <c r="V72" s="2" t="str">
        <f>VLOOKUP(I72,RATES!K$2:L$952,2,FALSE)</f>
        <v>FI</v>
      </c>
      <c r="W72" s="2" t="e">
        <f>VLOOKUP(H72,CONVENIO!A$2:O$151,13,FALSE)</f>
        <v>#N/A</v>
      </c>
      <c r="X72" s="2" t="str">
        <f>VLOOKUP(I72,'RATES A MARZO'!B$2:J$980,7,FALSE)</f>
        <v>FI</v>
      </c>
      <c r="Y72" s="2">
        <v>25</v>
      </c>
    </row>
    <row r="73" spans="1:25" ht="15" customHeight="1" outlineLevel="2" x14ac:dyDescent="0.25">
      <c r="A73" s="8"/>
      <c r="B73" s="8"/>
      <c r="C73" s="8"/>
      <c r="D73" s="8"/>
      <c r="E73" s="8"/>
      <c r="F73" s="8"/>
      <c r="G73" s="8"/>
      <c r="H73" s="12"/>
      <c r="I73" s="12"/>
      <c r="J73" s="22" t="s">
        <v>291</v>
      </c>
      <c r="K73" s="33">
        <f t="shared" ref="K73:S73" si="38">SUBTOTAL(9,K67:K72)</f>
        <v>2082275000</v>
      </c>
      <c r="L73" s="33">
        <f t="shared" si="38"/>
        <v>12832500</v>
      </c>
      <c r="M73" s="33">
        <f t="shared" si="38"/>
        <v>155000000</v>
      </c>
      <c r="N73" s="33">
        <f t="shared" si="38"/>
        <v>0</v>
      </c>
      <c r="O73" s="33">
        <f t="shared" si="38"/>
        <v>0</v>
      </c>
      <c r="P73" s="33">
        <f t="shared" si="38"/>
        <v>0</v>
      </c>
      <c r="Q73" s="33">
        <f t="shared" si="38"/>
        <v>0</v>
      </c>
      <c r="R73" s="33">
        <f t="shared" si="38"/>
        <v>155000000</v>
      </c>
      <c r="S73" s="33">
        <f t="shared" si="38"/>
        <v>1914442500</v>
      </c>
      <c r="T73" s="54"/>
      <c r="U73" s="54"/>
    </row>
    <row r="74" spans="1:25" ht="15" customHeight="1" outlineLevel="2" x14ac:dyDescent="0.25">
      <c r="A74" s="8"/>
      <c r="B74" s="8"/>
      <c r="C74" s="8"/>
      <c r="D74" s="8"/>
      <c r="E74" s="8"/>
      <c r="F74" s="8"/>
      <c r="G74" s="8"/>
      <c r="H74" s="12"/>
      <c r="I74" s="12"/>
      <c r="J74" s="18"/>
      <c r="K74" s="28"/>
      <c r="L74" s="40"/>
      <c r="M74" s="40"/>
      <c r="N74" s="40"/>
      <c r="O74" s="40"/>
      <c r="P74" s="40"/>
      <c r="Q74" s="40"/>
      <c r="R74" s="40"/>
      <c r="S74" s="40"/>
      <c r="T74" s="54"/>
      <c r="U74" s="54"/>
    </row>
    <row r="75" spans="1:25" ht="18.75" customHeight="1" outlineLevel="1" x14ac:dyDescent="0.3">
      <c r="A75" s="8"/>
      <c r="B75" s="8"/>
      <c r="C75" s="8"/>
      <c r="D75" s="8"/>
      <c r="E75" s="9"/>
      <c r="F75" s="8"/>
      <c r="G75" s="8"/>
      <c r="H75" s="12"/>
      <c r="I75" s="12"/>
      <c r="J75" s="52" t="s">
        <v>174</v>
      </c>
      <c r="K75" s="53">
        <f t="shared" ref="K75:S75" si="39">K73+K58+K64</f>
        <v>5684562105</v>
      </c>
      <c r="L75" s="53">
        <f t="shared" si="39"/>
        <v>2685063029</v>
      </c>
      <c r="M75" s="53">
        <f t="shared" si="39"/>
        <v>385221847</v>
      </c>
      <c r="N75" s="53">
        <f t="shared" si="39"/>
        <v>56634234</v>
      </c>
      <c r="O75" s="53">
        <f t="shared" si="39"/>
        <v>0</v>
      </c>
      <c r="P75" s="53">
        <f t="shared" si="39"/>
        <v>0</v>
      </c>
      <c r="Q75" s="53">
        <f t="shared" si="39"/>
        <v>56634234</v>
      </c>
      <c r="R75" s="53">
        <f t="shared" si="39"/>
        <v>328587613</v>
      </c>
      <c r="S75" s="53">
        <f t="shared" si="39"/>
        <v>2614277229</v>
      </c>
      <c r="T75" s="54"/>
      <c r="U75" s="54"/>
    </row>
    <row r="76" spans="1:25" s="3" customFormat="1" ht="15" customHeight="1" outlineLevel="1" x14ac:dyDescent="0.25">
      <c r="A76" s="8"/>
      <c r="B76" s="8"/>
      <c r="C76" s="8"/>
      <c r="D76" s="8"/>
      <c r="E76" s="9"/>
      <c r="F76" s="8"/>
      <c r="G76" s="8"/>
      <c r="H76" s="12"/>
      <c r="I76" s="12"/>
      <c r="J76" s="20"/>
      <c r="K76" s="32"/>
      <c r="L76" s="42"/>
      <c r="M76" s="42"/>
      <c r="N76" s="42"/>
      <c r="O76" s="42"/>
      <c r="P76" s="42"/>
      <c r="Q76" s="42"/>
      <c r="R76" s="42"/>
      <c r="S76" s="42"/>
      <c r="T76" s="54"/>
      <c r="U76" s="54"/>
    </row>
    <row r="77" spans="1:25" ht="26.25" customHeight="1" outlineLevel="1" x14ac:dyDescent="0.4">
      <c r="A77" s="8"/>
      <c r="B77" s="8"/>
      <c r="C77" s="8"/>
      <c r="D77" s="8"/>
      <c r="E77" s="9"/>
      <c r="F77" s="8"/>
      <c r="G77" s="8"/>
      <c r="H77" s="12"/>
      <c r="I77" s="12"/>
      <c r="J77" s="64" t="s">
        <v>203</v>
      </c>
      <c r="K77" s="32"/>
      <c r="L77" s="42"/>
      <c r="M77" s="42"/>
      <c r="N77" s="42"/>
      <c r="O77" s="42"/>
      <c r="P77" s="42"/>
      <c r="Q77" s="42"/>
      <c r="R77" s="42"/>
      <c r="S77" s="42"/>
      <c r="T77" s="54"/>
      <c r="U77" s="54"/>
    </row>
    <row r="78" spans="1:25" ht="15" customHeight="1" outlineLevel="1" x14ac:dyDescent="0.25">
      <c r="A78" s="8"/>
      <c r="B78" s="8"/>
      <c r="C78" s="8"/>
      <c r="D78" s="8"/>
      <c r="E78" s="9"/>
      <c r="F78" s="8"/>
      <c r="G78" s="8"/>
      <c r="H78" s="12"/>
      <c r="I78" s="12"/>
      <c r="J78" s="23" t="s">
        <v>271</v>
      </c>
      <c r="K78" s="32"/>
      <c r="L78" s="42"/>
      <c r="M78" s="42"/>
      <c r="N78" s="42"/>
      <c r="O78" s="42"/>
      <c r="P78" s="42"/>
      <c r="Q78" s="42"/>
      <c r="R78" s="42"/>
      <c r="S78" s="42"/>
      <c r="T78" s="54"/>
      <c r="U78" s="54"/>
    </row>
    <row r="79" spans="1:25" s="2" customFormat="1" ht="15" customHeight="1" outlineLevel="2" x14ac:dyDescent="0.25">
      <c r="A79" s="6">
        <v>31</v>
      </c>
      <c r="B79" s="6" t="s">
        <v>5</v>
      </c>
      <c r="C79" s="6" t="s">
        <v>272</v>
      </c>
      <c r="D79" s="6" t="s">
        <v>7</v>
      </c>
      <c r="E79" s="6" t="s">
        <v>17</v>
      </c>
      <c r="F79" s="6" t="s">
        <v>6</v>
      </c>
      <c r="G79" s="6" t="s">
        <v>168</v>
      </c>
      <c r="H79" s="13">
        <v>30067012</v>
      </c>
      <c r="I79" s="13" t="str">
        <f t="shared" ref="I79:I80" si="40">CONCATENATE(H79,"-",G79)</f>
        <v>30067012-EJECUCION</v>
      </c>
      <c r="J79" s="17" t="s">
        <v>131</v>
      </c>
      <c r="K79" s="29">
        <v>2959919000</v>
      </c>
      <c r="L79" s="41">
        <v>1753882020</v>
      </c>
      <c r="M79" s="41">
        <v>1159919000</v>
      </c>
      <c r="N79" s="41">
        <v>230610100</v>
      </c>
      <c r="O79" s="41">
        <v>230581537</v>
      </c>
      <c r="P79" s="41">
        <v>171378042</v>
      </c>
      <c r="Q79" s="41">
        <f t="shared" ref="Q79:Q80" si="41">N79+O79+P79</f>
        <v>632569679</v>
      </c>
      <c r="R79" s="41">
        <f t="shared" ref="R79:R80" si="42">M79-Q79</f>
        <v>527349321</v>
      </c>
      <c r="S79" s="41">
        <f t="shared" ref="S79:S80" si="43">K79-(L79+M79)</f>
        <v>46117980</v>
      </c>
      <c r="T79" s="55" t="s">
        <v>273</v>
      </c>
      <c r="U79" s="55" t="s">
        <v>8</v>
      </c>
      <c r="V79" s="2" t="str">
        <f>VLOOKUP(I79,RATES!K$2:L$952,2,FALSE)</f>
        <v>RS</v>
      </c>
      <c r="W79" s="2" t="e">
        <f>VLOOKUP(H79,CONVENIO!A$2:O$151,13,FALSE)</f>
        <v>#N/A</v>
      </c>
      <c r="X79" s="2" t="str">
        <f>VLOOKUP(I79,'RATES A MARZO'!B$2:J$980,7,FALSE)</f>
        <v>RS</v>
      </c>
      <c r="Y79" s="2">
        <v>25</v>
      </c>
    </row>
    <row r="80" spans="1:25" s="2" customFormat="1" ht="15" customHeight="1" outlineLevel="2" x14ac:dyDescent="0.25">
      <c r="A80" s="6">
        <v>31</v>
      </c>
      <c r="B80" s="6" t="s">
        <v>5</v>
      </c>
      <c r="C80" s="6" t="s">
        <v>283</v>
      </c>
      <c r="D80" s="6" t="s">
        <v>7</v>
      </c>
      <c r="E80" s="6" t="s">
        <v>17</v>
      </c>
      <c r="F80" s="6" t="s">
        <v>14</v>
      </c>
      <c r="G80" s="6" t="s">
        <v>168</v>
      </c>
      <c r="H80" s="13">
        <v>20132784</v>
      </c>
      <c r="I80" s="13" t="str">
        <f t="shared" si="40"/>
        <v>20132784-EJECUCION</v>
      </c>
      <c r="J80" s="17" t="s">
        <v>546</v>
      </c>
      <c r="K80" s="29">
        <v>1319103033</v>
      </c>
      <c r="L80" s="41">
        <v>1231260133</v>
      </c>
      <c r="M80" s="41">
        <v>42657804</v>
      </c>
      <c r="N80" s="41">
        <v>37016645</v>
      </c>
      <c r="O80" s="41">
        <v>0</v>
      </c>
      <c r="P80" s="41">
        <v>0</v>
      </c>
      <c r="Q80" s="41">
        <f t="shared" si="41"/>
        <v>37016645</v>
      </c>
      <c r="R80" s="41">
        <f t="shared" si="42"/>
        <v>5641159</v>
      </c>
      <c r="S80" s="41">
        <f t="shared" si="43"/>
        <v>45185096</v>
      </c>
      <c r="T80" s="55" t="s">
        <v>273</v>
      </c>
      <c r="U80" s="55" t="s">
        <v>10</v>
      </c>
      <c r="V80" s="2" t="e">
        <f>VLOOKUP(I80,RATES!K$2:L$952,2,FALSE)</f>
        <v>#N/A</v>
      </c>
      <c r="W80" s="2" t="e">
        <f>VLOOKUP(H80,CONVENIO!A$2:O$151,13,FALSE)</f>
        <v>#N/A</v>
      </c>
      <c r="X80" s="202" t="e">
        <f>VLOOKUP(I80,'RATES A MARZO'!B$2:J$980,7,FALSE)</f>
        <v>#N/A</v>
      </c>
      <c r="Y80" s="2">
        <v>25</v>
      </c>
    </row>
    <row r="81" spans="1:25" ht="15" customHeight="1" outlineLevel="2" x14ac:dyDescent="0.25">
      <c r="A81" s="8"/>
      <c r="B81" s="8"/>
      <c r="C81" s="8"/>
      <c r="D81" s="8"/>
      <c r="E81" s="8"/>
      <c r="F81" s="8"/>
      <c r="G81" s="8"/>
      <c r="H81" s="12"/>
      <c r="I81" s="12"/>
      <c r="J81" s="22" t="s">
        <v>435</v>
      </c>
      <c r="K81" s="33">
        <f t="shared" ref="K81:S81" si="44">SUBTOTAL(9,K79:K80)</f>
        <v>4279022033</v>
      </c>
      <c r="L81" s="33">
        <f t="shared" si="44"/>
        <v>2985142153</v>
      </c>
      <c r="M81" s="33">
        <f t="shared" si="44"/>
        <v>1202576804</v>
      </c>
      <c r="N81" s="33">
        <f t="shared" si="44"/>
        <v>267626745</v>
      </c>
      <c r="O81" s="33">
        <f t="shared" si="44"/>
        <v>230581537</v>
      </c>
      <c r="P81" s="33">
        <f t="shared" si="44"/>
        <v>171378042</v>
      </c>
      <c r="Q81" s="33">
        <f t="shared" si="44"/>
        <v>669586324</v>
      </c>
      <c r="R81" s="33">
        <f t="shared" si="44"/>
        <v>532990480</v>
      </c>
      <c r="S81" s="33">
        <f t="shared" si="44"/>
        <v>91303076</v>
      </c>
      <c r="T81" s="54"/>
      <c r="U81" s="54"/>
    </row>
    <row r="82" spans="1:25" ht="15" customHeight="1" outlineLevel="2" x14ac:dyDescent="0.25">
      <c r="A82" s="8"/>
      <c r="B82" s="8"/>
      <c r="C82" s="8"/>
      <c r="D82" s="8"/>
      <c r="E82" s="8"/>
      <c r="F82" s="8"/>
      <c r="G82" s="8"/>
      <c r="H82" s="12"/>
      <c r="I82" s="12"/>
      <c r="J82" s="18"/>
      <c r="K82" s="28"/>
      <c r="L82" s="40"/>
      <c r="M82" s="40"/>
      <c r="N82" s="40"/>
      <c r="O82" s="40"/>
      <c r="P82" s="40"/>
      <c r="Q82" s="40"/>
      <c r="R82" s="40"/>
      <c r="S82" s="40"/>
      <c r="T82" s="54"/>
      <c r="U82" s="54"/>
    </row>
    <row r="83" spans="1:25" ht="15" customHeight="1" outlineLevel="2" x14ac:dyDescent="0.25">
      <c r="A83" s="8"/>
      <c r="B83" s="8"/>
      <c r="C83" s="8"/>
      <c r="D83" s="8"/>
      <c r="E83" s="8"/>
      <c r="F83" s="8"/>
      <c r="G83" s="8"/>
      <c r="H83" s="12"/>
      <c r="I83" s="12"/>
      <c r="J83" s="16" t="s">
        <v>278</v>
      </c>
      <c r="K83" s="28"/>
      <c r="L83" s="40"/>
      <c r="M83" s="40"/>
      <c r="N83" s="40"/>
      <c r="O83" s="40"/>
      <c r="P83" s="40"/>
      <c r="Q83" s="40"/>
      <c r="R83" s="40"/>
      <c r="S83" s="40"/>
      <c r="T83" s="54"/>
      <c r="U83" s="54"/>
    </row>
    <row r="84" spans="1:25" s="2" customFormat="1" ht="15" customHeight="1" outlineLevel="2" x14ac:dyDescent="0.25">
      <c r="A84" s="6">
        <v>31</v>
      </c>
      <c r="B84" s="6" t="s">
        <v>11</v>
      </c>
      <c r="C84" s="6" t="s">
        <v>283</v>
      </c>
      <c r="D84" s="6" t="s">
        <v>7</v>
      </c>
      <c r="E84" s="6" t="s">
        <v>17</v>
      </c>
      <c r="F84" s="6" t="s">
        <v>14</v>
      </c>
      <c r="G84" s="6" t="s">
        <v>168</v>
      </c>
      <c r="H84" s="13">
        <v>30485286</v>
      </c>
      <c r="I84" s="13" t="str">
        <f t="shared" ref="I84:I86" si="45">CONCATENATE(H84,"-",G84)</f>
        <v>30485286-EJECUCION</v>
      </c>
      <c r="J84" s="17" t="s">
        <v>394</v>
      </c>
      <c r="K84" s="29">
        <v>2200000000</v>
      </c>
      <c r="L84" s="41">
        <v>0</v>
      </c>
      <c r="M84" s="41">
        <v>10000000</v>
      </c>
      <c r="N84" s="41">
        <v>0</v>
      </c>
      <c r="O84" s="41">
        <v>0</v>
      </c>
      <c r="P84" s="41">
        <v>0</v>
      </c>
      <c r="Q84" s="41">
        <f t="shared" ref="Q84:Q86" si="46">N84+O84+P84</f>
        <v>0</v>
      </c>
      <c r="R84" s="41">
        <f t="shared" ref="R84:R86" si="47">M84-Q84</f>
        <v>10000000</v>
      </c>
      <c r="S84" s="41">
        <f t="shared" ref="S84:S86" si="48">K84-(L84+M84)</f>
        <v>2190000000</v>
      </c>
      <c r="T84" s="55" t="s">
        <v>281</v>
      </c>
      <c r="U84" s="55" t="s">
        <v>415</v>
      </c>
      <c r="V84" s="2" t="e">
        <f>VLOOKUP(I84,RATES!K$2:L$952,2,FALSE)</f>
        <v>#N/A</v>
      </c>
      <c r="W84" s="2" t="e">
        <f>VLOOKUP(H84,CONVENIO!A$2:O$151,13,FALSE)</f>
        <v>#N/A</v>
      </c>
      <c r="X84" s="2" t="e">
        <f>VLOOKUP(I84,'RATES A MARZO'!B$2:J$980,7,FALSE)</f>
        <v>#N/A</v>
      </c>
      <c r="Y84" s="2">
        <v>25</v>
      </c>
    </row>
    <row r="85" spans="1:25" s="2" customFormat="1" ht="15" customHeight="1" outlineLevel="2" x14ac:dyDescent="0.25">
      <c r="A85" s="6">
        <v>31</v>
      </c>
      <c r="B85" s="6" t="s">
        <v>11</v>
      </c>
      <c r="C85" s="6" t="s">
        <v>286</v>
      </c>
      <c r="D85" s="6" t="s">
        <v>7</v>
      </c>
      <c r="E85" s="6" t="s">
        <v>17</v>
      </c>
      <c r="F85" s="6" t="s">
        <v>553</v>
      </c>
      <c r="G85" s="6" t="s">
        <v>9</v>
      </c>
      <c r="H85" s="13">
        <v>30401324</v>
      </c>
      <c r="I85" s="13" t="str">
        <f t="shared" si="45"/>
        <v>30401324-DISEÑO</v>
      </c>
      <c r="J85" s="17" t="s">
        <v>400</v>
      </c>
      <c r="K85" s="29">
        <v>41500000</v>
      </c>
      <c r="L85" s="41">
        <v>0</v>
      </c>
      <c r="M85" s="41">
        <v>2075000</v>
      </c>
      <c r="N85" s="41">
        <v>0</v>
      </c>
      <c r="O85" s="41">
        <v>0</v>
      </c>
      <c r="P85" s="41">
        <v>0</v>
      </c>
      <c r="Q85" s="41">
        <f t="shared" si="46"/>
        <v>0</v>
      </c>
      <c r="R85" s="41">
        <f t="shared" si="47"/>
        <v>2075000</v>
      </c>
      <c r="S85" s="41">
        <f t="shared" si="48"/>
        <v>39425000</v>
      </c>
      <c r="T85" s="55" t="s">
        <v>281</v>
      </c>
      <c r="U85" s="55" t="s">
        <v>415</v>
      </c>
      <c r="V85" s="2" t="e">
        <f>VLOOKUP(I85,RATES!K$2:L$952,2,FALSE)</f>
        <v>#N/A</v>
      </c>
      <c r="W85" s="2" t="e">
        <f>VLOOKUP(H85,CONVENIO!A$2:O$151,13,FALSE)</f>
        <v>#N/A</v>
      </c>
      <c r="X85" s="2" t="e">
        <f>VLOOKUP(I85,'RATES A MARZO'!B$2:J$980,7,FALSE)</f>
        <v>#N/A</v>
      </c>
      <c r="Y85" s="2">
        <v>25</v>
      </c>
    </row>
    <row r="86" spans="1:25" s="2" customFormat="1" ht="15" customHeight="1" outlineLevel="2" x14ac:dyDescent="0.25">
      <c r="A86" s="6">
        <v>31</v>
      </c>
      <c r="B86" s="6" t="s">
        <v>11</v>
      </c>
      <c r="C86" s="6" t="s">
        <v>275</v>
      </c>
      <c r="D86" s="6" t="s">
        <v>7</v>
      </c>
      <c r="E86" s="6" t="s">
        <v>17</v>
      </c>
      <c r="F86" s="6" t="s">
        <v>102</v>
      </c>
      <c r="G86" s="6" t="s">
        <v>168</v>
      </c>
      <c r="H86" s="13">
        <v>30359222</v>
      </c>
      <c r="I86" s="13" t="str">
        <f t="shared" si="45"/>
        <v>30359222-EJECUCION</v>
      </c>
      <c r="J86" s="17" t="s">
        <v>463</v>
      </c>
      <c r="K86" s="29">
        <v>274008000</v>
      </c>
      <c r="L86" s="41">
        <v>0</v>
      </c>
      <c r="M86" s="41">
        <v>10000000</v>
      </c>
      <c r="N86" s="41">
        <v>0</v>
      </c>
      <c r="O86" s="41">
        <v>0</v>
      </c>
      <c r="P86" s="41">
        <v>0</v>
      </c>
      <c r="Q86" s="41">
        <f t="shared" si="46"/>
        <v>0</v>
      </c>
      <c r="R86" s="41">
        <f t="shared" si="47"/>
        <v>10000000</v>
      </c>
      <c r="S86" s="41">
        <f t="shared" si="48"/>
        <v>264008000</v>
      </c>
      <c r="T86" s="55" t="s">
        <v>281</v>
      </c>
      <c r="U86" s="55" t="s">
        <v>511</v>
      </c>
      <c r="V86" s="2" t="e">
        <f>VLOOKUP(I86,RATES!K$2:L$952,2,FALSE)</f>
        <v>#N/A</v>
      </c>
      <c r="W86" s="2" t="e">
        <f>VLOOKUP(H86,CONVENIO!A$2:O$151,13,FALSE)</f>
        <v>#N/A</v>
      </c>
      <c r="X86" s="2" t="e">
        <f>VLOOKUP(I86,'RATES A MARZO'!B$2:J$980,7,FALSE)</f>
        <v>#N/A</v>
      </c>
      <c r="Y86" s="2">
        <v>25</v>
      </c>
    </row>
    <row r="87" spans="1:25" ht="15" customHeight="1" outlineLevel="2" x14ac:dyDescent="0.25">
      <c r="A87" s="8"/>
      <c r="B87" s="8"/>
      <c r="C87" s="8"/>
      <c r="D87" s="8"/>
      <c r="E87" s="8"/>
      <c r="F87" s="8"/>
      <c r="G87" s="8"/>
      <c r="H87" s="12"/>
      <c r="I87" s="12"/>
      <c r="J87" s="16" t="s">
        <v>291</v>
      </c>
      <c r="K87" s="30">
        <f t="shared" ref="K87:S87" si="49">SUBTOTAL(9,K84:K86)</f>
        <v>2515508000</v>
      </c>
      <c r="L87" s="30">
        <f t="shared" si="49"/>
        <v>0</v>
      </c>
      <c r="M87" s="30">
        <f t="shared" si="49"/>
        <v>22075000</v>
      </c>
      <c r="N87" s="30">
        <f t="shared" si="49"/>
        <v>0</v>
      </c>
      <c r="O87" s="30">
        <f t="shared" si="49"/>
        <v>0</v>
      </c>
      <c r="P87" s="30">
        <f t="shared" si="49"/>
        <v>0</v>
      </c>
      <c r="Q87" s="30">
        <f t="shared" si="49"/>
        <v>0</v>
      </c>
      <c r="R87" s="30">
        <f t="shared" si="49"/>
        <v>22075000</v>
      </c>
      <c r="S87" s="30">
        <f t="shared" si="49"/>
        <v>2493433000</v>
      </c>
      <c r="T87" s="54"/>
      <c r="U87" s="54"/>
    </row>
    <row r="88" spans="1:25" ht="15" customHeight="1" outlineLevel="2" x14ac:dyDescent="0.25">
      <c r="A88" s="8"/>
      <c r="B88" s="8"/>
      <c r="C88" s="8"/>
      <c r="D88" s="8"/>
      <c r="E88" s="8"/>
      <c r="F88" s="8"/>
      <c r="G88" s="8"/>
      <c r="H88" s="12"/>
      <c r="I88" s="12"/>
      <c r="J88" s="18"/>
      <c r="K88" s="28"/>
      <c r="L88" s="40"/>
      <c r="M88" s="40"/>
      <c r="N88" s="40"/>
      <c r="O88" s="40"/>
      <c r="P88" s="40"/>
      <c r="Q88" s="40"/>
      <c r="R88" s="40"/>
      <c r="S88" s="40"/>
      <c r="T88" s="54"/>
      <c r="U88" s="54"/>
    </row>
    <row r="89" spans="1:25" ht="18.75" customHeight="1" outlineLevel="1" x14ac:dyDescent="0.3">
      <c r="A89" s="8"/>
      <c r="B89" s="8"/>
      <c r="C89" s="8"/>
      <c r="D89" s="8"/>
      <c r="E89" s="9"/>
      <c r="F89" s="8"/>
      <c r="G89" s="8"/>
      <c r="H89" s="12"/>
      <c r="I89" s="12"/>
      <c r="J89" s="52" t="s">
        <v>175</v>
      </c>
      <c r="K89" s="53">
        <f t="shared" ref="K89:S89" si="50">K87+K81</f>
        <v>6794530033</v>
      </c>
      <c r="L89" s="53">
        <f t="shared" si="50"/>
        <v>2985142153</v>
      </c>
      <c r="M89" s="53">
        <f t="shared" si="50"/>
        <v>1224651804</v>
      </c>
      <c r="N89" s="53">
        <f t="shared" si="50"/>
        <v>267626745</v>
      </c>
      <c r="O89" s="53">
        <f t="shared" si="50"/>
        <v>230581537</v>
      </c>
      <c r="P89" s="53">
        <f t="shared" si="50"/>
        <v>171378042</v>
      </c>
      <c r="Q89" s="53">
        <f t="shared" si="50"/>
        <v>669586324</v>
      </c>
      <c r="R89" s="53">
        <f t="shared" si="50"/>
        <v>555065480</v>
      </c>
      <c r="S89" s="53">
        <f t="shared" si="50"/>
        <v>2584736076</v>
      </c>
      <c r="T89" s="54"/>
      <c r="U89" s="54"/>
    </row>
    <row r="90" spans="1:25" s="3" customFormat="1" ht="15" customHeight="1" outlineLevel="1" x14ac:dyDescent="0.25">
      <c r="A90" s="8"/>
      <c r="B90" s="8"/>
      <c r="C90" s="8"/>
      <c r="D90" s="8"/>
      <c r="E90" s="9"/>
      <c r="F90" s="8"/>
      <c r="G90" s="8"/>
      <c r="H90" s="12"/>
      <c r="I90" s="12"/>
      <c r="J90" s="20"/>
      <c r="K90" s="32"/>
      <c r="L90" s="42"/>
      <c r="M90" s="42"/>
      <c r="N90" s="42"/>
      <c r="O90" s="42"/>
      <c r="P90" s="42"/>
      <c r="Q90" s="42"/>
      <c r="R90" s="42"/>
      <c r="S90" s="42"/>
      <c r="T90" s="54"/>
      <c r="U90" s="54"/>
    </row>
    <row r="91" spans="1:25" ht="26.25" customHeight="1" outlineLevel="1" x14ac:dyDescent="0.4">
      <c r="A91" s="8"/>
      <c r="B91" s="8"/>
      <c r="C91" s="8"/>
      <c r="D91" s="8"/>
      <c r="E91" s="9"/>
      <c r="F91" s="8"/>
      <c r="G91" s="8"/>
      <c r="H91" s="12"/>
      <c r="I91" s="12"/>
      <c r="J91" s="64" t="s">
        <v>204</v>
      </c>
      <c r="K91" s="32"/>
      <c r="L91" s="42"/>
      <c r="M91" s="42"/>
      <c r="N91" s="42"/>
      <c r="O91" s="42"/>
      <c r="P91" s="42"/>
      <c r="Q91" s="42"/>
      <c r="R91" s="42"/>
      <c r="S91" s="42"/>
      <c r="T91" s="56"/>
      <c r="U91" s="56"/>
    </row>
    <row r="92" spans="1:25" ht="15" customHeight="1" outlineLevel="1" x14ac:dyDescent="0.25">
      <c r="A92" s="8"/>
      <c r="B92" s="8"/>
      <c r="C92" s="8"/>
      <c r="D92" s="8"/>
      <c r="E92" s="9"/>
      <c r="F92" s="8"/>
      <c r="G92" s="8"/>
      <c r="H92" s="12"/>
      <c r="I92" s="12"/>
      <c r="J92" s="16" t="s">
        <v>271</v>
      </c>
      <c r="K92" s="32"/>
      <c r="L92" s="42"/>
      <c r="M92" s="42"/>
      <c r="N92" s="42"/>
      <c r="O92" s="42"/>
      <c r="P92" s="42"/>
      <c r="Q92" s="42"/>
      <c r="R92" s="42"/>
      <c r="S92" s="42"/>
      <c r="T92" s="54"/>
      <c r="U92" s="54"/>
    </row>
    <row r="93" spans="1:25" s="2" customFormat="1" ht="15" customHeight="1" outlineLevel="2" x14ac:dyDescent="0.25">
      <c r="A93" s="6">
        <v>31</v>
      </c>
      <c r="B93" s="6" t="s">
        <v>5</v>
      </c>
      <c r="C93" s="6" t="s">
        <v>272</v>
      </c>
      <c r="D93" s="6" t="s">
        <v>7</v>
      </c>
      <c r="E93" s="6" t="s">
        <v>18</v>
      </c>
      <c r="F93" s="6" t="s">
        <v>553</v>
      </c>
      <c r="G93" s="6" t="s">
        <v>9</v>
      </c>
      <c r="H93" s="13">
        <v>30088194</v>
      </c>
      <c r="I93" s="13" t="str">
        <f t="shared" ref="I93:I94" si="51">CONCATENATE(H93,"-",G93)</f>
        <v>30088194-DISEÑO</v>
      </c>
      <c r="J93" s="17" t="s">
        <v>134</v>
      </c>
      <c r="K93" s="29">
        <v>128339324</v>
      </c>
      <c r="L93" s="41">
        <v>32463865</v>
      </c>
      <c r="M93" s="41">
        <v>52671459</v>
      </c>
      <c r="N93" s="41">
        <v>0</v>
      </c>
      <c r="O93" s="41">
        <v>0</v>
      </c>
      <c r="P93" s="41">
        <v>0</v>
      </c>
      <c r="Q93" s="41">
        <f t="shared" ref="Q93:Q94" si="52">N93+O93+P93</f>
        <v>0</v>
      </c>
      <c r="R93" s="41">
        <f t="shared" ref="R93:R94" si="53">M93-Q93</f>
        <v>52671459</v>
      </c>
      <c r="S93" s="41">
        <f t="shared" ref="S93:S94" si="54">K93-(L93+M93)</f>
        <v>43204000</v>
      </c>
      <c r="T93" s="55" t="s">
        <v>273</v>
      </c>
      <c r="U93" s="55" t="s">
        <v>142</v>
      </c>
      <c r="V93" s="2">
        <f>VLOOKUP(I93,RATES!K$2:L$952,2,FALSE)</f>
        <v>0</v>
      </c>
      <c r="W93" s="2" t="e">
        <f>VLOOKUP(H93,CONVENIO!A$2:O$151,13,FALSE)</f>
        <v>#N/A</v>
      </c>
      <c r="X93" s="2" t="str">
        <f>VLOOKUP(I93,'RATES A MARZO'!B$2:J$980,7,FALSE)</f>
        <v>RE</v>
      </c>
      <c r="Y93" s="2">
        <v>25</v>
      </c>
    </row>
    <row r="94" spans="1:25" s="2" customFormat="1" ht="15" customHeight="1" outlineLevel="2" x14ac:dyDescent="0.25">
      <c r="A94" s="6">
        <v>31</v>
      </c>
      <c r="B94" s="6" t="s">
        <v>5</v>
      </c>
      <c r="C94" s="6" t="s">
        <v>288</v>
      </c>
      <c r="D94" s="6" t="s">
        <v>7</v>
      </c>
      <c r="E94" s="6" t="s">
        <v>18</v>
      </c>
      <c r="F94" s="6" t="s">
        <v>553</v>
      </c>
      <c r="G94" s="6" t="s">
        <v>168</v>
      </c>
      <c r="H94" s="13">
        <v>30102235</v>
      </c>
      <c r="I94" s="13" t="str">
        <f t="shared" si="51"/>
        <v>30102235-EJECUCION</v>
      </c>
      <c r="J94" s="17" t="s">
        <v>420</v>
      </c>
      <c r="K94" s="29">
        <v>373536000</v>
      </c>
      <c r="L94" s="41">
        <v>0</v>
      </c>
      <c r="M94" s="41">
        <v>223536000</v>
      </c>
      <c r="N94" s="41">
        <v>0</v>
      </c>
      <c r="O94" s="41">
        <v>0</v>
      </c>
      <c r="P94" s="41">
        <v>27400452</v>
      </c>
      <c r="Q94" s="41">
        <f t="shared" si="52"/>
        <v>27400452</v>
      </c>
      <c r="R94" s="41">
        <f t="shared" si="53"/>
        <v>196135548</v>
      </c>
      <c r="S94" s="41">
        <f t="shared" si="54"/>
        <v>150000000</v>
      </c>
      <c r="T94" s="55" t="s">
        <v>273</v>
      </c>
      <c r="U94" s="55" t="s">
        <v>10</v>
      </c>
      <c r="V94" s="2">
        <f>VLOOKUP(I94,RATES!K$2:L$952,2,FALSE)</f>
        <v>0</v>
      </c>
      <c r="W94" s="2" t="e">
        <f>VLOOKUP(H94,CONVENIO!A$2:O$151,13,FALSE)</f>
        <v>#N/A</v>
      </c>
      <c r="X94" s="2" t="str">
        <f>VLOOKUP(I94,'RATES A MARZO'!B$2:J$980,7,FALSE)</f>
        <v/>
      </c>
      <c r="Y94" s="2">
        <v>25</v>
      </c>
    </row>
    <row r="95" spans="1:25" ht="15" customHeight="1" outlineLevel="2" x14ac:dyDescent="0.25">
      <c r="A95" s="8"/>
      <c r="B95" s="8"/>
      <c r="C95" s="8"/>
      <c r="D95" s="8"/>
      <c r="E95" s="8"/>
      <c r="F95" s="8"/>
      <c r="G95" s="8"/>
      <c r="H95" s="12"/>
      <c r="I95" s="12"/>
      <c r="J95" s="16" t="s">
        <v>435</v>
      </c>
      <c r="K95" s="30">
        <f t="shared" ref="K95:S95" si="55">SUBTOTAL(9,K93:K94)</f>
        <v>501875324</v>
      </c>
      <c r="L95" s="30">
        <f t="shared" si="55"/>
        <v>32463865</v>
      </c>
      <c r="M95" s="30">
        <f t="shared" si="55"/>
        <v>276207459</v>
      </c>
      <c r="N95" s="30">
        <f t="shared" si="55"/>
        <v>0</v>
      </c>
      <c r="O95" s="30">
        <f t="shared" si="55"/>
        <v>0</v>
      </c>
      <c r="P95" s="30">
        <f t="shared" si="55"/>
        <v>27400452</v>
      </c>
      <c r="Q95" s="30">
        <f t="shared" si="55"/>
        <v>27400452</v>
      </c>
      <c r="R95" s="30">
        <f t="shared" si="55"/>
        <v>248807007</v>
      </c>
      <c r="S95" s="30">
        <f t="shared" si="55"/>
        <v>193204000</v>
      </c>
      <c r="T95" s="54"/>
      <c r="U95" s="54"/>
    </row>
    <row r="96" spans="1:25" ht="15" customHeight="1" outlineLevel="2" x14ac:dyDescent="0.25">
      <c r="A96" s="8"/>
      <c r="B96" s="8"/>
      <c r="C96" s="8"/>
      <c r="D96" s="8"/>
      <c r="E96" s="8"/>
      <c r="F96" s="8"/>
      <c r="G96" s="8"/>
      <c r="H96" s="12"/>
      <c r="I96" s="12"/>
      <c r="J96" s="18"/>
      <c r="K96" s="28"/>
      <c r="L96" s="40"/>
      <c r="M96" s="40"/>
      <c r="N96" s="40"/>
      <c r="O96" s="40"/>
      <c r="P96" s="40"/>
      <c r="Q96" s="40"/>
      <c r="R96" s="40"/>
      <c r="S96" s="40"/>
      <c r="T96" s="54"/>
      <c r="U96" s="54"/>
    </row>
    <row r="97" spans="1:25" ht="15" customHeight="1" outlineLevel="2" x14ac:dyDescent="0.25">
      <c r="A97" s="8"/>
      <c r="B97" s="8"/>
      <c r="C97" s="8"/>
      <c r="D97" s="8"/>
      <c r="E97" s="8"/>
      <c r="F97" s="8"/>
      <c r="G97" s="8"/>
      <c r="H97" s="12"/>
      <c r="I97" s="12"/>
      <c r="J97" s="18"/>
      <c r="K97" s="28"/>
      <c r="L97" s="40"/>
      <c r="M97" s="40"/>
      <c r="N97" s="40"/>
      <c r="O97" s="40"/>
      <c r="P97" s="40"/>
      <c r="Q97" s="40"/>
      <c r="R97" s="40"/>
      <c r="S97" s="40"/>
      <c r="T97" s="54"/>
      <c r="U97" s="54"/>
    </row>
    <row r="98" spans="1:25" ht="15" customHeight="1" outlineLevel="2" x14ac:dyDescent="0.25">
      <c r="A98" s="8"/>
      <c r="B98" s="8"/>
      <c r="C98" s="8"/>
      <c r="D98" s="8"/>
      <c r="E98" s="8"/>
      <c r="F98" s="8"/>
      <c r="G98" s="8"/>
      <c r="H98" s="12"/>
      <c r="I98" s="12"/>
      <c r="J98" s="16" t="s">
        <v>278</v>
      </c>
      <c r="K98" s="28"/>
      <c r="L98" s="40"/>
      <c r="M98" s="40"/>
      <c r="N98" s="40"/>
      <c r="O98" s="40"/>
      <c r="P98" s="40"/>
      <c r="Q98" s="40"/>
      <c r="R98" s="40"/>
      <c r="S98" s="40"/>
      <c r="T98" s="54"/>
      <c r="U98" s="54"/>
    </row>
    <row r="99" spans="1:25" s="2" customFormat="1" ht="15" customHeight="1" outlineLevel="2" x14ac:dyDescent="0.25">
      <c r="A99" s="6">
        <v>29</v>
      </c>
      <c r="B99" s="6" t="s">
        <v>11</v>
      </c>
      <c r="C99" s="6" t="s">
        <v>313</v>
      </c>
      <c r="D99" s="6" t="s">
        <v>7</v>
      </c>
      <c r="E99" s="6" t="s">
        <v>18</v>
      </c>
      <c r="F99" s="6" t="s">
        <v>553</v>
      </c>
      <c r="G99" s="6" t="s">
        <v>168</v>
      </c>
      <c r="H99" s="13">
        <v>30287173</v>
      </c>
      <c r="I99" s="13" t="str">
        <f t="shared" ref="I99:I101" si="56">CONCATENATE(H99,"-",G99)</f>
        <v>30287173-EJECUCION</v>
      </c>
      <c r="J99" s="17" t="s">
        <v>475</v>
      </c>
      <c r="K99" s="29">
        <v>338411000</v>
      </c>
      <c r="L99" s="41">
        <v>0</v>
      </c>
      <c r="M99" s="41">
        <v>16920550</v>
      </c>
      <c r="N99" s="41">
        <v>0</v>
      </c>
      <c r="O99" s="41">
        <v>0</v>
      </c>
      <c r="P99" s="41">
        <v>0</v>
      </c>
      <c r="Q99" s="41">
        <f t="shared" ref="Q99:Q101" si="57">N99+O99+P99</f>
        <v>0</v>
      </c>
      <c r="R99" s="41">
        <f t="shared" ref="R99:R101" si="58">M99-Q99</f>
        <v>16920550</v>
      </c>
      <c r="S99" s="41">
        <f t="shared" ref="S99:S101" si="59">K99-(L99+M99)</f>
        <v>321490450</v>
      </c>
      <c r="T99" s="55" t="s">
        <v>281</v>
      </c>
      <c r="U99" s="55" t="s">
        <v>511</v>
      </c>
      <c r="V99" s="2" t="e">
        <f>VLOOKUP(I99,RATES!K$2:L$952,2,FALSE)</f>
        <v>#N/A</v>
      </c>
      <c r="W99" s="2" t="e">
        <f>VLOOKUP(H99,CONVENIO!A$2:O$151,13,FALSE)</f>
        <v>#N/A</v>
      </c>
      <c r="X99" s="2" t="e">
        <f>VLOOKUP(I99,'RATES A MARZO'!B$2:J$980,7,FALSE)</f>
        <v>#N/A</v>
      </c>
      <c r="Y99" s="2">
        <v>25</v>
      </c>
    </row>
    <row r="100" spans="1:25" s="2" customFormat="1" ht="15" customHeight="1" outlineLevel="2" x14ac:dyDescent="0.25">
      <c r="A100" s="6">
        <v>31</v>
      </c>
      <c r="B100" s="6" t="s">
        <v>11</v>
      </c>
      <c r="C100" s="6" t="s">
        <v>286</v>
      </c>
      <c r="D100" s="6" t="s">
        <v>7</v>
      </c>
      <c r="E100" s="6" t="s">
        <v>18</v>
      </c>
      <c r="F100" s="6" t="s">
        <v>553</v>
      </c>
      <c r="G100" s="6" t="s">
        <v>9</v>
      </c>
      <c r="H100" s="13">
        <v>30102226</v>
      </c>
      <c r="I100" s="13" t="str">
        <f t="shared" si="56"/>
        <v>30102226-DISEÑO</v>
      </c>
      <c r="J100" s="17" t="s">
        <v>359</v>
      </c>
      <c r="K100" s="29">
        <v>157404000</v>
      </c>
      <c r="L100" s="41">
        <v>0</v>
      </c>
      <c r="M100" s="41">
        <v>7870200</v>
      </c>
      <c r="N100" s="41">
        <v>0</v>
      </c>
      <c r="O100" s="41">
        <v>0</v>
      </c>
      <c r="P100" s="41">
        <v>0</v>
      </c>
      <c r="Q100" s="41">
        <f t="shared" si="57"/>
        <v>0</v>
      </c>
      <c r="R100" s="41">
        <f t="shared" si="58"/>
        <v>7870200</v>
      </c>
      <c r="S100" s="41">
        <f t="shared" si="59"/>
        <v>149533800</v>
      </c>
      <c r="T100" s="55" t="s">
        <v>281</v>
      </c>
      <c r="U100" s="55" t="s">
        <v>296</v>
      </c>
      <c r="V100" s="2">
        <f>VLOOKUP(I100,RATES!K$2:L$952,2,FALSE)</f>
        <v>0</v>
      </c>
      <c r="W100" s="2" t="e">
        <f>VLOOKUP(H100,CONVENIO!A$2:O$151,13,FALSE)</f>
        <v>#N/A</v>
      </c>
      <c r="X100" s="2" t="str">
        <f>VLOOKUP(I100,'RATES A MARZO'!B$2:J$980,7,FALSE)</f>
        <v/>
      </c>
      <c r="Y100" s="2">
        <v>25</v>
      </c>
    </row>
    <row r="101" spans="1:25" s="2" customFormat="1" ht="15" customHeight="1" outlineLevel="2" x14ac:dyDescent="0.25">
      <c r="A101" s="6">
        <v>31</v>
      </c>
      <c r="B101" s="6" t="s">
        <v>11</v>
      </c>
      <c r="C101" s="6" t="s">
        <v>274</v>
      </c>
      <c r="D101" s="6" t="s">
        <v>7</v>
      </c>
      <c r="E101" s="6" t="s">
        <v>18</v>
      </c>
      <c r="F101" s="6" t="s">
        <v>553</v>
      </c>
      <c r="G101" s="6" t="s">
        <v>168</v>
      </c>
      <c r="H101" s="13">
        <v>30280673</v>
      </c>
      <c r="I101" s="13" t="str">
        <f t="shared" si="56"/>
        <v>30280673-EJECUCION</v>
      </c>
      <c r="J101" s="17" t="s">
        <v>598</v>
      </c>
      <c r="K101" s="29">
        <v>325967000</v>
      </c>
      <c r="L101" s="41">
        <v>0</v>
      </c>
      <c r="M101" s="41">
        <v>16298350</v>
      </c>
      <c r="N101" s="41">
        <v>0</v>
      </c>
      <c r="O101" s="41">
        <v>0</v>
      </c>
      <c r="P101" s="41">
        <v>0</v>
      </c>
      <c r="Q101" s="41">
        <f t="shared" si="57"/>
        <v>0</v>
      </c>
      <c r="R101" s="41">
        <f t="shared" si="58"/>
        <v>16298350</v>
      </c>
      <c r="S101" s="41">
        <f t="shared" si="59"/>
        <v>309668650</v>
      </c>
      <c r="T101" s="55" t="s">
        <v>281</v>
      </c>
      <c r="U101" s="55" t="s">
        <v>415</v>
      </c>
      <c r="V101" s="2">
        <f>VLOOKUP(I101,RATES!K$2:L$952,2,FALSE)</f>
        <v>0</v>
      </c>
      <c r="W101" s="2" t="e">
        <f>VLOOKUP(H101,CONVENIO!A$2:O$151,13,FALSE)</f>
        <v>#N/A</v>
      </c>
      <c r="X101" s="2" t="str">
        <f>VLOOKUP(I101,'RATES A MARZO'!B$2:J$980,7,FALSE)</f>
        <v/>
      </c>
      <c r="Y101" s="2">
        <v>25</v>
      </c>
    </row>
    <row r="102" spans="1:25" ht="15" customHeight="1" outlineLevel="2" x14ac:dyDescent="0.25">
      <c r="A102" s="8"/>
      <c r="B102" s="8"/>
      <c r="C102" s="8"/>
      <c r="D102" s="8"/>
      <c r="E102" s="8"/>
      <c r="F102" s="8"/>
      <c r="G102" s="8"/>
      <c r="H102" s="12"/>
      <c r="I102" s="12"/>
      <c r="J102" s="16" t="s">
        <v>291</v>
      </c>
      <c r="K102" s="30">
        <f t="shared" ref="K102:S102" si="60">SUBTOTAL(9,K99:K101)</f>
        <v>821782000</v>
      </c>
      <c r="L102" s="30">
        <f t="shared" si="60"/>
        <v>0</v>
      </c>
      <c r="M102" s="30">
        <f t="shared" si="60"/>
        <v>41089100</v>
      </c>
      <c r="N102" s="30">
        <f t="shared" si="60"/>
        <v>0</v>
      </c>
      <c r="O102" s="30">
        <f t="shared" si="60"/>
        <v>0</v>
      </c>
      <c r="P102" s="30">
        <f t="shared" si="60"/>
        <v>0</v>
      </c>
      <c r="Q102" s="30">
        <f t="shared" si="60"/>
        <v>0</v>
      </c>
      <c r="R102" s="30">
        <f t="shared" si="60"/>
        <v>41089100</v>
      </c>
      <c r="S102" s="30">
        <f t="shared" si="60"/>
        <v>780692900</v>
      </c>
      <c r="T102" s="54"/>
      <c r="U102" s="54"/>
    </row>
    <row r="103" spans="1:25" ht="15" customHeight="1" outlineLevel="2" x14ac:dyDescent="0.25">
      <c r="A103" s="8"/>
      <c r="B103" s="8"/>
      <c r="C103" s="8"/>
      <c r="D103" s="8"/>
      <c r="E103" s="8"/>
      <c r="F103" s="8"/>
      <c r="G103" s="8"/>
      <c r="H103" s="12"/>
      <c r="I103" s="12"/>
      <c r="J103" s="18"/>
      <c r="K103" s="28"/>
      <c r="L103" s="40"/>
      <c r="M103" s="40"/>
      <c r="N103" s="40"/>
      <c r="O103" s="40"/>
      <c r="P103" s="40"/>
      <c r="Q103" s="40"/>
      <c r="R103" s="40"/>
      <c r="S103" s="40"/>
      <c r="T103" s="54"/>
      <c r="U103" s="54"/>
    </row>
    <row r="104" spans="1:25" ht="18.75" customHeight="1" outlineLevel="1" x14ac:dyDescent="0.3">
      <c r="A104" s="8"/>
      <c r="B104" s="8"/>
      <c r="C104" s="8"/>
      <c r="D104" s="8"/>
      <c r="E104" s="9"/>
      <c r="F104" s="8"/>
      <c r="G104" s="8"/>
      <c r="H104" s="12"/>
      <c r="I104" s="12"/>
      <c r="J104" s="52" t="s">
        <v>176</v>
      </c>
      <c r="K104" s="53">
        <f t="shared" ref="K104:S104" si="61">K102+K95</f>
        <v>1323657324</v>
      </c>
      <c r="L104" s="53">
        <f t="shared" si="61"/>
        <v>32463865</v>
      </c>
      <c r="M104" s="53">
        <f t="shared" si="61"/>
        <v>317296559</v>
      </c>
      <c r="N104" s="53">
        <f t="shared" si="61"/>
        <v>0</v>
      </c>
      <c r="O104" s="53">
        <f t="shared" si="61"/>
        <v>0</v>
      </c>
      <c r="P104" s="53">
        <f t="shared" si="61"/>
        <v>27400452</v>
      </c>
      <c r="Q104" s="53">
        <f t="shared" si="61"/>
        <v>27400452</v>
      </c>
      <c r="R104" s="53">
        <f t="shared" si="61"/>
        <v>289896107</v>
      </c>
      <c r="S104" s="53">
        <f t="shared" si="61"/>
        <v>973896900</v>
      </c>
      <c r="T104" s="54"/>
      <c r="U104" s="54"/>
    </row>
    <row r="105" spans="1:25" s="3" customFormat="1" ht="15" customHeight="1" outlineLevel="1" x14ac:dyDescent="0.25">
      <c r="A105" s="8"/>
      <c r="B105" s="8"/>
      <c r="C105" s="8"/>
      <c r="D105" s="8"/>
      <c r="E105" s="9"/>
      <c r="F105" s="8"/>
      <c r="G105" s="8"/>
      <c r="H105" s="12"/>
      <c r="I105" s="12"/>
      <c r="J105" s="20"/>
      <c r="K105" s="32"/>
      <c r="L105" s="42"/>
      <c r="M105" s="42"/>
      <c r="N105" s="42"/>
      <c r="O105" s="42"/>
      <c r="P105" s="42"/>
      <c r="Q105" s="42"/>
      <c r="R105" s="42"/>
      <c r="S105" s="42"/>
      <c r="T105" s="54"/>
      <c r="U105" s="54"/>
    </row>
    <row r="106" spans="1:25" ht="26.25" customHeight="1" outlineLevel="1" x14ac:dyDescent="0.4">
      <c r="A106" s="8"/>
      <c r="B106" s="8"/>
      <c r="C106" s="8"/>
      <c r="D106" s="8"/>
      <c r="E106" s="9"/>
      <c r="F106" s="8"/>
      <c r="G106" s="8"/>
      <c r="H106" s="12"/>
      <c r="I106" s="12"/>
      <c r="J106" s="64" t="s">
        <v>205</v>
      </c>
      <c r="K106" s="32"/>
      <c r="L106" s="42"/>
      <c r="M106" s="42"/>
      <c r="N106" s="42"/>
      <c r="O106" s="42"/>
      <c r="P106" s="42"/>
      <c r="Q106" s="42"/>
      <c r="R106" s="42"/>
      <c r="S106" s="42"/>
      <c r="T106" s="54"/>
      <c r="U106" s="54"/>
    </row>
    <row r="107" spans="1:25" ht="15" customHeight="1" outlineLevel="1" x14ac:dyDescent="0.25">
      <c r="A107" s="8"/>
      <c r="B107" s="8"/>
      <c r="C107" s="8"/>
      <c r="D107" s="8"/>
      <c r="E107" s="9"/>
      <c r="F107" s="8"/>
      <c r="G107" s="8"/>
      <c r="H107" s="12"/>
      <c r="I107" s="12"/>
      <c r="J107" s="16" t="s">
        <v>271</v>
      </c>
      <c r="K107" s="32"/>
      <c r="L107" s="42"/>
      <c r="M107" s="42"/>
      <c r="N107" s="42"/>
      <c r="O107" s="42"/>
      <c r="P107" s="42"/>
      <c r="Q107" s="42"/>
      <c r="R107" s="42"/>
      <c r="S107" s="42"/>
      <c r="T107" s="56"/>
      <c r="U107" s="56"/>
    </row>
    <row r="108" spans="1:25" s="2" customFormat="1" ht="15" customHeight="1" outlineLevel="2" x14ac:dyDescent="0.25">
      <c r="A108" s="6">
        <v>31</v>
      </c>
      <c r="B108" s="6" t="s">
        <v>5</v>
      </c>
      <c r="C108" s="6" t="s">
        <v>272</v>
      </c>
      <c r="D108" s="6" t="s">
        <v>7</v>
      </c>
      <c r="E108" s="6" t="s">
        <v>289</v>
      </c>
      <c r="F108" s="6" t="s">
        <v>6</v>
      </c>
      <c r="G108" s="6" t="s">
        <v>168</v>
      </c>
      <c r="H108" s="13">
        <v>30110580</v>
      </c>
      <c r="I108" s="13" t="str">
        <f t="shared" ref="I108:I111" si="62">CONCATENATE(H108,"-",G108)</f>
        <v>30110580-EJECUCION</v>
      </c>
      <c r="J108" s="17" t="s">
        <v>49</v>
      </c>
      <c r="K108" s="29">
        <v>2735592418</v>
      </c>
      <c r="L108" s="41">
        <v>55971432</v>
      </c>
      <c r="M108" s="41">
        <v>900000000</v>
      </c>
      <c r="N108" s="41">
        <v>0</v>
      </c>
      <c r="O108" s="41">
        <v>0</v>
      </c>
      <c r="P108" s="41">
        <v>150000000</v>
      </c>
      <c r="Q108" s="41">
        <f t="shared" ref="Q108:Q111" si="63">N108+O108+P108</f>
        <v>150000000</v>
      </c>
      <c r="R108" s="41">
        <f t="shared" ref="R108:R111" si="64">M108-Q108</f>
        <v>750000000</v>
      </c>
      <c r="S108" s="41">
        <f t="shared" ref="S108:S111" si="65">K108-(L108+M108)</f>
        <v>1779620986</v>
      </c>
      <c r="T108" s="55" t="s">
        <v>273</v>
      </c>
      <c r="U108" s="55" t="s">
        <v>8</v>
      </c>
      <c r="V108" s="2" t="str">
        <f>VLOOKUP(I108,RATES!K$2:L$952,2,FALSE)</f>
        <v>RS</v>
      </c>
      <c r="W108" s="2" t="e">
        <f>VLOOKUP(H108,CONVENIO!A$2:O$151,13,FALSE)</f>
        <v>#N/A</v>
      </c>
      <c r="X108" s="2" t="str">
        <f>VLOOKUP(I108,'RATES A MARZO'!B$2:J$980,7,FALSE)</f>
        <v>RS</v>
      </c>
      <c r="Y108" s="2">
        <v>25</v>
      </c>
    </row>
    <row r="109" spans="1:25" s="2" customFormat="1" ht="15" customHeight="1" outlineLevel="2" x14ac:dyDescent="0.25">
      <c r="A109" s="6">
        <v>31</v>
      </c>
      <c r="B109" s="6" t="s">
        <v>5</v>
      </c>
      <c r="C109" s="6" t="s">
        <v>274</v>
      </c>
      <c r="D109" s="6" t="s">
        <v>7</v>
      </c>
      <c r="E109" s="6" t="s">
        <v>289</v>
      </c>
      <c r="F109" s="6" t="s">
        <v>102</v>
      </c>
      <c r="G109" s="6" t="s">
        <v>168</v>
      </c>
      <c r="H109" s="13">
        <v>30071876</v>
      </c>
      <c r="I109" s="13" t="str">
        <f t="shared" si="62"/>
        <v>30071876-EJECUCION</v>
      </c>
      <c r="J109" s="6" t="s">
        <v>647</v>
      </c>
      <c r="K109" s="29">
        <v>441054507</v>
      </c>
      <c r="L109" s="41">
        <v>441054507</v>
      </c>
      <c r="M109" s="41">
        <v>0</v>
      </c>
      <c r="N109" s="41">
        <v>0</v>
      </c>
      <c r="O109" s="41">
        <v>0</v>
      </c>
      <c r="P109" s="41">
        <v>0</v>
      </c>
      <c r="Q109" s="41">
        <f t="shared" si="63"/>
        <v>0</v>
      </c>
      <c r="R109" s="41">
        <f t="shared" si="64"/>
        <v>0</v>
      </c>
      <c r="S109" s="41">
        <f t="shared" si="65"/>
        <v>0</v>
      </c>
      <c r="T109" s="55" t="s">
        <v>556</v>
      </c>
      <c r="U109" s="55" t="s">
        <v>8</v>
      </c>
      <c r="V109" s="2" t="e">
        <f>VLOOKUP(I109,RATES!K$2:L$952,2,FALSE)</f>
        <v>#N/A</v>
      </c>
      <c r="W109" s="2" t="e">
        <f>VLOOKUP(H109,CONVENIO!A$2:O$151,13,FALSE)</f>
        <v>#N/A</v>
      </c>
      <c r="X109" s="202" t="e">
        <f>VLOOKUP(I109,'RATES A MARZO'!B$2:J$980,7,FALSE)</f>
        <v>#N/A</v>
      </c>
      <c r="Y109" s="2">
        <v>25</v>
      </c>
    </row>
    <row r="110" spans="1:25" s="2" customFormat="1" ht="15" customHeight="1" outlineLevel="2" x14ac:dyDescent="0.25">
      <c r="A110" s="6">
        <v>31</v>
      </c>
      <c r="B110" s="6" t="s">
        <v>5</v>
      </c>
      <c r="C110" s="6" t="s">
        <v>274</v>
      </c>
      <c r="D110" s="6" t="s">
        <v>7</v>
      </c>
      <c r="E110" s="6" t="s">
        <v>289</v>
      </c>
      <c r="F110" s="6" t="s">
        <v>102</v>
      </c>
      <c r="G110" s="6" t="s">
        <v>168</v>
      </c>
      <c r="H110" s="13">
        <v>30135939</v>
      </c>
      <c r="I110" s="13" t="str">
        <f t="shared" si="62"/>
        <v>30135939-EJECUCION</v>
      </c>
      <c r="J110" s="6" t="s">
        <v>569</v>
      </c>
      <c r="K110" s="29">
        <v>435711564</v>
      </c>
      <c r="L110" s="41">
        <v>435711564</v>
      </c>
      <c r="M110" s="41">
        <v>0</v>
      </c>
      <c r="N110" s="41">
        <v>0</v>
      </c>
      <c r="O110" s="41">
        <v>0</v>
      </c>
      <c r="P110" s="41">
        <v>0</v>
      </c>
      <c r="Q110" s="41">
        <f t="shared" si="63"/>
        <v>0</v>
      </c>
      <c r="R110" s="41">
        <f t="shared" si="64"/>
        <v>0</v>
      </c>
      <c r="S110" s="41">
        <f t="shared" si="65"/>
        <v>0</v>
      </c>
      <c r="T110" s="55" t="s">
        <v>556</v>
      </c>
      <c r="U110" s="55" t="s">
        <v>8</v>
      </c>
      <c r="V110" s="2" t="e">
        <f>VLOOKUP(I110,RATES!K$2:L$952,2,FALSE)</f>
        <v>#N/A</v>
      </c>
      <c r="W110" s="2" t="e">
        <f>VLOOKUP(H110,CONVENIO!A$2:O$151,13,FALSE)</f>
        <v>#N/A</v>
      </c>
      <c r="X110" s="202" t="e">
        <f>VLOOKUP(I110,'RATES A MARZO'!B$2:J$980,7,FALSE)</f>
        <v>#N/A</v>
      </c>
      <c r="Y110" s="2">
        <v>25</v>
      </c>
    </row>
    <row r="111" spans="1:25" s="2" customFormat="1" ht="15" customHeight="1" outlineLevel="2" x14ac:dyDescent="0.25">
      <c r="A111" s="6">
        <v>31</v>
      </c>
      <c r="B111" s="6" t="s">
        <v>5</v>
      </c>
      <c r="C111" s="6" t="s">
        <v>288</v>
      </c>
      <c r="D111" s="6" t="s">
        <v>7</v>
      </c>
      <c r="E111" s="6" t="s">
        <v>289</v>
      </c>
      <c r="F111" s="6" t="s">
        <v>102</v>
      </c>
      <c r="G111" s="6" t="s">
        <v>168</v>
      </c>
      <c r="H111" s="13">
        <v>30269724</v>
      </c>
      <c r="I111" s="13" t="str">
        <f t="shared" si="62"/>
        <v>30269724-EJECUCION</v>
      </c>
      <c r="J111" s="6" t="s">
        <v>568</v>
      </c>
      <c r="K111" s="29">
        <v>1154269824</v>
      </c>
      <c r="L111" s="41">
        <v>1138036824</v>
      </c>
      <c r="M111" s="41">
        <v>0</v>
      </c>
      <c r="N111" s="41">
        <v>0</v>
      </c>
      <c r="O111" s="41">
        <v>0</v>
      </c>
      <c r="P111" s="41">
        <v>0</v>
      </c>
      <c r="Q111" s="41">
        <f t="shared" si="63"/>
        <v>0</v>
      </c>
      <c r="R111" s="41">
        <f t="shared" si="64"/>
        <v>0</v>
      </c>
      <c r="S111" s="41">
        <f t="shared" si="65"/>
        <v>16233000</v>
      </c>
      <c r="T111" s="55" t="s">
        <v>273</v>
      </c>
      <c r="U111" s="55" t="s">
        <v>8</v>
      </c>
      <c r="V111" s="2" t="e">
        <f>VLOOKUP(I111,RATES!K$2:L$952,2,FALSE)</f>
        <v>#N/A</v>
      </c>
      <c r="W111" s="2" t="e">
        <f>VLOOKUP(H111,CONVENIO!A$2:O$151,13,FALSE)</f>
        <v>#N/A</v>
      </c>
      <c r="X111" s="202" t="e">
        <f>VLOOKUP(I111,'RATES A MARZO'!B$2:J$980,7,FALSE)</f>
        <v>#N/A</v>
      </c>
      <c r="Y111" s="2">
        <v>25</v>
      </c>
    </row>
    <row r="112" spans="1:25" ht="15" customHeight="1" outlineLevel="2" x14ac:dyDescent="0.25">
      <c r="A112" s="8"/>
      <c r="B112" s="8"/>
      <c r="C112" s="8"/>
      <c r="D112" s="8"/>
      <c r="E112" s="8"/>
      <c r="F112" s="8"/>
      <c r="G112" s="8"/>
      <c r="H112" s="12"/>
      <c r="I112" s="12"/>
      <c r="J112" s="22" t="s">
        <v>435</v>
      </c>
      <c r="K112" s="33">
        <f>SUBTOTAL(9,K108:K111)</f>
        <v>4766628313</v>
      </c>
      <c r="L112" s="33">
        <f>SUBTOTAL(9,L108:L111)</f>
        <v>2070774327</v>
      </c>
      <c r="M112" s="33">
        <f t="shared" ref="M112:S112" si="66">SUBTOTAL(9,M108:M111)</f>
        <v>900000000</v>
      </c>
      <c r="N112" s="33">
        <f t="shared" si="66"/>
        <v>0</v>
      </c>
      <c r="O112" s="33">
        <f t="shared" si="66"/>
        <v>0</v>
      </c>
      <c r="P112" s="33">
        <f t="shared" si="66"/>
        <v>150000000</v>
      </c>
      <c r="Q112" s="33">
        <f t="shared" si="66"/>
        <v>150000000</v>
      </c>
      <c r="R112" s="33">
        <f t="shared" si="66"/>
        <v>750000000</v>
      </c>
      <c r="S112" s="33">
        <f t="shared" si="66"/>
        <v>1795853986</v>
      </c>
      <c r="T112" s="54"/>
      <c r="U112" s="54"/>
    </row>
    <row r="113" spans="1:25" ht="15" customHeight="1" outlineLevel="2" x14ac:dyDescent="0.25">
      <c r="A113" s="8"/>
      <c r="B113" s="8"/>
      <c r="C113" s="8"/>
      <c r="D113" s="8"/>
      <c r="E113" s="8"/>
      <c r="F113" s="8"/>
      <c r="G113" s="8"/>
      <c r="H113" s="12"/>
      <c r="I113" s="12"/>
      <c r="J113" s="18"/>
      <c r="K113" s="28"/>
      <c r="L113" s="40"/>
      <c r="M113" s="40"/>
      <c r="N113" s="40"/>
      <c r="O113" s="40"/>
      <c r="P113" s="40"/>
      <c r="Q113" s="40"/>
      <c r="R113" s="40"/>
      <c r="S113" s="40"/>
      <c r="T113" s="54"/>
      <c r="U113" s="54"/>
    </row>
    <row r="114" spans="1:25" ht="9.75" customHeight="1" outlineLevel="2" x14ac:dyDescent="0.25">
      <c r="A114" s="8"/>
      <c r="B114" s="8"/>
      <c r="C114" s="8"/>
      <c r="D114" s="8"/>
      <c r="E114" s="8"/>
      <c r="F114" s="8"/>
      <c r="G114" s="8"/>
      <c r="H114" s="12"/>
      <c r="I114" s="12"/>
      <c r="J114" s="18"/>
      <c r="K114" s="28"/>
      <c r="L114" s="40"/>
      <c r="M114" s="40"/>
      <c r="N114" s="40"/>
      <c r="O114" s="40"/>
      <c r="P114" s="40"/>
      <c r="Q114" s="40"/>
      <c r="R114" s="40"/>
      <c r="S114" s="40"/>
      <c r="T114" s="54"/>
      <c r="U114" s="54"/>
    </row>
    <row r="115" spans="1:25" ht="15" customHeight="1" outlineLevel="2" x14ac:dyDescent="0.25">
      <c r="A115" s="8"/>
      <c r="B115" s="8"/>
      <c r="C115" s="8"/>
      <c r="D115" s="8"/>
      <c r="E115" s="8"/>
      <c r="F115" s="8"/>
      <c r="G115" s="8"/>
      <c r="H115" s="12"/>
      <c r="I115" s="12"/>
      <c r="J115" s="16" t="s">
        <v>278</v>
      </c>
      <c r="K115" s="28"/>
      <c r="L115" s="40"/>
      <c r="M115" s="40"/>
      <c r="N115" s="40"/>
      <c r="O115" s="40"/>
      <c r="P115" s="40"/>
      <c r="Q115" s="40"/>
      <c r="R115" s="40"/>
      <c r="S115" s="40"/>
      <c r="T115" s="54"/>
      <c r="U115" s="54"/>
    </row>
    <row r="116" spans="1:25" s="2" customFormat="1" ht="15" customHeight="1" outlineLevel="2" x14ac:dyDescent="0.25">
      <c r="A116" s="6">
        <v>31</v>
      </c>
      <c r="B116" s="6" t="s">
        <v>11</v>
      </c>
      <c r="C116" s="6" t="s">
        <v>274</v>
      </c>
      <c r="D116" s="6" t="s">
        <v>7</v>
      </c>
      <c r="E116" s="6" t="s">
        <v>289</v>
      </c>
      <c r="F116" s="6" t="s">
        <v>553</v>
      </c>
      <c r="G116" s="6" t="s">
        <v>168</v>
      </c>
      <c r="H116" s="13">
        <v>30291073</v>
      </c>
      <c r="I116" s="13" t="str">
        <f t="shared" ref="I116:I123" si="67">CONCATENATE(H116,"-",G116)</f>
        <v>30291073-EJECUCION</v>
      </c>
      <c r="J116" s="17" t="s">
        <v>375</v>
      </c>
      <c r="K116" s="29">
        <v>442085000</v>
      </c>
      <c r="L116" s="41">
        <v>0</v>
      </c>
      <c r="M116" s="41">
        <v>22104250</v>
      </c>
      <c r="N116" s="41">
        <v>0</v>
      </c>
      <c r="O116" s="41">
        <v>0</v>
      </c>
      <c r="P116" s="41">
        <v>0</v>
      </c>
      <c r="Q116" s="41">
        <f t="shared" ref="Q116:Q123" si="68">N116+O116+P116</f>
        <v>0</v>
      </c>
      <c r="R116" s="41">
        <f t="shared" ref="R116:R123" si="69">M116-Q116</f>
        <v>22104250</v>
      </c>
      <c r="S116" s="41">
        <f t="shared" ref="S116:S123" si="70">K116-(L116+M116)</f>
        <v>419980750</v>
      </c>
      <c r="T116" s="55" t="s">
        <v>281</v>
      </c>
      <c r="U116" s="55" t="s">
        <v>415</v>
      </c>
      <c r="V116" s="2" t="e">
        <f>VLOOKUP(I116,RATES!K$2:L$952,2,FALSE)</f>
        <v>#N/A</v>
      </c>
      <c r="W116" s="2" t="e">
        <f>VLOOKUP(H116,CONVENIO!A$2:O$151,13,FALSE)</f>
        <v>#N/A</v>
      </c>
      <c r="X116" s="2" t="e">
        <f>VLOOKUP(I116,'RATES A MARZO'!B$2:J$980,7,FALSE)</f>
        <v>#N/A</v>
      </c>
      <c r="Y116" s="2">
        <v>25</v>
      </c>
    </row>
    <row r="117" spans="1:25" s="2" customFormat="1" ht="15" customHeight="1" outlineLevel="2" x14ac:dyDescent="0.25">
      <c r="A117" s="6">
        <v>31</v>
      </c>
      <c r="B117" s="6" t="s">
        <v>11</v>
      </c>
      <c r="C117" s="6" t="s">
        <v>287</v>
      </c>
      <c r="D117" s="6" t="s">
        <v>7</v>
      </c>
      <c r="E117" s="6" t="s">
        <v>289</v>
      </c>
      <c r="F117" s="6" t="s">
        <v>81</v>
      </c>
      <c r="G117" s="6" t="s">
        <v>168</v>
      </c>
      <c r="H117" s="13">
        <v>30118485</v>
      </c>
      <c r="I117" s="13" t="str">
        <f t="shared" si="67"/>
        <v>30118485-EJECUCION</v>
      </c>
      <c r="J117" s="17" t="s">
        <v>606</v>
      </c>
      <c r="K117" s="29">
        <v>405000000</v>
      </c>
      <c r="L117" s="41">
        <v>0</v>
      </c>
      <c r="M117" s="41">
        <v>405000000</v>
      </c>
      <c r="N117" s="41">
        <v>0</v>
      </c>
      <c r="O117" s="41">
        <v>0</v>
      </c>
      <c r="P117" s="41">
        <v>0</v>
      </c>
      <c r="Q117" s="41">
        <f t="shared" si="68"/>
        <v>0</v>
      </c>
      <c r="R117" s="41">
        <f t="shared" si="69"/>
        <v>405000000</v>
      </c>
      <c r="S117" s="41">
        <f t="shared" si="70"/>
        <v>0</v>
      </c>
      <c r="T117" s="55" t="s">
        <v>281</v>
      </c>
      <c r="U117" s="55" t="s">
        <v>8</v>
      </c>
      <c r="V117" s="2" t="str">
        <f>VLOOKUP(I117,RATES!K$2:L$952,2,FALSE)</f>
        <v>RS</v>
      </c>
      <c r="W117" s="2" t="e">
        <f>VLOOKUP(H117,CONVENIO!A$2:O$151,13,FALSE)</f>
        <v>#N/A</v>
      </c>
      <c r="X117" s="2" t="str">
        <f>VLOOKUP(I117,'RATES A MARZO'!B$2:J$980,7,FALSE)</f>
        <v>RS</v>
      </c>
      <c r="Y117" s="2">
        <v>25</v>
      </c>
    </row>
    <row r="118" spans="1:25" s="2" customFormat="1" ht="15" customHeight="1" outlineLevel="2" x14ac:dyDescent="0.25">
      <c r="A118" s="6">
        <v>31</v>
      </c>
      <c r="B118" s="6" t="s">
        <v>11</v>
      </c>
      <c r="C118" s="6" t="s">
        <v>274</v>
      </c>
      <c r="D118" s="6" t="s">
        <v>7</v>
      </c>
      <c r="E118" s="6" t="s">
        <v>289</v>
      </c>
      <c r="F118" s="6" t="s">
        <v>553</v>
      </c>
      <c r="G118" s="6" t="s">
        <v>168</v>
      </c>
      <c r="H118" s="13">
        <v>30071878</v>
      </c>
      <c r="I118" s="13" t="str">
        <f t="shared" si="67"/>
        <v>30071878-EJECUCION</v>
      </c>
      <c r="J118" s="17" t="s">
        <v>541</v>
      </c>
      <c r="K118" s="29">
        <v>2396359000</v>
      </c>
      <c r="L118" s="41">
        <v>0</v>
      </c>
      <c r="M118" s="41">
        <v>40000000</v>
      </c>
      <c r="N118" s="41">
        <v>0</v>
      </c>
      <c r="O118" s="41">
        <v>0</v>
      </c>
      <c r="P118" s="41">
        <v>0</v>
      </c>
      <c r="Q118" s="41">
        <f t="shared" si="68"/>
        <v>0</v>
      </c>
      <c r="R118" s="41">
        <f t="shared" si="69"/>
        <v>40000000</v>
      </c>
      <c r="S118" s="41">
        <f t="shared" si="70"/>
        <v>2356359000</v>
      </c>
      <c r="T118" s="55" t="s">
        <v>281</v>
      </c>
      <c r="U118" s="55" t="s">
        <v>308</v>
      </c>
      <c r="V118" s="2" t="e">
        <f>VLOOKUP(I118,RATES!K$2:L$952,2,FALSE)</f>
        <v>#N/A</v>
      </c>
      <c r="W118" s="2" t="e">
        <f>VLOOKUP(H118,CONVENIO!A$2:O$151,13,FALSE)</f>
        <v>#N/A</v>
      </c>
      <c r="X118" s="2" t="e">
        <f>VLOOKUP(I118,'RATES A MARZO'!B$2:J$980,7,FALSE)</f>
        <v>#N/A</v>
      </c>
      <c r="Y118" s="2">
        <v>25</v>
      </c>
    </row>
    <row r="119" spans="1:25" s="2" customFormat="1" ht="15" customHeight="1" outlineLevel="2" x14ac:dyDescent="0.25">
      <c r="A119" s="6">
        <v>31</v>
      </c>
      <c r="B119" s="6" t="s">
        <v>11</v>
      </c>
      <c r="C119" s="6" t="s">
        <v>287</v>
      </c>
      <c r="D119" s="6" t="s">
        <v>7</v>
      </c>
      <c r="E119" s="6" t="s">
        <v>289</v>
      </c>
      <c r="F119" s="6" t="s">
        <v>81</v>
      </c>
      <c r="G119" s="6" t="s">
        <v>168</v>
      </c>
      <c r="H119" s="13">
        <v>30124377</v>
      </c>
      <c r="I119" s="13" t="str">
        <f t="shared" si="67"/>
        <v>30124377-EJECUCION</v>
      </c>
      <c r="J119" s="17" t="s">
        <v>290</v>
      </c>
      <c r="K119" s="29">
        <v>285604000</v>
      </c>
      <c r="L119" s="41">
        <v>0</v>
      </c>
      <c r="M119" s="41">
        <v>187762000</v>
      </c>
      <c r="N119" s="41">
        <v>0</v>
      </c>
      <c r="O119" s="41">
        <v>0</v>
      </c>
      <c r="P119" s="41">
        <v>0</v>
      </c>
      <c r="Q119" s="41">
        <f t="shared" si="68"/>
        <v>0</v>
      </c>
      <c r="R119" s="41">
        <f t="shared" si="69"/>
        <v>187762000</v>
      </c>
      <c r="S119" s="41">
        <f t="shared" si="70"/>
        <v>97842000</v>
      </c>
      <c r="T119" s="55" t="s">
        <v>281</v>
      </c>
      <c r="U119" s="55" t="s">
        <v>296</v>
      </c>
      <c r="V119" s="2">
        <f>VLOOKUP(I119,RATES!K$2:L$952,2,FALSE)</f>
        <v>0</v>
      </c>
      <c r="W119" s="2" t="e">
        <f>VLOOKUP(H119,CONVENIO!A$2:O$151,13,FALSE)</f>
        <v>#N/A</v>
      </c>
      <c r="X119" s="2" t="str">
        <f>VLOOKUP(I119,'RATES A MARZO'!B$2:J$980,7,FALSE)</f>
        <v/>
      </c>
      <c r="Y119" s="2">
        <v>25</v>
      </c>
    </row>
    <row r="120" spans="1:25" s="2" customFormat="1" ht="15" customHeight="1" outlineLevel="2" x14ac:dyDescent="0.25">
      <c r="A120" s="6">
        <v>29</v>
      </c>
      <c r="B120" s="6" t="s">
        <v>11</v>
      </c>
      <c r="C120" s="6" t="s">
        <v>286</v>
      </c>
      <c r="D120" s="6" t="s">
        <v>7</v>
      </c>
      <c r="E120" s="6" t="s">
        <v>289</v>
      </c>
      <c r="F120" s="6" t="s">
        <v>553</v>
      </c>
      <c r="G120" s="6" t="s">
        <v>168</v>
      </c>
      <c r="H120" s="13">
        <v>40001677</v>
      </c>
      <c r="I120" s="13" t="str">
        <f t="shared" si="67"/>
        <v>40001677-EJECUCION</v>
      </c>
      <c r="J120" s="17" t="s">
        <v>2778</v>
      </c>
      <c r="K120" s="29">
        <v>74519000</v>
      </c>
      <c r="L120" s="41">
        <v>0</v>
      </c>
      <c r="M120" s="41">
        <v>0</v>
      </c>
      <c r="N120" s="41">
        <v>0</v>
      </c>
      <c r="O120" s="41">
        <v>0</v>
      </c>
      <c r="P120" s="41">
        <v>0</v>
      </c>
      <c r="Q120" s="41">
        <f t="shared" si="68"/>
        <v>0</v>
      </c>
      <c r="R120" s="41">
        <f t="shared" si="69"/>
        <v>0</v>
      </c>
      <c r="S120" s="41">
        <f t="shared" si="70"/>
        <v>74519000</v>
      </c>
      <c r="T120" s="55" t="s">
        <v>282</v>
      </c>
      <c r="U120" s="55" t="s">
        <v>10</v>
      </c>
      <c r="W120" s="2" t="e">
        <f>VLOOKUP(H120,CONVENIO!A$2:O$151,13,FALSE)</f>
        <v>#N/A</v>
      </c>
      <c r="X120" s="2" t="str">
        <f>VLOOKUP(I120,'RATES A MARZO'!B$2:J$980,7,FALSE)</f>
        <v/>
      </c>
      <c r="Y120" s="2">
        <v>25</v>
      </c>
    </row>
    <row r="121" spans="1:25" s="2" customFormat="1" ht="15" customHeight="1" outlineLevel="2" x14ac:dyDescent="0.25">
      <c r="A121" s="6">
        <v>31</v>
      </c>
      <c r="B121" s="6" t="s">
        <v>11</v>
      </c>
      <c r="C121" s="6" t="s">
        <v>287</v>
      </c>
      <c r="D121" s="6" t="s">
        <v>7</v>
      </c>
      <c r="E121" s="6" t="s">
        <v>289</v>
      </c>
      <c r="F121" s="6" t="s">
        <v>81</v>
      </c>
      <c r="G121" s="6" t="s">
        <v>168</v>
      </c>
      <c r="H121" s="13">
        <v>30124368</v>
      </c>
      <c r="I121" s="13" t="str">
        <f t="shared" si="67"/>
        <v>30124368-EJECUCION</v>
      </c>
      <c r="J121" s="17" t="s">
        <v>476</v>
      </c>
      <c r="K121" s="29">
        <v>182674000</v>
      </c>
      <c r="L121" s="41">
        <v>0</v>
      </c>
      <c r="M121" s="41">
        <v>20000000</v>
      </c>
      <c r="N121" s="41">
        <v>0</v>
      </c>
      <c r="O121" s="41">
        <v>0</v>
      </c>
      <c r="P121" s="41">
        <v>0</v>
      </c>
      <c r="Q121" s="41">
        <f t="shared" si="68"/>
        <v>0</v>
      </c>
      <c r="R121" s="41">
        <f t="shared" si="69"/>
        <v>20000000</v>
      </c>
      <c r="S121" s="41">
        <f t="shared" si="70"/>
        <v>162674000</v>
      </c>
      <c r="T121" s="55" t="s">
        <v>281</v>
      </c>
      <c r="U121" s="55" t="s">
        <v>296</v>
      </c>
      <c r="V121" s="2">
        <f>VLOOKUP(I121,RATES!K$2:L$952,2,FALSE)</f>
        <v>0</v>
      </c>
      <c r="W121" s="2" t="e">
        <f>VLOOKUP(H121,CONVENIO!A$2:O$151,13,FALSE)</f>
        <v>#N/A</v>
      </c>
      <c r="X121" s="2" t="str">
        <f>VLOOKUP(I121,'RATES A MARZO'!B$2:J$980,7,FALSE)</f>
        <v/>
      </c>
      <c r="Y121" s="2">
        <v>25</v>
      </c>
    </row>
    <row r="122" spans="1:25" s="2" customFormat="1" ht="15" customHeight="1" outlineLevel="2" x14ac:dyDescent="0.25">
      <c r="A122" s="6">
        <v>31</v>
      </c>
      <c r="B122" s="6" t="s">
        <v>11</v>
      </c>
      <c r="C122" s="6" t="s">
        <v>287</v>
      </c>
      <c r="D122" s="6" t="s">
        <v>7</v>
      </c>
      <c r="E122" s="6" t="s">
        <v>289</v>
      </c>
      <c r="F122" s="6" t="s">
        <v>81</v>
      </c>
      <c r="G122" s="6" t="s">
        <v>168</v>
      </c>
      <c r="H122" s="13">
        <v>20170733</v>
      </c>
      <c r="I122" s="13" t="str">
        <f t="shared" si="67"/>
        <v>20170733-EJECUCION</v>
      </c>
      <c r="J122" s="17" t="s">
        <v>2774</v>
      </c>
      <c r="K122" s="29">
        <v>120128000</v>
      </c>
      <c r="L122" s="41">
        <v>0</v>
      </c>
      <c r="M122" s="41">
        <v>0</v>
      </c>
      <c r="N122" s="41">
        <v>0</v>
      </c>
      <c r="O122" s="41">
        <v>0</v>
      </c>
      <c r="P122" s="41">
        <v>0</v>
      </c>
      <c r="Q122" s="41">
        <f t="shared" si="68"/>
        <v>0</v>
      </c>
      <c r="R122" s="41">
        <f t="shared" si="69"/>
        <v>0</v>
      </c>
      <c r="S122" s="41">
        <f t="shared" si="70"/>
        <v>120128000</v>
      </c>
      <c r="T122" s="55" t="s">
        <v>282</v>
      </c>
      <c r="U122" s="55" t="s">
        <v>8</v>
      </c>
      <c r="W122" s="2" t="e">
        <f>VLOOKUP(H122,CONVENIO!A$2:O$151,13,FALSE)</f>
        <v>#N/A</v>
      </c>
      <c r="X122" s="2" t="str">
        <f>VLOOKUP(I122,'RATES A MARZO'!B$2:J$980,7,FALSE)</f>
        <v>RS</v>
      </c>
      <c r="Y122" s="2">
        <v>25</v>
      </c>
    </row>
    <row r="123" spans="1:25" s="2" customFormat="1" ht="15" customHeight="1" outlineLevel="2" x14ac:dyDescent="0.25">
      <c r="A123" s="6">
        <v>31</v>
      </c>
      <c r="B123" s="6" t="s">
        <v>11</v>
      </c>
      <c r="C123" s="6" t="s">
        <v>287</v>
      </c>
      <c r="D123" s="6" t="s">
        <v>7</v>
      </c>
      <c r="E123" s="6" t="s">
        <v>289</v>
      </c>
      <c r="F123" s="6" t="s">
        <v>81</v>
      </c>
      <c r="G123" s="6" t="s">
        <v>168</v>
      </c>
      <c r="H123" s="13">
        <v>30463407</v>
      </c>
      <c r="I123" s="13" t="str">
        <f t="shared" si="67"/>
        <v>30463407-EJECUCION</v>
      </c>
      <c r="J123" s="17" t="s">
        <v>369</v>
      </c>
      <c r="K123" s="29">
        <v>250593000</v>
      </c>
      <c r="L123" s="41">
        <v>0</v>
      </c>
      <c r="M123" s="41">
        <v>250593000</v>
      </c>
      <c r="N123" s="41">
        <v>0</v>
      </c>
      <c r="O123" s="41">
        <v>0</v>
      </c>
      <c r="P123" s="41">
        <v>0</v>
      </c>
      <c r="Q123" s="41">
        <f t="shared" si="68"/>
        <v>0</v>
      </c>
      <c r="R123" s="41">
        <f t="shared" si="69"/>
        <v>250593000</v>
      </c>
      <c r="S123" s="41">
        <f t="shared" si="70"/>
        <v>0</v>
      </c>
      <c r="T123" s="55" t="s">
        <v>281</v>
      </c>
      <c r="U123" s="55" t="s">
        <v>8</v>
      </c>
      <c r="V123" s="2" t="str">
        <f>VLOOKUP(I123,RATES!K$2:L$952,2,FALSE)</f>
        <v>RS</v>
      </c>
      <c r="W123" s="2" t="e">
        <f>VLOOKUP(H123,CONVENIO!A$2:O$151,13,FALSE)</f>
        <v>#N/A</v>
      </c>
      <c r="X123" s="2" t="str">
        <f>VLOOKUP(I123,'RATES A MARZO'!B$2:J$980,7,FALSE)</f>
        <v>RS</v>
      </c>
      <c r="Y123" s="2">
        <v>25</v>
      </c>
    </row>
    <row r="124" spans="1:25" ht="15.75" customHeight="1" outlineLevel="2" x14ac:dyDescent="0.25">
      <c r="A124" s="8"/>
      <c r="B124" s="8"/>
      <c r="C124" s="8"/>
      <c r="D124" s="8"/>
      <c r="E124" s="8"/>
      <c r="F124" s="8"/>
      <c r="G124" s="8"/>
      <c r="H124" s="12"/>
      <c r="I124" s="12"/>
      <c r="J124" s="16" t="s">
        <v>291</v>
      </c>
      <c r="K124" s="30">
        <f t="shared" ref="K124:S124" si="71">SUBTOTAL(9,K116:K123)</f>
        <v>4156962000</v>
      </c>
      <c r="L124" s="30">
        <f t="shared" si="71"/>
        <v>0</v>
      </c>
      <c r="M124" s="30">
        <f t="shared" si="71"/>
        <v>925459250</v>
      </c>
      <c r="N124" s="30">
        <f t="shared" si="71"/>
        <v>0</v>
      </c>
      <c r="O124" s="30">
        <f t="shared" si="71"/>
        <v>0</v>
      </c>
      <c r="P124" s="30">
        <f t="shared" si="71"/>
        <v>0</v>
      </c>
      <c r="Q124" s="30">
        <f t="shared" si="71"/>
        <v>0</v>
      </c>
      <c r="R124" s="30">
        <f t="shared" si="71"/>
        <v>925459250</v>
      </c>
      <c r="S124" s="30">
        <f t="shared" si="71"/>
        <v>3231502750</v>
      </c>
      <c r="T124" s="54"/>
      <c r="U124" s="54"/>
    </row>
    <row r="125" spans="1:25" ht="9" customHeight="1" outlineLevel="2" x14ac:dyDescent="0.25">
      <c r="A125" s="8"/>
      <c r="B125" s="8"/>
      <c r="C125" s="8"/>
      <c r="D125" s="8"/>
      <c r="E125" s="8"/>
      <c r="F125" s="8"/>
      <c r="G125" s="8"/>
      <c r="H125" s="12"/>
      <c r="I125" s="12"/>
      <c r="J125" s="18"/>
      <c r="K125" s="28"/>
      <c r="L125" s="40"/>
      <c r="M125" s="40"/>
      <c r="N125" s="40"/>
      <c r="O125" s="40"/>
      <c r="P125" s="40"/>
      <c r="Q125" s="40"/>
      <c r="R125" s="40"/>
      <c r="S125" s="40"/>
      <c r="T125" s="54"/>
      <c r="U125" s="54"/>
    </row>
    <row r="126" spans="1:25" ht="18.75" customHeight="1" outlineLevel="1" x14ac:dyDescent="0.3">
      <c r="A126" s="8"/>
      <c r="B126" s="8"/>
      <c r="C126" s="8"/>
      <c r="D126" s="8"/>
      <c r="E126" s="9"/>
      <c r="F126" s="8"/>
      <c r="G126" s="8"/>
      <c r="H126" s="12"/>
      <c r="I126" s="12"/>
      <c r="J126" s="52" t="s">
        <v>206</v>
      </c>
      <c r="K126" s="53">
        <f>K124+K112</f>
        <v>8923590313</v>
      </c>
      <c r="L126" s="53">
        <f>L124+L112</f>
        <v>2070774327</v>
      </c>
      <c r="M126" s="53">
        <f t="shared" ref="M126:S126" si="72">M124+M112</f>
        <v>1825459250</v>
      </c>
      <c r="N126" s="53">
        <f t="shared" si="72"/>
        <v>0</v>
      </c>
      <c r="O126" s="53">
        <f t="shared" si="72"/>
        <v>0</v>
      </c>
      <c r="P126" s="53">
        <f t="shared" si="72"/>
        <v>150000000</v>
      </c>
      <c r="Q126" s="53">
        <f t="shared" si="72"/>
        <v>150000000</v>
      </c>
      <c r="R126" s="53">
        <f t="shared" si="72"/>
        <v>1675459250</v>
      </c>
      <c r="S126" s="53">
        <f t="shared" si="72"/>
        <v>5027356736</v>
      </c>
      <c r="T126" s="54"/>
      <c r="U126" s="54"/>
    </row>
    <row r="127" spans="1:25" s="3" customFormat="1" ht="6.75" customHeight="1" outlineLevel="1" x14ac:dyDescent="0.25">
      <c r="A127" s="8"/>
      <c r="B127" s="8"/>
      <c r="C127" s="8"/>
      <c r="D127" s="8"/>
      <c r="E127" s="9"/>
      <c r="F127" s="8"/>
      <c r="G127" s="8"/>
      <c r="H127" s="12"/>
      <c r="I127" s="12"/>
      <c r="J127" s="20"/>
      <c r="K127" s="32"/>
      <c r="L127" s="42"/>
      <c r="M127" s="42"/>
      <c r="N127" s="42"/>
      <c r="O127" s="42"/>
      <c r="P127" s="42"/>
      <c r="Q127" s="42"/>
      <c r="R127" s="42"/>
      <c r="S127" s="42"/>
      <c r="T127" s="54"/>
      <c r="U127" s="54"/>
    </row>
    <row r="128" spans="1:25" ht="26.25" customHeight="1" outlineLevel="1" x14ac:dyDescent="0.4">
      <c r="A128" s="8"/>
      <c r="B128" s="8"/>
      <c r="C128" s="8"/>
      <c r="D128" s="8"/>
      <c r="E128" s="9"/>
      <c r="F128" s="8"/>
      <c r="G128" s="8"/>
      <c r="H128" s="12"/>
      <c r="I128" s="12"/>
      <c r="J128" s="64" t="s">
        <v>207</v>
      </c>
      <c r="K128" s="32"/>
      <c r="L128" s="42"/>
      <c r="M128" s="42"/>
      <c r="N128" s="42"/>
      <c r="O128" s="42"/>
      <c r="P128" s="42"/>
      <c r="Q128" s="42"/>
      <c r="R128" s="42"/>
      <c r="S128" s="42"/>
      <c r="T128" s="56"/>
      <c r="U128" s="56"/>
    </row>
    <row r="129" spans="1:25" ht="15" customHeight="1" outlineLevel="1" x14ac:dyDescent="0.25">
      <c r="A129" s="8"/>
      <c r="B129" s="8"/>
      <c r="C129" s="8"/>
      <c r="D129" s="8"/>
      <c r="E129" s="9"/>
      <c r="F129" s="8"/>
      <c r="G129" s="8"/>
      <c r="H129" s="12"/>
      <c r="I129" s="12"/>
      <c r="J129" s="16" t="s">
        <v>271</v>
      </c>
      <c r="K129" s="32"/>
      <c r="L129" s="42"/>
      <c r="M129" s="42"/>
      <c r="N129" s="42"/>
      <c r="O129" s="42"/>
      <c r="P129" s="42"/>
      <c r="Q129" s="42"/>
      <c r="R129" s="42"/>
      <c r="S129" s="42"/>
      <c r="T129" s="56"/>
      <c r="U129" s="56"/>
    </row>
    <row r="130" spans="1:25" s="2" customFormat="1" ht="15" customHeight="1" outlineLevel="2" x14ac:dyDescent="0.25">
      <c r="A130" s="6">
        <v>31</v>
      </c>
      <c r="B130" s="6" t="s">
        <v>5</v>
      </c>
      <c r="C130" s="6" t="s">
        <v>275</v>
      </c>
      <c r="D130" s="6" t="s">
        <v>7</v>
      </c>
      <c r="E130" s="6" t="s">
        <v>19</v>
      </c>
      <c r="F130" s="6" t="s">
        <v>102</v>
      </c>
      <c r="G130" s="6" t="s">
        <v>9</v>
      </c>
      <c r="H130" s="13">
        <v>30247072</v>
      </c>
      <c r="I130" s="13" t="str">
        <f>CONCATENATE(H130,"-",G130)</f>
        <v>30247072-DISEÑO</v>
      </c>
      <c r="J130" s="17" t="s">
        <v>99</v>
      </c>
      <c r="K130" s="29">
        <v>74800000</v>
      </c>
      <c r="L130" s="41">
        <v>2093000</v>
      </c>
      <c r="M130" s="41">
        <v>41140000</v>
      </c>
      <c r="N130" s="41">
        <v>0</v>
      </c>
      <c r="O130" s="41">
        <v>0</v>
      </c>
      <c r="P130" s="41">
        <v>41140000</v>
      </c>
      <c r="Q130" s="41">
        <f>N130+O130+P130</f>
        <v>41140000</v>
      </c>
      <c r="R130" s="41">
        <f>M130-Q130</f>
        <v>0</v>
      </c>
      <c r="S130" s="41">
        <f>K130-(L130+M130)</f>
        <v>31567000</v>
      </c>
      <c r="T130" s="55" t="s">
        <v>273</v>
      </c>
      <c r="U130" s="55" t="s">
        <v>8</v>
      </c>
      <c r="V130" s="2" t="str">
        <f>VLOOKUP(I130,RATES!K$2:L$952,2,FALSE)</f>
        <v>RS</v>
      </c>
      <c r="W130" s="2" t="e">
        <f>VLOOKUP(H130,CONVENIO!A$2:O$151,13,FALSE)</f>
        <v>#N/A</v>
      </c>
      <c r="X130" s="2" t="str">
        <f>VLOOKUP(I130,'RATES A MARZO'!B$2:J$980,7,FALSE)</f>
        <v>RS</v>
      </c>
      <c r="Y130" s="2">
        <v>25</v>
      </c>
    </row>
    <row r="131" spans="1:25" ht="15" customHeight="1" outlineLevel="2" x14ac:dyDescent="0.25">
      <c r="A131" s="8"/>
      <c r="B131" s="8"/>
      <c r="C131" s="8"/>
      <c r="D131" s="8"/>
      <c r="E131" s="8"/>
      <c r="F131" s="8"/>
      <c r="G131" s="8"/>
      <c r="H131" s="12"/>
      <c r="I131" s="12"/>
      <c r="J131" s="16" t="s">
        <v>435</v>
      </c>
      <c r="K131" s="30">
        <f t="shared" ref="K131:S131" si="73">SUBTOTAL(9,K130)</f>
        <v>74800000</v>
      </c>
      <c r="L131" s="30">
        <f t="shared" si="73"/>
        <v>2093000</v>
      </c>
      <c r="M131" s="30">
        <f t="shared" si="73"/>
        <v>41140000</v>
      </c>
      <c r="N131" s="30">
        <f t="shared" si="73"/>
        <v>0</v>
      </c>
      <c r="O131" s="30">
        <f t="shared" si="73"/>
        <v>0</v>
      </c>
      <c r="P131" s="30">
        <f t="shared" si="73"/>
        <v>41140000</v>
      </c>
      <c r="Q131" s="30">
        <f t="shared" si="73"/>
        <v>41140000</v>
      </c>
      <c r="R131" s="30">
        <f t="shared" si="73"/>
        <v>0</v>
      </c>
      <c r="S131" s="30">
        <f t="shared" si="73"/>
        <v>31567000</v>
      </c>
      <c r="T131" s="54"/>
      <c r="U131" s="54"/>
    </row>
    <row r="132" spans="1:25" ht="15" customHeight="1" outlineLevel="2" x14ac:dyDescent="0.25">
      <c r="A132" s="8"/>
      <c r="B132" s="8"/>
      <c r="C132" s="8"/>
      <c r="D132" s="8"/>
      <c r="E132" s="8"/>
      <c r="F132" s="8"/>
      <c r="G132" s="8"/>
      <c r="H132" s="12"/>
      <c r="I132" s="12"/>
      <c r="J132" s="18"/>
      <c r="K132" s="28"/>
      <c r="L132" s="40"/>
      <c r="M132" s="40"/>
      <c r="N132" s="40"/>
      <c r="O132" s="40"/>
      <c r="P132" s="40"/>
      <c r="Q132" s="40"/>
      <c r="R132" s="40"/>
      <c r="S132" s="40"/>
      <c r="T132" s="54"/>
      <c r="U132" s="54"/>
    </row>
    <row r="133" spans="1:25" ht="15" customHeight="1" outlineLevel="2" x14ac:dyDescent="0.25">
      <c r="A133" s="8"/>
      <c r="B133" s="8"/>
      <c r="C133" s="8"/>
      <c r="D133" s="8"/>
      <c r="E133" s="8"/>
      <c r="F133" s="8"/>
      <c r="G133" s="8"/>
      <c r="H133" s="12"/>
      <c r="I133" s="12"/>
      <c r="J133" s="16" t="s">
        <v>436</v>
      </c>
      <c r="K133" s="28"/>
      <c r="L133" s="40"/>
      <c r="M133" s="40"/>
      <c r="N133" s="40"/>
      <c r="O133" s="40"/>
      <c r="P133" s="40"/>
      <c r="Q133" s="40"/>
      <c r="R133" s="40"/>
      <c r="S133" s="40"/>
      <c r="T133" s="54"/>
      <c r="U133" s="54"/>
    </row>
    <row r="134" spans="1:25" s="2" customFormat="1" ht="15" customHeight="1" outlineLevel="2" x14ac:dyDescent="0.25">
      <c r="A134" s="6">
        <v>29</v>
      </c>
      <c r="B134" s="6" t="s">
        <v>56</v>
      </c>
      <c r="C134" s="6" t="s">
        <v>286</v>
      </c>
      <c r="D134" s="6" t="s">
        <v>7</v>
      </c>
      <c r="E134" s="6" t="s">
        <v>19</v>
      </c>
      <c r="F134" s="6" t="s">
        <v>553</v>
      </c>
      <c r="G134" s="6" t="s">
        <v>168</v>
      </c>
      <c r="H134" s="13">
        <v>30487187</v>
      </c>
      <c r="I134" s="13" t="str">
        <f>CONCATENATE(H134,"-",G134)</f>
        <v>30487187-EJECUCION</v>
      </c>
      <c r="J134" s="17" t="s">
        <v>424</v>
      </c>
      <c r="K134" s="29">
        <v>89920068</v>
      </c>
      <c r="L134" s="41">
        <v>89920068</v>
      </c>
      <c r="M134" s="41">
        <v>0</v>
      </c>
      <c r="N134" s="41">
        <v>0</v>
      </c>
      <c r="O134" s="41">
        <v>0</v>
      </c>
      <c r="P134" s="41">
        <v>0</v>
      </c>
      <c r="Q134" s="41">
        <f>N134+O134+P134</f>
        <v>0</v>
      </c>
      <c r="R134" s="41">
        <f>M134-Q134</f>
        <v>0</v>
      </c>
      <c r="S134" s="41">
        <f>K134-(L134+M134)</f>
        <v>0</v>
      </c>
      <c r="T134" s="55" t="s">
        <v>556</v>
      </c>
      <c r="U134" s="55" t="s">
        <v>10</v>
      </c>
      <c r="V134" s="2" t="e">
        <f>VLOOKUP(I134,RATES!K$2:L$952,2,FALSE)</f>
        <v>#N/A</v>
      </c>
      <c r="W134" s="2" t="e">
        <f>VLOOKUP(H134,CONVENIO!A$2:O$151,13,FALSE)</f>
        <v>#N/A</v>
      </c>
      <c r="X134" s="202" t="e">
        <f>VLOOKUP(I134,'RATES A MARZO'!B$2:J$980,7,FALSE)</f>
        <v>#N/A</v>
      </c>
      <c r="Y134" s="2">
        <v>25</v>
      </c>
    </row>
    <row r="135" spans="1:25" ht="15" customHeight="1" outlineLevel="2" x14ac:dyDescent="0.25">
      <c r="A135" s="8"/>
      <c r="B135" s="8"/>
      <c r="C135" s="8"/>
      <c r="D135" s="8"/>
      <c r="E135" s="8"/>
      <c r="F135" s="8"/>
      <c r="G135" s="8"/>
      <c r="H135" s="12"/>
      <c r="I135" s="12"/>
      <c r="J135" s="16" t="s">
        <v>336</v>
      </c>
      <c r="K135" s="30">
        <f t="shared" ref="K135:S135" si="74">SUBTOTAL(9,K134)</f>
        <v>89920068</v>
      </c>
      <c r="L135" s="30">
        <f t="shared" si="74"/>
        <v>89920068</v>
      </c>
      <c r="M135" s="30">
        <f t="shared" si="74"/>
        <v>0</v>
      </c>
      <c r="N135" s="30">
        <f t="shared" si="74"/>
        <v>0</v>
      </c>
      <c r="O135" s="30">
        <f t="shared" si="74"/>
        <v>0</v>
      </c>
      <c r="P135" s="30">
        <f t="shared" si="74"/>
        <v>0</v>
      </c>
      <c r="Q135" s="30">
        <f t="shared" si="74"/>
        <v>0</v>
      </c>
      <c r="R135" s="30">
        <f t="shared" si="74"/>
        <v>0</v>
      </c>
      <c r="S135" s="30">
        <f t="shared" si="74"/>
        <v>0</v>
      </c>
      <c r="T135" s="54"/>
      <c r="U135" s="54"/>
    </row>
    <row r="136" spans="1:25" ht="9.75" customHeight="1" outlineLevel="2" x14ac:dyDescent="0.25">
      <c r="A136" s="8"/>
      <c r="B136" s="8"/>
      <c r="C136" s="8"/>
      <c r="D136" s="8"/>
      <c r="E136" s="8"/>
      <c r="F136" s="8"/>
      <c r="G136" s="8"/>
      <c r="H136" s="12"/>
      <c r="I136" s="12"/>
      <c r="J136" s="18"/>
      <c r="K136" s="28"/>
      <c r="L136" s="40"/>
      <c r="M136" s="40"/>
      <c r="N136" s="40"/>
      <c r="O136" s="40"/>
      <c r="P136" s="40"/>
      <c r="Q136" s="40"/>
      <c r="R136" s="40"/>
      <c r="S136" s="40"/>
      <c r="T136" s="54"/>
      <c r="U136" s="54"/>
    </row>
    <row r="137" spans="1:25" ht="15" customHeight="1" outlineLevel="2" x14ac:dyDescent="0.25">
      <c r="A137" s="8"/>
      <c r="B137" s="8"/>
      <c r="C137" s="8"/>
      <c r="D137" s="8"/>
      <c r="E137" s="8"/>
      <c r="F137" s="8"/>
      <c r="G137" s="8"/>
      <c r="H137" s="12"/>
      <c r="I137" s="12"/>
      <c r="J137" s="16" t="s">
        <v>278</v>
      </c>
      <c r="K137" s="28"/>
      <c r="L137" s="40"/>
      <c r="M137" s="40"/>
      <c r="N137" s="40"/>
      <c r="O137" s="40"/>
      <c r="P137" s="40"/>
      <c r="Q137" s="40"/>
      <c r="R137" s="40"/>
      <c r="S137" s="40"/>
      <c r="T137" s="54"/>
      <c r="U137" s="54"/>
    </row>
    <row r="138" spans="1:25" s="2" customFormat="1" ht="15" customHeight="1" outlineLevel="2" x14ac:dyDescent="0.25">
      <c r="A138" s="6">
        <v>31</v>
      </c>
      <c r="B138" s="6" t="s">
        <v>11</v>
      </c>
      <c r="C138" s="6" t="s">
        <v>274</v>
      </c>
      <c r="D138" s="6" t="s">
        <v>7</v>
      </c>
      <c r="E138" s="6" t="s">
        <v>19</v>
      </c>
      <c r="F138" s="6" t="s">
        <v>553</v>
      </c>
      <c r="G138" s="6" t="s">
        <v>9</v>
      </c>
      <c r="H138" s="13">
        <v>30405773</v>
      </c>
      <c r="I138" s="13" t="str">
        <f t="shared" ref="I138:I141" si="75">CONCATENATE(H138,"-",G138)</f>
        <v>30405773-DISEÑO</v>
      </c>
      <c r="J138" s="17" t="s">
        <v>379</v>
      </c>
      <c r="K138" s="29">
        <v>25000000</v>
      </c>
      <c r="L138" s="41">
        <v>0</v>
      </c>
      <c r="M138" s="41">
        <v>2500000</v>
      </c>
      <c r="N138" s="41">
        <v>0</v>
      </c>
      <c r="O138" s="41">
        <v>0</v>
      </c>
      <c r="P138" s="41">
        <v>0</v>
      </c>
      <c r="Q138" s="41">
        <f t="shared" ref="Q138:Q141" si="76">N138+O138+P138</f>
        <v>0</v>
      </c>
      <c r="R138" s="41">
        <f t="shared" ref="R138:R141" si="77">M138-Q138</f>
        <v>2500000</v>
      </c>
      <c r="S138" s="41">
        <f t="shared" ref="S138:S141" si="78">K138-(L138+M138)</f>
        <v>22500000</v>
      </c>
      <c r="T138" s="55" t="s">
        <v>281</v>
      </c>
      <c r="U138" s="55" t="s">
        <v>308</v>
      </c>
      <c r="V138" s="2" t="e">
        <f>VLOOKUP(I138,RATES!K$2:L$952,2,FALSE)</f>
        <v>#N/A</v>
      </c>
      <c r="W138" s="2" t="e">
        <f>VLOOKUP(H138,CONVENIO!A$2:O$151,13,FALSE)</f>
        <v>#N/A</v>
      </c>
      <c r="X138" s="2" t="e">
        <f>VLOOKUP(I138,'RATES A MARZO'!B$2:J$980,7,FALSE)</f>
        <v>#N/A</v>
      </c>
      <c r="Y138" s="2">
        <v>25</v>
      </c>
    </row>
    <row r="139" spans="1:25" s="2" customFormat="1" ht="15" customHeight="1" outlineLevel="2" x14ac:dyDescent="0.25">
      <c r="A139" s="6">
        <v>31</v>
      </c>
      <c r="B139" s="6" t="s">
        <v>11</v>
      </c>
      <c r="C139" s="6" t="s">
        <v>287</v>
      </c>
      <c r="D139" s="6" t="s">
        <v>7</v>
      </c>
      <c r="E139" s="6" t="s">
        <v>19</v>
      </c>
      <c r="F139" s="6" t="s">
        <v>81</v>
      </c>
      <c r="G139" s="6" t="s">
        <v>168</v>
      </c>
      <c r="H139" s="13">
        <v>30465145</v>
      </c>
      <c r="I139" s="13" t="str">
        <f t="shared" si="75"/>
        <v>30465145-EJECUCION</v>
      </c>
      <c r="J139" s="17" t="s">
        <v>362</v>
      </c>
      <c r="K139" s="29">
        <v>429195000</v>
      </c>
      <c r="L139" s="41">
        <v>0</v>
      </c>
      <c r="M139" s="41">
        <v>21459750</v>
      </c>
      <c r="N139" s="41">
        <v>0</v>
      </c>
      <c r="O139" s="41">
        <v>0</v>
      </c>
      <c r="P139" s="41">
        <v>0</v>
      </c>
      <c r="Q139" s="41">
        <f t="shared" si="76"/>
        <v>0</v>
      </c>
      <c r="R139" s="41">
        <f t="shared" si="77"/>
        <v>21459750</v>
      </c>
      <c r="S139" s="41">
        <f t="shared" si="78"/>
        <v>407735250</v>
      </c>
      <c r="T139" s="55" t="s">
        <v>281</v>
      </c>
      <c r="U139" s="55" t="s">
        <v>415</v>
      </c>
      <c r="V139" s="2" t="e">
        <f>VLOOKUP(I139,RATES!K$2:L$952,2,FALSE)</f>
        <v>#N/A</v>
      </c>
      <c r="W139" s="2" t="e">
        <f>VLOOKUP(H139,CONVENIO!A$2:O$151,13,FALSE)</f>
        <v>#N/A</v>
      </c>
      <c r="X139" s="2" t="e">
        <f>VLOOKUP(I139,'RATES A MARZO'!B$2:J$980,7,FALSE)</f>
        <v>#N/A</v>
      </c>
      <c r="Y139" s="2">
        <v>25</v>
      </c>
    </row>
    <row r="140" spans="1:25" s="2" customFormat="1" ht="15" customHeight="1" outlineLevel="2" x14ac:dyDescent="0.25">
      <c r="A140" s="6">
        <v>31</v>
      </c>
      <c r="B140" s="6" t="s">
        <v>11</v>
      </c>
      <c r="C140" s="6" t="s">
        <v>287</v>
      </c>
      <c r="D140" s="6" t="s">
        <v>7</v>
      </c>
      <c r="E140" s="6" t="s">
        <v>19</v>
      </c>
      <c r="F140" s="6" t="s">
        <v>81</v>
      </c>
      <c r="G140" s="6" t="s">
        <v>168</v>
      </c>
      <c r="H140" s="13">
        <v>30176872</v>
      </c>
      <c r="I140" s="13" t="str">
        <f t="shared" si="75"/>
        <v>30176872-EJECUCION</v>
      </c>
      <c r="J140" s="17" t="s">
        <v>413</v>
      </c>
      <c r="K140" s="29">
        <v>247206000</v>
      </c>
      <c r="L140" s="41">
        <v>0</v>
      </c>
      <c r="M140" s="41">
        <v>12360300</v>
      </c>
      <c r="N140" s="41">
        <v>0</v>
      </c>
      <c r="O140" s="41">
        <v>0</v>
      </c>
      <c r="P140" s="41">
        <v>0</v>
      </c>
      <c r="Q140" s="41">
        <f t="shared" si="76"/>
        <v>0</v>
      </c>
      <c r="R140" s="41">
        <f t="shared" si="77"/>
        <v>12360300</v>
      </c>
      <c r="S140" s="41">
        <f t="shared" si="78"/>
        <v>234845700</v>
      </c>
      <c r="T140" s="55" t="s">
        <v>281</v>
      </c>
      <c r="U140" s="55" t="s">
        <v>415</v>
      </c>
      <c r="V140" s="2" t="e">
        <f>VLOOKUP(I140,RATES!K$2:L$952,2,FALSE)</f>
        <v>#N/A</v>
      </c>
      <c r="W140" s="2" t="e">
        <f>VLOOKUP(H140,CONVENIO!A$2:O$151,13,FALSE)</f>
        <v>#N/A</v>
      </c>
      <c r="X140" s="2" t="e">
        <f>VLOOKUP(I140,'RATES A MARZO'!B$2:J$980,7,FALSE)</f>
        <v>#N/A</v>
      </c>
      <c r="Y140" s="2">
        <v>25</v>
      </c>
    </row>
    <row r="141" spans="1:25" s="2" customFormat="1" ht="15" customHeight="1" outlineLevel="2" x14ac:dyDescent="0.25">
      <c r="A141" s="6">
        <v>31</v>
      </c>
      <c r="B141" s="6" t="s">
        <v>11</v>
      </c>
      <c r="C141" s="6" t="s">
        <v>354</v>
      </c>
      <c r="D141" s="6" t="s">
        <v>7</v>
      </c>
      <c r="E141" s="6" t="s">
        <v>19</v>
      </c>
      <c r="F141" s="6" t="s">
        <v>553</v>
      </c>
      <c r="G141" s="6" t="s">
        <v>168</v>
      </c>
      <c r="H141" s="13">
        <v>30465141</v>
      </c>
      <c r="I141" s="13" t="str">
        <f t="shared" si="75"/>
        <v>30465141-EJECUCION</v>
      </c>
      <c r="J141" s="17" t="s">
        <v>464</v>
      </c>
      <c r="K141" s="29">
        <v>225854000</v>
      </c>
      <c r="L141" s="41">
        <v>0</v>
      </c>
      <c r="M141" s="41">
        <f>11292700+19545932</f>
        <v>30838632</v>
      </c>
      <c r="N141" s="41">
        <v>0</v>
      </c>
      <c r="O141" s="41">
        <v>0</v>
      </c>
      <c r="P141" s="41">
        <v>0</v>
      </c>
      <c r="Q141" s="41">
        <f t="shared" si="76"/>
        <v>0</v>
      </c>
      <c r="R141" s="41">
        <f t="shared" si="77"/>
        <v>30838632</v>
      </c>
      <c r="S141" s="41">
        <f t="shared" si="78"/>
        <v>195015368</v>
      </c>
      <c r="T141" s="55" t="s">
        <v>281</v>
      </c>
      <c r="U141" s="55" t="s">
        <v>511</v>
      </c>
      <c r="V141" s="2" t="e">
        <f>VLOOKUP(I141,RATES!K$2:L$952,2,FALSE)</f>
        <v>#N/A</v>
      </c>
      <c r="W141" s="2" t="e">
        <f>VLOOKUP(H141,CONVENIO!A$2:O$151,13,FALSE)</f>
        <v>#N/A</v>
      </c>
      <c r="X141" s="2" t="e">
        <f>VLOOKUP(I141,'RATES A MARZO'!B$2:J$980,7,FALSE)</f>
        <v>#N/A</v>
      </c>
      <c r="Y141" s="2">
        <v>25</v>
      </c>
    </row>
    <row r="142" spans="1:25" ht="15" customHeight="1" outlineLevel="2" x14ac:dyDescent="0.25">
      <c r="A142" s="8"/>
      <c r="B142" s="8"/>
      <c r="C142" s="8"/>
      <c r="D142" s="8"/>
      <c r="E142" s="8"/>
      <c r="F142" s="8"/>
      <c r="G142" s="8"/>
      <c r="H142" s="12"/>
      <c r="I142" s="12"/>
      <c r="J142" s="16" t="s">
        <v>291</v>
      </c>
      <c r="K142" s="30">
        <f t="shared" ref="K142:S142" si="79">SUBTOTAL(9,K138:K141)</f>
        <v>927255000</v>
      </c>
      <c r="L142" s="30">
        <f t="shared" si="79"/>
        <v>0</v>
      </c>
      <c r="M142" s="30">
        <f t="shared" si="79"/>
        <v>67158682</v>
      </c>
      <c r="N142" s="30">
        <f t="shared" si="79"/>
        <v>0</v>
      </c>
      <c r="O142" s="30">
        <f t="shared" si="79"/>
        <v>0</v>
      </c>
      <c r="P142" s="30">
        <f t="shared" si="79"/>
        <v>0</v>
      </c>
      <c r="Q142" s="30">
        <f t="shared" si="79"/>
        <v>0</v>
      </c>
      <c r="R142" s="30">
        <f t="shared" si="79"/>
        <v>67158682</v>
      </c>
      <c r="S142" s="30">
        <f t="shared" si="79"/>
        <v>860096318</v>
      </c>
      <c r="T142" s="54"/>
      <c r="U142" s="54"/>
    </row>
    <row r="143" spans="1:25" ht="5.25" customHeight="1" outlineLevel="2" x14ac:dyDescent="0.25">
      <c r="A143" s="8"/>
      <c r="B143" s="8"/>
      <c r="C143" s="8"/>
      <c r="D143" s="8"/>
      <c r="E143" s="8"/>
      <c r="F143" s="8"/>
      <c r="G143" s="8"/>
      <c r="H143" s="12"/>
      <c r="I143" s="12"/>
      <c r="J143" s="18"/>
      <c r="K143" s="28"/>
      <c r="L143" s="40"/>
      <c r="M143" s="40"/>
      <c r="N143" s="40"/>
      <c r="O143" s="40"/>
      <c r="P143" s="40"/>
      <c r="Q143" s="40"/>
      <c r="R143" s="40"/>
      <c r="S143" s="40"/>
      <c r="T143" s="54"/>
      <c r="U143" s="54"/>
    </row>
    <row r="144" spans="1:25" ht="18.75" customHeight="1" outlineLevel="1" x14ac:dyDescent="0.3">
      <c r="A144" s="8"/>
      <c r="B144" s="8"/>
      <c r="C144" s="8"/>
      <c r="D144" s="8"/>
      <c r="E144" s="9"/>
      <c r="F144" s="8"/>
      <c r="G144" s="8"/>
      <c r="H144" s="12"/>
      <c r="I144" s="12"/>
      <c r="J144" s="52" t="s">
        <v>177</v>
      </c>
      <c r="K144" s="53">
        <f t="shared" ref="K144:S144" si="80">K142+K135+K131</f>
        <v>1091975068</v>
      </c>
      <c r="L144" s="53">
        <f t="shared" si="80"/>
        <v>92013068</v>
      </c>
      <c r="M144" s="53">
        <f t="shared" si="80"/>
        <v>108298682</v>
      </c>
      <c r="N144" s="53">
        <f t="shared" si="80"/>
        <v>0</v>
      </c>
      <c r="O144" s="53">
        <f t="shared" si="80"/>
        <v>0</v>
      </c>
      <c r="P144" s="53">
        <f t="shared" si="80"/>
        <v>41140000</v>
      </c>
      <c r="Q144" s="53">
        <f t="shared" si="80"/>
        <v>41140000</v>
      </c>
      <c r="R144" s="53">
        <f t="shared" si="80"/>
        <v>67158682</v>
      </c>
      <c r="S144" s="53">
        <f t="shared" si="80"/>
        <v>891663318</v>
      </c>
      <c r="T144" s="54"/>
      <c r="U144" s="54"/>
    </row>
    <row r="145" spans="1:25" s="3" customFormat="1" ht="15" customHeight="1" outlineLevel="1" x14ac:dyDescent="0.25">
      <c r="A145" s="8"/>
      <c r="B145" s="8"/>
      <c r="C145" s="8"/>
      <c r="D145" s="8"/>
      <c r="E145" s="9"/>
      <c r="F145" s="8"/>
      <c r="G145" s="8"/>
      <c r="H145" s="12"/>
      <c r="I145" s="12"/>
      <c r="J145" s="20"/>
      <c r="K145" s="32"/>
      <c r="L145" s="42"/>
      <c r="M145" s="42"/>
      <c r="N145" s="42"/>
      <c r="O145" s="42"/>
      <c r="P145" s="42"/>
      <c r="Q145" s="42"/>
      <c r="R145" s="42"/>
      <c r="S145" s="42"/>
      <c r="T145" s="54"/>
      <c r="U145" s="54"/>
    </row>
    <row r="146" spans="1:25" ht="21" customHeight="1" outlineLevel="1" x14ac:dyDescent="0.35">
      <c r="A146" s="8"/>
      <c r="B146" s="8"/>
      <c r="C146" s="8"/>
      <c r="D146" s="8"/>
      <c r="E146" s="9"/>
      <c r="F146" s="8"/>
      <c r="G146" s="8"/>
      <c r="H146" s="12"/>
      <c r="I146" s="12"/>
      <c r="J146" s="60" t="s">
        <v>208</v>
      </c>
      <c r="K146" s="32"/>
      <c r="L146" s="42"/>
      <c r="M146" s="42"/>
      <c r="N146" s="42"/>
      <c r="O146" s="42"/>
      <c r="P146" s="42"/>
      <c r="Q146" s="42"/>
      <c r="R146" s="42"/>
      <c r="S146" s="42"/>
      <c r="T146" s="54"/>
      <c r="U146" s="54"/>
    </row>
    <row r="147" spans="1:25" ht="15" customHeight="1" outlineLevel="1" x14ac:dyDescent="0.25">
      <c r="A147" s="8"/>
      <c r="B147" s="8"/>
      <c r="C147" s="8"/>
      <c r="D147" s="8"/>
      <c r="E147" s="9"/>
      <c r="F147" s="8"/>
      <c r="G147" s="8"/>
      <c r="H147" s="12"/>
      <c r="I147" s="12"/>
      <c r="J147" s="16" t="s">
        <v>271</v>
      </c>
      <c r="K147" s="32"/>
      <c r="L147" s="42"/>
      <c r="M147" s="42"/>
      <c r="N147" s="42"/>
      <c r="O147" s="42"/>
      <c r="P147" s="42"/>
      <c r="Q147" s="42"/>
      <c r="R147" s="42"/>
      <c r="S147" s="42"/>
      <c r="T147" s="54"/>
      <c r="U147" s="54"/>
    </row>
    <row r="148" spans="1:25" s="2" customFormat="1" ht="15" customHeight="1" outlineLevel="2" x14ac:dyDescent="0.25">
      <c r="A148" s="6">
        <v>31</v>
      </c>
      <c r="B148" s="6" t="s">
        <v>5</v>
      </c>
      <c r="C148" s="6" t="s">
        <v>286</v>
      </c>
      <c r="D148" s="6" t="s">
        <v>7</v>
      </c>
      <c r="E148" s="6" t="s">
        <v>20</v>
      </c>
      <c r="F148" s="6" t="s">
        <v>13</v>
      </c>
      <c r="G148" s="6" t="s">
        <v>168</v>
      </c>
      <c r="H148" s="13">
        <v>30086815</v>
      </c>
      <c r="I148" s="13" t="str">
        <f t="shared" ref="I148:I151" si="81">CONCATENATE(H148,"-",G148)</f>
        <v>30086815-EJECUCION</v>
      </c>
      <c r="J148" s="17" t="s">
        <v>75</v>
      </c>
      <c r="K148" s="29">
        <v>15318985549</v>
      </c>
      <c r="L148" s="41">
        <v>4648166927</v>
      </c>
      <c r="M148" s="41">
        <v>5000000000</v>
      </c>
      <c r="N148" s="41">
        <v>0</v>
      </c>
      <c r="O148" s="41">
        <v>0</v>
      </c>
      <c r="P148" s="41">
        <v>0</v>
      </c>
      <c r="Q148" s="41">
        <f t="shared" ref="Q148:Q151" si="82">N148+O148+P148</f>
        <v>0</v>
      </c>
      <c r="R148" s="41">
        <f t="shared" ref="R148:R151" si="83">M148-Q148</f>
        <v>5000000000</v>
      </c>
      <c r="S148" s="41">
        <f t="shared" ref="S148:S151" si="84">K148-(L148+M148)</f>
        <v>5670818622</v>
      </c>
      <c r="T148" s="55" t="s">
        <v>273</v>
      </c>
      <c r="U148" s="55" t="s">
        <v>142</v>
      </c>
      <c r="V148" s="2" t="str">
        <f>VLOOKUP(I148,RATES!K$2:L$952,2,FALSE)</f>
        <v>RE</v>
      </c>
      <c r="W148" s="2" t="e">
        <f>VLOOKUP(H148,CONVENIO!A$2:O$151,13,FALSE)</f>
        <v>#N/A</v>
      </c>
      <c r="X148" s="2" t="str">
        <f>VLOOKUP(I148,'RATES A MARZO'!B$2:J$980,7,FALSE)</f>
        <v>RE</v>
      </c>
      <c r="Y148" s="2">
        <v>25</v>
      </c>
    </row>
    <row r="149" spans="1:25" s="2" customFormat="1" ht="15" customHeight="1" outlineLevel="2" x14ac:dyDescent="0.25">
      <c r="A149" s="6">
        <v>31</v>
      </c>
      <c r="B149" s="6" t="s">
        <v>5</v>
      </c>
      <c r="C149" s="6" t="s">
        <v>276</v>
      </c>
      <c r="D149" s="6" t="s">
        <v>7</v>
      </c>
      <c r="E149" s="6" t="s">
        <v>20</v>
      </c>
      <c r="F149" s="6" t="s">
        <v>102</v>
      </c>
      <c r="G149" s="6" t="s">
        <v>168</v>
      </c>
      <c r="H149" s="13">
        <v>30087497</v>
      </c>
      <c r="I149" s="13" t="str">
        <f t="shared" si="81"/>
        <v>30087497-EJECUCION</v>
      </c>
      <c r="J149" s="17" t="s">
        <v>76</v>
      </c>
      <c r="K149" s="29">
        <v>5473500000</v>
      </c>
      <c r="L149" s="41">
        <v>16381000</v>
      </c>
      <c r="M149" s="41">
        <v>3057366668</v>
      </c>
      <c r="N149" s="41">
        <v>0</v>
      </c>
      <c r="O149" s="41">
        <v>0</v>
      </c>
      <c r="P149" s="41">
        <v>0</v>
      </c>
      <c r="Q149" s="41">
        <f t="shared" si="82"/>
        <v>0</v>
      </c>
      <c r="R149" s="41">
        <f t="shared" si="83"/>
        <v>3057366668</v>
      </c>
      <c r="S149" s="41">
        <f t="shared" si="84"/>
        <v>2399752332</v>
      </c>
      <c r="T149" s="55" t="s">
        <v>273</v>
      </c>
      <c r="U149" s="55" t="s">
        <v>8</v>
      </c>
      <c r="V149" s="2" t="str">
        <f>VLOOKUP(I149,RATES!K$2:L$952,2,FALSE)</f>
        <v>RS</v>
      </c>
      <c r="W149" s="2" t="e">
        <f>VLOOKUP(H149,CONVENIO!A$2:O$151,13,FALSE)</f>
        <v>#N/A</v>
      </c>
      <c r="X149" s="2" t="str">
        <f>VLOOKUP(I149,'RATES A MARZO'!B$2:J$980,7,FALSE)</f>
        <v>RS</v>
      </c>
      <c r="Y149" s="2">
        <v>25</v>
      </c>
    </row>
    <row r="150" spans="1:25" s="2" customFormat="1" ht="15" customHeight="1" outlineLevel="2" x14ac:dyDescent="0.25">
      <c r="A150" s="6">
        <v>31</v>
      </c>
      <c r="B150" s="6" t="s">
        <v>5</v>
      </c>
      <c r="C150" s="6" t="s">
        <v>274</v>
      </c>
      <c r="D150" s="6" t="s">
        <v>7</v>
      </c>
      <c r="E150" s="6" t="s">
        <v>20</v>
      </c>
      <c r="F150" s="6" t="s">
        <v>553</v>
      </c>
      <c r="G150" s="6" t="s">
        <v>168</v>
      </c>
      <c r="H150" s="13">
        <v>30158072</v>
      </c>
      <c r="I150" s="13" t="str">
        <f t="shared" si="81"/>
        <v>30158072-EJECUCION</v>
      </c>
      <c r="J150" s="17" t="s">
        <v>284</v>
      </c>
      <c r="K150" s="29">
        <v>3257705000</v>
      </c>
      <c r="L150" s="41">
        <v>2093000</v>
      </c>
      <c r="M150" s="41">
        <v>1200000000</v>
      </c>
      <c r="N150" s="41">
        <v>0</v>
      </c>
      <c r="O150" s="41">
        <v>0</v>
      </c>
      <c r="P150" s="41">
        <v>0</v>
      </c>
      <c r="Q150" s="41">
        <f t="shared" si="82"/>
        <v>0</v>
      </c>
      <c r="R150" s="41">
        <f t="shared" si="83"/>
        <v>1200000000</v>
      </c>
      <c r="S150" s="41">
        <f t="shared" si="84"/>
        <v>2055612000</v>
      </c>
      <c r="T150" s="55" t="s">
        <v>273</v>
      </c>
      <c r="U150" s="55" t="s">
        <v>8</v>
      </c>
      <c r="V150" s="2" t="str">
        <f>VLOOKUP(I150,RATES!K$2:L$952,2,FALSE)</f>
        <v>RS</v>
      </c>
      <c r="W150" s="2" t="e">
        <f>VLOOKUP(H150,CONVENIO!A$2:O$151,13,FALSE)</f>
        <v>#N/A</v>
      </c>
      <c r="X150" s="2" t="str">
        <f>VLOOKUP(I150,'RATES A MARZO'!B$2:J$980,7,FALSE)</f>
        <v>RS</v>
      </c>
      <c r="Y150" s="2">
        <v>25</v>
      </c>
    </row>
    <row r="151" spans="1:25" s="2" customFormat="1" ht="15" customHeight="1" outlineLevel="2" x14ac:dyDescent="0.25">
      <c r="A151" s="6">
        <v>31</v>
      </c>
      <c r="B151" s="6" t="s">
        <v>5</v>
      </c>
      <c r="C151" s="6" t="s">
        <v>275</v>
      </c>
      <c r="D151" s="6" t="s">
        <v>7</v>
      </c>
      <c r="E151" s="6" t="s">
        <v>20</v>
      </c>
      <c r="F151" s="6" t="s">
        <v>553</v>
      </c>
      <c r="G151" s="6" t="s">
        <v>9</v>
      </c>
      <c r="H151" s="13">
        <v>30465788</v>
      </c>
      <c r="I151" s="13" t="str">
        <f t="shared" si="81"/>
        <v>30465788-DISEÑO</v>
      </c>
      <c r="J151" s="17" t="s">
        <v>152</v>
      </c>
      <c r="K151" s="29">
        <v>325073000</v>
      </c>
      <c r="L151" s="41">
        <v>3999000</v>
      </c>
      <c r="M151" s="41">
        <v>297001000</v>
      </c>
      <c r="N151" s="41">
        <v>0</v>
      </c>
      <c r="O151" s="41">
        <v>0</v>
      </c>
      <c r="P151" s="41">
        <v>0</v>
      </c>
      <c r="Q151" s="41">
        <f t="shared" si="82"/>
        <v>0</v>
      </c>
      <c r="R151" s="41">
        <f t="shared" si="83"/>
        <v>297001000</v>
      </c>
      <c r="S151" s="41">
        <f t="shared" si="84"/>
        <v>24073000</v>
      </c>
      <c r="T151" s="55" t="s">
        <v>2796</v>
      </c>
      <c r="U151" s="55" t="s">
        <v>8</v>
      </c>
      <c r="V151" s="2" t="str">
        <f>VLOOKUP(I151,RATES!K$2:L$952,2,FALSE)</f>
        <v>RS</v>
      </c>
      <c r="W151" s="2" t="str">
        <f>VLOOKUP(H151,CONVENIO!A$2:O$151,13,FALSE)</f>
        <v>EN ESPERA</v>
      </c>
      <c r="X151" s="2" t="str">
        <f>VLOOKUP(I151,'RATES A MARZO'!B$2:J$980,7,FALSE)</f>
        <v>RS</v>
      </c>
      <c r="Y151" s="2">
        <v>25</v>
      </c>
    </row>
    <row r="152" spans="1:25" ht="15" customHeight="1" outlineLevel="2" x14ac:dyDescent="0.25">
      <c r="A152" s="8"/>
      <c r="B152" s="8"/>
      <c r="C152" s="8"/>
      <c r="D152" s="8"/>
      <c r="E152" s="8"/>
      <c r="F152" s="8"/>
      <c r="G152" s="8"/>
      <c r="H152" s="12"/>
      <c r="I152" s="12"/>
      <c r="J152" s="16" t="s">
        <v>435</v>
      </c>
      <c r="K152" s="30">
        <f t="shared" ref="K152:S152" si="85">SUBTOTAL(9,K148:K151)</f>
        <v>24375263549</v>
      </c>
      <c r="L152" s="30">
        <f t="shared" si="85"/>
        <v>4670639927</v>
      </c>
      <c r="M152" s="30">
        <f t="shared" si="85"/>
        <v>9554367668</v>
      </c>
      <c r="N152" s="30">
        <f t="shared" si="85"/>
        <v>0</v>
      </c>
      <c r="O152" s="30">
        <f t="shared" si="85"/>
        <v>0</v>
      </c>
      <c r="P152" s="30">
        <f t="shared" si="85"/>
        <v>0</v>
      </c>
      <c r="Q152" s="30">
        <f t="shared" si="85"/>
        <v>0</v>
      </c>
      <c r="R152" s="30">
        <f t="shared" si="85"/>
        <v>9554367668</v>
      </c>
      <c r="S152" s="30">
        <f t="shared" si="85"/>
        <v>10150255954</v>
      </c>
      <c r="T152" s="54"/>
      <c r="U152" s="54"/>
    </row>
    <row r="153" spans="1:25" ht="15" customHeight="1" outlineLevel="2" x14ac:dyDescent="0.25">
      <c r="A153" s="8"/>
      <c r="B153" s="8"/>
      <c r="C153" s="8"/>
      <c r="D153" s="8"/>
      <c r="E153" s="8"/>
      <c r="F153" s="8"/>
      <c r="G153" s="8"/>
      <c r="H153" s="12"/>
      <c r="I153" s="12"/>
      <c r="J153" s="18"/>
      <c r="K153" s="28"/>
      <c r="L153" s="40"/>
      <c r="M153" s="40"/>
      <c r="N153" s="40"/>
      <c r="O153" s="40"/>
      <c r="P153" s="40"/>
      <c r="Q153" s="40"/>
      <c r="R153" s="40"/>
      <c r="S153" s="40"/>
      <c r="T153" s="54"/>
      <c r="U153" s="54"/>
    </row>
    <row r="154" spans="1:25" ht="15" customHeight="1" outlineLevel="2" x14ac:dyDescent="0.25">
      <c r="A154" s="8"/>
      <c r="B154" s="8"/>
      <c r="C154" s="8"/>
      <c r="D154" s="8"/>
      <c r="E154" s="8"/>
      <c r="F154" s="8"/>
      <c r="G154" s="8"/>
      <c r="H154" s="12"/>
      <c r="I154" s="12"/>
      <c r="J154" s="16" t="s">
        <v>436</v>
      </c>
      <c r="K154" s="28"/>
      <c r="L154" s="40"/>
      <c r="M154" s="40"/>
      <c r="N154" s="40"/>
      <c r="O154" s="40"/>
      <c r="P154" s="40"/>
      <c r="Q154" s="40"/>
      <c r="R154" s="40"/>
      <c r="S154" s="40"/>
      <c r="T154" s="54"/>
      <c r="U154" s="54"/>
    </row>
    <row r="155" spans="1:25" s="2" customFormat="1" ht="15" customHeight="1" outlineLevel="2" x14ac:dyDescent="0.25">
      <c r="A155" s="6">
        <v>29</v>
      </c>
      <c r="B155" s="6" t="s">
        <v>56</v>
      </c>
      <c r="C155" s="6" t="s">
        <v>274</v>
      </c>
      <c r="D155" s="6" t="s">
        <v>7</v>
      </c>
      <c r="E155" s="6" t="s">
        <v>20</v>
      </c>
      <c r="F155" s="6" t="s">
        <v>553</v>
      </c>
      <c r="G155" s="6" t="s">
        <v>168</v>
      </c>
      <c r="H155" s="13">
        <v>30486204</v>
      </c>
      <c r="I155" s="13" t="str">
        <f t="shared" ref="I155:I165" si="86">CONCATENATE(H155,"-",G155)</f>
        <v>30486204-EJECUCION</v>
      </c>
      <c r="J155" s="17" t="s">
        <v>434</v>
      </c>
      <c r="K155" s="29">
        <v>24857000</v>
      </c>
      <c r="L155" s="41">
        <v>0</v>
      </c>
      <c r="M155" s="41">
        <v>24857000</v>
      </c>
      <c r="N155" s="41">
        <v>0</v>
      </c>
      <c r="O155" s="41">
        <v>0</v>
      </c>
      <c r="P155" s="41">
        <v>0</v>
      </c>
      <c r="Q155" s="41">
        <f t="shared" ref="Q155:Q165" si="87">N155+O155+P155</f>
        <v>0</v>
      </c>
      <c r="R155" s="41">
        <f t="shared" ref="R155:R165" si="88">M155-Q155</f>
        <v>24857000</v>
      </c>
      <c r="S155" s="41">
        <f t="shared" ref="S155:S165" si="89">K155-(L155+M155)</f>
        <v>0</v>
      </c>
      <c r="T155" s="55" t="s">
        <v>277</v>
      </c>
      <c r="U155" s="55" t="s">
        <v>10</v>
      </c>
      <c r="V155" s="2" t="e">
        <f>VLOOKUP(I155,RATES!K$2:L$952,2,FALSE)</f>
        <v>#N/A</v>
      </c>
      <c r="W155" s="2" t="e">
        <f>VLOOKUP(H155,CONVENIO!A$2:O$151,13,FALSE)</f>
        <v>#N/A</v>
      </c>
      <c r="X155" s="202" t="e">
        <f>VLOOKUP(I155,'RATES A MARZO'!B$2:J$980,7,FALSE)</f>
        <v>#N/A</v>
      </c>
      <c r="Y155" s="2">
        <v>25</v>
      </c>
    </row>
    <row r="156" spans="1:25" s="2" customFormat="1" ht="15" customHeight="1" outlineLevel="2" x14ac:dyDescent="0.25">
      <c r="A156" s="6">
        <v>31</v>
      </c>
      <c r="B156" s="6" t="s">
        <v>56</v>
      </c>
      <c r="C156" s="6" t="s">
        <v>274</v>
      </c>
      <c r="D156" s="6" t="s">
        <v>7</v>
      </c>
      <c r="E156" s="6" t="s">
        <v>20</v>
      </c>
      <c r="F156" s="6" t="s">
        <v>553</v>
      </c>
      <c r="G156" s="6" t="s">
        <v>168</v>
      </c>
      <c r="H156" s="13">
        <v>30136310</v>
      </c>
      <c r="I156" s="13" t="str">
        <f t="shared" si="86"/>
        <v>30136310-EJECUCION</v>
      </c>
      <c r="J156" s="17" t="s">
        <v>461</v>
      </c>
      <c r="K156" s="29">
        <v>1811122000</v>
      </c>
      <c r="L156" s="41">
        <v>0</v>
      </c>
      <c r="M156" s="41">
        <f>100000000+89920068+1046000</f>
        <v>190966068</v>
      </c>
      <c r="N156" s="41">
        <v>0</v>
      </c>
      <c r="O156" s="41">
        <v>0</v>
      </c>
      <c r="P156" s="41">
        <v>0</v>
      </c>
      <c r="Q156" s="41">
        <f t="shared" si="87"/>
        <v>0</v>
      </c>
      <c r="R156" s="41">
        <f t="shared" si="88"/>
        <v>190966068</v>
      </c>
      <c r="S156" s="41">
        <f t="shared" si="89"/>
        <v>1620155932</v>
      </c>
      <c r="T156" s="55" t="s">
        <v>277</v>
      </c>
      <c r="U156" s="55" t="s">
        <v>8</v>
      </c>
      <c r="V156" s="2" t="str">
        <f>VLOOKUP(I156,RATES!K$2:L$952,2,FALSE)</f>
        <v>RS</v>
      </c>
      <c r="W156" s="2" t="e">
        <f>VLOOKUP(H156,CONVENIO!A$2:O$151,13,FALSE)</f>
        <v>#N/A</v>
      </c>
      <c r="X156" s="2" t="str">
        <f>VLOOKUP(I156,'RATES A MARZO'!B$2:J$980,7,FALSE)</f>
        <v>RS</v>
      </c>
      <c r="Y156" s="2">
        <v>25</v>
      </c>
    </row>
    <row r="157" spans="1:25" s="2" customFormat="1" ht="15" customHeight="1" outlineLevel="2" x14ac:dyDescent="0.25">
      <c r="A157" s="6">
        <v>31</v>
      </c>
      <c r="B157" s="6" t="s">
        <v>56</v>
      </c>
      <c r="C157" s="6" t="s">
        <v>274</v>
      </c>
      <c r="D157" s="6" t="s">
        <v>7</v>
      </c>
      <c r="E157" s="6" t="s">
        <v>20</v>
      </c>
      <c r="F157" s="6" t="s">
        <v>553</v>
      </c>
      <c r="G157" s="6" t="s">
        <v>168</v>
      </c>
      <c r="H157" s="13">
        <v>30126943</v>
      </c>
      <c r="I157" s="13" t="str">
        <f t="shared" si="86"/>
        <v>30126943-EJECUCION</v>
      </c>
      <c r="J157" s="17" t="s">
        <v>261</v>
      </c>
      <c r="K157" s="29">
        <v>3242559000</v>
      </c>
      <c r="L157" s="41">
        <v>2092000</v>
      </c>
      <c r="M157" s="41">
        <f>1200000000-55588067</f>
        <v>1144411933</v>
      </c>
      <c r="N157" s="41">
        <v>0</v>
      </c>
      <c r="O157" s="41">
        <v>0</v>
      </c>
      <c r="P157" s="41">
        <v>0</v>
      </c>
      <c r="Q157" s="41">
        <f t="shared" si="87"/>
        <v>0</v>
      </c>
      <c r="R157" s="41">
        <f t="shared" si="88"/>
        <v>1144411933</v>
      </c>
      <c r="S157" s="41">
        <f t="shared" si="89"/>
        <v>2096055067</v>
      </c>
      <c r="T157" s="55" t="s">
        <v>277</v>
      </c>
      <c r="U157" s="55" t="s">
        <v>8</v>
      </c>
      <c r="V157" s="2" t="str">
        <f>VLOOKUP(I157,RATES!K$2:L$952,2,FALSE)</f>
        <v>RS</v>
      </c>
      <c r="W157" s="2" t="e">
        <f>VLOOKUP(H157,CONVENIO!A$2:O$151,13,FALSE)</f>
        <v>#N/A</v>
      </c>
      <c r="X157" s="2" t="str">
        <f>VLOOKUP(I157,'RATES A MARZO'!B$2:J$980,7,FALSE)</f>
        <v>RS</v>
      </c>
      <c r="Y157" s="2">
        <v>25</v>
      </c>
    </row>
    <row r="158" spans="1:25" s="2" customFormat="1" ht="15" customHeight="1" outlineLevel="2" x14ac:dyDescent="0.25">
      <c r="A158" s="6">
        <v>29</v>
      </c>
      <c r="B158" s="6" t="s">
        <v>56</v>
      </c>
      <c r="C158" s="6" t="s">
        <v>286</v>
      </c>
      <c r="D158" s="6" t="s">
        <v>7</v>
      </c>
      <c r="E158" s="6" t="s">
        <v>20</v>
      </c>
      <c r="F158" s="6" t="s">
        <v>13</v>
      </c>
      <c r="G158" s="6" t="s">
        <v>168</v>
      </c>
      <c r="H158" s="13">
        <v>30085619</v>
      </c>
      <c r="I158" s="13" t="str">
        <f t="shared" si="86"/>
        <v>30085619-EJECUCION</v>
      </c>
      <c r="J158" s="17" t="s">
        <v>292</v>
      </c>
      <c r="K158" s="29">
        <v>190400000</v>
      </c>
      <c r="L158" s="41">
        <v>0</v>
      </c>
      <c r="M158" s="41">
        <v>190400000</v>
      </c>
      <c r="N158" s="41">
        <v>0</v>
      </c>
      <c r="O158" s="41">
        <v>0</v>
      </c>
      <c r="P158" s="41">
        <v>0</v>
      </c>
      <c r="Q158" s="41">
        <f t="shared" si="87"/>
        <v>0</v>
      </c>
      <c r="R158" s="41">
        <f t="shared" si="88"/>
        <v>190400000</v>
      </c>
      <c r="S158" s="41">
        <f t="shared" si="89"/>
        <v>0</v>
      </c>
      <c r="T158" s="55" t="s">
        <v>508</v>
      </c>
      <c r="U158" s="55" t="s">
        <v>10</v>
      </c>
      <c r="V158" s="2">
        <f>VLOOKUP(I158,RATES!K$2:L$952,2,FALSE)</f>
        <v>0</v>
      </c>
      <c r="W158" s="2" t="e">
        <f>VLOOKUP(H158,CONVENIO!A$2:O$151,13,FALSE)</f>
        <v>#N/A</v>
      </c>
      <c r="X158" s="2" t="str">
        <f>VLOOKUP(I158,'RATES A MARZO'!B$2:J$980,7,FALSE)</f>
        <v/>
      </c>
      <c r="Y158" s="2">
        <v>25</v>
      </c>
    </row>
    <row r="159" spans="1:25" s="2" customFormat="1" ht="15" customHeight="1" outlineLevel="2" x14ac:dyDescent="0.25">
      <c r="A159" s="6">
        <v>31</v>
      </c>
      <c r="B159" s="6" t="s">
        <v>56</v>
      </c>
      <c r="C159" s="6" t="s">
        <v>286</v>
      </c>
      <c r="D159" s="6" t="s">
        <v>7</v>
      </c>
      <c r="E159" s="6" t="s">
        <v>20</v>
      </c>
      <c r="F159" s="6" t="s">
        <v>553</v>
      </c>
      <c r="G159" s="6" t="s">
        <v>168</v>
      </c>
      <c r="H159" s="13">
        <v>30126075</v>
      </c>
      <c r="I159" s="13" t="str">
        <f t="shared" si="86"/>
        <v>30126075-EJECUCION</v>
      </c>
      <c r="J159" s="17" t="s">
        <v>465</v>
      </c>
      <c r="K159" s="29">
        <v>1749988000</v>
      </c>
      <c r="L159" s="41">
        <v>0</v>
      </c>
      <c r="M159" s="41">
        <v>300000000</v>
      </c>
      <c r="N159" s="41">
        <v>0</v>
      </c>
      <c r="O159" s="41">
        <v>0</v>
      </c>
      <c r="P159" s="41">
        <v>0</v>
      </c>
      <c r="Q159" s="41">
        <f t="shared" si="87"/>
        <v>0</v>
      </c>
      <c r="R159" s="41">
        <f t="shared" si="88"/>
        <v>300000000</v>
      </c>
      <c r="S159" s="41">
        <f t="shared" si="89"/>
        <v>1449988000</v>
      </c>
      <c r="T159" s="55" t="s">
        <v>282</v>
      </c>
      <c r="U159" s="55" t="s">
        <v>8</v>
      </c>
      <c r="V159" s="2" t="str">
        <f>VLOOKUP(I159,RATES!K$2:L$952,2,FALSE)</f>
        <v>RS</v>
      </c>
      <c r="W159" s="2" t="e">
        <f>VLOOKUP(H159,CONVENIO!A$2:O$151,13,FALSE)</f>
        <v>#N/A</v>
      </c>
      <c r="X159" s="2" t="str">
        <f>VLOOKUP(I159,'RATES A MARZO'!B$2:J$980,7,FALSE)</f>
        <v>RS</v>
      </c>
      <c r="Y159" s="2">
        <v>25</v>
      </c>
    </row>
    <row r="160" spans="1:25" s="2" customFormat="1" ht="15" customHeight="1" outlineLevel="2" x14ac:dyDescent="0.25">
      <c r="A160" s="6">
        <v>31</v>
      </c>
      <c r="B160" s="6" t="s">
        <v>56</v>
      </c>
      <c r="C160" s="6" t="s">
        <v>275</v>
      </c>
      <c r="D160" s="6" t="s">
        <v>7</v>
      </c>
      <c r="E160" s="6" t="s">
        <v>20</v>
      </c>
      <c r="F160" s="6" t="s">
        <v>102</v>
      </c>
      <c r="G160" s="6" t="s">
        <v>168</v>
      </c>
      <c r="H160" s="13">
        <v>30448275</v>
      </c>
      <c r="I160" s="13" t="str">
        <f t="shared" si="86"/>
        <v>30448275-EJECUCION</v>
      </c>
      <c r="J160" s="17" t="s">
        <v>462</v>
      </c>
      <c r="K160" s="29">
        <v>328333000</v>
      </c>
      <c r="L160" s="41">
        <v>0</v>
      </c>
      <c r="M160" s="41">
        <v>50000000</v>
      </c>
      <c r="N160" s="41">
        <v>0</v>
      </c>
      <c r="O160" s="41">
        <v>0</v>
      </c>
      <c r="P160" s="41">
        <v>0</v>
      </c>
      <c r="Q160" s="41">
        <f t="shared" si="87"/>
        <v>0</v>
      </c>
      <c r="R160" s="41">
        <f t="shared" si="88"/>
        <v>50000000</v>
      </c>
      <c r="S160" s="41">
        <f t="shared" si="89"/>
        <v>278333000</v>
      </c>
      <c r="T160" s="55" t="s">
        <v>282</v>
      </c>
      <c r="U160" s="55" t="s">
        <v>10</v>
      </c>
      <c r="V160" s="2">
        <f>VLOOKUP(I160,RATES!K$2:L$952,2,FALSE)</f>
        <v>0</v>
      </c>
      <c r="W160" s="2" t="e">
        <f>VLOOKUP(H160,CONVENIO!A$2:O$151,13,FALSE)</f>
        <v>#N/A</v>
      </c>
      <c r="X160" s="2" t="str">
        <f>VLOOKUP(I160,'RATES A MARZO'!B$2:J$980,7,FALSE)</f>
        <v/>
      </c>
      <c r="Y160" s="2">
        <v>25</v>
      </c>
    </row>
    <row r="161" spans="1:25" s="2" customFormat="1" ht="15" customHeight="1" outlineLevel="2" x14ac:dyDescent="0.25">
      <c r="A161" s="6">
        <v>31</v>
      </c>
      <c r="B161" s="6" t="s">
        <v>56</v>
      </c>
      <c r="C161" s="6" t="s">
        <v>283</v>
      </c>
      <c r="D161" s="6" t="s">
        <v>7</v>
      </c>
      <c r="E161" s="6" t="s">
        <v>20</v>
      </c>
      <c r="F161" s="6" t="s">
        <v>553</v>
      </c>
      <c r="G161" s="6" t="s">
        <v>168</v>
      </c>
      <c r="H161" s="13">
        <v>30358072</v>
      </c>
      <c r="I161" s="13" t="str">
        <f t="shared" si="86"/>
        <v>30358072-EJECUCION</v>
      </c>
      <c r="J161" s="17" t="s">
        <v>294</v>
      </c>
      <c r="K161" s="29">
        <v>100000000</v>
      </c>
      <c r="L161" s="41">
        <v>0</v>
      </c>
      <c r="M161" s="41">
        <v>10000000</v>
      </c>
      <c r="N161" s="41">
        <v>0</v>
      </c>
      <c r="O161" s="41">
        <v>0</v>
      </c>
      <c r="P161" s="41">
        <v>0</v>
      </c>
      <c r="Q161" s="41">
        <f t="shared" si="87"/>
        <v>0</v>
      </c>
      <c r="R161" s="41">
        <f t="shared" si="88"/>
        <v>10000000</v>
      </c>
      <c r="S161" s="41">
        <f t="shared" si="89"/>
        <v>90000000</v>
      </c>
      <c r="T161" s="55" t="s">
        <v>455</v>
      </c>
      <c r="U161" s="55" t="s">
        <v>10</v>
      </c>
      <c r="V161" s="2" t="e">
        <f>VLOOKUP(I161,RATES!K$2:L$952,2,FALSE)</f>
        <v>#N/A</v>
      </c>
      <c r="W161" s="2" t="e">
        <f>VLOOKUP(H161,CONVENIO!A$2:O$151,13,FALSE)</f>
        <v>#N/A</v>
      </c>
      <c r="X161" s="2" t="e">
        <f>VLOOKUP(I161,'RATES A MARZO'!B$2:J$980,7,FALSE)</f>
        <v>#N/A</v>
      </c>
      <c r="Y161" s="2">
        <v>25</v>
      </c>
    </row>
    <row r="162" spans="1:25" s="2" customFormat="1" ht="15" customHeight="1" outlineLevel="2" x14ac:dyDescent="0.25">
      <c r="A162" s="6">
        <v>24</v>
      </c>
      <c r="B162" s="6" t="s">
        <v>56</v>
      </c>
      <c r="C162" s="6" t="s">
        <v>272</v>
      </c>
      <c r="D162" s="6" t="s">
        <v>7</v>
      </c>
      <c r="E162" s="6" t="s">
        <v>20</v>
      </c>
      <c r="F162" s="6" t="s">
        <v>553</v>
      </c>
      <c r="G162" s="6" t="s">
        <v>168</v>
      </c>
      <c r="H162" s="13" t="s">
        <v>440</v>
      </c>
      <c r="I162" s="13" t="str">
        <f t="shared" si="86"/>
        <v>SUBT 24-EJECUCION</v>
      </c>
      <c r="J162" s="17" t="s">
        <v>441</v>
      </c>
      <c r="K162" s="29">
        <v>359099988.79963976</v>
      </c>
      <c r="L162" s="41">
        <v>0</v>
      </c>
      <c r="M162" s="41">
        <v>359099988.79963976</v>
      </c>
      <c r="N162" s="41">
        <v>0</v>
      </c>
      <c r="O162" s="41">
        <v>0</v>
      </c>
      <c r="P162" s="41">
        <v>0</v>
      </c>
      <c r="Q162" s="41">
        <f t="shared" si="87"/>
        <v>0</v>
      </c>
      <c r="R162" s="41">
        <f t="shared" si="88"/>
        <v>359099988.79963976</v>
      </c>
      <c r="S162" s="41">
        <f t="shared" si="89"/>
        <v>0</v>
      </c>
      <c r="T162" s="55" t="s">
        <v>509</v>
      </c>
      <c r="U162" s="55" t="s">
        <v>293</v>
      </c>
      <c r="V162" s="2" t="e">
        <f>VLOOKUP(I162,RATES!K$2:L$952,2,FALSE)</f>
        <v>#N/A</v>
      </c>
      <c r="W162" s="2" t="e">
        <f>VLOOKUP(H162,CONVENIO!A$2:O$151,13,FALSE)</f>
        <v>#N/A</v>
      </c>
      <c r="X162" s="2" t="e">
        <f>VLOOKUP(I162,'RATES A MARZO'!B$2:J$980,7,FALSE)</f>
        <v>#N/A</v>
      </c>
      <c r="Y162" s="2">
        <v>25</v>
      </c>
    </row>
    <row r="163" spans="1:25" s="2" customFormat="1" ht="15" customHeight="1" outlineLevel="2" x14ac:dyDescent="0.25">
      <c r="A163" s="6">
        <v>24</v>
      </c>
      <c r="B163" s="6" t="s">
        <v>56</v>
      </c>
      <c r="C163" s="6" t="s">
        <v>288</v>
      </c>
      <c r="D163" s="6" t="s">
        <v>7</v>
      </c>
      <c r="E163" s="6" t="s">
        <v>20</v>
      </c>
      <c r="F163" s="6" t="s">
        <v>553</v>
      </c>
      <c r="G163" s="6" t="s">
        <v>168</v>
      </c>
      <c r="H163" s="13" t="s">
        <v>440</v>
      </c>
      <c r="I163" s="13" t="str">
        <f t="shared" si="86"/>
        <v>SUBT 24-EJECUCION</v>
      </c>
      <c r="J163" s="17" t="s">
        <v>442</v>
      </c>
      <c r="K163" s="29">
        <v>359099988.79963976</v>
      </c>
      <c r="L163" s="41">
        <v>0</v>
      </c>
      <c r="M163" s="41">
        <v>359099988.79963976</v>
      </c>
      <c r="N163" s="41">
        <v>0</v>
      </c>
      <c r="O163" s="41">
        <v>1350000</v>
      </c>
      <c r="P163" s="41">
        <v>0</v>
      </c>
      <c r="Q163" s="41">
        <f t="shared" si="87"/>
        <v>1350000</v>
      </c>
      <c r="R163" s="41">
        <f t="shared" si="88"/>
        <v>357749988.79963976</v>
      </c>
      <c r="S163" s="41">
        <f t="shared" si="89"/>
        <v>0</v>
      </c>
      <c r="T163" s="55" t="s">
        <v>509</v>
      </c>
      <c r="U163" s="55" t="s">
        <v>293</v>
      </c>
      <c r="V163" s="2" t="e">
        <f>VLOOKUP(I163,RATES!K$2:L$952,2,FALSE)</f>
        <v>#N/A</v>
      </c>
      <c r="W163" s="2" t="e">
        <f>VLOOKUP(H163,CONVENIO!A$2:O$151,13,FALSE)</f>
        <v>#N/A</v>
      </c>
      <c r="X163" s="202" t="e">
        <f>VLOOKUP(I163,'RATES A MARZO'!B$2:J$980,7,FALSE)</f>
        <v>#N/A</v>
      </c>
      <c r="Y163" s="2">
        <v>25</v>
      </c>
    </row>
    <row r="164" spans="1:25" s="2" customFormat="1" ht="15" customHeight="1" outlineLevel="2" x14ac:dyDescent="0.25">
      <c r="A164" s="6">
        <v>24</v>
      </c>
      <c r="B164" s="6" t="s">
        <v>56</v>
      </c>
      <c r="C164" s="6" t="s">
        <v>276</v>
      </c>
      <c r="D164" s="6" t="s">
        <v>7</v>
      </c>
      <c r="E164" s="6" t="s">
        <v>20</v>
      </c>
      <c r="F164" s="6" t="s">
        <v>553</v>
      </c>
      <c r="G164" s="6" t="s">
        <v>168</v>
      </c>
      <c r="H164" s="13" t="s">
        <v>440</v>
      </c>
      <c r="I164" s="13" t="str">
        <f t="shared" si="86"/>
        <v>SUBT 24-EJECUCION</v>
      </c>
      <c r="J164" s="17" t="s">
        <v>443</v>
      </c>
      <c r="K164" s="29">
        <v>359099988.79963976</v>
      </c>
      <c r="L164" s="41">
        <v>0</v>
      </c>
      <c r="M164" s="41">
        <v>359099988.79963976</v>
      </c>
      <c r="N164" s="41">
        <v>0</v>
      </c>
      <c r="O164" s="41">
        <v>0</v>
      </c>
      <c r="P164" s="41">
        <v>0</v>
      </c>
      <c r="Q164" s="41">
        <f t="shared" si="87"/>
        <v>0</v>
      </c>
      <c r="R164" s="41">
        <f t="shared" si="88"/>
        <v>359099988.79963976</v>
      </c>
      <c r="S164" s="41">
        <f t="shared" si="89"/>
        <v>0</v>
      </c>
      <c r="T164" s="55" t="s">
        <v>509</v>
      </c>
      <c r="U164" s="55" t="s">
        <v>293</v>
      </c>
      <c r="V164" s="2" t="e">
        <f>VLOOKUP(I164,RATES!K$2:L$952,2,FALSE)</f>
        <v>#N/A</v>
      </c>
      <c r="W164" s="2" t="e">
        <f>VLOOKUP(H164,CONVENIO!A$2:O$151,13,FALSE)</f>
        <v>#N/A</v>
      </c>
      <c r="X164" s="2" t="e">
        <f>VLOOKUP(I164,'RATES A MARZO'!B$2:J$980,7,FALSE)</f>
        <v>#N/A</v>
      </c>
      <c r="Y164" s="2">
        <v>25</v>
      </c>
    </row>
    <row r="165" spans="1:25" s="2" customFormat="1" ht="15" customHeight="1" outlineLevel="2" x14ac:dyDescent="0.25">
      <c r="A165" s="6">
        <v>33</v>
      </c>
      <c r="B165" s="6" t="s">
        <v>56</v>
      </c>
      <c r="C165" s="6" t="s">
        <v>286</v>
      </c>
      <c r="D165" s="6" t="s">
        <v>7</v>
      </c>
      <c r="E165" s="6" t="s">
        <v>20</v>
      </c>
      <c r="F165" s="6" t="s">
        <v>79</v>
      </c>
      <c r="G165" s="6" t="s">
        <v>168</v>
      </c>
      <c r="H165" s="13" t="s">
        <v>248</v>
      </c>
      <c r="I165" s="13" t="str">
        <f t="shared" si="86"/>
        <v>S/C-EJECUCION</v>
      </c>
      <c r="J165" s="17" t="s">
        <v>439</v>
      </c>
      <c r="K165" s="29">
        <v>1381816800</v>
      </c>
      <c r="L165" s="41">
        <v>0</v>
      </c>
      <c r="M165" s="41">
        <v>1381816800</v>
      </c>
      <c r="N165" s="41">
        <v>31077847</v>
      </c>
      <c r="O165" s="41">
        <v>252592897</v>
      </c>
      <c r="P165" s="41">
        <v>250000000</v>
      </c>
      <c r="Q165" s="41">
        <f t="shared" si="87"/>
        <v>533670744</v>
      </c>
      <c r="R165" s="41">
        <f t="shared" si="88"/>
        <v>848146056</v>
      </c>
      <c r="S165" s="41">
        <f t="shared" si="89"/>
        <v>0</v>
      </c>
      <c r="T165" s="55" t="s">
        <v>273</v>
      </c>
      <c r="U165" s="55" t="s">
        <v>10</v>
      </c>
      <c r="V165" s="2" t="e">
        <f>VLOOKUP(I165,RATES!K$2:L$952,2,FALSE)</f>
        <v>#N/A</v>
      </c>
      <c r="W165" s="2" t="e">
        <f>VLOOKUP(H165,CONVENIO!A$2:O$151,13,FALSE)</f>
        <v>#N/A</v>
      </c>
      <c r="X165" s="202" t="e">
        <f>VLOOKUP(I165,'RATES A MARZO'!B$2:J$980,7,FALSE)</f>
        <v>#N/A</v>
      </c>
      <c r="Y165" s="2">
        <v>25</v>
      </c>
    </row>
    <row r="166" spans="1:25" ht="15" customHeight="1" outlineLevel="2" x14ac:dyDescent="0.25">
      <c r="A166" s="8"/>
      <c r="B166" s="8"/>
      <c r="C166" s="8"/>
      <c r="D166" s="8"/>
      <c r="E166" s="8"/>
      <c r="F166" s="8"/>
      <c r="G166" s="8"/>
      <c r="H166" s="12"/>
      <c r="I166" s="12"/>
      <c r="J166" s="22" t="s">
        <v>336</v>
      </c>
      <c r="K166" s="33">
        <f t="shared" ref="K166:S166" si="90">SUBTOTAL(9,K155:K165)</f>
        <v>9906375766.3989182</v>
      </c>
      <c r="L166" s="33">
        <f t="shared" si="90"/>
        <v>2092000</v>
      </c>
      <c r="M166" s="33">
        <f t="shared" si="90"/>
        <v>4369751767.3989191</v>
      </c>
      <c r="N166" s="33">
        <f t="shared" si="90"/>
        <v>31077847</v>
      </c>
      <c r="O166" s="33">
        <f t="shared" si="90"/>
        <v>253942897</v>
      </c>
      <c r="P166" s="33">
        <f t="shared" si="90"/>
        <v>250000000</v>
      </c>
      <c r="Q166" s="33">
        <f t="shared" si="90"/>
        <v>535020744</v>
      </c>
      <c r="R166" s="33">
        <f t="shared" si="90"/>
        <v>3834731023.3989191</v>
      </c>
      <c r="S166" s="33">
        <f t="shared" si="90"/>
        <v>5534531999</v>
      </c>
      <c r="T166" s="54"/>
      <c r="U166" s="54"/>
    </row>
    <row r="167" spans="1:25" ht="15" customHeight="1" outlineLevel="2" x14ac:dyDescent="0.25">
      <c r="A167" s="8"/>
      <c r="B167" s="8"/>
      <c r="C167" s="8"/>
      <c r="D167" s="8"/>
      <c r="E167" s="8"/>
      <c r="F167" s="8"/>
      <c r="G167" s="8"/>
      <c r="H167" s="12"/>
      <c r="I167" s="12"/>
      <c r="J167" s="18"/>
      <c r="K167" s="28"/>
      <c r="L167" s="40"/>
      <c r="M167" s="40"/>
      <c r="N167" s="40"/>
      <c r="O167" s="40"/>
      <c r="P167" s="40"/>
      <c r="Q167" s="40"/>
      <c r="R167" s="40"/>
      <c r="S167" s="40"/>
      <c r="T167" s="54"/>
      <c r="U167" s="54"/>
    </row>
    <row r="168" spans="1:25" ht="15" customHeight="1" outlineLevel="2" x14ac:dyDescent="0.25">
      <c r="A168" s="8"/>
      <c r="B168" s="8"/>
      <c r="C168" s="8"/>
      <c r="D168" s="8"/>
      <c r="E168" s="8"/>
      <c r="F168" s="8"/>
      <c r="H168" s="12"/>
      <c r="I168" s="12"/>
      <c r="J168" s="23" t="s">
        <v>278</v>
      </c>
      <c r="K168" s="28"/>
      <c r="L168" s="40"/>
      <c r="M168" s="40"/>
      <c r="N168" s="40"/>
      <c r="O168" s="40"/>
      <c r="P168" s="40"/>
      <c r="Q168" s="40"/>
      <c r="R168" s="40"/>
      <c r="S168" s="40"/>
      <c r="T168" s="54"/>
      <c r="U168" s="54"/>
    </row>
    <row r="169" spans="1:25" s="2" customFormat="1" ht="15" customHeight="1" outlineLevel="2" x14ac:dyDescent="0.25">
      <c r="A169" s="6">
        <v>31</v>
      </c>
      <c r="B169" s="6" t="s">
        <v>11</v>
      </c>
      <c r="C169" s="6" t="s">
        <v>274</v>
      </c>
      <c r="D169" s="6" t="s">
        <v>7</v>
      </c>
      <c r="E169" s="6" t="s">
        <v>20</v>
      </c>
      <c r="F169" s="6" t="s">
        <v>553</v>
      </c>
      <c r="G169" s="6" t="s">
        <v>168</v>
      </c>
      <c r="H169" s="13">
        <v>30324573</v>
      </c>
      <c r="I169" s="13" t="str">
        <f t="shared" ref="I169:I171" si="91">CONCATENATE(H169,"-",G169)</f>
        <v>30324573-EJECUCION</v>
      </c>
      <c r="J169" s="17" t="s">
        <v>539</v>
      </c>
      <c r="K169" s="29">
        <v>1496798000</v>
      </c>
      <c r="L169" s="41">
        <v>0</v>
      </c>
      <c r="M169" s="41">
        <v>10000000</v>
      </c>
      <c r="N169" s="41">
        <v>0</v>
      </c>
      <c r="O169" s="41">
        <v>0</v>
      </c>
      <c r="P169" s="41">
        <v>0</v>
      </c>
      <c r="Q169" s="41">
        <f t="shared" ref="Q169:Q171" si="92">N169+O169+P169</f>
        <v>0</v>
      </c>
      <c r="R169" s="41">
        <f t="shared" ref="R169:R171" si="93">M169-Q169</f>
        <v>10000000</v>
      </c>
      <c r="S169" s="41">
        <f t="shared" ref="S169:S171" si="94">K169-(L169+M169)</f>
        <v>1486798000</v>
      </c>
      <c r="T169" s="55" t="s">
        <v>455</v>
      </c>
      <c r="U169" s="55" t="s">
        <v>8</v>
      </c>
      <c r="V169" s="2" t="str">
        <f>VLOOKUP(I169,RATES!K$2:L$952,2,FALSE)</f>
        <v>RS</v>
      </c>
      <c r="W169" s="2" t="e">
        <f>VLOOKUP(H169,CONVENIO!A$2:O$151,13,FALSE)</f>
        <v>#N/A</v>
      </c>
      <c r="X169" s="2" t="str">
        <f>VLOOKUP(I169,'RATES A MARZO'!B$2:J$980,7,FALSE)</f>
        <v>RS</v>
      </c>
      <c r="Y169" s="2">
        <v>25</v>
      </c>
    </row>
    <row r="170" spans="1:25" s="2" customFormat="1" ht="15" customHeight="1" outlineLevel="2" x14ac:dyDescent="0.25">
      <c r="A170" s="6">
        <v>29</v>
      </c>
      <c r="B170" s="6" t="s">
        <v>11</v>
      </c>
      <c r="C170" s="6" t="s">
        <v>276</v>
      </c>
      <c r="D170" s="6" t="s">
        <v>7</v>
      </c>
      <c r="E170" s="6" t="s">
        <v>20</v>
      </c>
      <c r="F170" s="6" t="s">
        <v>553</v>
      </c>
      <c r="G170" s="6" t="s">
        <v>168</v>
      </c>
      <c r="H170" s="13">
        <v>40001457</v>
      </c>
      <c r="I170" s="13" t="str">
        <f t="shared" si="91"/>
        <v>40001457-EJECUCION</v>
      </c>
      <c r="J170" s="17" t="s">
        <v>2779</v>
      </c>
      <c r="K170" s="29">
        <v>249575000</v>
      </c>
      <c r="L170" s="41">
        <v>0</v>
      </c>
      <c r="M170" s="41">
        <v>0</v>
      </c>
      <c r="N170" s="41">
        <v>0</v>
      </c>
      <c r="O170" s="41">
        <v>0</v>
      </c>
      <c r="P170" s="41">
        <v>0</v>
      </c>
      <c r="Q170" s="41">
        <f t="shared" si="92"/>
        <v>0</v>
      </c>
      <c r="R170" s="41">
        <f t="shared" si="93"/>
        <v>0</v>
      </c>
      <c r="S170" s="41">
        <f t="shared" si="94"/>
        <v>249575000</v>
      </c>
      <c r="T170" s="55" t="s">
        <v>277</v>
      </c>
      <c r="U170" s="55" t="s">
        <v>511</v>
      </c>
      <c r="V170" s="2">
        <f>VLOOKUP(I170,RATES!K$2:L$952,2,FALSE)</f>
        <v>0</v>
      </c>
      <c r="W170" s="2" t="str">
        <f>VLOOKUP(H170,CONVENIO!A$2:O$151,13,FALSE)</f>
        <v>CON CONVENIO</v>
      </c>
      <c r="X170" s="2" t="str">
        <f>VLOOKUP(I170,'RATES A MARZO'!B$2:J$980,7,FALSE)</f>
        <v/>
      </c>
      <c r="Y170" s="2">
        <v>25</v>
      </c>
    </row>
    <row r="171" spans="1:25" s="2" customFormat="1" ht="15" customHeight="1" outlineLevel="2" x14ac:dyDescent="0.25">
      <c r="A171" s="6">
        <v>31</v>
      </c>
      <c r="B171" s="6" t="s">
        <v>11</v>
      </c>
      <c r="C171" s="6" t="s">
        <v>275</v>
      </c>
      <c r="D171" s="6" t="s">
        <v>7</v>
      </c>
      <c r="E171" s="6" t="s">
        <v>20</v>
      </c>
      <c r="F171" s="6" t="s">
        <v>102</v>
      </c>
      <c r="G171" s="6" t="s">
        <v>168</v>
      </c>
      <c r="H171" s="13" t="s">
        <v>248</v>
      </c>
      <c r="I171" s="13" t="str">
        <f t="shared" si="91"/>
        <v>S/C-EJECUCION</v>
      </c>
      <c r="J171" s="17" t="s">
        <v>2790</v>
      </c>
      <c r="K171" s="29">
        <v>300000000</v>
      </c>
      <c r="L171" s="41">
        <v>0</v>
      </c>
      <c r="M171" s="41">
        <v>50000000</v>
      </c>
      <c r="N171" s="41">
        <v>0</v>
      </c>
      <c r="O171" s="41">
        <v>0</v>
      </c>
      <c r="P171" s="41">
        <v>0</v>
      </c>
      <c r="Q171" s="41">
        <f t="shared" si="92"/>
        <v>0</v>
      </c>
      <c r="R171" s="41">
        <f t="shared" si="93"/>
        <v>50000000</v>
      </c>
      <c r="S171" s="41">
        <f t="shared" si="94"/>
        <v>250000000</v>
      </c>
      <c r="T171" s="55" t="s">
        <v>455</v>
      </c>
      <c r="U171" s="55" t="s">
        <v>511</v>
      </c>
      <c r="V171" s="2" t="e">
        <f>VLOOKUP(I171,RATES!K$2:L$952,2,FALSE)</f>
        <v>#N/A</v>
      </c>
      <c r="W171" s="2" t="e">
        <f>VLOOKUP(H171,CONVENIO!A$2:O$151,13,FALSE)</f>
        <v>#N/A</v>
      </c>
      <c r="X171" s="2" t="e">
        <f>VLOOKUP(I171,'RATES A MARZO'!B$2:J$980,7,FALSE)</f>
        <v>#N/A</v>
      </c>
      <c r="Y171" s="2">
        <v>25</v>
      </c>
    </row>
    <row r="172" spans="1:25" ht="15" customHeight="1" outlineLevel="2" x14ac:dyDescent="0.25">
      <c r="A172" s="8"/>
      <c r="B172" s="8"/>
      <c r="C172" s="8"/>
      <c r="D172" s="8"/>
      <c r="E172" s="8"/>
      <c r="F172" s="8"/>
      <c r="G172" s="8"/>
      <c r="H172" s="12"/>
      <c r="I172" s="12"/>
      <c r="J172" s="22" t="s">
        <v>291</v>
      </c>
      <c r="K172" s="33">
        <f t="shared" ref="K172:S172" si="95">SUBTOTAL(9,K169:K171)</f>
        <v>2046373000</v>
      </c>
      <c r="L172" s="33">
        <f t="shared" si="95"/>
        <v>0</v>
      </c>
      <c r="M172" s="33">
        <f t="shared" si="95"/>
        <v>60000000</v>
      </c>
      <c r="N172" s="33">
        <f t="shared" si="95"/>
        <v>0</v>
      </c>
      <c r="O172" s="33">
        <f t="shared" si="95"/>
        <v>0</v>
      </c>
      <c r="P172" s="33">
        <f t="shared" si="95"/>
        <v>0</v>
      </c>
      <c r="Q172" s="33">
        <f t="shared" si="95"/>
        <v>0</v>
      </c>
      <c r="R172" s="33">
        <f t="shared" si="95"/>
        <v>60000000</v>
      </c>
      <c r="S172" s="33">
        <f t="shared" si="95"/>
        <v>1986373000</v>
      </c>
      <c r="T172" s="54"/>
      <c r="U172" s="54"/>
    </row>
    <row r="173" spans="1:25" ht="15" customHeight="1" outlineLevel="2" x14ac:dyDescent="0.25">
      <c r="A173" s="8"/>
      <c r="B173" s="8"/>
      <c r="C173" s="8"/>
      <c r="D173" s="8"/>
      <c r="E173" s="8"/>
      <c r="F173" s="8"/>
      <c r="G173" s="8"/>
      <c r="H173" s="12"/>
      <c r="I173" s="12"/>
      <c r="J173" s="18"/>
      <c r="K173" s="28"/>
      <c r="L173" s="40"/>
      <c r="M173" s="40"/>
      <c r="N173" s="40"/>
      <c r="O173" s="40"/>
      <c r="P173" s="40"/>
      <c r="Q173" s="40"/>
      <c r="R173" s="40"/>
      <c r="S173" s="40"/>
      <c r="T173" s="54"/>
      <c r="U173" s="54"/>
    </row>
    <row r="174" spans="1:25" ht="15" customHeight="1" outlineLevel="1" x14ac:dyDescent="0.25">
      <c r="A174" s="8"/>
      <c r="B174" s="8"/>
      <c r="C174" s="8"/>
      <c r="D174" s="8"/>
      <c r="E174" s="9"/>
      <c r="F174" s="8"/>
      <c r="G174" s="8"/>
      <c r="H174" s="12"/>
      <c r="I174" s="12"/>
      <c r="J174" s="19" t="s">
        <v>209</v>
      </c>
      <c r="K174" s="31">
        <f t="shared" ref="K174:S174" si="96">K166+K152+K172</f>
        <v>36328012315.398918</v>
      </c>
      <c r="L174" s="31">
        <f t="shared" si="96"/>
        <v>4672731927</v>
      </c>
      <c r="M174" s="31">
        <f t="shared" si="96"/>
        <v>13984119435.398918</v>
      </c>
      <c r="N174" s="31">
        <f t="shared" si="96"/>
        <v>31077847</v>
      </c>
      <c r="O174" s="31">
        <f t="shared" si="96"/>
        <v>253942897</v>
      </c>
      <c r="P174" s="31">
        <f t="shared" si="96"/>
        <v>250000000</v>
      </c>
      <c r="Q174" s="31">
        <f t="shared" si="96"/>
        <v>535020744</v>
      </c>
      <c r="R174" s="31">
        <f t="shared" si="96"/>
        <v>13449098691.398918</v>
      </c>
      <c r="S174" s="31">
        <f t="shared" si="96"/>
        <v>17671160953</v>
      </c>
      <c r="T174" s="54"/>
      <c r="U174" s="54"/>
    </row>
    <row r="175" spans="1:25" s="3" customFormat="1" ht="15" customHeight="1" outlineLevel="1" x14ac:dyDescent="0.25">
      <c r="A175" s="8"/>
      <c r="B175" s="8"/>
      <c r="C175" s="8"/>
      <c r="D175" s="8"/>
      <c r="E175" s="9"/>
      <c r="F175" s="8"/>
      <c r="G175" s="8"/>
      <c r="H175" s="12"/>
      <c r="I175" s="12"/>
      <c r="J175" s="20"/>
      <c r="K175" s="32"/>
      <c r="L175" s="42"/>
      <c r="M175" s="42"/>
      <c r="N175" s="42"/>
      <c r="O175" s="42"/>
      <c r="P175" s="42"/>
      <c r="Q175" s="42"/>
      <c r="R175" s="42"/>
      <c r="S175" s="42"/>
      <c r="T175" s="54"/>
      <c r="U175" s="54"/>
    </row>
    <row r="176" spans="1:25" ht="18.75" customHeight="1" outlineLevel="1" x14ac:dyDescent="0.3">
      <c r="A176" s="8"/>
      <c r="B176" s="8"/>
      <c r="C176" s="8"/>
      <c r="D176" s="8"/>
      <c r="E176" s="9"/>
      <c r="F176" s="8"/>
      <c r="G176" s="8"/>
      <c r="H176" s="12"/>
      <c r="I176" s="12"/>
      <c r="J176" s="52" t="s">
        <v>210</v>
      </c>
      <c r="K176" s="53">
        <f t="shared" ref="K176:S176" si="97">K174+K144+K126+K104+K89+K75+K49+K30</f>
        <v>100382265111.39893</v>
      </c>
      <c r="L176" s="53">
        <f t="shared" si="97"/>
        <v>17299582711</v>
      </c>
      <c r="M176" s="53">
        <f t="shared" si="97"/>
        <v>24948295823.398918</v>
      </c>
      <c r="N176" s="53">
        <f t="shared" si="97"/>
        <v>615372306</v>
      </c>
      <c r="O176" s="53">
        <f t="shared" si="97"/>
        <v>635145662</v>
      </c>
      <c r="P176" s="53">
        <f t="shared" si="97"/>
        <v>1053716511</v>
      </c>
      <c r="Q176" s="53">
        <f t="shared" si="97"/>
        <v>2304234479</v>
      </c>
      <c r="R176" s="53">
        <f t="shared" si="97"/>
        <v>22644061344.398918</v>
      </c>
      <c r="S176" s="53">
        <f t="shared" si="97"/>
        <v>58134386577</v>
      </c>
      <c r="T176" s="54"/>
      <c r="U176" s="54"/>
    </row>
    <row r="177" spans="1:24" s="3" customFormat="1" ht="15" customHeight="1" outlineLevel="1" x14ac:dyDescent="0.25">
      <c r="A177" s="8"/>
      <c r="B177" s="8"/>
      <c r="C177" s="8"/>
      <c r="D177" s="8"/>
      <c r="E177" s="9"/>
      <c r="F177" s="8"/>
      <c r="G177" s="8"/>
      <c r="H177" s="12"/>
      <c r="I177" s="12"/>
      <c r="J177" s="20"/>
      <c r="K177" s="32"/>
      <c r="L177" s="42"/>
      <c r="M177" s="42"/>
      <c r="N177" s="42"/>
      <c r="O177" s="42"/>
      <c r="P177" s="42"/>
      <c r="Q177" s="42"/>
      <c r="R177" s="42"/>
      <c r="S177" s="42"/>
      <c r="T177" s="54"/>
      <c r="U177" s="54"/>
    </row>
    <row r="178" spans="1:24" s="3" customFormat="1" ht="26.25" customHeight="1" outlineLevel="1" x14ac:dyDescent="0.4">
      <c r="A178" s="8"/>
      <c r="B178" s="8"/>
      <c r="C178" s="8"/>
      <c r="D178" s="8"/>
      <c r="E178" s="9"/>
      <c r="F178" s="8"/>
      <c r="G178" s="8"/>
      <c r="H178" s="12"/>
      <c r="I178" s="12"/>
      <c r="J178" s="64" t="s">
        <v>211</v>
      </c>
      <c r="K178" s="32"/>
      <c r="L178" s="42"/>
      <c r="M178" s="42"/>
      <c r="N178" s="42"/>
      <c r="O178" s="42"/>
      <c r="P178" s="42"/>
      <c r="Q178" s="42"/>
      <c r="R178" s="42"/>
      <c r="S178" s="42"/>
      <c r="T178" s="54"/>
      <c r="U178" s="54"/>
    </row>
    <row r="179" spans="1:24" s="3" customFormat="1" ht="15" customHeight="1" outlineLevel="1" x14ac:dyDescent="0.25">
      <c r="A179" s="8"/>
      <c r="B179" s="8"/>
      <c r="C179" s="8"/>
      <c r="D179" s="8"/>
      <c r="E179" s="9"/>
      <c r="F179" s="8"/>
      <c r="G179" s="8"/>
      <c r="H179" s="12"/>
      <c r="I179" s="12"/>
      <c r="J179" s="16" t="s">
        <v>271</v>
      </c>
      <c r="K179" s="32"/>
      <c r="L179" s="42"/>
      <c r="M179" s="42"/>
      <c r="N179" s="42"/>
      <c r="O179" s="42"/>
      <c r="P179" s="42"/>
      <c r="Q179" s="42"/>
      <c r="R179" s="42"/>
      <c r="S179" s="42"/>
      <c r="T179" s="54"/>
      <c r="U179" s="54"/>
    </row>
    <row r="180" spans="1:24" s="2" customFormat="1" ht="15" customHeight="1" outlineLevel="2" x14ac:dyDescent="0.25">
      <c r="A180" s="6">
        <v>31</v>
      </c>
      <c r="B180" s="6" t="s">
        <v>5</v>
      </c>
      <c r="C180" s="6" t="s">
        <v>275</v>
      </c>
      <c r="D180" s="6" t="s">
        <v>22</v>
      </c>
      <c r="E180" s="6" t="s">
        <v>77</v>
      </c>
      <c r="F180" s="6" t="s">
        <v>102</v>
      </c>
      <c r="G180" s="6" t="s">
        <v>168</v>
      </c>
      <c r="H180" s="13">
        <v>30356933</v>
      </c>
      <c r="I180" s="13" t="str">
        <f t="shared" ref="I180:I194" si="98">CONCATENATE(H180,"-",G180)</f>
        <v>30356933-EJECUCION</v>
      </c>
      <c r="J180" s="17" t="s">
        <v>297</v>
      </c>
      <c r="K180" s="29">
        <v>892628000</v>
      </c>
      <c r="L180" s="41">
        <v>1147000</v>
      </c>
      <c r="M180" s="41">
        <f>678122000-2015116-9</f>
        <v>676106875</v>
      </c>
      <c r="N180" s="41">
        <v>1560000</v>
      </c>
      <c r="O180" s="41">
        <v>1560000</v>
      </c>
      <c r="P180" s="41">
        <v>8612061</v>
      </c>
      <c r="Q180" s="41">
        <f t="shared" ref="Q180:Q194" si="99">N180+O180+P180</f>
        <v>11732061</v>
      </c>
      <c r="R180" s="41">
        <f t="shared" ref="R180:R194" si="100">M180-Q180</f>
        <v>664374814</v>
      </c>
      <c r="S180" s="41">
        <f t="shared" ref="S180:S194" si="101">K180-(L180+M180)</f>
        <v>215374125</v>
      </c>
      <c r="T180" s="55" t="s">
        <v>273</v>
      </c>
      <c r="U180" s="55" t="s">
        <v>8</v>
      </c>
      <c r="V180" s="2" t="str">
        <f>VLOOKUP(I180,RATES!K$2:L$952,2,FALSE)</f>
        <v>RS</v>
      </c>
      <c r="W180" s="2" t="e">
        <f>VLOOKUP(H180,CONVENIO!A$2:O$151,13,FALSE)</f>
        <v>#N/A</v>
      </c>
      <c r="X180" s="2" t="str">
        <f>VLOOKUP(I180,'RATES A MARZO'!B$2:J$980,7,FALSE)</f>
        <v>RS</v>
      </c>
    </row>
    <row r="181" spans="1:24" s="2" customFormat="1" ht="15" customHeight="1" outlineLevel="2" x14ac:dyDescent="0.25">
      <c r="A181" s="6">
        <v>31</v>
      </c>
      <c r="B181" s="6" t="s">
        <v>5</v>
      </c>
      <c r="C181" s="6" t="s">
        <v>288</v>
      </c>
      <c r="D181" s="6" t="s">
        <v>22</v>
      </c>
      <c r="E181" s="6" t="s">
        <v>77</v>
      </c>
      <c r="F181" s="6" t="s">
        <v>553</v>
      </c>
      <c r="G181" s="6" t="s">
        <v>168</v>
      </c>
      <c r="H181" s="49">
        <v>30097978</v>
      </c>
      <c r="I181" s="13" t="str">
        <f t="shared" si="98"/>
        <v>30097978-EJECUCION</v>
      </c>
      <c r="J181" s="21" t="s">
        <v>645</v>
      </c>
      <c r="K181" s="29">
        <v>2184339043</v>
      </c>
      <c r="L181" s="41">
        <v>2184339043</v>
      </c>
      <c r="M181" s="41">
        <v>0</v>
      </c>
      <c r="N181" s="41">
        <v>0</v>
      </c>
      <c r="O181" s="41">
        <v>0</v>
      </c>
      <c r="P181" s="41">
        <v>0</v>
      </c>
      <c r="Q181" s="41">
        <f t="shared" si="99"/>
        <v>0</v>
      </c>
      <c r="R181" s="41">
        <f t="shared" si="100"/>
        <v>0</v>
      </c>
      <c r="S181" s="41">
        <f t="shared" si="101"/>
        <v>0</v>
      </c>
      <c r="T181" s="55" t="s">
        <v>556</v>
      </c>
      <c r="U181" s="55" t="s">
        <v>8</v>
      </c>
      <c r="V181" s="2" t="e">
        <f>VLOOKUP(I181,RATES!K$2:L$952,2,FALSE)</f>
        <v>#N/A</v>
      </c>
      <c r="W181" s="2" t="e">
        <f>VLOOKUP(H181,CONVENIO!A$2:O$151,13,FALSE)</f>
        <v>#N/A</v>
      </c>
      <c r="X181" s="202" t="e">
        <f>VLOOKUP(I181,'RATES A MARZO'!B$2:J$980,7,FALSE)</f>
        <v>#N/A</v>
      </c>
    </row>
    <row r="182" spans="1:24" s="2" customFormat="1" ht="15" customHeight="1" outlineLevel="2" x14ac:dyDescent="0.25">
      <c r="A182" s="6">
        <v>31</v>
      </c>
      <c r="B182" s="6" t="s">
        <v>5</v>
      </c>
      <c r="C182" s="6" t="s">
        <v>286</v>
      </c>
      <c r="D182" s="6" t="s">
        <v>22</v>
      </c>
      <c r="E182" s="6" t="s">
        <v>77</v>
      </c>
      <c r="F182" s="6" t="s">
        <v>102</v>
      </c>
      <c r="G182" s="6" t="s">
        <v>168</v>
      </c>
      <c r="H182" s="49">
        <v>30129273</v>
      </c>
      <c r="I182" s="13" t="str">
        <f t="shared" si="98"/>
        <v>30129273-EJECUCION</v>
      </c>
      <c r="J182" s="21" t="s">
        <v>644</v>
      </c>
      <c r="K182" s="29">
        <v>2021860012</v>
      </c>
      <c r="L182" s="41">
        <v>2014383699</v>
      </c>
      <c r="M182" s="41">
        <v>0</v>
      </c>
      <c r="N182" s="41">
        <v>0</v>
      </c>
      <c r="O182" s="41">
        <v>0</v>
      </c>
      <c r="P182" s="41">
        <v>0</v>
      </c>
      <c r="Q182" s="41">
        <f t="shared" si="99"/>
        <v>0</v>
      </c>
      <c r="R182" s="41">
        <f t="shared" si="100"/>
        <v>0</v>
      </c>
      <c r="S182" s="41">
        <f t="shared" si="101"/>
        <v>7476313</v>
      </c>
      <c r="T182" s="55" t="s">
        <v>273</v>
      </c>
      <c r="U182" s="55" t="s">
        <v>8</v>
      </c>
      <c r="V182" s="2" t="str">
        <f>VLOOKUP(I182,RATES!K$2:L$952,2,FALSE)</f>
        <v>RS</v>
      </c>
      <c r="W182" s="2" t="e">
        <f>VLOOKUP(H182,CONVENIO!A$2:O$151,13,FALSE)</f>
        <v>#N/A</v>
      </c>
      <c r="X182" s="2" t="str">
        <f>VLOOKUP(I182,'RATES A MARZO'!B$2:J$980,7,FALSE)</f>
        <v>RS</v>
      </c>
    </row>
    <row r="183" spans="1:24" s="2" customFormat="1" ht="15" customHeight="1" outlineLevel="2" x14ac:dyDescent="0.25">
      <c r="A183" s="6">
        <v>31</v>
      </c>
      <c r="B183" s="6" t="s">
        <v>5</v>
      </c>
      <c r="C183" s="6" t="s">
        <v>288</v>
      </c>
      <c r="D183" s="6" t="s">
        <v>22</v>
      </c>
      <c r="E183" s="6" t="s">
        <v>77</v>
      </c>
      <c r="F183" s="6" t="s">
        <v>553</v>
      </c>
      <c r="G183" s="6" t="s">
        <v>168</v>
      </c>
      <c r="H183" s="49">
        <v>30199074</v>
      </c>
      <c r="I183" s="13" t="str">
        <f t="shared" si="98"/>
        <v>30199074-EJECUCION</v>
      </c>
      <c r="J183" s="21" t="s">
        <v>642</v>
      </c>
      <c r="K183" s="29">
        <v>1816198434</v>
      </c>
      <c r="L183" s="41">
        <v>1751057725</v>
      </c>
      <c r="M183" s="41">
        <v>2015116</v>
      </c>
      <c r="N183" s="41">
        <v>0</v>
      </c>
      <c r="O183" s="41">
        <v>2015116</v>
      </c>
      <c r="P183" s="41">
        <v>0</v>
      </c>
      <c r="Q183" s="41">
        <f t="shared" si="99"/>
        <v>2015116</v>
      </c>
      <c r="R183" s="41">
        <f t="shared" si="100"/>
        <v>0</v>
      </c>
      <c r="S183" s="41">
        <f t="shared" si="101"/>
        <v>63125593</v>
      </c>
      <c r="T183" s="55" t="s">
        <v>273</v>
      </c>
      <c r="U183" s="55" t="s">
        <v>8</v>
      </c>
      <c r="V183" s="2" t="str">
        <f>VLOOKUP(I183,RATES!K$2:L$952,2,FALSE)</f>
        <v>RS</v>
      </c>
      <c r="W183" s="2" t="e">
        <f>VLOOKUP(H183,CONVENIO!A$2:O$151,13,FALSE)</f>
        <v>#N/A</v>
      </c>
      <c r="X183" s="2" t="str">
        <f>VLOOKUP(I183,'RATES A MARZO'!B$2:J$980,7,FALSE)</f>
        <v>RS</v>
      </c>
    </row>
    <row r="184" spans="1:24" s="2" customFormat="1" ht="15" customHeight="1" outlineLevel="2" x14ac:dyDescent="0.25">
      <c r="A184" s="6">
        <v>31</v>
      </c>
      <c r="B184" s="6" t="s">
        <v>5</v>
      </c>
      <c r="C184" s="6" t="s">
        <v>272</v>
      </c>
      <c r="D184" s="6" t="s">
        <v>22</v>
      </c>
      <c r="E184" s="6" t="s">
        <v>77</v>
      </c>
      <c r="F184" s="6" t="s">
        <v>6</v>
      </c>
      <c r="G184" s="6" t="s">
        <v>168</v>
      </c>
      <c r="H184" s="13">
        <v>30063478</v>
      </c>
      <c r="I184" s="13" t="str">
        <f t="shared" si="98"/>
        <v>30063478-EJECUCION</v>
      </c>
      <c r="J184" s="21" t="s">
        <v>528</v>
      </c>
      <c r="K184" s="29">
        <v>2282921924</v>
      </c>
      <c r="L184" s="41">
        <v>2265125957</v>
      </c>
      <c r="M184" s="41">
        <v>17793967</v>
      </c>
      <c r="N184" s="41">
        <v>0</v>
      </c>
      <c r="O184" s="41">
        <v>0</v>
      </c>
      <c r="P184" s="41">
        <v>0</v>
      </c>
      <c r="Q184" s="41">
        <f t="shared" si="99"/>
        <v>0</v>
      </c>
      <c r="R184" s="41">
        <f t="shared" si="100"/>
        <v>17793967</v>
      </c>
      <c r="S184" s="41">
        <f t="shared" si="101"/>
        <v>2000</v>
      </c>
      <c r="T184" s="55" t="s">
        <v>273</v>
      </c>
      <c r="U184" s="55" t="s">
        <v>8</v>
      </c>
      <c r="V184" s="2" t="str">
        <f>VLOOKUP(I184,RATES!K$2:L$952,2,FALSE)</f>
        <v>RS</v>
      </c>
      <c r="W184" s="2" t="e">
        <f>VLOOKUP(H184,CONVENIO!A$2:O$151,13,FALSE)</f>
        <v>#N/A</v>
      </c>
      <c r="X184" s="2" t="str">
        <f>VLOOKUP(I184,'RATES A MARZO'!B$2:J$980,7,FALSE)</f>
        <v>RS</v>
      </c>
    </row>
    <row r="185" spans="1:24" s="2" customFormat="1" ht="15" customHeight="1" outlineLevel="2" x14ac:dyDescent="0.25">
      <c r="A185" s="6">
        <v>31</v>
      </c>
      <c r="B185" s="6" t="s">
        <v>5</v>
      </c>
      <c r="C185" s="6" t="s">
        <v>272</v>
      </c>
      <c r="D185" s="6" t="s">
        <v>22</v>
      </c>
      <c r="E185" s="6" t="s">
        <v>77</v>
      </c>
      <c r="F185" s="6" t="s">
        <v>553</v>
      </c>
      <c r="G185" s="6" t="s">
        <v>168</v>
      </c>
      <c r="H185" s="13">
        <v>30034666</v>
      </c>
      <c r="I185" s="13" t="str">
        <f t="shared" si="98"/>
        <v>30034666-EJECUCION</v>
      </c>
      <c r="J185" s="21" t="s">
        <v>529</v>
      </c>
      <c r="K185" s="29">
        <v>262243848</v>
      </c>
      <c r="L185" s="41">
        <v>242272569</v>
      </c>
      <c r="M185" s="41">
        <v>19971279</v>
      </c>
      <c r="N185" s="41">
        <v>0</v>
      </c>
      <c r="O185" s="41">
        <v>0</v>
      </c>
      <c r="P185" s="41">
        <v>0</v>
      </c>
      <c r="Q185" s="41">
        <f t="shared" si="99"/>
        <v>0</v>
      </c>
      <c r="R185" s="41">
        <f t="shared" si="100"/>
        <v>19971279</v>
      </c>
      <c r="S185" s="41">
        <f t="shared" si="101"/>
        <v>0</v>
      </c>
      <c r="T185" s="55" t="s">
        <v>273</v>
      </c>
      <c r="U185" s="55" t="s">
        <v>8</v>
      </c>
      <c r="V185" s="2" t="str">
        <f>VLOOKUP(I185,RATES!K$2:L$952,2,FALSE)</f>
        <v>RS</v>
      </c>
      <c r="W185" s="2" t="e">
        <f>VLOOKUP(H185,CONVENIO!A$2:O$151,13,FALSE)</f>
        <v>#N/A</v>
      </c>
      <c r="X185" s="2" t="str">
        <f>VLOOKUP(I185,'RATES A MARZO'!B$2:J$980,7,FALSE)</f>
        <v>RS</v>
      </c>
    </row>
    <row r="186" spans="1:24" s="2" customFormat="1" ht="15" customHeight="1" outlineLevel="2" x14ac:dyDescent="0.25">
      <c r="A186" s="6">
        <v>31</v>
      </c>
      <c r="B186" s="6" t="s">
        <v>5</v>
      </c>
      <c r="C186" s="6" t="s">
        <v>272</v>
      </c>
      <c r="D186" s="6" t="s">
        <v>22</v>
      </c>
      <c r="E186" s="6" t="s">
        <v>77</v>
      </c>
      <c r="F186" s="6" t="s">
        <v>6</v>
      </c>
      <c r="G186" s="6" t="s">
        <v>168</v>
      </c>
      <c r="H186" s="13">
        <v>30103446</v>
      </c>
      <c r="I186" s="13" t="str">
        <f t="shared" si="98"/>
        <v>30103446-EJECUCION</v>
      </c>
      <c r="J186" s="21" t="s">
        <v>530</v>
      </c>
      <c r="K186" s="29">
        <v>4575910582</v>
      </c>
      <c r="L186" s="41">
        <v>4513636083</v>
      </c>
      <c r="M186" s="41">
        <v>62274499</v>
      </c>
      <c r="N186" s="41">
        <v>0</v>
      </c>
      <c r="O186" s="41">
        <v>0</v>
      </c>
      <c r="P186" s="41">
        <v>0</v>
      </c>
      <c r="Q186" s="41">
        <f t="shared" si="99"/>
        <v>0</v>
      </c>
      <c r="R186" s="41">
        <f t="shared" si="100"/>
        <v>62274499</v>
      </c>
      <c r="S186" s="41">
        <f t="shared" si="101"/>
        <v>0</v>
      </c>
      <c r="T186" s="55" t="s">
        <v>273</v>
      </c>
      <c r="U186" s="55" t="s">
        <v>8</v>
      </c>
      <c r="V186" s="2" t="str">
        <f>VLOOKUP(I186,RATES!K$2:L$952,2,FALSE)</f>
        <v>RS</v>
      </c>
      <c r="W186" s="2" t="e">
        <f>VLOOKUP(H186,CONVENIO!A$2:O$151,13,FALSE)</f>
        <v>#N/A</v>
      </c>
      <c r="X186" s="2" t="str">
        <f>VLOOKUP(I186,'RATES A MARZO'!B$2:J$980,7,FALSE)</f>
        <v>RS</v>
      </c>
    </row>
    <row r="187" spans="1:24" s="2" customFormat="1" ht="15" customHeight="1" outlineLevel="2" x14ac:dyDescent="0.25">
      <c r="A187" s="6">
        <v>31</v>
      </c>
      <c r="B187" s="6" t="s">
        <v>5</v>
      </c>
      <c r="C187" s="6" t="s">
        <v>288</v>
      </c>
      <c r="D187" s="6" t="s">
        <v>22</v>
      </c>
      <c r="E187" s="6" t="s">
        <v>77</v>
      </c>
      <c r="F187" s="6" t="s">
        <v>553</v>
      </c>
      <c r="G187" s="6" t="s">
        <v>168</v>
      </c>
      <c r="H187" s="13">
        <v>30199272</v>
      </c>
      <c r="I187" s="13" t="str">
        <f t="shared" si="98"/>
        <v>30199272-EJECUCION</v>
      </c>
      <c r="J187" s="21" t="s">
        <v>531</v>
      </c>
      <c r="K187" s="29">
        <v>1683911357</v>
      </c>
      <c r="L187" s="41">
        <v>1673202656</v>
      </c>
      <c r="M187" s="41">
        <v>10708701</v>
      </c>
      <c r="N187" s="41">
        <v>2015116</v>
      </c>
      <c r="O187" s="41">
        <v>0</v>
      </c>
      <c r="P187" s="41">
        <v>0</v>
      </c>
      <c r="Q187" s="41">
        <f t="shared" si="99"/>
        <v>2015116</v>
      </c>
      <c r="R187" s="41">
        <f t="shared" si="100"/>
        <v>8693585</v>
      </c>
      <c r="S187" s="41">
        <f t="shared" si="101"/>
        <v>0</v>
      </c>
      <c r="T187" s="55" t="s">
        <v>273</v>
      </c>
      <c r="U187" s="55" t="s">
        <v>8</v>
      </c>
      <c r="V187" s="2" t="str">
        <f>VLOOKUP(I187,RATES!K$2:L$952,2,FALSE)</f>
        <v>RS</v>
      </c>
      <c r="W187" s="2" t="e">
        <f>VLOOKUP(H187,CONVENIO!A$2:O$151,13,FALSE)</f>
        <v>#N/A</v>
      </c>
      <c r="X187" s="2" t="str">
        <f>VLOOKUP(I187,'RATES A MARZO'!B$2:J$980,7,FALSE)</f>
        <v>RS</v>
      </c>
    </row>
    <row r="188" spans="1:24" s="2" customFormat="1" ht="15" customHeight="1" outlineLevel="2" x14ac:dyDescent="0.25">
      <c r="A188" s="6">
        <v>31</v>
      </c>
      <c r="B188" s="6" t="s">
        <v>5</v>
      </c>
      <c r="C188" s="6" t="s">
        <v>275</v>
      </c>
      <c r="D188" s="6" t="s">
        <v>22</v>
      </c>
      <c r="E188" s="6" t="s">
        <v>77</v>
      </c>
      <c r="F188" s="6" t="s">
        <v>102</v>
      </c>
      <c r="G188" s="6" t="s">
        <v>168</v>
      </c>
      <c r="H188" s="13">
        <v>30084978</v>
      </c>
      <c r="I188" s="13" t="str">
        <f t="shared" si="98"/>
        <v>30084978-EJECUCION</v>
      </c>
      <c r="J188" s="21" t="s">
        <v>547</v>
      </c>
      <c r="K188" s="29">
        <v>233740051</v>
      </c>
      <c r="L188" s="41">
        <v>217661768</v>
      </c>
      <c r="M188" s="41">
        <v>16078283</v>
      </c>
      <c r="N188" s="41">
        <v>0</v>
      </c>
      <c r="O188" s="41">
        <v>0</v>
      </c>
      <c r="P188" s="41">
        <v>0</v>
      </c>
      <c r="Q188" s="41">
        <f t="shared" si="99"/>
        <v>0</v>
      </c>
      <c r="R188" s="41">
        <f t="shared" si="100"/>
        <v>16078283</v>
      </c>
      <c r="S188" s="41">
        <f t="shared" si="101"/>
        <v>0</v>
      </c>
      <c r="T188" s="55" t="s">
        <v>273</v>
      </c>
      <c r="U188" s="55" t="s">
        <v>8</v>
      </c>
      <c r="V188" s="2" t="str">
        <f>VLOOKUP(I188,RATES!K$2:L$952,2,FALSE)</f>
        <v>RS</v>
      </c>
      <c r="W188" s="2" t="e">
        <f>VLOOKUP(H188,CONVENIO!A$2:O$151,13,FALSE)</f>
        <v>#N/A</v>
      </c>
      <c r="X188" s="2" t="str">
        <f>VLOOKUP(I188,'RATES A MARZO'!B$2:J$980,7,FALSE)</f>
        <v>RS</v>
      </c>
    </row>
    <row r="189" spans="1:24" s="2" customFormat="1" ht="15" customHeight="1" outlineLevel="2" x14ac:dyDescent="0.25">
      <c r="A189" s="6">
        <v>31</v>
      </c>
      <c r="B189" s="6" t="s">
        <v>5</v>
      </c>
      <c r="C189" s="6" t="s">
        <v>283</v>
      </c>
      <c r="D189" s="6" t="s">
        <v>22</v>
      </c>
      <c r="E189" s="6" t="s">
        <v>77</v>
      </c>
      <c r="F189" s="6" t="s">
        <v>553</v>
      </c>
      <c r="G189" s="6" t="s">
        <v>168</v>
      </c>
      <c r="H189" s="13">
        <v>30388872</v>
      </c>
      <c r="I189" s="13" t="str">
        <f t="shared" si="98"/>
        <v>30388872-EJECUCION</v>
      </c>
      <c r="J189" s="21" t="s">
        <v>145</v>
      </c>
      <c r="K189" s="29">
        <f>244155478+9</f>
        <v>244155487</v>
      </c>
      <c r="L189" s="41">
        <v>220680329</v>
      </c>
      <c r="M189" s="41">
        <f>23475149+9</f>
        <v>23475158</v>
      </c>
      <c r="N189" s="41">
        <v>0</v>
      </c>
      <c r="O189" s="41">
        <v>23475158</v>
      </c>
      <c r="P189" s="41">
        <v>0</v>
      </c>
      <c r="Q189" s="41">
        <f t="shared" si="99"/>
        <v>23475158</v>
      </c>
      <c r="R189" s="41">
        <f t="shared" si="100"/>
        <v>0</v>
      </c>
      <c r="S189" s="41">
        <f t="shared" si="101"/>
        <v>0</v>
      </c>
      <c r="T189" s="55" t="s">
        <v>273</v>
      </c>
      <c r="U189" s="55" t="s">
        <v>8</v>
      </c>
      <c r="V189" s="2" t="str">
        <f>VLOOKUP(I189,RATES!K$2:L$952,2,FALSE)</f>
        <v>RS</v>
      </c>
      <c r="W189" s="2" t="e">
        <f>VLOOKUP(H189,CONVENIO!A$2:O$151,13,FALSE)</f>
        <v>#N/A</v>
      </c>
      <c r="X189" s="2" t="str">
        <f>VLOOKUP(I189,'RATES A MARZO'!B$2:J$980,7,FALSE)</f>
        <v>RS</v>
      </c>
    </row>
    <row r="190" spans="1:24" s="2" customFormat="1" ht="15" customHeight="1" outlineLevel="2" x14ac:dyDescent="0.25">
      <c r="A190" s="6">
        <v>31</v>
      </c>
      <c r="B190" s="6" t="s">
        <v>5</v>
      </c>
      <c r="C190" s="6" t="s">
        <v>286</v>
      </c>
      <c r="D190" s="6" t="s">
        <v>22</v>
      </c>
      <c r="E190" s="6" t="s">
        <v>77</v>
      </c>
      <c r="F190" s="6" t="s">
        <v>553</v>
      </c>
      <c r="G190" s="6" t="s">
        <v>168</v>
      </c>
      <c r="H190" s="13">
        <v>30073367</v>
      </c>
      <c r="I190" s="13" t="str">
        <f t="shared" si="98"/>
        <v>30073367-EJECUCION</v>
      </c>
      <c r="J190" s="21" t="s">
        <v>617</v>
      </c>
      <c r="K190" s="29">
        <v>428305415</v>
      </c>
      <c r="L190" s="41">
        <v>343624242</v>
      </c>
      <c r="M190" s="41">
        <v>63950650</v>
      </c>
      <c r="N190" s="41">
        <v>0</v>
      </c>
      <c r="O190" s="41">
        <v>5597159</v>
      </c>
      <c r="P190" s="41">
        <v>0</v>
      </c>
      <c r="Q190" s="41">
        <f t="shared" si="99"/>
        <v>5597159</v>
      </c>
      <c r="R190" s="41">
        <f t="shared" si="100"/>
        <v>58353491</v>
      </c>
      <c r="S190" s="41">
        <f t="shared" si="101"/>
        <v>20730523</v>
      </c>
      <c r="T190" s="55" t="s">
        <v>273</v>
      </c>
      <c r="U190" s="55" t="s">
        <v>8</v>
      </c>
      <c r="V190" s="2" t="str">
        <f>VLOOKUP(I190,RATES!K$2:L$952,2,FALSE)</f>
        <v>RS</v>
      </c>
      <c r="W190" s="2" t="e">
        <f>VLOOKUP(H190,CONVENIO!A$2:O$151,13,FALSE)</f>
        <v>#N/A</v>
      </c>
      <c r="X190" s="2" t="str">
        <f>VLOOKUP(I190,'RATES A MARZO'!B$2:J$980,7,FALSE)</f>
        <v>RS</v>
      </c>
    </row>
    <row r="191" spans="1:24" s="2" customFormat="1" ht="15" customHeight="1" outlineLevel="2" x14ac:dyDescent="0.25">
      <c r="A191" s="6">
        <v>31</v>
      </c>
      <c r="B191" s="6" t="s">
        <v>5</v>
      </c>
      <c r="C191" s="6" t="s">
        <v>274</v>
      </c>
      <c r="D191" s="6" t="s">
        <v>22</v>
      </c>
      <c r="E191" s="6" t="s">
        <v>77</v>
      </c>
      <c r="F191" s="6" t="s">
        <v>553</v>
      </c>
      <c r="G191" s="6" t="s">
        <v>168</v>
      </c>
      <c r="H191" s="13">
        <v>20190549</v>
      </c>
      <c r="I191" s="13" t="str">
        <f t="shared" si="98"/>
        <v>20190549-EJECUCION</v>
      </c>
      <c r="J191" s="21" t="s">
        <v>23</v>
      </c>
      <c r="K191" s="29">
        <v>3985138607</v>
      </c>
      <c r="L191" s="41">
        <v>3955473444</v>
      </c>
      <c r="M191" s="41">
        <v>29665163</v>
      </c>
      <c r="N191" s="41">
        <v>0</v>
      </c>
      <c r="O191" s="41">
        <v>0</v>
      </c>
      <c r="P191" s="41">
        <v>860078</v>
      </c>
      <c r="Q191" s="41">
        <f t="shared" si="99"/>
        <v>860078</v>
      </c>
      <c r="R191" s="41">
        <f t="shared" si="100"/>
        <v>28805085</v>
      </c>
      <c r="S191" s="41">
        <f t="shared" si="101"/>
        <v>0</v>
      </c>
      <c r="T191" s="55" t="s">
        <v>273</v>
      </c>
      <c r="U191" s="55" t="s">
        <v>8</v>
      </c>
      <c r="V191" s="2" t="str">
        <f>VLOOKUP(I191,RATES!K$2:L$952,2,FALSE)</f>
        <v>RS</v>
      </c>
      <c r="W191" s="2" t="e">
        <f>VLOOKUP(H191,CONVENIO!A$2:O$151,13,FALSE)</f>
        <v>#N/A</v>
      </c>
      <c r="X191" s="2" t="str">
        <f>VLOOKUP(I191,'RATES A MARZO'!B$2:J$980,7,FALSE)</f>
        <v>RS</v>
      </c>
    </row>
    <row r="192" spans="1:24" s="2" customFormat="1" ht="15" customHeight="1" outlineLevel="2" x14ac:dyDescent="0.25">
      <c r="A192" s="6">
        <v>31</v>
      </c>
      <c r="B192" s="6" t="s">
        <v>5</v>
      </c>
      <c r="C192" s="6" t="s">
        <v>276</v>
      </c>
      <c r="D192" s="6" t="s">
        <v>22</v>
      </c>
      <c r="E192" s="6" t="s">
        <v>77</v>
      </c>
      <c r="F192" s="6" t="s">
        <v>102</v>
      </c>
      <c r="G192" s="6" t="s">
        <v>168</v>
      </c>
      <c r="H192" s="13">
        <v>30076941</v>
      </c>
      <c r="I192" s="13" t="str">
        <f t="shared" si="98"/>
        <v>30076941-EJECUCION</v>
      </c>
      <c r="J192" s="21" t="s">
        <v>2640</v>
      </c>
      <c r="K192" s="29">
        <v>1774352506</v>
      </c>
      <c r="L192" s="41">
        <v>1710357726</v>
      </c>
      <c r="M192" s="41">
        <f>K192-L192</f>
        <v>63994780</v>
      </c>
      <c r="N192" s="41">
        <v>0</v>
      </c>
      <c r="O192" s="41">
        <v>0</v>
      </c>
      <c r="P192" s="41">
        <v>625181</v>
      </c>
      <c r="Q192" s="41">
        <f t="shared" si="99"/>
        <v>625181</v>
      </c>
      <c r="R192" s="41">
        <f t="shared" si="100"/>
        <v>63369599</v>
      </c>
      <c r="S192" s="41">
        <f t="shared" si="101"/>
        <v>0</v>
      </c>
      <c r="T192" s="55" t="s">
        <v>273</v>
      </c>
      <c r="U192" s="55" t="s">
        <v>8</v>
      </c>
      <c r="W192" s="2" t="e">
        <f>VLOOKUP(H192,CONVENIO!A$2:O$151,13,FALSE)</f>
        <v>#N/A</v>
      </c>
      <c r="X192" s="202" t="e">
        <f>VLOOKUP(I192,'RATES A MARZO'!B$2:J$980,7,FALSE)</f>
        <v>#N/A</v>
      </c>
    </row>
    <row r="193" spans="1:24" s="2" customFormat="1" ht="15" customHeight="1" outlineLevel="2" x14ac:dyDescent="0.25">
      <c r="A193" s="6">
        <v>31</v>
      </c>
      <c r="B193" s="6" t="s">
        <v>5</v>
      </c>
      <c r="C193" s="6" t="s">
        <v>272</v>
      </c>
      <c r="D193" s="6" t="s">
        <v>22</v>
      </c>
      <c r="E193" s="6" t="s">
        <v>77</v>
      </c>
      <c r="F193" s="6" t="s">
        <v>553</v>
      </c>
      <c r="G193" s="6" t="s">
        <v>9</v>
      </c>
      <c r="H193" s="13">
        <v>30106468</v>
      </c>
      <c r="I193" s="13" t="str">
        <f t="shared" si="98"/>
        <v>30106468-DISEÑO</v>
      </c>
      <c r="J193" s="21" t="s">
        <v>148</v>
      </c>
      <c r="K193" s="29">
        <v>117000000</v>
      </c>
      <c r="L193" s="41">
        <v>4200000</v>
      </c>
      <c r="M193" s="41">
        <v>112800000</v>
      </c>
      <c r="N193" s="41">
        <v>9588000</v>
      </c>
      <c r="O193" s="41">
        <v>0</v>
      </c>
      <c r="P193" s="41">
        <v>19176000</v>
      </c>
      <c r="Q193" s="41">
        <f t="shared" si="99"/>
        <v>28764000</v>
      </c>
      <c r="R193" s="41">
        <f t="shared" si="100"/>
        <v>84036000</v>
      </c>
      <c r="S193" s="41">
        <f t="shared" si="101"/>
        <v>0</v>
      </c>
      <c r="T193" s="55" t="s">
        <v>273</v>
      </c>
      <c r="U193" s="55" t="s">
        <v>8</v>
      </c>
      <c r="V193" s="2" t="str">
        <f>VLOOKUP(I193,RATES!K$2:L$952,2,FALSE)</f>
        <v>RS</v>
      </c>
      <c r="W193" s="2" t="e">
        <f>VLOOKUP(H193,CONVENIO!A$2:O$151,13,FALSE)</f>
        <v>#N/A</v>
      </c>
      <c r="X193" s="2" t="str">
        <f>VLOOKUP(I193,'RATES A MARZO'!B$2:J$980,7,FALSE)</f>
        <v>RS</v>
      </c>
    </row>
    <row r="194" spans="1:24" s="2" customFormat="1" ht="15" customHeight="1" outlineLevel="2" x14ac:dyDescent="0.25">
      <c r="A194" s="6">
        <v>31</v>
      </c>
      <c r="B194" s="6" t="s">
        <v>5</v>
      </c>
      <c r="C194" s="6" t="s">
        <v>272</v>
      </c>
      <c r="D194" s="6" t="s">
        <v>22</v>
      </c>
      <c r="E194" s="6" t="s">
        <v>77</v>
      </c>
      <c r="F194" s="6" t="s">
        <v>6</v>
      </c>
      <c r="G194" s="6" t="s">
        <v>168</v>
      </c>
      <c r="H194" s="13">
        <v>30440174</v>
      </c>
      <c r="I194" s="13" t="str">
        <f t="shared" si="98"/>
        <v>30440174-EJECUCION</v>
      </c>
      <c r="J194" s="17" t="s">
        <v>301</v>
      </c>
      <c r="K194" s="29">
        <v>425709000</v>
      </c>
      <c r="L194" s="41">
        <v>0</v>
      </c>
      <c r="M194" s="41">
        <f>213200000+40352613</f>
        <v>253552613</v>
      </c>
      <c r="N194" s="41">
        <v>0</v>
      </c>
      <c r="O194" s="41">
        <v>148195484</v>
      </c>
      <c r="P194" s="41">
        <v>105357129</v>
      </c>
      <c r="Q194" s="41">
        <f t="shared" si="99"/>
        <v>253552613</v>
      </c>
      <c r="R194" s="41">
        <f t="shared" si="100"/>
        <v>0</v>
      </c>
      <c r="S194" s="41">
        <f t="shared" si="101"/>
        <v>172156387</v>
      </c>
      <c r="T194" s="55" t="s">
        <v>273</v>
      </c>
      <c r="U194" s="55" t="s">
        <v>10</v>
      </c>
      <c r="V194" s="2">
        <f>VLOOKUP(I194,RATES!K$2:L$952,2,FALSE)</f>
        <v>0</v>
      </c>
      <c r="W194" s="2" t="e">
        <f>VLOOKUP(H194,CONVENIO!A$2:O$151,13,FALSE)</f>
        <v>#N/A</v>
      </c>
      <c r="X194" s="2" t="str">
        <f>VLOOKUP(I194,'RATES A MARZO'!B$2:J$980,7,FALSE)</f>
        <v/>
      </c>
    </row>
    <row r="195" spans="1:24" ht="15" customHeight="1" outlineLevel="2" x14ac:dyDescent="0.25">
      <c r="A195" s="8"/>
      <c r="B195" s="8"/>
      <c r="C195" s="8"/>
      <c r="D195" s="8"/>
      <c r="E195" s="8"/>
      <c r="F195" s="8"/>
      <c r="G195" s="8"/>
      <c r="H195" s="12"/>
      <c r="I195" s="12"/>
      <c r="J195" s="16" t="s">
        <v>435</v>
      </c>
      <c r="K195" s="30">
        <f t="shared" ref="K195:S195" si="102">SUBTOTAL(9,K180:K194)</f>
        <v>22928414266</v>
      </c>
      <c r="L195" s="30">
        <f t="shared" si="102"/>
        <v>21097162241</v>
      </c>
      <c r="M195" s="30">
        <f t="shared" si="102"/>
        <v>1352387084</v>
      </c>
      <c r="N195" s="30">
        <f t="shared" si="102"/>
        <v>13163116</v>
      </c>
      <c r="O195" s="30">
        <f t="shared" si="102"/>
        <v>180842917</v>
      </c>
      <c r="P195" s="30">
        <f t="shared" si="102"/>
        <v>134630449</v>
      </c>
      <c r="Q195" s="30">
        <f t="shared" si="102"/>
        <v>328636482</v>
      </c>
      <c r="R195" s="30">
        <f t="shared" si="102"/>
        <v>1023750602</v>
      </c>
      <c r="S195" s="30">
        <f t="shared" si="102"/>
        <v>478864941</v>
      </c>
      <c r="T195" s="54"/>
      <c r="U195" s="54"/>
    </row>
    <row r="196" spans="1:24" ht="15" customHeight="1" outlineLevel="2" x14ac:dyDescent="0.25">
      <c r="A196" s="8"/>
      <c r="B196" s="8"/>
      <c r="C196" s="8"/>
      <c r="D196" s="8"/>
      <c r="E196" s="8"/>
      <c r="F196" s="8"/>
      <c r="G196" s="8"/>
      <c r="H196" s="12"/>
      <c r="I196" s="12"/>
      <c r="J196" s="18"/>
      <c r="K196" s="28"/>
      <c r="L196" s="40"/>
      <c r="M196" s="40"/>
      <c r="N196" s="40"/>
      <c r="O196" s="40"/>
      <c r="P196" s="40"/>
      <c r="Q196" s="40"/>
      <c r="R196" s="40"/>
      <c r="S196" s="40"/>
      <c r="T196" s="54"/>
      <c r="U196" s="54"/>
    </row>
    <row r="197" spans="1:24" ht="15" customHeight="1" outlineLevel="2" x14ac:dyDescent="0.25">
      <c r="A197" s="8"/>
      <c r="B197" s="8"/>
      <c r="C197" s="8"/>
      <c r="D197" s="8"/>
      <c r="E197" s="8"/>
      <c r="F197" s="8"/>
      <c r="G197" s="8"/>
      <c r="H197" s="12"/>
      <c r="I197" s="12"/>
      <c r="J197" s="16" t="s">
        <v>436</v>
      </c>
      <c r="K197" s="28"/>
      <c r="L197" s="40"/>
      <c r="M197" s="40"/>
      <c r="N197" s="40"/>
      <c r="O197" s="40"/>
      <c r="P197" s="40"/>
      <c r="Q197" s="40"/>
      <c r="R197" s="40"/>
      <c r="S197" s="40"/>
      <c r="T197" s="54"/>
      <c r="U197" s="54"/>
    </row>
    <row r="198" spans="1:24" s="2" customFormat="1" ht="15" customHeight="1" outlineLevel="2" x14ac:dyDescent="0.25">
      <c r="A198" s="6">
        <v>31</v>
      </c>
      <c r="B198" s="6" t="s">
        <v>56</v>
      </c>
      <c r="C198" s="6" t="s">
        <v>275</v>
      </c>
      <c r="D198" s="6" t="s">
        <v>22</v>
      </c>
      <c r="E198" s="6" t="s">
        <v>77</v>
      </c>
      <c r="F198" s="6" t="s">
        <v>102</v>
      </c>
      <c r="G198" s="6" t="s">
        <v>168</v>
      </c>
      <c r="H198" s="13">
        <v>20195455</v>
      </c>
      <c r="I198" s="13" t="str">
        <f t="shared" ref="I198:I206" si="103">CONCATENATE(H198,"-",G198)</f>
        <v>20195455-EJECUCION</v>
      </c>
      <c r="J198" s="17" t="s">
        <v>298</v>
      </c>
      <c r="K198" s="29">
        <v>1032398000</v>
      </c>
      <c r="L198" s="41">
        <v>0</v>
      </c>
      <c r="M198" s="41">
        <f>300000000-40352613</f>
        <v>259647387</v>
      </c>
      <c r="N198" s="41">
        <v>0</v>
      </c>
      <c r="O198" s="41">
        <v>0</v>
      </c>
      <c r="P198" s="41">
        <v>0</v>
      </c>
      <c r="Q198" s="41">
        <f t="shared" ref="Q198:Q206" si="104">N198+O198+P198</f>
        <v>0</v>
      </c>
      <c r="R198" s="41">
        <f t="shared" ref="R198:R206" si="105">M198-Q198</f>
        <v>259647387</v>
      </c>
      <c r="S198" s="41">
        <f t="shared" ref="S198:S206" si="106">K198-(L198+M198)</f>
        <v>772750613</v>
      </c>
      <c r="T198" s="55" t="s">
        <v>277</v>
      </c>
      <c r="U198" s="55" t="s">
        <v>8</v>
      </c>
      <c r="V198" s="2">
        <f>VLOOKUP(I198,RATES!K$2:L$952,2,FALSE)</f>
        <v>0</v>
      </c>
      <c r="W198" s="2" t="e">
        <f>VLOOKUP(H198,CONVENIO!A$2:O$151,13,FALSE)</f>
        <v>#N/A</v>
      </c>
      <c r="X198" s="2" t="str">
        <f>VLOOKUP(I198,'RATES A MARZO'!B$2:J$980,7,FALSE)</f>
        <v/>
      </c>
    </row>
    <row r="199" spans="1:24" s="2" customFormat="1" ht="15" customHeight="1" outlineLevel="2" x14ac:dyDescent="0.25">
      <c r="A199" s="6">
        <v>31</v>
      </c>
      <c r="B199" s="6" t="s">
        <v>56</v>
      </c>
      <c r="C199" s="6" t="s">
        <v>283</v>
      </c>
      <c r="D199" s="6" t="s">
        <v>22</v>
      </c>
      <c r="E199" s="6" t="s">
        <v>77</v>
      </c>
      <c r="F199" s="6" t="s">
        <v>14</v>
      </c>
      <c r="G199" s="6" t="s">
        <v>168</v>
      </c>
      <c r="H199" s="13">
        <v>30429872</v>
      </c>
      <c r="I199" s="13" t="str">
        <f t="shared" si="103"/>
        <v>30429872-EJECUCION</v>
      </c>
      <c r="J199" s="17" t="s">
        <v>299</v>
      </c>
      <c r="K199" s="29">
        <v>413476000</v>
      </c>
      <c r="L199" s="41">
        <v>0</v>
      </c>
      <c r="M199" s="41">
        <v>120000000</v>
      </c>
      <c r="N199" s="41">
        <v>0</v>
      </c>
      <c r="O199" s="41">
        <v>0</v>
      </c>
      <c r="P199" s="41">
        <v>0</v>
      </c>
      <c r="Q199" s="41">
        <f t="shared" si="104"/>
        <v>0</v>
      </c>
      <c r="R199" s="41">
        <f t="shared" si="105"/>
        <v>120000000</v>
      </c>
      <c r="S199" s="41">
        <f t="shared" si="106"/>
        <v>293476000</v>
      </c>
      <c r="T199" s="55" t="s">
        <v>97</v>
      </c>
      <c r="U199" s="55" t="s">
        <v>8</v>
      </c>
      <c r="V199" s="2" t="str">
        <f>VLOOKUP(I199,RATES!K$2:L$952,2,FALSE)</f>
        <v>RS</v>
      </c>
      <c r="W199" s="2" t="e">
        <f>VLOOKUP(H199,CONVENIO!A$2:O$151,13,FALSE)</f>
        <v>#N/A</v>
      </c>
      <c r="X199" s="2" t="str">
        <f>VLOOKUP(I199,'RATES A MARZO'!B$2:J$980,7,FALSE)</f>
        <v>RS</v>
      </c>
    </row>
    <row r="200" spans="1:24" s="2" customFormat="1" ht="15" customHeight="1" outlineLevel="2" x14ac:dyDescent="0.25">
      <c r="A200" s="6">
        <v>31</v>
      </c>
      <c r="B200" s="6" t="s">
        <v>56</v>
      </c>
      <c r="C200" s="6" t="s">
        <v>286</v>
      </c>
      <c r="D200" s="6" t="s">
        <v>22</v>
      </c>
      <c r="E200" s="6" t="s">
        <v>77</v>
      </c>
      <c r="F200" s="6" t="s">
        <v>13</v>
      </c>
      <c r="G200" s="6" t="s">
        <v>168</v>
      </c>
      <c r="H200" s="13">
        <v>30104476</v>
      </c>
      <c r="I200" s="13" t="str">
        <f t="shared" si="103"/>
        <v>30104476-EJECUCION</v>
      </c>
      <c r="J200" s="17" t="s">
        <v>548</v>
      </c>
      <c r="K200" s="29">
        <v>1085187000</v>
      </c>
      <c r="L200" s="41">
        <v>2101000</v>
      </c>
      <c r="M200" s="41">
        <v>50000000</v>
      </c>
      <c r="N200" s="41">
        <v>0</v>
      </c>
      <c r="O200" s="41">
        <v>0</v>
      </c>
      <c r="P200" s="41">
        <v>30621463</v>
      </c>
      <c r="Q200" s="41">
        <f t="shared" si="104"/>
        <v>30621463</v>
      </c>
      <c r="R200" s="41">
        <f t="shared" si="105"/>
        <v>19378537</v>
      </c>
      <c r="S200" s="41">
        <f t="shared" si="106"/>
        <v>1033086000</v>
      </c>
      <c r="T200" s="55" t="s">
        <v>273</v>
      </c>
      <c r="U200" s="55" t="s">
        <v>8</v>
      </c>
      <c r="V200" s="2" t="str">
        <f>VLOOKUP(I200,RATES!K$2:L$952,2,FALSE)</f>
        <v>RS</v>
      </c>
      <c r="W200" s="2" t="e">
        <f>VLOOKUP(H200,CONVENIO!A$2:O$151,13,FALSE)</f>
        <v>#N/A</v>
      </c>
      <c r="X200" s="2" t="str">
        <f>VLOOKUP(I200,'RATES A MARZO'!B$2:J$980,7,FALSE)</f>
        <v>RS</v>
      </c>
    </row>
    <row r="201" spans="1:24" s="2" customFormat="1" ht="15" customHeight="1" outlineLevel="2" x14ac:dyDescent="0.25">
      <c r="A201" s="6">
        <v>29</v>
      </c>
      <c r="B201" s="6" t="s">
        <v>56</v>
      </c>
      <c r="C201" s="6" t="s">
        <v>274</v>
      </c>
      <c r="D201" s="6" t="s">
        <v>22</v>
      </c>
      <c r="E201" s="6" t="s">
        <v>77</v>
      </c>
      <c r="F201" s="6" t="s">
        <v>553</v>
      </c>
      <c r="G201" s="6" t="s">
        <v>168</v>
      </c>
      <c r="H201" s="13">
        <v>40000194</v>
      </c>
      <c r="I201" s="13" t="str">
        <f t="shared" si="103"/>
        <v>40000194-EJECUCION</v>
      </c>
      <c r="J201" s="17" t="s">
        <v>590</v>
      </c>
      <c r="K201" s="29">
        <v>1039322000</v>
      </c>
      <c r="L201" s="41">
        <v>28247017</v>
      </c>
      <c r="M201" s="41">
        <f>1011074983-63994780</f>
        <v>947080203</v>
      </c>
      <c r="N201" s="41">
        <v>0</v>
      </c>
      <c r="O201" s="41">
        <v>0</v>
      </c>
      <c r="P201" s="41">
        <v>9936055</v>
      </c>
      <c r="Q201" s="41">
        <f t="shared" si="104"/>
        <v>9936055</v>
      </c>
      <c r="R201" s="41">
        <f t="shared" si="105"/>
        <v>937144148</v>
      </c>
      <c r="S201" s="41">
        <f t="shared" si="106"/>
        <v>63994780</v>
      </c>
      <c r="T201" s="55" t="s">
        <v>273</v>
      </c>
      <c r="U201" s="55" t="s">
        <v>10</v>
      </c>
      <c r="V201" s="2">
        <f>VLOOKUP(I201,RATES!K$2:L$952,2,FALSE)</f>
        <v>0</v>
      </c>
      <c r="W201" s="2" t="e">
        <f>VLOOKUP(H201,CONVENIO!A$2:O$151,13,FALSE)</f>
        <v>#N/A</v>
      </c>
      <c r="X201" s="2" t="str">
        <f>VLOOKUP(I201,'RATES A MARZO'!B$2:J$980,7,FALSE)</f>
        <v/>
      </c>
    </row>
    <row r="202" spans="1:24" s="2" customFormat="1" ht="15" customHeight="1" outlineLevel="2" x14ac:dyDescent="0.25">
      <c r="A202" s="6">
        <v>31</v>
      </c>
      <c r="B202" s="6" t="s">
        <v>56</v>
      </c>
      <c r="C202" s="6" t="s">
        <v>283</v>
      </c>
      <c r="D202" s="6" t="s">
        <v>22</v>
      </c>
      <c r="E202" s="6" t="s">
        <v>77</v>
      </c>
      <c r="F202" s="6" t="s">
        <v>14</v>
      </c>
      <c r="G202" s="6" t="s">
        <v>168</v>
      </c>
      <c r="H202" s="13">
        <v>30461279</v>
      </c>
      <c r="I202" s="13" t="str">
        <f t="shared" si="103"/>
        <v>30461279-EJECUCION</v>
      </c>
      <c r="J202" s="17" t="s">
        <v>300</v>
      </c>
      <c r="K202" s="29">
        <v>395716000</v>
      </c>
      <c r="L202" s="41">
        <v>0</v>
      </c>
      <c r="M202" s="41">
        <v>118714800</v>
      </c>
      <c r="N202" s="41">
        <v>0</v>
      </c>
      <c r="O202" s="41">
        <v>0</v>
      </c>
      <c r="P202" s="41">
        <v>0</v>
      </c>
      <c r="Q202" s="41">
        <f t="shared" si="104"/>
        <v>0</v>
      </c>
      <c r="R202" s="41">
        <f t="shared" si="105"/>
        <v>118714800</v>
      </c>
      <c r="S202" s="41">
        <f t="shared" si="106"/>
        <v>277001200</v>
      </c>
      <c r="T202" s="55" t="s">
        <v>277</v>
      </c>
      <c r="U202" s="55" t="s">
        <v>8</v>
      </c>
      <c r="V202" s="2" t="str">
        <f>VLOOKUP(I202,RATES!K$2:L$952,2,FALSE)</f>
        <v>RS</v>
      </c>
      <c r="W202" s="2" t="e">
        <f>VLOOKUP(H202,CONVENIO!A$2:O$151,13,FALSE)</f>
        <v>#N/A</v>
      </c>
      <c r="X202" s="2" t="str">
        <f>VLOOKUP(I202,'RATES A MARZO'!B$2:J$980,7,FALSE)</f>
        <v>RS</v>
      </c>
    </row>
    <row r="203" spans="1:24" s="2" customFormat="1" ht="15" customHeight="1" outlineLevel="2" x14ac:dyDescent="0.25">
      <c r="A203" s="6">
        <v>29</v>
      </c>
      <c r="B203" s="6" t="s">
        <v>56</v>
      </c>
      <c r="C203" s="6" t="s">
        <v>286</v>
      </c>
      <c r="D203" s="6" t="s">
        <v>22</v>
      </c>
      <c r="E203" s="6" t="s">
        <v>77</v>
      </c>
      <c r="F203" s="6" t="s">
        <v>13</v>
      </c>
      <c r="G203" s="6" t="s">
        <v>168</v>
      </c>
      <c r="H203" s="13">
        <v>30481457</v>
      </c>
      <c r="I203" s="13" t="str">
        <f t="shared" si="103"/>
        <v>30481457-EJECUCION</v>
      </c>
      <c r="J203" s="17" t="s">
        <v>302</v>
      </c>
      <c r="K203" s="29">
        <v>471072000</v>
      </c>
      <c r="L203" s="41">
        <v>0</v>
      </c>
      <c r="M203" s="41">
        <v>471072000</v>
      </c>
      <c r="N203" s="41">
        <v>0</v>
      </c>
      <c r="O203" s="41">
        <v>0</v>
      </c>
      <c r="P203" s="41">
        <v>0</v>
      </c>
      <c r="Q203" s="41">
        <f t="shared" si="104"/>
        <v>0</v>
      </c>
      <c r="R203" s="41">
        <f t="shared" si="105"/>
        <v>471072000</v>
      </c>
      <c r="S203" s="41">
        <f t="shared" si="106"/>
        <v>0</v>
      </c>
      <c r="T203" s="55" t="s">
        <v>273</v>
      </c>
      <c r="U203" s="55" t="s">
        <v>10</v>
      </c>
      <c r="V203" s="2">
        <f>VLOOKUP(I203,RATES!K$2:L$952,2,FALSE)</f>
        <v>0</v>
      </c>
      <c r="W203" s="2" t="e">
        <f>VLOOKUP(H203,CONVENIO!A$2:O$151,13,FALSE)</f>
        <v>#N/A</v>
      </c>
      <c r="X203" s="2" t="str">
        <f>VLOOKUP(I203,'RATES A MARZO'!B$2:J$980,7,FALSE)</f>
        <v/>
      </c>
    </row>
    <row r="204" spans="1:24" s="2" customFormat="1" ht="15" customHeight="1" outlineLevel="2" x14ac:dyDescent="0.25">
      <c r="A204" s="6">
        <v>31</v>
      </c>
      <c r="B204" s="6" t="s">
        <v>56</v>
      </c>
      <c r="C204" s="6" t="s">
        <v>275</v>
      </c>
      <c r="D204" s="6" t="s">
        <v>22</v>
      </c>
      <c r="E204" s="6" t="s">
        <v>77</v>
      </c>
      <c r="F204" s="6" t="s">
        <v>102</v>
      </c>
      <c r="G204" s="6" t="s">
        <v>168</v>
      </c>
      <c r="H204" s="13">
        <v>30080460</v>
      </c>
      <c r="I204" s="13" t="str">
        <f t="shared" si="103"/>
        <v>30080460-EJECUCION</v>
      </c>
      <c r="J204" s="17" t="s">
        <v>483</v>
      </c>
      <c r="K204" s="29">
        <v>272533000</v>
      </c>
      <c r="L204" s="41">
        <v>0</v>
      </c>
      <c r="M204" s="41">
        <v>20000000</v>
      </c>
      <c r="N204" s="41">
        <v>0</v>
      </c>
      <c r="O204" s="41">
        <v>0</v>
      </c>
      <c r="P204" s="41">
        <v>0</v>
      </c>
      <c r="Q204" s="41">
        <f t="shared" si="104"/>
        <v>0</v>
      </c>
      <c r="R204" s="41">
        <f t="shared" si="105"/>
        <v>20000000</v>
      </c>
      <c r="S204" s="41">
        <f t="shared" si="106"/>
        <v>252533000</v>
      </c>
      <c r="T204" s="55" t="s">
        <v>508</v>
      </c>
      <c r="U204" s="55" t="s">
        <v>8</v>
      </c>
      <c r="V204" s="2" t="str">
        <f>VLOOKUP(I204,RATES!K$2:L$952,2,FALSE)</f>
        <v>RS</v>
      </c>
      <c r="W204" s="2" t="e">
        <f>VLOOKUP(H204,CONVENIO!A$2:O$151,13,FALSE)</f>
        <v>#N/A</v>
      </c>
      <c r="X204" s="2" t="str">
        <f>VLOOKUP(I204,'RATES A MARZO'!B$2:J$980,7,FALSE)</f>
        <v>RS</v>
      </c>
    </row>
    <row r="205" spans="1:24" s="2" customFormat="1" ht="15" customHeight="1" outlineLevel="2" x14ac:dyDescent="0.25">
      <c r="A205" s="6">
        <v>31</v>
      </c>
      <c r="B205" s="6" t="s">
        <v>56</v>
      </c>
      <c r="C205" s="6" t="s">
        <v>276</v>
      </c>
      <c r="D205" s="6" t="s">
        <v>22</v>
      </c>
      <c r="E205" s="6" t="s">
        <v>77</v>
      </c>
      <c r="F205" s="6" t="s">
        <v>553</v>
      </c>
      <c r="G205" s="6" t="s">
        <v>168</v>
      </c>
      <c r="H205" s="13">
        <v>30115395</v>
      </c>
      <c r="I205" s="13" t="str">
        <f t="shared" si="103"/>
        <v>30115395-EJECUCION</v>
      </c>
      <c r="J205" s="17" t="s">
        <v>267</v>
      </c>
      <c r="K205" s="29">
        <v>790552000</v>
      </c>
      <c r="L205" s="41">
        <v>0</v>
      </c>
      <c r="M205" s="41">
        <v>237165600</v>
      </c>
      <c r="N205" s="41">
        <v>0</v>
      </c>
      <c r="O205" s="41">
        <v>0</v>
      </c>
      <c r="P205" s="41">
        <v>0</v>
      </c>
      <c r="Q205" s="41">
        <f t="shared" si="104"/>
        <v>0</v>
      </c>
      <c r="R205" s="41">
        <f t="shared" si="105"/>
        <v>237165600</v>
      </c>
      <c r="S205" s="41">
        <f t="shared" si="106"/>
        <v>553386400</v>
      </c>
      <c r="T205" s="55" t="s">
        <v>277</v>
      </c>
      <c r="U205" s="55" t="s">
        <v>8</v>
      </c>
      <c r="V205" s="2">
        <f>VLOOKUP(I205,RATES!K$2:L$952,2,FALSE)</f>
        <v>0</v>
      </c>
      <c r="W205" s="2" t="e">
        <f>VLOOKUP(H205,CONVENIO!A$2:O$151,13,FALSE)</f>
        <v>#N/A</v>
      </c>
      <c r="X205" s="2" t="str">
        <f>VLOOKUP(I205,'RATES A MARZO'!B$2:J$980,7,FALSE)</f>
        <v/>
      </c>
    </row>
    <row r="206" spans="1:24" s="2" customFormat="1" ht="15" customHeight="1" outlineLevel="2" x14ac:dyDescent="0.25">
      <c r="A206" s="6">
        <v>31</v>
      </c>
      <c r="B206" s="6" t="s">
        <v>56</v>
      </c>
      <c r="C206" s="6" t="s">
        <v>274</v>
      </c>
      <c r="D206" s="6" t="s">
        <v>22</v>
      </c>
      <c r="E206" s="6" t="s">
        <v>77</v>
      </c>
      <c r="F206" s="6" t="s">
        <v>553</v>
      </c>
      <c r="G206" s="6" t="s">
        <v>168</v>
      </c>
      <c r="H206" s="13">
        <v>30128140</v>
      </c>
      <c r="I206" s="13" t="str">
        <f t="shared" si="103"/>
        <v>30128140-EJECUCION</v>
      </c>
      <c r="J206" s="17" t="s">
        <v>61</v>
      </c>
      <c r="K206" s="29">
        <v>4090107000</v>
      </c>
      <c r="L206" s="41">
        <v>4000000</v>
      </c>
      <c r="M206" s="41">
        <v>1197902927</v>
      </c>
      <c r="N206" s="41">
        <v>0</v>
      </c>
      <c r="O206" s="41">
        <v>0</v>
      </c>
      <c r="P206" s="41">
        <v>0</v>
      </c>
      <c r="Q206" s="41">
        <f t="shared" si="104"/>
        <v>0</v>
      </c>
      <c r="R206" s="41">
        <f t="shared" si="105"/>
        <v>1197902927</v>
      </c>
      <c r="S206" s="41">
        <f t="shared" si="106"/>
        <v>2888204073</v>
      </c>
      <c r="T206" s="55" t="s">
        <v>273</v>
      </c>
      <c r="U206" s="55" t="s">
        <v>8</v>
      </c>
      <c r="V206" s="2" t="str">
        <f>VLOOKUP(I206,RATES!K$2:L$952,2,FALSE)</f>
        <v>RS</v>
      </c>
      <c r="W206" s="2" t="str">
        <f>VLOOKUP(H206,CONVENIO!A$2:O$151,13,FALSE)</f>
        <v>CON CONVENIO</v>
      </c>
      <c r="X206" s="2" t="str">
        <f>VLOOKUP(I206,'RATES A MARZO'!B$2:J$980,7,FALSE)</f>
        <v>RS</v>
      </c>
    </row>
    <row r="207" spans="1:24" ht="15" customHeight="1" outlineLevel="2" x14ac:dyDescent="0.25">
      <c r="A207" s="8"/>
      <c r="B207" s="8"/>
      <c r="C207" s="8"/>
      <c r="D207" s="8"/>
      <c r="E207" s="8"/>
      <c r="F207" s="8"/>
      <c r="G207" s="8"/>
      <c r="H207" s="12"/>
      <c r="I207" s="12"/>
      <c r="J207" s="16" t="s">
        <v>336</v>
      </c>
      <c r="K207" s="30">
        <f t="shared" ref="K207:S207" si="107">SUBTOTAL(9,K198:K206)</f>
        <v>9590363000</v>
      </c>
      <c r="L207" s="30">
        <f t="shared" si="107"/>
        <v>34348017</v>
      </c>
      <c r="M207" s="30">
        <f t="shared" si="107"/>
        <v>3421582917</v>
      </c>
      <c r="N207" s="30">
        <f t="shared" si="107"/>
        <v>0</v>
      </c>
      <c r="O207" s="30">
        <f t="shared" si="107"/>
        <v>0</v>
      </c>
      <c r="P207" s="30">
        <f t="shared" si="107"/>
        <v>40557518</v>
      </c>
      <c r="Q207" s="30">
        <f t="shared" si="107"/>
        <v>40557518</v>
      </c>
      <c r="R207" s="30">
        <f t="shared" si="107"/>
        <v>3381025399</v>
      </c>
      <c r="S207" s="30">
        <f t="shared" si="107"/>
        <v>6134432066</v>
      </c>
      <c r="T207" s="54"/>
      <c r="U207" s="54"/>
    </row>
    <row r="208" spans="1:24" ht="15" customHeight="1" outlineLevel="2" x14ac:dyDescent="0.25">
      <c r="A208" s="8"/>
      <c r="B208" s="8"/>
      <c r="C208" s="8"/>
      <c r="D208" s="8"/>
      <c r="E208" s="8"/>
      <c r="F208" s="8"/>
      <c r="G208" s="8"/>
      <c r="H208" s="12"/>
      <c r="I208" s="12"/>
      <c r="J208" s="18"/>
      <c r="K208" s="28"/>
      <c r="L208" s="40"/>
      <c r="M208" s="40"/>
      <c r="N208" s="40"/>
      <c r="O208" s="40"/>
      <c r="P208" s="40"/>
      <c r="Q208" s="40"/>
      <c r="R208" s="40"/>
      <c r="S208" s="40"/>
      <c r="T208" s="54"/>
      <c r="U208" s="54"/>
    </row>
    <row r="209" spans="1:24" ht="15" customHeight="1" outlineLevel="2" x14ac:dyDescent="0.25">
      <c r="A209" s="8"/>
      <c r="B209" s="8"/>
      <c r="C209" s="8"/>
      <c r="D209" s="8"/>
      <c r="E209" s="8"/>
      <c r="F209" s="8"/>
      <c r="G209" s="8"/>
      <c r="H209" s="12"/>
      <c r="I209" s="12"/>
      <c r="J209" s="16" t="s">
        <v>278</v>
      </c>
      <c r="K209" s="28"/>
      <c r="L209" s="40"/>
      <c r="M209" s="40"/>
      <c r="N209" s="40"/>
      <c r="O209" s="40"/>
      <c r="P209" s="40"/>
      <c r="Q209" s="40"/>
      <c r="R209" s="40"/>
      <c r="S209" s="40"/>
      <c r="T209" s="54"/>
      <c r="U209" s="54"/>
    </row>
    <row r="210" spans="1:24" s="2" customFormat="1" ht="15" customHeight="1" outlineLevel="2" x14ac:dyDescent="0.25">
      <c r="A210" s="6">
        <v>31</v>
      </c>
      <c r="B210" s="6" t="s">
        <v>11</v>
      </c>
      <c r="C210" s="6" t="s">
        <v>275</v>
      </c>
      <c r="D210" s="6" t="s">
        <v>22</v>
      </c>
      <c r="E210" s="6" t="s">
        <v>77</v>
      </c>
      <c r="F210" s="6" t="s">
        <v>102</v>
      </c>
      <c r="G210" s="6" t="s">
        <v>9</v>
      </c>
      <c r="H210" s="13">
        <v>30480704</v>
      </c>
      <c r="I210" s="13" t="str">
        <f t="shared" ref="I210:I217" si="108">CONCATENATE(H210,"-",G210)</f>
        <v>30480704-DISEÑO</v>
      </c>
      <c r="J210" s="17" t="s">
        <v>416</v>
      </c>
      <c r="K210" s="29">
        <v>37736000</v>
      </c>
      <c r="L210" s="41">
        <v>0</v>
      </c>
      <c r="M210" s="41">
        <v>37736000</v>
      </c>
      <c r="N210" s="41">
        <v>0</v>
      </c>
      <c r="O210" s="41">
        <v>0</v>
      </c>
      <c r="P210" s="41">
        <v>0</v>
      </c>
      <c r="Q210" s="41">
        <f t="shared" ref="Q210:Q217" si="109">N210+O210+P210</f>
        <v>0</v>
      </c>
      <c r="R210" s="41">
        <f t="shared" ref="R210:R217" si="110">M210-Q210</f>
        <v>37736000</v>
      </c>
      <c r="S210" s="41">
        <f t="shared" ref="S210:S217" si="111">K210-(L210+M210)</f>
        <v>0</v>
      </c>
      <c r="T210" s="55" t="s">
        <v>282</v>
      </c>
      <c r="U210" s="55" t="s">
        <v>10</v>
      </c>
      <c r="V210" s="2" t="e">
        <f>VLOOKUP(I210,RATES!K$2:L$952,2,FALSE)</f>
        <v>#N/A</v>
      </c>
      <c r="W210" s="2" t="e">
        <f>VLOOKUP(H210,CONVENIO!A$2:O$151,13,FALSE)</f>
        <v>#N/A</v>
      </c>
      <c r="X210" s="2" t="e">
        <f>VLOOKUP(I210,'RATES A MARZO'!B$2:J$980,7,FALSE)</f>
        <v>#N/A</v>
      </c>
    </row>
    <row r="211" spans="1:24" s="2" customFormat="1" ht="15" customHeight="1" outlineLevel="2" x14ac:dyDescent="0.25">
      <c r="A211" s="6">
        <v>31</v>
      </c>
      <c r="B211" s="6" t="s">
        <v>11</v>
      </c>
      <c r="C211" s="6" t="s">
        <v>274</v>
      </c>
      <c r="D211" s="6" t="s">
        <v>22</v>
      </c>
      <c r="E211" s="6" t="s">
        <v>77</v>
      </c>
      <c r="F211" s="6" t="s">
        <v>553</v>
      </c>
      <c r="G211" s="6" t="s">
        <v>168</v>
      </c>
      <c r="H211" s="13">
        <v>30364305</v>
      </c>
      <c r="I211" s="13" t="str">
        <f t="shared" si="108"/>
        <v>30364305-EJECUCION</v>
      </c>
      <c r="J211" s="17" t="s">
        <v>524</v>
      </c>
      <c r="K211" s="29">
        <v>2629279000</v>
      </c>
      <c r="L211" s="41">
        <v>0</v>
      </c>
      <c r="M211" s="41">
        <f>200000000+62688853</f>
        <v>262688853</v>
      </c>
      <c r="N211" s="41">
        <v>0</v>
      </c>
      <c r="O211" s="41">
        <v>0</v>
      </c>
      <c r="P211" s="41">
        <v>0</v>
      </c>
      <c r="Q211" s="41">
        <f t="shared" si="109"/>
        <v>0</v>
      </c>
      <c r="R211" s="41">
        <f t="shared" si="110"/>
        <v>262688853</v>
      </c>
      <c r="S211" s="41">
        <f t="shared" si="111"/>
        <v>2366590147</v>
      </c>
      <c r="T211" s="55" t="s">
        <v>277</v>
      </c>
      <c r="U211" s="55" t="s">
        <v>8</v>
      </c>
      <c r="V211" s="2" t="str">
        <f>VLOOKUP(I211,RATES!K$2:L$952,2,FALSE)</f>
        <v>RS</v>
      </c>
      <c r="W211" s="2" t="str">
        <f>VLOOKUP(H211,CONVENIO!A$2:O$151,13,FALSE)</f>
        <v>CON CONVENIO</v>
      </c>
      <c r="X211" s="2" t="str">
        <f>VLOOKUP(I211,'RATES A MARZO'!B$2:J$980,7,FALSE)</f>
        <v>RS</v>
      </c>
    </row>
    <row r="212" spans="1:24" s="2" customFormat="1" ht="15" customHeight="1" outlineLevel="2" x14ac:dyDescent="0.25">
      <c r="A212" s="6">
        <v>31</v>
      </c>
      <c r="B212" s="6" t="s">
        <v>11</v>
      </c>
      <c r="C212" s="6" t="s">
        <v>286</v>
      </c>
      <c r="D212" s="6" t="s">
        <v>22</v>
      </c>
      <c r="E212" s="6" t="s">
        <v>77</v>
      </c>
      <c r="F212" s="6" t="s">
        <v>553</v>
      </c>
      <c r="G212" s="6" t="s">
        <v>168</v>
      </c>
      <c r="H212" s="13">
        <v>30339322</v>
      </c>
      <c r="I212" s="13" t="str">
        <f t="shared" si="108"/>
        <v>30339322-EJECUCION</v>
      </c>
      <c r="J212" s="17" t="s">
        <v>255</v>
      </c>
      <c r="K212" s="29">
        <v>3500000000</v>
      </c>
      <c r="L212" s="41">
        <v>111566000</v>
      </c>
      <c r="M212" s="41">
        <v>10000000</v>
      </c>
      <c r="N212" s="41">
        <v>0</v>
      </c>
      <c r="O212" s="41">
        <v>0</v>
      </c>
      <c r="P212" s="41">
        <v>0</v>
      </c>
      <c r="Q212" s="41">
        <f t="shared" si="109"/>
        <v>0</v>
      </c>
      <c r="R212" s="41">
        <f t="shared" si="110"/>
        <v>10000000</v>
      </c>
      <c r="S212" s="41">
        <f t="shared" si="111"/>
        <v>3378434000</v>
      </c>
      <c r="T212" s="55" t="s">
        <v>281</v>
      </c>
      <c r="U212" s="55" t="s">
        <v>296</v>
      </c>
      <c r="V212" s="2" t="str">
        <f>VLOOKUP(I212,RATES!K$2:L$952,2,FALSE)</f>
        <v>OT</v>
      </c>
      <c r="W212" s="2" t="e">
        <f>VLOOKUP(H212,CONVENIO!A$2:O$151,13,FALSE)</f>
        <v>#N/A</v>
      </c>
      <c r="X212" s="2" t="str">
        <f>VLOOKUP(I212,'RATES A MARZO'!B$2:J$980,7,FALSE)</f>
        <v>OT</v>
      </c>
    </row>
    <row r="213" spans="1:24" s="2" customFormat="1" ht="15" customHeight="1" outlineLevel="2" x14ac:dyDescent="0.25">
      <c r="A213" s="6">
        <v>31</v>
      </c>
      <c r="B213" s="6" t="s">
        <v>11</v>
      </c>
      <c r="C213" s="6" t="s">
        <v>275</v>
      </c>
      <c r="D213" s="6" t="s">
        <v>22</v>
      </c>
      <c r="E213" s="6" t="s">
        <v>77</v>
      </c>
      <c r="F213" s="6" t="s">
        <v>102</v>
      </c>
      <c r="G213" s="6" t="s">
        <v>9</v>
      </c>
      <c r="H213" s="13">
        <v>30437675</v>
      </c>
      <c r="I213" s="13" t="str">
        <f t="shared" si="108"/>
        <v>30437675-DISEÑO</v>
      </c>
      <c r="J213" s="17" t="s">
        <v>515</v>
      </c>
      <c r="K213" s="29">
        <v>548000000</v>
      </c>
      <c r="L213" s="41">
        <v>0</v>
      </c>
      <c r="M213" s="41">
        <v>30000000</v>
      </c>
      <c r="N213" s="41">
        <v>0</v>
      </c>
      <c r="O213" s="41">
        <v>0</v>
      </c>
      <c r="P213" s="41">
        <v>0</v>
      </c>
      <c r="Q213" s="41">
        <f t="shared" si="109"/>
        <v>0</v>
      </c>
      <c r="R213" s="41">
        <f t="shared" si="110"/>
        <v>30000000</v>
      </c>
      <c r="S213" s="41">
        <f t="shared" si="111"/>
        <v>518000000</v>
      </c>
      <c r="T213" s="55" t="s">
        <v>517</v>
      </c>
      <c r="U213" s="55" t="s">
        <v>8</v>
      </c>
      <c r="V213" s="2" t="str">
        <f>VLOOKUP(I213,RATES!K$2:L$952,2,FALSE)</f>
        <v>RS</v>
      </c>
      <c r="W213" s="2" t="e">
        <f>VLOOKUP(H213,CONVENIO!A$2:O$151,13,FALSE)</f>
        <v>#N/A</v>
      </c>
      <c r="X213" s="2" t="str">
        <f>VLOOKUP(I213,'RATES A MARZO'!B$2:J$980,7,FALSE)</f>
        <v>RS</v>
      </c>
    </row>
    <row r="214" spans="1:24" s="2" customFormat="1" ht="15" customHeight="1" outlineLevel="2" x14ac:dyDescent="0.25">
      <c r="A214" s="6">
        <v>31</v>
      </c>
      <c r="B214" s="6" t="s">
        <v>11</v>
      </c>
      <c r="C214" s="6" t="s">
        <v>275</v>
      </c>
      <c r="D214" s="6" t="s">
        <v>22</v>
      </c>
      <c r="E214" s="6" t="s">
        <v>77</v>
      </c>
      <c r="F214" s="6" t="s">
        <v>102</v>
      </c>
      <c r="G214" s="6" t="s">
        <v>168</v>
      </c>
      <c r="H214" s="13">
        <v>30127010</v>
      </c>
      <c r="I214" s="13" t="str">
        <f t="shared" si="108"/>
        <v>30127010-EJECUCION</v>
      </c>
      <c r="J214" s="17" t="s">
        <v>518</v>
      </c>
      <c r="K214" s="29">
        <v>2515811000</v>
      </c>
      <c r="L214" s="41">
        <v>0</v>
      </c>
      <c r="M214" s="41">
        <v>100000000</v>
      </c>
      <c r="N214" s="41">
        <v>0</v>
      </c>
      <c r="O214" s="41">
        <v>0</v>
      </c>
      <c r="P214" s="41">
        <v>0</v>
      </c>
      <c r="Q214" s="41">
        <f t="shared" si="109"/>
        <v>0</v>
      </c>
      <c r="R214" s="41">
        <f t="shared" si="110"/>
        <v>100000000</v>
      </c>
      <c r="S214" s="41">
        <f t="shared" si="111"/>
        <v>2415811000</v>
      </c>
      <c r="T214" s="55" t="s">
        <v>517</v>
      </c>
      <c r="U214" s="55" t="s">
        <v>8</v>
      </c>
      <c r="V214" s="2">
        <f>VLOOKUP(I214,RATES!K$2:L$952,2,FALSE)</f>
        <v>0</v>
      </c>
      <c r="W214" s="2" t="e">
        <f>VLOOKUP(H214,CONVENIO!A$2:O$151,13,FALSE)</f>
        <v>#N/A</v>
      </c>
      <c r="X214" s="2" t="str">
        <f>VLOOKUP(I214,'RATES A MARZO'!B$2:J$980,7,FALSE)</f>
        <v/>
      </c>
    </row>
    <row r="215" spans="1:24" s="2" customFormat="1" ht="15" customHeight="1" outlineLevel="2" x14ac:dyDescent="0.25">
      <c r="A215" s="6">
        <v>31</v>
      </c>
      <c r="B215" s="6" t="s">
        <v>11</v>
      </c>
      <c r="C215" s="6" t="s">
        <v>275</v>
      </c>
      <c r="D215" s="6" t="s">
        <v>22</v>
      </c>
      <c r="E215" s="6" t="s">
        <v>77</v>
      </c>
      <c r="F215" s="6" t="s">
        <v>553</v>
      </c>
      <c r="G215" s="6" t="s">
        <v>168</v>
      </c>
      <c r="H215" s="13">
        <v>30487413</v>
      </c>
      <c r="I215" s="13" t="str">
        <f t="shared" si="108"/>
        <v>30487413-EJECUCION</v>
      </c>
      <c r="J215" s="17" t="s">
        <v>2791</v>
      </c>
      <c r="K215" s="29">
        <v>248354000</v>
      </c>
      <c r="L215" s="41">
        <v>0</v>
      </c>
      <c r="M215" s="41">
        <v>0</v>
      </c>
      <c r="N215" s="41">
        <v>0</v>
      </c>
      <c r="O215" s="41">
        <v>0</v>
      </c>
      <c r="P215" s="41">
        <v>0</v>
      </c>
      <c r="Q215" s="41">
        <f t="shared" si="109"/>
        <v>0</v>
      </c>
      <c r="R215" s="41">
        <f t="shared" si="110"/>
        <v>0</v>
      </c>
      <c r="S215" s="41">
        <f t="shared" si="111"/>
        <v>248354000</v>
      </c>
      <c r="T215" s="55" t="s">
        <v>282</v>
      </c>
      <c r="U215" s="55" t="s">
        <v>10</v>
      </c>
      <c r="W215" s="2" t="e">
        <f>VLOOKUP(H215,CONVENIO!A$2:O$151,13,FALSE)</f>
        <v>#N/A</v>
      </c>
      <c r="X215" s="2" t="str">
        <f>VLOOKUP(I215,'RATES A MARZO'!B$2:J$980,7,FALSE)</f>
        <v/>
      </c>
    </row>
    <row r="216" spans="1:24" s="2" customFormat="1" ht="15" customHeight="1" outlineLevel="2" x14ac:dyDescent="0.25">
      <c r="A216" s="6">
        <v>31</v>
      </c>
      <c r="B216" s="6" t="s">
        <v>11</v>
      </c>
      <c r="C216" s="6" t="s">
        <v>275</v>
      </c>
      <c r="D216" s="6" t="s">
        <v>22</v>
      </c>
      <c r="E216" s="6" t="s">
        <v>77</v>
      </c>
      <c r="F216" s="6" t="s">
        <v>102</v>
      </c>
      <c r="G216" s="6" t="s">
        <v>9</v>
      </c>
      <c r="H216" s="13">
        <v>30092104</v>
      </c>
      <c r="I216" s="13" t="str">
        <f t="shared" si="108"/>
        <v>30092104-DISEÑO</v>
      </c>
      <c r="J216" s="17" t="s">
        <v>520</v>
      </c>
      <c r="K216" s="29">
        <v>500000000</v>
      </c>
      <c r="L216" s="41">
        <v>0</v>
      </c>
      <c r="M216" s="41">
        <v>30000000</v>
      </c>
      <c r="N216" s="41">
        <v>0</v>
      </c>
      <c r="O216" s="41">
        <v>0</v>
      </c>
      <c r="P216" s="41">
        <v>0</v>
      </c>
      <c r="Q216" s="41">
        <f t="shared" si="109"/>
        <v>0</v>
      </c>
      <c r="R216" s="41">
        <f t="shared" si="110"/>
        <v>30000000</v>
      </c>
      <c r="S216" s="41">
        <f t="shared" si="111"/>
        <v>470000000</v>
      </c>
      <c r="T216" s="55" t="s">
        <v>517</v>
      </c>
      <c r="U216" s="55" t="s">
        <v>415</v>
      </c>
      <c r="V216" s="2" t="e">
        <f>VLOOKUP(I216,RATES!K$2:L$952,2,FALSE)</f>
        <v>#N/A</v>
      </c>
      <c r="W216" s="2" t="e">
        <f>VLOOKUP(H216,CONVENIO!A$2:O$151,13,FALSE)</f>
        <v>#N/A</v>
      </c>
      <c r="X216" s="2" t="e">
        <f>VLOOKUP(I216,'RATES A MARZO'!B$2:J$980,7,FALSE)</f>
        <v>#N/A</v>
      </c>
    </row>
    <row r="217" spans="1:24" s="2" customFormat="1" ht="15" customHeight="1" outlineLevel="2" x14ac:dyDescent="0.25">
      <c r="A217" s="6">
        <v>31</v>
      </c>
      <c r="B217" s="6" t="s">
        <v>11</v>
      </c>
      <c r="C217" s="6" t="s">
        <v>272</v>
      </c>
      <c r="D217" s="6" t="s">
        <v>22</v>
      </c>
      <c r="E217" s="6" t="s">
        <v>77</v>
      </c>
      <c r="F217" s="6" t="s">
        <v>21</v>
      </c>
      <c r="G217" s="6" t="s">
        <v>168</v>
      </c>
      <c r="H217" s="13">
        <v>30077490</v>
      </c>
      <c r="I217" s="13" t="str">
        <f t="shared" si="108"/>
        <v>30077490-EJECUCION</v>
      </c>
      <c r="J217" s="17" t="s">
        <v>458</v>
      </c>
      <c r="K217" s="29">
        <v>1686871000</v>
      </c>
      <c r="L217" s="41">
        <v>0</v>
      </c>
      <c r="M217" s="41">
        <v>84343550</v>
      </c>
      <c r="N217" s="41">
        <v>0</v>
      </c>
      <c r="O217" s="41">
        <v>0</v>
      </c>
      <c r="P217" s="41">
        <v>0</v>
      </c>
      <c r="Q217" s="41">
        <f t="shared" si="109"/>
        <v>0</v>
      </c>
      <c r="R217" s="41">
        <f t="shared" si="110"/>
        <v>84343550</v>
      </c>
      <c r="S217" s="41">
        <f t="shared" si="111"/>
        <v>1602527450</v>
      </c>
      <c r="T217" s="55" t="s">
        <v>455</v>
      </c>
      <c r="U217" s="55" t="s">
        <v>511</v>
      </c>
      <c r="V217" s="2">
        <f>VLOOKUP(I217,RATES!K$2:L$952,2,FALSE)</f>
        <v>0</v>
      </c>
      <c r="W217" s="2" t="e">
        <f>VLOOKUP(H217,CONVENIO!A$2:O$151,13,FALSE)</f>
        <v>#N/A</v>
      </c>
      <c r="X217" s="2" t="str">
        <f>VLOOKUP(I217,'RATES A MARZO'!B$2:J$980,7,FALSE)</f>
        <v/>
      </c>
    </row>
    <row r="218" spans="1:24" ht="15" customHeight="1" outlineLevel="2" x14ac:dyDescent="0.25">
      <c r="A218" s="8"/>
      <c r="B218" s="8"/>
      <c r="C218" s="8"/>
      <c r="D218" s="8"/>
      <c r="E218" s="8"/>
      <c r="F218" s="8"/>
      <c r="G218" s="8"/>
      <c r="H218" s="12"/>
      <c r="I218" s="12"/>
      <c r="J218" s="16" t="s">
        <v>291</v>
      </c>
      <c r="K218" s="30">
        <f t="shared" ref="K218:S218" si="112">SUBTOTAL(9,K210:K217)</f>
        <v>11666051000</v>
      </c>
      <c r="L218" s="30">
        <f t="shared" si="112"/>
        <v>111566000</v>
      </c>
      <c r="M218" s="30">
        <f t="shared" si="112"/>
        <v>554768403</v>
      </c>
      <c r="N218" s="30">
        <f t="shared" si="112"/>
        <v>0</v>
      </c>
      <c r="O218" s="30">
        <f t="shared" si="112"/>
        <v>0</v>
      </c>
      <c r="P218" s="30">
        <f t="shared" si="112"/>
        <v>0</v>
      </c>
      <c r="Q218" s="30">
        <f t="shared" si="112"/>
        <v>0</v>
      </c>
      <c r="R218" s="30">
        <f t="shared" si="112"/>
        <v>554768403</v>
      </c>
      <c r="S218" s="30">
        <f t="shared" si="112"/>
        <v>10999716597</v>
      </c>
      <c r="T218" s="54"/>
      <c r="U218" s="54"/>
    </row>
    <row r="219" spans="1:24" ht="15" customHeight="1" outlineLevel="2" x14ac:dyDescent="0.25">
      <c r="A219" s="8"/>
      <c r="B219" s="8"/>
      <c r="C219" s="8"/>
      <c r="D219" s="8"/>
      <c r="E219" s="8"/>
      <c r="F219" s="8"/>
      <c r="G219" s="8"/>
      <c r="H219" s="12"/>
      <c r="I219" s="12"/>
      <c r="J219" s="18"/>
      <c r="K219" s="28"/>
      <c r="L219" s="40"/>
      <c r="M219" s="40"/>
      <c r="N219" s="40"/>
      <c r="O219" s="40"/>
      <c r="P219" s="40"/>
      <c r="Q219" s="40"/>
      <c r="R219" s="40"/>
      <c r="S219" s="40"/>
      <c r="T219" s="54"/>
      <c r="U219" s="54"/>
    </row>
    <row r="220" spans="1:24" ht="18.75" customHeight="1" outlineLevel="1" x14ac:dyDescent="0.3">
      <c r="A220" s="8"/>
      <c r="B220" s="8"/>
      <c r="C220" s="8"/>
      <c r="D220" s="8"/>
      <c r="E220" s="9"/>
      <c r="F220" s="8"/>
      <c r="G220" s="8"/>
      <c r="H220" s="12"/>
      <c r="I220" s="12"/>
      <c r="J220" s="52" t="s">
        <v>178</v>
      </c>
      <c r="K220" s="53">
        <f t="shared" ref="K220:S220" si="113">K218+K207+K195</f>
        <v>44184828266</v>
      </c>
      <c r="L220" s="53">
        <f t="shared" si="113"/>
        <v>21243076258</v>
      </c>
      <c r="M220" s="53">
        <f t="shared" si="113"/>
        <v>5328738404</v>
      </c>
      <c r="N220" s="53">
        <f t="shared" si="113"/>
        <v>13163116</v>
      </c>
      <c r="O220" s="53">
        <f t="shared" si="113"/>
        <v>180842917</v>
      </c>
      <c r="P220" s="53">
        <f t="shared" si="113"/>
        <v>175187967</v>
      </c>
      <c r="Q220" s="53">
        <f t="shared" si="113"/>
        <v>369194000</v>
      </c>
      <c r="R220" s="53">
        <f t="shared" si="113"/>
        <v>4959544404</v>
      </c>
      <c r="S220" s="53">
        <f t="shared" si="113"/>
        <v>17613013604</v>
      </c>
      <c r="T220" s="54"/>
      <c r="U220" s="54"/>
    </row>
    <row r="221" spans="1:24" s="2" customFormat="1" ht="15" customHeight="1" outlineLevel="1" x14ac:dyDescent="0.25">
      <c r="A221" s="8"/>
      <c r="B221" s="8"/>
      <c r="C221" s="8"/>
      <c r="D221" s="8"/>
      <c r="E221" s="9"/>
      <c r="F221" s="8"/>
      <c r="G221" s="8"/>
      <c r="H221" s="12"/>
      <c r="I221" s="12"/>
      <c r="J221" s="20"/>
      <c r="K221" s="32"/>
      <c r="L221" s="42"/>
      <c r="M221" s="42"/>
      <c r="N221" s="42"/>
      <c r="O221" s="42"/>
      <c r="P221" s="42"/>
      <c r="Q221" s="42"/>
      <c r="R221" s="42"/>
      <c r="S221" s="42"/>
      <c r="T221" s="54"/>
      <c r="U221" s="54"/>
    </row>
    <row r="222" spans="1:24" ht="26.25" customHeight="1" outlineLevel="1" x14ac:dyDescent="0.4">
      <c r="A222" s="8"/>
      <c r="B222" s="8"/>
      <c r="C222" s="8"/>
      <c r="D222" s="8"/>
      <c r="E222" s="9"/>
      <c r="F222" s="8"/>
      <c r="G222" s="8"/>
      <c r="H222" s="12"/>
      <c r="I222" s="12"/>
      <c r="J222" s="64" t="s">
        <v>212</v>
      </c>
      <c r="K222" s="32"/>
      <c r="L222" s="42"/>
      <c r="M222" s="42"/>
      <c r="N222" s="42"/>
      <c r="O222" s="42"/>
      <c r="P222" s="42"/>
      <c r="Q222" s="42"/>
      <c r="R222" s="42"/>
      <c r="S222" s="42"/>
      <c r="T222" s="56"/>
      <c r="U222" s="56"/>
    </row>
    <row r="223" spans="1:24" ht="15" customHeight="1" outlineLevel="1" x14ac:dyDescent="0.25">
      <c r="A223" s="8"/>
      <c r="B223" s="8"/>
      <c r="C223" s="8"/>
      <c r="D223" s="8"/>
      <c r="E223" s="9"/>
      <c r="F223" s="8"/>
      <c r="G223" s="8"/>
      <c r="H223" s="12"/>
      <c r="I223" s="12"/>
      <c r="J223" s="16" t="s">
        <v>271</v>
      </c>
      <c r="K223" s="32"/>
      <c r="L223" s="42"/>
      <c r="M223" s="42"/>
      <c r="N223" s="42"/>
      <c r="O223" s="42"/>
      <c r="P223" s="42"/>
      <c r="Q223" s="42"/>
      <c r="R223" s="42"/>
      <c r="S223" s="42"/>
      <c r="T223" s="54"/>
      <c r="U223" s="54"/>
    </row>
    <row r="224" spans="1:24" s="2" customFormat="1" ht="15" customHeight="1" outlineLevel="2" x14ac:dyDescent="0.25">
      <c r="A224" s="6">
        <v>31</v>
      </c>
      <c r="B224" s="6" t="s">
        <v>5</v>
      </c>
      <c r="C224" s="6" t="s">
        <v>272</v>
      </c>
      <c r="D224" s="6" t="s">
        <v>22</v>
      </c>
      <c r="E224" s="6" t="s">
        <v>24</v>
      </c>
      <c r="F224" s="6" t="s">
        <v>553</v>
      </c>
      <c r="G224" s="6" t="s">
        <v>168</v>
      </c>
      <c r="H224" s="13">
        <v>20086686</v>
      </c>
      <c r="I224" s="13" t="str">
        <f t="shared" ref="I224:I227" si="114">CONCATENATE(H224,"-",G224)</f>
        <v>20086686-EJECUCION</v>
      </c>
      <c r="J224" s="17" t="s">
        <v>155</v>
      </c>
      <c r="K224" s="29">
        <v>7033944000</v>
      </c>
      <c r="L224" s="41">
        <v>137390250</v>
      </c>
      <c r="M224" s="41">
        <v>352882250</v>
      </c>
      <c r="N224" s="41">
        <v>0</v>
      </c>
      <c r="O224" s="41">
        <v>0</v>
      </c>
      <c r="P224" s="41">
        <v>27672000</v>
      </c>
      <c r="Q224" s="41">
        <f t="shared" ref="Q224:Q227" si="115">N224+O224+P224</f>
        <v>27672000</v>
      </c>
      <c r="R224" s="41">
        <f t="shared" ref="R224:R227" si="116">M224-Q224</f>
        <v>325210250</v>
      </c>
      <c r="S224" s="41">
        <f t="shared" ref="S224:S227" si="117">K224-(L224+M224)</f>
        <v>6543671500</v>
      </c>
      <c r="T224" s="55" t="s">
        <v>273</v>
      </c>
      <c r="U224" s="55" t="s">
        <v>8</v>
      </c>
      <c r="V224" s="2" t="str">
        <f>VLOOKUP(I224,RATES!K$2:L$952,2,FALSE)</f>
        <v>RS</v>
      </c>
      <c r="W224" s="2" t="e">
        <f>VLOOKUP(H224,CONVENIO!A$2:O$151,13,FALSE)</f>
        <v>#N/A</v>
      </c>
      <c r="X224" s="2" t="str">
        <f>VLOOKUP(I224,'RATES A MARZO'!B$2:J$980,7,FALSE)</f>
        <v>RS</v>
      </c>
    </row>
    <row r="225" spans="1:24" s="2" customFormat="1" ht="15" customHeight="1" outlineLevel="2" x14ac:dyDescent="0.25">
      <c r="A225" s="6">
        <v>31</v>
      </c>
      <c r="B225" s="6" t="s">
        <v>5</v>
      </c>
      <c r="C225" s="6" t="s">
        <v>286</v>
      </c>
      <c r="D225" s="6" t="s">
        <v>22</v>
      </c>
      <c r="E225" s="6" t="s">
        <v>24</v>
      </c>
      <c r="F225" s="6" t="s">
        <v>13</v>
      </c>
      <c r="G225" s="6" t="s">
        <v>9</v>
      </c>
      <c r="H225" s="13">
        <v>30135967</v>
      </c>
      <c r="I225" s="13" t="str">
        <f t="shared" si="114"/>
        <v>30135967-DISEÑO</v>
      </c>
      <c r="J225" s="17" t="s">
        <v>549</v>
      </c>
      <c r="K225" s="29">
        <v>90000000</v>
      </c>
      <c r="L225" s="41">
        <v>67500000</v>
      </c>
      <c r="M225" s="41">
        <v>22500000</v>
      </c>
      <c r="N225" s="41">
        <v>0</v>
      </c>
      <c r="O225" s="41">
        <v>0</v>
      </c>
      <c r="P225" s="41">
        <v>0</v>
      </c>
      <c r="Q225" s="41">
        <f t="shared" si="115"/>
        <v>0</v>
      </c>
      <c r="R225" s="41">
        <f t="shared" si="116"/>
        <v>22500000</v>
      </c>
      <c r="S225" s="41">
        <f t="shared" si="117"/>
        <v>0</v>
      </c>
      <c r="T225" s="55" t="s">
        <v>273</v>
      </c>
      <c r="U225" s="55" t="s">
        <v>8</v>
      </c>
      <c r="V225" s="2" t="str">
        <f>VLOOKUP(I225,RATES!K$2:L$952,2,FALSE)</f>
        <v>RS</v>
      </c>
      <c r="W225" s="2" t="e">
        <f>VLOOKUP(H225,CONVENIO!A$2:O$151,13,FALSE)</f>
        <v>#N/A</v>
      </c>
      <c r="X225" s="2" t="str">
        <f>VLOOKUP(I225,'RATES A MARZO'!B$2:J$980,7,FALSE)</f>
        <v>RS</v>
      </c>
    </row>
    <row r="226" spans="1:24" s="2" customFormat="1" ht="15" customHeight="1" outlineLevel="2" x14ac:dyDescent="0.25">
      <c r="A226" s="6">
        <v>31</v>
      </c>
      <c r="B226" s="6" t="s">
        <v>5</v>
      </c>
      <c r="C226" s="6" t="s">
        <v>287</v>
      </c>
      <c r="D226" s="6" t="s">
        <v>22</v>
      </c>
      <c r="E226" s="6" t="s">
        <v>24</v>
      </c>
      <c r="F226" s="6" t="s">
        <v>81</v>
      </c>
      <c r="G226" s="6" t="s">
        <v>168</v>
      </c>
      <c r="H226" s="49">
        <v>30339483</v>
      </c>
      <c r="I226" s="13" t="str">
        <f t="shared" si="114"/>
        <v>30339483-EJECUCION</v>
      </c>
      <c r="J226" s="17" t="s">
        <v>632</v>
      </c>
      <c r="K226" s="29">
        <v>1611864000</v>
      </c>
      <c r="L226" s="41">
        <v>1586863743</v>
      </c>
      <c r="M226" s="41">
        <v>0</v>
      </c>
      <c r="N226" s="41">
        <v>0</v>
      </c>
      <c r="O226" s="41">
        <v>0</v>
      </c>
      <c r="P226" s="41">
        <v>0</v>
      </c>
      <c r="Q226" s="41">
        <f t="shared" si="115"/>
        <v>0</v>
      </c>
      <c r="R226" s="41">
        <f t="shared" si="116"/>
        <v>0</v>
      </c>
      <c r="S226" s="41">
        <f t="shared" si="117"/>
        <v>25000257</v>
      </c>
      <c r="T226" s="55" t="s">
        <v>273</v>
      </c>
      <c r="U226" s="55" t="s">
        <v>8</v>
      </c>
      <c r="V226" s="2" t="str">
        <f>VLOOKUP(I226,RATES!K$2:L$952,2,FALSE)</f>
        <v>RS</v>
      </c>
      <c r="W226" s="2" t="e">
        <f>VLOOKUP(H226,CONVENIO!A$2:O$151,13,FALSE)</f>
        <v>#N/A</v>
      </c>
      <c r="X226" s="2" t="str">
        <f>VLOOKUP(I226,'RATES A MARZO'!B$2:J$980,7,FALSE)</f>
        <v>RS</v>
      </c>
    </row>
    <row r="227" spans="1:24" s="2" customFormat="1" ht="15" customHeight="1" outlineLevel="2" x14ac:dyDescent="0.25">
      <c r="A227" s="6">
        <v>31</v>
      </c>
      <c r="B227" s="6" t="s">
        <v>5</v>
      </c>
      <c r="C227" s="6" t="s">
        <v>354</v>
      </c>
      <c r="D227" s="6" t="s">
        <v>22</v>
      </c>
      <c r="E227" s="6" t="s">
        <v>24</v>
      </c>
      <c r="F227" s="6" t="s">
        <v>553</v>
      </c>
      <c r="G227" s="6" t="s">
        <v>168</v>
      </c>
      <c r="H227" s="13">
        <v>30087299</v>
      </c>
      <c r="I227" s="13" t="str">
        <f t="shared" si="114"/>
        <v>30087299-EJECUCION</v>
      </c>
      <c r="J227" s="17" t="s">
        <v>156</v>
      </c>
      <c r="K227" s="29">
        <v>1136464000</v>
      </c>
      <c r="L227" s="41">
        <v>0</v>
      </c>
      <c r="M227" s="41">
        <v>901195000</v>
      </c>
      <c r="N227" s="41">
        <v>0</v>
      </c>
      <c r="O227" s="41">
        <v>0</v>
      </c>
      <c r="P227" s="41">
        <v>0</v>
      </c>
      <c r="Q227" s="41">
        <f t="shared" si="115"/>
        <v>0</v>
      </c>
      <c r="R227" s="41">
        <f t="shared" si="116"/>
        <v>901195000</v>
      </c>
      <c r="S227" s="41">
        <f t="shared" si="117"/>
        <v>235269000</v>
      </c>
      <c r="T227" s="55" t="s">
        <v>97</v>
      </c>
      <c r="U227" s="55" t="s">
        <v>8</v>
      </c>
      <c r="V227" s="2" t="str">
        <f>VLOOKUP(I227,RATES!K$2:L$952,2,FALSE)</f>
        <v>RS</v>
      </c>
      <c r="W227" s="2" t="e">
        <f>VLOOKUP(H227,CONVENIO!A$2:O$151,13,FALSE)</f>
        <v>#N/A</v>
      </c>
      <c r="X227" s="2" t="str">
        <f>VLOOKUP(I227,'RATES A MARZO'!B$2:J$980,7,FALSE)</f>
        <v>RS</v>
      </c>
    </row>
    <row r="228" spans="1:24" ht="15" customHeight="1" outlineLevel="2" x14ac:dyDescent="0.25">
      <c r="A228" s="8"/>
      <c r="B228" s="8"/>
      <c r="C228" s="8"/>
      <c r="D228" s="8"/>
      <c r="E228" s="8"/>
      <c r="F228" s="8"/>
      <c r="G228" s="8"/>
      <c r="H228" s="12"/>
      <c r="I228" s="12"/>
      <c r="J228" s="16" t="s">
        <v>435</v>
      </c>
      <c r="K228" s="30">
        <f t="shared" ref="K228:S228" si="118">SUBTOTAL(9,K224:K227)</f>
        <v>9872272000</v>
      </c>
      <c r="L228" s="30">
        <f t="shared" si="118"/>
        <v>1791753993</v>
      </c>
      <c r="M228" s="30">
        <f t="shared" si="118"/>
        <v>1276577250</v>
      </c>
      <c r="N228" s="30">
        <f t="shared" si="118"/>
        <v>0</v>
      </c>
      <c r="O228" s="30">
        <f t="shared" si="118"/>
        <v>0</v>
      </c>
      <c r="P228" s="30">
        <f t="shared" si="118"/>
        <v>27672000</v>
      </c>
      <c r="Q228" s="30">
        <f t="shared" si="118"/>
        <v>27672000</v>
      </c>
      <c r="R228" s="30">
        <f t="shared" si="118"/>
        <v>1248905250</v>
      </c>
      <c r="S228" s="30">
        <f t="shared" si="118"/>
        <v>6803940757</v>
      </c>
      <c r="T228" s="54"/>
      <c r="U228" s="54"/>
    </row>
    <row r="229" spans="1:24" s="2" customFormat="1" ht="15" customHeight="1" outlineLevel="2" x14ac:dyDescent="0.25">
      <c r="A229" s="3"/>
      <c r="B229" s="3"/>
      <c r="C229" s="3"/>
      <c r="D229" s="3"/>
      <c r="E229" s="3"/>
      <c r="F229" s="3"/>
      <c r="G229" s="3"/>
      <c r="H229" s="15"/>
      <c r="I229" s="15"/>
      <c r="J229" s="20"/>
      <c r="K229" s="35"/>
      <c r="L229" s="35"/>
      <c r="M229" s="35"/>
      <c r="N229" s="35"/>
      <c r="O229" s="35"/>
      <c r="P229" s="35"/>
      <c r="Q229" s="35"/>
      <c r="R229" s="35"/>
      <c r="S229" s="35"/>
      <c r="T229" s="57"/>
      <c r="U229" s="57"/>
    </row>
    <row r="230" spans="1:24" s="2" customFormat="1" ht="15" customHeight="1" outlineLevel="2" x14ac:dyDescent="0.25">
      <c r="A230" s="3"/>
      <c r="B230" s="3"/>
      <c r="C230" s="3"/>
      <c r="D230" s="3"/>
      <c r="E230" s="3"/>
      <c r="F230" s="3"/>
      <c r="G230" s="3"/>
      <c r="H230" s="15"/>
      <c r="I230" s="15"/>
      <c r="J230" s="16" t="s">
        <v>436</v>
      </c>
      <c r="K230" s="35"/>
      <c r="L230" s="35"/>
      <c r="M230" s="35"/>
      <c r="N230" s="35"/>
      <c r="O230" s="35"/>
      <c r="P230" s="35"/>
      <c r="Q230" s="35"/>
      <c r="R230" s="35"/>
      <c r="S230" s="35"/>
      <c r="T230" s="57"/>
      <c r="U230" s="57"/>
    </row>
    <row r="231" spans="1:24" s="2" customFormat="1" ht="15" customHeight="1" outlineLevel="2" x14ac:dyDescent="0.25">
      <c r="A231" s="6">
        <v>31</v>
      </c>
      <c r="B231" s="6" t="s">
        <v>56</v>
      </c>
      <c r="C231" s="6" t="s">
        <v>275</v>
      </c>
      <c r="D231" s="6" t="s">
        <v>22</v>
      </c>
      <c r="E231" s="6" t="s">
        <v>24</v>
      </c>
      <c r="F231" s="6" t="s">
        <v>102</v>
      </c>
      <c r="G231" s="6" t="s">
        <v>168</v>
      </c>
      <c r="H231" s="13">
        <v>30115349</v>
      </c>
      <c r="I231" s="13" t="str">
        <f>CONCATENATE(H231,"-",G231)</f>
        <v>30115349-EJECUCION</v>
      </c>
      <c r="J231" s="17" t="s">
        <v>406</v>
      </c>
      <c r="K231" s="29">
        <v>677044000</v>
      </c>
      <c r="L231" s="41">
        <v>3001000</v>
      </c>
      <c r="M231" s="41">
        <v>674043000</v>
      </c>
      <c r="N231" s="41">
        <v>0</v>
      </c>
      <c r="O231" s="41">
        <v>0</v>
      </c>
      <c r="P231" s="41">
        <v>0</v>
      </c>
      <c r="Q231" s="41">
        <f>N231+O231+P231</f>
        <v>0</v>
      </c>
      <c r="R231" s="41">
        <f>M231-Q231</f>
        <v>674043000</v>
      </c>
      <c r="S231" s="41">
        <f>K231-(L231+M231)</f>
        <v>0</v>
      </c>
      <c r="T231" s="55" t="s">
        <v>277</v>
      </c>
      <c r="U231" s="55" t="s">
        <v>8</v>
      </c>
      <c r="V231" s="2" t="str">
        <f>VLOOKUP(I231,RATES!K$2:L$952,2,FALSE)</f>
        <v>RS</v>
      </c>
      <c r="W231" s="2" t="e">
        <f>VLOOKUP(H231,CONVENIO!A$2:O$151,13,FALSE)</f>
        <v>#N/A</v>
      </c>
      <c r="X231" s="2" t="str">
        <f>VLOOKUP(I231,'RATES A MARZO'!B$2:J$980,7,FALSE)</f>
        <v>RS</v>
      </c>
    </row>
    <row r="232" spans="1:24" ht="15" customHeight="1" outlineLevel="2" x14ac:dyDescent="0.25">
      <c r="A232" s="8"/>
      <c r="B232" s="8"/>
      <c r="C232" s="8"/>
      <c r="D232" s="8"/>
      <c r="E232" s="8"/>
      <c r="F232" s="8"/>
      <c r="G232" s="8"/>
      <c r="H232" s="12"/>
      <c r="I232" s="12"/>
      <c r="J232" s="16" t="s">
        <v>435</v>
      </c>
      <c r="K232" s="30">
        <f t="shared" ref="K232:S232" si="119">SUBTOTAL(9,K231)</f>
        <v>677044000</v>
      </c>
      <c r="L232" s="30">
        <f t="shared" si="119"/>
        <v>3001000</v>
      </c>
      <c r="M232" s="30">
        <f t="shared" si="119"/>
        <v>674043000</v>
      </c>
      <c r="N232" s="30">
        <f t="shared" si="119"/>
        <v>0</v>
      </c>
      <c r="O232" s="30">
        <f t="shared" si="119"/>
        <v>0</v>
      </c>
      <c r="P232" s="30">
        <f t="shared" si="119"/>
        <v>0</v>
      </c>
      <c r="Q232" s="30">
        <f t="shared" si="119"/>
        <v>0</v>
      </c>
      <c r="R232" s="30">
        <f t="shared" si="119"/>
        <v>674043000</v>
      </c>
      <c r="S232" s="30">
        <f t="shared" si="119"/>
        <v>0</v>
      </c>
      <c r="T232" s="54"/>
      <c r="U232" s="54"/>
    </row>
    <row r="233" spans="1:24" ht="15" customHeight="1" outlineLevel="2" x14ac:dyDescent="0.25">
      <c r="A233" s="8"/>
      <c r="B233" s="8"/>
      <c r="C233" s="8"/>
      <c r="D233" s="8"/>
      <c r="E233" s="8"/>
      <c r="F233" s="8"/>
      <c r="G233" s="8"/>
      <c r="H233" s="12"/>
      <c r="I233" s="12"/>
      <c r="J233" s="18"/>
      <c r="K233" s="28"/>
      <c r="L233" s="40"/>
      <c r="M233" s="40"/>
      <c r="N233" s="40"/>
      <c r="O233" s="40"/>
      <c r="P233" s="40"/>
      <c r="Q233" s="40"/>
      <c r="R233" s="40"/>
      <c r="S233" s="40"/>
      <c r="T233" s="54"/>
      <c r="U233" s="54"/>
    </row>
    <row r="234" spans="1:24" ht="15" customHeight="1" outlineLevel="2" x14ac:dyDescent="0.25">
      <c r="A234" s="8"/>
      <c r="B234" s="8"/>
      <c r="C234" s="8"/>
      <c r="D234" s="8"/>
      <c r="E234" s="8"/>
      <c r="F234" s="8"/>
      <c r="G234" s="8"/>
      <c r="H234" s="12"/>
      <c r="I234" s="12"/>
      <c r="J234" s="16" t="s">
        <v>278</v>
      </c>
      <c r="K234" s="28"/>
      <c r="L234" s="40"/>
      <c r="M234" s="40"/>
      <c r="N234" s="40"/>
      <c r="O234" s="40"/>
      <c r="P234" s="40"/>
      <c r="Q234" s="40"/>
      <c r="R234" s="40"/>
      <c r="S234" s="40"/>
      <c r="T234" s="54"/>
      <c r="U234" s="54"/>
    </row>
    <row r="235" spans="1:24" s="2" customFormat="1" ht="15" customHeight="1" outlineLevel="2" x14ac:dyDescent="0.25">
      <c r="A235" s="6">
        <v>29</v>
      </c>
      <c r="B235" s="6" t="s">
        <v>11</v>
      </c>
      <c r="C235" s="6" t="s">
        <v>354</v>
      </c>
      <c r="D235" s="6" t="s">
        <v>22</v>
      </c>
      <c r="E235" s="6" t="s">
        <v>24</v>
      </c>
      <c r="F235" s="6" t="s">
        <v>553</v>
      </c>
      <c r="G235" s="6" t="s">
        <v>168</v>
      </c>
      <c r="H235" s="13">
        <v>30465002</v>
      </c>
      <c r="I235" s="13" t="str">
        <f t="shared" ref="I235:I240" si="120">CONCATENATE(H235,"-",G235)</f>
        <v>30465002-EJECUCION</v>
      </c>
      <c r="J235" s="17" t="s">
        <v>477</v>
      </c>
      <c r="K235" s="29">
        <v>218961000</v>
      </c>
      <c r="L235" s="41">
        <v>0</v>
      </c>
      <c r="M235" s="41">
        <v>30000000</v>
      </c>
      <c r="N235" s="41">
        <v>0</v>
      </c>
      <c r="O235" s="41">
        <v>0</v>
      </c>
      <c r="P235" s="41">
        <v>0</v>
      </c>
      <c r="Q235" s="41">
        <f t="shared" ref="Q235:Q240" si="121">N235+O235+P235</f>
        <v>0</v>
      </c>
      <c r="R235" s="41">
        <f t="shared" ref="R235:R240" si="122">M235-Q235</f>
        <v>30000000</v>
      </c>
      <c r="S235" s="41">
        <f t="shared" ref="S235:S240" si="123">K235-(L235+M235)</f>
        <v>188961000</v>
      </c>
      <c r="T235" s="55" t="s">
        <v>414</v>
      </c>
      <c r="U235" s="55" t="s">
        <v>10</v>
      </c>
      <c r="V235" s="2" t="e">
        <f>VLOOKUP(I235,RATES!K$2:L$952,2,FALSE)</f>
        <v>#N/A</v>
      </c>
      <c r="W235" s="2" t="e">
        <f>VLOOKUP(H235,CONVENIO!A$2:O$151,13,FALSE)</f>
        <v>#N/A</v>
      </c>
      <c r="X235" s="2" t="e">
        <f>VLOOKUP(I235,'RATES A MARZO'!B$2:J$980,7,FALSE)</f>
        <v>#N/A</v>
      </c>
    </row>
    <row r="236" spans="1:24" s="2" customFormat="1" ht="15" customHeight="1" outlineLevel="2" x14ac:dyDescent="0.25">
      <c r="A236" s="6">
        <v>31</v>
      </c>
      <c r="B236" s="6" t="s">
        <v>11</v>
      </c>
      <c r="C236" s="6" t="s">
        <v>283</v>
      </c>
      <c r="D236" s="6" t="s">
        <v>22</v>
      </c>
      <c r="E236" s="6" t="s">
        <v>24</v>
      </c>
      <c r="F236" s="6" t="s">
        <v>14</v>
      </c>
      <c r="G236" s="6" t="s">
        <v>168</v>
      </c>
      <c r="H236" s="13">
        <v>30427273</v>
      </c>
      <c r="I236" s="13" t="str">
        <f t="shared" si="120"/>
        <v>30427273-EJECUCION</v>
      </c>
      <c r="J236" s="17" t="s">
        <v>356</v>
      </c>
      <c r="K236" s="29">
        <v>1073021000</v>
      </c>
      <c r="L236" s="41">
        <v>0</v>
      </c>
      <c r="M236" s="41">
        <v>50000000</v>
      </c>
      <c r="N236" s="41">
        <v>0</v>
      </c>
      <c r="O236" s="41">
        <v>0</v>
      </c>
      <c r="P236" s="41">
        <v>0</v>
      </c>
      <c r="Q236" s="41">
        <f t="shared" si="121"/>
        <v>0</v>
      </c>
      <c r="R236" s="41">
        <f t="shared" si="122"/>
        <v>50000000</v>
      </c>
      <c r="S236" s="41">
        <f t="shared" si="123"/>
        <v>1023021000</v>
      </c>
      <c r="T236" s="55" t="s">
        <v>281</v>
      </c>
      <c r="U236" s="55" t="s">
        <v>415</v>
      </c>
      <c r="V236" s="2" t="e">
        <f>VLOOKUP(I236,RATES!K$2:L$952,2,FALSE)</f>
        <v>#N/A</v>
      </c>
      <c r="W236" s="2" t="e">
        <f>VLOOKUP(H236,CONVENIO!A$2:O$151,13,FALSE)</f>
        <v>#N/A</v>
      </c>
      <c r="X236" s="2" t="e">
        <f>VLOOKUP(I236,'RATES A MARZO'!B$2:J$980,7,FALSE)</f>
        <v>#N/A</v>
      </c>
    </row>
    <row r="237" spans="1:24" s="2" customFormat="1" ht="15" customHeight="1" outlineLevel="2" x14ac:dyDescent="0.25">
      <c r="A237" s="6">
        <v>31</v>
      </c>
      <c r="B237" s="6" t="s">
        <v>11</v>
      </c>
      <c r="C237" s="6" t="s">
        <v>276</v>
      </c>
      <c r="D237" s="6" t="s">
        <v>22</v>
      </c>
      <c r="E237" s="6" t="s">
        <v>24</v>
      </c>
      <c r="F237" s="6" t="s">
        <v>553</v>
      </c>
      <c r="G237" s="6" t="s">
        <v>168</v>
      </c>
      <c r="H237" s="13">
        <v>30472587</v>
      </c>
      <c r="I237" s="13" t="str">
        <f t="shared" si="120"/>
        <v>30472587-EJECUCION</v>
      </c>
      <c r="J237" s="17" t="s">
        <v>268</v>
      </c>
      <c r="K237" s="29">
        <v>617565000</v>
      </c>
      <c r="L237" s="41">
        <v>0</v>
      </c>
      <c r="M237" s="41">
        <v>60000000</v>
      </c>
      <c r="N237" s="41">
        <v>0</v>
      </c>
      <c r="O237" s="41">
        <v>0</v>
      </c>
      <c r="P237" s="41">
        <v>0</v>
      </c>
      <c r="Q237" s="41">
        <f t="shared" si="121"/>
        <v>0</v>
      </c>
      <c r="R237" s="41">
        <f t="shared" si="122"/>
        <v>60000000</v>
      </c>
      <c r="S237" s="41">
        <f t="shared" si="123"/>
        <v>557565000</v>
      </c>
      <c r="T237" s="55" t="s">
        <v>281</v>
      </c>
      <c r="U237" s="55" t="s">
        <v>308</v>
      </c>
      <c r="V237" s="2" t="e">
        <f>VLOOKUP(I237,RATES!K$2:L$952,2,FALSE)</f>
        <v>#N/A</v>
      </c>
      <c r="W237" s="2" t="e">
        <f>VLOOKUP(H237,CONVENIO!A$2:O$151,13,FALSE)</f>
        <v>#N/A</v>
      </c>
      <c r="X237" s="2" t="e">
        <f>VLOOKUP(I237,'RATES A MARZO'!B$2:J$980,7,FALSE)</f>
        <v>#N/A</v>
      </c>
    </row>
    <row r="238" spans="1:24" s="2" customFormat="1" ht="15" customHeight="1" outlineLevel="2" x14ac:dyDescent="0.25">
      <c r="A238" s="6">
        <v>29</v>
      </c>
      <c r="B238" s="6" t="s">
        <v>11</v>
      </c>
      <c r="C238" s="6" t="s">
        <v>274</v>
      </c>
      <c r="D238" s="6" t="s">
        <v>22</v>
      </c>
      <c r="E238" s="6" t="s">
        <v>24</v>
      </c>
      <c r="F238" s="6" t="s">
        <v>553</v>
      </c>
      <c r="G238" s="6" t="s">
        <v>168</v>
      </c>
      <c r="H238" s="13">
        <v>30485663</v>
      </c>
      <c r="I238" s="13" t="str">
        <f t="shared" si="120"/>
        <v>30485663-EJECUCION</v>
      </c>
      <c r="J238" s="17" t="s">
        <v>2780</v>
      </c>
      <c r="K238" s="29">
        <v>65212000</v>
      </c>
      <c r="L238" s="41">
        <v>0</v>
      </c>
      <c r="M238" s="41">
        <v>0</v>
      </c>
      <c r="N238" s="41">
        <v>0</v>
      </c>
      <c r="O238" s="41">
        <v>0</v>
      </c>
      <c r="P238" s="41">
        <v>0</v>
      </c>
      <c r="Q238" s="41">
        <f t="shared" si="121"/>
        <v>0</v>
      </c>
      <c r="R238" s="41">
        <f t="shared" si="122"/>
        <v>0</v>
      </c>
      <c r="S238" s="41">
        <f t="shared" si="123"/>
        <v>65212000</v>
      </c>
      <c r="T238" s="55" t="s">
        <v>282</v>
      </c>
      <c r="U238" s="55" t="s">
        <v>10</v>
      </c>
      <c r="W238" s="2" t="e">
        <f>VLOOKUP(H238,CONVENIO!A$2:O$151,13,FALSE)</f>
        <v>#N/A</v>
      </c>
      <c r="X238" s="2" t="str">
        <f>VLOOKUP(I238,'RATES A MARZO'!B$2:J$980,7,FALSE)</f>
        <v/>
      </c>
    </row>
    <row r="239" spans="1:24" s="2" customFormat="1" ht="15" customHeight="1" outlineLevel="2" x14ac:dyDescent="0.25">
      <c r="A239" s="6">
        <v>31</v>
      </c>
      <c r="B239" s="6" t="s">
        <v>11</v>
      </c>
      <c r="C239" s="6" t="s">
        <v>274</v>
      </c>
      <c r="D239" s="6" t="s">
        <v>22</v>
      </c>
      <c r="E239" s="6" t="s">
        <v>24</v>
      </c>
      <c r="F239" s="6" t="s">
        <v>553</v>
      </c>
      <c r="G239" s="6" t="s">
        <v>168</v>
      </c>
      <c r="H239" s="13">
        <v>20181416</v>
      </c>
      <c r="I239" s="13" t="str">
        <f t="shared" si="120"/>
        <v>20181416-EJECUCION</v>
      </c>
      <c r="J239" s="17" t="s">
        <v>466</v>
      </c>
      <c r="K239" s="29">
        <v>391426000</v>
      </c>
      <c r="L239" s="41">
        <v>0</v>
      </c>
      <c r="M239" s="41">
        <v>15000000</v>
      </c>
      <c r="N239" s="41">
        <v>0</v>
      </c>
      <c r="O239" s="41">
        <v>0</v>
      </c>
      <c r="P239" s="41">
        <v>0</v>
      </c>
      <c r="Q239" s="41">
        <f t="shared" si="121"/>
        <v>0</v>
      </c>
      <c r="R239" s="41">
        <f t="shared" si="122"/>
        <v>15000000</v>
      </c>
      <c r="S239" s="41">
        <f t="shared" si="123"/>
        <v>376426000</v>
      </c>
      <c r="T239" s="55" t="s">
        <v>281</v>
      </c>
      <c r="U239" s="55" t="s">
        <v>415</v>
      </c>
      <c r="V239" s="2" t="e">
        <f>VLOOKUP(I239,RATES!K$2:L$952,2,FALSE)</f>
        <v>#N/A</v>
      </c>
      <c r="W239" s="2" t="e">
        <f>VLOOKUP(H239,CONVENIO!A$2:O$151,13,FALSE)</f>
        <v>#N/A</v>
      </c>
      <c r="X239" s="2" t="e">
        <f>VLOOKUP(I239,'RATES A MARZO'!B$2:J$980,7,FALSE)</f>
        <v>#N/A</v>
      </c>
    </row>
    <row r="240" spans="1:24" s="2" customFormat="1" ht="15" customHeight="1" outlineLevel="2" x14ac:dyDescent="0.25">
      <c r="A240" s="6">
        <v>31</v>
      </c>
      <c r="B240" s="6" t="s">
        <v>11</v>
      </c>
      <c r="C240" s="6" t="s">
        <v>275</v>
      </c>
      <c r="D240" s="6" t="s">
        <v>22</v>
      </c>
      <c r="E240" s="6" t="s">
        <v>24</v>
      </c>
      <c r="F240" s="6" t="s">
        <v>102</v>
      </c>
      <c r="G240" s="6" t="s">
        <v>168</v>
      </c>
      <c r="H240" s="13">
        <v>30480531</v>
      </c>
      <c r="I240" s="13" t="str">
        <f t="shared" si="120"/>
        <v>30480531-EJECUCION</v>
      </c>
      <c r="J240" s="17" t="s">
        <v>371</v>
      </c>
      <c r="K240" s="29">
        <v>469704000</v>
      </c>
      <c r="L240" s="41">
        <v>0</v>
      </c>
      <c r="M240" s="41">
        <v>10000000</v>
      </c>
      <c r="N240" s="41">
        <v>0</v>
      </c>
      <c r="O240" s="41">
        <v>0</v>
      </c>
      <c r="P240" s="41">
        <v>0</v>
      </c>
      <c r="Q240" s="41">
        <f t="shared" si="121"/>
        <v>0</v>
      </c>
      <c r="R240" s="41">
        <f t="shared" si="122"/>
        <v>10000000</v>
      </c>
      <c r="S240" s="41">
        <f t="shared" si="123"/>
        <v>459704000</v>
      </c>
      <c r="T240" s="55" t="s">
        <v>281</v>
      </c>
      <c r="U240" s="55" t="s">
        <v>308</v>
      </c>
      <c r="V240" s="2" t="str">
        <f>VLOOKUP(I240,RATES!K$2:L$952,2,FALSE)</f>
        <v>FI</v>
      </c>
      <c r="W240" s="2" t="e">
        <f>VLOOKUP(H240,CONVENIO!A$2:O$151,13,FALSE)</f>
        <v>#N/A</v>
      </c>
      <c r="X240" s="2" t="str">
        <f>VLOOKUP(I240,'RATES A MARZO'!B$2:J$980,7,FALSE)</f>
        <v>FI</v>
      </c>
    </row>
    <row r="241" spans="1:24" ht="15" customHeight="1" outlineLevel="2" x14ac:dyDescent="0.25">
      <c r="A241" s="8"/>
      <c r="B241" s="8"/>
      <c r="C241" s="8"/>
      <c r="D241" s="8"/>
      <c r="E241" s="8"/>
      <c r="F241" s="8"/>
      <c r="G241" s="8"/>
      <c r="H241" s="12"/>
      <c r="I241" s="12"/>
      <c r="J241" s="16" t="s">
        <v>291</v>
      </c>
      <c r="K241" s="30">
        <f t="shared" ref="K241:S241" si="124">SUBTOTAL(9,K235:K240)</f>
        <v>2835889000</v>
      </c>
      <c r="L241" s="30">
        <f t="shared" si="124"/>
        <v>0</v>
      </c>
      <c r="M241" s="30">
        <f t="shared" si="124"/>
        <v>165000000</v>
      </c>
      <c r="N241" s="30">
        <f t="shared" si="124"/>
        <v>0</v>
      </c>
      <c r="O241" s="30">
        <f t="shared" si="124"/>
        <v>0</v>
      </c>
      <c r="P241" s="30">
        <f t="shared" si="124"/>
        <v>0</v>
      </c>
      <c r="Q241" s="30">
        <f t="shared" si="124"/>
        <v>0</v>
      </c>
      <c r="R241" s="30">
        <f t="shared" si="124"/>
        <v>165000000</v>
      </c>
      <c r="S241" s="30">
        <f t="shared" si="124"/>
        <v>2670889000</v>
      </c>
      <c r="T241" s="54"/>
      <c r="U241" s="54"/>
    </row>
    <row r="242" spans="1:24" ht="15" customHeight="1" outlineLevel="2" x14ac:dyDescent="0.25">
      <c r="A242" s="8"/>
      <c r="B242" s="8"/>
      <c r="C242" s="8"/>
      <c r="D242" s="8"/>
      <c r="E242" s="8"/>
      <c r="F242" s="8"/>
      <c r="G242" s="8"/>
      <c r="H242" s="12"/>
      <c r="I242" s="12"/>
      <c r="J242" s="18"/>
      <c r="K242" s="28"/>
      <c r="L242" s="40"/>
      <c r="M242" s="40"/>
      <c r="N242" s="40"/>
      <c r="O242" s="40"/>
      <c r="P242" s="40"/>
      <c r="Q242" s="40"/>
      <c r="R242" s="40"/>
      <c r="S242" s="40"/>
      <c r="T242" s="54"/>
      <c r="U242" s="54"/>
    </row>
    <row r="243" spans="1:24" ht="18.75" customHeight="1" outlineLevel="1" x14ac:dyDescent="0.3">
      <c r="A243" s="8"/>
      <c r="B243" s="8"/>
      <c r="C243" s="8"/>
      <c r="D243" s="8"/>
      <c r="E243" s="9"/>
      <c r="F243" s="8"/>
      <c r="G243" s="8"/>
      <c r="H243" s="12"/>
      <c r="I243" s="12"/>
      <c r="J243" s="52" t="s">
        <v>179</v>
      </c>
      <c r="K243" s="53">
        <f t="shared" ref="K243:S243" si="125">K241+K228+K232</f>
        <v>13385205000</v>
      </c>
      <c r="L243" s="53">
        <f t="shared" si="125"/>
        <v>1794754993</v>
      </c>
      <c r="M243" s="53">
        <f t="shared" si="125"/>
        <v>2115620250</v>
      </c>
      <c r="N243" s="53">
        <f t="shared" si="125"/>
        <v>0</v>
      </c>
      <c r="O243" s="53">
        <f t="shared" si="125"/>
        <v>0</v>
      </c>
      <c r="P243" s="53">
        <f t="shared" si="125"/>
        <v>27672000</v>
      </c>
      <c r="Q243" s="53">
        <f t="shared" si="125"/>
        <v>27672000</v>
      </c>
      <c r="R243" s="53">
        <f t="shared" si="125"/>
        <v>2087948250</v>
      </c>
      <c r="S243" s="53">
        <f t="shared" si="125"/>
        <v>9474829757</v>
      </c>
      <c r="T243" s="54"/>
      <c r="U243" s="54"/>
    </row>
    <row r="244" spans="1:24" s="3" customFormat="1" ht="15" customHeight="1" outlineLevel="1" x14ac:dyDescent="0.25">
      <c r="A244" s="8"/>
      <c r="B244" s="8"/>
      <c r="C244" s="8"/>
      <c r="D244" s="8"/>
      <c r="E244" s="9"/>
      <c r="F244" s="8"/>
      <c r="G244" s="8"/>
      <c r="H244" s="12"/>
      <c r="I244" s="12"/>
      <c r="J244" s="20"/>
      <c r="K244" s="32"/>
      <c r="L244" s="42"/>
      <c r="M244" s="42"/>
      <c r="N244" s="42"/>
      <c r="O244" s="42"/>
      <c r="P244" s="42"/>
      <c r="Q244" s="42"/>
      <c r="R244" s="42"/>
      <c r="S244" s="42"/>
      <c r="T244" s="54"/>
      <c r="U244" s="54"/>
    </row>
    <row r="245" spans="1:24" ht="26.25" customHeight="1" outlineLevel="1" x14ac:dyDescent="0.4">
      <c r="A245" s="8"/>
      <c r="B245" s="8"/>
      <c r="C245" s="8"/>
      <c r="D245" s="8"/>
      <c r="E245" s="9"/>
      <c r="F245" s="8"/>
      <c r="G245" s="8"/>
      <c r="H245" s="12"/>
      <c r="I245" s="12"/>
      <c r="J245" s="64" t="s">
        <v>213</v>
      </c>
      <c r="K245" s="32"/>
      <c r="L245" s="42"/>
      <c r="M245" s="42"/>
      <c r="N245" s="42"/>
      <c r="O245" s="42"/>
      <c r="P245" s="42"/>
      <c r="Q245" s="42"/>
      <c r="R245" s="42"/>
      <c r="S245" s="42"/>
      <c r="T245" s="54"/>
      <c r="U245" s="54"/>
    </row>
    <row r="246" spans="1:24" ht="15" customHeight="1" outlineLevel="1" x14ac:dyDescent="0.25">
      <c r="A246" s="8"/>
      <c r="B246" s="8"/>
      <c r="C246" s="8"/>
      <c r="D246" s="8"/>
      <c r="E246" s="9"/>
      <c r="F246" s="8"/>
      <c r="G246" s="8"/>
      <c r="H246" s="12"/>
      <c r="I246" s="12"/>
      <c r="J246" s="16" t="s">
        <v>271</v>
      </c>
      <c r="K246" s="32"/>
      <c r="L246" s="42"/>
      <c r="M246" s="42"/>
      <c r="N246" s="42"/>
      <c r="O246" s="42"/>
      <c r="P246" s="42"/>
      <c r="Q246" s="42"/>
      <c r="R246" s="42"/>
      <c r="S246" s="42"/>
      <c r="T246" s="54"/>
      <c r="U246" s="54"/>
    </row>
    <row r="247" spans="1:24" s="2" customFormat="1" ht="15" customHeight="1" outlineLevel="2" x14ac:dyDescent="0.25">
      <c r="A247" s="6">
        <v>31</v>
      </c>
      <c r="B247" s="6" t="s">
        <v>5</v>
      </c>
      <c r="C247" s="6" t="s">
        <v>283</v>
      </c>
      <c r="D247" s="6" t="s">
        <v>22</v>
      </c>
      <c r="E247" s="6" t="s">
        <v>25</v>
      </c>
      <c r="F247" s="6" t="s">
        <v>88</v>
      </c>
      <c r="G247" s="6" t="s">
        <v>9</v>
      </c>
      <c r="H247" s="13">
        <v>30131517</v>
      </c>
      <c r="I247" s="13" t="str">
        <f t="shared" ref="I247:I250" si="126">CONCATENATE(H247,"-",G247)</f>
        <v>30131517-DISEÑO</v>
      </c>
      <c r="J247" s="17" t="s">
        <v>550</v>
      </c>
      <c r="K247" s="29">
        <v>27000000</v>
      </c>
      <c r="L247" s="41">
        <v>5400000</v>
      </c>
      <c r="M247" s="41">
        <v>21600000</v>
      </c>
      <c r="N247" s="41">
        <v>0</v>
      </c>
      <c r="O247" s="41">
        <v>0</v>
      </c>
      <c r="P247" s="41">
        <v>0</v>
      </c>
      <c r="Q247" s="41">
        <f t="shared" ref="Q247:Q250" si="127">N247+O247+P247</f>
        <v>0</v>
      </c>
      <c r="R247" s="41">
        <f t="shared" ref="R247:R250" si="128">M247-Q247</f>
        <v>21600000</v>
      </c>
      <c r="S247" s="41">
        <f t="shared" ref="S247:S250" si="129">K247-(L247+M247)</f>
        <v>0</v>
      </c>
      <c r="T247" s="55" t="s">
        <v>273</v>
      </c>
      <c r="U247" s="55" t="s">
        <v>8</v>
      </c>
      <c r="V247" s="2" t="str">
        <f>VLOOKUP(I247,RATES!K$2:L$952,2,FALSE)</f>
        <v>RS</v>
      </c>
      <c r="W247" s="2" t="e">
        <f>VLOOKUP(H247,CONVENIO!A$2:O$151,13,FALSE)</f>
        <v>#N/A</v>
      </c>
      <c r="X247" s="2" t="str">
        <f>VLOOKUP(I247,'RATES A MARZO'!B$2:J$980,7,FALSE)</f>
        <v>RS</v>
      </c>
    </row>
    <row r="248" spans="1:24" s="2" customFormat="1" ht="15" customHeight="1" outlineLevel="2" x14ac:dyDescent="0.25">
      <c r="A248" s="6">
        <v>31</v>
      </c>
      <c r="B248" s="6" t="s">
        <v>5</v>
      </c>
      <c r="C248" s="6" t="s">
        <v>274</v>
      </c>
      <c r="D248" s="6" t="s">
        <v>22</v>
      </c>
      <c r="E248" s="6" t="s">
        <v>25</v>
      </c>
      <c r="F248" s="6" t="s">
        <v>553</v>
      </c>
      <c r="G248" s="6" t="s">
        <v>168</v>
      </c>
      <c r="H248" s="13">
        <v>30047349</v>
      </c>
      <c r="I248" s="13" t="str">
        <f t="shared" si="126"/>
        <v>30047349-EJECUCION</v>
      </c>
      <c r="J248" s="17" t="s">
        <v>587</v>
      </c>
      <c r="K248" s="29">
        <v>1975000000</v>
      </c>
      <c r="L248" s="41">
        <v>1946992316</v>
      </c>
      <c r="M248" s="41">
        <v>14455056</v>
      </c>
      <c r="N248" s="41">
        <v>0</v>
      </c>
      <c r="O248" s="41">
        <v>0</v>
      </c>
      <c r="P248" s="41">
        <v>12330312</v>
      </c>
      <c r="Q248" s="41">
        <f t="shared" si="127"/>
        <v>12330312</v>
      </c>
      <c r="R248" s="41">
        <f t="shared" si="128"/>
        <v>2124744</v>
      </c>
      <c r="S248" s="41">
        <f t="shared" si="129"/>
        <v>13552628</v>
      </c>
      <c r="T248" s="55" t="s">
        <v>273</v>
      </c>
      <c r="U248" s="55" t="s">
        <v>8</v>
      </c>
      <c r="V248" s="2" t="str">
        <f>VLOOKUP(I248,RATES!K$2:L$952,2,FALSE)</f>
        <v>RS</v>
      </c>
      <c r="W248" s="2" t="e">
        <f>VLOOKUP(H248,CONVENIO!A$2:O$151,13,FALSE)</f>
        <v>#N/A</v>
      </c>
      <c r="X248" s="2" t="str">
        <f>VLOOKUP(I248,'RATES A MARZO'!B$2:J$980,7,FALSE)</f>
        <v>RS</v>
      </c>
    </row>
    <row r="249" spans="1:24" s="2" customFormat="1" ht="15" customHeight="1" outlineLevel="2" x14ac:dyDescent="0.25">
      <c r="A249" s="6">
        <v>31</v>
      </c>
      <c r="B249" s="6" t="s">
        <v>5</v>
      </c>
      <c r="C249" s="6" t="s">
        <v>276</v>
      </c>
      <c r="D249" s="6" t="s">
        <v>22</v>
      </c>
      <c r="E249" s="6" t="s">
        <v>25</v>
      </c>
      <c r="F249" s="6" t="s">
        <v>88</v>
      </c>
      <c r="G249" s="6" t="s">
        <v>168</v>
      </c>
      <c r="H249" s="13">
        <v>30046830</v>
      </c>
      <c r="I249" s="13" t="str">
        <f t="shared" si="126"/>
        <v>30046830-EJECUCION</v>
      </c>
      <c r="J249" s="49" t="s">
        <v>567</v>
      </c>
      <c r="K249" s="29">
        <v>748449085</v>
      </c>
      <c r="L249" s="41">
        <v>713793031</v>
      </c>
      <c r="M249" s="41">
        <v>0</v>
      </c>
      <c r="N249" s="41">
        <v>0</v>
      </c>
      <c r="O249" s="41">
        <v>0</v>
      </c>
      <c r="P249" s="41">
        <v>0</v>
      </c>
      <c r="Q249" s="41">
        <f t="shared" si="127"/>
        <v>0</v>
      </c>
      <c r="R249" s="41">
        <f t="shared" si="128"/>
        <v>0</v>
      </c>
      <c r="S249" s="41">
        <f t="shared" si="129"/>
        <v>34656054</v>
      </c>
      <c r="T249" s="55" t="s">
        <v>273</v>
      </c>
      <c r="U249" s="55" t="s">
        <v>8</v>
      </c>
      <c r="V249" s="2" t="str">
        <f>VLOOKUP(I249,RATES!K$2:L$952,2,FALSE)</f>
        <v>RS</v>
      </c>
      <c r="W249" s="2" t="e">
        <f>VLOOKUP(H249,CONVENIO!A$2:O$151,13,FALSE)</f>
        <v>#N/A</v>
      </c>
      <c r="X249" s="2" t="str">
        <f>VLOOKUP(I249,'RATES A MARZO'!B$2:J$980,7,FALSE)</f>
        <v>RS</v>
      </c>
    </row>
    <row r="250" spans="1:24" s="2" customFormat="1" ht="15" customHeight="1" outlineLevel="2" x14ac:dyDescent="0.25">
      <c r="A250" s="6">
        <v>31</v>
      </c>
      <c r="B250" s="6" t="s">
        <v>5</v>
      </c>
      <c r="C250" s="6" t="s">
        <v>275</v>
      </c>
      <c r="D250" s="6" t="s">
        <v>22</v>
      </c>
      <c r="E250" s="6" t="s">
        <v>25</v>
      </c>
      <c r="F250" s="6" t="s">
        <v>88</v>
      </c>
      <c r="G250" s="6" t="s">
        <v>168</v>
      </c>
      <c r="H250" s="13">
        <v>30342773</v>
      </c>
      <c r="I250" s="13" t="str">
        <f t="shared" si="126"/>
        <v>30342773-EJECUCION</v>
      </c>
      <c r="J250" s="17" t="s">
        <v>107</v>
      </c>
      <c r="K250" s="29">
        <v>6178186000</v>
      </c>
      <c r="L250" s="41">
        <v>135002990</v>
      </c>
      <c r="M250" s="41">
        <v>2039420023</v>
      </c>
      <c r="N250" s="41">
        <v>0</v>
      </c>
      <c r="O250" s="41">
        <v>6698601</v>
      </c>
      <c r="P250" s="41">
        <v>0</v>
      </c>
      <c r="Q250" s="41">
        <f t="shared" si="127"/>
        <v>6698601</v>
      </c>
      <c r="R250" s="41">
        <f t="shared" si="128"/>
        <v>2032721422</v>
      </c>
      <c r="S250" s="41">
        <f t="shared" si="129"/>
        <v>4003762987</v>
      </c>
      <c r="T250" s="55" t="s">
        <v>273</v>
      </c>
      <c r="U250" s="55" t="s">
        <v>142</v>
      </c>
      <c r="V250" s="2" t="str">
        <f>VLOOKUP(I250,RATES!K$2:L$952,2,FALSE)</f>
        <v>RS</v>
      </c>
      <c r="W250" s="2" t="e">
        <f>VLOOKUP(H250,CONVENIO!A$2:O$151,13,FALSE)</f>
        <v>#N/A</v>
      </c>
      <c r="X250" s="2" t="str">
        <f>VLOOKUP(I250,'RATES A MARZO'!B$2:J$980,7,FALSE)</f>
        <v>RE</v>
      </c>
    </row>
    <row r="251" spans="1:24" ht="15" customHeight="1" outlineLevel="2" x14ac:dyDescent="0.25">
      <c r="A251" s="8"/>
      <c r="B251" s="8"/>
      <c r="C251" s="8"/>
      <c r="D251" s="8"/>
      <c r="E251" s="8"/>
      <c r="F251" s="8"/>
      <c r="G251" s="8"/>
      <c r="H251" s="12"/>
      <c r="I251" s="12"/>
      <c r="J251" s="16" t="s">
        <v>435</v>
      </c>
      <c r="K251" s="30">
        <f t="shared" ref="K251:S251" si="130">SUBTOTAL(9,K247:K250)</f>
        <v>8928635085</v>
      </c>
      <c r="L251" s="30">
        <f t="shared" si="130"/>
        <v>2801188337</v>
      </c>
      <c r="M251" s="30">
        <f t="shared" si="130"/>
        <v>2075475079</v>
      </c>
      <c r="N251" s="30">
        <f t="shared" si="130"/>
        <v>0</v>
      </c>
      <c r="O251" s="30">
        <f t="shared" si="130"/>
        <v>6698601</v>
      </c>
      <c r="P251" s="30">
        <f t="shared" si="130"/>
        <v>12330312</v>
      </c>
      <c r="Q251" s="30">
        <f t="shared" si="130"/>
        <v>19028913</v>
      </c>
      <c r="R251" s="30">
        <f t="shared" si="130"/>
        <v>2056446166</v>
      </c>
      <c r="S251" s="30">
        <f t="shared" si="130"/>
        <v>4051971669</v>
      </c>
      <c r="T251" s="54"/>
      <c r="U251" s="54"/>
    </row>
    <row r="252" spans="1:24" ht="10.5" customHeight="1" outlineLevel="2" x14ac:dyDescent="0.25">
      <c r="A252" s="8"/>
      <c r="B252" s="8"/>
      <c r="C252" s="8"/>
      <c r="D252" s="8"/>
      <c r="E252" s="8"/>
      <c r="F252" s="8"/>
      <c r="G252" s="8"/>
      <c r="H252" s="12"/>
      <c r="I252" s="12"/>
      <c r="J252" s="18"/>
      <c r="K252" s="28"/>
      <c r="L252" s="40"/>
      <c r="M252" s="40"/>
      <c r="N252" s="40"/>
      <c r="O252" s="40"/>
      <c r="P252" s="40"/>
      <c r="Q252" s="40"/>
      <c r="R252" s="40"/>
      <c r="S252" s="40"/>
      <c r="T252" s="54"/>
      <c r="U252" s="54"/>
    </row>
    <row r="253" spans="1:24" ht="15" customHeight="1" outlineLevel="2" x14ac:dyDescent="0.25">
      <c r="A253" s="8"/>
      <c r="B253" s="8"/>
      <c r="C253" s="8"/>
      <c r="D253" s="8"/>
      <c r="E253" s="8"/>
      <c r="F253" s="8"/>
      <c r="G253" s="8"/>
      <c r="H253" s="12"/>
      <c r="I253" s="12"/>
      <c r="J253" s="16" t="s">
        <v>436</v>
      </c>
      <c r="K253" s="28"/>
      <c r="L253" s="40"/>
      <c r="M253" s="40"/>
      <c r="N253" s="40"/>
      <c r="O253" s="40"/>
      <c r="P253" s="40"/>
      <c r="Q253" s="40"/>
      <c r="R253" s="40"/>
      <c r="S253" s="40"/>
      <c r="T253" s="54"/>
      <c r="U253" s="54"/>
    </row>
    <row r="254" spans="1:24" s="2" customFormat="1" ht="15" customHeight="1" outlineLevel="2" x14ac:dyDescent="0.25">
      <c r="A254" s="6">
        <v>29</v>
      </c>
      <c r="B254" s="6" t="s">
        <v>56</v>
      </c>
      <c r="C254" s="6" t="s">
        <v>286</v>
      </c>
      <c r="D254" s="6" t="s">
        <v>22</v>
      </c>
      <c r="E254" s="6" t="s">
        <v>25</v>
      </c>
      <c r="F254" s="6" t="s">
        <v>553</v>
      </c>
      <c r="G254" s="6" t="s">
        <v>168</v>
      </c>
      <c r="H254" s="13">
        <v>30188272</v>
      </c>
      <c r="I254" s="13" t="str">
        <f t="shared" ref="I254:I255" si="131">CONCATENATE(H254,"-",G254)</f>
        <v>30188272-EJECUCION</v>
      </c>
      <c r="J254" s="17" t="s">
        <v>303</v>
      </c>
      <c r="K254" s="29">
        <v>129544000</v>
      </c>
      <c r="L254" s="41">
        <v>0</v>
      </c>
      <c r="M254" s="41">
        <v>129544000</v>
      </c>
      <c r="N254" s="41">
        <v>0</v>
      </c>
      <c r="O254" s="41">
        <v>0</v>
      </c>
      <c r="P254" s="41">
        <v>0</v>
      </c>
      <c r="Q254" s="41">
        <f t="shared" ref="Q254:Q255" si="132">N254+O254+P254</f>
        <v>0</v>
      </c>
      <c r="R254" s="41">
        <f t="shared" ref="R254:R255" si="133">M254-Q254</f>
        <v>129544000</v>
      </c>
      <c r="S254" s="41">
        <f t="shared" ref="S254:S255" si="134">K254-(L254+M254)</f>
        <v>0</v>
      </c>
      <c r="T254" s="55" t="s">
        <v>2862</v>
      </c>
      <c r="U254" s="55" t="s">
        <v>10</v>
      </c>
      <c r="V254" s="2">
        <f>VLOOKUP(I254,RATES!K$2:L$952,2,FALSE)</f>
        <v>0</v>
      </c>
      <c r="W254" s="2" t="e">
        <f>VLOOKUP(H254,CONVENIO!A$2:O$151,13,FALSE)</f>
        <v>#N/A</v>
      </c>
      <c r="X254" s="2" t="str">
        <f>VLOOKUP(I254,'RATES A MARZO'!B$2:J$980,7,FALSE)</f>
        <v/>
      </c>
    </row>
    <row r="255" spans="1:24" s="2" customFormat="1" ht="15" customHeight="1" outlineLevel="2" x14ac:dyDescent="0.25">
      <c r="A255" s="6">
        <v>31</v>
      </c>
      <c r="B255" s="6" t="s">
        <v>56</v>
      </c>
      <c r="C255" s="6" t="s">
        <v>288</v>
      </c>
      <c r="D255" s="6" t="s">
        <v>22</v>
      </c>
      <c r="E255" s="6" t="s">
        <v>25</v>
      </c>
      <c r="F255" s="6" t="s">
        <v>88</v>
      </c>
      <c r="G255" s="6" t="s">
        <v>168</v>
      </c>
      <c r="H255" s="13">
        <v>30248522</v>
      </c>
      <c r="I255" s="13" t="str">
        <f t="shared" si="131"/>
        <v>30248522-EJECUCION</v>
      </c>
      <c r="J255" s="17" t="s">
        <v>304</v>
      </c>
      <c r="K255" s="29">
        <v>1053374000</v>
      </c>
      <c r="L255" s="41">
        <v>2500000</v>
      </c>
      <c r="M255" s="41">
        <v>200000000</v>
      </c>
      <c r="N255" s="41">
        <v>0</v>
      </c>
      <c r="O255" s="41">
        <v>0</v>
      </c>
      <c r="P255" s="41">
        <v>0</v>
      </c>
      <c r="Q255" s="41">
        <f t="shared" si="132"/>
        <v>0</v>
      </c>
      <c r="R255" s="41">
        <f t="shared" si="133"/>
        <v>200000000</v>
      </c>
      <c r="S255" s="41">
        <f t="shared" si="134"/>
        <v>850874000</v>
      </c>
      <c r="T255" s="55" t="s">
        <v>277</v>
      </c>
      <c r="U255" s="55" t="s">
        <v>8</v>
      </c>
      <c r="V255" s="2" t="str">
        <f>VLOOKUP(I255,RATES!K$2:L$952,2,FALSE)</f>
        <v>RS</v>
      </c>
      <c r="W255" s="2" t="e">
        <f>VLOOKUP(H255,CONVENIO!A$2:O$151,13,FALSE)</f>
        <v>#N/A</v>
      </c>
      <c r="X255" s="2" t="str">
        <f>VLOOKUP(I255,'RATES A MARZO'!B$2:J$980,7,FALSE)</f>
        <v>RS</v>
      </c>
    </row>
    <row r="256" spans="1:24" ht="15" customHeight="1" outlineLevel="2" x14ac:dyDescent="0.25">
      <c r="A256" s="8"/>
      <c r="B256" s="8"/>
      <c r="C256" s="8"/>
      <c r="D256" s="8"/>
      <c r="E256" s="8"/>
      <c r="F256" s="8"/>
      <c r="G256" s="8"/>
      <c r="H256" s="12"/>
      <c r="I256" s="12"/>
      <c r="J256" s="16" t="s">
        <v>336</v>
      </c>
      <c r="K256" s="30">
        <f t="shared" ref="K256:S256" si="135">SUBTOTAL(9,K254:K255)</f>
        <v>1182918000</v>
      </c>
      <c r="L256" s="30">
        <f t="shared" si="135"/>
        <v>2500000</v>
      </c>
      <c r="M256" s="30">
        <f t="shared" si="135"/>
        <v>329544000</v>
      </c>
      <c r="N256" s="30">
        <f t="shared" si="135"/>
        <v>0</v>
      </c>
      <c r="O256" s="30">
        <f t="shared" si="135"/>
        <v>0</v>
      </c>
      <c r="P256" s="30">
        <f t="shared" si="135"/>
        <v>0</v>
      </c>
      <c r="Q256" s="30">
        <f t="shared" si="135"/>
        <v>0</v>
      </c>
      <c r="R256" s="30">
        <f t="shared" si="135"/>
        <v>329544000</v>
      </c>
      <c r="S256" s="30">
        <f t="shared" si="135"/>
        <v>850874000</v>
      </c>
      <c r="T256" s="54"/>
      <c r="U256" s="54"/>
    </row>
    <row r="257" spans="1:25" ht="6" customHeight="1" outlineLevel="2" x14ac:dyDescent="0.25">
      <c r="A257" s="8"/>
      <c r="B257" s="8"/>
      <c r="C257" s="8"/>
      <c r="D257" s="8"/>
      <c r="E257" s="8"/>
      <c r="F257" s="8"/>
      <c r="G257" s="8"/>
      <c r="H257" s="12"/>
      <c r="I257" s="12"/>
      <c r="J257" s="18"/>
      <c r="K257" s="28"/>
      <c r="L257" s="40"/>
      <c r="M257" s="40"/>
      <c r="N257" s="40"/>
      <c r="O257" s="40"/>
      <c r="P257" s="40"/>
      <c r="Q257" s="40"/>
      <c r="R257" s="40"/>
      <c r="S257" s="40"/>
      <c r="T257" s="54"/>
      <c r="U257" s="54"/>
    </row>
    <row r="258" spans="1:25" ht="15" customHeight="1" outlineLevel="2" x14ac:dyDescent="0.25">
      <c r="A258" s="8"/>
      <c r="B258" s="8"/>
      <c r="C258" s="8"/>
      <c r="D258" s="8"/>
      <c r="E258" s="8"/>
      <c r="F258" s="8"/>
      <c r="G258" s="8"/>
      <c r="H258" s="12"/>
      <c r="I258" s="12"/>
      <c r="J258" s="16" t="s">
        <v>278</v>
      </c>
      <c r="K258" s="28"/>
      <c r="L258" s="40"/>
      <c r="M258" s="40"/>
      <c r="N258" s="40"/>
      <c r="O258" s="40"/>
      <c r="P258" s="40"/>
      <c r="Q258" s="40"/>
      <c r="R258" s="40"/>
      <c r="S258" s="40"/>
      <c r="T258" s="54"/>
      <c r="U258" s="54"/>
    </row>
    <row r="259" spans="1:25" s="2" customFormat="1" ht="15" customHeight="1" outlineLevel="2" x14ac:dyDescent="0.25">
      <c r="A259" s="6">
        <v>31</v>
      </c>
      <c r="B259" s="6" t="s">
        <v>11</v>
      </c>
      <c r="C259" s="6" t="s">
        <v>275</v>
      </c>
      <c r="D259" s="6" t="s">
        <v>22</v>
      </c>
      <c r="E259" s="6" t="s">
        <v>25</v>
      </c>
      <c r="F259" s="6" t="s">
        <v>102</v>
      </c>
      <c r="G259" s="6" t="s">
        <v>168</v>
      </c>
      <c r="H259" s="13">
        <v>30459455</v>
      </c>
      <c r="I259" s="13" t="str">
        <f t="shared" ref="I259:I264" si="136">CONCATENATE(H259,"-",G259)</f>
        <v>30459455-EJECUCION</v>
      </c>
      <c r="J259" s="17" t="s">
        <v>353</v>
      </c>
      <c r="K259" s="29">
        <v>305031000</v>
      </c>
      <c r="L259" s="41">
        <v>0</v>
      </c>
      <c r="M259" s="41">
        <v>50000000</v>
      </c>
      <c r="N259" s="41">
        <v>0</v>
      </c>
      <c r="O259" s="41">
        <v>0</v>
      </c>
      <c r="P259" s="41">
        <v>0</v>
      </c>
      <c r="Q259" s="41">
        <f t="shared" ref="Q259:Q264" si="137">N259+O259+P259</f>
        <v>0</v>
      </c>
      <c r="R259" s="41">
        <f t="shared" ref="R259:R264" si="138">M259-Q259</f>
        <v>50000000</v>
      </c>
      <c r="S259" s="41">
        <f t="shared" ref="S259:S264" si="139">K259-(L259+M259)</f>
        <v>255031000</v>
      </c>
      <c r="T259" s="55" t="s">
        <v>414</v>
      </c>
      <c r="U259" s="55" t="s">
        <v>10</v>
      </c>
      <c r="V259" s="2" t="e">
        <f>VLOOKUP(I259,RATES!K$2:L$952,2,FALSE)</f>
        <v>#N/A</v>
      </c>
      <c r="W259" s="2" t="e">
        <f>VLOOKUP(H259,CONVENIO!A$2:O$151,13,FALSE)</f>
        <v>#N/A</v>
      </c>
      <c r="X259" s="2" t="e">
        <f>VLOOKUP(I259,'RATES A MARZO'!B$2:J$980,7,FALSE)</f>
        <v>#N/A</v>
      </c>
    </row>
    <row r="260" spans="1:25" s="2" customFormat="1" ht="15" customHeight="1" outlineLevel="2" x14ac:dyDescent="0.25">
      <c r="A260" s="6">
        <v>31</v>
      </c>
      <c r="B260" s="6" t="s">
        <v>11</v>
      </c>
      <c r="C260" s="6" t="s">
        <v>283</v>
      </c>
      <c r="D260" s="6" t="s">
        <v>22</v>
      </c>
      <c r="E260" s="6" t="s">
        <v>25</v>
      </c>
      <c r="F260" s="6" t="s">
        <v>88</v>
      </c>
      <c r="G260" s="6" t="s">
        <v>9</v>
      </c>
      <c r="H260" s="13">
        <v>30474433</v>
      </c>
      <c r="I260" s="13" t="str">
        <f t="shared" si="136"/>
        <v>30474433-DISEÑO</v>
      </c>
      <c r="J260" s="17" t="s">
        <v>257</v>
      </c>
      <c r="K260" s="29">
        <v>33856000</v>
      </c>
      <c r="L260" s="41">
        <v>0</v>
      </c>
      <c r="M260" s="41">
        <v>3385600</v>
      </c>
      <c r="N260" s="41">
        <v>0</v>
      </c>
      <c r="O260" s="41">
        <v>0</v>
      </c>
      <c r="P260" s="41">
        <v>0</v>
      </c>
      <c r="Q260" s="41">
        <f t="shared" si="137"/>
        <v>0</v>
      </c>
      <c r="R260" s="41">
        <f t="shared" si="138"/>
        <v>3385600</v>
      </c>
      <c r="S260" s="41">
        <f t="shared" si="139"/>
        <v>30470400</v>
      </c>
      <c r="T260" s="55" t="s">
        <v>281</v>
      </c>
      <c r="U260" s="55" t="s">
        <v>308</v>
      </c>
      <c r="V260" s="2" t="e">
        <f>VLOOKUP(I260,RATES!K$2:L$952,2,FALSE)</f>
        <v>#N/A</v>
      </c>
      <c r="W260" s="2" t="e">
        <f>VLOOKUP(H260,CONVENIO!A$2:O$151,13,FALSE)</f>
        <v>#N/A</v>
      </c>
      <c r="X260" s="2" t="e">
        <f>VLOOKUP(I260,'RATES A MARZO'!B$2:J$980,7,FALSE)</f>
        <v>#N/A</v>
      </c>
    </row>
    <row r="261" spans="1:25" s="2" customFormat="1" ht="15" customHeight="1" outlineLevel="2" x14ac:dyDescent="0.25">
      <c r="A261" s="6">
        <v>29</v>
      </c>
      <c r="B261" s="6" t="s">
        <v>11</v>
      </c>
      <c r="C261" s="6" t="s">
        <v>286</v>
      </c>
      <c r="D261" s="6" t="s">
        <v>22</v>
      </c>
      <c r="E261" s="6" t="s">
        <v>25</v>
      </c>
      <c r="F261" s="6" t="s">
        <v>553</v>
      </c>
      <c r="G261" s="6" t="s">
        <v>168</v>
      </c>
      <c r="H261" s="13">
        <v>40002212</v>
      </c>
      <c r="I261" s="13" t="str">
        <f t="shared" si="136"/>
        <v>40002212-EJECUCION</v>
      </c>
      <c r="J261" s="17" t="s">
        <v>2781</v>
      </c>
      <c r="K261" s="29">
        <v>420650000</v>
      </c>
      <c r="L261" s="41">
        <v>0</v>
      </c>
      <c r="M261" s="41">
        <v>0</v>
      </c>
      <c r="N261" s="41">
        <v>0</v>
      </c>
      <c r="O261" s="41">
        <v>0</v>
      </c>
      <c r="P261" s="41">
        <v>0</v>
      </c>
      <c r="Q261" s="41">
        <f t="shared" si="137"/>
        <v>0</v>
      </c>
      <c r="R261" s="41">
        <f t="shared" si="138"/>
        <v>0</v>
      </c>
      <c r="S261" s="41">
        <f t="shared" si="139"/>
        <v>420650000</v>
      </c>
      <c r="T261" s="55" t="s">
        <v>282</v>
      </c>
      <c r="U261" s="55" t="s">
        <v>10</v>
      </c>
      <c r="W261" s="2" t="e">
        <f>VLOOKUP(H261,CONVENIO!A$2:O$151,13,FALSE)</f>
        <v>#N/A</v>
      </c>
      <c r="X261" s="2" t="str">
        <f>VLOOKUP(I261,'RATES A MARZO'!B$2:J$980,7,FALSE)</f>
        <v/>
      </c>
    </row>
    <row r="262" spans="1:25" s="2" customFormat="1" ht="15" customHeight="1" outlineLevel="2" x14ac:dyDescent="0.25">
      <c r="A262" s="6"/>
      <c r="B262" s="6"/>
      <c r="C262" s="6"/>
      <c r="D262" s="6"/>
      <c r="E262" s="6"/>
      <c r="F262" s="6"/>
      <c r="G262" s="6"/>
      <c r="H262" s="13"/>
      <c r="I262" s="13"/>
      <c r="J262" s="17" t="s">
        <v>2864</v>
      </c>
      <c r="K262" s="29"/>
      <c r="L262" s="41"/>
      <c r="M262" s="41"/>
      <c r="N262" s="41"/>
      <c r="O262" s="41"/>
      <c r="P262" s="41"/>
      <c r="Q262" s="41"/>
      <c r="R262" s="41"/>
      <c r="S262" s="41"/>
      <c r="T262" s="55"/>
      <c r="U262" s="55"/>
    </row>
    <row r="263" spans="1:25" s="2" customFormat="1" ht="15" customHeight="1" outlineLevel="2" x14ac:dyDescent="0.25">
      <c r="A263" s="6">
        <v>31</v>
      </c>
      <c r="B263" s="6" t="s">
        <v>11</v>
      </c>
      <c r="C263" s="6" t="s">
        <v>283</v>
      </c>
      <c r="D263" s="6" t="s">
        <v>22</v>
      </c>
      <c r="E263" s="6" t="s">
        <v>25</v>
      </c>
      <c r="F263" s="6" t="s">
        <v>88</v>
      </c>
      <c r="G263" s="6" t="s">
        <v>168</v>
      </c>
      <c r="H263" s="13">
        <v>30116480</v>
      </c>
      <c r="I263" s="13" t="str">
        <f t="shared" si="136"/>
        <v>30116480-EJECUCION</v>
      </c>
      <c r="J263" s="17" t="s">
        <v>478</v>
      </c>
      <c r="K263" s="29">
        <v>167764000</v>
      </c>
      <c r="L263" s="41">
        <v>0</v>
      </c>
      <c r="M263" s="41">
        <v>10000000</v>
      </c>
      <c r="N263" s="41">
        <v>0</v>
      </c>
      <c r="O263" s="41">
        <v>0</v>
      </c>
      <c r="P263" s="41">
        <v>0</v>
      </c>
      <c r="Q263" s="41">
        <f t="shared" si="137"/>
        <v>0</v>
      </c>
      <c r="R263" s="41">
        <f t="shared" si="138"/>
        <v>10000000</v>
      </c>
      <c r="S263" s="41">
        <f t="shared" si="139"/>
        <v>157764000</v>
      </c>
      <c r="T263" s="55" t="s">
        <v>281</v>
      </c>
      <c r="U263" s="55" t="s">
        <v>415</v>
      </c>
      <c r="V263" s="2" t="e">
        <f>VLOOKUP(I263,RATES!K$2:L$952,2,FALSE)</f>
        <v>#N/A</v>
      </c>
      <c r="W263" s="2" t="e">
        <f>VLOOKUP(H263,CONVENIO!A$2:O$151,13,FALSE)</f>
        <v>#N/A</v>
      </c>
      <c r="X263" s="2" t="e">
        <f>VLOOKUP(I263,'RATES A MARZO'!B$2:J$980,7,FALSE)</f>
        <v>#N/A</v>
      </c>
    </row>
    <row r="264" spans="1:25" s="2" customFormat="1" ht="15" customHeight="1" outlineLevel="2" x14ac:dyDescent="0.25">
      <c r="A264" s="6">
        <v>31</v>
      </c>
      <c r="B264" s="6" t="s">
        <v>11</v>
      </c>
      <c r="C264" s="6" t="s">
        <v>287</v>
      </c>
      <c r="D264" s="6" t="s">
        <v>22</v>
      </c>
      <c r="E264" s="6" t="s">
        <v>25</v>
      </c>
      <c r="F264" s="6" t="s">
        <v>88</v>
      </c>
      <c r="G264" s="6" t="s">
        <v>168</v>
      </c>
      <c r="H264" s="13">
        <v>30328273</v>
      </c>
      <c r="I264" s="13" t="str">
        <f t="shared" si="136"/>
        <v>30328273-EJECUCION</v>
      </c>
      <c r="J264" s="17" t="s">
        <v>479</v>
      </c>
      <c r="K264" s="29">
        <v>100500000</v>
      </c>
      <c r="L264" s="41">
        <v>0</v>
      </c>
      <c r="M264" s="41">
        <v>10000000</v>
      </c>
      <c r="N264" s="41">
        <v>0</v>
      </c>
      <c r="O264" s="41">
        <v>0</v>
      </c>
      <c r="P264" s="41">
        <v>0</v>
      </c>
      <c r="Q264" s="41">
        <f t="shared" si="137"/>
        <v>0</v>
      </c>
      <c r="R264" s="41">
        <f t="shared" si="138"/>
        <v>10000000</v>
      </c>
      <c r="S264" s="41">
        <f t="shared" si="139"/>
        <v>90500000</v>
      </c>
      <c r="T264" s="55" t="s">
        <v>281</v>
      </c>
      <c r="U264" s="55" t="s">
        <v>415</v>
      </c>
      <c r="V264" s="2" t="e">
        <f>VLOOKUP(I264,RATES!K$2:L$952,2,FALSE)</f>
        <v>#N/A</v>
      </c>
      <c r="W264" s="2" t="e">
        <f>VLOOKUP(H264,CONVENIO!A$2:O$151,13,FALSE)</f>
        <v>#N/A</v>
      </c>
      <c r="X264" s="2" t="e">
        <f>VLOOKUP(I264,'RATES A MARZO'!B$2:J$980,7,FALSE)</f>
        <v>#N/A</v>
      </c>
    </row>
    <row r="265" spans="1:25" ht="15" customHeight="1" outlineLevel="2" x14ac:dyDescent="0.25">
      <c r="A265" s="8"/>
      <c r="B265" s="8"/>
      <c r="C265" s="8"/>
      <c r="D265" s="8"/>
      <c r="E265" s="8"/>
      <c r="F265" s="8"/>
      <c r="G265" s="8"/>
      <c r="H265" s="12"/>
      <c r="I265" s="12"/>
      <c r="J265" s="16" t="s">
        <v>291</v>
      </c>
      <c r="K265" s="30">
        <f t="shared" ref="K265:S265" si="140">SUBTOTAL(9,K259:K264)</f>
        <v>1027801000</v>
      </c>
      <c r="L265" s="30">
        <f t="shared" si="140"/>
        <v>0</v>
      </c>
      <c r="M265" s="30">
        <f t="shared" si="140"/>
        <v>73385600</v>
      </c>
      <c r="N265" s="30">
        <f t="shared" si="140"/>
        <v>0</v>
      </c>
      <c r="O265" s="30">
        <f t="shared" si="140"/>
        <v>0</v>
      </c>
      <c r="P265" s="30">
        <f t="shared" si="140"/>
        <v>0</v>
      </c>
      <c r="Q265" s="30">
        <f t="shared" si="140"/>
        <v>0</v>
      </c>
      <c r="R265" s="30">
        <f t="shared" si="140"/>
        <v>73385600</v>
      </c>
      <c r="S265" s="30">
        <f t="shared" si="140"/>
        <v>954415400</v>
      </c>
      <c r="T265" s="54"/>
      <c r="U265" s="54"/>
    </row>
    <row r="266" spans="1:25" ht="9.75" customHeight="1" outlineLevel="2" x14ac:dyDescent="0.25">
      <c r="A266" s="8"/>
      <c r="B266" s="8"/>
      <c r="C266" s="8"/>
      <c r="D266" s="8"/>
      <c r="E266" s="8"/>
      <c r="F266" s="8"/>
      <c r="G266" s="8"/>
      <c r="H266" s="12"/>
      <c r="I266" s="12"/>
      <c r="J266" s="18"/>
      <c r="K266" s="28"/>
      <c r="L266" s="40"/>
      <c r="M266" s="40"/>
      <c r="N266" s="40"/>
      <c r="O266" s="40"/>
      <c r="P266" s="40"/>
      <c r="Q266" s="40"/>
      <c r="R266" s="40"/>
      <c r="S266" s="40"/>
      <c r="T266" s="54"/>
      <c r="U266" s="54"/>
    </row>
    <row r="267" spans="1:25" ht="18.75" customHeight="1" outlineLevel="1" x14ac:dyDescent="0.3">
      <c r="A267" s="8"/>
      <c r="B267" s="8"/>
      <c r="C267" s="8"/>
      <c r="D267" s="8"/>
      <c r="E267" s="9"/>
      <c r="F267" s="8"/>
      <c r="G267" s="8"/>
      <c r="H267" s="12"/>
      <c r="I267" s="12"/>
      <c r="J267" s="52" t="s">
        <v>180</v>
      </c>
      <c r="K267" s="53">
        <f t="shared" ref="K267:S267" si="141">K265+K256+K251</f>
        <v>11139354085</v>
      </c>
      <c r="L267" s="53">
        <f t="shared" si="141"/>
        <v>2803688337</v>
      </c>
      <c r="M267" s="53">
        <f t="shared" si="141"/>
        <v>2478404679</v>
      </c>
      <c r="N267" s="53">
        <f t="shared" si="141"/>
        <v>0</v>
      </c>
      <c r="O267" s="53">
        <f t="shared" si="141"/>
        <v>6698601</v>
      </c>
      <c r="P267" s="53">
        <f t="shared" si="141"/>
        <v>12330312</v>
      </c>
      <c r="Q267" s="53">
        <f t="shared" si="141"/>
        <v>19028913</v>
      </c>
      <c r="R267" s="53">
        <f t="shared" si="141"/>
        <v>2459375766</v>
      </c>
      <c r="S267" s="53">
        <f t="shared" si="141"/>
        <v>5857261069</v>
      </c>
      <c r="T267" s="54"/>
      <c r="U267" s="54"/>
    </row>
    <row r="268" spans="1:25" s="3" customFormat="1" ht="10.5" customHeight="1" outlineLevel="1" x14ac:dyDescent="0.25">
      <c r="A268" s="8"/>
      <c r="B268" s="8"/>
      <c r="C268" s="8"/>
      <c r="D268" s="8"/>
      <c r="E268" s="9"/>
      <c r="F268" s="8"/>
      <c r="G268" s="8"/>
      <c r="H268" s="12"/>
      <c r="I268" s="12"/>
      <c r="J268" s="20"/>
      <c r="K268" s="32"/>
      <c r="L268" s="42"/>
      <c r="M268" s="42"/>
      <c r="N268" s="42"/>
      <c r="O268" s="42"/>
      <c r="P268" s="42"/>
      <c r="Q268" s="42"/>
      <c r="R268" s="42"/>
      <c r="S268" s="42"/>
      <c r="T268" s="54"/>
      <c r="U268" s="54"/>
    </row>
    <row r="269" spans="1:25" ht="26.25" customHeight="1" outlineLevel="1" x14ac:dyDescent="0.4">
      <c r="A269" s="8"/>
      <c r="B269" s="8"/>
      <c r="C269" s="8"/>
      <c r="D269" s="8"/>
      <c r="E269" s="9"/>
      <c r="F269" s="8"/>
      <c r="G269" s="8"/>
      <c r="H269" s="12"/>
      <c r="I269" s="12"/>
      <c r="J269" s="64" t="s">
        <v>214</v>
      </c>
      <c r="K269" s="32"/>
      <c r="L269" s="42"/>
      <c r="M269" s="42"/>
      <c r="N269" s="42"/>
      <c r="O269" s="42"/>
      <c r="P269" s="42"/>
      <c r="Q269" s="42"/>
      <c r="R269" s="42"/>
      <c r="S269" s="42"/>
      <c r="T269" s="54"/>
      <c r="U269" s="54"/>
    </row>
    <row r="270" spans="1:25" ht="15" customHeight="1" outlineLevel="1" x14ac:dyDescent="0.25">
      <c r="A270" s="8"/>
      <c r="B270" s="8"/>
      <c r="C270" s="8"/>
      <c r="D270" s="8"/>
      <c r="E270" s="9"/>
      <c r="F270" s="8"/>
      <c r="G270" s="8"/>
      <c r="H270" s="12"/>
      <c r="I270" s="12"/>
      <c r="J270" s="16" t="s">
        <v>271</v>
      </c>
      <c r="K270" s="32"/>
      <c r="L270" s="42"/>
      <c r="M270" s="42"/>
      <c r="N270" s="42"/>
      <c r="O270" s="42"/>
      <c r="P270" s="42"/>
      <c r="Q270" s="42"/>
      <c r="R270" s="42"/>
      <c r="S270" s="42"/>
      <c r="T270" s="54"/>
      <c r="U270" s="54"/>
    </row>
    <row r="271" spans="1:25" s="2" customFormat="1" ht="15" customHeight="1" outlineLevel="2" x14ac:dyDescent="0.25">
      <c r="A271" s="6">
        <v>31</v>
      </c>
      <c r="B271" s="6" t="s">
        <v>5</v>
      </c>
      <c r="C271" s="6" t="s">
        <v>283</v>
      </c>
      <c r="D271" s="6" t="s">
        <v>22</v>
      </c>
      <c r="E271" s="6" t="s">
        <v>26</v>
      </c>
      <c r="F271" s="6" t="s">
        <v>15</v>
      </c>
      <c r="G271" s="6" t="s">
        <v>168</v>
      </c>
      <c r="H271" s="13">
        <v>30088011</v>
      </c>
      <c r="I271" s="13" t="str">
        <f t="shared" ref="I271:I274" si="142">CONCATENATE(H271,"-",G271)</f>
        <v>30088011-EJECUCION</v>
      </c>
      <c r="J271" s="17" t="s">
        <v>126</v>
      </c>
      <c r="K271" s="29">
        <v>452879000</v>
      </c>
      <c r="L271" s="41">
        <v>0</v>
      </c>
      <c r="M271" s="41">
        <v>0</v>
      </c>
      <c r="N271" s="41">
        <v>0</v>
      </c>
      <c r="O271" s="41">
        <v>0</v>
      </c>
      <c r="P271" s="41">
        <v>0</v>
      </c>
      <c r="Q271" s="41">
        <f t="shared" ref="Q271:Q274" si="143">N271+O271+P271</f>
        <v>0</v>
      </c>
      <c r="R271" s="41">
        <f t="shared" ref="R271:R274" si="144">M271-Q271</f>
        <v>0</v>
      </c>
      <c r="S271" s="41">
        <f t="shared" ref="S271:S274" si="145">K271-(L271+M271)</f>
        <v>452879000</v>
      </c>
      <c r="T271" s="55" t="s">
        <v>273</v>
      </c>
      <c r="U271" s="55" t="s">
        <v>8</v>
      </c>
      <c r="V271" s="2">
        <f>VLOOKUP(I271,RATES!K$2:L$952,2,FALSE)</f>
        <v>0</v>
      </c>
      <c r="W271" s="2" t="e">
        <f>VLOOKUP(H271,CONVENIO!A$2:O$151,13,FALSE)</f>
        <v>#N/A</v>
      </c>
      <c r="X271" s="2" t="str">
        <f>VLOOKUP(I271,'RATES A MARZO'!B$2:J$980,7,FALSE)</f>
        <v>RS</v>
      </c>
      <c r="Y271" s="2">
        <v>25</v>
      </c>
    </row>
    <row r="272" spans="1:25" s="2" customFormat="1" ht="15" customHeight="1" outlineLevel="2" x14ac:dyDescent="0.25">
      <c r="A272" s="6">
        <v>31</v>
      </c>
      <c r="B272" s="6" t="s">
        <v>5</v>
      </c>
      <c r="C272" s="6" t="s">
        <v>283</v>
      </c>
      <c r="D272" s="6" t="s">
        <v>22</v>
      </c>
      <c r="E272" s="6" t="s">
        <v>26</v>
      </c>
      <c r="F272" s="6" t="s">
        <v>102</v>
      </c>
      <c r="G272" s="6" t="s">
        <v>168</v>
      </c>
      <c r="H272" s="13">
        <v>30212372</v>
      </c>
      <c r="I272" s="13" t="str">
        <f t="shared" si="142"/>
        <v>30212372-EJECUCION</v>
      </c>
      <c r="J272" s="6" t="s">
        <v>566</v>
      </c>
      <c r="K272" s="29">
        <v>339876608</v>
      </c>
      <c r="L272" s="41">
        <v>294876608</v>
      </c>
      <c r="M272" s="41">
        <v>0</v>
      </c>
      <c r="N272" s="41">
        <v>0</v>
      </c>
      <c r="O272" s="41">
        <v>0</v>
      </c>
      <c r="P272" s="41">
        <v>0</v>
      </c>
      <c r="Q272" s="41">
        <f t="shared" si="143"/>
        <v>0</v>
      </c>
      <c r="R272" s="41">
        <f t="shared" si="144"/>
        <v>0</v>
      </c>
      <c r="S272" s="41">
        <f t="shared" si="145"/>
        <v>45000000</v>
      </c>
      <c r="T272" s="55" t="s">
        <v>273</v>
      </c>
      <c r="U272" s="55" t="s">
        <v>8</v>
      </c>
      <c r="V272" s="2" t="str">
        <f>VLOOKUP(I272,RATES!K$2:L$952,2,FALSE)</f>
        <v>RS</v>
      </c>
      <c r="W272" s="2" t="e">
        <f>VLOOKUP(H272,CONVENIO!A$2:O$151,13,FALSE)</f>
        <v>#N/A</v>
      </c>
      <c r="X272" s="2" t="str">
        <f>VLOOKUP(I272,'RATES A MARZO'!B$2:J$980,7,FALSE)</f>
        <v>RS</v>
      </c>
      <c r="Y272" s="2">
        <v>25</v>
      </c>
    </row>
    <row r="273" spans="1:25" s="2" customFormat="1" ht="15" customHeight="1" outlineLevel="2" x14ac:dyDescent="0.25">
      <c r="A273" s="6">
        <v>31</v>
      </c>
      <c r="B273" s="6" t="s">
        <v>5</v>
      </c>
      <c r="C273" s="6" t="s">
        <v>274</v>
      </c>
      <c r="D273" s="6" t="s">
        <v>22</v>
      </c>
      <c r="E273" s="6" t="s">
        <v>26</v>
      </c>
      <c r="F273" s="6" t="s">
        <v>553</v>
      </c>
      <c r="G273" s="6" t="s">
        <v>168</v>
      </c>
      <c r="H273" s="13">
        <v>30125825</v>
      </c>
      <c r="I273" s="13" t="str">
        <f t="shared" si="142"/>
        <v>30125825-EJECUCION</v>
      </c>
      <c r="J273" s="6" t="s">
        <v>2642</v>
      </c>
      <c r="K273" s="29">
        <f>604331952+358690</f>
        <v>604690642</v>
      </c>
      <c r="L273" s="41">
        <v>604331952</v>
      </c>
      <c r="M273" s="41">
        <v>358690</v>
      </c>
      <c r="N273" s="41">
        <v>0</v>
      </c>
      <c r="O273" s="41">
        <v>0</v>
      </c>
      <c r="P273" s="41">
        <v>358690</v>
      </c>
      <c r="Q273" s="41">
        <f t="shared" si="143"/>
        <v>358690</v>
      </c>
      <c r="R273" s="41">
        <f t="shared" si="144"/>
        <v>0</v>
      </c>
      <c r="S273" s="41">
        <f t="shared" si="145"/>
        <v>0</v>
      </c>
      <c r="T273" s="55" t="s">
        <v>273</v>
      </c>
      <c r="U273" s="55" t="s">
        <v>8</v>
      </c>
      <c r="W273" s="2" t="e">
        <f>VLOOKUP(H273,CONVENIO!A$2:O$151,13,FALSE)</f>
        <v>#N/A</v>
      </c>
      <c r="X273" s="202" t="e">
        <f>VLOOKUP(I273,'RATES A MARZO'!B$2:J$980,7,FALSE)</f>
        <v>#N/A</v>
      </c>
      <c r="Y273" s="2">
        <v>25</v>
      </c>
    </row>
    <row r="274" spans="1:25" s="2" customFormat="1" ht="15" customHeight="1" outlineLevel="2" x14ac:dyDescent="0.25">
      <c r="A274" s="6">
        <v>31</v>
      </c>
      <c r="B274" s="6" t="s">
        <v>5</v>
      </c>
      <c r="C274" s="6" t="s">
        <v>283</v>
      </c>
      <c r="D274" s="6" t="s">
        <v>22</v>
      </c>
      <c r="E274" s="6" t="s">
        <v>26</v>
      </c>
      <c r="F274" s="6" t="s">
        <v>102</v>
      </c>
      <c r="G274" s="6" t="s">
        <v>168</v>
      </c>
      <c r="H274" s="13">
        <v>30212472</v>
      </c>
      <c r="I274" s="13" t="str">
        <f t="shared" si="142"/>
        <v>30212472-EJECUCION</v>
      </c>
      <c r="J274" s="6" t="s">
        <v>565</v>
      </c>
      <c r="K274" s="29">
        <v>451393359</v>
      </c>
      <c r="L274" s="41">
        <v>424766706</v>
      </c>
      <c r="M274" s="41">
        <v>0</v>
      </c>
      <c r="N274" s="41">
        <v>0</v>
      </c>
      <c r="O274" s="41">
        <v>0</v>
      </c>
      <c r="P274" s="41">
        <v>0</v>
      </c>
      <c r="Q274" s="41">
        <f t="shared" si="143"/>
        <v>0</v>
      </c>
      <c r="R274" s="41">
        <f t="shared" si="144"/>
        <v>0</v>
      </c>
      <c r="S274" s="41">
        <f t="shared" si="145"/>
        <v>26626653</v>
      </c>
      <c r="T274" s="55" t="s">
        <v>273</v>
      </c>
      <c r="U274" s="55" t="s">
        <v>8</v>
      </c>
      <c r="V274" s="2" t="str">
        <f>VLOOKUP(I274,RATES!K$2:L$952,2,FALSE)</f>
        <v>RS</v>
      </c>
      <c r="W274" s="2" t="e">
        <f>VLOOKUP(H274,CONVENIO!A$2:O$151,13,FALSE)</f>
        <v>#N/A</v>
      </c>
      <c r="X274" s="2" t="str">
        <f>VLOOKUP(I274,'RATES A MARZO'!B$2:J$980,7,FALSE)</f>
        <v>RS</v>
      </c>
      <c r="Y274" s="2">
        <v>25</v>
      </c>
    </row>
    <row r="275" spans="1:25" ht="15" customHeight="1" outlineLevel="2" x14ac:dyDescent="0.25">
      <c r="A275" s="8"/>
      <c r="B275" s="8"/>
      <c r="C275" s="8"/>
      <c r="D275" s="8"/>
      <c r="E275" s="8"/>
      <c r="F275" s="8"/>
      <c r="G275" s="8"/>
      <c r="H275" s="12"/>
      <c r="I275" s="12"/>
      <c r="J275" s="22" t="s">
        <v>435</v>
      </c>
      <c r="K275" s="33">
        <f>SUBTOTAL(9,K271:K274)</f>
        <v>1848839609</v>
      </c>
      <c r="L275" s="33">
        <f>SUBTOTAL(9,L271:L274)</f>
        <v>1323975266</v>
      </c>
      <c r="M275" s="33">
        <f t="shared" ref="M275:S275" si="146">SUBTOTAL(9,M271:M274)</f>
        <v>358690</v>
      </c>
      <c r="N275" s="33">
        <f t="shared" si="146"/>
        <v>0</v>
      </c>
      <c r="O275" s="33">
        <f t="shared" si="146"/>
        <v>0</v>
      </c>
      <c r="P275" s="33">
        <f t="shared" si="146"/>
        <v>358690</v>
      </c>
      <c r="Q275" s="33">
        <f t="shared" si="146"/>
        <v>358690</v>
      </c>
      <c r="R275" s="33">
        <f t="shared" si="146"/>
        <v>0</v>
      </c>
      <c r="S275" s="33">
        <f t="shared" si="146"/>
        <v>524505653</v>
      </c>
      <c r="T275" s="54"/>
      <c r="U275" s="54"/>
    </row>
    <row r="276" spans="1:25" ht="9.75" customHeight="1" outlineLevel="2" x14ac:dyDescent="0.25">
      <c r="A276" s="8"/>
      <c r="B276" s="8"/>
      <c r="C276" s="8"/>
      <c r="D276" s="8"/>
      <c r="E276" s="8"/>
      <c r="F276" s="8"/>
      <c r="G276" s="8"/>
      <c r="H276" s="12"/>
      <c r="I276" s="12"/>
      <c r="J276" s="18"/>
      <c r="K276" s="28"/>
      <c r="L276" s="40"/>
      <c r="M276" s="40"/>
      <c r="N276" s="40"/>
      <c r="O276" s="40"/>
      <c r="P276" s="40"/>
      <c r="Q276" s="40"/>
      <c r="R276" s="40"/>
      <c r="S276" s="40"/>
      <c r="T276" s="54"/>
      <c r="U276" s="54"/>
    </row>
    <row r="277" spans="1:25" ht="15" customHeight="1" outlineLevel="2" x14ac:dyDescent="0.25">
      <c r="A277" s="8"/>
      <c r="B277" s="8"/>
      <c r="C277" s="8"/>
      <c r="D277" s="8"/>
      <c r="E277" s="8"/>
      <c r="F277" s="8"/>
      <c r="G277" s="8"/>
      <c r="H277" s="12"/>
      <c r="I277" s="12"/>
      <c r="J277" s="16" t="s">
        <v>436</v>
      </c>
      <c r="K277" s="28"/>
      <c r="L277" s="40"/>
      <c r="M277" s="40"/>
      <c r="N277" s="40"/>
      <c r="O277" s="40"/>
      <c r="P277" s="40"/>
      <c r="Q277" s="40"/>
      <c r="R277" s="40"/>
      <c r="S277" s="40"/>
      <c r="T277" s="54"/>
      <c r="U277" s="54"/>
    </row>
    <row r="278" spans="1:25" s="2" customFormat="1" ht="15" customHeight="1" outlineLevel="2" x14ac:dyDescent="0.25">
      <c r="A278" s="6">
        <v>31</v>
      </c>
      <c r="B278" s="6" t="s">
        <v>56</v>
      </c>
      <c r="C278" s="6" t="s">
        <v>275</v>
      </c>
      <c r="D278" s="6" t="s">
        <v>22</v>
      </c>
      <c r="E278" s="6" t="s">
        <v>26</v>
      </c>
      <c r="F278" s="6" t="s">
        <v>102</v>
      </c>
      <c r="G278" s="6" t="s">
        <v>168</v>
      </c>
      <c r="H278" s="13">
        <v>30130451</v>
      </c>
      <c r="I278" s="13" t="str">
        <f t="shared" ref="I278:I281" si="147">CONCATENATE(H278,"-",G278)</f>
        <v>30130451-EJECUCION</v>
      </c>
      <c r="J278" s="17" t="s">
        <v>305</v>
      </c>
      <c r="K278" s="29">
        <v>547328000</v>
      </c>
      <c r="L278" s="41">
        <v>176857169</v>
      </c>
      <c r="M278" s="41">
        <f>100000000+206849062+4500000</f>
        <v>311349062</v>
      </c>
      <c r="N278" s="41">
        <v>306849062</v>
      </c>
      <c r="O278" s="41">
        <v>4500000</v>
      </c>
      <c r="P278" s="41">
        <v>0</v>
      </c>
      <c r="Q278" s="41">
        <f t="shared" ref="Q278:Q281" si="148">N278+O278+P278</f>
        <v>311349062</v>
      </c>
      <c r="R278" s="41">
        <f t="shared" ref="R278:R281" si="149">M278-Q278</f>
        <v>0</v>
      </c>
      <c r="S278" s="41">
        <f t="shared" ref="S278:S281" si="150">K278-(L278+M278)</f>
        <v>59121769</v>
      </c>
      <c r="T278" s="55" t="s">
        <v>273</v>
      </c>
      <c r="U278" s="55" t="s">
        <v>8</v>
      </c>
      <c r="V278" s="2" t="str">
        <f>VLOOKUP(I278,RATES!K$2:L$952,2,FALSE)</f>
        <v>RS</v>
      </c>
      <c r="W278" s="2" t="e">
        <f>VLOOKUP(H278,CONVENIO!A$2:O$151,13,FALSE)</f>
        <v>#N/A</v>
      </c>
      <c r="X278" s="2" t="str">
        <f>VLOOKUP(I278,'RATES A MARZO'!B$2:J$980,7,FALSE)</f>
        <v>RS</v>
      </c>
      <c r="Y278" s="2">
        <v>25</v>
      </c>
    </row>
    <row r="279" spans="1:25" s="2" customFormat="1" ht="15" customHeight="1" outlineLevel="2" x14ac:dyDescent="0.25">
      <c r="A279" s="6">
        <v>33</v>
      </c>
      <c r="B279" s="6" t="s">
        <v>56</v>
      </c>
      <c r="C279" s="6" t="s">
        <v>283</v>
      </c>
      <c r="D279" s="6" t="s">
        <v>22</v>
      </c>
      <c r="E279" s="6" t="s">
        <v>26</v>
      </c>
      <c r="F279" s="6" t="s">
        <v>14</v>
      </c>
      <c r="G279" s="6" t="s">
        <v>168</v>
      </c>
      <c r="H279" s="13">
        <v>30458130</v>
      </c>
      <c r="I279" s="13" t="str">
        <f t="shared" si="147"/>
        <v>30458130-EJECUCION</v>
      </c>
      <c r="J279" s="17" t="s">
        <v>306</v>
      </c>
      <c r="K279" s="29">
        <v>377930000</v>
      </c>
      <c r="L279" s="41">
        <v>0</v>
      </c>
      <c r="M279" s="41">
        <f>100000000-4500000</f>
        <v>95500000</v>
      </c>
      <c r="N279" s="41">
        <v>0</v>
      </c>
      <c r="O279" s="41">
        <v>0</v>
      </c>
      <c r="P279" s="41">
        <v>0</v>
      </c>
      <c r="Q279" s="41">
        <f t="shared" si="148"/>
        <v>0</v>
      </c>
      <c r="R279" s="41">
        <f t="shared" si="149"/>
        <v>95500000</v>
      </c>
      <c r="S279" s="41">
        <f t="shared" si="150"/>
        <v>282430000</v>
      </c>
      <c r="T279" s="55" t="s">
        <v>277</v>
      </c>
      <c r="U279" s="55" t="s">
        <v>8</v>
      </c>
      <c r="V279" s="2" t="str">
        <f>VLOOKUP(I279,RATES!K$2:L$952,2,FALSE)</f>
        <v>RS</v>
      </c>
      <c r="W279" s="2" t="e">
        <f>VLOOKUP(H279,CONVENIO!A$2:O$151,13,FALSE)</f>
        <v>#N/A</v>
      </c>
      <c r="X279" s="2" t="str">
        <f>VLOOKUP(I279,'RATES A MARZO'!B$2:J$980,7,FALSE)</f>
        <v>RS</v>
      </c>
      <c r="Y279" s="2">
        <v>25</v>
      </c>
    </row>
    <row r="280" spans="1:25" s="2" customFormat="1" ht="15" customHeight="1" outlineLevel="2" x14ac:dyDescent="0.25">
      <c r="A280" s="6">
        <v>31</v>
      </c>
      <c r="B280" s="6" t="s">
        <v>56</v>
      </c>
      <c r="C280" s="6" t="s">
        <v>275</v>
      </c>
      <c r="D280" s="6" t="s">
        <v>22</v>
      </c>
      <c r="E280" s="6" t="s">
        <v>26</v>
      </c>
      <c r="F280" s="6" t="s">
        <v>102</v>
      </c>
      <c r="G280" s="6" t="s">
        <v>168</v>
      </c>
      <c r="H280" s="13">
        <v>30458322</v>
      </c>
      <c r="I280" s="13" t="str">
        <f t="shared" si="147"/>
        <v>30458322-EJECUCION</v>
      </c>
      <c r="J280" s="17" t="s">
        <v>433</v>
      </c>
      <c r="K280" s="29">
        <v>313240000</v>
      </c>
      <c r="L280" s="41">
        <v>7350000</v>
      </c>
      <c r="M280" s="41">
        <v>30000000</v>
      </c>
      <c r="N280" s="41">
        <v>0</v>
      </c>
      <c r="O280" s="41">
        <v>0</v>
      </c>
      <c r="P280" s="41">
        <v>0</v>
      </c>
      <c r="Q280" s="41">
        <f t="shared" si="148"/>
        <v>0</v>
      </c>
      <c r="R280" s="41">
        <f t="shared" si="149"/>
        <v>30000000</v>
      </c>
      <c r="S280" s="41">
        <f t="shared" si="150"/>
        <v>275890000</v>
      </c>
      <c r="T280" s="55" t="s">
        <v>277</v>
      </c>
      <c r="U280" s="55" t="s">
        <v>10</v>
      </c>
      <c r="V280" s="2">
        <f>VLOOKUP(I280,RATES!K$2:L$952,2,FALSE)</f>
        <v>0</v>
      </c>
      <c r="W280" s="2" t="e">
        <f>VLOOKUP(H280,CONVENIO!A$2:O$151,13,FALSE)</f>
        <v>#N/A</v>
      </c>
      <c r="X280" s="2" t="str">
        <f>VLOOKUP(I280,'RATES A MARZO'!B$2:J$980,7,FALSE)</f>
        <v/>
      </c>
      <c r="Y280" s="2">
        <v>25</v>
      </c>
    </row>
    <row r="281" spans="1:25" s="2" customFormat="1" ht="15" customHeight="1" outlineLevel="2" x14ac:dyDescent="0.25">
      <c r="A281" s="6">
        <v>29</v>
      </c>
      <c r="B281" s="6" t="s">
        <v>56</v>
      </c>
      <c r="C281" s="6" t="s">
        <v>275</v>
      </c>
      <c r="D281" s="6" t="s">
        <v>22</v>
      </c>
      <c r="E281" s="6" t="s">
        <v>26</v>
      </c>
      <c r="F281" s="6" t="s">
        <v>102</v>
      </c>
      <c r="G281" s="6" t="s">
        <v>168</v>
      </c>
      <c r="H281" s="13">
        <v>30396186</v>
      </c>
      <c r="I281" s="13" t="str">
        <f t="shared" si="147"/>
        <v>30396186-EJECUCION</v>
      </c>
      <c r="J281" s="17" t="s">
        <v>481</v>
      </c>
      <c r="K281" s="29">
        <v>406262000</v>
      </c>
      <c r="L281" s="41">
        <v>0</v>
      </c>
      <c r="M281" s="29">
        <f>406262000-206849062</f>
        <v>199412938</v>
      </c>
      <c r="N281" s="41">
        <v>0</v>
      </c>
      <c r="O281" s="41">
        <v>0</v>
      </c>
      <c r="P281" s="41">
        <v>0</v>
      </c>
      <c r="Q281" s="41">
        <f t="shared" si="148"/>
        <v>0</v>
      </c>
      <c r="R281" s="41">
        <f t="shared" si="149"/>
        <v>199412938</v>
      </c>
      <c r="S281" s="41">
        <f t="shared" si="150"/>
        <v>206849062</v>
      </c>
      <c r="T281" s="55" t="s">
        <v>277</v>
      </c>
      <c r="U281" s="55" t="s">
        <v>10</v>
      </c>
      <c r="V281" s="2">
        <f>VLOOKUP(I281,RATES!K$2:L$952,2,FALSE)</f>
        <v>0</v>
      </c>
      <c r="W281" s="2" t="str">
        <f>VLOOKUP(H281,CONVENIO!A$2:O$151,13,FALSE)</f>
        <v>CON CONVENIO</v>
      </c>
      <c r="X281" s="2" t="str">
        <f>VLOOKUP(I281,'RATES A MARZO'!B$2:J$980,7,FALSE)</f>
        <v/>
      </c>
      <c r="Y281" s="2">
        <v>25</v>
      </c>
    </row>
    <row r="282" spans="1:25" ht="15" customHeight="1" outlineLevel="2" x14ac:dyDescent="0.25">
      <c r="A282" s="8"/>
      <c r="B282" s="8"/>
      <c r="C282" s="8"/>
      <c r="D282" s="8"/>
      <c r="E282" s="8"/>
      <c r="F282" s="8"/>
      <c r="G282" s="8"/>
      <c r="H282" s="12"/>
      <c r="I282" s="12"/>
      <c r="J282" s="16" t="s">
        <v>336</v>
      </c>
      <c r="K282" s="30">
        <f t="shared" ref="K282:S282" si="151">SUBTOTAL(9,K278:K281)</f>
        <v>1644760000</v>
      </c>
      <c r="L282" s="30">
        <f t="shared" si="151"/>
        <v>184207169</v>
      </c>
      <c r="M282" s="30">
        <f t="shared" si="151"/>
        <v>636262000</v>
      </c>
      <c r="N282" s="30">
        <f t="shared" si="151"/>
        <v>306849062</v>
      </c>
      <c r="O282" s="30">
        <f t="shared" si="151"/>
        <v>4500000</v>
      </c>
      <c r="P282" s="30">
        <f t="shared" si="151"/>
        <v>0</v>
      </c>
      <c r="Q282" s="30">
        <f t="shared" si="151"/>
        <v>311349062</v>
      </c>
      <c r="R282" s="30">
        <f t="shared" si="151"/>
        <v>324912938</v>
      </c>
      <c r="S282" s="30">
        <f t="shared" si="151"/>
        <v>824290831</v>
      </c>
      <c r="T282" s="54"/>
      <c r="U282" s="54"/>
    </row>
    <row r="283" spans="1:25" ht="9.75" customHeight="1" outlineLevel="2" x14ac:dyDescent="0.25">
      <c r="A283" s="8"/>
      <c r="B283" s="8"/>
      <c r="C283" s="8"/>
      <c r="D283" s="8"/>
      <c r="E283" s="8"/>
      <c r="F283" s="8"/>
      <c r="G283" s="8"/>
      <c r="H283" s="12"/>
      <c r="I283" s="12"/>
      <c r="J283" s="18"/>
      <c r="K283" s="28"/>
      <c r="L283" s="40"/>
      <c r="M283" s="40"/>
      <c r="N283" s="40"/>
      <c r="O283" s="40"/>
      <c r="P283" s="40"/>
      <c r="Q283" s="40"/>
      <c r="R283" s="40"/>
      <c r="S283" s="40"/>
      <c r="T283" s="54"/>
      <c r="U283" s="54"/>
    </row>
    <row r="284" spans="1:25" ht="15" customHeight="1" outlineLevel="2" x14ac:dyDescent="0.25">
      <c r="A284" s="8"/>
      <c r="B284" s="8"/>
      <c r="C284" s="8"/>
      <c r="D284" s="8"/>
      <c r="E284" s="8"/>
      <c r="F284" s="8"/>
      <c r="G284" s="8"/>
      <c r="H284" s="12"/>
      <c r="I284" s="12"/>
      <c r="J284" s="16" t="s">
        <v>278</v>
      </c>
      <c r="K284" s="28"/>
      <c r="L284" s="40"/>
      <c r="M284" s="40"/>
      <c r="N284" s="40"/>
      <c r="O284" s="40"/>
      <c r="P284" s="40"/>
      <c r="Q284" s="40"/>
      <c r="R284" s="40"/>
      <c r="S284" s="40"/>
      <c r="T284" s="54"/>
      <c r="U284" s="54"/>
    </row>
    <row r="285" spans="1:25" s="2" customFormat="1" ht="15" customHeight="1" outlineLevel="2" x14ac:dyDescent="0.25">
      <c r="A285" s="6">
        <v>31</v>
      </c>
      <c r="B285" s="6" t="s">
        <v>11</v>
      </c>
      <c r="C285" s="6" t="s">
        <v>288</v>
      </c>
      <c r="D285" s="6" t="s">
        <v>22</v>
      </c>
      <c r="E285" s="6" t="s">
        <v>26</v>
      </c>
      <c r="F285" s="6" t="s">
        <v>553</v>
      </c>
      <c r="G285" s="6" t="s">
        <v>168</v>
      </c>
      <c r="H285" s="13">
        <v>30134714</v>
      </c>
      <c r="I285" s="13" t="str">
        <f t="shared" ref="I285:I289" si="152">CONCATENATE(H285,"-",G285)</f>
        <v>30134714-EJECUCION</v>
      </c>
      <c r="J285" s="17" t="s">
        <v>372</v>
      </c>
      <c r="K285" s="29">
        <v>737484000</v>
      </c>
      <c r="L285" s="41">
        <v>0</v>
      </c>
      <c r="M285" s="41">
        <v>100000000</v>
      </c>
      <c r="N285" s="41">
        <v>0</v>
      </c>
      <c r="O285" s="41">
        <v>0</v>
      </c>
      <c r="P285" s="41">
        <v>0</v>
      </c>
      <c r="Q285" s="41">
        <f t="shared" ref="Q285:Q289" si="153">N285+O285+P285</f>
        <v>0</v>
      </c>
      <c r="R285" s="41">
        <f t="shared" ref="R285:R289" si="154">M285-Q285</f>
        <v>100000000</v>
      </c>
      <c r="S285" s="41">
        <f t="shared" ref="S285:S289" si="155">K285-(L285+M285)</f>
        <v>637484000</v>
      </c>
      <c r="T285" s="55" t="s">
        <v>281</v>
      </c>
      <c r="U285" s="55" t="s">
        <v>308</v>
      </c>
      <c r="V285" s="2">
        <f>VLOOKUP(I285,RATES!K$2:L$952,2,FALSE)</f>
        <v>0</v>
      </c>
      <c r="W285" s="2" t="e">
        <f>VLOOKUP(H285,CONVENIO!A$2:O$151,13,FALSE)</f>
        <v>#N/A</v>
      </c>
      <c r="X285" s="2" t="str">
        <f>VLOOKUP(I285,'RATES A MARZO'!B$2:J$980,7,FALSE)</f>
        <v>FI</v>
      </c>
      <c r="Y285" s="2">
        <v>25</v>
      </c>
    </row>
    <row r="286" spans="1:25" s="2" customFormat="1" ht="15" customHeight="1" outlineLevel="2" x14ac:dyDescent="0.25">
      <c r="A286" s="6">
        <v>31</v>
      </c>
      <c r="B286" s="6" t="s">
        <v>11</v>
      </c>
      <c r="C286" s="6" t="s">
        <v>274</v>
      </c>
      <c r="D286" s="6" t="s">
        <v>22</v>
      </c>
      <c r="E286" s="6" t="s">
        <v>26</v>
      </c>
      <c r="F286" s="6" t="s">
        <v>553</v>
      </c>
      <c r="G286" s="6" t="s">
        <v>168</v>
      </c>
      <c r="H286" s="13">
        <v>30282773</v>
      </c>
      <c r="I286" s="13" t="str">
        <f t="shared" si="152"/>
        <v>30282773-EJECUCION</v>
      </c>
      <c r="J286" s="17" t="s">
        <v>397</v>
      </c>
      <c r="K286" s="29">
        <v>484346000</v>
      </c>
      <c r="L286" s="41">
        <v>0</v>
      </c>
      <c r="M286" s="41">
        <v>50000000</v>
      </c>
      <c r="N286" s="41">
        <v>0</v>
      </c>
      <c r="O286" s="41">
        <v>0</v>
      </c>
      <c r="P286" s="41">
        <v>0</v>
      </c>
      <c r="Q286" s="41">
        <f t="shared" si="153"/>
        <v>0</v>
      </c>
      <c r="R286" s="41">
        <f t="shared" si="154"/>
        <v>50000000</v>
      </c>
      <c r="S286" s="41">
        <f t="shared" si="155"/>
        <v>434346000</v>
      </c>
      <c r="T286" s="55" t="s">
        <v>281</v>
      </c>
      <c r="U286" s="55" t="s">
        <v>308</v>
      </c>
      <c r="V286" s="2" t="str">
        <f>VLOOKUP(I286,RATES!K$2:L$952,2,FALSE)</f>
        <v>FI</v>
      </c>
      <c r="W286" s="2" t="e">
        <f>VLOOKUP(H286,CONVENIO!A$2:O$151,13,FALSE)</f>
        <v>#N/A</v>
      </c>
      <c r="X286" s="2" t="str">
        <f>VLOOKUP(I286,'RATES A MARZO'!B$2:J$980,7,FALSE)</f>
        <v>FI</v>
      </c>
      <c r="Y286" s="2">
        <v>25</v>
      </c>
    </row>
    <row r="287" spans="1:25" s="2" customFormat="1" ht="15" customHeight="1" outlineLevel="2" x14ac:dyDescent="0.25">
      <c r="A287" s="6">
        <v>31</v>
      </c>
      <c r="B287" s="6" t="s">
        <v>11</v>
      </c>
      <c r="C287" s="6" t="s">
        <v>283</v>
      </c>
      <c r="D287" s="6" t="s">
        <v>22</v>
      </c>
      <c r="E287" s="6" t="s">
        <v>26</v>
      </c>
      <c r="F287" s="6" t="s">
        <v>553</v>
      </c>
      <c r="G287" s="6" t="s">
        <v>168</v>
      </c>
      <c r="H287" s="13">
        <v>30397144</v>
      </c>
      <c r="I287" s="13" t="str">
        <f t="shared" si="152"/>
        <v>30397144-EJECUCION</v>
      </c>
      <c r="J287" s="17" t="s">
        <v>365</v>
      </c>
      <c r="K287" s="29">
        <v>1163589000</v>
      </c>
      <c r="L287" s="41">
        <v>0</v>
      </c>
      <c r="M287" s="41">
        <v>10000000</v>
      </c>
      <c r="N287" s="41">
        <v>0</v>
      </c>
      <c r="O287" s="41">
        <v>0</v>
      </c>
      <c r="P287" s="41">
        <v>0</v>
      </c>
      <c r="Q287" s="41">
        <f t="shared" si="153"/>
        <v>0</v>
      </c>
      <c r="R287" s="41">
        <f t="shared" si="154"/>
        <v>10000000</v>
      </c>
      <c r="S287" s="41">
        <f t="shared" si="155"/>
        <v>1153589000</v>
      </c>
      <c r="T287" s="55" t="s">
        <v>281</v>
      </c>
      <c r="U287" s="55" t="s">
        <v>308</v>
      </c>
      <c r="V287" s="2" t="str">
        <f>VLOOKUP(I287,RATES!K$2:L$952,2,FALSE)</f>
        <v>FI</v>
      </c>
      <c r="W287" s="2" t="e">
        <f>VLOOKUP(H287,CONVENIO!A$2:O$151,13,FALSE)</f>
        <v>#N/A</v>
      </c>
      <c r="X287" s="2" t="str">
        <f>VLOOKUP(I287,'RATES A MARZO'!B$2:J$980,7,FALSE)</f>
        <v>FI</v>
      </c>
      <c r="Y287" s="2">
        <v>25</v>
      </c>
    </row>
    <row r="288" spans="1:25" s="2" customFormat="1" ht="15" customHeight="1" outlineLevel="2" x14ac:dyDescent="0.25">
      <c r="A288" s="6">
        <v>31</v>
      </c>
      <c r="B288" s="6" t="s">
        <v>11</v>
      </c>
      <c r="C288" s="6" t="s">
        <v>272</v>
      </c>
      <c r="D288" s="6" t="s">
        <v>22</v>
      </c>
      <c r="E288" s="6" t="s">
        <v>26</v>
      </c>
      <c r="F288" s="6" t="s">
        <v>6</v>
      </c>
      <c r="G288" s="6" t="s">
        <v>168</v>
      </c>
      <c r="H288" s="13">
        <v>30396276</v>
      </c>
      <c r="I288" s="13" t="str">
        <f t="shared" si="152"/>
        <v>30396276-EJECUCION</v>
      </c>
      <c r="J288" s="17" t="s">
        <v>467</v>
      </c>
      <c r="K288" s="29">
        <v>326911000</v>
      </c>
      <c r="L288" s="41">
        <v>0</v>
      </c>
      <c r="M288" s="41">
        <v>10000000</v>
      </c>
      <c r="N288" s="41">
        <v>0</v>
      </c>
      <c r="O288" s="41">
        <v>0</v>
      </c>
      <c r="P288" s="41">
        <v>0</v>
      </c>
      <c r="Q288" s="41">
        <f t="shared" si="153"/>
        <v>0</v>
      </c>
      <c r="R288" s="41">
        <f t="shared" si="154"/>
        <v>10000000</v>
      </c>
      <c r="S288" s="41">
        <f t="shared" si="155"/>
        <v>316911000</v>
      </c>
      <c r="T288" s="55" t="s">
        <v>281</v>
      </c>
      <c r="U288" s="55" t="s">
        <v>511</v>
      </c>
      <c r="V288" s="2">
        <f>VLOOKUP(I288,RATES!K$2:L$952,2,FALSE)</f>
        <v>0</v>
      </c>
      <c r="W288" s="2" t="e">
        <f>VLOOKUP(H288,CONVENIO!A$2:O$151,13,FALSE)</f>
        <v>#N/A</v>
      </c>
      <c r="X288" s="2" t="str">
        <f>VLOOKUP(I288,'RATES A MARZO'!B$2:J$980,7,FALSE)</f>
        <v/>
      </c>
      <c r="Y288" s="2">
        <v>25</v>
      </c>
    </row>
    <row r="289" spans="1:25" s="2" customFormat="1" ht="15" customHeight="1" outlineLevel="2" x14ac:dyDescent="0.25">
      <c r="A289" s="6">
        <v>31</v>
      </c>
      <c r="B289" s="6" t="s">
        <v>11</v>
      </c>
      <c r="C289" s="6" t="s">
        <v>272</v>
      </c>
      <c r="D289" s="6" t="s">
        <v>22</v>
      </c>
      <c r="E289" s="6" t="s">
        <v>26</v>
      </c>
      <c r="F289" s="6" t="s">
        <v>6</v>
      </c>
      <c r="G289" s="6" t="s">
        <v>168</v>
      </c>
      <c r="H289" s="13">
        <v>30435722</v>
      </c>
      <c r="I289" s="13" t="str">
        <f t="shared" si="152"/>
        <v>30435722-EJECUCION</v>
      </c>
      <c r="J289" s="17" t="s">
        <v>480</v>
      </c>
      <c r="K289" s="29">
        <v>1191898000</v>
      </c>
      <c r="L289" s="41">
        <v>0</v>
      </c>
      <c r="M289" s="41">
        <v>10000000</v>
      </c>
      <c r="N289" s="41">
        <v>0</v>
      </c>
      <c r="O289" s="41">
        <v>0</v>
      </c>
      <c r="P289" s="41">
        <v>0</v>
      </c>
      <c r="Q289" s="41">
        <f t="shared" si="153"/>
        <v>0</v>
      </c>
      <c r="R289" s="41">
        <f t="shared" si="154"/>
        <v>10000000</v>
      </c>
      <c r="S289" s="41">
        <f t="shared" si="155"/>
        <v>1181898000</v>
      </c>
      <c r="T289" s="55" t="s">
        <v>281</v>
      </c>
      <c r="U289" s="55" t="s">
        <v>415</v>
      </c>
      <c r="V289" s="2" t="e">
        <f>VLOOKUP(I289,RATES!K$2:L$952,2,FALSE)</f>
        <v>#N/A</v>
      </c>
      <c r="W289" s="2" t="e">
        <f>VLOOKUP(H289,CONVENIO!A$2:O$151,13,FALSE)</f>
        <v>#N/A</v>
      </c>
      <c r="X289" s="2" t="e">
        <f>VLOOKUP(I289,'RATES A MARZO'!B$2:J$980,7,FALSE)</f>
        <v>#N/A</v>
      </c>
      <c r="Y289" s="2">
        <v>25</v>
      </c>
    </row>
    <row r="290" spans="1:25" ht="15" customHeight="1" outlineLevel="2" x14ac:dyDescent="0.25">
      <c r="A290" s="8"/>
      <c r="B290" s="8"/>
      <c r="C290" s="8"/>
      <c r="D290" s="8"/>
      <c r="E290" s="8"/>
      <c r="F290" s="8"/>
      <c r="G290" s="8"/>
      <c r="H290" s="12"/>
      <c r="I290" s="12"/>
      <c r="J290" s="16" t="s">
        <v>291</v>
      </c>
      <c r="K290" s="30">
        <f t="shared" ref="K290:S290" si="156">SUBTOTAL(9,K285:K289)</f>
        <v>3904228000</v>
      </c>
      <c r="L290" s="30">
        <f t="shared" si="156"/>
        <v>0</v>
      </c>
      <c r="M290" s="30">
        <f t="shared" si="156"/>
        <v>180000000</v>
      </c>
      <c r="N290" s="30">
        <f t="shared" si="156"/>
        <v>0</v>
      </c>
      <c r="O290" s="30">
        <f t="shared" si="156"/>
        <v>0</v>
      </c>
      <c r="P290" s="30">
        <f t="shared" si="156"/>
        <v>0</v>
      </c>
      <c r="Q290" s="30">
        <f t="shared" si="156"/>
        <v>0</v>
      </c>
      <c r="R290" s="30">
        <f t="shared" si="156"/>
        <v>180000000</v>
      </c>
      <c r="S290" s="30">
        <f t="shared" si="156"/>
        <v>3724228000</v>
      </c>
      <c r="T290" s="54"/>
      <c r="U290" s="54"/>
    </row>
    <row r="291" spans="1:25" ht="9" customHeight="1" outlineLevel="2" x14ac:dyDescent="0.25">
      <c r="A291" s="8"/>
      <c r="B291" s="8"/>
      <c r="C291" s="8"/>
      <c r="D291" s="8"/>
      <c r="E291" s="8"/>
      <c r="F291" s="8"/>
      <c r="G291" s="8"/>
      <c r="H291" s="12"/>
      <c r="I291" s="12"/>
      <c r="J291" s="18"/>
      <c r="K291" s="28"/>
      <c r="L291" s="40"/>
      <c r="M291" s="40"/>
      <c r="N291" s="40"/>
      <c r="O291" s="40"/>
      <c r="P291" s="40"/>
      <c r="Q291" s="40"/>
      <c r="R291" s="40"/>
      <c r="S291" s="40"/>
      <c r="T291" s="54"/>
      <c r="U291" s="54"/>
    </row>
    <row r="292" spans="1:25" ht="18.75" customHeight="1" outlineLevel="1" x14ac:dyDescent="0.3">
      <c r="A292" s="8"/>
      <c r="B292" s="8"/>
      <c r="C292" s="8"/>
      <c r="D292" s="8"/>
      <c r="E292" s="9"/>
      <c r="F292" s="8"/>
      <c r="G292" s="8"/>
      <c r="H292" s="12"/>
      <c r="I292" s="12"/>
      <c r="J292" s="52" t="s">
        <v>181</v>
      </c>
      <c r="K292" s="53">
        <f t="shared" ref="K292:S292" si="157">K290+K282+K275</f>
        <v>7397827609</v>
      </c>
      <c r="L292" s="53">
        <f t="shared" si="157"/>
        <v>1508182435</v>
      </c>
      <c r="M292" s="53">
        <f t="shared" si="157"/>
        <v>816620690</v>
      </c>
      <c r="N292" s="53">
        <f t="shared" si="157"/>
        <v>306849062</v>
      </c>
      <c r="O292" s="53">
        <f t="shared" si="157"/>
        <v>4500000</v>
      </c>
      <c r="P292" s="53">
        <f t="shared" si="157"/>
        <v>358690</v>
      </c>
      <c r="Q292" s="53">
        <f t="shared" si="157"/>
        <v>311707752</v>
      </c>
      <c r="R292" s="53">
        <f t="shared" si="157"/>
        <v>504912938</v>
      </c>
      <c r="S292" s="53">
        <f t="shared" si="157"/>
        <v>5073024484</v>
      </c>
      <c r="T292" s="54"/>
      <c r="U292" s="54"/>
    </row>
    <row r="293" spans="1:25" s="3" customFormat="1" ht="15" customHeight="1" outlineLevel="1" x14ac:dyDescent="0.25">
      <c r="A293" s="8"/>
      <c r="B293" s="8"/>
      <c r="C293" s="8"/>
      <c r="D293" s="8"/>
      <c r="E293" s="9"/>
      <c r="F293" s="8"/>
      <c r="G293" s="8"/>
      <c r="H293" s="12"/>
      <c r="I293" s="12"/>
      <c r="J293" s="20"/>
      <c r="K293" s="32"/>
      <c r="L293" s="42"/>
      <c r="M293" s="42"/>
      <c r="N293" s="42"/>
      <c r="O293" s="42"/>
      <c r="P293" s="42"/>
      <c r="Q293" s="42"/>
      <c r="R293" s="42"/>
      <c r="S293" s="42"/>
      <c r="T293" s="54"/>
      <c r="U293" s="54"/>
    </row>
    <row r="294" spans="1:25" ht="26.25" customHeight="1" outlineLevel="1" x14ac:dyDescent="0.4">
      <c r="A294" s="8"/>
      <c r="B294" s="8"/>
      <c r="C294" s="8"/>
      <c r="D294" s="8"/>
      <c r="E294" s="9"/>
      <c r="F294" s="8"/>
      <c r="G294" s="8"/>
      <c r="H294" s="12"/>
      <c r="I294" s="12"/>
      <c r="J294" s="64" t="s">
        <v>215</v>
      </c>
      <c r="K294" s="32"/>
      <c r="L294" s="42"/>
      <c r="M294" s="42"/>
      <c r="N294" s="42"/>
      <c r="O294" s="42"/>
      <c r="P294" s="42"/>
      <c r="Q294" s="42"/>
      <c r="R294" s="42"/>
      <c r="S294" s="42"/>
      <c r="T294" s="56"/>
      <c r="U294" s="56"/>
    </row>
    <row r="295" spans="1:25" ht="15" customHeight="1" outlineLevel="1" x14ac:dyDescent="0.25">
      <c r="A295" s="8"/>
      <c r="B295" s="8"/>
      <c r="C295" s="8"/>
      <c r="D295" s="8"/>
      <c r="E295" s="9"/>
      <c r="F295" s="8"/>
      <c r="G295" s="8"/>
      <c r="H295" s="12"/>
      <c r="I295" s="12"/>
      <c r="J295" s="16" t="s">
        <v>271</v>
      </c>
      <c r="K295" s="32"/>
      <c r="L295" s="42"/>
      <c r="M295" s="42"/>
      <c r="N295" s="42"/>
      <c r="O295" s="42"/>
      <c r="P295" s="42"/>
      <c r="Q295" s="42"/>
      <c r="R295" s="42"/>
      <c r="S295" s="42"/>
      <c r="T295" s="54"/>
      <c r="U295" s="54"/>
    </row>
    <row r="296" spans="1:25" s="2" customFormat="1" ht="15" customHeight="1" outlineLevel="2" x14ac:dyDescent="0.25">
      <c r="A296" s="6">
        <v>31</v>
      </c>
      <c r="B296" s="6" t="s">
        <v>5</v>
      </c>
      <c r="C296" s="6" t="s">
        <v>272</v>
      </c>
      <c r="D296" s="6" t="s">
        <v>22</v>
      </c>
      <c r="E296" s="6" t="s">
        <v>27</v>
      </c>
      <c r="F296" s="6" t="s">
        <v>102</v>
      </c>
      <c r="G296" s="6" t="s">
        <v>168</v>
      </c>
      <c r="H296" s="13">
        <v>30291172</v>
      </c>
      <c r="I296" s="13" t="str">
        <f t="shared" ref="I296:I302" si="158">CONCATENATE(H296,"-",G296)</f>
        <v>30291172-EJECUCION</v>
      </c>
      <c r="J296" s="17" t="s">
        <v>121</v>
      </c>
      <c r="K296" s="29">
        <v>1317857690</v>
      </c>
      <c r="L296" s="41">
        <v>881409797</v>
      </c>
      <c r="M296" s="41">
        <v>436447893</v>
      </c>
      <c r="N296" s="41">
        <v>120507605</v>
      </c>
      <c r="O296" s="41">
        <v>85164423</v>
      </c>
      <c r="P296" s="41">
        <v>72275000</v>
      </c>
      <c r="Q296" s="41">
        <f t="shared" ref="Q296:Q302" si="159">N296+O296+P296</f>
        <v>277947028</v>
      </c>
      <c r="R296" s="41">
        <f t="shared" ref="R296:R302" si="160">M296-Q296</f>
        <v>158500865</v>
      </c>
      <c r="S296" s="41">
        <f t="shared" ref="S296:S302" si="161">K296-(L296+M296)</f>
        <v>0</v>
      </c>
      <c r="T296" s="55" t="s">
        <v>273</v>
      </c>
      <c r="U296" s="55" t="s">
        <v>8</v>
      </c>
      <c r="V296" s="2" t="str">
        <f>VLOOKUP(I296,RATES!K$2:L$952,2,FALSE)</f>
        <v>RS</v>
      </c>
      <c r="W296" s="2" t="e">
        <f>VLOOKUP(H296,CONVENIO!A$2:O$151,13,FALSE)</f>
        <v>#N/A</v>
      </c>
      <c r="X296" s="2" t="str">
        <f>VLOOKUP(I296,'RATES A MARZO'!B$2:J$980,7,FALSE)</f>
        <v>RS</v>
      </c>
      <c r="Y296" s="2">
        <v>25</v>
      </c>
    </row>
    <row r="297" spans="1:25" s="2" customFormat="1" ht="15" customHeight="1" outlineLevel="2" x14ac:dyDescent="0.25">
      <c r="A297" s="6">
        <v>31</v>
      </c>
      <c r="B297" s="6" t="s">
        <v>5</v>
      </c>
      <c r="C297" s="6" t="s">
        <v>286</v>
      </c>
      <c r="D297" s="6" t="s">
        <v>22</v>
      </c>
      <c r="E297" s="6" t="s">
        <v>27</v>
      </c>
      <c r="F297" s="6" t="s">
        <v>102</v>
      </c>
      <c r="G297" s="6" t="s">
        <v>9</v>
      </c>
      <c r="H297" s="13">
        <v>30071843</v>
      </c>
      <c r="I297" s="13" t="str">
        <f t="shared" si="158"/>
        <v>30071843-DISEÑO</v>
      </c>
      <c r="J297" s="17" t="s">
        <v>532</v>
      </c>
      <c r="K297" s="29">
        <v>34366000</v>
      </c>
      <c r="L297" s="41">
        <v>34366000</v>
      </c>
      <c r="M297" s="41">
        <v>0</v>
      </c>
      <c r="N297" s="41">
        <v>0</v>
      </c>
      <c r="O297" s="41">
        <v>0</v>
      </c>
      <c r="P297" s="41">
        <v>0</v>
      </c>
      <c r="Q297" s="41">
        <f t="shared" si="159"/>
        <v>0</v>
      </c>
      <c r="R297" s="41">
        <f t="shared" si="160"/>
        <v>0</v>
      </c>
      <c r="S297" s="41">
        <f t="shared" si="161"/>
        <v>0</v>
      </c>
      <c r="T297" s="55" t="s">
        <v>556</v>
      </c>
      <c r="U297" s="55" t="s">
        <v>8</v>
      </c>
      <c r="V297" s="2" t="e">
        <f>VLOOKUP(I297,RATES!K$2:L$952,2,FALSE)</f>
        <v>#N/A</v>
      </c>
      <c r="W297" s="2" t="e">
        <f>VLOOKUP(H297,CONVENIO!A$2:O$151,13,FALSE)</f>
        <v>#N/A</v>
      </c>
      <c r="X297" s="202" t="e">
        <f>VLOOKUP(I297,'RATES A MARZO'!B$2:J$980,7,FALSE)</f>
        <v>#N/A</v>
      </c>
      <c r="Y297" s="2">
        <v>25</v>
      </c>
    </row>
    <row r="298" spans="1:25" s="2" customFormat="1" ht="15" customHeight="1" outlineLevel="2" x14ac:dyDescent="0.25">
      <c r="A298" s="6">
        <v>31</v>
      </c>
      <c r="B298" s="6" t="s">
        <v>5</v>
      </c>
      <c r="C298" s="6" t="s">
        <v>272</v>
      </c>
      <c r="D298" s="6" t="s">
        <v>22</v>
      </c>
      <c r="E298" s="6" t="s">
        <v>27</v>
      </c>
      <c r="F298" s="6" t="s">
        <v>6</v>
      </c>
      <c r="G298" s="6" t="s">
        <v>168</v>
      </c>
      <c r="H298" s="49">
        <v>30073164</v>
      </c>
      <c r="I298" s="13" t="str">
        <f t="shared" si="158"/>
        <v>30073164-EJECUCION</v>
      </c>
      <c r="J298" s="17" t="s">
        <v>564</v>
      </c>
      <c r="K298" s="29">
        <f>711160747+150000000-7941127</f>
        <v>853219620</v>
      </c>
      <c r="L298" s="41">
        <v>703219620</v>
      </c>
      <c r="M298" s="41">
        <v>150000000</v>
      </c>
      <c r="N298" s="41">
        <v>0</v>
      </c>
      <c r="O298" s="41">
        <v>0</v>
      </c>
      <c r="P298" s="41">
        <v>150000000</v>
      </c>
      <c r="Q298" s="41">
        <f t="shared" si="159"/>
        <v>150000000</v>
      </c>
      <c r="R298" s="41">
        <f t="shared" si="160"/>
        <v>0</v>
      </c>
      <c r="S298" s="41">
        <f t="shared" si="161"/>
        <v>0</v>
      </c>
      <c r="T298" s="55" t="s">
        <v>273</v>
      </c>
      <c r="U298" s="55" t="s">
        <v>8</v>
      </c>
      <c r="V298" s="2" t="str">
        <f>VLOOKUP(I298,RATES!K$2:L$952,2,FALSE)</f>
        <v>RS</v>
      </c>
      <c r="W298" s="2" t="e">
        <f>VLOOKUP(H298,CONVENIO!A$2:O$151,13,FALSE)</f>
        <v>#N/A</v>
      </c>
      <c r="X298" s="2" t="str">
        <f>VLOOKUP(I298,'RATES A MARZO'!B$2:J$980,7,FALSE)</f>
        <v>RS</v>
      </c>
      <c r="Y298" s="2">
        <v>25</v>
      </c>
    </row>
    <row r="299" spans="1:25" s="2" customFormat="1" ht="15" customHeight="1" outlineLevel="2" x14ac:dyDescent="0.25">
      <c r="A299" s="6">
        <v>31</v>
      </c>
      <c r="B299" s="6" t="s">
        <v>5</v>
      </c>
      <c r="C299" s="6" t="s">
        <v>272</v>
      </c>
      <c r="D299" s="6" t="s">
        <v>22</v>
      </c>
      <c r="E299" s="6" t="s">
        <v>27</v>
      </c>
      <c r="F299" s="6" t="s">
        <v>6</v>
      </c>
      <c r="G299" s="6" t="s">
        <v>168</v>
      </c>
      <c r="H299" s="49">
        <v>30113942</v>
      </c>
      <c r="I299" s="13" t="str">
        <f t="shared" si="158"/>
        <v>30113942-EJECUCION</v>
      </c>
      <c r="J299" s="17" t="s">
        <v>2641</v>
      </c>
      <c r="K299" s="29">
        <v>2832541112</v>
      </c>
      <c r="L299" s="41">
        <v>2773576112</v>
      </c>
      <c r="M299" s="41">
        <f>K299-L299</f>
        <v>58965000</v>
      </c>
      <c r="N299" s="41">
        <v>0</v>
      </c>
      <c r="O299" s="41">
        <v>0</v>
      </c>
      <c r="P299" s="41">
        <v>4014110</v>
      </c>
      <c r="Q299" s="41">
        <f t="shared" si="159"/>
        <v>4014110</v>
      </c>
      <c r="R299" s="41">
        <f t="shared" si="160"/>
        <v>54950890</v>
      </c>
      <c r="S299" s="41">
        <f t="shared" si="161"/>
        <v>0</v>
      </c>
      <c r="T299" s="55" t="s">
        <v>273</v>
      </c>
      <c r="U299" s="55" t="s">
        <v>8</v>
      </c>
      <c r="W299" s="2" t="e">
        <f>VLOOKUP(H299,CONVENIO!A$2:O$151,13,FALSE)</f>
        <v>#N/A</v>
      </c>
      <c r="X299" s="202" t="e">
        <f>VLOOKUP(I299,'RATES A MARZO'!B$2:J$980,7,FALSE)</f>
        <v>#N/A</v>
      </c>
      <c r="Y299" s="2">
        <v>25</v>
      </c>
    </row>
    <row r="300" spans="1:25" s="2" customFormat="1" ht="15" customHeight="1" outlineLevel="2" x14ac:dyDescent="0.25">
      <c r="A300" s="6">
        <v>31</v>
      </c>
      <c r="B300" s="6" t="s">
        <v>5</v>
      </c>
      <c r="C300" s="6" t="s">
        <v>288</v>
      </c>
      <c r="D300" s="6" t="s">
        <v>22</v>
      </c>
      <c r="E300" s="6" t="s">
        <v>27</v>
      </c>
      <c r="F300" s="6" t="s">
        <v>553</v>
      </c>
      <c r="G300" s="6" t="s">
        <v>168</v>
      </c>
      <c r="H300" s="49">
        <v>30085373</v>
      </c>
      <c r="I300" s="13" t="str">
        <f t="shared" si="158"/>
        <v>30085373-EJECUCION</v>
      </c>
      <c r="J300" s="17" t="s">
        <v>563</v>
      </c>
      <c r="K300" s="29">
        <v>1586461807</v>
      </c>
      <c r="L300" s="41">
        <v>1569445807</v>
      </c>
      <c r="M300" s="41">
        <v>0</v>
      </c>
      <c r="N300" s="41">
        <v>0</v>
      </c>
      <c r="O300" s="41">
        <v>0</v>
      </c>
      <c r="P300" s="41">
        <v>0</v>
      </c>
      <c r="Q300" s="41">
        <f t="shared" si="159"/>
        <v>0</v>
      </c>
      <c r="R300" s="41">
        <f t="shared" si="160"/>
        <v>0</v>
      </c>
      <c r="S300" s="41">
        <f t="shared" si="161"/>
        <v>17016000</v>
      </c>
      <c r="T300" s="55" t="s">
        <v>273</v>
      </c>
      <c r="U300" s="55" t="s">
        <v>8</v>
      </c>
      <c r="V300" s="2" t="str">
        <f>VLOOKUP(I300,RATES!K$2:L$952,2,FALSE)</f>
        <v>RS</v>
      </c>
      <c r="W300" s="2" t="e">
        <f>VLOOKUP(H300,CONVENIO!A$2:O$151,13,FALSE)</f>
        <v>#N/A</v>
      </c>
      <c r="X300" s="2" t="str">
        <f>VLOOKUP(I300,'RATES A MARZO'!B$2:J$980,7,FALSE)</f>
        <v>RS</v>
      </c>
      <c r="Y300" s="2">
        <v>25</v>
      </c>
    </row>
    <row r="301" spans="1:25" s="2" customFormat="1" ht="15" customHeight="1" outlineLevel="2" x14ac:dyDescent="0.25">
      <c r="A301" s="6">
        <v>31</v>
      </c>
      <c r="B301" s="6" t="s">
        <v>5</v>
      </c>
      <c r="C301" s="6" t="s">
        <v>283</v>
      </c>
      <c r="D301" s="6" t="s">
        <v>22</v>
      </c>
      <c r="E301" s="6" t="s">
        <v>27</v>
      </c>
      <c r="F301" s="6" t="s">
        <v>15</v>
      </c>
      <c r="G301" s="6" t="s">
        <v>168</v>
      </c>
      <c r="H301" s="13">
        <v>30128506</v>
      </c>
      <c r="I301" s="13" t="str">
        <f t="shared" si="158"/>
        <v>30128506-EJECUCION</v>
      </c>
      <c r="J301" s="17" t="s">
        <v>533</v>
      </c>
      <c r="K301" s="41">
        <f>278849622+177591</f>
        <v>279027213</v>
      </c>
      <c r="L301" s="41">
        <v>278849622</v>
      </c>
      <c r="M301" s="41">
        <v>177591</v>
      </c>
      <c r="N301" s="41">
        <v>0</v>
      </c>
      <c r="O301" s="41">
        <v>0</v>
      </c>
      <c r="P301" s="41">
        <v>177591</v>
      </c>
      <c r="Q301" s="41">
        <f t="shared" si="159"/>
        <v>177591</v>
      </c>
      <c r="R301" s="41">
        <f t="shared" si="160"/>
        <v>0</v>
      </c>
      <c r="S301" s="41">
        <f t="shared" si="161"/>
        <v>0</v>
      </c>
      <c r="T301" s="55" t="s">
        <v>556</v>
      </c>
      <c r="U301" s="55" t="s">
        <v>8</v>
      </c>
      <c r="V301" s="2" t="str">
        <f>VLOOKUP(I301,RATES!K$2:L$952,2,FALSE)</f>
        <v>RS</v>
      </c>
      <c r="W301" s="2" t="e">
        <f>VLOOKUP(H301,CONVENIO!A$2:O$151,13,FALSE)</f>
        <v>#N/A</v>
      </c>
      <c r="X301" s="2" t="str">
        <f>VLOOKUP(I301,'RATES A MARZO'!B$2:J$980,7,FALSE)</f>
        <v>RS</v>
      </c>
      <c r="Y301" s="2">
        <v>25</v>
      </c>
    </row>
    <row r="302" spans="1:25" s="2" customFormat="1" ht="15" customHeight="1" outlineLevel="2" x14ac:dyDescent="0.25">
      <c r="A302" s="6">
        <v>31</v>
      </c>
      <c r="B302" s="6" t="s">
        <v>5</v>
      </c>
      <c r="C302" s="6" t="s">
        <v>274</v>
      </c>
      <c r="D302" s="6" t="s">
        <v>22</v>
      </c>
      <c r="E302" s="6" t="s">
        <v>27</v>
      </c>
      <c r="F302" s="6" t="s">
        <v>553</v>
      </c>
      <c r="G302" s="6" t="s">
        <v>9</v>
      </c>
      <c r="H302" s="13">
        <v>30219228</v>
      </c>
      <c r="I302" s="13" t="str">
        <f t="shared" si="158"/>
        <v>30219228-DISEÑO</v>
      </c>
      <c r="J302" s="17" t="s">
        <v>534</v>
      </c>
      <c r="K302" s="29">
        <f>94141000+2092000</f>
        <v>96233000</v>
      </c>
      <c r="L302" s="41">
        <v>82343100</v>
      </c>
      <c r="M302" s="41">
        <f>11797900+2092000</f>
        <v>13889900</v>
      </c>
      <c r="N302" s="41">
        <v>0</v>
      </c>
      <c r="O302" s="41">
        <v>0</v>
      </c>
      <c r="P302" s="41">
        <v>13889900</v>
      </c>
      <c r="Q302" s="41">
        <f t="shared" si="159"/>
        <v>13889900</v>
      </c>
      <c r="R302" s="41">
        <f t="shared" si="160"/>
        <v>0</v>
      </c>
      <c r="S302" s="41">
        <f t="shared" si="161"/>
        <v>0</v>
      </c>
      <c r="T302" s="55" t="s">
        <v>273</v>
      </c>
      <c r="U302" s="55" t="s">
        <v>8</v>
      </c>
      <c r="V302" s="2" t="str">
        <f>VLOOKUP(I302,RATES!K$2:L$952,2,FALSE)</f>
        <v>RS</v>
      </c>
      <c r="W302" s="2" t="e">
        <f>VLOOKUP(H302,CONVENIO!A$2:O$151,13,FALSE)</f>
        <v>#N/A</v>
      </c>
      <c r="X302" s="2" t="str">
        <f>VLOOKUP(I302,'RATES A MARZO'!B$2:J$980,7,FALSE)</f>
        <v>RS</v>
      </c>
      <c r="Y302" s="2">
        <v>25</v>
      </c>
    </row>
    <row r="303" spans="1:25" ht="15" customHeight="1" outlineLevel="2" x14ac:dyDescent="0.25">
      <c r="A303" s="8"/>
      <c r="B303" s="8"/>
      <c r="C303" s="8"/>
      <c r="D303" s="8"/>
      <c r="E303" s="8"/>
      <c r="F303" s="8"/>
      <c r="G303" s="8"/>
      <c r="H303" s="12"/>
      <c r="I303" s="12"/>
      <c r="J303" s="16" t="s">
        <v>435</v>
      </c>
      <c r="K303" s="30">
        <f t="shared" ref="K303:S303" si="162">SUBTOTAL(9,K296:K302)</f>
        <v>6999706442</v>
      </c>
      <c r="L303" s="30">
        <f t="shared" si="162"/>
        <v>6323210058</v>
      </c>
      <c r="M303" s="30">
        <f t="shared" si="162"/>
        <v>659480384</v>
      </c>
      <c r="N303" s="30">
        <f t="shared" si="162"/>
        <v>120507605</v>
      </c>
      <c r="O303" s="30">
        <f t="shared" si="162"/>
        <v>85164423</v>
      </c>
      <c r="P303" s="30">
        <f t="shared" si="162"/>
        <v>240356601</v>
      </c>
      <c r="Q303" s="30">
        <f t="shared" si="162"/>
        <v>446028629</v>
      </c>
      <c r="R303" s="30">
        <f t="shared" si="162"/>
        <v>213451755</v>
      </c>
      <c r="S303" s="30">
        <f t="shared" si="162"/>
        <v>17016000</v>
      </c>
      <c r="T303" s="54"/>
      <c r="U303" s="54"/>
    </row>
    <row r="304" spans="1:25" ht="15" customHeight="1" outlineLevel="2" x14ac:dyDescent="0.25">
      <c r="A304" s="8"/>
      <c r="B304" s="8"/>
      <c r="C304" s="8"/>
      <c r="D304" s="8"/>
      <c r="E304" s="8"/>
      <c r="F304" s="8"/>
      <c r="G304" s="8"/>
      <c r="H304" s="12"/>
      <c r="I304" s="12"/>
      <c r="J304" s="18"/>
      <c r="K304" s="28"/>
      <c r="L304" s="40"/>
      <c r="M304" s="40"/>
      <c r="N304" s="40"/>
      <c r="O304" s="40"/>
      <c r="P304" s="40"/>
      <c r="Q304" s="40"/>
      <c r="R304" s="40"/>
      <c r="S304" s="40"/>
      <c r="T304" s="54"/>
      <c r="U304" s="54"/>
    </row>
    <row r="305" spans="1:25" ht="15" customHeight="1" outlineLevel="2" x14ac:dyDescent="0.25">
      <c r="A305" s="8"/>
      <c r="B305" s="8"/>
      <c r="C305" s="8"/>
      <c r="D305" s="8"/>
      <c r="E305" s="8"/>
      <c r="F305" s="8"/>
      <c r="G305" s="8"/>
      <c r="H305" s="12"/>
      <c r="I305" s="12"/>
      <c r="J305" s="16" t="s">
        <v>436</v>
      </c>
      <c r="K305" s="28"/>
      <c r="L305" s="40"/>
      <c r="M305" s="40"/>
      <c r="N305" s="40"/>
      <c r="O305" s="40"/>
      <c r="P305" s="40"/>
      <c r="Q305" s="40"/>
      <c r="R305" s="40"/>
      <c r="S305" s="40"/>
      <c r="T305" s="54"/>
      <c r="U305" s="54"/>
    </row>
    <row r="306" spans="1:25" s="2" customFormat="1" ht="15" customHeight="1" outlineLevel="2" x14ac:dyDescent="0.25">
      <c r="A306" s="6">
        <v>31</v>
      </c>
      <c r="B306" s="6" t="s">
        <v>56</v>
      </c>
      <c r="C306" s="6" t="s">
        <v>283</v>
      </c>
      <c r="D306" s="6" t="s">
        <v>22</v>
      </c>
      <c r="E306" s="6" t="s">
        <v>27</v>
      </c>
      <c r="F306" s="6" t="s">
        <v>553</v>
      </c>
      <c r="G306" s="6" t="s">
        <v>168</v>
      </c>
      <c r="H306" s="13">
        <v>30465245</v>
      </c>
      <c r="I306" s="13" t="str">
        <f t="shared" ref="I306:I309" si="163">CONCATENATE(H306,"-",G306)</f>
        <v>30465245-EJECUCION</v>
      </c>
      <c r="J306" s="17" t="s">
        <v>383</v>
      </c>
      <c r="K306" s="29">
        <v>330967000</v>
      </c>
      <c r="L306" s="41">
        <v>0</v>
      </c>
      <c r="M306" s="41">
        <v>150000000</v>
      </c>
      <c r="N306" s="41">
        <v>1500000</v>
      </c>
      <c r="O306" s="41">
        <v>0</v>
      </c>
      <c r="P306" s="41">
        <v>0</v>
      </c>
      <c r="Q306" s="41">
        <f t="shared" ref="Q306:Q309" si="164">N306+O306+P306</f>
        <v>1500000</v>
      </c>
      <c r="R306" s="41">
        <f t="shared" ref="R306:R309" si="165">M306-Q306</f>
        <v>148500000</v>
      </c>
      <c r="S306" s="41">
        <f t="shared" ref="S306:S309" si="166">K306-(L306+M306)</f>
        <v>180967000</v>
      </c>
      <c r="T306" s="55" t="s">
        <v>97</v>
      </c>
      <c r="U306" s="55" t="s">
        <v>8</v>
      </c>
      <c r="V306" s="2" t="str">
        <f>VLOOKUP(I306,RATES!K$2:L$952,2,FALSE)</f>
        <v>RS</v>
      </c>
      <c r="W306" s="2" t="e">
        <f>VLOOKUP(H306,CONVENIO!A$2:O$151,13,FALSE)</f>
        <v>#N/A</v>
      </c>
      <c r="X306" s="2" t="str">
        <f>VLOOKUP(I306,'RATES A MARZO'!B$2:J$980,7,FALSE)</f>
        <v>RS</v>
      </c>
      <c r="Y306" s="2">
        <v>25</v>
      </c>
    </row>
    <row r="307" spans="1:25" s="2" customFormat="1" ht="15" customHeight="1" outlineLevel="2" x14ac:dyDescent="0.25">
      <c r="A307" s="6">
        <v>31</v>
      </c>
      <c r="B307" s="6" t="s">
        <v>56</v>
      </c>
      <c r="C307" s="6" t="s">
        <v>283</v>
      </c>
      <c r="D307" s="6" t="s">
        <v>22</v>
      </c>
      <c r="E307" s="6" t="s">
        <v>27</v>
      </c>
      <c r="F307" s="6" t="s">
        <v>14</v>
      </c>
      <c r="G307" s="6" t="s">
        <v>168</v>
      </c>
      <c r="H307" s="13">
        <v>30465244</v>
      </c>
      <c r="I307" s="13" t="str">
        <f t="shared" si="163"/>
        <v>30465244-EJECUCION</v>
      </c>
      <c r="J307" s="17" t="s">
        <v>2859</v>
      </c>
      <c r="K307" s="29">
        <v>362925000</v>
      </c>
      <c r="L307" s="41">
        <v>1500000</v>
      </c>
      <c r="M307" s="41">
        <v>150000000</v>
      </c>
      <c r="N307" s="41">
        <v>0</v>
      </c>
      <c r="O307" s="41">
        <v>0</v>
      </c>
      <c r="P307" s="41">
        <v>31200000</v>
      </c>
      <c r="Q307" s="41">
        <f t="shared" si="164"/>
        <v>31200000</v>
      </c>
      <c r="R307" s="41">
        <f t="shared" si="165"/>
        <v>118800000</v>
      </c>
      <c r="S307" s="41">
        <f t="shared" si="166"/>
        <v>211425000</v>
      </c>
      <c r="T307" s="55" t="s">
        <v>273</v>
      </c>
      <c r="U307" s="55" t="s">
        <v>8</v>
      </c>
      <c r="V307" s="2" t="str">
        <f>VLOOKUP(I307,RATES!K$2:L$952,2,FALSE)</f>
        <v>RS</v>
      </c>
      <c r="W307" s="2" t="e">
        <f>VLOOKUP(H307,CONVENIO!A$2:O$151,13,FALSE)</f>
        <v>#N/A</v>
      </c>
      <c r="X307" s="2" t="str">
        <f>VLOOKUP(I307,'RATES A MARZO'!B$2:J$980,7,FALSE)</f>
        <v>RS</v>
      </c>
      <c r="Y307" s="2">
        <v>25</v>
      </c>
    </row>
    <row r="308" spans="1:25" s="2" customFormat="1" ht="15" customHeight="1" outlineLevel="2" x14ac:dyDescent="0.25">
      <c r="A308" s="6">
        <v>31</v>
      </c>
      <c r="B308" s="6" t="s">
        <v>56</v>
      </c>
      <c r="C308" s="6" t="s">
        <v>275</v>
      </c>
      <c r="D308" s="6" t="s">
        <v>22</v>
      </c>
      <c r="E308" s="6" t="s">
        <v>27</v>
      </c>
      <c r="F308" s="6" t="s">
        <v>102</v>
      </c>
      <c r="G308" s="6" t="s">
        <v>168</v>
      </c>
      <c r="H308" s="13">
        <v>30077934</v>
      </c>
      <c r="I308" s="13" t="str">
        <f t="shared" si="163"/>
        <v>30077934-EJECUCION</v>
      </c>
      <c r="J308" s="17" t="s">
        <v>403</v>
      </c>
      <c r="K308" s="29">
        <v>1355888000</v>
      </c>
      <c r="L308" s="41">
        <v>0</v>
      </c>
      <c r="M308" s="41">
        <f>156259246-58965000</f>
        <v>97294246</v>
      </c>
      <c r="N308" s="41">
        <v>0</v>
      </c>
      <c r="O308" s="41">
        <v>0</v>
      </c>
      <c r="P308" s="41">
        <v>0</v>
      </c>
      <c r="Q308" s="41">
        <f t="shared" si="164"/>
        <v>0</v>
      </c>
      <c r="R308" s="41">
        <f t="shared" si="165"/>
        <v>97294246</v>
      </c>
      <c r="S308" s="41">
        <f t="shared" si="166"/>
        <v>1258593754</v>
      </c>
      <c r="T308" s="55" t="s">
        <v>277</v>
      </c>
      <c r="U308" s="55" t="s">
        <v>8</v>
      </c>
      <c r="V308" s="2" t="str">
        <f>VLOOKUP(I308,RATES!K$2:L$952,2,FALSE)</f>
        <v>RS</v>
      </c>
      <c r="W308" s="2" t="e">
        <f>VLOOKUP(H308,CONVENIO!A$2:O$151,13,FALSE)</f>
        <v>#N/A</v>
      </c>
      <c r="X308" s="2" t="str">
        <f>VLOOKUP(I308,'RATES A MARZO'!B$2:J$980,7,FALSE)</f>
        <v>RS</v>
      </c>
      <c r="Y308" s="2">
        <v>25</v>
      </c>
    </row>
    <row r="309" spans="1:25" s="2" customFormat="1" ht="15" customHeight="1" outlineLevel="2" x14ac:dyDescent="0.25">
      <c r="A309" s="6">
        <v>31</v>
      </c>
      <c r="B309" s="6" t="s">
        <v>56</v>
      </c>
      <c r="C309" s="6" t="s">
        <v>283</v>
      </c>
      <c r="D309" s="6" t="s">
        <v>22</v>
      </c>
      <c r="E309" s="6" t="s">
        <v>27</v>
      </c>
      <c r="F309" s="6" t="s">
        <v>14</v>
      </c>
      <c r="G309" s="6" t="s">
        <v>168</v>
      </c>
      <c r="H309" s="13">
        <v>30465242</v>
      </c>
      <c r="I309" s="13" t="str">
        <f t="shared" si="163"/>
        <v>30465242-EJECUCION</v>
      </c>
      <c r="J309" s="17" t="s">
        <v>307</v>
      </c>
      <c r="K309" s="29">
        <v>314524000</v>
      </c>
      <c r="L309" s="41">
        <v>1500000</v>
      </c>
      <c r="M309" s="41">
        <v>94500000</v>
      </c>
      <c r="N309" s="41">
        <v>0</v>
      </c>
      <c r="O309" s="41">
        <v>0</v>
      </c>
      <c r="P309" s="41">
        <v>26277778</v>
      </c>
      <c r="Q309" s="41">
        <f t="shared" si="164"/>
        <v>26277778</v>
      </c>
      <c r="R309" s="41">
        <f t="shared" si="165"/>
        <v>68222222</v>
      </c>
      <c r="S309" s="41">
        <f t="shared" si="166"/>
        <v>218524000</v>
      </c>
      <c r="T309" s="55" t="s">
        <v>273</v>
      </c>
      <c r="U309" s="55" t="s">
        <v>8</v>
      </c>
      <c r="V309" s="2" t="str">
        <f>VLOOKUP(I309,RATES!K$2:L$952,2,FALSE)</f>
        <v>RS</v>
      </c>
      <c r="W309" s="2" t="e">
        <f>VLOOKUP(H309,CONVENIO!A$2:O$151,13,FALSE)</f>
        <v>#N/A</v>
      </c>
      <c r="X309" s="2" t="str">
        <f>VLOOKUP(I309,'RATES A MARZO'!B$2:J$980,7,FALSE)</f>
        <v>RS</v>
      </c>
      <c r="Y309" s="2">
        <v>25</v>
      </c>
    </row>
    <row r="310" spans="1:25" ht="15" customHeight="1" outlineLevel="2" x14ac:dyDescent="0.25">
      <c r="A310" s="8"/>
      <c r="B310" s="8"/>
      <c r="C310" s="8"/>
      <c r="D310" s="8"/>
      <c r="E310" s="8"/>
      <c r="F310" s="8"/>
      <c r="G310" s="8"/>
      <c r="H310" s="12"/>
      <c r="I310" s="12"/>
      <c r="J310" s="16" t="s">
        <v>336</v>
      </c>
      <c r="K310" s="30">
        <f t="shared" ref="K310:S310" si="167">SUBTOTAL(9,K306:K309)</f>
        <v>2364304000</v>
      </c>
      <c r="L310" s="30">
        <f t="shared" si="167"/>
        <v>3000000</v>
      </c>
      <c r="M310" s="30">
        <f t="shared" si="167"/>
        <v>491794246</v>
      </c>
      <c r="N310" s="30">
        <f t="shared" si="167"/>
        <v>1500000</v>
      </c>
      <c r="O310" s="30">
        <f t="shared" si="167"/>
        <v>0</v>
      </c>
      <c r="P310" s="30">
        <f t="shared" si="167"/>
        <v>57477778</v>
      </c>
      <c r="Q310" s="30">
        <f t="shared" si="167"/>
        <v>58977778</v>
      </c>
      <c r="R310" s="30">
        <f t="shared" si="167"/>
        <v>432816468</v>
      </c>
      <c r="S310" s="30">
        <f t="shared" si="167"/>
        <v>1869509754</v>
      </c>
      <c r="T310" s="54"/>
      <c r="U310" s="54"/>
    </row>
    <row r="311" spans="1:25" ht="15" customHeight="1" outlineLevel="2" x14ac:dyDescent="0.25">
      <c r="A311" s="8"/>
      <c r="B311" s="8"/>
      <c r="C311" s="8"/>
      <c r="D311" s="8"/>
      <c r="E311" s="8"/>
      <c r="F311" s="8"/>
      <c r="G311" s="8"/>
      <c r="H311" s="12"/>
      <c r="I311" s="12"/>
      <c r="J311" s="18"/>
      <c r="K311" s="28"/>
      <c r="L311" s="40"/>
      <c r="M311" s="40"/>
      <c r="N311" s="40"/>
      <c r="O311" s="40"/>
      <c r="P311" s="40"/>
      <c r="Q311" s="40"/>
      <c r="R311" s="40"/>
      <c r="S311" s="40"/>
      <c r="T311" s="54"/>
      <c r="U311" s="54"/>
    </row>
    <row r="312" spans="1:25" ht="15" customHeight="1" outlineLevel="2" x14ac:dyDescent="0.25">
      <c r="A312" s="8"/>
      <c r="B312" s="8"/>
      <c r="C312" s="8"/>
      <c r="D312" s="8"/>
      <c r="E312" s="8"/>
      <c r="F312" s="8"/>
      <c r="G312" s="8"/>
      <c r="H312" s="12"/>
      <c r="I312" s="12"/>
      <c r="J312" s="16" t="s">
        <v>278</v>
      </c>
      <c r="K312" s="28"/>
      <c r="L312" s="40"/>
      <c r="M312" s="40"/>
      <c r="N312" s="40"/>
      <c r="O312" s="40"/>
      <c r="P312" s="40"/>
      <c r="Q312" s="40"/>
      <c r="R312" s="40"/>
      <c r="S312" s="40"/>
      <c r="T312" s="54"/>
      <c r="U312" s="54"/>
    </row>
    <row r="313" spans="1:25" s="2" customFormat="1" ht="15" customHeight="1" outlineLevel="2" x14ac:dyDescent="0.25">
      <c r="A313" s="6">
        <v>31</v>
      </c>
      <c r="B313" s="6" t="s">
        <v>11</v>
      </c>
      <c r="C313" s="6" t="s">
        <v>275</v>
      </c>
      <c r="D313" s="6" t="s">
        <v>22</v>
      </c>
      <c r="E313" s="6" t="s">
        <v>27</v>
      </c>
      <c r="F313" s="6" t="s">
        <v>102</v>
      </c>
      <c r="G313" s="6" t="s">
        <v>169</v>
      </c>
      <c r="H313" s="13">
        <v>30077932</v>
      </c>
      <c r="I313" s="13" t="str">
        <f t="shared" ref="I313:I316" si="168">CONCATENATE(H313,"-",G313)</f>
        <v>30077932-PREFACTIBILIDAD</v>
      </c>
      <c r="J313" s="17" t="s">
        <v>482</v>
      </c>
      <c r="K313" s="29">
        <v>131500000</v>
      </c>
      <c r="L313" s="41">
        <v>0</v>
      </c>
      <c r="M313" s="41">
        <v>30000000</v>
      </c>
      <c r="N313" s="41">
        <v>0</v>
      </c>
      <c r="O313" s="41">
        <v>0</v>
      </c>
      <c r="P313" s="41">
        <v>0</v>
      </c>
      <c r="Q313" s="41">
        <f t="shared" ref="Q313:Q316" si="169">N313+O313+P313</f>
        <v>0</v>
      </c>
      <c r="R313" s="41">
        <f t="shared" ref="R313:R316" si="170">M313-Q313</f>
        <v>30000000</v>
      </c>
      <c r="S313" s="41">
        <f t="shared" ref="S313:S316" si="171">K313-(L313+M313)</f>
        <v>101500000</v>
      </c>
      <c r="T313" s="55" t="s">
        <v>281</v>
      </c>
      <c r="U313" s="55" t="s">
        <v>8</v>
      </c>
      <c r="V313" s="2">
        <f>VLOOKUP(I313,RATES!K$2:L$952,2,FALSE)</f>
        <v>0</v>
      </c>
      <c r="W313" s="2" t="e">
        <f>VLOOKUP(H313,CONVENIO!A$2:O$151,13,FALSE)</f>
        <v>#N/A</v>
      </c>
      <c r="X313" s="2" t="str">
        <f>VLOOKUP(I313,'RATES A MARZO'!B$2:J$980,7,FALSE)</f>
        <v/>
      </c>
      <c r="Y313" s="2">
        <v>25</v>
      </c>
    </row>
    <row r="314" spans="1:25" s="2" customFormat="1" ht="15" customHeight="1" outlineLevel="2" x14ac:dyDescent="0.25">
      <c r="A314" s="6">
        <v>31</v>
      </c>
      <c r="B314" s="6" t="s">
        <v>11</v>
      </c>
      <c r="C314" s="6" t="s">
        <v>283</v>
      </c>
      <c r="D314" s="6" t="s">
        <v>22</v>
      </c>
      <c r="E314" s="6" t="s">
        <v>27</v>
      </c>
      <c r="F314" s="6" t="s">
        <v>553</v>
      </c>
      <c r="G314" s="6" t="s">
        <v>168</v>
      </c>
      <c r="H314" s="13">
        <v>30484262</v>
      </c>
      <c r="I314" s="13" t="str">
        <f t="shared" si="168"/>
        <v>30484262-EJECUCION</v>
      </c>
      <c r="J314" s="17" t="s">
        <v>402</v>
      </c>
      <c r="K314" s="29">
        <v>394245000</v>
      </c>
      <c r="L314" s="41">
        <v>0</v>
      </c>
      <c r="M314" s="41">
        <v>10000000</v>
      </c>
      <c r="N314" s="41">
        <v>0</v>
      </c>
      <c r="O314" s="41">
        <v>0</v>
      </c>
      <c r="P314" s="41">
        <v>0</v>
      </c>
      <c r="Q314" s="41">
        <f t="shared" si="169"/>
        <v>0</v>
      </c>
      <c r="R314" s="41">
        <f t="shared" si="170"/>
        <v>10000000</v>
      </c>
      <c r="S314" s="41">
        <f t="shared" si="171"/>
        <v>384245000</v>
      </c>
      <c r="T314" s="55" t="s">
        <v>281</v>
      </c>
      <c r="U314" s="55" t="s">
        <v>308</v>
      </c>
      <c r="V314" s="2">
        <f>VLOOKUP(I314,RATES!K$2:L$952,2,FALSE)</f>
        <v>0</v>
      </c>
      <c r="W314" s="2" t="e">
        <f>VLOOKUP(H314,CONVENIO!A$2:O$151,13,FALSE)</f>
        <v>#N/A</v>
      </c>
      <c r="X314" s="2" t="str">
        <f>VLOOKUP(I314,'RATES A MARZO'!B$2:J$980,7,FALSE)</f>
        <v/>
      </c>
      <c r="Y314" s="2">
        <v>25</v>
      </c>
    </row>
    <row r="315" spans="1:25" s="2" customFormat="1" ht="15" customHeight="1" outlineLevel="2" x14ac:dyDescent="0.25">
      <c r="A315" s="6">
        <v>31</v>
      </c>
      <c r="B315" s="6" t="s">
        <v>11</v>
      </c>
      <c r="C315" s="6" t="s">
        <v>287</v>
      </c>
      <c r="D315" s="6" t="s">
        <v>22</v>
      </c>
      <c r="E315" s="6" t="s">
        <v>27</v>
      </c>
      <c r="F315" s="6" t="s">
        <v>81</v>
      </c>
      <c r="G315" s="6" t="s">
        <v>168</v>
      </c>
      <c r="H315" s="13">
        <v>30485158</v>
      </c>
      <c r="I315" s="13" t="str">
        <f t="shared" si="168"/>
        <v>30485158-EJECUCION</v>
      </c>
      <c r="J315" s="17" t="s">
        <v>2773</v>
      </c>
      <c r="K315" s="29">
        <v>133588000</v>
      </c>
      <c r="L315" s="41">
        <v>0</v>
      </c>
      <c r="M315" s="41">
        <v>0</v>
      </c>
      <c r="N315" s="41">
        <v>0</v>
      </c>
      <c r="O315" s="41">
        <v>0</v>
      </c>
      <c r="P315" s="41">
        <v>0</v>
      </c>
      <c r="Q315" s="41">
        <f t="shared" si="169"/>
        <v>0</v>
      </c>
      <c r="R315" s="41">
        <f t="shared" si="170"/>
        <v>0</v>
      </c>
      <c r="S315" s="41">
        <f t="shared" si="171"/>
        <v>133588000</v>
      </c>
      <c r="T315" s="55" t="s">
        <v>282</v>
      </c>
      <c r="U315" s="55" t="s">
        <v>8</v>
      </c>
      <c r="W315" s="2" t="e">
        <f>VLOOKUP(H315,CONVENIO!A$2:O$151,13,FALSE)</f>
        <v>#N/A</v>
      </c>
      <c r="X315" s="2" t="str">
        <f>VLOOKUP(I315,'RATES A MARZO'!B$2:J$980,7,FALSE)</f>
        <v>RS</v>
      </c>
      <c r="Y315" s="2">
        <v>25</v>
      </c>
    </row>
    <row r="316" spans="1:25" s="2" customFormat="1" ht="15" customHeight="1" outlineLevel="2" x14ac:dyDescent="0.25">
      <c r="A316" s="6">
        <v>31</v>
      </c>
      <c r="B316" s="6" t="s">
        <v>11</v>
      </c>
      <c r="C316" s="6" t="s">
        <v>283</v>
      </c>
      <c r="D316" s="6" t="s">
        <v>22</v>
      </c>
      <c r="E316" s="6" t="s">
        <v>27</v>
      </c>
      <c r="F316" s="6" t="s">
        <v>553</v>
      </c>
      <c r="G316" s="6" t="s">
        <v>168</v>
      </c>
      <c r="H316" s="13">
        <v>30465246</v>
      </c>
      <c r="I316" s="13" t="str">
        <f t="shared" si="168"/>
        <v>30465246-EJECUCION</v>
      </c>
      <c r="J316" s="17" t="s">
        <v>468</v>
      </c>
      <c r="K316" s="29">
        <v>168340000</v>
      </c>
      <c r="L316" s="41">
        <v>0</v>
      </c>
      <c r="M316" s="41">
        <v>50000000</v>
      </c>
      <c r="N316" s="41">
        <v>0</v>
      </c>
      <c r="O316" s="41">
        <v>0</v>
      </c>
      <c r="P316" s="41">
        <v>0</v>
      </c>
      <c r="Q316" s="41">
        <f t="shared" si="169"/>
        <v>0</v>
      </c>
      <c r="R316" s="41">
        <f t="shared" si="170"/>
        <v>50000000</v>
      </c>
      <c r="S316" s="41">
        <f t="shared" si="171"/>
        <v>118340000</v>
      </c>
      <c r="T316" s="55" t="s">
        <v>281</v>
      </c>
      <c r="U316" s="55" t="s">
        <v>308</v>
      </c>
      <c r="V316" s="2" t="str">
        <f>VLOOKUP(I316,RATES!K$2:L$952,2,FALSE)</f>
        <v>FI</v>
      </c>
      <c r="W316" s="2" t="e">
        <f>VLOOKUP(H316,CONVENIO!A$2:O$151,13,FALSE)</f>
        <v>#N/A</v>
      </c>
      <c r="X316" s="2" t="str">
        <f>VLOOKUP(I316,'RATES A MARZO'!B$2:J$980,7,FALSE)</f>
        <v>FI</v>
      </c>
      <c r="Y316" s="2">
        <v>25</v>
      </c>
    </row>
    <row r="317" spans="1:25" ht="15" customHeight="1" outlineLevel="2" x14ac:dyDescent="0.25">
      <c r="A317" s="8"/>
      <c r="B317" s="8"/>
      <c r="C317" s="8"/>
      <c r="D317" s="8"/>
      <c r="E317" s="8"/>
      <c r="F317" s="8"/>
      <c r="G317" s="8"/>
      <c r="H317" s="12"/>
      <c r="I317" s="12"/>
      <c r="J317" s="16" t="s">
        <v>291</v>
      </c>
      <c r="K317" s="30">
        <f t="shared" ref="K317:S317" si="172">SUBTOTAL(9,K313:K316)</f>
        <v>827673000</v>
      </c>
      <c r="L317" s="30">
        <f t="shared" si="172"/>
        <v>0</v>
      </c>
      <c r="M317" s="30">
        <f t="shared" si="172"/>
        <v>90000000</v>
      </c>
      <c r="N317" s="30">
        <f t="shared" si="172"/>
        <v>0</v>
      </c>
      <c r="O317" s="30">
        <f t="shared" si="172"/>
        <v>0</v>
      </c>
      <c r="P317" s="30">
        <f t="shared" si="172"/>
        <v>0</v>
      </c>
      <c r="Q317" s="30">
        <f t="shared" si="172"/>
        <v>0</v>
      </c>
      <c r="R317" s="30">
        <f t="shared" si="172"/>
        <v>90000000</v>
      </c>
      <c r="S317" s="30">
        <f t="shared" si="172"/>
        <v>737673000</v>
      </c>
      <c r="T317" s="54"/>
      <c r="U317" s="54"/>
    </row>
    <row r="318" spans="1:25" ht="15" customHeight="1" outlineLevel="2" x14ac:dyDescent="0.25">
      <c r="A318" s="8"/>
      <c r="B318" s="8"/>
      <c r="C318" s="8"/>
      <c r="D318" s="8"/>
      <c r="E318" s="8"/>
      <c r="F318" s="8"/>
      <c r="G318" s="8"/>
      <c r="H318" s="12"/>
      <c r="I318" s="12"/>
      <c r="J318" s="18"/>
      <c r="K318" s="28"/>
      <c r="L318" s="40"/>
      <c r="M318" s="40"/>
      <c r="N318" s="40"/>
      <c r="O318" s="40"/>
      <c r="P318" s="40"/>
      <c r="Q318" s="40"/>
      <c r="R318" s="40"/>
      <c r="S318" s="40"/>
      <c r="T318" s="54"/>
      <c r="U318" s="54"/>
    </row>
    <row r="319" spans="1:25" ht="18.75" customHeight="1" outlineLevel="1" x14ac:dyDescent="0.3">
      <c r="A319" s="8"/>
      <c r="B319" s="8"/>
      <c r="C319" s="8"/>
      <c r="D319" s="8"/>
      <c r="E319" s="9"/>
      <c r="F319" s="8"/>
      <c r="G319" s="8"/>
      <c r="H319" s="12"/>
      <c r="I319" s="12"/>
      <c r="J319" s="52" t="s">
        <v>182</v>
      </c>
      <c r="K319" s="53">
        <f t="shared" ref="K319:S319" si="173">K317+K310+K303</f>
        <v>10191683442</v>
      </c>
      <c r="L319" s="53">
        <f t="shared" si="173"/>
        <v>6326210058</v>
      </c>
      <c r="M319" s="53">
        <f t="shared" si="173"/>
        <v>1241274630</v>
      </c>
      <c r="N319" s="53">
        <f t="shared" si="173"/>
        <v>122007605</v>
      </c>
      <c r="O319" s="53">
        <f t="shared" si="173"/>
        <v>85164423</v>
      </c>
      <c r="P319" s="53">
        <f t="shared" si="173"/>
        <v>297834379</v>
      </c>
      <c r="Q319" s="53">
        <f t="shared" si="173"/>
        <v>505006407</v>
      </c>
      <c r="R319" s="53">
        <f t="shared" si="173"/>
        <v>736268223</v>
      </c>
      <c r="S319" s="53">
        <f t="shared" si="173"/>
        <v>2624198754</v>
      </c>
      <c r="T319" s="54"/>
      <c r="U319" s="54"/>
    </row>
    <row r="320" spans="1:25" s="3" customFormat="1" ht="15" customHeight="1" outlineLevel="1" x14ac:dyDescent="0.25">
      <c r="A320" s="8"/>
      <c r="B320" s="8"/>
      <c r="C320" s="8"/>
      <c r="D320" s="8"/>
      <c r="E320" s="9"/>
      <c r="F320" s="8"/>
      <c r="G320" s="8"/>
      <c r="H320" s="12"/>
      <c r="I320" s="12"/>
      <c r="J320" s="20"/>
      <c r="K320" s="32"/>
      <c r="L320" s="42"/>
      <c r="M320" s="42"/>
      <c r="N320" s="42"/>
      <c r="O320" s="42"/>
      <c r="P320" s="42"/>
      <c r="Q320" s="42"/>
      <c r="R320" s="42"/>
      <c r="S320" s="42"/>
      <c r="T320" s="54"/>
      <c r="U320" s="54"/>
    </row>
    <row r="321" spans="1:25" ht="26.25" customHeight="1" outlineLevel="1" x14ac:dyDescent="0.4">
      <c r="A321" s="8"/>
      <c r="B321" s="8"/>
      <c r="C321" s="8"/>
      <c r="D321" s="8"/>
      <c r="E321" s="9"/>
      <c r="F321" s="8"/>
      <c r="G321" s="8"/>
      <c r="H321" s="12"/>
      <c r="I321" s="12"/>
      <c r="J321" s="64" t="s">
        <v>216</v>
      </c>
      <c r="K321" s="32"/>
      <c r="L321" s="42"/>
      <c r="M321" s="42"/>
      <c r="N321" s="42"/>
      <c r="O321" s="42"/>
      <c r="P321" s="42"/>
      <c r="Q321" s="42"/>
      <c r="R321" s="42"/>
      <c r="S321" s="42"/>
      <c r="T321" s="56"/>
      <c r="U321" s="56"/>
    </row>
    <row r="322" spans="1:25" ht="15" customHeight="1" outlineLevel="2" x14ac:dyDescent="0.25">
      <c r="A322" s="8"/>
      <c r="B322" s="8"/>
      <c r="C322" s="8"/>
      <c r="D322" s="8"/>
      <c r="E322" s="8"/>
      <c r="F322" s="8"/>
      <c r="G322" s="8"/>
      <c r="H322" s="12"/>
      <c r="I322" s="12"/>
      <c r="J322" s="16" t="s">
        <v>278</v>
      </c>
      <c r="K322" s="28"/>
      <c r="L322" s="40"/>
      <c r="M322" s="40"/>
      <c r="N322" s="40"/>
      <c r="O322" s="40"/>
      <c r="P322" s="40"/>
      <c r="Q322" s="40"/>
      <c r="R322" s="40"/>
      <c r="S322" s="40"/>
      <c r="T322" s="54"/>
      <c r="U322" s="54"/>
    </row>
    <row r="323" spans="1:25" s="2" customFormat="1" ht="15" customHeight="1" outlineLevel="2" x14ac:dyDescent="0.25">
      <c r="A323" s="6">
        <v>31</v>
      </c>
      <c r="B323" s="6" t="s">
        <v>11</v>
      </c>
      <c r="C323" s="6" t="s">
        <v>286</v>
      </c>
      <c r="D323" s="6" t="s">
        <v>22</v>
      </c>
      <c r="E323" s="6" t="s">
        <v>22</v>
      </c>
      <c r="F323" s="6" t="s">
        <v>553</v>
      </c>
      <c r="G323" s="6" t="s">
        <v>168</v>
      </c>
      <c r="H323" s="13">
        <v>30076574</v>
      </c>
      <c r="I323" s="13" t="str">
        <f t="shared" ref="I323:I326" si="174">CONCATENATE(H323,"-",G323)</f>
        <v>30076574-EJECUCION</v>
      </c>
      <c r="J323" s="17" t="s">
        <v>309</v>
      </c>
      <c r="K323" s="29">
        <v>2806948000</v>
      </c>
      <c r="L323" s="41">
        <v>121552095</v>
      </c>
      <c r="M323" s="41">
        <v>300000000</v>
      </c>
      <c r="N323" s="41">
        <v>0</v>
      </c>
      <c r="O323" s="41">
        <v>0</v>
      </c>
      <c r="P323" s="41">
        <v>0</v>
      </c>
      <c r="Q323" s="41">
        <f t="shared" ref="Q323:Q326" si="175">N323+O323+P323</f>
        <v>0</v>
      </c>
      <c r="R323" s="41">
        <f t="shared" ref="R323:R326" si="176">M323-Q323</f>
        <v>300000000</v>
      </c>
      <c r="S323" s="41">
        <f t="shared" ref="S323:S326" si="177">K323-(L323+M323)</f>
        <v>2385395905</v>
      </c>
      <c r="T323" s="55" t="s">
        <v>273</v>
      </c>
      <c r="U323" s="55" t="s">
        <v>8</v>
      </c>
      <c r="V323" s="2" t="str">
        <f>VLOOKUP(I323,RATES!K$2:L$952,2,FALSE)</f>
        <v>RS</v>
      </c>
      <c r="W323" s="2" t="str">
        <f>VLOOKUP(H323,CONVENIO!A$2:O$151,13,FALSE)</f>
        <v>CON CONVENIO</v>
      </c>
      <c r="X323" s="2" t="str">
        <f>VLOOKUP(I323,'RATES A MARZO'!B$2:J$980,7,FALSE)</f>
        <v>RS</v>
      </c>
      <c r="Y323" s="2">
        <v>25</v>
      </c>
    </row>
    <row r="324" spans="1:25" s="2" customFormat="1" ht="15" customHeight="1" outlineLevel="2" x14ac:dyDescent="0.25">
      <c r="A324" s="6">
        <v>31</v>
      </c>
      <c r="B324" s="6" t="s">
        <v>11</v>
      </c>
      <c r="C324" s="6" t="s">
        <v>272</v>
      </c>
      <c r="D324" s="6" t="s">
        <v>22</v>
      </c>
      <c r="E324" s="6" t="s">
        <v>22</v>
      </c>
      <c r="F324" s="6" t="s">
        <v>553</v>
      </c>
      <c r="G324" s="6" t="s">
        <v>9</v>
      </c>
      <c r="H324" s="13">
        <v>30463530</v>
      </c>
      <c r="I324" s="13" t="str">
        <f t="shared" si="174"/>
        <v>30463530-DISEÑO</v>
      </c>
      <c r="J324" s="17" t="s">
        <v>373</v>
      </c>
      <c r="K324" s="29">
        <v>159342000</v>
      </c>
      <c r="L324" s="41">
        <v>0</v>
      </c>
      <c r="M324" s="41">
        <v>15000000</v>
      </c>
      <c r="N324" s="41">
        <v>0</v>
      </c>
      <c r="O324" s="41">
        <v>0</v>
      </c>
      <c r="P324" s="41">
        <v>0</v>
      </c>
      <c r="Q324" s="41">
        <f t="shared" si="175"/>
        <v>0</v>
      </c>
      <c r="R324" s="41">
        <f t="shared" si="176"/>
        <v>15000000</v>
      </c>
      <c r="S324" s="41">
        <f t="shared" si="177"/>
        <v>144342000</v>
      </c>
      <c r="T324" s="55" t="s">
        <v>281</v>
      </c>
      <c r="U324" s="55" t="s">
        <v>308</v>
      </c>
      <c r="V324" s="2" t="str">
        <f>VLOOKUP(I324,RATES!K$2:L$952,2,FALSE)</f>
        <v>FI</v>
      </c>
      <c r="W324" s="2" t="e">
        <f>VLOOKUP(H324,CONVENIO!A$2:O$151,13,FALSE)</f>
        <v>#N/A</v>
      </c>
      <c r="X324" s="2" t="str">
        <f>VLOOKUP(I324,'RATES A MARZO'!B$2:J$980,7,FALSE)</f>
        <v>FI</v>
      </c>
      <c r="Y324" s="2">
        <v>25</v>
      </c>
    </row>
    <row r="325" spans="1:25" s="2" customFormat="1" ht="15" customHeight="1" outlineLevel="2" x14ac:dyDescent="0.25">
      <c r="A325" s="6">
        <v>29</v>
      </c>
      <c r="B325" s="6" t="s">
        <v>11</v>
      </c>
      <c r="C325" s="6" t="s">
        <v>274</v>
      </c>
      <c r="D325" s="6" t="s">
        <v>22</v>
      </c>
      <c r="E325" s="6" t="s">
        <v>22</v>
      </c>
      <c r="F325" s="6" t="s">
        <v>553</v>
      </c>
      <c r="G325" s="6" t="s">
        <v>168</v>
      </c>
      <c r="H325" s="13">
        <v>30458984</v>
      </c>
      <c r="I325" s="13" t="str">
        <f t="shared" si="174"/>
        <v>30458984-EJECUCION</v>
      </c>
      <c r="J325" s="17" t="s">
        <v>2782</v>
      </c>
      <c r="K325" s="29">
        <v>136057000</v>
      </c>
      <c r="L325" s="41">
        <v>0</v>
      </c>
      <c r="M325" s="41">
        <v>0</v>
      </c>
      <c r="N325" s="41">
        <v>0</v>
      </c>
      <c r="O325" s="41">
        <v>0</v>
      </c>
      <c r="P325" s="41">
        <v>0</v>
      </c>
      <c r="Q325" s="41">
        <f t="shared" si="175"/>
        <v>0</v>
      </c>
      <c r="R325" s="41">
        <f t="shared" si="176"/>
        <v>0</v>
      </c>
      <c r="S325" s="41">
        <f t="shared" si="177"/>
        <v>136057000</v>
      </c>
      <c r="T325" s="55" t="s">
        <v>282</v>
      </c>
      <c r="U325" s="55" t="s">
        <v>10</v>
      </c>
      <c r="W325" s="2" t="e">
        <f>VLOOKUP(H325,CONVENIO!A$2:O$151,13,FALSE)</f>
        <v>#N/A</v>
      </c>
      <c r="X325" s="2" t="str">
        <f>VLOOKUP(I325,'RATES A MARZO'!B$2:J$980,7,FALSE)</f>
        <v/>
      </c>
      <c r="Y325" s="2">
        <v>25</v>
      </c>
    </row>
    <row r="326" spans="1:25" s="2" customFormat="1" ht="15" customHeight="1" outlineLevel="2" x14ac:dyDescent="0.25">
      <c r="A326" s="6">
        <v>31</v>
      </c>
      <c r="B326" s="6" t="s">
        <v>11</v>
      </c>
      <c r="C326" s="6" t="s">
        <v>275</v>
      </c>
      <c r="D326" s="6" t="s">
        <v>22</v>
      </c>
      <c r="E326" s="6" t="s">
        <v>22</v>
      </c>
      <c r="F326" s="6" t="s">
        <v>102</v>
      </c>
      <c r="G326" s="6" t="s">
        <v>9</v>
      </c>
      <c r="H326" s="13">
        <v>30427426</v>
      </c>
      <c r="I326" s="13" t="str">
        <f t="shared" si="174"/>
        <v>30427426-DISEÑO</v>
      </c>
      <c r="J326" s="17" t="s">
        <v>396</v>
      </c>
      <c r="K326" s="29">
        <v>252242000</v>
      </c>
      <c r="L326" s="41">
        <v>0</v>
      </c>
      <c r="M326" s="41">
        <v>15000000</v>
      </c>
      <c r="N326" s="41">
        <v>0</v>
      </c>
      <c r="O326" s="41">
        <v>0</v>
      </c>
      <c r="P326" s="41">
        <v>0</v>
      </c>
      <c r="Q326" s="41">
        <f t="shared" si="175"/>
        <v>0</v>
      </c>
      <c r="R326" s="41">
        <f t="shared" si="176"/>
        <v>15000000</v>
      </c>
      <c r="S326" s="41">
        <f t="shared" si="177"/>
        <v>237242000</v>
      </c>
      <c r="T326" s="55" t="s">
        <v>281</v>
      </c>
      <c r="U326" s="55" t="s">
        <v>296</v>
      </c>
      <c r="V326" s="2" t="str">
        <f>VLOOKUP(I326,RATES!K$2:L$952,2,FALSE)</f>
        <v>OT</v>
      </c>
      <c r="W326" s="2" t="e">
        <f>VLOOKUP(H326,CONVENIO!A$2:O$151,13,FALSE)</f>
        <v>#N/A</v>
      </c>
      <c r="X326" s="2" t="str">
        <f>VLOOKUP(I326,'RATES A MARZO'!B$2:J$980,7,FALSE)</f>
        <v>OT</v>
      </c>
      <c r="Y326" s="2">
        <v>25</v>
      </c>
    </row>
    <row r="327" spans="1:25" ht="15" customHeight="1" outlineLevel="2" x14ac:dyDescent="0.25">
      <c r="A327" s="8"/>
      <c r="B327" s="8"/>
      <c r="C327" s="8"/>
      <c r="D327" s="8"/>
      <c r="E327" s="8"/>
      <c r="F327" s="8"/>
      <c r="G327" s="8"/>
      <c r="H327" s="12"/>
      <c r="I327" s="12"/>
      <c r="J327" s="16" t="s">
        <v>291</v>
      </c>
      <c r="K327" s="30">
        <f t="shared" ref="K327:S327" si="178">SUBTOTAL(9,K323:K326)</f>
        <v>3354589000</v>
      </c>
      <c r="L327" s="30">
        <f t="shared" si="178"/>
        <v>121552095</v>
      </c>
      <c r="M327" s="30">
        <f t="shared" si="178"/>
        <v>330000000</v>
      </c>
      <c r="N327" s="30">
        <f t="shared" si="178"/>
        <v>0</v>
      </c>
      <c r="O327" s="30">
        <f t="shared" si="178"/>
        <v>0</v>
      </c>
      <c r="P327" s="30">
        <f t="shared" si="178"/>
        <v>0</v>
      </c>
      <c r="Q327" s="30">
        <f t="shared" si="178"/>
        <v>0</v>
      </c>
      <c r="R327" s="30">
        <f t="shared" si="178"/>
        <v>330000000</v>
      </c>
      <c r="S327" s="30">
        <f t="shared" si="178"/>
        <v>2903036905</v>
      </c>
      <c r="T327" s="54"/>
      <c r="U327" s="54"/>
    </row>
    <row r="328" spans="1:25" ht="15" customHeight="1" outlineLevel="2" x14ac:dyDescent="0.25">
      <c r="A328" s="8"/>
      <c r="B328" s="8"/>
      <c r="C328" s="8"/>
      <c r="D328" s="8"/>
      <c r="E328" s="8"/>
      <c r="F328" s="8"/>
      <c r="G328" s="8"/>
      <c r="H328" s="12"/>
      <c r="I328" s="12"/>
      <c r="J328" s="18"/>
      <c r="K328" s="28"/>
      <c r="L328" s="40"/>
      <c r="M328" s="40"/>
      <c r="N328" s="40"/>
      <c r="O328" s="40"/>
      <c r="P328" s="40"/>
      <c r="Q328" s="40"/>
      <c r="R328" s="40"/>
      <c r="S328" s="40"/>
      <c r="T328" s="54"/>
      <c r="U328" s="54"/>
    </row>
    <row r="329" spans="1:25" ht="18.75" customHeight="1" outlineLevel="1" x14ac:dyDescent="0.3">
      <c r="A329" s="8"/>
      <c r="B329" s="8"/>
      <c r="C329" s="8"/>
      <c r="D329" s="8"/>
      <c r="E329" s="9"/>
      <c r="F329" s="8"/>
      <c r="G329" s="8"/>
      <c r="H329" s="12"/>
      <c r="I329" s="12"/>
      <c r="J329" s="52" t="s">
        <v>183</v>
      </c>
      <c r="K329" s="53">
        <f t="shared" ref="K329:S329" si="179">K327</f>
        <v>3354589000</v>
      </c>
      <c r="L329" s="53">
        <f t="shared" si="179"/>
        <v>121552095</v>
      </c>
      <c r="M329" s="53">
        <f t="shared" si="179"/>
        <v>330000000</v>
      </c>
      <c r="N329" s="53">
        <f t="shared" si="179"/>
        <v>0</v>
      </c>
      <c r="O329" s="53">
        <f t="shared" si="179"/>
        <v>0</v>
      </c>
      <c r="P329" s="53">
        <f t="shared" si="179"/>
        <v>0</v>
      </c>
      <c r="Q329" s="53">
        <f t="shared" si="179"/>
        <v>0</v>
      </c>
      <c r="R329" s="53">
        <f t="shared" si="179"/>
        <v>330000000</v>
      </c>
      <c r="S329" s="53">
        <f t="shared" si="179"/>
        <v>2903036905</v>
      </c>
      <c r="T329" s="54"/>
      <c r="U329" s="54"/>
    </row>
    <row r="330" spans="1:25" s="3" customFormat="1" ht="15" customHeight="1" outlineLevel="1" x14ac:dyDescent="0.25">
      <c r="A330" s="8"/>
      <c r="B330" s="8"/>
      <c r="C330" s="8"/>
      <c r="D330" s="8"/>
      <c r="E330" s="9"/>
      <c r="F330" s="8"/>
      <c r="G330" s="8"/>
      <c r="H330" s="12"/>
      <c r="I330" s="12"/>
      <c r="J330" s="20"/>
      <c r="K330" s="32"/>
      <c r="L330" s="42"/>
      <c r="M330" s="42"/>
      <c r="N330" s="42"/>
      <c r="O330" s="42"/>
      <c r="P330" s="42"/>
      <c r="Q330" s="42"/>
      <c r="R330" s="42"/>
      <c r="S330" s="42"/>
      <c r="T330" s="54"/>
      <c r="U330" s="54"/>
    </row>
    <row r="331" spans="1:25" ht="26.25" customHeight="1" outlineLevel="1" x14ac:dyDescent="0.4">
      <c r="A331" s="8"/>
      <c r="B331" s="8"/>
      <c r="C331" s="8"/>
      <c r="D331" s="8"/>
      <c r="E331" s="9"/>
      <c r="F331" s="8"/>
      <c r="G331" s="8"/>
      <c r="H331" s="12"/>
      <c r="I331" s="12"/>
      <c r="J331" s="64" t="s">
        <v>217</v>
      </c>
      <c r="K331" s="32"/>
      <c r="L331" s="42"/>
      <c r="M331" s="42"/>
      <c r="N331" s="42"/>
      <c r="O331" s="42"/>
      <c r="P331" s="42"/>
      <c r="Q331" s="42"/>
      <c r="R331" s="42"/>
      <c r="S331" s="42"/>
      <c r="T331" s="56"/>
      <c r="U331" s="56"/>
    </row>
    <row r="332" spans="1:25" ht="15" customHeight="1" outlineLevel="1" x14ac:dyDescent="0.25">
      <c r="A332" s="8"/>
      <c r="B332" s="8"/>
      <c r="C332" s="8"/>
      <c r="D332" s="8"/>
      <c r="E332" s="9"/>
      <c r="F332" s="8"/>
      <c r="G332" s="8"/>
      <c r="H332" s="12"/>
      <c r="I332" s="12"/>
      <c r="J332" s="16" t="s">
        <v>271</v>
      </c>
      <c r="K332" s="32"/>
      <c r="L332" s="42"/>
      <c r="M332" s="42"/>
      <c r="N332" s="42"/>
      <c r="O332" s="42"/>
      <c r="P332" s="42"/>
      <c r="Q332" s="42"/>
      <c r="R332" s="42"/>
      <c r="S332" s="42"/>
      <c r="T332" s="54"/>
      <c r="U332" s="54"/>
    </row>
    <row r="333" spans="1:25" s="2" customFormat="1" ht="15" customHeight="1" outlineLevel="2" x14ac:dyDescent="0.25">
      <c r="A333" s="6">
        <v>31</v>
      </c>
      <c r="B333" s="6" t="s">
        <v>5</v>
      </c>
      <c r="C333" s="6" t="s">
        <v>354</v>
      </c>
      <c r="D333" s="6" t="s">
        <v>22</v>
      </c>
      <c r="E333" s="6" t="s">
        <v>28</v>
      </c>
      <c r="F333" s="6" t="s">
        <v>553</v>
      </c>
      <c r="G333" s="6" t="s">
        <v>168</v>
      </c>
      <c r="H333" s="13">
        <v>30279673</v>
      </c>
      <c r="I333" s="13" t="str">
        <f t="shared" ref="I333:I336" si="180">CONCATENATE(H333,"-",G333)</f>
        <v>30279673-EJECUCION</v>
      </c>
      <c r="J333" s="17" t="s">
        <v>154</v>
      </c>
      <c r="K333" s="29">
        <v>589370000</v>
      </c>
      <c r="L333" s="41">
        <v>1500000</v>
      </c>
      <c r="M333" s="41">
        <v>517870000</v>
      </c>
      <c r="N333" s="41">
        <v>25410198</v>
      </c>
      <c r="O333" s="41">
        <v>25833013</v>
      </c>
      <c r="P333" s="41">
        <v>36200000</v>
      </c>
      <c r="Q333" s="41">
        <f t="shared" ref="Q333:Q336" si="181">N333+O333+P333</f>
        <v>87443211</v>
      </c>
      <c r="R333" s="41">
        <f t="shared" ref="R333:R336" si="182">M333-Q333</f>
        <v>430426789</v>
      </c>
      <c r="S333" s="41">
        <f t="shared" ref="S333:S336" si="183">K333-(L333+M333)</f>
        <v>70000000</v>
      </c>
      <c r="T333" s="55" t="s">
        <v>273</v>
      </c>
      <c r="U333" s="55" t="s">
        <v>8</v>
      </c>
      <c r="V333" s="2" t="str">
        <f>VLOOKUP(I333,RATES!K$2:L$952,2,FALSE)</f>
        <v>RS</v>
      </c>
      <c r="W333" s="2" t="e">
        <f>VLOOKUP(H333,CONVENIO!A$2:O$151,13,FALSE)</f>
        <v>#N/A</v>
      </c>
      <c r="X333" s="2" t="str">
        <f>VLOOKUP(I333,'RATES A MARZO'!B$2:J$980,7,FALSE)</f>
        <v>RS</v>
      </c>
      <c r="Y333" s="2">
        <v>25</v>
      </c>
    </row>
    <row r="334" spans="1:25" s="2" customFormat="1" ht="15" customHeight="1" outlineLevel="2" x14ac:dyDescent="0.25">
      <c r="A334" s="6">
        <v>31</v>
      </c>
      <c r="B334" s="6" t="s">
        <v>5</v>
      </c>
      <c r="C334" s="6" t="s">
        <v>283</v>
      </c>
      <c r="D334" s="6" t="s">
        <v>22</v>
      </c>
      <c r="E334" s="6" t="s">
        <v>28</v>
      </c>
      <c r="F334" s="6" t="s">
        <v>14</v>
      </c>
      <c r="G334" s="6" t="s">
        <v>168</v>
      </c>
      <c r="H334" s="13">
        <v>30108787</v>
      </c>
      <c r="I334" s="13" t="str">
        <f t="shared" si="180"/>
        <v>30108787-EJECUCION</v>
      </c>
      <c r="J334" s="17" t="s">
        <v>551</v>
      </c>
      <c r="K334" s="29">
        <v>1587610000</v>
      </c>
      <c r="L334" s="41">
        <v>1405679649</v>
      </c>
      <c r="M334" s="41">
        <v>12852000</v>
      </c>
      <c r="N334" s="41">
        <v>0</v>
      </c>
      <c r="O334" s="41">
        <v>0</v>
      </c>
      <c r="P334" s="41">
        <v>6426000</v>
      </c>
      <c r="Q334" s="41">
        <f t="shared" si="181"/>
        <v>6426000</v>
      </c>
      <c r="R334" s="41">
        <f t="shared" si="182"/>
        <v>6426000</v>
      </c>
      <c r="S334" s="41">
        <f t="shared" si="183"/>
        <v>169078351</v>
      </c>
      <c r="T334" s="55" t="s">
        <v>273</v>
      </c>
      <c r="U334" s="55" t="s">
        <v>8</v>
      </c>
      <c r="V334" s="2" t="str">
        <f>VLOOKUP(I334,RATES!K$2:L$952,2,FALSE)</f>
        <v>RS</v>
      </c>
      <c r="W334" s="2" t="e">
        <f>VLOOKUP(H334,CONVENIO!A$2:O$151,13,FALSE)</f>
        <v>#N/A</v>
      </c>
      <c r="X334" s="2" t="str">
        <f>VLOOKUP(I334,'RATES A MARZO'!B$2:J$980,7,FALSE)</f>
        <v>RS</v>
      </c>
      <c r="Y334" s="2">
        <v>25</v>
      </c>
    </row>
    <row r="335" spans="1:25" s="2" customFormat="1" ht="15" customHeight="1" outlineLevel="2" x14ac:dyDescent="0.25">
      <c r="A335" s="6">
        <v>31</v>
      </c>
      <c r="B335" s="6" t="s">
        <v>5</v>
      </c>
      <c r="C335" s="6" t="s">
        <v>288</v>
      </c>
      <c r="D335" s="6" t="s">
        <v>22</v>
      </c>
      <c r="E335" s="6" t="s">
        <v>28</v>
      </c>
      <c r="F335" s="6" t="s">
        <v>553</v>
      </c>
      <c r="G335" s="6" t="s">
        <v>168</v>
      </c>
      <c r="H335" s="49">
        <v>30071020</v>
      </c>
      <c r="I335" s="13" t="str">
        <f t="shared" si="180"/>
        <v>30071020-EJECUCION</v>
      </c>
      <c r="J335" s="17" t="s">
        <v>638</v>
      </c>
      <c r="K335" s="29">
        <v>1121850449</v>
      </c>
      <c r="L335" s="41">
        <v>1121478997</v>
      </c>
      <c r="M335" s="41">
        <v>0</v>
      </c>
      <c r="N335" s="41">
        <v>0</v>
      </c>
      <c r="O335" s="41">
        <v>0</v>
      </c>
      <c r="P335" s="41">
        <v>0</v>
      </c>
      <c r="Q335" s="41">
        <f t="shared" si="181"/>
        <v>0</v>
      </c>
      <c r="R335" s="41">
        <f t="shared" si="182"/>
        <v>0</v>
      </c>
      <c r="S335" s="41">
        <f t="shared" si="183"/>
        <v>371452</v>
      </c>
      <c r="T335" s="55" t="s">
        <v>273</v>
      </c>
      <c r="U335" s="55" t="s">
        <v>8</v>
      </c>
      <c r="V335" s="2" t="e">
        <f>VLOOKUP(I335,RATES!K$2:L$952,2,FALSE)</f>
        <v>#N/A</v>
      </c>
      <c r="W335" s="2" t="e">
        <f>VLOOKUP(H335,CONVENIO!A$2:O$151,13,FALSE)</f>
        <v>#N/A</v>
      </c>
      <c r="X335" s="202" t="e">
        <f>VLOOKUP(I335,'RATES A MARZO'!B$2:J$980,7,FALSE)</f>
        <v>#N/A</v>
      </c>
      <c r="Y335" s="2">
        <v>25</v>
      </c>
    </row>
    <row r="336" spans="1:25" s="2" customFormat="1" ht="15" customHeight="1" outlineLevel="2" x14ac:dyDescent="0.25">
      <c r="A336" s="6">
        <v>31</v>
      </c>
      <c r="B336" s="6" t="s">
        <v>5</v>
      </c>
      <c r="C336" s="6" t="s">
        <v>286</v>
      </c>
      <c r="D336" s="6" t="s">
        <v>22</v>
      </c>
      <c r="E336" s="6" t="s">
        <v>28</v>
      </c>
      <c r="F336" s="6" t="s">
        <v>13</v>
      </c>
      <c r="G336" s="6" t="s">
        <v>168</v>
      </c>
      <c r="H336" s="13">
        <v>30103323</v>
      </c>
      <c r="I336" s="13" t="str">
        <f t="shared" si="180"/>
        <v>30103323-EJECUCION</v>
      </c>
      <c r="J336" s="17" t="s">
        <v>310</v>
      </c>
      <c r="K336" s="29">
        <v>207019710</v>
      </c>
      <c r="L336" s="41">
        <v>99601553</v>
      </c>
      <c r="M336" s="41">
        <f>107418157-12852000</f>
        <v>94566157</v>
      </c>
      <c r="N336" s="41">
        <v>0</v>
      </c>
      <c r="O336" s="41">
        <v>0</v>
      </c>
      <c r="P336" s="41">
        <v>0</v>
      </c>
      <c r="Q336" s="41">
        <f t="shared" si="181"/>
        <v>0</v>
      </c>
      <c r="R336" s="41">
        <f t="shared" si="182"/>
        <v>94566157</v>
      </c>
      <c r="S336" s="41">
        <f t="shared" si="183"/>
        <v>12852000</v>
      </c>
      <c r="T336" s="55" t="s">
        <v>273</v>
      </c>
      <c r="U336" s="55" t="s">
        <v>8</v>
      </c>
      <c r="V336" s="2" t="str">
        <f>VLOOKUP(I336,RATES!K$2:L$952,2,FALSE)</f>
        <v>RS</v>
      </c>
      <c r="W336" s="2" t="e">
        <f>VLOOKUP(H336,CONVENIO!A$2:O$151,13,FALSE)</f>
        <v>#N/A</v>
      </c>
      <c r="X336" s="2" t="str">
        <f>VLOOKUP(I336,'RATES A MARZO'!B$2:J$980,7,FALSE)</f>
        <v>RS</v>
      </c>
      <c r="Y336" s="2">
        <v>25</v>
      </c>
    </row>
    <row r="337" spans="1:25" ht="15" customHeight="1" outlineLevel="2" x14ac:dyDescent="0.25">
      <c r="A337" s="8"/>
      <c r="B337" s="8"/>
      <c r="C337" s="8"/>
      <c r="D337" s="8"/>
      <c r="E337" s="8"/>
      <c r="F337" s="8"/>
      <c r="G337" s="8"/>
      <c r="H337" s="12"/>
      <c r="I337" s="12"/>
      <c r="J337" s="16" t="s">
        <v>435</v>
      </c>
      <c r="K337" s="30">
        <f t="shared" ref="K337:S337" si="184">SUBTOTAL(9,K333:K336)</f>
        <v>3505850159</v>
      </c>
      <c r="L337" s="30">
        <f t="shared" si="184"/>
        <v>2628260199</v>
      </c>
      <c r="M337" s="30">
        <f t="shared" si="184"/>
        <v>625288157</v>
      </c>
      <c r="N337" s="30">
        <f t="shared" si="184"/>
        <v>25410198</v>
      </c>
      <c r="O337" s="30">
        <f t="shared" si="184"/>
        <v>25833013</v>
      </c>
      <c r="P337" s="30">
        <f t="shared" si="184"/>
        <v>42626000</v>
      </c>
      <c r="Q337" s="30">
        <f t="shared" si="184"/>
        <v>93869211</v>
      </c>
      <c r="R337" s="30">
        <f t="shared" si="184"/>
        <v>531418946</v>
      </c>
      <c r="S337" s="30">
        <f t="shared" si="184"/>
        <v>252301803</v>
      </c>
      <c r="T337" s="54"/>
      <c r="U337" s="54"/>
    </row>
    <row r="338" spans="1:25" ht="15" customHeight="1" outlineLevel="2" x14ac:dyDescent="0.25">
      <c r="A338" s="8"/>
      <c r="B338" s="8"/>
      <c r="C338" s="8"/>
      <c r="D338" s="8"/>
      <c r="E338" s="8"/>
      <c r="F338" s="8"/>
      <c r="G338" s="8"/>
      <c r="H338" s="12"/>
      <c r="I338" s="12"/>
      <c r="J338" s="18"/>
      <c r="K338" s="28"/>
      <c r="L338" s="40"/>
      <c r="M338" s="40"/>
      <c r="N338" s="40"/>
      <c r="O338" s="40"/>
      <c r="P338" s="40"/>
      <c r="Q338" s="40"/>
      <c r="R338" s="40"/>
      <c r="S338" s="40"/>
      <c r="T338" s="54"/>
      <c r="U338" s="54"/>
    </row>
    <row r="339" spans="1:25" ht="15" customHeight="1" outlineLevel="2" x14ac:dyDescent="0.25">
      <c r="A339" s="8"/>
      <c r="B339" s="8"/>
      <c r="C339" s="8"/>
      <c r="D339" s="8"/>
      <c r="E339" s="8"/>
      <c r="F339" s="8"/>
      <c r="G339" s="8"/>
      <c r="H339" s="12"/>
      <c r="I339" s="12"/>
      <c r="J339" s="16" t="s">
        <v>436</v>
      </c>
      <c r="K339" s="28"/>
      <c r="L339" s="40"/>
      <c r="M339" s="40"/>
      <c r="N339" s="40"/>
      <c r="O339" s="40"/>
      <c r="P339" s="40"/>
      <c r="Q339" s="40"/>
      <c r="R339" s="40"/>
      <c r="S339" s="40"/>
      <c r="T339" s="54"/>
      <c r="U339" s="54"/>
    </row>
    <row r="340" spans="1:25" s="2" customFormat="1" ht="15" customHeight="1" outlineLevel="2" x14ac:dyDescent="0.25">
      <c r="A340" s="6">
        <v>31</v>
      </c>
      <c r="B340" s="6" t="s">
        <v>56</v>
      </c>
      <c r="C340" s="6" t="s">
        <v>283</v>
      </c>
      <c r="D340" s="6" t="s">
        <v>22</v>
      </c>
      <c r="E340" s="6" t="s">
        <v>28</v>
      </c>
      <c r="F340" s="6" t="s">
        <v>14</v>
      </c>
      <c r="G340" s="6" t="s">
        <v>168</v>
      </c>
      <c r="H340" s="13">
        <v>30289473</v>
      </c>
      <c r="I340" s="13" t="str">
        <f t="shared" ref="I340:I343" si="185">CONCATENATE(H340,"-",G340)</f>
        <v>30289473-EJECUCION</v>
      </c>
      <c r="J340" s="17" t="s">
        <v>311</v>
      </c>
      <c r="K340" s="29">
        <v>730281000</v>
      </c>
      <c r="L340" s="41">
        <v>0</v>
      </c>
      <c r="M340" s="41">
        <f>100000000-1753899</f>
        <v>98246101</v>
      </c>
      <c r="N340" s="41">
        <v>0</v>
      </c>
      <c r="O340" s="41">
        <v>0</v>
      </c>
      <c r="P340" s="41">
        <v>0</v>
      </c>
      <c r="Q340" s="41">
        <f t="shared" ref="Q340:Q343" si="186">N340+O340+P340</f>
        <v>0</v>
      </c>
      <c r="R340" s="41">
        <f t="shared" ref="R340:R343" si="187">M340-Q340</f>
        <v>98246101</v>
      </c>
      <c r="S340" s="41">
        <f t="shared" ref="S340:S343" si="188">K340-(L340+M340)</f>
        <v>632034899</v>
      </c>
      <c r="T340" s="55" t="s">
        <v>508</v>
      </c>
      <c r="U340" s="55" t="s">
        <v>8</v>
      </c>
      <c r="V340" s="2" t="str">
        <f>VLOOKUP(I340,RATES!K$2:L$952,2,FALSE)</f>
        <v>RS</v>
      </c>
      <c r="W340" s="2" t="e">
        <f>VLOOKUP(H340,CONVENIO!A$2:O$151,13,FALSE)</f>
        <v>#N/A</v>
      </c>
      <c r="X340" s="2" t="str">
        <f>VLOOKUP(I340,'RATES A MARZO'!B$2:J$980,7,FALSE)</f>
        <v>RS</v>
      </c>
      <c r="Y340" s="2">
        <v>25</v>
      </c>
    </row>
    <row r="341" spans="1:25" s="2" customFormat="1" ht="15" customHeight="1" outlineLevel="2" x14ac:dyDescent="0.25">
      <c r="A341" s="6">
        <v>31</v>
      </c>
      <c r="B341" s="6" t="s">
        <v>56</v>
      </c>
      <c r="C341" s="6" t="s">
        <v>286</v>
      </c>
      <c r="D341" s="6" t="s">
        <v>22</v>
      </c>
      <c r="E341" s="6" t="s">
        <v>28</v>
      </c>
      <c r="F341" s="6" t="s">
        <v>553</v>
      </c>
      <c r="G341" s="6" t="s">
        <v>168</v>
      </c>
      <c r="H341" s="13">
        <v>30464833</v>
      </c>
      <c r="I341" s="13" t="str">
        <f t="shared" si="185"/>
        <v>30464833-EJECUCION</v>
      </c>
      <c r="J341" s="17" t="s">
        <v>484</v>
      </c>
      <c r="K341" s="29">
        <v>547246000</v>
      </c>
      <c r="L341" s="41">
        <v>0</v>
      </c>
      <c r="M341" s="41">
        <f>30000000-10244890</f>
        <v>19755110</v>
      </c>
      <c r="N341" s="41">
        <v>0</v>
      </c>
      <c r="O341" s="41">
        <v>0</v>
      </c>
      <c r="P341" s="41">
        <v>0</v>
      </c>
      <c r="Q341" s="41">
        <f t="shared" si="186"/>
        <v>0</v>
      </c>
      <c r="R341" s="41">
        <f t="shared" si="187"/>
        <v>19755110</v>
      </c>
      <c r="S341" s="41">
        <f t="shared" si="188"/>
        <v>527490890</v>
      </c>
      <c r="T341" s="55" t="s">
        <v>508</v>
      </c>
      <c r="U341" s="55" t="s">
        <v>10</v>
      </c>
      <c r="V341" s="2">
        <f>VLOOKUP(I341,RATES!K$2:L$952,2,FALSE)</f>
        <v>0</v>
      </c>
      <c r="W341" s="2" t="e">
        <f>VLOOKUP(H341,CONVENIO!A$2:O$151,13,FALSE)</f>
        <v>#N/A</v>
      </c>
      <c r="X341" s="2" t="str">
        <f>VLOOKUP(I341,'RATES A MARZO'!B$2:J$980,7,FALSE)</f>
        <v/>
      </c>
      <c r="Y341" s="2">
        <v>25</v>
      </c>
    </row>
    <row r="342" spans="1:25" s="2" customFormat="1" ht="15" customHeight="1" outlineLevel="2" x14ac:dyDescent="0.25">
      <c r="A342" s="6">
        <v>31</v>
      </c>
      <c r="B342" s="6" t="s">
        <v>56</v>
      </c>
      <c r="C342" s="6" t="s">
        <v>274</v>
      </c>
      <c r="D342" s="6" t="s">
        <v>22</v>
      </c>
      <c r="E342" s="6" t="s">
        <v>28</v>
      </c>
      <c r="F342" s="6" t="s">
        <v>553</v>
      </c>
      <c r="G342" s="6" t="s">
        <v>168</v>
      </c>
      <c r="H342" s="13">
        <v>30134380</v>
      </c>
      <c r="I342" s="13" t="str">
        <f t="shared" si="185"/>
        <v>30134380-EJECUCION</v>
      </c>
      <c r="J342" s="17" t="s">
        <v>649</v>
      </c>
      <c r="K342" s="29">
        <v>363409000</v>
      </c>
      <c r="L342" s="41">
        <v>344153769</v>
      </c>
      <c r="M342" s="41">
        <f>1753899+10244890</f>
        <v>11998789</v>
      </c>
      <c r="N342" s="41">
        <v>11998789</v>
      </c>
      <c r="O342" s="41">
        <v>0</v>
      </c>
      <c r="P342" s="41">
        <v>0</v>
      </c>
      <c r="Q342" s="41">
        <f t="shared" si="186"/>
        <v>11998789</v>
      </c>
      <c r="R342" s="41">
        <f t="shared" si="187"/>
        <v>0</v>
      </c>
      <c r="S342" s="41">
        <f t="shared" si="188"/>
        <v>7256442</v>
      </c>
      <c r="T342" s="55" t="s">
        <v>273</v>
      </c>
      <c r="U342" s="55" t="s">
        <v>8</v>
      </c>
      <c r="V342" s="2" t="str">
        <f>VLOOKUP(I342,RATES!K$2:L$952,2,FALSE)</f>
        <v>RS</v>
      </c>
      <c r="W342" s="2" t="e">
        <f>VLOOKUP(H342,CONVENIO!A$2:O$151,13,FALSE)</f>
        <v>#N/A</v>
      </c>
      <c r="X342" s="2" t="str">
        <f>VLOOKUP(I342,'RATES A MARZO'!B$2:J$980,7,FALSE)</f>
        <v>RS</v>
      </c>
      <c r="Y342" s="2">
        <v>25</v>
      </c>
    </row>
    <row r="343" spans="1:25" s="2" customFormat="1" ht="15" customHeight="1" outlineLevel="2" x14ac:dyDescent="0.25">
      <c r="A343" s="6">
        <v>31</v>
      </c>
      <c r="B343" s="6" t="s">
        <v>56</v>
      </c>
      <c r="C343" s="6" t="s">
        <v>283</v>
      </c>
      <c r="D343" s="6" t="s">
        <v>22</v>
      </c>
      <c r="E343" s="6" t="s">
        <v>28</v>
      </c>
      <c r="F343" s="6" t="s">
        <v>14</v>
      </c>
      <c r="G343" s="6" t="s">
        <v>9</v>
      </c>
      <c r="H343" s="13">
        <v>30465403</v>
      </c>
      <c r="I343" s="13" t="str">
        <f t="shared" si="185"/>
        <v>30465403-DISEÑO</v>
      </c>
      <c r="J343" s="17" t="s">
        <v>312</v>
      </c>
      <c r="K343" s="29">
        <v>30000000</v>
      </c>
      <c r="L343" s="41">
        <v>0</v>
      </c>
      <c r="M343" s="41">
        <v>3000000</v>
      </c>
      <c r="N343" s="41">
        <v>0</v>
      </c>
      <c r="O343" s="41">
        <v>0</v>
      </c>
      <c r="P343" s="41">
        <v>0</v>
      </c>
      <c r="Q343" s="41">
        <f t="shared" si="186"/>
        <v>0</v>
      </c>
      <c r="R343" s="41">
        <f t="shared" si="187"/>
        <v>3000000</v>
      </c>
      <c r="S343" s="41">
        <f t="shared" si="188"/>
        <v>27000000</v>
      </c>
      <c r="T343" s="55" t="s">
        <v>508</v>
      </c>
      <c r="U343" s="55" t="s">
        <v>8</v>
      </c>
      <c r="V343" s="2">
        <f>VLOOKUP(I343,RATES!K$2:L$952,2,FALSE)</f>
        <v>0</v>
      </c>
      <c r="W343" s="2" t="e">
        <f>VLOOKUP(H343,CONVENIO!A$2:O$151,13,FALSE)</f>
        <v>#N/A</v>
      </c>
      <c r="X343" s="2" t="str">
        <f>VLOOKUP(I343,'RATES A MARZO'!B$2:J$980,7,FALSE)</f>
        <v/>
      </c>
      <c r="Y343" s="2">
        <v>25</v>
      </c>
    </row>
    <row r="344" spans="1:25" ht="15" customHeight="1" outlineLevel="2" x14ac:dyDescent="0.25">
      <c r="A344" s="8"/>
      <c r="B344" s="8"/>
      <c r="C344" s="8"/>
      <c r="D344" s="8"/>
      <c r="E344" s="8"/>
      <c r="F344" s="8"/>
      <c r="G344" s="8"/>
      <c r="H344" s="12"/>
      <c r="I344" s="12"/>
      <c r="J344" s="16" t="s">
        <v>336</v>
      </c>
      <c r="K344" s="30">
        <f t="shared" ref="K344:S344" si="189">SUBTOTAL(9,K340:K343)</f>
        <v>1670936000</v>
      </c>
      <c r="L344" s="30">
        <f t="shared" si="189"/>
        <v>344153769</v>
      </c>
      <c r="M344" s="30">
        <f t="shared" si="189"/>
        <v>133000000</v>
      </c>
      <c r="N344" s="30">
        <f t="shared" si="189"/>
        <v>11998789</v>
      </c>
      <c r="O344" s="30">
        <f t="shared" si="189"/>
        <v>0</v>
      </c>
      <c r="P344" s="30">
        <f t="shared" si="189"/>
        <v>0</v>
      </c>
      <c r="Q344" s="30">
        <f t="shared" si="189"/>
        <v>11998789</v>
      </c>
      <c r="R344" s="30">
        <f t="shared" si="189"/>
        <v>121001211</v>
      </c>
      <c r="S344" s="30">
        <f t="shared" si="189"/>
        <v>1193782231</v>
      </c>
      <c r="T344" s="54"/>
      <c r="U344" s="54"/>
    </row>
    <row r="345" spans="1:25" ht="15" customHeight="1" outlineLevel="2" x14ac:dyDescent="0.25">
      <c r="A345" s="8"/>
      <c r="B345" s="8"/>
      <c r="C345" s="8"/>
      <c r="D345" s="8"/>
      <c r="E345" s="8"/>
      <c r="F345" s="8"/>
      <c r="G345" s="8"/>
      <c r="H345" s="12"/>
      <c r="I345" s="12"/>
      <c r="J345" s="18"/>
      <c r="K345" s="28"/>
      <c r="L345" s="40"/>
      <c r="M345" s="40"/>
      <c r="N345" s="40"/>
      <c r="O345" s="40"/>
      <c r="P345" s="40"/>
      <c r="Q345" s="40"/>
      <c r="R345" s="40"/>
      <c r="S345" s="40"/>
      <c r="T345" s="54"/>
      <c r="U345" s="54"/>
    </row>
    <row r="346" spans="1:25" ht="15" customHeight="1" outlineLevel="2" x14ac:dyDescent="0.25">
      <c r="A346" s="8"/>
      <c r="B346" s="8"/>
      <c r="C346" s="8"/>
      <c r="D346" s="8"/>
      <c r="E346" s="8"/>
      <c r="F346" s="8"/>
      <c r="G346" s="8"/>
      <c r="H346" s="12"/>
      <c r="I346" s="12"/>
      <c r="J346" s="16" t="s">
        <v>278</v>
      </c>
      <c r="K346" s="28"/>
      <c r="L346" s="40"/>
      <c r="M346" s="40"/>
      <c r="N346" s="40"/>
      <c r="O346" s="40"/>
      <c r="P346" s="40"/>
      <c r="Q346" s="40"/>
      <c r="R346" s="40"/>
      <c r="S346" s="40"/>
      <c r="T346" s="54"/>
      <c r="U346" s="54"/>
    </row>
    <row r="347" spans="1:25" s="2" customFormat="1" ht="15" customHeight="1" outlineLevel="2" x14ac:dyDescent="0.25">
      <c r="A347" s="6">
        <v>29</v>
      </c>
      <c r="B347" s="6" t="s">
        <v>11</v>
      </c>
      <c r="C347" s="6" t="s">
        <v>287</v>
      </c>
      <c r="D347" s="6" t="s">
        <v>22</v>
      </c>
      <c r="E347" s="6" t="s">
        <v>28</v>
      </c>
      <c r="F347" s="6" t="s">
        <v>553</v>
      </c>
      <c r="G347" s="6" t="s">
        <v>168</v>
      </c>
      <c r="H347" s="13">
        <v>30482544</v>
      </c>
      <c r="I347" s="13" t="str">
        <f t="shared" ref="I347:I351" si="190">CONCATENATE(H347,"-",G347)</f>
        <v>30482544-EJECUCION</v>
      </c>
      <c r="J347" s="17" t="s">
        <v>469</v>
      </c>
      <c r="K347" s="29">
        <v>192302000</v>
      </c>
      <c r="L347" s="41">
        <v>0</v>
      </c>
      <c r="M347" s="41">
        <v>192302000</v>
      </c>
      <c r="N347" s="41">
        <v>0</v>
      </c>
      <c r="O347" s="41">
        <v>0</v>
      </c>
      <c r="P347" s="41">
        <v>0</v>
      </c>
      <c r="Q347" s="41">
        <f t="shared" ref="Q347:Q351" si="191">N347+O347+P347</f>
        <v>0</v>
      </c>
      <c r="R347" s="41">
        <f t="shared" ref="R347:R351" si="192">M347-Q347</f>
        <v>192302000</v>
      </c>
      <c r="S347" s="41">
        <f t="shared" ref="S347:S351" si="193">K347-(L347+M347)</f>
        <v>0</v>
      </c>
      <c r="T347" s="55" t="s">
        <v>414</v>
      </c>
      <c r="U347" s="55" t="s">
        <v>10</v>
      </c>
      <c r="V347" s="2">
        <f>VLOOKUP(I347,RATES!K$2:L$952,2,FALSE)</f>
        <v>0</v>
      </c>
      <c r="W347" s="2" t="e">
        <f>VLOOKUP(H347,CONVENIO!A$2:O$151,13,FALSE)</f>
        <v>#N/A</v>
      </c>
      <c r="X347" s="2" t="str">
        <f>VLOOKUP(I347,'RATES A MARZO'!B$2:J$980,7,FALSE)</f>
        <v/>
      </c>
      <c r="Y347" s="2">
        <v>25</v>
      </c>
    </row>
    <row r="348" spans="1:25" s="2" customFormat="1" ht="15" customHeight="1" outlineLevel="2" x14ac:dyDescent="0.25">
      <c r="A348" s="6">
        <v>31</v>
      </c>
      <c r="B348" s="6" t="s">
        <v>11</v>
      </c>
      <c r="C348" s="6" t="s">
        <v>288</v>
      </c>
      <c r="D348" s="6" t="s">
        <v>22</v>
      </c>
      <c r="E348" s="6" t="s">
        <v>28</v>
      </c>
      <c r="F348" s="6" t="s">
        <v>553</v>
      </c>
      <c r="G348" s="6" t="s">
        <v>168</v>
      </c>
      <c r="H348" s="13">
        <v>30182972</v>
      </c>
      <c r="I348" s="13" t="str">
        <f t="shared" si="190"/>
        <v>30182972-EJECUCION</v>
      </c>
      <c r="J348" s="17" t="s">
        <v>412</v>
      </c>
      <c r="K348" s="29">
        <v>1575731000</v>
      </c>
      <c r="L348" s="41">
        <v>0</v>
      </c>
      <c r="M348" s="41">
        <v>78786550</v>
      </c>
      <c r="N348" s="41">
        <v>0</v>
      </c>
      <c r="O348" s="41">
        <v>0</v>
      </c>
      <c r="P348" s="41">
        <v>0</v>
      </c>
      <c r="Q348" s="41">
        <f t="shared" si="191"/>
        <v>0</v>
      </c>
      <c r="R348" s="41">
        <f t="shared" si="192"/>
        <v>78786550</v>
      </c>
      <c r="S348" s="41">
        <f t="shared" si="193"/>
        <v>1496944450</v>
      </c>
      <c r="T348" s="55" t="s">
        <v>281</v>
      </c>
      <c r="U348" s="55" t="s">
        <v>415</v>
      </c>
      <c r="V348" s="2" t="e">
        <f>VLOOKUP(I348,RATES!K$2:L$952,2,FALSE)</f>
        <v>#N/A</v>
      </c>
      <c r="W348" s="2" t="e">
        <f>VLOOKUP(H348,CONVENIO!A$2:O$151,13,FALSE)</f>
        <v>#N/A</v>
      </c>
      <c r="X348" s="2" t="e">
        <f>VLOOKUP(I348,'RATES A MARZO'!B$2:J$980,7,FALSE)</f>
        <v>#N/A</v>
      </c>
      <c r="Y348" s="2">
        <v>25</v>
      </c>
    </row>
    <row r="349" spans="1:25" s="2" customFormat="1" ht="15" customHeight="1" outlineLevel="2" x14ac:dyDescent="0.25">
      <c r="A349" s="6">
        <v>31</v>
      </c>
      <c r="B349" s="6" t="s">
        <v>11</v>
      </c>
      <c r="C349" s="6" t="s">
        <v>283</v>
      </c>
      <c r="D349" s="6" t="s">
        <v>22</v>
      </c>
      <c r="E349" s="6" t="s">
        <v>28</v>
      </c>
      <c r="F349" s="6" t="s">
        <v>14</v>
      </c>
      <c r="G349" s="6" t="s">
        <v>168</v>
      </c>
      <c r="H349" s="13">
        <v>30422722</v>
      </c>
      <c r="I349" s="13" t="str">
        <f t="shared" si="190"/>
        <v>30422722-EJECUCION</v>
      </c>
      <c r="J349" s="17" t="s">
        <v>363</v>
      </c>
      <c r="K349" s="29">
        <v>432960000</v>
      </c>
      <c r="L349" s="41">
        <v>0</v>
      </c>
      <c r="M349" s="41">
        <v>21648000</v>
      </c>
      <c r="N349" s="41">
        <v>0</v>
      </c>
      <c r="O349" s="41">
        <v>0</v>
      </c>
      <c r="P349" s="41">
        <v>0</v>
      </c>
      <c r="Q349" s="41">
        <f t="shared" si="191"/>
        <v>0</v>
      </c>
      <c r="R349" s="41">
        <f t="shared" si="192"/>
        <v>21648000</v>
      </c>
      <c r="S349" s="41">
        <f t="shared" si="193"/>
        <v>411312000</v>
      </c>
      <c r="T349" s="55" t="s">
        <v>281</v>
      </c>
      <c r="U349" s="55" t="s">
        <v>415</v>
      </c>
      <c r="V349" s="2" t="e">
        <f>VLOOKUP(I349,RATES!K$2:L$952,2,FALSE)</f>
        <v>#N/A</v>
      </c>
      <c r="W349" s="2" t="e">
        <f>VLOOKUP(H349,CONVENIO!A$2:O$151,13,FALSE)</f>
        <v>#N/A</v>
      </c>
      <c r="X349" s="2" t="e">
        <f>VLOOKUP(I349,'RATES A MARZO'!B$2:J$980,7,FALSE)</f>
        <v>#N/A</v>
      </c>
      <c r="Y349" s="2">
        <v>25</v>
      </c>
    </row>
    <row r="350" spans="1:25" s="2" customFormat="1" ht="15" customHeight="1" outlineLevel="2" x14ac:dyDescent="0.25">
      <c r="A350" s="6">
        <v>29</v>
      </c>
      <c r="B350" s="6" t="s">
        <v>11</v>
      </c>
      <c r="C350" s="6" t="s">
        <v>286</v>
      </c>
      <c r="D350" s="6" t="s">
        <v>22</v>
      </c>
      <c r="E350" s="6" t="s">
        <v>28</v>
      </c>
      <c r="F350" s="6" t="s">
        <v>553</v>
      </c>
      <c r="G350" s="6" t="s">
        <v>168</v>
      </c>
      <c r="H350" s="13">
        <v>30427424</v>
      </c>
      <c r="I350" s="13" t="str">
        <f t="shared" si="190"/>
        <v>30427424-EJECUCION</v>
      </c>
      <c r="J350" s="17" t="s">
        <v>470</v>
      </c>
      <c r="K350" s="29">
        <v>65441000</v>
      </c>
      <c r="L350" s="41">
        <v>0</v>
      </c>
      <c r="M350" s="41">
        <v>5000000</v>
      </c>
      <c r="N350" s="41">
        <v>0</v>
      </c>
      <c r="O350" s="41">
        <v>0</v>
      </c>
      <c r="P350" s="41">
        <v>0</v>
      </c>
      <c r="Q350" s="41">
        <f t="shared" si="191"/>
        <v>0</v>
      </c>
      <c r="R350" s="41">
        <f t="shared" si="192"/>
        <v>5000000</v>
      </c>
      <c r="S350" s="41">
        <f t="shared" si="193"/>
        <v>60441000</v>
      </c>
      <c r="T350" s="55" t="s">
        <v>281</v>
      </c>
      <c r="U350" s="55" t="s">
        <v>511</v>
      </c>
      <c r="V350" s="2">
        <f>VLOOKUP(I350,RATES!K$2:L$952,2,FALSE)</f>
        <v>0</v>
      </c>
      <c r="W350" s="2" t="e">
        <f>VLOOKUP(H350,CONVENIO!A$2:O$151,13,FALSE)</f>
        <v>#N/A</v>
      </c>
      <c r="X350" s="2" t="str">
        <f>VLOOKUP(I350,'RATES A MARZO'!B$2:J$980,7,FALSE)</f>
        <v/>
      </c>
      <c r="Y350" s="2">
        <v>25</v>
      </c>
    </row>
    <row r="351" spans="1:25" s="2" customFormat="1" ht="15" customHeight="1" outlineLevel="2" x14ac:dyDescent="0.25">
      <c r="A351" s="6">
        <v>29</v>
      </c>
      <c r="B351" s="6" t="s">
        <v>11</v>
      </c>
      <c r="C351" s="6" t="s">
        <v>286</v>
      </c>
      <c r="D351" s="6" t="s">
        <v>22</v>
      </c>
      <c r="E351" s="6" t="s">
        <v>28</v>
      </c>
      <c r="F351" s="6" t="s">
        <v>553</v>
      </c>
      <c r="G351" s="6" t="s">
        <v>168</v>
      </c>
      <c r="H351" s="13">
        <v>30427472</v>
      </c>
      <c r="I351" s="13" t="str">
        <f t="shared" si="190"/>
        <v>30427472-EJECUCION</v>
      </c>
      <c r="J351" s="17" t="s">
        <v>485</v>
      </c>
      <c r="K351" s="29">
        <v>123418000</v>
      </c>
      <c r="L351" s="41">
        <v>0</v>
      </c>
      <c r="M351" s="41">
        <v>10000000</v>
      </c>
      <c r="N351" s="41">
        <v>0</v>
      </c>
      <c r="O351" s="41">
        <v>0</v>
      </c>
      <c r="P351" s="41">
        <v>0</v>
      </c>
      <c r="Q351" s="41">
        <f t="shared" si="191"/>
        <v>0</v>
      </c>
      <c r="R351" s="41">
        <f t="shared" si="192"/>
        <v>10000000</v>
      </c>
      <c r="S351" s="41">
        <f t="shared" si="193"/>
        <v>113418000</v>
      </c>
      <c r="T351" s="55" t="s">
        <v>281</v>
      </c>
      <c r="U351" s="55" t="s">
        <v>511</v>
      </c>
      <c r="V351" s="2">
        <f>VLOOKUP(I351,RATES!K$2:L$952,2,FALSE)</f>
        <v>0</v>
      </c>
      <c r="W351" s="2" t="e">
        <f>VLOOKUP(H351,CONVENIO!A$2:O$151,13,FALSE)</f>
        <v>#N/A</v>
      </c>
      <c r="X351" s="2" t="str">
        <f>VLOOKUP(I351,'RATES A MARZO'!B$2:J$980,7,FALSE)</f>
        <v/>
      </c>
      <c r="Y351" s="2">
        <v>25</v>
      </c>
    </row>
    <row r="352" spans="1:25" ht="15" customHeight="1" outlineLevel="2" x14ac:dyDescent="0.25">
      <c r="A352" s="8"/>
      <c r="B352" s="8"/>
      <c r="C352" s="8"/>
      <c r="D352" s="8"/>
      <c r="E352" s="8"/>
      <c r="F352" s="8"/>
      <c r="G352" s="8"/>
      <c r="H352" s="12"/>
      <c r="I352" s="12"/>
      <c r="J352" s="16" t="s">
        <v>291</v>
      </c>
      <c r="K352" s="30">
        <f t="shared" ref="K352:S352" si="194">SUBTOTAL(9,K347:K351)</f>
        <v>2389852000</v>
      </c>
      <c r="L352" s="30">
        <f t="shared" si="194"/>
        <v>0</v>
      </c>
      <c r="M352" s="30">
        <f t="shared" si="194"/>
        <v>307736550</v>
      </c>
      <c r="N352" s="30">
        <f t="shared" si="194"/>
        <v>0</v>
      </c>
      <c r="O352" s="30">
        <f t="shared" si="194"/>
        <v>0</v>
      </c>
      <c r="P352" s="30">
        <f t="shared" si="194"/>
        <v>0</v>
      </c>
      <c r="Q352" s="30">
        <f t="shared" si="194"/>
        <v>0</v>
      </c>
      <c r="R352" s="30">
        <f t="shared" si="194"/>
        <v>307736550</v>
      </c>
      <c r="S352" s="30">
        <f t="shared" si="194"/>
        <v>2082115450</v>
      </c>
      <c r="T352" s="54"/>
      <c r="U352" s="54"/>
    </row>
    <row r="353" spans="1:24" ht="15" customHeight="1" outlineLevel="2" x14ac:dyDescent="0.25">
      <c r="A353" s="8"/>
      <c r="B353" s="8"/>
      <c r="C353" s="8"/>
      <c r="D353" s="8"/>
      <c r="E353" s="8"/>
      <c r="F353" s="8"/>
      <c r="G353" s="8"/>
      <c r="H353" s="12"/>
      <c r="I353" s="12"/>
      <c r="J353" s="18"/>
      <c r="K353" s="28"/>
      <c r="L353" s="40"/>
      <c r="M353" s="40"/>
      <c r="N353" s="40"/>
      <c r="O353" s="40"/>
      <c r="P353" s="40"/>
      <c r="Q353" s="40"/>
      <c r="R353" s="40"/>
      <c r="S353" s="40"/>
      <c r="T353" s="54"/>
      <c r="U353" s="54"/>
    </row>
    <row r="354" spans="1:24" ht="18.75" customHeight="1" outlineLevel="1" x14ac:dyDescent="0.3">
      <c r="A354" s="8"/>
      <c r="B354" s="8"/>
      <c r="C354" s="8"/>
      <c r="D354" s="8"/>
      <c r="E354" s="9"/>
      <c r="F354" s="8"/>
      <c r="G354" s="8"/>
      <c r="H354" s="12"/>
      <c r="I354" s="12"/>
      <c r="J354" s="52" t="s">
        <v>184</v>
      </c>
      <c r="K354" s="53">
        <f t="shared" ref="K354:S354" si="195">K352+K344+K337</f>
        <v>7566638159</v>
      </c>
      <c r="L354" s="53">
        <f t="shared" si="195"/>
        <v>2972413968</v>
      </c>
      <c r="M354" s="53">
        <f t="shared" si="195"/>
        <v>1066024707</v>
      </c>
      <c r="N354" s="53">
        <f t="shared" si="195"/>
        <v>37408987</v>
      </c>
      <c r="O354" s="53">
        <f t="shared" si="195"/>
        <v>25833013</v>
      </c>
      <c r="P354" s="53">
        <f t="shared" si="195"/>
        <v>42626000</v>
      </c>
      <c r="Q354" s="53">
        <f t="shared" si="195"/>
        <v>105868000</v>
      </c>
      <c r="R354" s="53">
        <f t="shared" si="195"/>
        <v>960156707</v>
      </c>
      <c r="S354" s="53">
        <f t="shared" si="195"/>
        <v>3528199484</v>
      </c>
      <c r="T354" s="54"/>
      <c r="U354" s="54"/>
    </row>
    <row r="355" spans="1:24" s="3" customFormat="1" ht="15" customHeight="1" outlineLevel="1" x14ac:dyDescent="0.25">
      <c r="A355" s="8"/>
      <c r="B355" s="8"/>
      <c r="C355" s="8"/>
      <c r="D355" s="8"/>
      <c r="E355" s="9"/>
      <c r="F355" s="8"/>
      <c r="G355" s="8"/>
      <c r="H355" s="12"/>
      <c r="I355" s="12"/>
      <c r="J355" s="20"/>
      <c r="K355" s="32"/>
      <c r="L355" s="42"/>
      <c r="M355" s="42"/>
      <c r="N355" s="42"/>
      <c r="O355" s="42"/>
      <c r="P355" s="42"/>
      <c r="Q355" s="42"/>
      <c r="R355" s="42"/>
      <c r="S355" s="42"/>
      <c r="T355" s="54"/>
      <c r="U355" s="54"/>
    </row>
    <row r="356" spans="1:24" ht="26.25" customHeight="1" outlineLevel="1" x14ac:dyDescent="0.4">
      <c r="A356" s="8"/>
      <c r="B356" s="8"/>
      <c r="C356" s="8"/>
      <c r="D356" s="8"/>
      <c r="E356" s="9"/>
      <c r="F356" s="8"/>
      <c r="G356" s="8"/>
      <c r="H356" s="12"/>
      <c r="I356" s="12"/>
      <c r="J356" s="64" t="s">
        <v>218</v>
      </c>
      <c r="K356" s="32"/>
      <c r="L356" s="42"/>
      <c r="M356" s="42"/>
      <c r="N356" s="42"/>
      <c r="O356" s="42"/>
      <c r="P356" s="42"/>
      <c r="Q356" s="42"/>
      <c r="R356" s="42"/>
      <c r="S356" s="42"/>
      <c r="T356" s="54"/>
      <c r="U356" s="54"/>
    </row>
    <row r="357" spans="1:24" s="2" customFormat="1" ht="15" customHeight="1" outlineLevel="1" x14ac:dyDescent="0.25">
      <c r="A357" s="3"/>
      <c r="B357" s="3"/>
      <c r="C357" s="3"/>
      <c r="D357" s="3"/>
      <c r="E357" s="5"/>
      <c r="F357" s="3"/>
      <c r="G357" s="3"/>
      <c r="H357" s="15"/>
      <c r="I357" s="15"/>
      <c r="J357" s="16" t="s">
        <v>271</v>
      </c>
      <c r="K357" s="35"/>
      <c r="L357" s="44"/>
      <c r="M357" s="44"/>
      <c r="N357" s="44"/>
      <c r="O357" s="44"/>
      <c r="P357" s="44"/>
      <c r="Q357" s="44"/>
      <c r="R357" s="44"/>
      <c r="S357" s="44"/>
      <c r="T357" s="57"/>
      <c r="U357" s="57"/>
    </row>
    <row r="358" spans="1:24" s="2" customFormat="1" ht="15" customHeight="1" outlineLevel="2" x14ac:dyDescent="0.25">
      <c r="A358" s="6">
        <v>31</v>
      </c>
      <c r="B358" s="6" t="s">
        <v>5</v>
      </c>
      <c r="C358" s="6" t="s">
        <v>288</v>
      </c>
      <c r="D358" s="6" t="s">
        <v>22</v>
      </c>
      <c r="E358" s="6" t="s">
        <v>29</v>
      </c>
      <c r="F358" s="6" t="s">
        <v>553</v>
      </c>
      <c r="G358" s="6" t="s">
        <v>168</v>
      </c>
      <c r="H358" s="49">
        <v>30071020</v>
      </c>
      <c r="I358" s="13" t="str">
        <f>CONCATENATE(H358,"-",G358)</f>
        <v>30071020-EJECUCION</v>
      </c>
      <c r="J358" s="17" t="s">
        <v>638</v>
      </c>
      <c r="K358" s="29">
        <v>1121850449</v>
      </c>
      <c r="L358" s="41">
        <v>1121478997</v>
      </c>
      <c r="M358" s="41">
        <v>0</v>
      </c>
      <c r="N358" s="41">
        <v>0</v>
      </c>
      <c r="O358" s="41">
        <v>0</v>
      </c>
      <c r="P358" s="41">
        <v>0</v>
      </c>
      <c r="Q358" s="41">
        <f>N358+O358+P358</f>
        <v>0</v>
      </c>
      <c r="R358" s="41">
        <f>M358-Q358</f>
        <v>0</v>
      </c>
      <c r="S358" s="41">
        <f>K358-(L358+M358)</f>
        <v>371452</v>
      </c>
      <c r="T358" s="55" t="s">
        <v>273</v>
      </c>
      <c r="U358" s="55" t="s">
        <v>8</v>
      </c>
      <c r="V358" s="2" t="e">
        <f>VLOOKUP(I358,RATES!K$2:L$952,2,FALSE)</f>
        <v>#N/A</v>
      </c>
      <c r="W358" s="2" t="e">
        <f>VLOOKUP(H358,CONVENIO!A$2:O$151,13,FALSE)</f>
        <v>#N/A</v>
      </c>
      <c r="X358" s="202" t="e">
        <f>VLOOKUP(I358,'RATES A MARZO'!B$2:J$980,7,FALSE)</f>
        <v>#N/A</v>
      </c>
    </row>
    <row r="359" spans="1:24" s="2" customFormat="1" ht="15" customHeight="1" outlineLevel="1" x14ac:dyDescent="0.25">
      <c r="A359" s="3"/>
      <c r="B359" s="3"/>
      <c r="C359" s="3"/>
      <c r="D359" s="3"/>
      <c r="E359" s="5"/>
      <c r="F359" s="3"/>
      <c r="G359" s="3"/>
      <c r="H359" s="15"/>
      <c r="I359" s="15"/>
      <c r="J359" s="16" t="s">
        <v>435</v>
      </c>
      <c r="K359" s="30">
        <f>SUBTOTAL(9,K358)</f>
        <v>1121850449</v>
      </c>
      <c r="L359" s="30">
        <f>SUBTOTAL(9,L358)</f>
        <v>1121478997</v>
      </c>
      <c r="M359" s="30">
        <f t="shared" ref="M359:S359" si="196">SUBTOTAL(9,M358)</f>
        <v>0</v>
      </c>
      <c r="N359" s="30">
        <f t="shared" si="196"/>
        <v>0</v>
      </c>
      <c r="O359" s="30">
        <f t="shared" si="196"/>
        <v>0</v>
      </c>
      <c r="P359" s="30">
        <f t="shared" si="196"/>
        <v>0</v>
      </c>
      <c r="Q359" s="30">
        <f t="shared" si="196"/>
        <v>0</v>
      </c>
      <c r="R359" s="30">
        <f t="shared" si="196"/>
        <v>0</v>
      </c>
      <c r="S359" s="30">
        <f t="shared" si="196"/>
        <v>371452</v>
      </c>
      <c r="T359" s="57"/>
      <c r="U359" s="57"/>
    </row>
    <row r="360" spans="1:24" s="3" customFormat="1" ht="15" customHeight="1" outlineLevel="1" x14ac:dyDescent="0.25">
      <c r="E360" s="5"/>
      <c r="H360" s="15"/>
      <c r="I360" s="15"/>
      <c r="J360" s="20"/>
      <c r="K360" s="35"/>
      <c r="L360" s="44"/>
      <c r="M360" s="44"/>
      <c r="N360" s="44"/>
      <c r="O360" s="44"/>
      <c r="P360" s="44"/>
      <c r="Q360" s="44"/>
      <c r="R360" s="44"/>
      <c r="S360" s="44"/>
      <c r="T360" s="57"/>
      <c r="U360" s="57"/>
    </row>
    <row r="361" spans="1:24" s="3" customFormat="1" ht="26.25" customHeight="1" outlineLevel="1" x14ac:dyDescent="0.4">
      <c r="E361" s="5"/>
      <c r="H361" s="15"/>
      <c r="I361" s="15"/>
      <c r="J361" s="67"/>
      <c r="K361" s="35"/>
      <c r="L361" s="44"/>
      <c r="M361" s="44"/>
      <c r="N361" s="44"/>
      <c r="O361" s="44"/>
      <c r="P361" s="44"/>
      <c r="Q361" s="44"/>
      <c r="R361" s="44"/>
      <c r="S361" s="44"/>
      <c r="T361" s="57"/>
      <c r="U361" s="57"/>
    </row>
    <row r="362" spans="1:24" ht="15" customHeight="1" outlineLevel="1" x14ac:dyDescent="0.25">
      <c r="A362" s="8"/>
      <c r="B362" s="8"/>
      <c r="C362" s="8"/>
      <c r="D362" s="8"/>
      <c r="E362" s="9"/>
      <c r="F362" s="8"/>
      <c r="G362" s="8"/>
      <c r="H362" s="12"/>
      <c r="I362" s="12"/>
      <c r="J362" s="16" t="s">
        <v>436</v>
      </c>
      <c r="K362" s="32"/>
      <c r="L362" s="42"/>
      <c r="M362" s="42"/>
      <c r="N362" s="42"/>
      <c r="O362" s="42"/>
      <c r="P362" s="42"/>
      <c r="Q362" s="42"/>
      <c r="R362" s="42"/>
      <c r="S362" s="42"/>
      <c r="T362" s="54"/>
      <c r="U362" s="54"/>
    </row>
    <row r="363" spans="1:24" s="2" customFormat="1" ht="15" customHeight="1" outlineLevel="2" x14ac:dyDescent="0.25">
      <c r="A363" s="6">
        <v>29</v>
      </c>
      <c r="B363" s="6" t="s">
        <v>56</v>
      </c>
      <c r="C363" s="6" t="s">
        <v>272</v>
      </c>
      <c r="D363" s="6" t="s">
        <v>22</v>
      </c>
      <c r="E363" s="6" t="s">
        <v>29</v>
      </c>
      <c r="F363" s="6" t="s">
        <v>553</v>
      </c>
      <c r="G363" s="6" t="s">
        <v>168</v>
      </c>
      <c r="H363" s="13">
        <v>30427023</v>
      </c>
      <c r="I363" s="13" t="str">
        <f t="shared" ref="I363:I365" si="197">CONCATENATE(H363,"-",G363)</f>
        <v>30427023-EJECUCION</v>
      </c>
      <c r="J363" s="17" t="s">
        <v>2772</v>
      </c>
      <c r="K363" s="29">
        <v>499636000</v>
      </c>
      <c r="L363" s="41">
        <v>0</v>
      </c>
      <c r="M363" s="41">
        <v>499636000</v>
      </c>
      <c r="N363" s="41">
        <v>0</v>
      </c>
      <c r="O363" s="41">
        <v>0</v>
      </c>
      <c r="P363" s="41">
        <v>0</v>
      </c>
      <c r="Q363" s="41">
        <f t="shared" ref="Q363:Q365" si="198">N363+O363+P363</f>
        <v>0</v>
      </c>
      <c r="R363" s="41">
        <f t="shared" ref="R363:R365" si="199">M363-Q363</f>
        <v>499636000</v>
      </c>
      <c r="S363" s="41">
        <f t="shared" ref="S363:S365" si="200">K363-(L363+M363)</f>
        <v>0</v>
      </c>
      <c r="T363" s="55" t="s">
        <v>508</v>
      </c>
      <c r="U363" s="55" t="s">
        <v>10</v>
      </c>
      <c r="V363" s="2">
        <f>VLOOKUP(I363,RATES!K$2:L$952,2,FALSE)</f>
        <v>0</v>
      </c>
      <c r="W363" s="2" t="e">
        <f>VLOOKUP(H363,CONVENIO!A$2:O$151,13,FALSE)</f>
        <v>#N/A</v>
      </c>
      <c r="X363" s="2" t="str">
        <f>VLOOKUP(I363,'RATES A MARZO'!B$2:J$980,7,FALSE)</f>
        <v/>
      </c>
    </row>
    <row r="364" spans="1:24" s="2" customFormat="1" ht="15" customHeight="1" outlineLevel="2" x14ac:dyDescent="0.25">
      <c r="A364" s="6">
        <v>31</v>
      </c>
      <c r="B364" s="6" t="s">
        <v>56</v>
      </c>
      <c r="C364" s="6" t="s">
        <v>272</v>
      </c>
      <c r="D364" s="6" t="s">
        <v>22</v>
      </c>
      <c r="E364" s="6" t="s">
        <v>29</v>
      </c>
      <c r="F364" s="6" t="s">
        <v>21</v>
      </c>
      <c r="G364" s="6" t="s">
        <v>168</v>
      </c>
      <c r="H364" s="13">
        <v>30077481</v>
      </c>
      <c r="I364" s="13" t="str">
        <f t="shared" si="197"/>
        <v>30077481-EJECUCION</v>
      </c>
      <c r="J364" s="17" t="s">
        <v>314</v>
      </c>
      <c r="K364" s="29">
        <v>1829888000</v>
      </c>
      <c r="L364" s="41">
        <v>0</v>
      </c>
      <c r="M364" s="41">
        <v>200000000</v>
      </c>
      <c r="N364" s="41">
        <v>0</v>
      </c>
      <c r="O364" s="41">
        <v>0</v>
      </c>
      <c r="P364" s="41">
        <v>0</v>
      </c>
      <c r="Q364" s="41">
        <f t="shared" si="198"/>
        <v>0</v>
      </c>
      <c r="R364" s="41">
        <f t="shared" si="199"/>
        <v>200000000</v>
      </c>
      <c r="S364" s="41">
        <f t="shared" si="200"/>
        <v>1629888000</v>
      </c>
      <c r="T364" s="55" t="s">
        <v>277</v>
      </c>
      <c r="U364" s="55" t="s">
        <v>8</v>
      </c>
      <c r="V364" s="2" t="str">
        <f>VLOOKUP(I364,RATES!K$2:L$952,2,FALSE)</f>
        <v>RS</v>
      </c>
      <c r="W364" s="2" t="e">
        <f>VLOOKUP(H364,CONVENIO!A$2:O$151,13,FALSE)</f>
        <v>#N/A</v>
      </c>
      <c r="X364" s="2" t="str">
        <f>VLOOKUP(I364,'RATES A MARZO'!B$2:J$980,7,FALSE)</f>
        <v>RS</v>
      </c>
    </row>
    <row r="365" spans="1:24" s="2" customFormat="1" ht="15" customHeight="1" outlineLevel="2" x14ac:dyDescent="0.25">
      <c r="A365" s="6">
        <v>29</v>
      </c>
      <c r="B365" s="6" t="s">
        <v>56</v>
      </c>
      <c r="C365" s="6" t="s">
        <v>342</v>
      </c>
      <c r="D365" s="6" t="s">
        <v>22</v>
      </c>
      <c r="E365" s="6" t="s">
        <v>29</v>
      </c>
      <c r="F365" s="6" t="s">
        <v>553</v>
      </c>
      <c r="G365" s="6" t="s">
        <v>168</v>
      </c>
      <c r="H365" s="13">
        <v>30482327</v>
      </c>
      <c r="I365" s="13" t="str">
        <f t="shared" si="197"/>
        <v>30482327-EJECUCION</v>
      </c>
      <c r="J365" s="17" t="s">
        <v>418</v>
      </c>
      <c r="K365" s="29">
        <v>220000000</v>
      </c>
      <c r="L365" s="41">
        <v>0</v>
      </c>
      <c r="M365" s="41">
        <v>220000000</v>
      </c>
      <c r="N365" s="41">
        <v>0</v>
      </c>
      <c r="O365" s="41">
        <v>0</v>
      </c>
      <c r="P365" s="41">
        <v>0</v>
      </c>
      <c r="Q365" s="41">
        <f t="shared" si="198"/>
        <v>0</v>
      </c>
      <c r="R365" s="41">
        <f t="shared" si="199"/>
        <v>220000000</v>
      </c>
      <c r="S365" s="41">
        <f t="shared" si="200"/>
        <v>0</v>
      </c>
      <c r="T365" s="55" t="s">
        <v>282</v>
      </c>
      <c r="U365" s="55" t="s">
        <v>10</v>
      </c>
      <c r="V365" s="2" t="e">
        <f>VLOOKUP(I365,RATES!K$2:L$952,2,FALSE)</f>
        <v>#N/A</v>
      </c>
      <c r="W365" s="2" t="e">
        <f>VLOOKUP(H365,CONVENIO!A$2:O$151,13,FALSE)</f>
        <v>#N/A</v>
      </c>
      <c r="X365" s="2" t="e">
        <f>VLOOKUP(I365,'RATES A MARZO'!B$2:J$980,7,FALSE)</f>
        <v>#N/A</v>
      </c>
    </row>
    <row r="366" spans="1:24" ht="15" customHeight="1" outlineLevel="2" x14ac:dyDescent="0.25">
      <c r="A366" s="8"/>
      <c r="B366" s="8"/>
      <c r="C366" s="8"/>
      <c r="D366" s="8"/>
      <c r="E366" s="8"/>
      <c r="F366" s="8"/>
      <c r="G366" s="8"/>
      <c r="H366" s="12"/>
      <c r="I366" s="12"/>
      <c r="J366" s="16" t="s">
        <v>336</v>
      </c>
      <c r="K366" s="30">
        <f>SUBTOTAL(9,K363:K365)</f>
        <v>2549524000</v>
      </c>
      <c r="L366" s="30">
        <f>SUBTOTAL(9,L363:L365)</f>
        <v>0</v>
      </c>
      <c r="M366" s="30">
        <f t="shared" ref="M366:S366" si="201">SUBTOTAL(9,M363:M365)</f>
        <v>919636000</v>
      </c>
      <c r="N366" s="30">
        <f t="shared" si="201"/>
        <v>0</v>
      </c>
      <c r="O366" s="30">
        <f t="shared" si="201"/>
        <v>0</v>
      </c>
      <c r="P366" s="30">
        <f t="shared" si="201"/>
        <v>0</v>
      </c>
      <c r="Q366" s="30">
        <f t="shared" si="201"/>
        <v>0</v>
      </c>
      <c r="R366" s="30">
        <f t="shared" si="201"/>
        <v>919636000</v>
      </c>
      <c r="S366" s="30">
        <f t="shared" si="201"/>
        <v>1629888000</v>
      </c>
      <c r="T366" s="54"/>
      <c r="U366" s="54"/>
    </row>
    <row r="367" spans="1:24" ht="15" customHeight="1" outlineLevel="2" x14ac:dyDescent="0.25">
      <c r="A367" s="8"/>
      <c r="B367" s="8"/>
      <c r="C367" s="8"/>
      <c r="D367" s="8"/>
      <c r="E367" s="8"/>
      <c r="F367" s="8"/>
      <c r="G367" s="8"/>
      <c r="H367" s="12"/>
      <c r="I367" s="12"/>
      <c r="J367" s="18"/>
      <c r="K367" s="28"/>
      <c r="L367" s="40"/>
      <c r="M367" s="40"/>
      <c r="N367" s="40"/>
      <c r="O367" s="40"/>
      <c r="P367" s="40"/>
      <c r="Q367" s="40"/>
      <c r="R367" s="40"/>
      <c r="S367" s="40"/>
      <c r="T367" s="54"/>
      <c r="U367" s="54"/>
    </row>
    <row r="368" spans="1:24" ht="15" customHeight="1" outlineLevel="2" x14ac:dyDescent="0.25">
      <c r="A368" s="8"/>
      <c r="B368" s="8"/>
      <c r="C368" s="8"/>
      <c r="D368" s="8"/>
      <c r="E368" s="8"/>
      <c r="F368" s="8"/>
      <c r="G368" s="8"/>
      <c r="H368" s="12"/>
      <c r="I368" s="12"/>
      <c r="J368" s="16" t="s">
        <v>278</v>
      </c>
      <c r="K368" s="28"/>
      <c r="L368" s="40"/>
      <c r="M368" s="40"/>
      <c r="N368" s="40"/>
      <c r="O368" s="40"/>
      <c r="P368" s="40"/>
      <c r="Q368" s="40"/>
      <c r="R368" s="40"/>
      <c r="S368" s="40"/>
      <c r="T368" s="54"/>
      <c r="U368" s="54"/>
    </row>
    <row r="369" spans="1:25" s="2" customFormat="1" ht="15" customHeight="1" outlineLevel="2" x14ac:dyDescent="0.25">
      <c r="A369" s="6">
        <v>31</v>
      </c>
      <c r="B369" s="6" t="s">
        <v>11</v>
      </c>
      <c r="C369" s="6" t="s">
        <v>275</v>
      </c>
      <c r="D369" s="6" t="s">
        <v>22</v>
      </c>
      <c r="E369" s="6" t="s">
        <v>29</v>
      </c>
      <c r="F369" s="6" t="s">
        <v>102</v>
      </c>
      <c r="G369" s="6" t="s">
        <v>168</v>
      </c>
      <c r="H369" s="13">
        <v>30117891</v>
      </c>
      <c r="I369" s="13" t="str">
        <f t="shared" ref="I369:I372" si="202">CONCATENATE(H369,"-",G369)</f>
        <v>30117891-EJECUCION</v>
      </c>
      <c r="J369" s="17" t="s">
        <v>486</v>
      </c>
      <c r="K369" s="29">
        <v>179196000</v>
      </c>
      <c r="L369" s="41">
        <v>0</v>
      </c>
      <c r="M369" s="41">
        <v>60000000</v>
      </c>
      <c r="N369" s="41">
        <v>0</v>
      </c>
      <c r="O369" s="41">
        <v>0</v>
      </c>
      <c r="P369" s="41">
        <v>0</v>
      </c>
      <c r="Q369" s="41">
        <f t="shared" ref="Q369:Q372" si="203">N369+O369+P369</f>
        <v>0</v>
      </c>
      <c r="R369" s="41">
        <f t="shared" ref="R369:R372" si="204">M369-Q369</f>
        <v>60000000</v>
      </c>
      <c r="S369" s="41">
        <f t="shared" ref="S369:S372" si="205">K369-(L369+M369)</f>
        <v>119196000</v>
      </c>
      <c r="T369" s="55" t="s">
        <v>281</v>
      </c>
      <c r="U369" s="55" t="s">
        <v>8</v>
      </c>
      <c r="V369" s="2" t="str">
        <f>VLOOKUP(I369,RATES!K$2:L$952,2,FALSE)</f>
        <v>RS</v>
      </c>
      <c r="W369" s="2" t="e">
        <f>VLOOKUP(H369,CONVENIO!A$2:O$151,13,FALSE)</f>
        <v>#N/A</v>
      </c>
      <c r="X369" s="2" t="str">
        <f>VLOOKUP(I369,'RATES A MARZO'!B$2:J$980,7,FALSE)</f>
        <v>RS</v>
      </c>
    </row>
    <row r="370" spans="1:25" s="2" customFormat="1" ht="15" customHeight="1" outlineLevel="2" x14ac:dyDescent="0.25">
      <c r="A370" s="6">
        <v>31</v>
      </c>
      <c r="B370" s="6" t="s">
        <v>11</v>
      </c>
      <c r="C370" s="6" t="s">
        <v>286</v>
      </c>
      <c r="D370" s="6" t="s">
        <v>22</v>
      </c>
      <c r="E370" s="6" t="s">
        <v>29</v>
      </c>
      <c r="F370" s="6" t="s">
        <v>553</v>
      </c>
      <c r="G370" s="6" t="s">
        <v>168</v>
      </c>
      <c r="H370" s="13">
        <v>30399945</v>
      </c>
      <c r="I370" s="13" t="str">
        <f t="shared" si="202"/>
        <v>30399945-EJECUCION</v>
      </c>
      <c r="J370" s="17" t="s">
        <v>388</v>
      </c>
      <c r="K370" s="29">
        <v>978513000</v>
      </c>
      <c r="L370" s="41">
        <v>0</v>
      </c>
      <c r="M370" s="41">
        <v>30000000</v>
      </c>
      <c r="N370" s="41">
        <v>0</v>
      </c>
      <c r="O370" s="41">
        <v>0</v>
      </c>
      <c r="P370" s="41">
        <v>0</v>
      </c>
      <c r="Q370" s="41">
        <f t="shared" si="203"/>
        <v>0</v>
      </c>
      <c r="R370" s="41">
        <f t="shared" si="204"/>
        <v>30000000</v>
      </c>
      <c r="S370" s="41">
        <f t="shared" si="205"/>
        <v>948513000</v>
      </c>
      <c r="T370" s="55" t="s">
        <v>281</v>
      </c>
      <c r="U370" s="55" t="s">
        <v>415</v>
      </c>
      <c r="V370" s="2">
        <f>VLOOKUP(I370,RATES!K$2:L$952,2,FALSE)</f>
        <v>0</v>
      </c>
      <c r="W370" s="2" t="e">
        <f>VLOOKUP(H370,CONVENIO!A$2:O$151,13,FALSE)</f>
        <v>#N/A</v>
      </c>
      <c r="X370" s="2" t="str">
        <f>VLOOKUP(I370,'RATES A MARZO'!B$2:J$980,7,FALSE)</f>
        <v/>
      </c>
    </row>
    <row r="371" spans="1:25" s="2" customFormat="1" ht="15" customHeight="1" outlineLevel="2" x14ac:dyDescent="0.25">
      <c r="A371" s="6">
        <v>31</v>
      </c>
      <c r="B371" s="6" t="s">
        <v>11</v>
      </c>
      <c r="C371" s="6" t="s">
        <v>287</v>
      </c>
      <c r="D371" s="6" t="s">
        <v>22</v>
      </c>
      <c r="E371" s="6" t="s">
        <v>29</v>
      </c>
      <c r="F371" s="6" t="s">
        <v>81</v>
      </c>
      <c r="G371" s="6" t="s">
        <v>168</v>
      </c>
      <c r="H371" s="13">
        <v>30476690</v>
      </c>
      <c r="I371" s="13" t="str">
        <f t="shared" si="202"/>
        <v>30476690-EJECUCION</v>
      </c>
      <c r="J371" s="17" t="s">
        <v>487</v>
      </c>
      <c r="K371" s="29">
        <v>346786000</v>
      </c>
      <c r="L371" s="41">
        <v>0</v>
      </c>
      <c r="M371" s="41">
        <v>346786000</v>
      </c>
      <c r="N371" s="41">
        <v>0</v>
      </c>
      <c r="O371" s="41">
        <v>0</v>
      </c>
      <c r="P371" s="41">
        <v>0</v>
      </c>
      <c r="Q371" s="41">
        <f t="shared" si="203"/>
        <v>0</v>
      </c>
      <c r="R371" s="41">
        <f t="shared" si="204"/>
        <v>346786000</v>
      </c>
      <c r="S371" s="41">
        <f t="shared" si="205"/>
        <v>0</v>
      </c>
      <c r="T371" s="55" t="s">
        <v>281</v>
      </c>
      <c r="U371" s="55" t="s">
        <v>8</v>
      </c>
      <c r="V371" s="2" t="str">
        <f>VLOOKUP(I371,RATES!K$2:L$952,2,FALSE)</f>
        <v>RS</v>
      </c>
      <c r="W371" s="2" t="e">
        <f>VLOOKUP(H371,CONVENIO!A$2:O$151,13,FALSE)</f>
        <v>#N/A</v>
      </c>
      <c r="X371" s="2" t="str">
        <f>VLOOKUP(I371,'RATES A MARZO'!B$2:J$980,7,FALSE)</f>
        <v>RS</v>
      </c>
    </row>
    <row r="372" spans="1:25" s="2" customFormat="1" ht="15" customHeight="1" outlineLevel="2" x14ac:dyDescent="0.25">
      <c r="A372" s="6">
        <v>31</v>
      </c>
      <c r="B372" s="6" t="s">
        <v>11</v>
      </c>
      <c r="C372" s="6" t="s">
        <v>272</v>
      </c>
      <c r="D372" s="6" t="s">
        <v>22</v>
      </c>
      <c r="E372" s="6" t="s">
        <v>29</v>
      </c>
      <c r="F372" s="6" t="s">
        <v>553</v>
      </c>
      <c r="G372" s="6" t="s">
        <v>9</v>
      </c>
      <c r="H372" s="13">
        <v>30396077</v>
      </c>
      <c r="I372" s="13" t="str">
        <f t="shared" si="202"/>
        <v>30396077-DISEÑO</v>
      </c>
      <c r="J372" s="17" t="s">
        <v>366</v>
      </c>
      <c r="K372" s="29">
        <v>21934000</v>
      </c>
      <c r="L372" s="41">
        <v>0</v>
      </c>
      <c r="M372" s="41">
        <v>5000000</v>
      </c>
      <c r="N372" s="41">
        <v>0</v>
      </c>
      <c r="O372" s="41">
        <v>0</v>
      </c>
      <c r="P372" s="41">
        <v>0</v>
      </c>
      <c r="Q372" s="41">
        <f t="shared" si="203"/>
        <v>0</v>
      </c>
      <c r="R372" s="41">
        <f t="shared" si="204"/>
        <v>5000000</v>
      </c>
      <c r="S372" s="41">
        <f t="shared" si="205"/>
        <v>16934000</v>
      </c>
      <c r="T372" s="55" t="s">
        <v>281</v>
      </c>
      <c r="U372" s="55" t="s">
        <v>308</v>
      </c>
      <c r="V372" s="2" t="e">
        <f>VLOOKUP(I372,RATES!K$2:L$952,2,FALSE)</f>
        <v>#N/A</v>
      </c>
      <c r="W372" s="2" t="e">
        <f>VLOOKUP(H372,CONVENIO!A$2:O$151,13,FALSE)</f>
        <v>#N/A</v>
      </c>
      <c r="X372" s="2" t="e">
        <f>VLOOKUP(I372,'RATES A MARZO'!B$2:J$980,7,FALSE)</f>
        <v>#N/A</v>
      </c>
    </row>
    <row r="373" spans="1:25" ht="15" customHeight="1" outlineLevel="2" x14ac:dyDescent="0.25">
      <c r="A373" s="8"/>
      <c r="B373" s="8"/>
      <c r="C373" s="8"/>
      <c r="D373" s="8"/>
      <c r="E373" s="8"/>
      <c r="F373" s="8"/>
      <c r="G373" s="8"/>
      <c r="H373" s="12"/>
      <c r="I373" s="12"/>
      <c r="J373" s="16" t="s">
        <v>291</v>
      </c>
      <c r="K373" s="30">
        <f>SUBTOTAL(9,K369:K372)</f>
        <v>1526429000</v>
      </c>
      <c r="L373" s="30">
        <f>SUBTOTAL(9,L369:L372)</f>
        <v>0</v>
      </c>
      <c r="M373" s="30">
        <f t="shared" ref="M373:S373" si="206">SUBTOTAL(9,M369:M372)</f>
        <v>441786000</v>
      </c>
      <c r="N373" s="30">
        <f t="shared" si="206"/>
        <v>0</v>
      </c>
      <c r="O373" s="30">
        <f t="shared" si="206"/>
        <v>0</v>
      </c>
      <c r="P373" s="30">
        <f t="shared" si="206"/>
        <v>0</v>
      </c>
      <c r="Q373" s="30">
        <f t="shared" si="206"/>
        <v>0</v>
      </c>
      <c r="R373" s="30">
        <f t="shared" si="206"/>
        <v>441786000</v>
      </c>
      <c r="S373" s="30">
        <f t="shared" si="206"/>
        <v>1084643000</v>
      </c>
      <c r="T373" s="54"/>
      <c r="U373" s="54"/>
    </row>
    <row r="374" spans="1:25" ht="15" customHeight="1" outlineLevel="2" x14ac:dyDescent="0.25">
      <c r="A374" s="8"/>
      <c r="B374" s="8"/>
      <c r="C374" s="8"/>
      <c r="D374" s="8"/>
      <c r="E374" s="8"/>
      <c r="F374" s="8"/>
      <c r="G374" s="8"/>
      <c r="H374" s="12"/>
      <c r="I374" s="12"/>
      <c r="J374" s="18"/>
      <c r="K374" s="28"/>
      <c r="L374" s="40"/>
      <c r="M374" s="40"/>
      <c r="N374" s="40"/>
      <c r="O374" s="40"/>
      <c r="P374" s="40"/>
      <c r="Q374" s="40"/>
      <c r="R374" s="40"/>
      <c r="S374" s="40"/>
      <c r="T374" s="54"/>
      <c r="U374" s="54"/>
    </row>
    <row r="375" spans="1:25" ht="18.75" customHeight="1" outlineLevel="1" x14ac:dyDescent="0.3">
      <c r="A375" s="8"/>
      <c r="B375" s="8"/>
      <c r="C375" s="8"/>
      <c r="D375" s="8"/>
      <c r="E375" s="9"/>
      <c r="F375" s="8"/>
      <c r="G375" s="8"/>
      <c r="H375" s="12"/>
      <c r="I375" s="12"/>
      <c r="J375" s="52" t="s">
        <v>185</v>
      </c>
      <c r="K375" s="53">
        <f>K373+K366+K359</f>
        <v>5197803449</v>
      </c>
      <c r="L375" s="53">
        <f>L373+L366+L359</f>
        <v>1121478997</v>
      </c>
      <c r="M375" s="53">
        <f t="shared" ref="M375:S375" si="207">M373+M366+M359</f>
        <v>1361422000</v>
      </c>
      <c r="N375" s="53">
        <f t="shared" si="207"/>
        <v>0</v>
      </c>
      <c r="O375" s="53">
        <f t="shared" si="207"/>
        <v>0</v>
      </c>
      <c r="P375" s="53">
        <f t="shared" si="207"/>
        <v>0</v>
      </c>
      <c r="Q375" s="53">
        <f t="shared" si="207"/>
        <v>0</v>
      </c>
      <c r="R375" s="53">
        <f t="shared" si="207"/>
        <v>1361422000</v>
      </c>
      <c r="S375" s="53">
        <f t="shared" si="207"/>
        <v>2714902452</v>
      </c>
      <c r="T375" s="54"/>
      <c r="U375" s="54"/>
    </row>
    <row r="376" spans="1:25" s="3" customFormat="1" ht="15" customHeight="1" outlineLevel="1" x14ac:dyDescent="0.25">
      <c r="A376" s="8"/>
      <c r="B376" s="8"/>
      <c r="C376" s="8"/>
      <c r="D376" s="8"/>
      <c r="E376" s="9"/>
      <c r="F376" s="8"/>
      <c r="G376" s="8"/>
      <c r="H376" s="12"/>
      <c r="I376" s="12"/>
      <c r="J376" s="20"/>
      <c r="K376" s="32"/>
      <c r="L376" s="42"/>
      <c r="M376" s="42"/>
      <c r="N376" s="42"/>
      <c r="O376" s="42"/>
      <c r="P376" s="42"/>
      <c r="Q376" s="42"/>
      <c r="R376" s="42"/>
      <c r="S376" s="42"/>
      <c r="T376" s="54"/>
      <c r="U376" s="54"/>
    </row>
    <row r="377" spans="1:25" ht="26.25" customHeight="1" outlineLevel="1" x14ac:dyDescent="0.4">
      <c r="A377" s="8"/>
      <c r="B377" s="8"/>
      <c r="C377" s="8"/>
      <c r="D377" s="8"/>
      <c r="E377" s="9"/>
      <c r="F377" s="8"/>
      <c r="G377" s="8"/>
      <c r="H377" s="12"/>
      <c r="I377" s="12"/>
      <c r="J377" s="64" t="s">
        <v>219</v>
      </c>
      <c r="K377" s="32"/>
      <c r="L377" s="42"/>
      <c r="M377" s="42"/>
      <c r="N377" s="42"/>
      <c r="O377" s="42"/>
      <c r="P377" s="42"/>
      <c r="Q377" s="42"/>
      <c r="R377" s="42"/>
      <c r="S377" s="42"/>
      <c r="T377" s="56"/>
      <c r="U377" s="56"/>
    </row>
    <row r="378" spans="1:25" ht="15" customHeight="1" outlineLevel="1" x14ac:dyDescent="0.25">
      <c r="A378" s="8"/>
      <c r="B378" s="8"/>
      <c r="C378" s="8"/>
      <c r="D378" s="8"/>
      <c r="E378" s="9"/>
      <c r="F378" s="8"/>
      <c r="G378" s="8"/>
      <c r="H378" s="12"/>
      <c r="I378" s="12"/>
      <c r="J378" s="16" t="s">
        <v>271</v>
      </c>
      <c r="K378" s="32"/>
      <c r="L378" s="42"/>
      <c r="M378" s="42"/>
      <c r="N378" s="42"/>
      <c r="O378" s="42"/>
      <c r="P378" s="42"/>
      <c r="Q378" s="42"/>
      <c r="R378" s="42"/>
      <c r="S378" s="42"/>
      <c r="T378" s="54"/>
      <c r="U378" s="54"/>
    </row>
    <row r="379" spans="1:25" s="2" customFormat="1" ht="15" customHeight="1" outlineLevel="2" x14ac:dyDescent="0.25">
      <c r="A379" s="6">
        <v>31</v>
      </c>
      <c r="B379" s="6" t="s">
        <v>5</v>
      </c>
      <c r="C379" s="6" t="s">
        <v>288</v>
      </c>
      <c r="D379" s="6" t="s">
        <v>22</v>
      </c>
      <c r="E379" s="6" t="s">
        <v>51</v>
      </c>
      <c r="F379" s="6" t="s">
        <v>102</v>
      </c>
      <c r="G379" s="6" t="s">
        <v>168</v>
      </c>
      <c r="H379" s="13">
        <v>30064230</v>
      </c>
      <c r="I379" s="13" t="str">
        <f t="shared" ref="I379:I383" si="208">CONCATENATE(H379,"-",G379)</f>
        <v>30064230-EJECUCION</v>
      </c>
      <c r="J379" s="17" t="s">
        <v>71</v>
      </c>
      <c r="K379" s="29">
        <v>2652290533</v>
      </c>
      <c r="L379" s="41">
        <v>66844620</v>
      </c>
      <c r="M379" s="41">
        <f>1208180000-3890464</f>
        <v>1204289536</v>
      </c>
      <c r="N379" s="41">
        <v>1650000</v>
      </c>
      <c r="O379" s="41">
        <v>0</v>
      </c>
      <c r="P379" s="41">
        <v>0</v>
      </c>
      <c r="Q379" s="41">
        <f t="shared" ref="Q379:Q383" si="209">N379+O379+P379</f>
        <v>1650000</v>
      </c>
      <c r="R379" s="41">
        <f t="shared" ref="R379:R383" si="210">M379-Q379</f>
        <v>1202639536</v>
      </c>
      <c r="S379" s="41">
        <f t="shared" ref="S379:S383" si="211">K379-(L379+M379)</f>
        <v>1381156377</v>
      </c>
      <c r="T379" s="55" t="s">
        <v>273</v>
      </c>
      <c r="U379" s="55" t="s">
        <v>8</v>
      </c>
      <c r="V379" s="2" t="str">
        <f>VLOOKUP(I379,RATES!K$2:L$952,2,FALSE)</f>
        <v>RS</v>
      </c>
      <c r="W379" s="2" t="e">
        <f>VLOOKUP(H379,CONVENIO!A$2:O$151,13,FALSE)</f>
        <v>#N/A</v>
      </c>
      <c r="X379" s="2" t="str">
        <f>VLOOKUP(I379,'RATES A MARZO'!B$2:J$980,7,FALSE)</f>
        <v>RS</v>
      </c>
      <c r="Y379" s="2">
        <v>25</v>
      </c>
    </row>
    <row r="380" spans="1:25" s="2" customFormat="1" ht="15" customHeight="1" outlineLevel="2" x14ac:dyDescent="0.25">
      <c r="A380" s="6">
        <v>31</v>
      </c>
      <c r="B380" s="6" t="s">
        <v>5</v>
      </c>
      <c r="C380" s="6" t="s">
        <v>274</v>
      </c>
      <c r="D380" s="6" t="s">
        <v>22</v>
      </c>
      <c r="E380" s="6" t="s">
        <v>51</v>
      </c>
      <c r="F380" s="6" t="s">
        <v>553</v>
      </c>
      <c r="G380" s="6" t="s">
        <v>168</v>
      </c>
      <c r="H380" s="13">
        <v>30063734</v>
      </c>
      <c r="I380" s="13" t="str">
        <f t="shared" si="208"/>
        <v>30063734-EJECUCION</v>
      </c>
      <c r="J380" s="17" t="s">
        <v>52</v>
      </c>
      <c r="K380" s="29">
        <v>4216256148</v>
      </c>
      <c r="L380" s="41">
        <v>4216256148</v>
      </c>
      <c r="M380" s="41">
        <v>0</v>
      </c>
      <c r="N380" s="41">
        <v>0</v>
      </c>
      <c r="O380" s="41">
        <v>0</v>
      </c>
      <c r="P380" s="41">
        <v>0</v>
      </c>
      <c r="Q380" s="41">
        <f t="shared" si="209"/>
        <v>0</v>
      </c>
      <c r="R380" s="41">
        <f t="shared" si="210"/>
        <v>0</v>
      </c>
      <c r="S380" s="41">
        <f t="shared" si="211"/>
        <v>0</v>
      </c>
      <c r="T380" s="55" t="s">
        <v>556</v>
      </c>
      <c r="U380" s="55" t="s">
        <v>8</v>
      </c>
      <c r="V380" s="2" t="str">
        <f>VLOOKUP(I380,RATES!K$2:L$952,2,FALSE)</f>
        <v>RS</v>
      </c>
      <c r="W380" s="2" t="e">
        <f>VLOOKUP(H380,CONVENIO!A$2:O$151,13,FALSE)</f>
        <v>#N/A</v>
      </c>
      <c r="X380" s="2" t="str">
        <f>VLOOKUP(I380,'RATES A MARZO'!B$2:J$980,7,FALSE)</f>
        <v>RS</v>
      </c>
      <c r="Y380" s="2">
        <v>25</v>
      </c>
    </row>
    <row r="381" spans="1:25" s="2" customFormat="1" ht="15" customHeight="1" outlineLevel="2" x14ac:dyDescent="0.25">
      <c r="A381" s="6">
        <v>31</v>
      </c>
      <c r="B381" s="6" t="s">
        <v>5</v>
      </c>
      <c r="C381" s="6" t="s">
        <v>313</v>
      </c>
      <c r="D381" s="6" t="s">
        <v>22</v>
      </c>
      <c r="E381" s="6" t="s">
        <v>51</v>
      </c>
      <c r="F381" s="6" t="s">
        <v>553</v>
      </c>
      <c r="G381" s="6" t="s">
        <v>168</v>
      </c>
      <c r="H381" s="49">
        <v>30136720</v>
      </c>
      <c r="I381" s="13" t="str">
        <f t="shared" si="208"/>
        <v>30136720-EJECUCION</v>
      </c>
      <c r="J381" s="17" t="s">
        <v>637</v>
      </c>
      <c r="K381" s="29">
        <v>44893010</v>
      </c>
      <c r="L381" s="41">
        <v>41002546</v>
      </c>
      <c r="M381" s="41">
        <v>3890464</v>
      </c>
      <c r="N381" s="41">
        <v>0</v>
      </c>
      <c r="O381" s="41">
        <v>3890464</v>
      </c>
      <c r="P381" s="41">
        <v>0</v>
      </c>
      <c r="Q381" s="41">
        <f t="shared" si="209"/>
        <v>3890464</v>
      </c>
      <c r="R381" s="41">
        <f t="shared" si="210"/>
        <v>0</v>
      </c>
      <c r="S381" s="41">
        <f t="shared" si="211"/>
        <v>0</v>
      </c>
      <c r="T381" s="55" t="s">
        <v>556</v>
      </c>
      <c r="U381" s="55" t="s">
        <v>8</v>
      </c>
      <c r="V381" s="2" t="str">
        <f>VLOOKUP(I381,RATES!K$2:L$952,2,FALSE)</f>
        <v>RS</v>
      </c>
      <c r="W381" s="2" t="e">
        <f>VLOOKUP(H381,CONVENIO!A$2:O$151,13,FALSE)</f>
        <v>#N/A</v>
      </c>
      <c r="X381" s="2" t="str">
        <f>VLOOKUP(I381,'RATES A MARZO'!B$2:J$980,7,FALSE)</f>
        <v>RS</v>
      </c>
      <c r="Y381" s="2">
        <v>25</v>
      </c>
    </row>
    <row r="382" spans="1:25" s="2" customFormat="1" ht="15" customHeight="1" outlineLevel="2" x14ac:dyDescent="0.25">
      <c r="A382" s="6">
        <v>31</v>
      </c>
      <c r="B382" s="6" t="s">
        <v>5</v>
      </c>
      <c r="C382" s="6" t="s">
        <v>276</v>
      </c>
      <c r="D382" s="6" t="s">
        <v>22</v>
      </c>
      <c r="E382" s="6" t="s">
        <v>51</v>
      </c>
      <c r="F382" s="6" t="s">
        <v>553</v>
      </c>
      <c r="G382" s="6" t="s">
        <v>9</v>
      </c>
      <c r="H382" s="13">
        <v>30204522</v>
      </c>
      <c r="I382" s="13" t="str">
        <f t="shared" si="208"/>
        <v>30204522-DISEÑO</v>
      </c>
      <c r="J382" s="17" t="s">
        <v>535</v>
      </c>
      <c r="K382" s="29">
        <v>37001001</v>
      </c>
      <c r="L382" s="41">
        <v>21008145</v>
      </c>
      <c r="M382" s="41">
        <v>15992856</v>
      </c>
      <c r="N382" s="41">
        <v>0</v>
      </c>
      <c r="O382" s="41">
        <v>0</v>
      </c>
      <c r="P382" s="41">
        <v>0</v>
      </c>
      <c r="Q382" s="41">
        <f t="shared" si="209"/>
        <v>0</v>
      </c>
      <c r="R382" s="41">
        <f t="shared" si="210"/>
        <v>15992856</v>
      </c>
      <c r="S382" s="41">
        <f t="shared" si="211"/>
        <v>0</v>
      </c>
      <c r="T382" s="55" t="s">
        <v>273</v>
      </c>
      <c r="U382" s="55" t="s">
        <v>8</v>
      </c>
      <c r="V382" s="2" t="str">
        <f>VLOOKUP(I382,RATES!K$2:L$952,2,FALSE)</f>
        <v>RS</v>
      </c>
      <c r="W382" s="2" t="e">
        <f>VLOOKUP(H382,CONVENIO!A$2:O$151,13,FALSE)</f>
        <v>#N/A</v>
      </c>
      <c r="X382" s="2" t="str">
        <f>VLOOKUP(I382,'RATES A MARZO'!B$2:J$980,7,FALSE)</f>
        <v>RS</v>
      </c>
      <c r="Y382" s="2">
        <v>25</v>
      </c>
    </row>
    <row r="383" spans="1:25" s="2" customFormat="1" ht="15" customHeight="1" outlineLevel="2" x14ac:dyDescent="0.25">
      <c r="A383" s="6">
        <v>31</v>
      </c>
      <c r="B383" s="6" t="s">
        <v>5</v>
      </c>
      <c r="C383" s="6" t="s">
        <v>272</v>
      </c>
      <c r="D383" s="6" t="s">
        <v>22</v>
      </c>
      <c r="E383" s="6" t="s">
        <v>51</v>
      </c>
      <c r="F383" s="6" t="s">
        <v>6</v>
      </c>
      <c r="G383" s="6" t="s">
        <v>168</v>
      </c>
      <c r="H383" s="13">
        <v>30066636</v>
      </c>
      <c r="I383" s="13" t="str">
        <f t="shared" si="208"/>
        <v>30066636-EJECUCION</v>
      </c>
      <c r="J383" s="17" t="s">
        <v>552</v>
      </c>
      <c r="K383" s="29">
        <v>1753341045</v>
      </c>
      <c r="L383" s="41">
        <v>1645939199</v>
      </c>
      <c r="M383" s="41">
        <v>107401846</v>
      </c>
      <c r="N383" s="41">
        <v>0</v>
      </c>
      <c r="O383" s="41">
        <v>0</v>
      </c>
      <c r="P383" s="41">
        <v>0</v>
      </c>
      <c r="Q383" s="41">
        <f t="shared" si="209"/>
        <v>0</v>
      </c>
      <c r="R383" s="41">
        <f t="shared" si="210"/>
        <v>107401846</v>
      </c>
      <c r="S383" s="41">
        <f t="shared" si="211"/>
        <v>0</v>
      </c>
      <c r="T383" s="55" t="s">
        <v>273</v>
      </c>
      <c r="U383" s="55" t="s">
        <v>142</v>
      </c>
      <c r="V383" s="2" t="str">
        <f>VLOOKUP(I383,RATES!K$2:L$952,2,FALSE)</f>
        <v>RE</v>
      </c>
      <c r="W383" s="2" t="e">
        <f>VLOOKUP(H383,CONVENIO!A$2:O$151,13,FALSE)</f>
        <v>#N/A</v>
      </c>
      <c r="X383" s="2" t="str">
        <f>VLOOKUP(I383,'RATES A MARZO'!B$2:J$980,7,FALSE)</f>
        <v>RE</v>
      </c>
      <c r="Y383" s="2">
        <v>25</v>
      </c>
    </row>
    <row r="384" spans="1:25" ht="15" customHeight="1" outlineLevel="2" x14ac:dyDescent="0.25">
      <c r="A384" s="8"/>
      <c r="B384" s="8"/>
      <c r="C384" s="8"/>
      <c r="D384" s="8"/>
      <c r="E384" s="8"/>
      <c r="F384" s="8"/>
      <c r="G384" s="8"/>
      <c r="H384" s="12"/>
      <c r="I384" s="12"/>
      <c r="J384" s="16" t="s">
        <v>435</v>
      </c>
      <c r="K384" s="30">
        <f t="shared" ref="K384:S384" si="212">SUBTOTAL(9,K379:K383)</f>
        <v>8703781737</v>
      </c>
      <c r="L384" s="30">
        <f t="shared" si="212"/>
        <v>5991050658</v>
      </c>
      <c r="M384" s="30">
        <f t="shared" si="212"/>
        <v>1331574702</v>
      </c>
      <c r="N384" s="30">
        <f t="shared" si="212"/>
        <v>1650000</v>
      </c>
      <c r="O384" s="30">
        <f t="shared" si="212"/>
        <v>3890464</v>
      </c>
      <c r="P384" s="30">
        <f t="shared" si="212"/>
        <v>0</v>
      </c>
      <c r="Q384" s="30">
        <f t="shared" si="212"/>
        <v>5540464</v>
      </c>
      <c r="R384" s="30">
        <f t="shared" si="212"/>
        <v>1326034238</v>
      </c>
      <c r="S384" s="30">
        <f t="shared" si="212"/>
        <v>1381156377</v>
      </c>
      <c r="T384" s="54"/>
      <c r="U384" s="54"/>
    </row>
    <row r="385" spans="1:25" ht="15" customHeight="1" outlineLevel="2" x14ac:dyDescent="0.25">
      <c r="A385" s="8"/>
      <c r="B385" s="8"/>
      <c r="C385" s="8"/>
      <c r="D385" s="8"/>
      <c r="E385" s="8"/>
      <c r="F385" s="8"/>
      <c r="G385" s="8"/>
      <c r="H385" s="12"/>
      <c r="I385" s="12"/>
      <c r="J385" s="18"/>
      <c r="K385" s="28"/>
      <c r="L385" s="40"/>
      <c r="M385" s="40"/>
      <c r="N385" s="40"/>
      <c r="O385" s="40"/>
      <c r="P385" s="40"/>
      <c r="Q385" s="40"/>
      <c r="R385" s="40"/>
      <c r="S385" s="40"/>
      <c r="T385" s="54"/>
      <c r="U385" s="54"/>
    </row>
    <row r="386" spans="1:25" ht="15" customHeight="1" outlineLevel="2" x14ac:dyDescent="0.25">
      <c r="A386" s="8"/>
      <c r="B386" s="8"/>
      <c r="C386" s="8"/>
      <c r="D386" s="8"/>
      <c r="E386" s="8"/>
      <c r="F386" s="8"/>
      <c r="G386" s="8"/>
      <c r="H386" s="12"/>
      <c r="I386" s="12"/>
      <c r="J386" s="16" t="s">
        <v>436</v>
      </c>
      <c r="K386" s="28"/>
      <c r="L386" s="40"/>
      <c r="M386" s="40"/>
      <c r="N386" s="40"/>
      <c r="O386" s="40"/>
      <c r="P386" s="40"/>
      <c r="Q386" s="40"/>
      <c r="R386" s="40"/>
      <c r="S386" s="40"/>
      <c r="T386" s="54"/>
      <c r="U386" s="54"/>
    </row>
    <row r="387" spans="1:25" s="2" customFormat="1" ht="15" customHeight="1" outlineLevel="2" x14ac:dyDescent="0.25">
      <c r="A387" s="6">
        <v>31</v>
      </c>
      <c r="B387" s="6" t="s">
        <v>56</v>
      </c>
      <c r="C387" s="6" t="s">
        <v>276</v>
      </c>
      <c r="D387" s="6" t="s">
        <v>22</v>
      </c>
      <c r="E387" s="6" t="s">
        <v>51</v>
      </c>
      <c r="F387" s="6" t="s">
        <v>553</v>
      </c>
      <c r="G387" s="6" t="s">
        <v>168</v>
      </c>
      <c r="H387" s="13">
        <v>30077182</v>
      </c>
      <c r="I387" s="13" t="str">
        <f t="shared" ref="I387:I389" si="213">CONCATENATE(H387,"-",G387)</f>
        <v>30077182-EJECUCION</v>
      </c>
      <c r="J387" s="17" t="s">
        <v>270</v>
      </c>
      <c r="K387" s="29">
        <v>2304945000</v>
      </c>
      <c r="L387" s="41">
        <v>9000000</v>
      </c>
      <c r="M387" s="41">
        <v>300000000</v>
      </c>
      <c r="N387" s="41">
        <v>0</v>
      </c>
      <c r="O387" s="41">
        <v>0</v>
      </c>
      <c r="P387" s="41">
        <v>0</v>
      </c>
      <c r="Q387" s="41">
        <f t="shared" ref="Q387:Q389" si="214">N387+O387+P387</f>
        <v>0</v>
      </c>
      <c r="R387" s="41">
        <f t="shared" ref="R387:R389" si="215">M387-Q387</f>
        <v>300000000</v>
      </c>
      <c r="S387" s="41">
        <f t="shared" ref="S387:S389" si="216">K387-(L387+M387)</f>
        <v>1995945000</v>
      </c>
      <c r="T387" s="55" t="s">
        <v>2866</v>
      </c>
      <c r="U387" s="55" t="s">
        <v>8</v>
      </c>
      <c r="V387" s="2">
        <f>VLOOKUP(I387,RATES!K$2:L$952,2,FALSE)</f>
        <v>0</v>
      </c>
      <c r="W387" s="2" t="e">
        <f>VLOOKUP(H387,CONVENIO!A$2:O$151,13,FALSE)</f>
        <v>#N/A</v>
      </c>
      <c r="X387" s="2" t="str">
        <f>VLOOKUP(I387,'RATES A MARZO'!B$2:J$980,7,FALSE)</f>
        <v>RS</v>
      </c>
      <c r="Y387" s="2">
        <v>25</v>
      </c>
    </row>
    <row r="388" spans="1:25" s="2" customFormat="1" ht="15" customHeight="1" outlineLevel="2" x14ac:dyDescent="0.25">
      <c r="A388" s="6">
        <v>29</v>
      </c>
      <c r="B388" s="6" t="s">
        <v>56</v>
      </c>
      <c r="C388" s="6" t="s">
        <v>274</v>
      </c>
      <c r="D388" s="6" t="s">
        <v>22</v>
      </c>
      <c r="E388" s="6" t="s">
        <v>51</v>
      </c>
      <c r="F388" s="6" t="s">
        <v>553</v>
      </c>
      <c r="G388" s="6" t="s">
        <v>168</v>
      </c>
      <c r="H388" s="13">
        <v>30361582</v>
      </c>
      <c r="I388" s="13" t="str">
        <f t="shared" si="213"/>
        <v>30361582-EJECUCION</v>
      </c>
      <c r="J388" s="17" t="s">
        <v>426</v>
      </c>
      <c r="K388" s="29">
        <v>61990000</v>
      </c>
      <c r="L388" s="41">
        <v>0</v>
      </c>
      <c r="M388" s="41">
        <v>61990000</v>
      </c>
      <c r="N388" s="41">
        <v>0</v>
      </c>
      <c r="O388" s="41">
        <v>0</v>
      </c>
      <c r="P388" s="41">
        <v>0</v>
      </c>
      <c r="Q388" s="41">
        <f t="shared" si="214"/>
        <v>0</v>
      </c>
      <c r="R388" s="41">
        <f t="shared" si="215"/>
        <v>61990000</v>
      </c>
      <c r="S388" s="41">
        <f t="shared" si="216"/>
        <v>0</v>
      </c>
      <c r="T388" s="55" t="s">
        <v>2867</v>
      </c>
      <c r="U388" s="55" t="s">
        <v>10</v>
      </c>
      <c r="V388" s="2" t="e">
        <f>VLOOKUP(I388,RATES!K$2:L$952,2,FALSE)</f>
        <v>#N/A</v>
      </c>
      <c r="W388" s="2" t="e">
        <f>VLOOKUP(H388,CONVENIO!A$2:O$151,13,FALSE)</f>
        <v>#N/A</v>
      </c>
      <c r="X388" s="202" t="e">
        <f>VLOOKUP(I388,'RATES A MARZO'!B$2:J$980,7,FALSE)</f>
        <v>#N/A</v>
      </c>
      <c r="Y388" s="2">
        <v>25</v>
      </c>
    </row>
    <row r="389" spans="1:25" s="2" customFormat="1" ht="15" customHeight="1" outlineLevel="2" x14ac:dyDescent="0.25">
      <c r="A389" s="6">
        <v>29</v>
      </c>
      <c r="B389" s="6" t="s">
        <v>56</v>
      </c>
      <c r="C389" s="6" t="s">
        <v>286</v>
      </c>
      <c r="D389" s="6" t="s">
        <v>22</v>
      </c>
      <c r="E389" s="6" t="s">
        <v>51</v>
      </c>
      <c r="F389" s="6" t="s">
        <v>553</v>
      </c>
      <c r="G389" s="6" t="s">
        <v>168</v>
      </c>
      <c r="H389" s="13">
        <v>30465984</v>
      </c>
      <c r="I389" s="13" t="str">
        <f t="shared" si="213"/>
        <v>30465984-EJECUCION</v>
      </c>
      <c r="J389" s="17" t="s">
        <v>427</v>
      </c>
      <c r="K389" s="29">
        <v>1655606000</v>
      </c>
      <c r="L389" s="41">
        <v>0</v>
      </c>
      <c r="M389" s="41">
        <v>1655606000</v>
      </c>
      <c r="N389" s="41">
        <v>0</v>
      </c>
      <c r="O389" s="41">
        <v>0</v>
      </c>
      <c r="P389" s="41">
        <v>0</v>
      </c>
      <c r="Q389" s="41">
        <f t="shared" si="214"/>
        <v>0</v>
      </c>
      <c r="R389" s="41">
        <f t="shared" si="215"/>
        <v>1655606000</v>
      </c>
      <c r="S389" s="41">
        <f t="shared" si="216"/>
        <v>0</v>
      </c>
      <c r="T389" s="55" t="s">
        <v>2873</v>
      </c>
      <c r="U389" s="55" t="s">
        <v>10</v>
      </c>
      <c r="V389" s="2">
        <f>VLOOKUP(I389,RATES!K$2:L$952,2,FALSE)</f>
        <v>0</v>
      </c>
      <c r="W389" s="2" t="e">
        <f>VLOOKUP(H389,CONVENIO!A$2:O$151,13,FALSE)</f>
        <v>#N/A</v>
      </c>
      <c r="X389" s="2" t="str">
        <f>VLOOKUP(I389,'RATES A MARZO'!B$2:J$980,7,FALSE)</f>
        <v/>
      </c>
      <c r="Y389" s="2">
        <v>25</v>
      </c>
    </row>
    <row r="390" spans="1:25" ht="15" customHeight="1" outlineLevel="2" x14ac:dyDescent="0.25">
      <c r="A390" s="8"/>
      <c r="B390" s="8"/>
      <c r="C390" s="8"/>
      <c r="D390" s="8"/>
      <c r="E390" s="8"/>
      <c r="F390" s="8"/>
      <c r="G390" s="8"/>
      <c r="H390" s="12"/>
      <c r="I390" s="12"/>
      <c r="J390" s="16" t="s">
        <v>336</v>
      </c>
      <c r="K390" s="30">
        <f t="shared" ref="K390:S390" si="217">SUBTOTAL(9,K387:K389)</f>
        <v>4022541000</v>
      </c>
      <c r="L390" s="30">
        <f t="shared" si="217"/>
        <v>9000000</v>
      </c>
      <c r="M390" s="30">
        <f t="shared" si="217"/>
        <v>2017596000</v>
      </c>
      <c r="N390" s="30">
        <f t="shared" si="217"/>
        <v>0</v>
      </c>
      <c r="O390" s="30">
        <f t="shared" si="217"/>
        <v>0</v>
      </c>
      <c r="P390" s="30">
        <f t="shared" si="217"/>
        <v>0</v>
      </c>
      <c r="Q390" s="30">
        <f t="shared" si="217"/>
        <v>0</v>
      </c>
      <c r="R390" s="30">
        <f t="shared" si="217"/>
        <v>2017596000</v>
      </c>
      <c r="S390" s="30">
        <f t="shared" si="217"/>
        <v>1995945000</v>
      </c>
      <c r="T390" s="54"/>
      <c r="U390" s="54"/>
    </row>
    <row r="391" spans="1:25" ht="15" customHeight="1" outlineLevel="2" x14ac:dyDescent="0.25">
      <c r="A391" s="8"/>
      <c r="B391" s="8"/>
      <c r="C391" s="8"/>
      <c r="D391" s="8"/>
      <c r="E391" s="8"/>
      <c r="F391" s="8"/>
      <c r="G391" s="8"/>
      <c r="H391" s="12"/>
      <c r="I391" s="12"/>
      <c r="J391" s="18"/>
      <c r="K391" s="28"/>
      <c r="L391" s="40"/>
      <c r="M391" s="40"/>
      <c r="N391" s="40"/>
      <c r="O391" s="40"/>
      <c r="P391" s="40"/>
      <c r="Q391" s="40"/>
      <c r="R391" s="40"/>
      <c r="S391" s="40"/>
      <c r="T391" s="54"/>
      <c r="U391" s="54"/>
    </row>
    <row r="392" spans="1:25" ht="15" customHeight="1" outlineLevel="2" x14ac:dyDescent="0.25">
      <c r="A392" s="8"/>
      <c r="B392" s="8"/>
      <c r="C392" s="8"/>
      <c r="D392" s="8"/>
      <c r="E392" s="8"/>
      <c r="F392" s="8"/>
      <c r="G392" s="8"/>
      <c r="H392" s="12"/>
      <c r="I392" s="12"/>
      <c r="J392" s="16" t="s">
        <v>278</v>
      </c>
      <c r="K392" s="28"/>
      <c r="L392" s="40"/>
      <c r="M392" s="40"/>
      <c r="N392" s="40"/>
      <c r="O392" s="40"/>
      <c r="P392" s="40"/>
      <c r="Q392" s="40"/>
      <c r="R392" s="40"/>
      <c r="S392" s="40"/>
      <c r="T392" s="54"/>
      <c r="U392" s="54"/>
    </row>
    <row r="393" spans="1:25" s="2" customFormat="1" ht="15" customHeight="1" outlineLevel="2" x14ac:dyDescent="0.25">
      <c r="A393" s="6">
        <v>29</v>
      </c>
      <c r="B393" s="6" t="s">
        <v>11</v>
      </c>
      <c r="C393" s="6" t="s">
        <v>272</v>
      </c>
      <c r="D393" s="6" t="s">
        <v>22</v>
      </c>
      <c r="E393" s="6" t="s">
        <v>51</v>
      </c>
      <c r="F393" s="6" t="s">
        <v>553</v>
      </c>
      <c r="G393" s="6" t="s">
        <v>168</v>
      </c>
      <c r="H393" s="13">
        <v>30436694</v>
      </c>
      <c r="I393" s="13" t="str">
        <f t="shared" ref="I393:I402" si="218">CONCATENATE(H393,"-",G393)</f>
        <v>30436694-EJECUCION</v>
      </c>
      <c r="J393" s="17" t="s">
        <v>488</v>
      </c>
      <c r="K393" s="29">
        <v>485981000</v>
      </c>
      <c r="L393" s="41">
        <v>0</v>
      </c>
      <c r="M393" s="41">
        <v>485981000</v>
      </c>
      <c r="N393" s="41">
        <v>0</v>
      </c>
      <c r="O393" s="41">
        <v>0</v>
      </c>
      <c r="P393" s="41">
        <v>0</v>
      </c>
      <c r="Q393" s="41">
        <f t="shared" ref="Q393:Q402" si="219">N393+O393+P393</f>
        <v>0</v>
      </c>
      <c r="R393" s="41">
        <f t="shared" ref="R393:R402" si="220">M393-Q393</f>
        <v>485981000</v>
      </c>
      <c r="S393" s="41">
        <f t="shared" ref="S393:S402" si="221">K393-(L393+M393)</f>
        <v>0</v>
      </c>
      <c r="T393" s="55" t="s">
        <v>2868</v>
      </c>
      <c r="U393" s="55" t="s">
        <v>10</v>
      </c>
      <c r="V393" s="2" t="e">
        <f>VLOOKUP(I393,RATES!K$2:L$952,2,FALSE)</f>
        <v>#N/A</v>
      </c>
      <c r="W393" s="2" t="e">
        <f>VLOOKUP(H393,CONVENIO!A$2:O$151,13,FALSE)</f>
        <v>#N/A</v>
      </c>
      <c r="X393" s="2" t="e">
        <f>VLOOKUP(I393,'RATES A MARZO'!B$2:J$980,7,FALSE)</f>
        <v>#N/A</v>
      </c>
      <c r="Y393" s="2">
        <v>25</v>
      </c>
    </row>
    <row r="394" spans="1:25" s="2" customFormat="1" ht="15" customHeight="1" outlineLevel="2" x14ac:dyDescent="0.25">
      <c r="A394" s="6">
        <v>31</v>
      </c>
      <c r="B394" s="6" t="s">
        <v>11</v>
      </c>
      <c r="C394" s="6" t="s">
        <v>275</v>
      </c>
      <c r="D394" s="6" t="s">
        <v>22</v>
      </c>
      <c r="E394" s="6" t="s">
        <v>51</v>
      </c>
      <c r="F394" s="6" t="s">
        <v>102</v>
      </c>
      <c r="G394" s="6" t="s">
        <v>168</v>
      </c>
      <c r="H394" s="13">
        <v>30436172</v>
      </c>
      <c r="I394" s="13" t="str">
        <f t="shared" si="218"/>
        <v>30436172-EJECUCION</v>
      </c>
      <c r="J394" s="17" t="s">
        <v>516</v>
      </c>
      <c r="K394" s="29">
        <v>1200000000</v>
      </c>
      <c r="L394" s="41">
        <v>0</v>
      </c>
      <c r="M394" s="41">
        <v>0</v>
      </c>
      <c r="N394" s="41">
        <v>0</v>
      </c>
      <c r="O394" s="41">
        <v>0</v>
      </c>
      <c r="P394" s="41">
        <v>0</v>
      </c>
      <c r="Q394" s="41">
        <f t="shared" si="219"/>
        <v>0</v>
      </c>
      <c r="R394" s="41">
        <f t="shared" si="220"/>
        <v>0</v>
      </c>
      <c r="S394" s="41">
        <f t="shared" si="221"/>
        <v>1200000000</v>
      </c>
      <c r="T394" s="55" t="s">
        <v>517</v>
      </c>
      <c r="U394" s="55" t="s">
        <v>8</v>
      </c>
      <c r="V394" s="2">
        <f>VLOOKUP(I394,RATES!K$2:L$952,2,FALSE)</f>
        <v>0</v>
      </c>
      <c r="W394" s="2" t="e">
        <f>VLOOKUP(H394,CONVENIO!A$2:O$151,13,FALSE)</f>
        <v>#N/A</v>
      </c>
      <c r="X394" s="2" t="str">
        <f>VLOOKUP(I394,'RATES A MARZO'!B$2:J$980,7,FALSE)</f>
        <v/>
      </c>
      <c r="Y394" s="2">
        <v>25</v>
      </c>
    </row>
    <row r="395" spans="1:25" s="2" customFormat="1" ht="15" customHeight="1" outlineLevel="2" x14ac:dyDescent="0.25">
      <c r="A395" s="6">
        <v>31</v>
      </c>
      <c r="B395" s="6" t="s">
        <v>11</v>
      </c>
      <c r="C395" s="6" t="s">
        <v>287</v>
      </c>
      <c r="D395" s="6" t="s">
        <v>22</v>
      </c>
      <c r="E395" s="6" t="s">
        <v>51</v>
      </c>
      <c r="F395" s="6" t="s">
        <v>81</v>
      </c>
      <c r="G395" s="6" t="s">
        <v>168</v>
      </c>
      <c r="H395" s="13">
        <v>30481026</v>
      </c>
      <c r="I395" s="13" t="str">
        <f t="shared" si="218"/>
        <v>30481026-EJECUCION</v>
      </c>
      <c r="J395" s="17" t="s">
        <v>536</v>
      </c>
      <c r="K395" s="29">
        <v>240538000</v>
      </c>
      <c r="L395" s="41">
        <v>0</v>
      </c>
      <c r="M395" s="41">
        <v>240538000</v>
      </c>
      <c r="N395" s="41">
        <v>0</v>
      </c>
      <c r="O395" s="41">
        <v>0</v>
      </c>
      <c r="P395" s="41">
        <v>0</v>
      </c>
      <c r="Q395" s="41">
        <f t="shared" si="219"/>
        <v>0</v>
      </c>
      <c r="R395" s="41">
        <f t="shared" si="220"/>
        <v>240538000</v>
      </c>
      <c r="S395" s="41">
        <f t="shared" si="221"/>
        <v>0</v>
      </c>
      <c r="T395" s="55" t="s">
        <v>537</v>
      </c>
      <c r="U395" s="55" t="s">
        <v>8</v>
      </c>
      <c r="V395" s="2" t="str">
        <f>VLOOKUP(I395,RATES!K$2:L$952,2,FALSE)</f>
        <v>RS</v>
      </c>
      <c r="W395" s="2" t="e">
        <f>VLOOKUP(H395,CONVENIO!A$2:O$151,13,FALSE)</f>
        <v>#N/A</v>
      </c>
      <c r="X395" s="2" t="str">
        <f>VLOOKUP(I395,'RATES A MARZO'!B$2:J$980,7,FALSE)</f>
        <v>RS</v>
      </c>
      <c r="Y395" s="2">
        <v>25</v>
      </c>
    </row>
    <row r="396" spans="1:25" s="2" customFormat="1" ht="15" customHeight="1" outlineLevel="2" x14ac:dyDescent="0.25">
      <c r="A396" s="6">
        <v>31</v>
      </c>
      <c r="B396" s="6" t="s">
        <v>11</v>
      </c>
      <c r="C396" s="6" t="s">
        <v>272</v>
      </c>
      <c r="D396" s="6" t="s">
        <v>22</v>
      </c>
      <c r="E396" s="6" t="s">
        <v>51</v>
      </c>
      <c r="F396" s="6" t="s">
        <v>21</v>
      </c>
      <c r="G396" s="6" t="s">
        <v>168</v>
      </c>
      <c r="H396" s="13">
        <v>30105246</v>
      </c>
      <c r="I396" s="13" t="str">
        <f t="shared" si="218"/>
        <v>30105246-EJECUCION</v>
      </c>
      <c r="J396" s="17" t="s">
        <v>391</v>
      </c>
      <c r="K396" s="29">
        <v>164507000</v>
      </c>
      <c r="L396" s="41">
        <v>0</v>
      </c>
      <c r="M396" s="41">
        <v>8225350</v>
      </c>
      <c r="N396" s="41">
        <v>0</v>
      </c>
      <c r="O396" s="41">
        <v>0</v>
      </c>
      <c r="P396" s="41">
        <v>0</v>
      </c>
      <c r="Q396" s="41">
        <f t="shared" si="219"/>
        <v>0</v>
      </c>
      <c r="R396" s="41">
        <f t="shared" si="220"/>
        <v>8225350</v>
      </c>
      <c r="S396" s="41">
        <f t="shared" si="221"/>
        <v>156281650</v>
      </c>
      <c r="T396" s="55" t="s">
        <v>2872</v>
      </c>
      <c r="U396" s="55" t="s">
        <v>415</v>
      </c>
      <c r="V396" s="2" t="e">
        <f>VLOOKUP(I396,RATES!K$2:L$952,2,FALSE)</f>
        <v>#N/A</v>
      </c>
      <c r="W396" s="2" t="e">
        <f>VLOOKUP(H396,CONVENIO!A$2:O$151,13,FALSE)</f>
        <v>#N/A</v>
      </c>
      <c r="X396" s="2" t="e">
        <f>VLOOKUP(I396,'RATES A MARZO'!B$2:J$980,7,FALSE)</f>
        <v>#N/A</v>
      </c>
      <c r="Y396" s="2">
        <v>25</v>
      </c>
    </row>
    <row r="397" spans="1:25" s="2" customFormat="1" ht="15" customHeight="1" outlineLevel="2" x14ac:dyDescent="0.25">
      <c r="A397" s="6">
        <v>29</v>
      </c>
      <c r="B397" s="6" t="s">
        <v>11</v>
      </c>
      <c r="C397" s="6" t="s">
        <v>287</v>
      </c>
      <c r="D397" s="6" t="s">
        <v>22</v>
      </c>
      <c r="E397" s="6" t="s">
        <v>51</v>
      </c>
      <c r="F397" s="6" t="s">
        <v>553</v>
      </c>
      <c r="G397" s="6" t="s">
        <v>168</v>
      </c>
      <c r="H397" s="13">
        <v>30396974</v>
      </c>
      <c r="I397" s="13" t="str">
        <f t="shared" si="218"/>
        <v>30396974-EJECUCION</v>
      </c>
      <c r="J397" s="17" t="s">
        <v>489</v>
      </c>
      <c r="K397" s="29">
        <v>2262086000</v>
      </c>
      <c r="L397" s="41">
        <v>0</v>
      </c>
      <c r="M397" s="41">
        <v>10000000</v>
      </c>
      <c r="N397" s="41">
        <v>0</v>
      </c>
      <c r="O397" s="41">
        <v>0</v>
      </c>
      <c r="P397" s="41">
        <v>0</v>
      </c>
      <c r="Q397" s="41">
        <f t="shared" si="219"/>
        <v>0</v>
      </c>
      <c r="R397" s="41">
        <f t="shared" si="220"/>
        <v>10000000</v>
      </c>
      <c r="S397" s="41">
        <f t="shared" si="221"/>
        <v>2252086000</v>
      </c>
      <c r="T397" s="55" t="s">
        <v>2869</v>
      </c>
      <c r="U397" s="55" t="s">
        <v>511</v>
      </c>
      <c r="V397" s="2" t="e">
        <f>VLOOKUP(I397,RATES!K$2:L$952,2,FALSE)</f>
        <v>#N/A</v>
      </c>
      <c r="W397" s="2" t="e">
        <f>VLOOKUP(H397,CONVENIO!A$2:O$151,13,FALSE)</f>
        <v>#N/A</v>
      </c>
      <c r="X397" s="2" t="e">
        <f>VLOOKUP(I397,'RATES A MARZO'!B$2:J$980,7,FALSE)</f>
        <v>#N/A</v>
      </c>
      <c r="Y397" s="2">
        <v>25</v>
      </c>
    </row>
    <row r="398" spans="1:25" s="2" customFormat="1" ht="15" customHeight="1" outlineLevel="2" x14ac:dyDescent="0.25">
      <c r="A398" s="6">
        <v>31</v>
      </c>
      <c r="B398" s="6" t="s">
        <v>11</v>
      </c>
      <c r="C398" s="6" t="s">
        <v>272</v>
      </c>
      <c r="D398" s="6" t="s">
        <v>22</v>
      </c>
      <c r="E398" s="6" t="s">
        <v>51</v>
      </c>
      <c r="F398" s="6" t="s">
        <v>21</v>
      </c>
      <c r="G398" s="6" t="s">
        <v>168</v>
      </c>
      <c r="H398" s="13">
        <v>30094848</v>
      </c>
      <c r="I398" s="13" t="str">
        <f t="shared" si="218"/>
        <v>30094848-EJECUCION</v>
      </c>
      <c r="J398" s="17" t="s">
        <v>490</v>
      </c>
      <c r="K398" s="29">
        <v>974259000</v>
      </c>
      <c r="L398" s="41">
        <v>0</v>
      </c>
      <c r="M398" s="41">
        <v>48712950</v>
      </c>
      <c r="N398" s="41">
        <v>0</v>
      </c>
      <c r="O398" s="41">
        <v>0</v>
      </c>
      <c r="P398" s="41">
        <v>0</v>
      </c>
      <c r="Q398" s="41">
        <f t="shared" si="219"/>
        <v>0</v>
      </c>
      <c r="R398" s="41">
        <f t="shared" si="220"/>
        <v>48712950</v>
      </c>
      <c r="S398" s="41">
        <f t="shared" si="221"/>
        <v>925546050</v>
      </c>
      <c r="T398" s="55" t="s">
        <v>281</v>
      </c>
      <c r="U398" s="55" t="s">
        <v>415</v>
      </c>
      <c r="V398" s="2" t="e">
        <f>VLOOKUP(I398,RATES!K$2:L$952,2,FALSE)</f>
        <v>#N/A</v>
      </c>
      <c r="W398" s="2" t="e">
        <f>VLOOKUP(H398,CONVENIO!A$2:O$151,13,FALSE)</f>
        <v>#N/A</v>
      </c>
      <c r="X398" s="2" t="e">
        <f>VLOOKUP(I398,'RATES A MARZO'!B$2:J$980,7,FALSE)</f>
        <v>#N/A</v>
      </c>
      <c r="Y398" s="2">
        <v>25</v>
      </c>
    </row>
    <row r="399" spans="1:25" s="2" customFormat="1" ht="15" customHeight="1" outlineLevel="2" x14ac:dyDescent="0.25">
      <c r="A399" s="6">
        <v>31</v>
      </c>
      <c r="B399" s="6" t="s">
        <v>11</v>
      </c>
      <c r="C399" s="6" t="s">
        <v>276</v>
      </c>
      <c r="D399" s="6" t="s">
        <v>22</v>
      </c>
      <c r="E399" s="6" t="s">
        <v>51</v>
      </c>
      <c r="F399" s="6" t="s">
        <v>553</v>
      </c>
      <c r="G399" s="6" t="s">
        <v>9</v>
      </c>
      <c r="H399" s="13">
        <v>30406324</v>
      </c>
      <c r="I399" s="13" t="str">
        <f t="shared" si="218"/>
        <v>30406324-DISEÑO</v>
      </c>
      <c r="J399" s="17" t="s">
        <v>368</v>
      </c>
      <c r="K399" s="29">
        <v>40578000</v>
      </c>
      <c r="L399" s="41">
        <v>0</v>
      </c>
      <c r="M399" s="41">
        <v>4057800</v>
      </c>
      <c r="N399" s="41">
        <v>0</v>
      </c>
      <c r="O399" s="41">
        <v>0</v>
      </c>
      <c r="P399" s="41">
        <v>0</v>
      </c>
      <c r="Q399" s="41">
        <f t="shared" si="219"/>
        <v>0</v>
      </c>
      <c r="R399" s="41">
        <f t="shared" si="220"/>
        <v>4057800</v>
      </c>
      <c r="S399" s="41">
        <f t="shared" si="221"/>
        <v>36520200</v>
      </c>
      <c r="T399" s="55" t="s">
        <v>281</v>
      </c>
      <c r="U399" s="55" t="s">
        <v>296</v>
      </c>
      <c r="V399" s="2" t="e">
        <f>VLOOKUP(I399,RATES!K$2:L$952,2,FALSE)</f>
        <v>#N/A</v>
      </c>
      <c r="W399" s="2" t="e">
        <f>VLOOKUP(H399,CONVENIO!A$2:O$151,13,FALSE)</f>
        <v>#N/A</v>
      </c>
      <c r="X399" s="2" t="e">
        <f>VLOOKUP(I399,'RATES A MARZO'!B$2:J$980,7,FALSE)</f>
        <v>#N/A</v>
      </c>
      <c r="Y399" s="2">
        <v>25</v>
      </c>
    </row>
    <row r="400" spans="1:25" s="2" customFormat="1" ht="15" customHeight="1" outlineLevel="2" x14ac:dyDescent="0.25">
      <c r="A400" s="6">
        <v>31</v>
      </c>
      <c r="B400" s="6" t="s">
        <v>11</v>
      </c>
      <c r="C400" s="6" t="s">
        <v>354</v>
      </c>
      <c r="D400" s="6" t="s">
        <v>22</v>
      </c>
      <c r="E400" s="6" t="s">
        <v>51</v>
      </c>
      <c r="F400" s="6" t="s">
        <v>553</v>
      </c>
      <c r="G400" s="6" t="s">
        <v>168</v>
      </c>
      <c r="H400" s="13">
        <v>30485313</v>
      </c>
      <c r="I400" s="13" t="str">
        <f t="shared" si="218"/>
        <v>30485313-EJECUCION</v>
      </c>
      <c r="J400" s="17" t="s">
        <v>491</v>
      </c>
      <c r="K400" s="29">
        <v>481258000</v>
      </c>
      <c r="L400" s="41">
        <v>0</v>
      </c>
      <c r="M400" s="41">
        <v>25000000</v>
      </c>
      <c r="N400" s="41">
        <v>0</v>
      </c>
      <c r="O400" s="41">
        <v>0</v>
      </c>
      <c r="P400" s="41">
        <v>0</v>
      </c>
      <c r="Q400" s="41">
        <f t="shared" si="219"/>
        <v>0</v>
      </c>
      <c r="R400" s="41">
        <f t="shared" si="220"/>
        <v>25000000</v>
      </c>
      <c r="S400" s="41">
        <f t="shared" si="221"/>
        <v>456258000</v>
      </c>
      <c r="T400" s="55" t="s">
        <v>2870</v>
      </c>
      <c r="U400" s="55" t="s">
        <v>511</v>
      </c>
      <c r="V400" s="2" t="e">
        <f>VLOOKUP(I400,RATES!K$2:L$952,2,FALSE)</f>
        <v>#N/A</v>
      </c>
      <c r="W400" s="2" t="e">
        <f>VLOOKUP(H400,CONVENIO!A$2:O$151,13,FALSE)</f>
        <v>#N/A</v>
      </c>
      <c r="X400" s="2" t="e">
        <f>VLOOKUP(I400,'RATES A MARZO'!B$2:J$980,7,FALSE)</f>
        <v>#N/A</v>
      </c>
      <c r="Y400" s="2">
        <v>25</v>
      </c>
    </row>
    <row r="401" spans="1:25" s="2" customFormat="1" ht="15" customHeight="1" outlineLevel="2" x14ac:dyDescent="0.25">
      <c r="A401" s="6">
        <v>31</v>
      </c>
      <c r="B401" s="6" t="s">
        <v>11</v>
      </c>
      <c r="C401" s="6" t="s">
        <v>354</v>
      </c>
      <c r="D401" s="6" t="s">
        <v>22</v>
      </c>
      <c r="E401" s="6" t="s">
        <v>51</v>
      </c>
      <c r="F401" s="6" t="s">
        <v>553</v>
      </c>
      <c r="G401" s="6" t="s">
        <v>168</v>
      </c>
      <c r="H401" s="13">
        <v>30485342</v>
      </c>
      <c r="I401" s="13" t="str">
        <f t="shared" si="218"/>
        <v>30485342-EJECUCION</v>
      </c>
      <c r="J401" s="17" t="s">
        <v>492</v>
      </c>
      <c r="K401" s="29">
        <v>500000000</v>
      </c>
      <c r="L401" s="41">
        <v>0</v>
      </c>
      <c r="M401" s="41">
        <v>25000000</v>
      </c>
      <c r="N401" s="41">
        <v>0</v>
      </c>
      <c r="O401" s="41">
        <v>0</v>
      </c>
      <c r="P401" s="41">
        <v>0</v>
      </c>
      <c r="Q401" s="41">
        <f t="shared" si="219"/>
        <v>0</v>
      </c>
      <c r="R401" s="41">
        <f t="shared" si="220"/>
        <v>25000000</v>
      </c>
      <c r="S401" s="41">
        <f t="shared" si="221"/>
        <v>475000000</v>
      </c>
      <c r="T401" s="55" t="s">
        <v>2870</v>
      </c>
      <c r="U401" s="55" t="s">
        <v>511</v>
      </c>
      <c r="V401" s="2" t="e">
        <f>VLOOKUP(I401,RATES!K$2:L$952,2,FALSE)</f>
        <v>#N/A</v>
      </c>
      <c r="W401" s="2" t="e">
        <f>VLOOKUP(H401,CONVENIO!A$2:O$151,13,FALSE)</f>
        <v>#N/A</v>
      </c>
      <c r="X401" s="2" t="e">
        <f>VLOOKUP(I401,'RATES A MARZO'!B$2:J$980,7,FALSE)</f>
        <v>#N/A</v>
      </c>
      <c r="Y401" s="2">
        <v>25</v>
      </c>
    </row>
    <row r="402" spans="1:25" s="2" customFormat="1" ht="15" customHeight="1" outlineLevel="2" x14ac:dyDescent="0.25">
      <c r="A402" s="6">
        <v>31</v>
      </c>
      <c r="B402" s="6" t="s">
        <v>11</v>
      </c>
      <c r="C402" s="6" t="s">
        <v>283</v>
      </c>
      <c r="D402" s="6" t="s">
        <v>22</v>
      </c>
      <c r="E402" s="6" t="s">
        <v>51</v>
      </c>
      <c r="F402" s="6" t="s">
        <v>15</v>
      </c>
      <c r="G402" s="6" t="s">
        <v>168</v>
      </c>
      <c r="H402" s="13">
        <v>30125885</v>
      </c>
      <c r="I402" s="13" t="str">
        <f t="shared" si="218"/>
        <v>30125885-EJECUCION</v>
      </c>
      <c r="J402" s="17" t="s">
        <v>360</v>
      </c>
      <c r="K402" s="29">
        <v>501299000</v>
      </c>
      <c r="L402" s="41">
        <v>0</v>
      </c>
      <c r="M402" s="41">
        <v>10000000</v>
      </c>
      <c r="N402" s="41">
        <v>0</v>
      </c>
      <c r="O402" s="41">
        <v>0</v>
      </c>
      <c r="P402" s="41">
        <v>0</v>
      </c>
      <c r="Q402" s="41">
        <f t="shared" si="219"/>
        <v>0</v>
      </c>
      <c r="R402" s="41">
        <f t="shared" si="220"/>
        <v>10000000</v>
      </c>
      <c r="S402" s="41">
        <f t="shared" si="221"/>
        <v>491299000</v>
      </c>
      <c r="T402" s="55" t="s">
        <v>2871</v>
      </c>
      <c r="U402" s="55" t="s">
        <v>296</v>
      </c>
      <c r="V402" s="2" t="e">
        <f>VLOOKUP(I402,RATES!K$2:L$952,2,FALSE)</f>
        <v>#N/A</v>
      </c>
      <c r="W402" s="2" t="e">
        <f>VLOOKUP(H402,CONVENIO!A$2:O$151,13,FALSE)</f>
        <v>#N/A</v>
      </c>
      <c r="X402" s="2" t="e">
        <f>VLOOKUP(I402,'RATES A MARZO'!B$2:J$980,7,FALSE)</f>
        <v>#N/A</v>
      </c>
      <c r="Y402" s="2">
        <v>25</v>
      </c>
    </row>
    <row r="403" spans="1:25" ht="15" customHeight="1" outlineLevel="2" x14ac:dyDescent="0.25">
      <c r="A403" s="8"/>
      <c r="B403" s="8"/>
      <c r="C403" s="8"/>
      <c r="D403" s="8"/>
      <c r="E403" s="8"/>
      <c r="F403" s="8"/>
      <c r="G403" s="8"/>
      <c r="H403" s="12"/>
      <c r="I403" s="12"/>
      <c r="J403" s="16" t="s">
        <v>291</v>
      </c>
      <c r="K403" s="30">
        <f t="shared" ref="K403:S403" si="222">SUBTOTAL(9,K393:K402)</f>
        <v>6850506000</v>
      </c>
      <c r="L403" s="30">
        <f t="shared" si="222"/>
        <v>0</v>
      </c>
      <c r="M403" s="30">
        <f t="shared" si="222"/>
        <v>857515100</v>
      </c>
      <c r="N403" s="30">
        <f t="shared" si="222"/>
        <v>0</v>
      </c>
      <c r="O403" s="30">
        <f t="shared" si="222"/>
        <v>0</v>
      </c>
      <c r="P403" s="30">
        <f t="shared" si="222"/>
        <v>0</v>
      </c>
      <c r="Q403" s="30">
        <f t="shared" si="222"/>
        <v>0</v>
      </c>
      <c r="R403" s="30">
        <f t="shared" si="222"/>
        <v>857515100</v>
      </c>
      <c r="S403" s="30">
        <f t="shared" si="222"/>
        <v>5992990900</v>
      </c>
      <c r="T403" s="54"/>
      <c r="U403" s="54"/>
    </row>
    <row r="404" spans="1:25" ht="15" customHeight="1" outlineLevel="2" x14ac:dyDescent="0.25">
      <c r="A404" s="8"/>
      <c r="B404" s="8"/>
      <c r="C404" s="8"/>
      <c r="D404" s="8"/>
      <c r="E404" s="8"/>
      <c r="F404" s="8"/>
      <c r="G404" s="8"/>
      <c r="H404" s="12"/>
      <c r="I404" s="12"/>
      <c r="J404" s="18"/>
      <c r="K404" s="28"/>
      <c r="L404" s="40"/>
      <c r="M404" s="40"/>
      <c r="N404" s="40"/>
      <c r="O404" s="40"/>
      <c r="P404" s="40"/>
      <c r="Q404" s="40"/>
      <c r="R404" s="40"/>
      <c r="S404" s="40"/>
      <c r="T404" s="54"/>
      <c r="U404" s="54"/>
    </row>
    <row r="405" spans="1:25" ht="18.75" customHeight="1" outlineLevel="1" x14ac:dyDescent="0.3">
      <c r="A405" s="8"/>
      <c r="B405" s="8"/>
      <c r="C405" s="8"/>
      <c r="D405" s="8"/>
      <c r="E405" s="9"/>
      <c r="F405" s="8"/>
      <c r="G405" s="8"/>
      <c r="H405" s="12"/>
      <c r="I405" s="12"/>
      <c r="J405" s="52" t="s">
        <v>186</v>
      </c>
      <c r="K405" s="53">
        <f t="shared" ref="K405:S405" si="223">K403+K390+K384</f>
        <v>19576828737</v>
      </c>
      <c r="L405" s="53">
        <f t="shared" si="223"/>
        <v>6000050658</v>
      </c>
      <c r="M405" s="53">
        <f t="shared" si="223"/>
        <v>4206685802</v>
      </c>
      <c r="N405" s="53">
        <f t="shared" si="223"/>
        <v>1650000</v>
      </c>
      <c r="O405" s="53">
        <f t="shared" si="223"/>
        <v>3890464</v>
      </c>
      <c r="P405" s="53">
        <f t="shared" si="223"/>
        <v>0</v>
      </c>
      <c r="Q405" s="53">
        <f t="shared" si="223"/>
        <v>5540464</v>
      </c>
      <c r="R405" s="53">
        <f t="shared" si="223"/>
        <v>4201145338</v>
      </c>
      <c r="S405" s="53">
        <f t="shared" si="223"/>
        <v>9370092277</v>
      </c>
      <c r="T405" s="54"/>
      <c r="U405" s="54"/>
    </row>
    <row r="406" spans="1:25" s="3" customFormat="1" ht="15" customHeight="1" outlineLevel="1" x14ac:dyDescent="0.25">
      <c r="A406" s="8"/>
      <c r="B406" s="8"/>
      <c r="C406" s="8"/>
      <c r="D406" s="8"/>
      <c r="E406" s="9"/>
      <c r="F406" s="8"/>
      <c r="G406" s="8"/>
      <c r="H406" s="12"/>
      <c r="I406" s="12"/>
      <c r="J406" s="20"/>
      <c r="K406" s="32"/>
      <c r="L406" s="42"/>
      <c r="M406" s="42"/>
      <c r="N406" s="42"/>
      <c r="O406" s="42"/>
      <c r="P406" s="42"/>
      <c r="Q406" s="42"/>
      <c r="R406" s="42"/>
      <c r="S406" s="42"/>
      <c r="T406" s="54"/>
      <c r="U406" s="54"/>
    </row>
    <row r="407" spans="1:25" ht="21" customHeight="1" outlineLevel="1" x14ac:dyDescent="0.35">
      <c r="A407" s="8"/>
      <c r="B407" s="8"/>
      <c r="C407" s="8"/>
      <c r="D407" s="8"/>
      <c r="E407" s="9"/>
      <c r="F407" s="8"/>
      <c r="G407" s="8"/>
      <c r="H407" s="12"/>
      <c r="I407" s="12"/>
      <c r="J407" s="60" t="s">
        <v>208</v>
      </c>
      <c r="K407" s="32"/>
      <c r="L407" s="42"/>
      <c r="M407" s="42"/>
      <c r="N407" s="42"/>
      <c r="O407" s="42"/>
      <c r="P407" s="42"/>
      <c r="Q407" s="42"/>
      <c r="R407" s="42"/>
      <c r="S407" s="42"/>
      <c r="T407" s="56"/>
      <c r="U407" s="56"/>
    </row>
    <row r="408" spans="1:25" ht="15" customHeight="1" outlineLevel="1" x14ac:dyDescent="0.25">
      <c r="A408" s="8"/>
      <c r="B408" s="8"/>
      <c r="C408" s="8"/>
      <c r="D408" s="8"/>
      <c r="E408" s="9"/>
      <c r="F408" s="8"/>
      <c r="G408" s="8"/>
      <c r="H408" s="12"/>
      <c r="I408" s="12"/>
      <c r="J408" s="16" t="s">
        <v>271</v>
      </c>
      <c r="K408" s="32"/>
      <c r="L408" s="42"/>
      <c r="M408" s="42"/>
      <c r="N408" s="42"/>
      <c r="O408" s="42"/>
      <c r="P408" s="42"/>
      <c r="Q408" s="42"/>
      <c r="R408" s="42"/>
      <c r="S408" s="42"/>
      <c r="T408" s="54"/>
      <c r="U408" s="54"/>
    </row>
    <row r="409" spans="1:25" s="2" customFormat="1" ht="15" customHeight="1" outlineLevel="2" x14ac:dyDescent="0.25">
      <c r="A409" s="6">
        <v>31</v>
      </c>
      <c r="B409" s="6" t="s">
        <v>5</v>
      </c>
      <c r="C409" s="6" t="s">
        <v>286</v>
      </c>
      <c r="D409" s="6" t="s">
        <v>22</v>
      </c>
      <c r="E409" s="6" t="s">
        <v>123</v>
      </c>
      <c r="F409" s="6" t="s">
        <v>553</v>
      </c>
      <c r="G409" s="6" t="s">
        <v>168</v>
      </c>
      <c r="H409" s="13">
        <v>30137333</v>
      </c>
      <c r="I409" s="13" t="str">
        <f t="shared" ref="I409:I413" si="224">CONCATENATE(H409,"-",G409)</f>
        <v>30137333-EJECUCION</v>
      </c>
      <c r="J409" s="17" t="s">
        <v>421</v>
      </c>
      <c r="K409" s="29">
        <v>624878418</v>
      </c>
      <c r="L409" s="41">
        <v>10064000</v>
      </c>
      <c r="M409" s="41">
        <v>392541000</v>
      </c>
      <c r="N409" s="41">
        <v>0</v>
      </c>
      <c r="O409" s="41">
        <v>0</v>
      </c>
      <c r="P409" s="41">
        <v>0</v>
      </c>
      <c r="Q409" s="41">
        <f t="shared" ref="Q409:Q413" si="225">N409+O409+P409</f>
        <v>0</v>
      </c>
      <c r="R409" s="41">
        <f t="shared" ref="R409:R413" si="226">M409-Q409</f>
        <v>392541000</v>
      </c>
      <c r="S409" s="41">
        <f t="shared" ref="S409:S413" si="227">K409-(L409+M409)</f>
        <v>222273418</v>
      </c>
      <c r="T409" s="55" t="s">
        <v>273</v>
      </c>
      <c r="U409" s="55" t="s">
        <v>10</v>
      </c>
      <c r="V409" s="2">
        <f>VLOOKUP(I409,RATES!K$2:L$952,2,FALSE)</f>
        <v>0</v>
      </c>
      <c r="W409" s="2" t="str">
        <f>VLOOKUP(H409,CONVENIO!A$2:O$151,13,FALSE)</f>
        <v>CON CONVENIO</v>
      </c>
      <c r="X409" s="2" t="str">
        <f>VLOOKUP(I409,'RATES A MARZO'!B$2:J$980,7,FALSE)</f>
        <v/>
      </c>
    </row>
    <row r="410" spans="1:25" s="2" customFormat="1" ht="15" customHeight="1" outlineLevel="2" x14ac:dyDescent="0.25">
      <c r="A410" s="6">
        <v>31</v>
      </c>
      <c r="B410" s="6" t="s">
        <v>5</v>
      </c>
      <c r="C410" s="6" t="s">
        <v>275</v>
      </c>
      <c r="D410" s="6" t="s">
        <v>22</v>
      </c>
      <c r="E410" s="6" t="s">
        <v>123</v>
      </c>
      <c r="F410" s="6" t="s">
        <v>102</v>
      </c>
      <c r="G410" s="6" t="s">
        <v>168</v>
      </c>
      <c r="H410" s="13" t="s">
        <v>124</v>
      </c>
      <c r="I410" s="13" t="str">
        <f t="shared" si="224"/>
        <v>20144598-3-EJECUCION</v>
      </c>
      <c r="J410" s="17" t="s">
        <v>125</v>
      </c>
      <c r="K410" s="29">
        <v>577269093</v>
      </c>
      <c r="L410" s="41">
        <v>242799871</v>
      </c>
      <c r="M410" s="41">
        <v>182013078</v>
      </c>
      <c r="N410" s="41">
        <v>0</v>
      </c>
      <c r="O410" s="41">
        <v>74620129</v>
      </c>
      <c r="P410" s="41">
        <v>75000000</v>
      </c>
      <c r="Q410" s="41">
        <f t="shared" si="225"/>
        <v>149620129</v>
      </c>
      <c r="R410" s="41">
        <f t="shared" si="226"/>
        <v>32392949</v>
      </c>
      <c r="S410" s="41">
        <f t="shared" si="227"/>
        <v>152456144</v>
      </c>
      <c r="T410" s="55" t="s">
        <v>273</v>
      </c>
      <c r="U410" s="55" t="s">
        <v>8</v>
      </c>
      <c r="V410" s="2" t="e">
        <f>VLOOKUP(I410,RATES!K$2:L$952,2,FALSE)</f>
        <v>#N/A</v>
      </c>
      <c r="W410" s="2" t="e">
        <f>VLOOKUP(H410,CONVENIO!A$2:O$151,13,FALSE)</f>
        <v>#N/A</v>
      </c>
      <c r="X410" s="202" t="e">
        <f>VLOOKUP(I410,'RATES A MARZO'!B$2:J$980,7,FALSE)</f>
        <v>#N/A</v>
      </c>
    </row>
    <row r="411" spans="1:25" s="2" customFormat="1" ht="15" customHeight="1" outlineLevel="2" x14ac:dyDescent="0.25">
      <c r="A411" s="6">
        <v>31</v>
      </c>
      <c r="B411" s="6" t="s">
        <v>5</v>
      </c>
      <c r="C411" s="6" t="s">
        <v>274</v>
      </c>
      <c r="D411" s="6" t="s">
        <v>22</v>
      </c>
      <c r="E411" s="6" t="s">
        <v>123</v>
      </c>
      <c r="F411" s="6" t="s">
        <v>553</v>
      </c>
      <c r="G411" s="6" t="s">
        <v>168</v>
      </c>
      <c r="H411" s="13">
        <v>30125798</v>
      </c>
      <c r="I411" s="13" t="str">
        <f t="shared" si="224"/>
        <v>30125798-EJECUCION</v>
      </c>
      <c r="J411" s="17" t="s">
        <v>141</v>
      </c>
      <c r="K411" s="29">
        <v>573500851</v>
      </c>
      <c r="L411" s="41">
        <v>304082848</v>
      </c>
      <c r="M411" s="41">
        <v>269418003</v>
      </c>
      <c r="N411" s="41">
        <v>0</v>
      </c>
      <c r="O411" s="41">
        <v>0</v>
      </c>
      <c r="P411" s="41">
        <v>0</v>
      </c>
      <c r="Q411" s="41">
        <f t="shared" si="225"/>
        <v>0</v>
      </c>
      <c r="R411" s="41">
        <f t="shared" si="226"/>
        <v>269418003</v>
      </c>
      <c r="S411" s="41">
        <f t="shared" si="227"/>
        <v>0</v>
      </c>
      <c r="T411" s="55" t="s">
        <v>273</v>
      </c>
      <c r="U411" s="55" t="s">
        <v>142</v>
      </c>
      <c r="V411" s="2" t="e">
        <f>VLOOKUP(I411,RATES!K$2:L$952,2,FALSE)</f>
        <v>#N/A</v>
      </c>
      <c r="W411" s="2" t="e">
        <f>VLOOKUP(H411,CONVENIO!A$2:O$151,13,FALSE)</f>
        <v>#N/A</v>
      </c>
      <c r="X411" s="202" t="e">
        <f>VLOOKUP(I411,'RATES A MARZO'!B$2:J$980,7,FALSE)</f>
        <v>#N/A</v>
      </c>
    </row>
    <row r="412" spans="1:25" s="2" customFormat="1" ht="15" customHeight="1" outlineLevel="2" x14ac:dyDescent="0.25">
      <c r="A412" s="6">
        <v>31</v>
      </c>
      <c r="B412" s="6" t="s">
        <v>5</v>
      </c>
      <c r="C412" s="6" t="s">
        <v>274</v>
      </c>
      <c r="D412" s="6" t="s">
        <v>22</v>
      </c>
      <c r="E412" s="6" t="s">
        <v>123</v>
      </c>
      <c r="F412" s="6" t="s">
        <v>102</v>
      </c>
      <c r="G412" s="6" t="s">
        <v>168</v>
      </c>
      <c r="H412" s="13">
        <v>30154323</v>
      </c>
      <c r="I412" s="13" t="str">
        <f t="shared" si="224"/>
        <v>30154323-EJECUCION</v>
      </c>
      <c r="J412" s="17" t="s">
        <v>710</v>
      </c>
      <c r="K412" s="29">
        <v>1174047979</v>
      </c>
      <c r="L412" s="41">
        <v>1075336054</v>
      </c>
      <c r="M412" s="41">
        <f>K412-L412</f>
        <v>98711925</v>
      </c>
      <c r="N412" s="41">
        <v>0</v>
      </c>
      <c r="O412" s="41">
        <v>0</v>
      </c>
      <c r="P412" s="41">
        <v>10944370</v>
      </c>
      <c r="Q412" s="41">
        <f t="shared" si="225"/>
        <v>10944370</v>
      </c>
      <c r="R412" s="41">
        <f t="shared" si="226"/>
        <v>87767555</v>
      </c>
      <c r="S412" s="41">
        <f t="shared" si="227"/>
        <v>0</v>
      </c>
      <c r="T412" s="55" t="s">
        <v>273</v>
      </c>
      <c r="U412" s="55" t="s">
        <v>8</v>
      </c>
      <c r="W412" s="2" t="e">
        <f>VLOOKUP(H412,CONVENIO!A$2:O$151,13,FALSE)</f>
        <v>#N/A</v>
      </c>
      <c r="X412" s="2" t="str">
        <f>VLOOKUP(I412,'RATES A MARZO'!B$2:J$980,7,FALSE)</f>
        <v>RS</v>
      </c>
    </row>
    <row r="413" spans="1:25" s="2" customFormat="1" ht="15" customHeight="1" outlineLevel="2" x14ac:dyDescent="0.25">
      <c r="A413" s="6">
        <v>31</v>
      </c>
      <c r="B413" s="6" t="s">
        <v>5</v>
      </c>
      <c r="C413" s="6" t="s">
        <v>283</v>
      </c>
      <c r="D413" s="6" t="s">
        <v>22</v>
      </c>
      <c r="E413" s="6" t="s">
        <v>123</v>
      </c>
      <c r="F413" s="6" t="s">
        <v>102</v>
      </c>
      <c r="G413" s="6" t="s">
        <v>168</v>
      </c>
      <c r="H413" s="13">
        <v>30133755</v>
      </c>
      <c r="I413" s="13" t="str">
        <f t="shared" si="224"/>
        <v>30133755-EJECUCION</v>
      </c>
      <c r="J413" s="17" t="s">
        <v>70</v>
      </c>
      <c r="K413" s="29">
        <v>8508500000</v>
      </c>
      <c r="L413" s="41">
        <v>3998661000</v>
      </c>
      <c r="M413" s="41">
        <f>600000000+1000000000-151340206</f>
        <v>1448659794</v>
      </c>
      <c r="N413" s="41">
        <v>0</v>
      </c>
      <c r="O413" s="41">
        <v>0</v>
      </c>
      <c r="P413" s="41">
        <v>0</v>
      </c>
      <c r="Q413" s="41">
        <f t="shared" si="225"/>
        <v>0</v>
      </c>
      <c r="R413" s="41">
        <f t="shared" si="226"/>
        <v>1448659794</v>
      </c>
      <c r="S413" s="41">
        <f t="shared" si="227"/>
        <v>3061179206</v>
      </c>
      <c r="T413" s="55" t="s">
        <v>273</v>
      </c>
      <c r="U413" s="55" t="s">
        <v>10</v>
      </c>
      <c r="V413" s="2">
        <f>VLOOKUP(I413,RATES!K$2:L$952,2,FALSE)</f>
        <v>0</v>
      </c>
      <c r="W413" s="2" t="e">
        <f>VLOOKUP(H413,CONVENIO!A$2:O$151,13,FALSE)</f>
        <v>#N/A</v>
      </c>
      <c r="X413" s="2" t="str">
        <f>VLOOKUP(I413,'RATES A MARZO'!B$2:J$980,7,FALSE)</f>
        <v/>
      </c>
    </row>
    <row r="414" spans="1:25" ht="15" customHeight="1" outlineLevel="2" x14ac:dyDescent="0.25">
      <c r="A414" s="8"/>
      <c r="B414" s="8"/>
      <c r="C414" s="8"/>
      <c r="D414" s="8"/>
      <c r="E414" s="8"/>
      <c r="F414" s="8"/>
      <c r="G414" s="8"/>
      <c r="H414" s="12"/>
      <c r="I414" s="12"/>
      <c r="J414" s="16" t="s">
        <v>435</v>
      </c>
      <c r="K414" s="30">
        <f t="shared" ref="K414:S414" si="228">SUBTOTAL(9,K409:K413)</f>
        <v>11458196341</v>
      </c>
      <c r="L414" s="30">
        <f t="shared" si="228"/>
        <v>5630943773</v>
      </c>
      <c r="M414" s="30">
        <f t="shared" si="228"/>
        <v>2391343800</v>
      </c>
      <c r="N414" s="30">
        <f t="shared" si="228"/>
        <v>0</v>
      </c>
      <c r="O414" s="30">
        <f t="shared" si="228"/>
        <v>74620129</v>
      </c>
      <c r="P414" s="30">
        <f t="shared" si="228"/>
        <v>85944370</v>
      </c>
      <c r="Q414" s="30">
        <f t="shared" si="228"/>
        <v>160564499</v>
      </c>
      <c r="R414" s="30">
        <f t="shared" si="228"/>
        <v>2230779301</v>
      </c>
      <c r="S414" s="30">
        <f t="shared" si="228"/>
        <v>3435908768</v>
      </c>
      <c r="T414" s="54"/>
      <c r="U414" s="54"/>
    </row>
    <row r="415" spans="1:25" ht="15" customHeight="1" outlineLevel="2" x14ac:dyDescent="0.25">
      <c r="A415" s="8"/>
      <c r="B415" s="8"/>
      <c r="C415" s="8"/>
      <c r="D415" s="8"/>
      <c r="E415" s="8"/>
      <c r="F415" s="8"/>
      <c r="G415" s="8"/>
      <c r="H415" s="12"/>
      <c r="I415" s="12"/>
      <c r="J415" s="18"/>
      <c r="K415" s="28"/>
      <c r="L415" s="40"/>
      <c r="M415" s="40"/>
      <c r="N415" s="40"/>
      <c r="O415" s="40"/>
      <c r="P415" s="40"/>
      <c r="Q415" s="40"/>
      <c r="R415" s="40"/>
      <c r="S415" s="40"/>
      <c r="T415" s="54"/>
      <c r="U415" s="54"/>
    </row>
    <row r="416" spans="1:25" ht="15" customHeight="1" outlineLevel="2" x14ac:dyDescent="0.25">
      <c r="A416" s="8"/>
      <c r="B416" s="8"/>
      <c r="C416" s="8"/>
      <c r="D416" s="8"/>
      <c r="E416" s="8"/>
      <c r="F416" s="8"/>
      <c r="G416" s="8"/>
      <c r="H416" s="12"/>
      <c r="I416" s="12"/>
      <c r="J416" s="16" t="s">
        <v>436</v>
      </c>
      <c r="K416" s="28"/>
      <c r="L416" s="40"/>
      <c r="M416" s="40"/>
      <c r="N416" s="40"/>
      <c r="O416" s="40"/>
      <c r="P416" s="40"/>
      <c r="Q416" s="40"/>
      <c r="R416" s="40"/>
      <c r="S416" s="40"/>
      <c r="T416" s="54"/>
      <c r="U416" s="54"/>
    </row>
    <row r="417" spans="1:24" s="2" customFormat="1" ht="15" customHeight="1" outlineLevel="2" x14ac:dyDescent="0.25">
      <c r="A417" s="6">
        <v>31</v>
      </c>
      <c r="B417" s="6" t="s">
        <v>56</v>
      </c>
      <c r="C417" s="6" t="s">
        <v>275</v>
      </c>
      <c r="D417" s="6" t="s">
        <v>22</v>
      </c>
      <c r="E417" s="6" t="s">
        <v>123</v>
      </c>
      <c r="F417" s="6" t="s">
        <v>102</v>
      </c>
      <c r="G417" s="6" t="s">
        <v>168</v>
      </c>
      <c r="H417" s="13">
        <v>30396578</v>
      </c>
      <c r="I417" s="13" t="str">
        <f t="shared" ref="I417:I422" si="229">CONCATENATE(H417,"-",G417)</f>
        <v>30396578-EJECUCION</v>
      </c>
      <c r="J417" s="17" t="s">
        <v>315</v>
      </c>
      <c r="K417" s="29">
        <v>1965875000</v>
      </c>
      <c r="L417" s="41">
        <v>0</v>
      </c>
      <c r="M417" s="41">
        <f>196587500+982556002</f>
        <v>1179143502</v>
      </c>
      <c r="N417" s="41">
        <v>0</v>
      </c>
      <c r="O417" s="41">
        <v>0</v>
      </c>
      <c r="P417" s="41">
        <v>0</v>
      </c>
      <c r="Q417" s="41">
        <f t="shared" ref="Q417:Q422" si="230">N417+O417+P417</f>
        <v>0</v>
      </c>
      <c r="R417" s="41">
        <f t="shared" ref="R417:R422" si="231">M417-Q417</f>
        <v>1179143502</v>
      </c>
      <c r="S417" s="41">
        <f t="shared" ref="S417:S422" si="232">K417-(L417+M417)</f>
        <v>786731498</v>
      </c>
      <c r="T417" s="55" t="s">
        <v>277</v>
      </c>
      <c r="U417" s="55" t="s">
        <v>10</v>
      </c>
      <c r="V417" s="2">
        <f>VLOOKUP(I417,RATES!K$2:L$952,2,FALSE)</f>
        <v>0</v>
      </c>
      <c r="W417" s="2" t="e">
        <f>VLOOKUP(H417,CONVENIO!A$2:O$151,13,FALSE)</f>
        <v>#N/A</v>
      </c>
      <c r="X417" s="2" t="str">
        <f>VLOOKUP(I417,'RATES A MARZO'!B$2:J$980,7,FALSE)</f>
        <v/>
      </c>
    </row>
    <row r="418" spans="1:24" s="2" customFormat="1" ht="15" customHeight="1" outlineLevel="2" x14ac:dyDescent="0.25">
      <c r="A418" s="6">
        <v>24</v>
      </c>
      <c r="B418" s="6" t="s">
        <v>56</v>
      </c>
      <c r="C418" s="6" t="s">
        <v>272</v>
      </c>
      <c r="D418" s="6" t="s">
        <v>22</v>
      </c>
      <c r="E418" s="6" t="s">
        <v>123</v>
      </c>
      <c r="F418" s="6" t="s">
        <v>553</v>
      </c>
      <c r="G418" s="6" t="s">
        <v>168</v>
      </c>
      <c r="H418" s="13" t="s">
        <v>440</v>
      </c>
      <c r="I418" s="13" t="str">
        <f t="shared" si="229"/>
        <v>SUBT 24-EJECUCION</v>
      </c>
      <c r="J418" s="17" t="s">
        <v>441</v>
      </c>
      <c r="K418" s="29">
        <v>418628558</v>
      </c>
      <c r="L418" s="41">
        <v>0</v>
      </c>
      <c r="M418" s="29">
        <v>418628558.37150991</v>
      </c>
      <c r="N418" s="41">
        <v>0</v>
      </c>
      <c r="O418" s="41">
        <v>0</v>
      </c>
      <c r="P418" s="41">
        <v>0</v>
      </c>
      <c r="Q418" s="41">
        <f t="shared" si="230"/>
        <v>0</v>
      </c>
      <c r="R418" s="41">
        <f t="shared" si="231"/>
        <v>418628558.37150991</v>
      </c>
      <c r="S418" s="41">
        <f t="shared" si="232"/>
        <v>-0.37150990962982178</v>
      </c>
      <c r="T418" s="55" t="s">
        <v>509</v>
      </c>
      <c r="U418" s="55" t="s">
        <v>293</v>
      </c>
      <c r="V418" s="2" t="e">
        <f>VLOOKUP(I418,RATES!K$2:L$952,2,FALSE)</f>
        <v>#N/A</v>
      </c>
      <c r="W418" s="2" t="e">
        <f>VLOOKUP(H418,CONVENIO!A$2:O$151,13,FALSE)</f>
        <v>#N/A</v>
      </c>
      <c r="X418" s="2" t="e">
        <f>VLOOKUP(I418,'RATES A MARZO'!B$2:J$980,7,FALSE)</f>
        <v>#N/A</v>
      </c>
    </row>
    <row r="419" spans="1:24" s="2" customFormat="1" ht="15" customHeight="1" outlineLevel="2" x14ac:dyDescent="0.25">
      <c r="A419" s="6">
        <v>29</v>
      </c>
      <c r="B419" s="6" t="s">
        <v>56</v>
      </c>
      <c r="C419" s="6" t="s">
        <v>276</v>
      </c>
      <c r="D419" s="6" t="s">
        <v>22</v>
      </c>
      <c r="E419" s="6" t="s">
        <v>123</v>
      </c>
      <c r="F419" s="6" t="s">
        <v>553</v>
      </c>
      <c r="G419" s="6" t="s">
        <v>168</v>
      </c>
      <c r="H419" s="13">
        <v>30488884</v>
      </c>
      <c r="I419" s="13" t="str">
        <f t="shared" si="229"/>
        <v>30488884-EJECUCION</v>
      </c>
      <c r="J419" s="17" t="s">
        <v>2783</v>
      </c>
      <c r="K419" s="29">
        <v>249188000</v>
      </c>
      <c r="L419" s="41">
        <v>0</v>
      </c>
      <c r="M419" s="29">
        <v>0</v>
      </c>
      <c r="N419" s="41">
        <v>0</v>
      </c>
      <c r="O419" s="41">
        <v>0</v>
      </c>
      <c r="P419" s="41">
        <v>0</v>
      </c>
      <c r="Q419" s="41">
        <f t="shared" si="230"/>
        <v>0</v>
      </c>
      <c r="R419" s="41">
        <f t="shared" si="231"/>
        <v>0</v>
      </c>
      <c r="S419" s="41">
        <f t="shared" si="232"/>
        <v>249188000</v>
      </c>
      <c r="T419" s="55" t="s">
        <v>277</v>
      </c>
      <c r="U419" s="55" t="s">
        <v>10</v>
      </c>
      <c r="V419" s="2">
        <f>VLOOKUP(I419,RATES!K$2:L$952,2,FALSE)</f>
        <v>0</v>
      </c>
      <c r="W419" s="2" t="str">
        <f>VLOOKUP(H419,CONVENIO!A$2:O$151,13,FALSE)</f>
        <v>CON CONVENIO</v>
      </c>
      <c r="X419" s="2" t="str">
        <f>VLOOKUP(I419,'RATES A MARZO'!B$2:J$980,7,FALSE)</f>
        <v/>
      </c>
    </row>
    <row r="420" spans="1:24" s="2" customFormat="1" ht="15" customHeight="1" outlineLevel="2" x14ac:dyDescent="0.25">
      <c r="A420" s="6">
        <v>24</v>
      </c>
      <c r="B420" s="6" t="s">
        <v>56</v>
      </c>
      <c r="C420" s="6" t="s">
        <v>288</v>
      </c>
      <c r="D420" s="6" t="s">
        <v>22</v>
      </c>
      <c r="E420" s="6" t="s">
        <v>123</v>
      </c>
      <c r="F420" s="6" t="s">
        <v>553</v>
      </c>
      <c r="G420" s="6" t="s">
        <v>168</v>
      </c>
      <c r="H420" s="13" t="s">
        <v>440</v>
      </c>
      <c r="I420" s="13" t="str">
        <f t="shared" si="229"/>
        <v>SUBT 24-EJECUCION</v>
      </c>
      <c r="J420" s="17" t="s">
        <v>442</v>
      </c>
      <c r="K420" s="29">
        <v>418628558</v>
      </c>
      <c r="L420" s="41">
        <v>0</v>
      </c>
      <c r="M420" s="29">
        <v>418628558.37150991</v>
      </c>
      <c r="N420" s="41">
        <v>0</v>
      </c>
      <c r="O420" s="41">
        <v>0</v>
      </c>
      <c r="P420" s="41">
        <v>0</v>
      </c>
      <c r="Q420" s="41">
        <f t="shared" si="230"/>
        <v>0</v>
      </c>
      <c r="R420" s="41">
        <f t="shared" si="231"/>
        <v>418628558.37150991</v>
      </c>
      <c r="S420" s="41">
        <f t="shared" si="232"/>
        <v>-0.37150990962982178</v>
      </c>
      <c r="T420" s="55" t="s">
        <v>509</v>
      </c>
      <c r="U420" s="55" t="s">
        <v>293</v>
      </c>
      <c r="V420" s="2" t="e">
        <f>VLOOKUP(I420,RATES!K$2:L$952,2,FALSE)</f>
        <v>#N/A</v>
      </c>
      <c r="W420" s="2" t="e">
        <f>VLOOKUP(H420,CONVENIO!A$2:O$151,13,FALSE)</f>
        <v>#N/A</v>
      </c>
      <c r="X420" s="2" t="e">
        <f>VLOOKUP(I420,'RATES A MARZO'!B$2:J$980,7,FALSE)</f>
        <v>#N/A</v>
      </c>
    </row>
    <row r="421" spans="1:24" s="2" customFormat="1" ht="15" customHeight="1" outlineLevel="2" x14ac:dyDescent="0.25">
      <c r="A421" s="6">
        <v>24</v>
      </c>
      <c r="B421" s="6" t="s">
        <v>56</v>
      </c>
      <c r="C421" s="6" t="s">
        <v>276</v>
      </c>
      <c r="D421" s="6" t="s">
        <v>22</v>
      </c>
      <c r="E421" s="6" t="s">
        <v>123</v>
      </c>
      <c r="F421" s="6" t="s">
        <v>553</v>
      </c>
      <c r="G421" s="6" t="s">
        <v>168</v>
      </c>
      <c r="H421" s="13" t="s">
        <v>440</v>
      </c>
      <c r="I421" s="13" t="str">
        <f t="shared" si="229"/>
        <v>SUBT 24-EJECUCION</v>
      </c>
      <c r="J421" s="17" t="s">
        <v>443</v>
      </c>
      <c r="K421" s="29">
        <v>418628558</v>
      </c>
      <c r="L421" s="41">
        <v>0</v>
      </c>
      <c r="M421" s="29">
        <v>418628558.37150991</v>
      </c>
      <c r="N421" s="41">
        <v>0</v>
      </c>
      <c r="O421" s="41">
        <v>0</v>
      </c>
      <c r="P421" s="41">
        <v>0</v>
      </c>
      <c r="Q421" s="41">
        <f t="shared" si="230"/>
        <v>0</v>
      </c>
      <c r="R421" s="41">
        <f t="shared" si="231"/>
        <v>418628558.37150991</v>
      </c>
      <c r="S421" s="41">
        <f t="shared" si="232"/>
        <v>-0.37150990962982178</v>
      </c>
      <c r="T421" s="55" t="s">
        <v>509</v>
      </c>
      <c r="U421" s="55" t="s">
        <v>293</v>
      </c>
      <c r="V421" s="2" t="e">
        <f>VLOOKUP(I421,RATES!K$2:L$952,2,FALSE)</f>
        <v>#N/A</v>
      </c>
      <c r="W421" s="2" t="e">
        <f>VLOOKUP(H421,CONVENIO!A$2:O$151,13,FALSE)</f>
        <v>#N/A</v>
      </c>
      <c r="X421" s="2" t="e">
        <f>VLOOKUP(I421,'RATES A MARZO'!B$2:J$980,7,FALSE)</f>
        <v>#N/A</v>
      </c>
    </row>
    <row r="422" spans="1:24" s="2" customFormat="1" ht="15" customHeight="1" outlineLevel="2" x14ac:dyDescent="0.25">
      <c r="A422" s="6">
        <v>33</v>
      </c>
      <c r="B422" s="6" t="s">
        <v>56</v>
      </c>
      <c r="C422" s="6" t="s">
        <v>286</v>
      </c>
      <c r="D422" s="6" t="s">
        <v>22</v>
      </c>
      <c r="E422" s="6" t="s">
        <v>123</v>
      </c>
      <c r="F422" s="6" t="s">
        <v>79</v>
      </c>
      <c r="G422" s="6" t="s">
        <v>168</v>
      </c>
      <c r="H422" s="13" t="s">
        <v>248</v>
      </c>
      <c r="I422" s="13" t="str">
        <f t="shared" si="229"/>
        <v>S/C-EJECUCION</v>
      </c>
      <c r="J422" s="17" t="s">
        <v>439</v>
      </c>
      <c r="K422" s="29">
        <v>1700697600</v>
      </c>
      <c r="L422" s="41">
        <v>0</v>
      </c>
      <c r="M422" s="29">
        <v>1700697600</v>
      </c>
      <c r="N422" s="41">
        <v>51208498</v>
      </c>
      <c r="O422" s="41">
        <v>398617773</v>
      </c>
      <c r="P422" s="41">
        <v>250000000</v>
      </c>
      <c r="Q422" s="41">
        <f t="shared" si="230"/>
        <v>699826271</v>
      </c>
      <c r="R422" s="41">
        <f t="shared" si="231"/>
        <v>1000871329</v>
      </c>
      <c r="S422" s="41">
        <f t="shared" si="232"/>
        <v>0</v>
      </c>
      <c r="T422" s="55" t="s">
        <v>273</v>
      </c>
      <c r="U422" s="55" t="s">
        <v>10</v>
      </c>
      <c r="V422" s="2" t="e">
        <f>VLOOKUP(I422,RATES!K$2:L$952,2,FALSE)</f>
        <v>#N/A</v>
      </c>
      <c r="W422" s="2" t="e">
        <f>VLOOKUP(H422,CONVENIO!A$2:O$151,13,FALSE)</f>
        <v>#N/A</v>
      </c>
      <c r="X422" s="202" t="e">
        <f>VLOOKUP(I422,'RATES A MARZO'!B$2:J$980,7,FALSE)</f>
        <v>#N/A</v>
      </c>
    </row>
    <row r="423" spans="1:24" ht="15" customHeight="1" outlineLevel="2" x14ac:dyDescent="0.25">
      <c r="A423" s="8"/>
      <c r="B423" s="8"/>
      <c r="C423" s="8"/>
      <c r="D423" s="8"/>
      <c r="E423" s="8"/>
      <c r="F423" s="8"/>
      <c r="G423" s="8"/>
      <c r="H423" s="12"/>
      <c r="I423" s="12"/>
      <c r="J423" s="16" t="s">
        <v>336</v>
      </c>
      <c r="K423" s="30">
        <f t="shared" ref="K423:S423" si="233">SUBTOTAL(9,K417:K422)</f>
        <v>5171646274</v>
      </c>
      <c r="L423" s="30">
        <f t="shared" si="233"/>
        <v>0</v>
      </c>
      <c r="M423" s="30">
        <f t="shared" si="233"/>
        <v>4135726777.1145301</v>
      </c>
      <c r="N423" s="30">
        <f t="shared" si="233"/>
        <v>51208498</v>
      </c>
      <c r="O423" s="30">
        <f t="shared" si="233"/>
        <v>398617773</v>
      </c>
      <c r="P423" s="30">
        <f t="shared" si="233"/>
        <v>250000000</v>
      </c>
      <c r="Q423" s="30">
        <f t="shared" si="233"/>
        <v>699826271</v>
      </c>
      <c r="R423" s="30">
        <f t="shared" si="233"/>
        <v>3435900506.1145301</v>
      </c>
      <c r="S423" s="30">
        <f t="shared" si="233"/>
        <v>1035919496.8854703</v>
      </c>
      <c r="T423" s="54"/>
      <c r="U423" s="54"/>
    </row>
    <row r="424" spans="1:24" ht="15" customHeight="1" outlineLevel="2" x14ac:dyDescent="0.25">
      <c r="A424" s="8"/>
      <c r="B424" s="8"/>
      <c r="C424" s="8"/>
      <c r="D424" s="8"/>
      <c r="E424" s="8"/>
      <c r="F424" s="8"/>
      <c r="G424" s="8"/>
      <c r="H424" s="12"/>
      <c r="I424" s="12"/>
      <c r="J424" s="18"/>
      <c r="K424" s="28"/>
      <c r="L424" s="40"/>
      <c r="M424" s="40"/>
      <c r="N424" s="40"/>
      <c r="O424" s="40"/>
      <c r="P424" s="40"/>
      <c r="Q424" s="40"/>
      <c r="R424" s="40"/>
      <c r="S424" s="40"/>
      <c r="T424" s="54"/>
      <c r="U424" s="54"/>
    </row>
    <row r="425" spans="1:24" ht="15" customHeight="1" outlineLevel="1" x14ac:dyDescent="0.25">
      <c r="A425" s="8"/>
      <c r="B425" s="8"/>
      <c r="C425" s="8"/>
      <c r="D425" s="8"/>
      <c r="E425" s="9"/>
      <c r="F425" s="8"/>
      <c r="G425" s="8"/>
      <c r="H425" s="12"/>
      <c r="I425" s="12"/>
      <c r="J425" s="19" t="s">
        <v>209</v>
      </c>
      <c r="K425" s="31">
        <f t="shared" ref="K425:S425" si="234">K423+K414</f>
        <v>16629842615</v>
      </c>
      <c r="L425" s="31">
        <f t="shared" si="234"/>
        <v>5630943773</v>
      </c>
      <c r="M425" s="31">
        <f t="shared" si="234"/>
        <v>6527070577.1145306</v>
      </c>
      <c r="N425" s="31">
        <f t="shared" si="234"/>
        <v>51208498</v>
      </c>
      <c r="O425" s="31">
        <f t="shared" si="234"/>
        <v>473237902</v>
      </c>
      <c r="P425" s="31">
        <f t="shared" si="234"/>
        <v>335944370</v>
      </c>
      <c r="Q425" s="31">
        <f t="shared" si="234"/>
        <v>860390770</v>
      </c>
      <c r="R425" s="31">
        <f t="shared" si="234"/>
        <v>5666679807.1145306</v>
      </c>
      <c r="S425" s="31">
        <f t="shared" si="234"/>
        <v>4471828264.8854704</v>
      </c>
      <c r="T425" s="54"/>
      <c r="U425" s="54"/>
    </row>
    <row r="426" spans="1:24" s="3" customFormat="1" ht="15" customHeight="1" outlineLevel="1" x14ac:dyDescent="0.25">
      <c r="A426" s="8"/>
      <c r="B426" s="8"/>
      <c r="C426" s="8"/>
      <c r="D426" s="8"/>
      <c r="E426" s="9"/>
      <c r="F426" s="8"/>
      <c r="G426" s="8"/>
      <c r="H426" s="12"/>
      <c r="I426" s="12"/>
      <c r="J426" s="20"/>
      <c r="K426" s="32"/>
      <c r="L426" s="42"/>
      <c r="M426" s="42"/>
      <c r="N426" s="42"/>
      <c r="O426" s="42"/>
      <c r="P426" s="42"/>
      <c r="Q426" s="42"/>
      <c r="R426" s="42"/>
      <c r="S426" s="42"/>
      <c r="T426" s="54"/>
      <c r="U426" s="54"/>
    </row>
    <row r="427" spans="1:24" ht="18.75" customHeight="1" outlineLevel="1" x14ac:dyDescent="0.3">
      <c r="A427" s="8"/>
      <c r="B427" s="8"/>
      <c r="C427" s="8"/>
      <c r="D427" s="8"/>
      <c r="E427" s="9"/>
      <c r="F427" s="8"/>
      <c r="G427" s="8"/>
      <c r="H427" s="12"/>
      <c r="I427" s="12"/>
      <c r="J427" s="52" t="s">
        <v>220</v>
      </c>
      <c r="K427" s="53">
        <f t="shared" ref="K427:S427" si="235">K425+K405+K375+K354+K329+K319+K292+K267+K243+K220</f>
        <v>138624600362</v>
      </c>
      <c r="L427" s="53">
        <f t="shared" si="235"/>
        <v>49522351572</v>
      </c>
      <c r="M427" s="53">
        <f t="shared" si="235"/>
        <v>25471861739.114532</v>
      </c>
      <c r="N427" s="53">
        <f t="shared" si="235"/>
        <v>532287268</v>
      </c>
      <c r="O427" s="53">
        <f t="shared" si="235"/>
        <v>780167320</v>
      </c>
      <c r="P427" s="53">
        <f t="shared" si="235"/>
        <v>891953718</v>
      </c>
      <c r="Q427" s="53">
        <f t="shared" si="235"/>
        <v>2204408306</v>
      </c>
      <c r="R427" s="53">
        <f t="shared" si="235"/>
        <v>23267453433.114532</v>
      </c>
      <c r="S427" s="53">
        <f t="shared" si="235"/>
        <v>63630387050.885468</v>
      </c>
      <c r="T427" s="54"/>
      <c r="U427" s="54"/>
    </row>
    <row r="428" spans="1:24" s="3" customFormat="1" ht="15" customHeight="1" outlineLevel="1" x14ac:dyDescent="0.25">
      <c r="A428" s="8"/>
      <c r="B428" s="8"/>
      <c r="C428" s="8"/>
      <c r="D428" s="8"/>
      <c r="E428" s="9"/>
      <c r="F428" s="8"/>
      <c r="G428" s="8"/>
      <c r="H428" s="12"/>
      <c r="I428" s="12"/>
      <c r="J428" s="20"/>
      <c r="K428" s="32"/>
      <c r="L428" s="42"/>
      <c r="M428" s="42"/>
      <c r="N428" s="42"/>
      <c r="O428" s="42"/>
      <c r="P428" s="42"/>
      <c r="Q428" s="42"/>
      <c r="R428" s="42"/>
      <c r="S428" s="42"/>
      <c r="T428" s="54"/>
      <c r="U428" s="54"/>
    </row>
    <row r="429" spans="1:24" s="3" customFormat="1" ht="26.25" customHeight="1" outlineLevel="1" x14ac:dyDescent="0.4">
      <c r="A429" s="8"/>
      <c r="B429" s="8"/>
      <c r="C429" s="8"/>
      <c r="D429" s="8"/>
      <c r="E429" s="9"/>
      <c r="F429" s="8"/>
      <c r="G429" s="8"/>
      <c r="H429" s="12"/>
      <c r="I429" s="12"/>
      <c r="J429" s="64" t="s">
        <v>221</v>
      </c>
      <c r="K429" s="32"/>
      <c r="L429" s="42"/>
      <c r="M429" s="42"/>
      <c r="N429" s="42"/>
      <c r="O429" s="42"/>
      <c r="P429" s="42"/>
      <c r="Q429" s="42"/>
      <c r="R429" s="42"/>
      <c r="S429" s="42"/>
      <c r="T429" s="54"/>
      <c r="U429" s="54"/>
    </row>
    <row r="430" spans="1:24" s="3" customFormat="1" ht="15" customHeight="1" outlineLevel="1" x14ac:dyDescent="0.25">
      <c r="A430" s="8"/>
      <c r="B430" s="8"/>
      <c r="C430" s="8"/>
      <c r="D430" s="8"/>
      <c r="E430" s="9"/>
      <c r="F430" s="8"/>
      <c r="G430" s="8"/>
      <c r="H430" s="12"/>
      <c r="I430" s="12"/>
      <c r="J430" s="23" t="s">
        <v>271</v>
      </c>
      <c r="K430" s="32"/>
      <c r="L430" s="42"/>
      <c r="M430" s="42"/>
      <c r="N430" s="42"/>
      <c r="O430" s="42"/>
      <c r="P430" s="42"/>
      <c r="Q430" s="42"/>
      <c r="R430" s="42"/>
      <c r="S430" s="42"/>
      <c r="T430" s="54"/>
      <c r="U430" s="54"/>
    </row>
    <row r="431" spans="1:24" s="2" customFormat="1" ht="15" customHeight="1" outlineLevel="2" x14ac:dyDescent="0.25">
      <c r="A431" s="6">
        <v>31</v>
      </c>
      <c r="B431" s="6" t="s">
        <v>5</v>
      </c>
      <c r="C431" s="6" t="s">
        <v>313</v>
      </c>
      <c r="D431" s="6" t="s">
        <v>30</v>
      </c>
      <c r="E431" s="6" t="s">
        <v>31</v>
      </c>
      <c r="F431" s="6" t="s">
        <v>102</v>
      </c>
      <c r="G431" s="6" t="s">
        <v>168</v>
      </c>
      <c r="H431" s="13">
        <v>30094891</v>
      </c>
      <c r="I431" s="13" t="str">
        <f t="shared" ref="I431:I432" si="236">CONCATENATE(H431,"-",G431)</f>
        <v>30094891-EJECUCION</v>
      </c>
      <c r="J431" s="17" t="s">
        <v>32</v>
      </c>
      <c r="K431" s="29">
        <v>4093774619</v>
      </c>
      <c r="L431" s="41">
        <v>4077499258</v>
      </c>
      <c r="M431" s="41">
        <v>16275361</v>
      </c>
      <c r="N431" s="41">
        <v>0</v>
      </c>
      <c r="O431" s="41">
        <v>0</v>
      </c>
      <c r="P431" s="41">
        <v>0</v>
      </c>
      <c r="Q431" s="41">
        <f t="shared" ref="Q431:Q432" si="237">N431+O431+P431</f>
        <v>0</v>
      </c>
      <c r="R431" s="41">
        <f t="shared" ref="R431:R432" si="238">M431-Q431</f>
        <v>16275361</v>
      </c>
      <c r="S431" s="41">
        <f t="shared" ref="S431:S432" si="239">K431-(L431+M431)</f>
        <v>0</v>
      </c>
      <c r="T431" s="55" t="s">
        <v>2863</v>
      </c>
      <c r="U431" s="55" t="s">
        <v>8</v>
      </c>
      <c r="V431" s="2" t="e">
        <f>VLOOKUP(I431,RATES!K$2:L$952,2,FALSE)</f>
        <v>#N/A</v>
      </c>
      <c r="W431" s="2" t="e">
        <f>VLOOKUP(H431,CONVENIO!A$2:O$151,13,FALSE)</f>
        <v>#N/A</v>
      </c>
      <c r="X431" s="202" t="e">
        <f>VLOOKUP(I431,'RATES A MARZO'!B$2:J$980,7,FALSE)</f>
        <v>#N/A</v>
      </c>
    </row>
    <row r="432" spans="1:24" s="2" customFormat="1" ht="15" customHeight="1" outlineLevel="2" x14ac:dyDescent="0.25">
      <c r="A432" s="6">
        <v>31</v>
      </c>
      <c r="B432" s="6" t="s">
        <v>5</v>
      </c>
      <c r="C432" s="6" t="s">
        <v>283</v>
      </c>
      <c r="D432" s="6" t="s">
        <v>30</v>
      </c>
      <c r="E432" s="6" t="s">
        <v>31</v>
      </c>
      <c r="F432" s="6" t="s">
        <v>102</v>
      </c>
      <c r="G432" s="6" t="s">
        <v>168</v>
      </c>
      <c r="H432" s="13">
        <v>30121787</v>
      </c>
      <c r="I432" s="13" t="str">
        <f t="shared" si="236"/>
        <v>30121787-EJECUCION</v>
      </c>
      <c r="J432" s="17" t="s">
        <v>65</v>
      </c>
      <c r="K432" s="29">
        <v>744201003</v>
      </c>
      <c r="L432" s="41">
        <v>0</v>
      </c>
      <c r="M432" s="41">
        <f>684201003-45000000</f>
        <v>639201003</v>
      </c>
      <c r="N432" s="41">
        <v>0</v>
      </c>
      <c r="O432" s="41">
        <v>81963368</v>
      </c>
      <c r="P432" s="41">
        <v>175040643</v>
      </c>
      <c r="Q432" s="41">
        <f t="shared" si="237"/>
        <v>257004011</v>
      </c>
      <c r="R432" s="41">
        <f t="shared" si="238"/>
        <v>382196992</v>
      </c>
      <c r="S432" s="41">
        <f t="shared" si="239"/>
        <v>105000000</v>
      </c>
      <c r="T432" s="55" t="s">
        <v>273</v>
      </c>
      <c r="U432" s="55" t="s">
        <v>8</v>
      </c>
      <c r="V432" s="2" t="str">
        <f>VLOOKUP(I432,RATES!K$2:L$952,2,FALSE)</f>
        <v>RS</v>
      </c>
      <c r="W432" s="2" t="e">
        <f>VLOOKUP(H432,CONVENIO!A$2:O$151,13,FALSE)</f>
        <v>#N/A</v>
      </c>
      <c r="X432" s="2" t="str">
        <f>VLOOKUP(I432,'RATES A MARZO'!B$2:J$980,7,FALSE)</f>
        <v>RS</v>
      </c>
    </row>
    <row r="433" spans="1:24" ht="15" customHeight="1" outlineLevel="2" x14ac:dyDescent="0.25">
      <c r="A433" s="8"/>
      <c r="B433" s="8"/>
      <c r="C433" s="8"/>
      <c r="D433" s="8"/>
      <c r="E433" s="8"/>
      <c r="F433" s="8"/>
      <c r="G433" s="8"/>
      <c r="H433" s="12"/>
      <c r="I433" s="12"/>
      <c r="J433" s="16" t="s">
        <v>435</v>
      </c>
      <c r="K433" s="30">
        <f t="shared" ref="K433:S433" si="240">SUBTOTAL(9,K431:K432)</f>
        <v>4837975622</v>
      </c>
      <c r="L433" s="30">
        <f t="shared" si="240"/>
        <v>4077499258</v>
      </c>
      <c r="M433" s="30">
        <f t="shared" si="240"/>
        <v>655476364</v>
      </c>
      <c r="N433" s="30">
        <f t="shared" si="240"/>
        <v>0</v>
      </c>
      <c r="O433" s="30">
        <f t="shared" si="240"/>
        <v>81963368</v>
      </c>
      <c r="P433" s="30">
        <f t="shared" si="240"/>
        <v>175040643</v>
      </c>
      <c r="Q433" s="30">
        <f t="shared" si="240"/>
        <v>257004011</v>
      </c>
      <c r="R433" s="30">
        <f t="shared" si="240"/>
        <v>398472353</v>
      </c>
      <c r="S433" s="30">
        <f t="shared" si="240"/>
        <v>105000000</v>
      </c>
      <c r="T433" s="54"/>
      <c r="U433" s="54"/>
    </row>
    <row r="434" spans="1:24" ht="15" customHeight="1" outlineLevel="2" x14ac:dyDescent="0.25">
      <c r="A434" s="8"/>
      <c r="B434" s="8"/>
      <c r="C434" s="8"/>
      <c r="D434" s="8"/>
      <c r="E434" s="8"/>
      <c r="F434" s="8"/>
      <c r="G434" s="8"/>
      <c r="H434" s="12"/>
      <c r="I434" s="12"/>
      <c r="J434" s="18"/>
      <c r="K434" s="28"/>
      <c r="L434" s="40"/>
      <c r="M434" s="40"/>
      <c r="N434" s="40"/>
      <c r="O434" s="40"/>
      <c r="P434" s="40"/>
      <c r="Q434" s="40"/>
      <c r="R434" s="40"/>
      <c r="S434" s="40"/>
      <c r="T434" s="54"/>
      <c r="U434" s="54"/>
    </row>
    <row r="435" spans="1:24" ht="15" customHeight="1" outlineLevel="2" x14ac:dyDescent="0.25">
      <c r="A435" s="8"/>
      <c r="B435" s="8"/>
      <c r="C435" s="8"/>
      <c r="D435" s="8"/>
      <c r="E435" s="8"/>
      <c r="F435" s="8"/>
      <c r="G435" s="8"/>
      <c r="H435" s="12"/>
      <c r="I435" s="12"/>
      <c r="J435" s="16" t="s">
        <v>436</v>
      </c>
      <c r="K435" s="28"/>
      <c r="L435" s="40"/>
      <c r="M435" s="40"/>
      <c r="N435" s="40"/>
      <c r="O435" s="40"/>
      <c r="P435" s="40"/>
      <c r="Q435" s="40"/>
      <c r="R435" s="40"/>
      <c r="S435" s="40"/>
      <c r="T435" s="54"/>
      <c r="U435" s="54"/>
    </row>
    <row r="436" spans="1:24" s="2" customFormat="1" ht="15" customHeight="1" outlineLevel="2" x14ac:dyDescent="0.25">
      <c r="A436" s="6">
        <v>31</v>
      </c>
      <c r="B436" s="6" t="s">
        <v>56</v>
      </c>
      <c r="C436" s="6" t="s">
        <v>272</v>
      </c>
      <c r="D436" s="6" t="s">
        <v>30</v>
      </c>
      <c r="E436" s="6" t="s">
        <v>31</v>
      </c>
      <c r="F436" s="6" t="s">
        <v>6</v>
      </c>
      <c r="G436" s="6" t="s">
        <v>168</v>
      </c>
      <c r="H436" s="13">
        <v>30092606</v>
      </c>
      <c r="I436" s="13" t="str">
        <f t="shared" ref="I436:I437" si="241">CONCATENATE(H436,"-",G436)</f>
        <v>30092606-EJECUCION</v>
      </c>
      <c r="J436" s="17" t="s">
        <v>316</v>
      </c>
      <c r="K436" s="29">
        <v>1182852000</v>
      </c>
      <c r="L436" s="41">
        <v>0</v>
      </c>
      <c r="M436" s="41">
        <f>100000000+29574885</f>
        <v>129574885</v>
      </c>
      <c r="N436" s="41">
        <v>0</v>
      </c>
      <c r="O436" s="41">
        <v>52643150</v>
      </c>
      <c r="P436" s="41">
        <v>76931735</v>
      </c>
      <c r="Q436" s="41">
        <f t="shared" ref="Q436:Q437" si="242">N436+O436+P436</f>
        <v>129574885</v>
      </c>
      <c r="R436" s="41">
        <f t="shared" ref="R436:R437" si="243">M436-Q436</f>
        <v>0</v>
      </c>
      <c r="S436" s="41">
        <f t="shared" ref="S436:S437" si="244">K436-(L436+M436)</f>
        <v>1053277115</v>
      </c>
      <c r="T436" s="55" t="s">
        <v>273</v>
      </c>
      <c r="U436" s="55" t="s">
        <v>8</v>
      </c>
      <c r="V436" s="2" t="str">
        <f>VLOOKUP(I436,RATES!K$2:L$952,2,FALSE)</f>
        <v>RS</v>
      </c>
      <c r="W436" s="2" t="e">
        <f>VLOOKUP(H436,CONVENIO!A$2:O$151,13,FALSE)</f>
        <v>#N/A</v>
      </c>
      <c r="X436" s="2" t="str">
        <f>VLOOKUP(I436,'RATES A MARZO'!B$2:J$980,7,FALSE)</f>
        <v>RS</v>
      </c>
    </row>
    <row r="437" spans="1:24" s="2" customFormat="1" ht="15" customHeight="1" outlineLevel="2" x14ac:dyDescent="0.25">
      <c r="A437" s="6">
        <v>24</v>
      </c>
      <c r="B437" s="6" t="s">
        <v>11</v>
      </c>
      <c r="C437" s="6" t="s">
        <v>287</v>
      </c>
      <c r="D437" s="6" t="s">
        <v>30</v>
      </c>
      <c r="E437" s="6" t="s">
        <v>31</v>
      </c>
      <c r="F437" s="6" t="s">
        <v>81</v>
      </c>
      <c r="G437" s="6" t="s">
        <v>168</v>
      </c>
      <c r="H437" s="13">
        <v>30130843</v>
      </c>
      <c r="I437" s="13" t="str">
        <f t="shared" si="241"/>
        <v>30130843-EJECUCION</v>
      </c>
      <c r="J437" s="17" t="s">
        <v>2643</v>
      </c>
      <c r="K437" s="29">
        <v>45000000</v>
      </c>
      <c r="L437" s="41">
        <v>0</v>
      </c>
      <c r="M437" s="41">
        <v>45000000</v>
      </c>
      <c r="N437" s="41">
        <v>0</v>
      </c>
      <c r="O437" s="41">
        <v>0</v>
      </c>
      <c r="P437" s="41">
        <v>45000000</v>
      </c>
      <c r="Q437" s="41">
        <f t="shared" si="242"/>
        <v>45000000</v>
      </c>
      <c r="R437" s="41">
        <f t="shared" si="243"/>
        <v>0</v>
      </c>
      <c r="S437" s="41">
        <f t="shared" si="244"/>
        <v>0</v>
      </c>
      <c r="T437" s="55" t="s">
        <v>273</v>
      </c>
      <c r="U437" s="55" t="s">
        <v>8</v>
      </c>
      <c r="W437" s="2" t="e">
        <f>VLOOKUP(H437,CONVENIO!A$2:O$151,13,FALSE)</f>
        <v>#N/A</v>
      </c>
      <c r="X437" s="202" t="e">
        <f>VLOOKUP(I437,'RATES A MARZO'!B$2:J$980,7,FALSE)</f>
        <v>#N/A</v>
      </c>
    </row>
    <row r="438" spans="1:24" ht="15" customHeight="1" outlineLevel="2" x14ac:dyDescent="0.25">
      <c r="A438" s="8"/>
      <c r="B438" s="8"/>
      <c r="C438" s="8"/>
      <c r="D438" s="8"/>
      <c r="E438" s="8"/>
      <c r="F438" s="8"/>
      <c r="G438" s="8"/>
      <c r="H438" s="12"/>
      <c r="I438" s="12"/>
      <c r="J438" s="16" t="s">
        <v>336</v>
      </c>
      <c r="K438" s="30">
        <f>SUBTOTAL(9,K436:K437)</f>
        <v>1227852000</v>
      </c>
      <c r="L438" s="30">
        <f t="shared" ref="L438:S438" si="245">SUBTOTAL(9,L436:L437)</f>
        <v>0</v>
      </c>
      <c r="M438" s="30">
        <f t="shared" si="245"/>
        <v>174574885</v>
      </c>
      <c r="N438" s="30">
        <f t="shared" si="245"/>
        <v>0</v>
      </c>
      <c r="O438" s="30">
        <f t="shared" si="245"/>
        <v>52643150</v>
      </c>
      <c r="P438" s="30">
        <f t="shared" si="245"/>
        <v>121931735</v>
      </c>
      <c r="Q438" s="30">
        <f t="shared" si="245"/>
        <v>174574885</v>
      </c>
      <c r="R438" s="30">
        <f t="shared" si="245"/>
        <v>0</v>
      </c>
      <c r="S438" s="30">
        <f t="shared" si="245"/>
        <v>1053277115</v>
      </c>
      <c r="T438" s="54"/>
      <c r="U438" s="54"/>
    </row>
    <row r="439" spans="1:24" ht="15" customHeight="1" outlineLevel="2" x14ac:dyDescent="0.25">
      <c r="A439" s="8"/>
      <c r="B439" s="8"/>
      <c r="C439" s="8"/>
      <c r="D439" s="8"/>
      <c r="E439" s="8"/>
      <c r="F439" s="8"/>
      <c r="G439" s="8"/>
      <c r="H439" s="12"/>
      <c r="I439" s="12"/>
      <c r="J439" s="18"/>
      <c r="K439" s="28"/>
      <c r="L439" s="40"/>
      <c r="M439" s="40"/>
      <c r="N439" s="40"/>
      <c r="O439" s="40"/>
      <c r="P439" s="40"/>
      <c r="Q439" s="40"/>
      <c r="R439" s="40"/>
      <c r="S439" s="40"/>
      <c r="T439" s="54"/>
      <c r="U439" s="54"/>
    </row>
    <row r="440" spans="1:24" ht="15" customHeight="1" outlineLevel="2" x14ac:dyDescent="0.25">
      <c r="A440" s="8"/>
      <c r="B440" s="8"/>
      <c r="C440" s="8"/>
      <c r="D440" s="8"/>
      <c r="E440" s="8"/>
      <c r="F440" s="8"/>
      <c r="G440" s="8"/>
      <c r="H440" s="12"/>
      <c r="I440" s="12"/>
      <c r="J440" s="16" t="s">
        <v>278</v>
      </c>
      <c r="K440" s="28"/>
      <c r="L440" s="40"/>
      <c r="M440" s="40"/>
      <c r="N440" s="40"/>
      <c r="O440" s="40"/>
      <c r="P440" s="40"/>
      <c r="Q440" s="40"/>
      <c r="R440" s="40"/>
      <c r="S440" s="40"/>
      <c r="T440" s="54"/>
      <c r="U440" s="54"/>
    </row>
    <row r="441" spans="1:24" s="2" customFormat="1" ht="15" customHeight="1" outlineLevel="2" x14ac:dyDescent="0.25">
      <c r="A441" s="6">
        <v>31</v>
      </c>
      <c r="B441" s="6" t="s">
        <v>11</v>
      </c>
      <c r="C441" s="6" t="s">
        <v>275</v>
      </c>
      <c r="D441" s="6" t="s">
        <v>30</v>
      </c>
      <c r="E441" s="6" t="s">
        <v>31</v>
      </c>
      <c r="F441" s="6" t="s">
        <v>102</v>
      </c>
      <c r="G441" s="6" t="s">
        <v>168</v>
      </c>
      <c r="H441" s="13">
        <v>30371775</v>
      </c>
      <c r="I441" s="13" t="str">
        <f t="shared" ref="I441:I446" si="246">CONCATENATE(H441,"-",G441)</f>
        <v>30371775-EJECUCION</v>
      </c>
      <c r="J441" s="17" t="s">
        <v>256</v>
      </c>
      <c r="K441" s="29">
        <v>200210000</v>
      </c>
      <c r="L441" s="41">
        <v>0</v>
      </c>
      <c r="M441" s="41">
        <v>10000000</v>
      </c>
      <c r="N441" s="41">
        <v>0</v>
      </c>
      <c r="O441" s="41">
        <v>0</v>
      </c>
      <c r="P441" s="41">
        <v>0</v>
      </c>
      <c r="Q441" s="41">
        <f t="shared" ref="Q441:Q446" si="247">N441+O441+P441</f>
        <v>0</v>
      </c>
      <c r="R441" s="41">
        <f t="shared" ref="R441:R446" si="248">M441-Q441</f>
        <v>10000000</v>
      </c>
      <c r="S441" s="41">
        <f t="shared" ref="S441:S446" si="249">K441-(L441+M441)</f>
        <v>190210000</v>
      </c>
      <c r="T441" s="55" t="s">
        <v>281</v>
      </c>
      <c r="U441" s="55" t="s">
        <v>415</v>
      </c>
      <c r="V441" s="2" t="e">
        <f>VLOOKUP(I441,RATES!K$2:L$952,2,FALSE)</f>
        <v>#N/A</v>
      </c>
      <c r="W441" s="2" t="e">
        <f>VLOOKUP(H441,CONVENIO!A$2:O$151,13,FALSE)</f>
        <v>#N/A</v>
      </c>
      <c r="X441" s="2" t="e">
        <f>VLOOKUP(I441,'RATES A MARZO'!B$2:J$980,7,FALSE)</f>
        <v>#N/A</v>
      </c>
    </row>
    <row r="442" spans="1:24" s="2" customFormat="1" ht="15" customHeight="1" outlineLevel="2" x14ac:dyDescent="0.25">
      <c r="A442" s="6">
        <v>31</v>
      </c>
      <c r="B442" s="6" t="s">
        <v>11</v>
      </c>
      <c r="C442" s="6" t="s">
        <v>272</v>
      </c>
      <c r="D442" s="6" t="s">
        <v>30</v>
      </c>
      <c r="E442" s="6" t="s">
        <v>31</v>
      </c>
      <c r="F442" s="6" t="s">
        <v>6</v>
      </c>
      <c r="G442" s="6" t="s">
        <v>168</v>
      </c>
      <c r="H442" s="13">
        <v>30076949</v>
      </c>
      <c r="I442" s="13" t="str">
        <f t="shared" si="246"/>
        <v>30076949-EJECUCION</v>
      </c>
      <c r="J442" s="17" t="s">
        <v>385</v>
      </c>
      <c r="K442" s="29">
        <v>6869766000</v>
      </c>
      <c r="L442" s="41">
        <v>0</v>
      </c>
      <c r="M442" s="41">
        <v>10000000</v>
      </c>
      <c r="N442" s="41">
        <v>0</v>
      </c>
      <c r="O442" s="41">
        <v>0</v>
      </c>
      <c r="P442" s="41">
        <v>0</v>
      </c>
      <c r="Q442" s="41">
        <f t="shared" si="247"/>
        <v>0</v>
      </c>
      <c r="R442" s="41">
        <f t="shared" si="248"/>
        <v>10000000</v>
      </c>
      <c r="S442" s="41">
        <f t="shared" si="249"/>
        <v>6859766000</v>
      </c>
      <c r="T442" s="55" t="s">
        <v>281</v>
      </c>
      <c r="U442" s="55" t="s">
        <v>296</v>
      </c>
      <c r="V442" s="2" t="str">
        <f>VLOOKUP(I442,RATES!K$2:L$952,2,FALSE)</f>
        <v>OT</v>
      </c>
      <c r="W442" s="2" t="e">
        <f>VLOOKUP(H442,CONVENIO!A$2:O$151,13,FALSE)</f>
        <v>#N/A</v>
      </c>
      <c r="X442" s="2" t="str">
        <f>VLOOKUP(I442,'RATES A MARZO'!B$2:J$980,7,FALSE)</f>
        <v>OT</v>
      </c>
    </row>
    <row r="443" spans="1:24" s="2" customFormat="1" ht="15" customHeight="1" outlineLevel="2" x14ac:dyDescent="0.25">
      <c r="A443" s="6">
        <v>31</v>
      </c>
      <c r="B443" s="6" t="s">
        <v>11</v>
      </c>
      <c r="C443" s="6" t="s">
        <v>274</v>
      </c>
      <c r="D443" s="6" t="s">
        <v>30</v>
      </c>
      <c r="E443" s="6" t="s">
        <v>31</v>
      </c>
      <c r="F443" s="6" t="s">
        <v>553</v>
      </c>
      <c r="G443" s="6" t="s">
        <v>168</v>
      </c>
      <c r="H443" s="13">
        <v>20140221</v>
      </c>
      <c r="I443" s="13" t="str">
        <f t="shared" si="246"/>
        <v>20140221-EJECUCION</v>
      </c>
      <c r="J443" s="17" t="s">
        <v>409</v>
      </c>
      <c r="K443" s="29">
        <v>465211000</v>
      </c>
      <c r="L443" s="41">
        <v>0</v>
      </c>
      <c r="M443" s="41">
        <f>46521100-29574885</f>
        <v>16946215</v>
      </c>
      <c r="N443" s="41">
        <v>0</v>
      </c>
      <c r="O443" s="41">
        <v>0</v>
      </c>
      <c r="P443" s="41">
        <v>0</v>
      </c>
      <c r="Q443" s="41">
        <f t="shared" si="247"/>
        <v>0</v>
      </c>
      <c r="R443" s="41">
        <f t="shared" si="248"/>
        <v>16946215</v>
      </c>
      <c r="S443" s="41">
        <f t="shared" si="249"/>
        <v>448264785</v>
      </c>
      <c r="T443" s="55" t="s">
        <v>281</v>
      </c>
      <c r="U443" s="55" t="s">
        <v>308</v>
      </c>
      <c r="V443" s="2" t="str">
        <f>VLOOKUP(I443,RATES!K$2:L$952,2,FALSE)</f>
        <v>FI</v>
      </c>
      <c r="W443" s="2" t="e">
        <f>VLOOKUP(H443,CONVENIO!A$2:O$151,13,FALSE)</f>
        <v>#N/A</v>
      </c>
      <c r="X443" s="2" t="str">
        <f>VLOOKUP(I443,'RATES A MARZO'!B$2:J$980,7,FALSE)</f>
        <v>FI</v>
      </c>
    </row>
    <row r="444" spans="1:24" s="2" customFormat="1" ht="15" customHeight="1" outlineLevel="2" x14ac:dyDescent="0.25">
      <c r="A444" s="6">
        <v>29</v>
      </c>
      <c r="B444" s="6" t="s">
        <v>11</v>
      </c>
      <c r="C444" s="6" t="s">
        <v>274</v>
      </c>
      <c r="D444" s="6" t="s">
        <v>30</v>
      </c>
      <c r="E444" s="6" t="s">
        <v>31</v>
      </c>
      <c r="F444" s="6" t="s">
        <v>553</v>
      </c>
      <c r="G444" s="6" t="s">
        <v>168</v>
      </c>
      <c r="H444" s="13">
        <v>40000574</v>
      </c>
      <c r="I444" s="13" t="str">
        <f t="shared" si="246"/>
        <v>40000574-EJECUCION</v>
      </c>
      <c r="J444" s="17" t="s">
        <v>2784</v>
      </c>
      <c r="K444" s="29">
        <v>272814000</v>
      </c>
      <c r="L444" s="41">
        <v>0</v>
      </c>
      <c r="M444" s="41">
        <v>0</v>
      </c>
      <c r="N444" s="41">
        <v>0</v>
      </c>
      <c r="O444" s="41">
        <v>0</v>
      </c>
      <c r="P444" s="41">
        <v>0</v>
      </c>
      <c r="Q444" s="41">
        <f t="shared" si="247"/>
        <v>0</v>
      </c>
      <c r="R444" s="41">
        <f t="shared" si="248"/>
        <v>0</v>
      </c>
      <c r="S444" s="41">
        <f t="shared" si="249"/>
        <v>272814000</v>
      </c>
      <c r="T444" s="55" t="s">
        <v>282</v>
      </c>
      <c r="U444" s="55" t="s">
        <v>10</v>
      </c>
      <c r="W444" s="2" t="str">
        <f>VLOOKUP(H444,CONVENIO!A$2:O$151,13,FALSE)</f>
        <v>EN ESPERA</v>
      </c>
      <c r="X444" s="2" t="str">
        <f>VLOOKUP(I444,'RATES A MARZO'!B$2:J$980,7,FALSE)</f>
        <v/>
      </c>
    </row>
    <row r="445" spans="1:24" s="2" customFormat="1" ht="15" customHeight="1" outlineLevel="2" x14ac:dyDescent="0.25">
      <c r="A445" s="6">
        <v>31</v>
      </c>
      <c r="B445" s="6" t="s">
        <v>11</v>
      </c>
      <c r="C445" s="6" t="s">
        <v>313</v>
      </c>
      <c r="D445" s="6" t="s">
        <v>30</v>
      </c>
      <c r="E445" s="6" t="s">
        <v>31</v>
      </c>
      <c r="F445" s="6" t="s">
        <v>553</v>
      </c>
      <c r="G445" s="6" t="s">
        <v>9</v>
      </c>
      <c r="H445" s="13">
        <v>40001645</v>
      </c>
      <c r="I445" s="13" t="str">
        <f t="shared" si="246"/>
        <v>40001645-DISEÑO</v>
      </c>
      <c r="J445" s="17" t="s">
        <v>604</v>
      </c>
      <c r="K445" s="29">
        <v>62000000</v>
      </c>
      <c r="L445" s="41">
        <v>0</v>
      </c>
      <c r="M445" s="41">
        <v>6200000</v>
      </c>
      <c r="N445" s="41">
        <v>0</v>
      </c>
      <c r="O445" s="41">
        <v>0</v>
      </c>
      <c r="P445" s="41">
        <v>0</v>
      </c>
      <c r="Q445" s="41">
        <f t="shared" si="247"/>
        <v>0</v>
      </c>
      <c r="R445" s="41">
        <f t="shared" si="248"/>
        <v>6200000</v>
      </c>
      <c r="S445" s="41">
        <f t="shared" si="249"/>
        <v>55800000</v>
      </c>
      <c r="T445" s="55" t="s">
        <v>281</v>
      </c>
      <c r="U445" s="55" t="s">
        <v>415</v>
      </c>
      <c r="V445" s="2">
        <f>VLOOKUP(I445,RATES!K$2:L$952,2,FALSE)</f>
        <v>0</v>
      </c>
      <c r="W445" s="2" t="e">
        <f>VLOOKUP(H445,CONVENIO!A$2:O$151,13,FALSE)</f>
        <v>#N/A</v>
      </c>
      <c r="X445" s="2" t="str">
        <f>VLOOKUP(I445,'RATES A MARZO'!B$2:J$980,7,FALSE)</f>
        <v/>
      </c>
    </row>
    <row r="446" spans="1:24" s="2" customFormat="1" ht="15" customHeight="1" outlineLevel="2" x14ac:dyDescent="0.25">
      <c r="A446" s="6">
        <v>31</v>
      </c>
      <c r="B446" s="6" t="s">
        <v>11</v>
      </c>
      <c r="C446" s="6" t="s">
        <v>283</v>
      </c>
      <c r="D446" s="6" t="s">
        <v>30</v>
      </c>
      <c r="E446" s="6" t="s">
        <v>31</v>
      </c>
      <c r="F446" s="6" t="s">
        <v>14</v>
      </c>
      <c r="G446" s="6" t="s">
        <v>168</v>
      </c>
      <c r="H446" s="13">
        <v>30486273</v>
      </c>
      <c r="I446" s="13" t="str">
        <f t="shared" si="246"/>
        <v>30486273-EJECUCION</v>
      </c>
      <c r="J446" s="17" t="s">
        <v>387</v>
      </c>
      <c r="K446" s="29">
        <v>240000000</v>
      </c>
      <c r="L446" s="41">
        <v>0</v>
      </c>
      <c r="M446" s="41">
        <v>12000000</v>
      </c>
      <c r="N446" s="41">
        <v>0</v>
      </c>
      <c r="O446" s="41">
        <v>0</v>
      </c>
      <c r="P446" s="41">
        <v>0</v>
      </c>
      <c r="Q446" s="41">
        <f t="shared" si="247"/>
        <v>0</v>
      </c>
      <c r="R446" s="41">
        <f t="shared" si="248"/>
        <v>12000000</v>
      </c>
      <c r="S446" s="41">
        <f t="shared" si="249"/>
        <v>228000000</v>
      </c>
      <c r="T446" s="55" t="s">
        <v>281</v>
      </c>
      <c r="U446" s="55" t="s">
        <v>415</v>
      </c>
      <c r="V446" s="2" t="e">
        <f>VLOOKUP(I446,RATES!K$2:L$952,2,FALSE)</f>
        <v>#N/A</v>
      </c>
      <c r="W446" s="2" t="e">
        <f>VLOOKUP(H446,CONVENIO!A$2:O$151,13,FALSE)</f>
        <v>#N/A</v>
      </c>
      <c r="X446" s="2" t="e">
        <f>VLOOKUP(I446,'RATES A MARZO'!B$2:J$980,7,FALSE)</f>
        <v>#N/A</v>
      </c>
    </row>
    <row r="447" spans="1:24" ht="15" customHeight="1" outlineLevel="2" x14ac:dyDescent="0.25">
      <c r="A447" s="8"/>
      <c r="B447" s="8"/>
      <c r="C447" s="8"/>
      <c r="D447" s="8"/>
      <c r="E447" s="8"/>
      <c r="F447" s="8"/>
      <c r="G447" s="8"/>
      <c r="H447" s="12"/>
      <c r="I447" s="12"/>
      <c r="J447" s="16" t="s">
        <v>291</v>
      </c>
      <c r="K447" s="30">
        <f t="shared" ref="K447:S447" si="250">SUBTOTAL(9,K441:K446)</f>
        <v>8110001000</v>
      </c>
      <c r="L447" s="30">
        <f t="shared" si="250"/>
        <v>0</v>
      </c>
      <c r="M447" s="30">
        <f t="shared" si="250"/>
        <v>55146215</v>
      </c>
      <c r="N447" s="30">
        <f t="shared" si="250"/>
        <v>0</v>
      </c>
      <c r="O447" s="30">
        <f t="shared" si="250"/>
        <v>0</v>
      </c>
      <c r="P447" s="30">
        <f t="shared" si="250"/>
        <v>0</v>
      </c>
      <c r="Q447" s="30">
        <f t="shared" si="250"/>
        <v>0</v>
      </c>
      <c r="R447" s="30">
        <f t="shared" si="250"/>
        <v>55146215</v>
      </c>
      <c r="S447" s="30">
        <f t="shared" si="250"/>
        <v>8054854785</v>
      </c>
      <c r="T447" s="54"/>
      <c r="U447" s="54"/>
    </row>
    <row r="448" spans="1:24" ht="15" customHeight="1" outlineLevel="2" x14ac:dyDescent="0.25">
      <c r="A448" s="8"/>
      <c r="B448" s="8"/>
      <c r="C448" s="8"/>
      <c r="D448" s="8"/>
      <c r="E448" s="8"/>
      <c r="F448" s="8"/>
      <c r="G448" s="8"/>
      <c r="H448" s="12"/>
      <c r="I448" s="12"/>
      <c r="J448" s="18"/>
      <c r="K448" s="28"/>
      <c r="L448" s="40"/>
      <c r="M448" s="40"/>
      <c r="N448" s="40"/>
      <c r="O448" s="40"/>
      <c r="P448" s="40"/>
      <c r="Q448" s="40"/>
      <c r="R448" s="40"/>
      <c r="S448" s="40"/>
      <c r="T448" s="54"/>
      <c r="U448" s="54"/>
    </row>
    <row r="449" spans="1:24" ht="18.75" customHeight="1" outlineLevel="1" x14ac:dyDescent="0.3">
      <c r="A449" s="8"/>
      <c r="B449" s="8"/>
      <c r="C449" s="8"/>
      <c r="D449" s="8"/>
      <c r="E449" s="9"/>
      <c r="F449" s="8"/>
      <c r="G449" s="8"/>
      <c r="H449" s="12"/>
      <c r="I449" s="12"/>
      <c r="J449" s="52" t="s">
        <v>187</v>
      </c>
      <c r="K449" s="53">
        <f t="shared" ref="K449:S449" si="251">K447+K438+K433</f>
        <v>14175828622</v>
      </c>
      <c r="L449" s="53">
        <f t="shared" si="251"/>
        <v>4077499258</v>
      </c>
      <c r="M449" s="53">
        <f t="shared" si="251"/>
        <v>885197464</v>
      </c>
      <c r="N449" s="53">
        <f t="shared" si="251"/>
        <v>0</v>
      </c>
      <c r="O449" s="53">
        <f t="shared" si="251"/>
        <v>134606518</v>
      </c>
      <c r="P449" s="53">
        <f t="shared" si="251"/>
        <v>296972378</v>
      </c>
      <c r="Q449" s="53">
        <f t="shared" si="251"/>
        <v>431578896</v>
      </c>
      <c r="R449" s="53">
        <f t="shared" si="251"/>
        <v>453618568</v>
      </c>
      <c r="S449" s="53">
        <f t="shared" si="251"/>
        <v>9213131900</v>
      </c>
      <c r="T449" s="54"/>
      <c r="U449" s="54"/>
    </row>
    <row r="450" spans="1:24" s="3" customFormat="1" ht="15" customHeight="1" outlineLevel="1" x14ac:dyDescent="0.25">
      <c r="A450" s="8"/>
      <c r="B450" s="8"/>
      <c r="C450" s="8"/>
      <c r="D450" s="8"/>
      <c r="E450" s="9"/>
      <c r="F450" s="8"/>
      <c r="G450" s="8"/>
      <c r="H450" s="12"/>
      <c r="I450" s="12"/>
      <c r="J450" s="20"/>
      <c r="K450" s="32"/>
      <c r="L450" s="42"/>
      <c r="M450" s="42"/>
      <c r="N450" s="42"/>
      <c r="O450" s="42"/>
      <c r="P450" s="42"/>
      <c r="Q450" s="42"/>
      <c r="R450" s="42"/>
      <c r="S450" s="42"/>
      <c r="T450" s="54"/>
      <c r="U450" s="54"/>
    </row>
    <row r="451" spans="1:24" ht="26.25" customHeight="1" outlineLevel="1" x14ac:dyDescent="0.4">
      <c r="A451" s="8"/>
      <c r="B451" s="8"/>
      <c r="C451" s="8"/>
      <c r="D451" s="8"/>
      <c r="E451" s="9"/>
      <c r="F451" s="8"/>
      <c r="G451" s="8"/>
      <c r="H451" s="12"/>
      <c r="I451" s="12"/>
      <c r="J451" s="64" t="s">
        <v>222</v>
      </c>
      <c r="K451" s="32"/>
      <c r="L451" s="42"/>
      <c r="M451" s="42"/>
      <c r="N451" s="42"/>
      <c r="O451" s="42"/>
      <c r="P451" s="42"/>
      <c r="Q451" s="42"/>
      <c r="R451" s="42"/>
      <c r="S451" s="42"/>
      <c r="T451" s="54"/>
      <c r="U451" s="54"/>
    </row>
    <row r="452" spans="1:24" ht="15" customHeight="1" outlineLevel="1" x14ac:dyDescent="0.25">
      <c r="A452" s="8"/>
      <c r="B452" s="8"/>
      <c r="C452" s="8"/>
      <c r="D452" s="8"/>
      <c r="E452" s="9"/>
      <c r="F452" s="8"/>
      <c r="G452" s="8"/>
      <c r="H452" s="12"/>
      <c r="I452" s="12"/>
      <c r="J452" s="23" t="s">
        <v>271</v>
      </c>
      <c r="K452" s="32"/>
      <c r="L452" s="42"/>
      <c r="M452" s="42"/>
      <c r="N452" s="42"/>
      <c r="O452" s="42"/>
      <c r="P452" s="42"/>
      <c r="Q452" s="42"/>
      <c r="R452" s="42"/>
      <c r="S452" s="42"/>
      <c r="T452" s="54"/>
      <c r="U452" s="54"/>
    </row>
    <row r="453" spans="1:24" s="3" customFormat="1" ht="15" customHeight="1" outlineLevel="1" x14ac:dyDescent="0.25">
      <c r="A453" s="10">
        <v>31</v>
      </c>
      <c r="B453" s="10" t="s">
        <v>5</v>
      </c>
      <c r="C453" s="10" t="s">
        <v>274</v>
      </c>
      <c r="D453" s="10" t="s">
        <v>30</v>
      </c>
      <c r="E453" s="10" t="s">
        <v>33</v>
      </c>
      <c r="F453" s="6" t="s">
        <v>553</v>
      </c>
      <c r="G453" s="10" t="s">
        <v>9</v>
      </c>
      <c r="H453" s="14">
        <v>30112093</v>
      </c>
      <c r="I453" s="13" t="str">
        <f t="shared" ref="I453:I457" si="252">CONCATENATE(H453,"-",G453)</f>
        <v>30112093-DISEÑO</v>
      </c>
      <c r="J453" s="24" t="s">
        <v>34</v>
      </c>
      <c r="K453" s="34">
        <v>145469000</v>
      </c>
      <c r="L453" s="41">
        <v>95426000</v>
      </c>
      <c r="M453" s="43">
        <v>50043000</v>
      </c>
      <c r="N453" s="41">
        <v>0</v>
      </c>
      <c r="O453" s="41">
        <v>0</v>
      </c>
      <c r="P453" s="41">
        <v>0</v>
      </c>
      <c r="Q453" s="41">
        <f t="shared" ref="Q453:Q457" si="253">N453+O453+P453</f>
        <v>0</v>
      </c>
      <c r="R453" s="41">
        <f t="shared" ref="R453:R457" si="254">M453-Q453</f>
        <v>50043000</v>
      </c>
      <c r="S453" s="41">
        <f t="shared" ref="S453:S457" si="255">K453-(L453+M453)</f>
        <v>0</v>
      </c>
      <c r="T453" s="55" t="s">
        <v>273</v>
      </c>
      <c r="U453" s="55" t="s">
        <v>8</v>
      </c>
      <c r="V453" s="2" t="str">
        <f>VLOOKUP(I453,RATES!K$2:L$952,2,FALSE)</f>
        <v>RS</v>
      </c>
      <c r="W453" s="2" t="e">
        <f>VLOOKUP(H453,CONVENIO!A$2:O$151,13,FALSE)</f>
        <v>#N/A</v>
      </c>
      <c r="X453" s="2" t="str">
        <f>VLOOKUP(I453,'RATES A MARZO'!B$2:J$980,7,FALSE)</f>
        <v>RS</v>
      </c>
    </row>
    <row r="454" spans="1:24" s="3" customFormat="1" ht="15" customHeight="1" outlineLevel="1" x14ac:dyDescent="0.25">
      <c r="A454" s="10">
        <v>31</v>
      </c>
      <c r="B454" s="10" t="s">
        <v>5</v>
      </c>
      <c r="C454" s="10" t="s">
        <v>272</v>
      </c>
      <c r="D454" s="10" t="s">
        <v>30</v>
      </c>
      <c r="E454" s="10" t="s">
        <v>33</v>
      </c>
      <c r="F454" s="6" t="s">
        <v>21</v>
      </c>
      <c r="G454" s="6" t="s">
        <v>168</v>
      </c>
      <c r="H454" s="49">
        <v>30083781</v>
      </c>
      <c r="I454" s="13" t="str">
        <f t="shared" si="252"/>
        <v>30083781-EJECUCION</v>
      </c>
      <c r="J454" s="24" t="s">
        <v>641</v>
      </c>
      <c r="K454" s="29">
        <v>118300000</v>
      </c>
      <c r="L454" s="41">
        <v>93439000</v>
      </c>
      <c r="M454" s="41">
        <v>0</v>
      </c>
      <c r="N454" s="41">
        <v>0</v>
      </c>
      <c r="O454" s="41">
        <v>0</v>
      </c>
      <c r="P454" s="41">
        <v>0</v>
      </c>
      <c r="Q454" s="41">
        <f t="shared" si="253"/>
        <v>0</v>
      </c>
      <c r="R454" s="41">
        <f t="shared" si="254"/>
        <v>0</v>
      </c>
      <c r="S454" s="41">
        <f t="shared" si="255"/>
        <v>24861000</v>
      </c>
      <c r="T454" s="55" t="s">
        <v>273</v>
      </c>
      <c r="U454" s="55" t="s">
        <v>8</v>
      </c>
      <c r="V454" s="2">
        <f>VLOOKUP(I454,RATES!K$2:L$952,2,FALSE)</f>
        <v>0</v>
      </c>
      <c r="W454" s="2" t="str">
        <f>VLOOKUP(H454,CONVENIO!A$2:O$151,13,FALSE)</f>
        <v>CON CONVENIO</v>
      </c>
      <c r="X454" s="2" t="str">
        <f>VLOOKUP(I454,'RATES A MARZO'!B$2:J$980,7,FALSE)</f>
        <v/>
      </c>
    </row>
    <row r="455" spans="1:24" s="3" customFormat="1" ht="15" customHeight="1" outlineLevel="1" x14ac:dyDescent="0.25">
      <c r="A455" s="10">
        <v>31</v>
      </c>
      <c r="B455" s="10" t="s">
        <v>5</v>
      </c>
      <c r="C455" s="6" t="s">
        <v>283</v>
      </c>
      <c r="D455" s="10" t="s">
        <v>30</v>
      </c>
      <c r="E455" s="10" t="s">
        <v>33</v>
      </c>
      <c r="F455" s="6" t="s">
        <v>102</v>
      </c>
      <c r="G455" s="6" t="s">
        <v>168</v>
      </c>
      <c r="H455" s="49">
        <v>30115252</v>
      </c>
      <c r="I455" s="13" t="str">
        <f t="shared" si="252"/>
        <v>30115252-EJECUCION</v>
      </c>
      <c r="J455" s="24" t="s">
        <v>562</v>
      </c>
      <c r="K455" s="29">
        <v>463903629</v>
      </c>
      <c r="L455" s="41">
        <v>454775994</v>
      </c>
      <c r="M455" s="41">
        <f>1350000+7777635</f>
        <v>9127635</v>
      </c>
      <c r="N455" s="41">
        <v>1350000</v>
      </c>
      <c r="O455" s="41">
        <v>0</v>
      </c>
      <c r="P455" s="41">
        <v>0</v>
      </c>
      <c r="Q455" s="41">
        <f t="shared" si="253"/>
        <v>1350000</v>
      </c>
      <c r="R455" s="41">
        <f t="shared" si="254"/>
        <v>7777635</v>
      </c>
      <c r="S455" s="41">
        <f t="shared" si="255"/>
        <v>0</v>
      </c>
      <c r="T455" s="55" t="s">
        <v>273</v>
      </c>
      <c r="U455" s="55" t="s">
        <v>8</v>
      </c>
      <c r="V455" s="2" t="str">
        <f>VLOOKUP(I455,RATES!K$2:L$952,2,FALSE)</f>
        <v>RS</v>
      </c>
      <c r="W455" s="2" t="e">
        <f>VLOOKUP(H455,CONVENIO!A$2:O$151,13,FALSE)</f>
        <v>#N/A</v>
      </c>
      <c r="X455" s="2" t="str">
        <f>VLOOKUP(I455,'RATES A MARZO'!B$2:J$980,7,FALSE)</f>
        <v>RS</v>
      </c>
    </row>
    <row r="456" spans="1:24" s="3" customFormat="1" ht="15" customHeight="1" outlineLevel="1" x14ac:dyDescent="0.25">
      <c r="A456" s="10">
        <v>31</v>
      </c>
      <c r="B456" s="10" t="s">
        <v>5</v>
      </c>
      <c r="C456" s="10" t="s">
        <v>288</v>
      </c>
      <c r="D456" s="10" t="s">
        <v>30</v>
      </c>
      <c r="E456" s="10" t="s">
        <v>33</v>
      </c>
      <c r="F456" s="6" t="s">
        <v>553</v>
      </c>
      <c r="G456" s="6" t="s">
        <v>168</v>
      </c>
      <c r="H456" s="49">
        <v>30210322</v>
      </c>
      <c r="I456" s="13" t="str">
        <f t="shared" si="252"/>
        <v>30210322-EJECUCION</v>
      </c>
      <c r="J456" s="24" t="s">
        <v>640</v>
      </c>
      <c r="K456" s="29">
        <v>79679134</v>
      </c>
      <c r="L456" s="41">
        <v>79679134</v>
      </c>
      <c r="M456" s="41">
        <v>0</v>
      </c>
      <c r="N456" s="41">
        <v>0</v>
      </c>
      <c r="O456" s="41">
        <v>0</v>
      </c>
      <c r="P456" s="41">
        <v>0</v>
      </c>
      <c r="Q456" s="41">
        <f t="shared" si="253"/>
        <v>0</v>
      </c>
      <c r="R456" s="41">
        <f t="shared" si="254"/>
        <v>0</v>
      </c>
      <c r="S456" s="41">
        <f t="shared" si="255"/>
        <v>0</v>
      </c>
      <c r="T456" s="55" t="s">
        <v>556</v>
      </c>
      <c r="U456" s="55" t="s">
        <v>8</v>
      </c>
      <c r="V456" s="2" t="e">
        <f>VLOOKUP(I456,RATES!K$2:L$952,2,FALSE)</f>
        <v>#N/A</v>
      </c>
      <c r="W456" s="2" t="e">
        <f>VLOOKUP(H456,CONVENIO!A$2:O$151,13,FALSE)</f>
        <v>#N/A</v>
      </c>
      <c r="X456" s="202" t="e">
        <f>VLOOKUP(I456,'RATES A MARZO'!B$2:J$980,7,FALSE)</f>
        <v>#N/A</v>
      </c>
    </row>
    <row r="457" spans="1:24" s="2" customFormat="1" ht="15" customHeight="1" outlineLevel="2" x14ac:dyDescent="0.25">
      <c r="A457" s="6">
        <v>31</v>
      </c>
      <c r="B457" s="6" t="s">
        <v>5</v>
      </c>
      <c r="C457" s="6" t="s">
        <v>272</v>
      </c>
      <c r="D457" s="6" t="s">
        <v>30</v>
      </c>
      <c r="E457" s="6" t="s">
        <v>33</v>
      </c>
      <c r="F457" s="6" t="s">
        <v>6</v>
      </c>
      <c r="G457" s="6" t="s">
        <v>168</v>
      </c>
      <c r="H457" s="13">
        <v>30085972</v>
      </c>
      <c r="I457" s="13" t="str">
        <f t="shared" si="252"/>
        <v>30085972-EJECUCION</v>
      </c>
      <c r="J457" s="17" t="s">
        <v>319</v>
      </c>
      <c r="K457" s="29">
        <v>1805576892</v>
      </c>
      <c r="L457" s="41">
        <v>133526108</v>
      </c>
      <c r="M457" s="41">
        <f>356000000-1350000-7777635+36834089</f>
        <v>383706454</v>
      </c>
      <c r="N457" s="41">
        <v>71485772</v>
      </c>
      <c r="O457" s="41">
        <v>94443451</v>
      </c>
      <c r="P457" s="41">
        <v>217777231</v>
      </c>
      <c r="Q457" s="41">
        <f t="shared" si="253"/>
        <v>383706454</v>
      </c>
      <c r="R457" s="41">
        <f t="shared" si="254"/>
        <v>0</v>
      </c>
      <c r="S457" s="41">
        <f t="shared" si="255"/>
        <v>1288344330</v>
      </c>
      <c r="T457" s="55" t="s">
        <v>273</v>
      </c>
      <c r="U457" s="55" t="s">
        <v>8</v>
      </c>
      <c r="V457" s="2" t="str">
        <f>VLOOKUP(I457,RATES!K$2:L$952,2,FALSE)</f>
        <v>RS</v>
      </c>
      <c r="W457" s="2" t="e">
        <f>VLOOKUP(H457,CONVENIO!A$2:O$151,13,FALSE)</f>
        <v>#N/A</v>
      </c>
      <c r="X457" s="2" t="str">
        <f>VLOOKUP(I457,'RATES A MARZO'!B$2:J$980,7,FALSE)</f>
        <v>RS</v>
      </c>
    </row>
    <row r="458" spans="1:24" s="2" customFormat="1" ht="15" customHeight="1" outlineLevel="1" x14ac:dyDescent="0.25">
      <c r="A458" s="3"/>
      <c r="B458" s="3"/>
      <c r="C458" s="3"/>
      <c r="D458" s="3"/>
      <c r="E458" s="5"/>
      <c r="F458" s="3"/>
      <c r="G458" s="3"/>
      <c r="H458" s="15"/>
      <c r="I458" s="15"/>
      <c r="J458" s="22" t="s">
        <v>435</v>
      </c>
      <c r="K458" s="30">
        <f t="shared" ref="K458:S458" si="256">SUBTOTAL(9,K453:K457)</f>
        <v>2612928655</v>
      </c>
      <c r="L458" s="30">
        <f t="shared" si="256"/>
        <v>856846236</v>
      </c>
      <c r="M458" s="30">
        <f t="shared" si="256"/>
        <v>442877089</v>
      </c>
      <c r="N458" s="30">
        <f t="shared" si="256"/>
        <v>72835772</v>
      </c>
      <c r="O458" s="30">
        <f t="shared" si="256"/>
        <v>94443451</v>
      </c>
      <c r="P458" s="30">
        <f t="shared" si="256"/>
        <v>217777231</v>
      </c>
      <c r="Q458" s="30">
        <f t="shared" si="256"/>
        <v>385056454</v>
      </c>
      <c r="R458" s="30">
        <f t="shared" si="256"/>
        <v>57820635</v>
      </c>
      <c r="S458" s="30">
        <f t="shared" si="256"/>
        <v>1313205330</v>
      </c>
      <c r="T458" s="58"/>
      <c r="U458" s="58"/>
    </row>
    <row r="459" spans="1:24" s="2" customFormat="1" ht="15" customHeight="1" outlineLevel="1" x14ac:dyDescent="0.25">
      <c r="A459" s="3"/>
      <c r="B459" s="3"/>
      <c r="C459" s="3"/>
      <c r="D459" s="3"/>
      <c r="E459" s="5"/>
      <c r="F459" s="3"/>
      <c r="G459" s="3"/>
      <c r="H459" s="15"/>
      <c r="I459" s="15"/>
      <c r="J459" s="20"/>
      <c r="K459" s="35"/>
      <c r="L459" s="44"/>
      <c r="M459" s="44"/>
      <c r="N459" s="44"/>
      <c r="O459" s="44"/>
      <c r="P459" s="44"/>
      <c r="Q459" s="44"/>
      <c r="R459" s="44"/>
      <c r="S459" s="44"/>
      <c r="T459" s="58"/>
      <c r="U459" s="58"/>
    </row>
    <row r="460" spans="1:24" ht="15" customHeight="1" outlineLevel="2" x14ac:dyDescent="0.25">
      <c r="A460" s="8"/>
      <c r="B460" s="8"/>
      <c r="C460" s="8"/>
      <c r="D460" s="8"/>
      <c r="E460" s="8"/>
      <c r="F460" s="8"/>
      <c r="G460" s="8"/>
      <c r="H460" s="12"/>
      <c r="I460" s="12"/>
      <c r="J460" s="16" t="s">
        <v>436</v>
      </c>
      <c r="K460" s="28"/>
      <c r="L460" s="40"/>
      <c r="M460" s="40"/>
      <c r="N460" s="40"/>
      <c r="O460" s="40"/>
      <c r="P460" s="40"/>
      <c r="Q460" s="40"/>
      <c r="R460" s="40"/>
      <c r="S460" s="40"/>
      <c r="T460" s="54"/>
      <c r="U460" s="54"/>
    </row>
    <row r="461" spans="1:24" s="2" customFormat="1" ht="15" customHeight="1" outlineLevel="2" x14ac:dyDescent="0.25">
      <c r="A461" s="6">
        <v>31</v>
      </c>
      <c r="B461" s="6" t="s">
        <v>56</v>
      </c>
      <c r="C461" s="6" t="s">
        <v>286</v>
      </c>
      <c r="D461" s="6" t="s">
        <v>30</v>
      </c>
      <c r="E461" s="6" t="s">
        <v>33</v>
      </c>
      <c r="F461" s="6" t="s">
        <v>553</v>
      </c>
      <c r="G461" s="6" t="s">
        <v>168</v>
      </c>
      <c r="H461" s="13">
        <v>30103434</v>
      </c>
      <c r="I461" s="13" t="str">
        <f t="shared" ref="I461:I464" si="257">CONCATENATE(H461,"-",G461)</f>
        <v>30103434-EJECUCION</v>
      </c>
      <c r="J461" s="17" t="s">
        <v>318</v>
      </c>
      <c r="K461" s="29">
        <v>357112000</v>
      </c>
      <c r="L461" s="41">
        <v>0</v>
      </c>
      <c r="M461" s="41">
        <v>357112000</v>
      </c>
      <c r="N461" s="41">
        <v>0</v>
      </c>
      <c r="O461" s="41">
        <v>1200000</v>
      </c>
      <c r="P461" s="41">
        <v>18240000</v>
      </c>
      <c r="Q461" s="41">
        <f t="shared" ref="Q461:Q464" si="258">N461+O461+P461</f>
        <v>19440000</v>
      </c>
      <c r="R461" s="41">
        <f t="shared" ref="R461:R464" si="259">M461-Q461</f>
        <v>337672000</v>
      </c>
      <c r="S461" s="41">
        <f t="shared" ref="S461:S464" si="260">K461-(L461+M461)</f>
        <v>0</v>
      </c>
      <c r="T461" s="55" t="s">
        <v>273</v>
      </c>
      <c r="U461" s="55" t="s">
        <v>8</v>
      </c>
      <c r="V461" s="2" t="str">
        <f>VLOOKUP(I461,RATES!K$2:L$952,2,FALSE)</f>
        <v>RS</v>
      </c>
      <c r="W461" s="2" t="e">
        <f>VLOOKUP(H461,CONVENIO!A$2:O$151,13,FALSE)</f>
        <v>#N/A</v>
      </c>
      <c r="X461" s="2" t="str">
        <f>VLOOKUP(I461,'RATES A MARZO'!B$2:J$980,7,FALSE)</f>
        <v>RS</v>
      </c>
    </row>
    <row r="462" spans="1:24" s="2" customFormat="1" ht="15" customHeight="1" outlineLevel="2" x14ac:dyDescent="0.25">
      <c r="A462" s="6">
        <v>31</v>
      </c>
      <c r="B462" s="6" t="s">
        <v>56</v>
      </c>
      <c r="C462" s="6" t="s">
        <v>354</v>
      </c>
      <c r="D462" s="6" t="s">
        <v>30</v>
      </c>
      <c r="E462" s="6" t="s">
        <v>33</v>
      </c>
      <c r="F462" s="6" t="s">
        <v>102</v>
      </c>
      <c r="G462" s="6" t="s">
        <v>168</v>
      </c>
      <c r="H462" s="13">
        <v>30137881</v>
      </c>
      <c r="I462" s="13" t="str">
        <f t="shared" si="257"/>
        <v>30137881-EJECUCION</v>
      </c>
      <c r="J462" s="17" t="s">
        <v>317</v>
      </c>
      <c r="K462" s="29">
        <v>460895000</v>
      </c>
      <c r="L462" s="41">
        <v>0</v>
      </c>
      <c r="M462" s="41">
        <v>60000000</v>
      </c>
      <c r="N462" s="41">
        <v>0</v>
      </c>
      <c r="O462" s="41">
        <v>0</v>
      </c>
      <c r="P462" s="41">
        <v>0</v>
      </c>
      <c r="Q462" s="41">
        <f t="shared" si="258"/>
        <v>0</v>
      </c>
      <c r="R462" s="41">
        <f t="shared" si="259"/>
        <v>60000000</v>
      </c>
      <c r="S462" s="41">
        <f t="shared" si="260"/>
        <v>400895000</v>
      </c>
      <c r="T462" s="55" t="s">
        <v>277</v>
      </c>
      <c r="U462" s="55" t="s">
        <v>10</v>
      </c>
      <c r="V462" s="2">
        <f>VLOOKUP(I462,RATES!K$2:L$952,2,FALSE)</f>
        <v>0</v>
      </c>
      <c r="W462" s="2" t="e">
        <f>VLOOKUP(H462,CONVENIO!A$2:O$151,13,FALSE)</f>
        <v>#N/A</v>
      </c>
      <c r="X462" s="2" t="str">
        <f>VLOOKUP(I462,'RATES A MARZO'!B$2:J$980,7,FALSE)</f>
        <v/>
      </c>
    </row>
    <row r="463" spans="1:24" s="2" customFormat="1" ht="15" customHeight="1" outlineLevel="2" x14ac:dyDescent="0.25">
      <c r="A463" s="6">
        <v>29</v>
      </c>
      <c r="B463" s="6" t="s">
        <v>56</v>
      </c>
      <c r="C463" s="6" t="s">
        <v>272</v>
      </c>
      <c r="D463" s="6" t="s">
        <v>30</v>
      </c>
      <c r="E463" s="6" t="s">
        <v>33</v>
      </c>
      <c r="F463" s="6" t="s">
        <v>553</v>
      </c>
      <c r="G463" s="6" t="s">
        <v>168</v>
      </c>
      <c r="H463" s="13">
        <v>30486029</v>
      </c>
      <c r="I463" s="13" t="str">
        <f t="shared" si="257"/>
        <v>30486029-EJECUCION</v>
      </c>
      <c r="J463" s="17" t="s">
        <v>512</v>
      </c>
      <c r="K463" s="29">
        <v>66631000</v>
      </c>
      <c r="L463" s="41">
        <v>0</v>
      </c>
      <c r="M463" s="29">
        <v>66631000</v>
      </c>
      <c r="N463" s="41">
        <v>0</v>
      </c>
      <c r="O463" s="41">
        <v>0</v>
      </c>
      <c r="P463" s="41">
        <v>66164000</v>
      </c>
      <c r="Q463" s="41">
        <f t="shared" si="258"/>
        <v>66164000</v>
      </c>
      <c r="R463" s="41">
        <f t="shared" si="259"/>
        <v>467000</v>
      </c>
      <c r="S463" s="41">
        <f t="shared" si="260"/>
        <v>0</v>
      </c>
      <c r="T463" s="55" t="s">
        <v>273</v>
      </c>
      <c r="U463" s="55" t="s">
        <v>10</v>
      </c>
      <c r="V463" s="2">
        <f>VLOOKUP(I463,RATES!K$2:L$952,2,FALSE)</f>
        <v>0</v>
      </c>
      <c r="W463" s="2" t="e">
        <f>VLOOKUP(H463,CONVENIO!A$2:O$151,13,FALSE)</f>
        <v>#N/A</v>
      </c>
      <c r="X463" s="2" t="str">
        <f>VLOOKUP(I463,'RATES A MARZO'!B$2:J$980,7,FALSE)</f>
        <v/>
      </c>
    </row>
    <row r="464" spans="1:24" s="2" customFormat="1" ht="15" customHeight="1" outlineLevel="2" x14ac:dyDescent="0.25">
      <c r="A464" s="6">
        <v>31</v>
      </c>
      <c r="B464" s="6" t="s">
        <v>56</v>
      </c>
      <c r="C464" s="6" t="s">
        <v>283</v>
      </c>
      <c r="D464" s="6" t="s">
        <v>30</v>
      </c>
      <c r="E464" s="6" t="s">
        <v>33</v>
      </c>
      <c r="F464" s="6" t="s">
        <v>553</v>
      </c>
      <c r="G464" s="6" t="s">
        <v>168</v>
      </c>
      <c r="H464" s="13">
        <v>30341232</v>
      </c>
      <c r="I464" s="13" t="str">
        <f t="shared" si="257"/>
        <v>30341232-EJECUCION</v>
      </c>
      <c r="J464" s="17" t="s">
        <v>411</v>
      </c>
      <c r="K464" s="29">
        <v>113883000</v>
      </c>
      <c r="L464" s="41">
        <v>0</v>
      </c>
      <c r="M464" s="41">
        <f>113883000-36834089</f>
        <v>77048911</v>
      </c>
      <c r="N464" s="41">
        <v>0</v>
      </c>
      <c r="O464" s="41">
        <v>0</v>
      </c>
      <c r="P464" s="41">
        <v>0</v>
      </c>
      <c r="Q464" s="41">
        <f t="shared" si="258"/>
        <v>0</v>
      </c>
      <c r="R464" s="41">
        <f t="shared" si="259"/>
        <v>77048911</v>
      </c>
      <c r="S464" s="41">
        <f t="shared" si="260"/>
        <v>36834089</v>
      </c>
      <c r="T464" s="55" t="s">
        <v>277</v>
      </c>
      <c r="U464" s="55" t="s">
        <v>8</v>
      </c>
      <c r="V464" s="2" t="str">
        <f>VLOOKUP(I464,RATES!K$2:L$952,2,FALSE)</f>
        <v>RS</v>
      </c>
      <c r="W464" s="2" t="str">
        <f>VLOOKUP(H464,CONVENIO!A$2:O$151,13,FALSE)</f>
        <v>CON CONVENIO</v>
      </c>
      <c r="X464" s="2" t="str">
        <f>VLOOKUP(I464,'RATES A MARZO'!B$2:J$980,7,FALSE)</f>
        <v>RS</v>
      </c>
    </row>
    <row r="465" spans="1:24" ht="15" customHeight="1" outlineLevel="2" x14ac:dyDescent="0.25">
      <c r="A465" s="8"/>
      <c r="B465" s="8"/>
      <c r="C465" s="8"/>
      <c r="D465" s="8"/>
      <c r="E465" s="8"/>
      <c r="F465" s="8"/>
      <c r="G465" s="8"/>
      <c r="H465" s="12"/>
      <c r="I465" s="12"/>
      <c r="J465" s="16" t="s">
        <v>336</v>
      </c>
      <c r="K465" s="30">
        <f>SUBTOTAL(9,K461:K464)</f>
        <v>998521000</v>
      </c>
      <c r="L465" s="30">
        <f>SUBTOTAL(9,L461:L464)</f>
        <v>0</v>
      </c>
      <c r="M465" s="30">
        <f t="shared" ref="M465:S465" si="261">SUBTOTAL(9,M461:M464)</f>
        <v>560791911</v>
      </c>
      <c r="N465" s="30">
        <f t="shared" si="261"/>
        <v>0</v>
      </c>
      <c r="O465" s="30">
        <f t="shared" si="261"/>
        <v>1200000</v>
      </c>
      <c r="P465" s="30">
        <f t="shared" si="261"/>
        <v>84404000</v>
      </c>
      <c r="Q465" s="30">
        <f t="shared" si="261"/>
        <v>85604000</v>
      </c>
      <c r="R465" s="30">
        <f t="shared" si="261"/>
        <v>475187911</v>
      </c>
      <c r="S465" s="30">
        <f t="shared" si="261"/>
        <v>437729089</v>
      </c>
      <c r="T465" s="54"/>
      <c r="U465" s="54"/>
    </row>
    <row r="466" spans="1:24" ht="15" customHeight="1" outlineLevel="2" x14ac:dyDescent="0.25">
      <c r="A466" s="8"/>
      <c r="B466" s="8"/>
      <c r="C466" s="8"/>
      <c r="D466" s="8"/>
      <c r="E466" s="8"/>
      <c r="F466" s="8"/>
      <c r="G466" s="8"/>
      <c r="H466" s="12"/>
      <c r="I466" s="12"/>
      <c r="J466" s="18"/>
      <c r="K466" s="28"/>
      <c r="L466" s="40"/>
      <c r="M466" s="40"/>
      <c r="N466" s="40"/>
      <c r="O466" s="40"/>
      <c r="P466" s="40"/>
      <c r="Q466" s="40"/>
      <c r="R466" s="40"/>
      <c r="S466" s="40"/>
      <c r="T466" s="54"/>
      <c r="U466" s="54"/>
    </row>
    <row r="467" spans="1:24" ht="15" customHeight="1" outlineLevel="2" x14ac:dyDescent="0.25">
      <c r="A467" s="8"/>
      <c r="B467" s="8"/>
      <c r="C467" s="8"/>
      <c r="D467" s="8"/>
      <c r="E467" s="8"/>
      <c r="F467" s="8"/>
      <c r="G467" s="8"/>
      <c r="H467" s="12"/>
      <c r="I467" s="12"/>
      <c r="J467" s="16" t="s">
        <v>278</v>
      </c>
      <c r="K467" s="28"/>
      <c r="L467" s="40"/>
      <c r="M467" s="40"/>
      <c r="N467" s="40"/>
      <c r="O467" s="40"/>
      <c r="P467" s="40"/>
      <c r="Q467" s="40"/>
      <c r="R467" s="40"/>
      <c r="S467" s="40"/>
      <c r="T467" s="54"/>
      <c r="U467" s="54"/>
    </row>
    <row r="468" spans="1:24" s="2" customFormat="1" ht="15" customHeight="1" outlineLevel="2" x14ac:dyDescent="0.25">
      <c r="A468" s="6">
        <v>31</v>
      </c>
      <c r="B468" s="6" t="s">
        <v>11</v>
      </c>
      <c r="C468" s="6" t="s">
        <v>283</v>
      </c>
      <c r="D468" s="6" t="s">
        <v>30</v>
      </c>
      <c r="E468" s="6" t="s">
        <v>33</v>
      </c>
      <c r="F468" s="6" t="s">
        <v>14</v>
      </c>
      <c r="G468" s="6" t="s">
        <v>168</v>
      </c>
      <c r="H468" s="13">
        <v>30471852</v>
      </c>
      <c r="I468" s="13" t="str">
        <f t="shared" ref="I468:I473" si="262">CONCATENATE(H468,"-",G468)</f>
        <v>30471852-EJECUCION</v>
      </c>
      <c r="J468" s="17" t="s">
        <v>401</v>
      </c>
      <c r="K468" s="29">
        <v>708613000</v>
      </c>
      <c r="L468" s="41">
        <v>0</v>
      </c>
      <c r="M468" s="41">
        <v>10000000</v>
      </c>
      <c r="N468" s="41">
        <v>0</v>
      </c>
      <c r="O468" s="41">
        <v>0</v>
      </c>
      <c r="P468" s="41">
        <v>0</v>
      </c>
      <c r="Q468" s="41">
        <f t="shared" ref="Q468:Q473" si="263">N468+O468+P468</f>
        <v>0</v>
      </c>
      <c r="R468" s="41">
        <f t="shared" ref="R468:R473" si="264">M468-Q468</f>
        <v>10000000</v>
      </c>
      <c r="S468" s="41">
        <f t="shared" ref="S468:S473" si="265">K468-(L468+M468)</f>
        <v>698613000</v>
      </c>
      <c r="T468" s="55" t="s">
        <v>281</v>
      </c>
      <c r="U468" s="55" t="s">
        <v>308</v>
      </c>
      <c r="V468" s="2">
        <f>VLOOKUP(I468,RATES!K$2:L$952,2,FALSE)</f>
        <v>0</v>
      </c>
      <c r="W468" s="2" t="e">
        <f>VLOOKUP(H468,CONVENIO!A$2:O$151,13,FALSE)</f>
        <v>#N/A</v>
      </c>
      <c r="X468" s="2" t="str">
        <f>VLOOKUP(I468,'RATES A MARZO'!B$2:J$980,7,FALSE)</f>
        <v/>
      </c>
    </row>
    <row r="469" spans="1:24" s="2" customFormat="1" ht="15" customHeight="1" outlineLevel="2" x14ac:dyDescent="0.25">
      <c r="A469" s="6">
        <v>31</v>
      </c>
      <c r="B469" s="6" t="s">
        <v>11</v>
      </c>
      <c r="C469" s="6" t="s">
        <v>287</v>
      </c>
      <c r="D469" s="6" t="s">
        <v>30</v>
      </c>
      <c r="E469" s="6" t="s">
        <v>33</v>
      </c>
      <c r="F469" s="6" t="s">
        <v>81</v>
      </c>
      <c r="G469" s="6" t="s">
        <v>168</v>
      </c>
      <c r="H469" s="13">
        <v>40000032</v>
      </c>
      <c r="I469" s="13" t="str">
        <f t="shared" si="262"/>
        <v>40000032-EJECUCION</v>
      </c>
      <c r="J469" s="17" t="s">
        <v>607</v>
      </c>
      <c r="K469" s="29">
        <v>88690000</v>
      </c>
      <c r="L469" s="41">
        <v>0</v>
      </c>
      <c r="M469" s="41">
        <v>88690000</v>
      </c>
      <c r="N469" s="41">
        <v>0</v>
      </c>
      <c r="O469" s="41">
        <v>0</v>
      </c>
      <c r="P469" s="41">
        <v>0</v>
      </c>
      <c r="Q469" s="41">
        <f t="shared" si="263"/>
        <v>0</v>
      </c>
      <c r="R469" s="41">
        <f t="shared" si="264"/>
        <v>88690000</v>
      </c>
      <c r="S469" s="41">
        <f t="shared" si="265"/>
        <v>0</v>
      </c>
      <c r="T469" s="55" t="s">
        <v>281</v>
      </c>
      <c r="U469" s="55" t="s">
        <v>8</v>
      </c>
      <c r="V469" s="2" t="str">
        <f>VLOOKUP(I469,RATES!K$2:L$952,2,FALSE)</f>
        <v>RS</v>
      </c>
      <c r="W469" s="2" t="str">
        <f>VLOOKUP(H469,CONVENIO!A$2:O$151,13,FALSE)</f>
        <v>EN ESPERA</v>
      </c>
      <c r="X469" s="2" t="str">
        <f>VLOOKUP(I469,'RATES A MARZO'!B$2:J$980,7,FALSE)</f>
        <v>RS</v>
      </c>
    </row>
    <row r="470" spans="1:24" s="2" customFormat="1" ht="15" customHeight="1" outlineLevel="2" x14ac:dyDescent="0.25">
      <c r="A470" s="6">
        <v>31</v>
      </c>
      <c r="B470" s="6" t="s">
        <v>11</v>
      </c>
      <c r="C470" s="6" t="s">
        <v>272</v>
      </c>
      <c r="D470" s="6" t="s">
        <v>30</v>
      </c>
      <c r="E470" s="6" t="s">
        <v>33</v>
      </c>
      <c r="F470" s="6" t="s">
        <v>553</v>
      </c>
      <c r="G470" s="6" t="s">
        <v>168</v>
      </c>
      <c r="H470" s="13">
        <v>40001823</v>
      </c>
      <c r="I470" s="13" t="str">
        <f t="shared" si="262"/>
        <v>40001823-EJECUCION</v>
      </c>
      <c r="J470" s="17" t="s">
        <v>629</v>
      </c>
      <c r="K470" s="29">
        <v>150000000</v>
      </c>
      <c r="L470" s="41">
        <v>0</v>
      </c>
      <c r="M470" s="41">
        <v>20000000</v>
      </c>
      <c r="N470" s="41">
        <v>0</v>
      </c>
      <c r="O470" s="41">
        <v>0</v>
      </c>
      <c r="P470" s="41">
        <v>0</v>
      </c>
      <c r="Q470" s="41">
        <f t="shared" si="263"/>
        <v>0</v>
      </c>
      <c r="R470" s="41">
        <f t="shared" si="264"/>
        <v>20000000</v>
      </c>
      <c r="S470" s="41">
        <f t="shared" si="265"/>
        <v>130000000</v>
      </c>
      <c r="T470" s="55" t="s">
        <v>281</v>
      </c>
      <c r="U470" s="55" t="s">
        <v>415</v>
      </c>
      <c r="V470" s="2">
        <f>VLOOKUP(I470,RATES!K$2:L$952,2,FALSE)</f>
        <v>0</v>
      </c>
      <c r="W470" s="2" t="e">
        <f>VLOOKUP(H470,CONVENIO!A$2:O$151,13,FALSE)</f>
        <v>#N/A</v>
      </c>
      <c r="X470" s="2" t="str">
        <f>VLOOKUP(I470,'RATES A MARZO'!B$2:J$980,7,FALSE)</f>
        <v/>
      </c>
    </row>
    <row r="471" spans="1:24" s="2" customFormat="1" ht="15" customHeight="1" outlineLevel="2" x14ac:dyDescent="0.25">
      <c r="A471" s="6">
        <v>31</v>
      </c>
      <c r="B471" s="6" t="s">
        <v>11</v>
      </c>
      <c r="C471" s="6" t="s">
        <v>274</v>
      </c>
      <c r="D471" s="6" t="s">
        <v>30</v>
      </c>
      <c r="E471" s="6" t="s">
        <v>33</v>
      </c>
      <c r="F471" s="6" t="s">
        <v>553</v>
      </c>
      <c r="G471" s="6" t="s">
        <v>168</v>
      </c>
      <c r="H471" s="13">
        <v>30035122</v>
      </c>
      <c r="I471" s="13" t="str">
        <f t="shared" si="262"/>
        <v>30035122-EJECUCION</v>
      </c>
      <c r="J471" s="17" t="s">
        <v>588</v>
      </c>
      <c r="K471" s="29">
        <v>217000000</v>
      </c>
      <c r="L471" s="41">
        <v>0</v>
      </c>
      <c r="M471" s="41">
        <v>20000000</v>
      </c>
      <c r="N471" s="41">
        <v>0</v>
      </c>
      <c r="O471" s="41">
        <v>0</v>
      </c>
      <c r="P471" s="41">
        <v>0</v>
      </c>
      <c r="Q471" s="41">
        <f t="shared" si="263"/>
        <v>0</v>
      </c>
      <c r="R471" s="41">
        <f t="shared" si="264"/>
        <v>20000000</v>
      </c>
      <c r="S471" s="41">
        <f t="shared" si="265"/>
        <v>197000000</v>
      </c>
      <c r="T471" s="55" t="s">
        <v>281</v>
      </c>
      <c r="U471" s="55" t="s">
        <v>415</v>
      </c>
      <c r="V471" s="2">
        <f>VLOOKUP(I471,RATES!K$2:L$952,2,FALSE)</f>
        <v>0</v>
      </c>
      <c r="W471" s="2" t="e">
        <f>VLOOKUP(H471,CONVENIO!A$2:O$151,13,FALSE)</f>
        <v>#N/A</v>
      </c>
      <c r="X471" s="2" t="str">
        <f>VLOOKUP(I471,'RATES A MARZO'!B$2:J$980,7,FALSE)</f>
        <v/>
      </c>
    </row>
    <row r="472" spans="1:24" s="2" customFormat="1" ht="15" customHeight="1" outlineLevel="2" x14ac:dyDescent="0.25">
      <c r="A472" s="6">
        <v>31</v>
      </c>
      <c r="B472" s="6" t="s">
        <v>11</v>
      </c>
      <c r="C472" s="6" t="s">
        <v>286</v>
      </c>
      <c r="D472" s="6" t="s">
        <v>30</v>
      </c>
      <c r="E472" s="6" t="s">
        <v>33</v>
      </c>
      <c r="F472" s="6" t="s">
        <v>553</v>
      </c>
      <c r="G472" s="6" t="s">
        <v>168</v>
      </c>
      <c r="H472" s="13">
        <v>40001654</v>
      </c>
      <c r="I472" s="13" t="str">
        <f t="shared" si="262"/>
        <v>40001654-EJECUCION</v>
      </c>
      <c r="J472" s="17" t="s">
        <v>603</v>
      </c>
      <c r="K472" s="29">
        <v>75500000</v>
      </c>
      <c r="L472" s="41">
        <v>0</v>
      </c>
      <c r="M472" s="41">
        <v>7500000</v>
      </c>
      <c r="N472" s="41">
        <v>0</v>
      </c>
      <c r="O472" s="41">
        <v>0</v>
      </c>
      <c r="P472" s="41">
        <v>0</v>
      </c>
      <c r="Q472" s="41">
        <f t="shared" si="263"/>
        <v>0</v>
      </c>
      <c r="R472" s="41">
        <f t="shared" si="264"/>
        <v>7500000</v>
      </c>
      <c r="S472" s="41">
        <f t="shared" si="265"/>
        <v>68000000</v>
      </c>
      <c r="T472" s="55" t="s">
        <v>455</v>
      </c>
      <c r="U472" s="55" t="s">
        <v>415</v>
      </c>
      <c r="V472" s="2">
        <f>VLOOKUP(I472,RATES!K$2:L$952,2,FALSE)</f>
        <v>0</v>
      </c>
      <c r="W472" s="2" t="e">
        <f>VLOOKUP(H472,CONVENIO!A$2:O$151,13,FALSE)</f>
        <v>#N/A</v>
      </c>
      <c r="X472" s="2" t="str">
        <f>VLOOKUP(I472,'RATES A MARZO'!B$2:J$980,7,FALSE)</f>
        <v/>
      </c>
    </row>
    <row r="473" spans="1:24" s="2" customFormat="1" ht="15" customHeight="1" outlineLevel="2" x14ac:dyDescent="0.25">
      <c r="A473" s="6">
        <v>31</v>
      </c>
      <c r="B473" s="6" t="s">
        <v>11</v>
      </c>
      <c r="C473" s="6" t="s">
        <v>274</v>
      </c>
      <c r="D473" s="6" t="s">
        <v>30</v>
      </c>
      <c r="E473" s="6" t="s">
        <v>33</v>
      </c>
      <c r="F473" s="6" t="s">
        <v>553</v>
      </c>
      <c r="G473" s="6" t="s">
        <v>9</v>
      </c>
      <c r="H473" s="13">
        <v>30485368</v>
      </c>
      <c r="I473" s="13" t="str">
        <f t="shared" si="262"/>
        <v>30485368-DISEÑO</v>
      </c>
      <c r="J473" s="17" t="s">
        <v>446</v>
      </c>
      <c r="K473" s="29">
        <v>101500000</v>
      </c>
      <c r="L473" s="41">
        <v>0</v>
      </c>
      <c r="M473" s="41">
        <v>10000000</v>
      </c>
      <c r="N473" s="41">
        <v>0</v>
      </c>
      <c r="O473" s="41">
        <v>0</v>
      </c>
      <c r="P473" s="41">
        <v>0</v>
      </c>
      <c r="Q473" s="41">
        <f t="shared" si="263"/>
        <v>0</v>
      </c>
      <c r="R473" s="41">
        <f t="shared" si="264"/>
        <v>10000000</v>
      </c>
      <c r="S473" s="41">
        <f t="shared" si="265"/>
        <v>91500000</v>
      </c>
      <c r="T473" s="55" t="s">
        <v>281</v>
      </c>
      <c r="U473" s="55" t="s">
        <v>415</v>
      </c>
      <c r="V473" s="2">
        <f>VLOOKUP(I473,RATES!K$2:L$952,2,FALSE)</f>
        <v>0</v>
      </c>
      <c r="W473" s="2" t="e">
        <f>VLOOKUP(H473,CONVENIO!A$2:O$151,13,FALSE)</f>
        <v>#N/A</v>
      </c>
      <c r="X473" s="2" t="str">
        <f>VLOOKUP(I473,'RATES A MARZO'!B$2:J$980,7,FALSE)</f>
        <v/>
      </c>
    </row>
    <row r="474" spans="1:24" ht="15" customHeight="1" outlineLevel="2" x14ac:dyDescent="0.25">
      <c r="A474" s="8"/>
      <c r="B474" s="8"/>
      <c r="C474" s="8"/>
      <c r="D474" s="8"/>
      <c r="E474" s="8"/>
      <c r="F474" s="8"/>
      <c r="G474" s="8"/>
      <c r="H474" s="12"/>
      <c r="I474" s="12"/>
      <c r="J474" s="16" t="s">
        <v>291</v>
      </c>
      <c r="K474" s="30">
        <f t="shared" ref="K474:S474" si="266">SUBTOTAL(9,K468:K473)</f>
        <v>1341303000</v>
      </c>
      <c r="L474" s="30">
        <f t="shared" si="266"/>
        <v>0</v>
      </c>
      <c r="M474" s="30">
        <f t="shared" si="266"/>
        <v>156190000</v>
      </c>
      <c r="N474" s="30">
        <f t="shared" si="266"/>
        <v>0</v>
      </c>
      <c r="O474" s="30">
        <f t="shared" si="266"/>
        <v>0</v>
      </c>
      <c r="P474" s="30">
        <f t="shared" si="266"/>
        <v>0</v>
      </c>
      <c r="Q474" s="30">
        <f t="shared" si="266"/>
        <v>0</v>
      </c>
      <c r="R474" s="30">
        <f t="shared" si="266"/>
        <v>156190000</v>
      </c>
      <c r="S474" s="30">
        <f t="shared" si="266"/>
        <v>1185113000</v>
      </c>
      <c r="T474" s="54"/>
      <c r="U474" s="54"/>
    </row>
    <row r="475" spans="1:24" ht="15" customHeight="1" outlineLevel="2" x14ac:dyDescent="0.25">
      <c r="A475" s="8"/>
      <c r="B475" s="8"/>
      <c r="C475" s="8"/>
      <c r="D475" s="8"/>
      <c r="E475" s="8"/>
      <c r="F475" s="8"/>
      <c r="G475" s="8"/>
      <c r="H475" s="12"/>
      <c r="I475" s="12"/>
      <c r="J475" s="18"/>
      <c r="K475" s="28"/>
      <c r="L475" s="40"/>
      <c r="M475" s="40"/>
      <c r="N475" s="40"/>
      <c r="O475" s="40"/>
      <c r="P475" s="40"/>
      <c r="Q475" s="40"/>
      <c r="R475" s="40"/>
      <c r="S475" s="40"/>
      <c r="T475" s="54"/>
      <c r="U475" s="54"/>
    </row>
    <row r="476" spans="1:24" ht="18.75" customHeight="1" outlineLevel="1" x14ac:dyDescent="0.3">
      <c r="A476" s="8"/>
      <c r="B476" s="8"/>
      <c r="C476" s="8"/>
      <c r="D476" s="8"/>
      <c r="E476" s="9"/>
      <c r="F476" s="8"/>
      <c r="G476" s="8"/>
      <c r="H476" s="12"/>
      <c r="I476" s="12"/>
      <c r="J476" s="52" t="s">
        <v>188</v>
      </c>
      <c r="K476" s="53">
        <f t="shared" ref="K476:S476" si="267">K474+K465+K458</f>
        <v>4952752655</v>
      </c>
      <c r="L476" s="53">
        <f t="shared" si="267"/>
        <v>856846236</v>
      </c>
      <c r="M476" s="53">
        <f t="shared" si="267"/>
        <v>1159859000</v>
      </c>
      <c r="N476" s="53">
        <f t="shared" si="267"/>
        <v>72835772</v>
      </c>
      <c r="O476" s="53">
        <f t="shared" si="267"/>
        <v>95643451</v>
      </c>
      <c r="P476" s="53">
        <f t="shared" si="267"/>
        <v>302181231</v>
      </c>
      <c r="Q476" s="53">
        <f t="shared" si="267"/>
        <v>470660454</v>
      </c>
      <c r="R476" s="53">
        <f t="shared" si="267"/>
        <v>689198546</v>
      </c>
      <c r="S476" s="53">
        <f t="shared" si="267"/>
        <v>2936047419</v>
      </c>
      <c r="T476" s="54"/>
      <c r="U476" s="54"/>
    </row>
    <row r="477" spans="1:24" s="3" customFormat="1" ht="14.25" customHeight="1" outlineLevel="1" x14ac:dyDescent="0.25">
      <c r="A477" s="8"/>
      <c r="B477" s="8"/>
      <c r="C477" s="8"/>
      <c r="D477" s="8"/>
      <c r="E477" s="9"/>
      <c r="F477" s="8"/>
      <c r="G477" s="8"/>
      <c r="H477" s="12"/>
      <c r="I477" s="12"/>
      <c r="J477" s="20"/>
      <c r="K477" s="32"/>
      <c r="L477" s="42"/>
      <c r="M477" s="42"/>
      <c r="N477" s="42"/>
      <c r="O477" s="42"/>
      <c r="P477" s="42"/>
      <c r="Q477" s="42"/>
      <c r="R477" s="42"/>
      <c r="S477" s="42"/>
      <c r="T477" s="54"/>
      <c r="U477" s="54"/>
    </row>
    <row r="478" spans="1:24" ht="26.25" customHeight="1" outlineLevel="1" x14ac:dyDescent="0.4">
      <c r="A478" s="8"/>
      <c r="B478" s="8"/>
      <c r="C478" s="8"/>
      <c r="D478" s="8"/>
      <c r="E478" s="9"/>
      <c r="F478" s="8"/>
      <c r="G478" s="8"/>
      <c r="H478" s="12"/>
      <c r="I478" s="12"/>
      <c r="J478" s="64" t="s">
        <v>223</v>
      </c>
      <c r="K478" s="32"/>
      <c r="L478" s="42"/>
      <c r="M478" s="42"/>
      <c r="N478" s="42"/>
      <c r="O478" s="42"/>
      <c r="P478" s="42"/>
      <c r="Q478" s="42"/>
      <c r="R478" s="42"/>
      <c r="S478" s="42"/>
      <c r="T478" s="56"/>
      <c r="U478" s="56"/>
    </row>
    <row r="479" spans="1:24" ht="15" customHeight="1" outlineLevel="1" x14ac:dyDescent="0.25">
      <c r="A479" s="8"/>
      <c r="B479" s="8"/>
      <c r="C479" s="8"/>
      <c r="D479" s="8"/>
      <c r="E479" s="9"/>
      <c r="F479" s="8"/>
      <c r="G479" s="8"/>
      <c r="H479" s="12"/>
      <c r="I479" s="12"/>
      <c r="J479" s="23" t="s">
        <v>271</v>
      </c>
      <c r="K479" s="32"/>
      <c r="L479" s="42"/>
      <c r="M479" s="42"/>
      <c r="N479" s="42"/>
      <c r="O479" s="42"/>
      <c r="P479" s="42"/>
      <c r="Q479" s="42"/>
      <c r="R479" s="42"/>
      <c r="S479" s="42"/>
      <c r="T479" s="54"/>
      <c r="U479" s="54"/>
    </row>
    <row r="480" spans="1:24" s="2" customFormat="1" ht="15" customHeight="1" outlineLevel="2" x14ac:dyDescent="0.25">
      <c r="A480" s="6">
        <v>33</v>
      </c>
      <c r="B480" s="6" t="s">
        <v>5</v>
      </c>
      <c r="C480" s="6" t="s">
        <v>283</v>
      </c>
      <c r="D480" s="6" t="s">
        <v>30</v>
      </c>
      <c r="E480" s="6" t="s">
        <v>35</v>
      </c>
      <c r="F480" s="6" t="s">
        <v>14</v>
      </c>
      <c r="G480" s="6" t="s">
        <v>168</v>
      </c>
      <c r="H480" s="13">
        <v>30091901</v>
      </c>
      <c r="I480" s="13" t="str">
        <f t="shared" ref="I480:I482" si="268">CONCATENATE(H480,"-",G480)</f>
        <v>30091901-EJECUCION</v>
      </c>
      <c r="J480" s="17" t="s">
        <v>118</v>
      </c>
      <c r="K480" s="29">
        <v>378809664</v>
      </c>
      <c r="L480" s="41">
        <v>219892030</v>
      </c>
      <c r="M480" s="41">
        <v>158917634</v>
      </c>
      <c r="N480" s="41">
        <v>0</v>
      </c>
      <c r="O480" s="41">
        <v>0</v>
      </c>
      <c r="P480" s="41">
        <v>0</v>
      </c>
      <c r="Q480" s="41">
        <f t="shared" ref="Q480:Q482" si="269">N480+O480+P480</f>
        <v>0</v>
      </c>
      <c r="R480" s="41">
        <f t="shared" ref="R480:R482" si="270">M480-Q480</f>
        <v>158917634</v>
      </c>
      <c r="S480" s="41">
        <f t="shared" ref="S480:S482" si="271">K480-(L480+M480)</f>
        <v>0</v>
      </c>
      <c r="T480" s="55" t="s">
        <v>2863</v>
      </c>
      <c r="U480" s="55" t="s">
        <v>142</v>
      </c>
      <c r="V480" s="2" t="str">
        <f>VLOOKUP(I480,RATES!K$2:L$952,2,FALSE)</f>
        <v>RS</v>
      </c>
      <c r="W480" s="2" t="e">
        <f>VLOOKUP(H480,CONVENIO!A$2:O$151,13,FALSE)</f>
        <v>#N/A</v>
      </c>
      <c r="X480" s="2" t="str">
        <f>VLOOKUP(I480,'RATES A MARZO'!B$2:J$980,7,FALSE)</f>
        <v>RE</v>
      </c>
    </row>
    <row r="481" spans="1:24" s="2" customFormat="1" ht="15" customHeight="1" outlineLevel="2" x14ac:dyDescent="0.25">
      <c r="A481" s="6">
        <v>31</v>
      </c>
      <c r="B481" s="6" t="s">
        <v>5</v>
      </c>
      <c r="C481" s="6" t="s">
        <v>272</v>
      </c>
      <c r="D481" s="6" t="s">
        <v>30</v>
      </c>
      <c r="E481" s="6" t="s">
        <v>35</v>
      </c>
      <c r="F481" s="6" t="s">
        <v>553</v>
      </c>
      <c r="G481" s="6" t="s">
        <v>9</v>
      </c>
      <c r="H481" s="13">
        <v>30103252</v>
      </c>
      <c r="I481" s="13" t="str">
        <f t="shared" si="268"/>
        <v>30103252-DISEÑO</v>
      </c>
      <c r="J481" s="17" t="s">
        <v>58</v>
      </c>
      <c r="K481" s="29">
        <v>62160000</v>
      </c>
      <c r="L481" s="41">
        <v>34165000</v>
      </c>
      <c r="M481" s="41">
        <f>7000000+20995000</f>
        <v>27995000</v>
      </c>
      <c r="N481" s="41">
        <v>0</v>
      </c>
      <c r="O481" s="41">
        <v>0</v>
      </c>
      <c r="P481" s="41">
        <v>27995000</v>
      </c>
      <c r="Q481" s="41">
        <f t="shared" si="269"/>
        <v>27995000</v>
      </c>
      <c r="R481" s="41">
        <f t="shared" si="270"/>
        <v>0</v>
      </c>
      <c r="S481" s="41">
        <f t="shared" si="271"/>
        <v>0</v>
      </c>
      <c r="T481" s="55" t="s">
        <v>273</v>
      </c>
      <c r="U481" s="55" t="s">
        <v>8</v>
      </c>
      <c r="V481" s="2" t="str">
        <f>VLOOKUP(I481,RATES!K$2:L$952,2,FALSE)</f>
        <v>RS</v>
      </c>
      <c r="W481" s="2" t="e">
        <f>VLOOKUP(H481,CONVENIO!A$2:O$151,13,FALSE)</f>
        <v>#N/A</v>
      </c>
      <c r="X481" s="2" t="str">
        <f>VLOOKUP(I481,'RATES A MARZO'!B$2:J$980,7,FALSE)</f>
        <v>RS</v>
      </c>
    </row>
    <row r="482" spans="1:24" s="2" customFormat="1" ht="15" customHeight="1" outlineLevel="2" x14ac:dyDescent="0.25">
      <c r="A482" s="6">
        <v>31</v>
      </c>
      <c r="B482" s="6" t="s">
        <v>5</v>
      </c>
      <c r="C482" s="6" t="s">
        <v>283</v>
      </c>
      <c r="D482" s="6" t="s">
        <v>30</v>
      </c>
      <c r="E482" s="6" t="s">
        <v>35</v>
      </c>
      <c r="F482" s="6" t="s">
        <v>15</v>
      </c>
      <c r="G482" s="6" t="s">
        <v>168</v>
      </c>
      <c r="H482" s="13">
        <v>30310674</v>
      </c>
      <c r="I482" s="13" t="str">
        <f t="shared" si="268"/>
        <v>30310674-EJECUCION</v>
      </c>
      <c r="J482" s="17" t="s">
        <v>66</v>
      </c>
      <c r="K482" s="29">
        <v>746086051</v>
      </c>
      <c r="L482" s="41">
        <v>610427601</v>
      </c>
      <c r="M482" s="41">
        <v>120352270</v>
      </c>
      <c r="N482" s="41">
        <v>0</v>
      </c>
      <c r="O482" s="41">
        <v>0</v>
      </c>
      <c r="P482" s="41">
        <v>0</v>
      </c>
      <c r="Q482" s="41">
        <f t="shared" si="269"/>
        <v>0</v>
      </c>
      <c r="R482" s="41">
        <f t="shared" si="270"/>
        <v>120352270</v>
      </c>
      <c r="S482" s="41">
        <f t="shared" si="271"/>
        <v>15306180</v>
      </c>
      <c r="T482" s="55" t="s">
        <v>273</v>
      </c>
      <c r="U482" s="55" t="s">
        <v>8</v>
      </c>
      <c r="V482" s="2" t="str">
        <f>VLOOKUP(I482,RATES!K$2:L$952,2,FALSE)</f>
        <v>RS</v>
      </c>
      <c r="W482" s="2" t="e">
        <f>VLOOKUP(H482,CONVENIO!A$2:O$151,13,FALSE)</f>
        <v>#N/A</v>
      </c>
      <c r="X482" s="2" t="str">
        <f>VLOOKUP(I482,'RATES A MARZO'!B$2:J$980,7,FALSE)</f>
        <v>RS</v>
      </c>
    </row>
    <row r="483" spans="1:24" ht="15" customHeight="1" outlineLevel="2" x14ac:dyDescent="0.25">
      <c r="A483" s="8"/>
      <c r="B483" s="8"/>
      <c r="C483" s="8"/>
      <c r="D483" s="8"/>
      <c r="E483" s="8"/>
      <c r="F483" s="8"/>
      <c r="G483" s="8"/>
      <c r="H483" s="12"/>
      <c r="I483" s="12"/>
      <c r="J483" s="22" t="s">
        <v>435</v>
      </c>
      <c r="K483" s="33">
        <f t="shared" ref="K483:S483" si="272">SUBTOTAL(9,K480:K482)</f>
        <v>1187055715</v>
      </c>
      <c r="L483" s="33">
        <f t="shared" si="272"/>
        <v>864484631</v>
      </c>
      <c r="M483" s="33">
        <f t="shared" si="272"/>
        <v>307264904</v>
      </c>
      <c r="N483" s="33">
        <f t="shared" si="272"/>
        <v>0</v>
      </c>
      <c r="O483" s="33">
        <f t="shared" si="272"/>
        <v>0</v>
      </c>
      <c r="P483" s="33">
        <f t="shared" si="272"/>
        <v>27995000</v>
      </c>
      <c r="Q483" s="33">
        <f t="shared" si="272"/>
        <v>27995000</v>
      </c>
      <c r="R483" s="33">
        <f t="shared" si="272"/>
        <v>279269904</v>
      </c>
      <c r="S483" s="33">
        <f t="shared" si="272"/>
        <v>15306180</v>
      </c>
      <c r="T483" s="54"/>
      <c r="U483" s="54"/>
    </row>
    <row r="484" spans="1:24" ht="15" customHeight="1" outlineLevel="2" x14ac:dyDescent="0.25">
      <c r="A484" s="8"/>
      <c r="B484" s="8"/>
      <c r="C484" s="8"/>
      <c r="D484" s="8"/>
      <c r="E484" s="8"/>
      <c r="F484" s="8"/>
      <c r="G484" s="8"/>
      <c r="H484" s="12"/>
      <c r="I484" s="12"/>
      <c r="J484" s="18"/>
      <c r="K484" s="28"/>
      <c r="L484" s="40"/>
      <c r="M484" s="40"/>
      <c r="N484" s="40"/>
      <c r="O484" s="40"/>
      <c r="P484" s="40"/>
      <c r="Q484" s="40"/>
      <c r="R484" s="40"/>
      <c r="S484" s="40"/>
      <c r="T484" s="54"/>
      <c r="U484" s="54"/>
    </row>
    <row r="485" spans="1:24" ht="15" customHeight="1" outlineLevel="2" x14ac:dyDescent="0.25">
      <c r="A485" s="8"/>
      <c r="B485" s="8"/>
      <c r="C485" s="8"/>
      <c r="D485" s="8"/>
      <c r="E485" s="8"/>
      <c r="F485" s="8"/>
      <c r="G485" s="8"/>
      <c r="H485" s="12"/>
      <c r="I485" s="12"/>
      <c r="J485" s="16" t="s">
        <v>436</v>
      </c>
      <c r="K485" s="28"/>
      <c r="L485" s="40"/>
      <c r="M485" s="40"/>
      <c r="N485" s="40"/>
      <c r="O485" s="40"/>
      <c r="P485" s="40"/>
      <c r="Q485" s="40"/>
      <c r="R485" s="40"/>
      <c r="S485" s="40"/>
      <c r="T485" s="54"/>
      <c r="U485" s="54"/>
    </row>
    <row r="486" spans="1:24" s="2" customFormat="1" ht="15" customHeight="1" outlineLevel="2" x14ac:dyDescent="0.25">
      <c r="A486" s="6">
        <v>22</v>
      </c>
      <c r="B486" s="6" t="s">
        <v>56</v>
      </c>
      <c r="C486" s="6" t="s">
        <v>354</v>
      </c>
      <c r="D486" s="6" t="s">
        <v>30</v>
      </c>
      <c r="E486" s="6" t="s">
        <v>35</v>
      </c>
      <c r="F486" s="6" t="s">
        <v>553</v>
      </c>
      <c r="G486" s="6" t="s">
        <v>168</v>
      </c>
      <c r="H486" s="13">
        <v>30126522</v>
      </c>
      <c r="I486" s="13" t="str">
        <f t="shared" ref="I486:I488" si="273">CONCATENATE(H486,"-",G486)</f>
        <v>30126522-EJECUCION</v>
      </c>
      <c r="J486" s="17" t="s">
        <v>130</v>
      </c>
      <c r="K486" s="29">
        <v>120000000</v>
      </c>
      <c r="L486" s="41">
        <v>0</v>
      </c>
      <c r="M486" s="41">
        <v>40000000</v>
      </c>
      <c r="N486" s="41">
        <v>0</v>
      </c>
      <c r="O486" s="41">
        <v>0</v>
      </c>
      <c r="P486" s="41">
        <v>0</v>
      </c>
      <c r="Q486" s="41">
        <f t="shared" ref="Q486:Q488" si="274">N486+O486+P486</f>
        <v>0</v>
      </c>
      <c r="R486" s="41">
        <f t="shared" ref="R486:R488" si="275">M486-Q486</f>
        <v>40000000</v>
      </c>
      <c r="S486" s="41">
        <f t="shared" ref="S486:S488" si="276">K486-(L486+M486)</f>
        <v>80000000</v>
      </c>
      <c r="T486" s="55" t="s">
        <v>277</v>
      </c>
      <c r="U486" s="55" t="s">
        <v>8</v>
      </c>
      <c r="V486" s="2">
        <f>VLOOKUP(I486,RATES!K$2:L$952,2,FALSE)</f>
        <v>0</v>
      </c>
      <c r="W486" s="2" t="e">
        <f>VLOOKUP(H486,CONVENIO!A$2:O$151,13,FALSE)</f>
        <v>#N/A</v>
      </c>
      <c r="X486" s="2" t="str">
        <f>VLOOKUP(I486,'RATES A MARZO'!B$2:J$980,7,FALSE)</f>
        <v/>
      </c>
    </row>
    <row r="487" spans="1:24" s="2" customFormat="1" ht="15" customHeight="1" outlineLevel="2" x14ac:dyDescent="0.25">
      <c r="A487" s="6">
        <v>31</v>
      </c>
      <c r="B487" s="6" t="s">
        <v>56</v>
      </c>
      <c r="C487" s="6" t="s">
        <v>283</v>
      </c>
      <c r="D487" s="6" t="s">
        <v>30</v>
      </c>
      <c r="E487" s="6" t="s">
        <v>35</v>
      </c>
      <c r="F487" s="6" t="s">
        <v>14</v>
      </c>
      <c r="G487" s="6" t="s">
        <v>168</v>
      </c>
      <c r="H487" s="13">
        <v>30466433</v>
      </c>
      <c r="I487" s="13" t="str">
        <f t="shared" si="273"/>
        <v>30466433-EJECUCION</v>
      </c>
      <c r="J487" s="17" t="s">
        <v>453</v>
      </c>
      <c r="K487" s="29">
        <v>674063000</v>
      </c>
      <c r="L487" s="41">
        <v>0</v>
      </c>
      <c r="M487" s="41">
        <f>200000000-20995000</f>
        <v>179005000</v>
      </c>
      <c r="N487" s="41">
        <v>0</v>
      </c>
      <c r="O487" s="41">
        <v>0</v>
      </c>
      <c r="P487" s="41">
        <v>1200000</v>
      </c>
      <c r="Q487" s="41">
        <f t="shared" si="274"/>
        <v>1200000</v>
      </c>
      <c r="R487" s="41">
        <f t="shared" si="275"/>
        <v>177805000</v>
      </c>
      <c r="S487" s="41">
        <f t="shared" si="276"/>
        <v>495058000</v>
      </c>
      <c r="T487" s="55" t="s">
        <v>97</v>
      </c>
      <c r="U487" s="55" t="s">
        <v>8</v>
      </c>
      <c r="V487" s="2" t="str">
        <f>VLOOKUP(I487,RATES!K$2:L$952,2,FALSE)</f>
        <v>RS</v>
      </c>
      <c r="W487" s="2" t="e">
        <f>VLOOKUP(H487,CONVENIO!A$2:O$151,13,FALSE)</f>
        <v>#N/A</v>
      </c>
      <c r="X487" s="2" t="str">
        <f>VLOOKUP(I487,'RATES A MARZO'!B$2:J$980,7,FALSE)</f>
        <v>RS</v>
      </c>
    </row>
    <row r="488" spans="1:24" s="2" customFormat="1" ht="15" customHeight="1" outlineLevel="2" x14ac:dyDescent="0.25">
      <c r="A488" s="6">
        <v>31</v>
      </c>
      <c r="B488" s="6" t="s">
        <v>56</v>
      </c>
      <c r="C488" s="6" t="s">
        <v>272</v>
      </c>
      <c r="D488" s="6" t="s">
        <v>30</v>
      </c>
      <c r="E488" s="6" t="s">
        <v>35</v>
      </c>
      <c r="F488" s="6" t="s">
        <v>553</v>
      </c>
      <c r="G488" s="6" t="s">
        <v>9</v>
      </c>
      <c r="H488" s="13">
        <v>20157700</v>
      </c>
      <c r="I488" s="13" t="str">
        <f t="shared" si="273"/>
        <v>20157700-DISEÑO</v>
      </c>
      <c r="J488" s="17" t="s">
        <v>320</v>
      </c>
      <c r="K488" s="29">
        <v>63638000</v>
      </c>
      <c r="L488" s="41">
        <v>0</v>
      </c>
      <c r="M488" s="41">
        <v>19000000</v>
      </c>
      <c r="N488" s="41">
        <v>0</v>
      </c>
      <c r="O488" s="41">
        <v>0</v>
      </c>
      <c r="P488" s="41">
        <v>2832000</v>
      </c>
      <c r="Q488" s="41">
        <f t="shared" si="274"/>
        <v>2832000</v>
      </c>
      <c r="R488" s="41">
        <f t="shared" si="275"/>
        <v>16168000</v>
      </c>
      <c r="S488" s="41">
        <f t="shared" si="276"/>
        <v>44638000</v>
      </c>
      <c r="T488" s="55" t="s">
        <v>277</v>
      </c>
      <c r="U488" s="55" t="s">
        <v>8</v>
      </c>
      <c r="V488" s="2" t="str">
        <f>VLOOKUP(I488,RATES!K$2:L$952,2,FALSE)</f>
        <v>RS</v>
      </c>
      <c r="W488" s="2" t="str">
        <f>VLOOKUP(H488,CONVENIO!A$2:O$151,13,FALSE)</f>
        <v>CON CONVENIO</v>
      </c>
      <c r="X488" s="2" t="str">
        <f>VLOOKUP(I488,'RATES A MARZO'!B$2:J$980,7,FALSE)</f>
        <v>RS</v>
      </c>
    </row>
    <row r="489" spans="1:24" ht="15" customHeight="1" outlineLevel="2" x14ac:dyDescent="0.25">
      <c r="A489" s="8"/>
      <c r="B489" s="8"/>
      <c r="C489" s="8"/>
      <c r="D489" s="8"/>
      <c r="E489" s="8"/>
      <c r="F489" s="8"/>
      <c r="G489" s="8"/>
      <c r="H489" s="12"/>
      <c r="I489" s="12"/>
      <c r="J489" s="16" t="s">
        <v>336</v>
      </c>
      <c r="K489" s="30">
        <f>SUBTOTAL(9,K486:K488)</f>
        <v>857701000</v>
      </c>
      <c r="L489" s="30">
        <f>SUBTOTAL(9,L486:L488)</f>
        <v>0</v>
      </c>
      <c r="M489" s="30">
        <f t="shared" ref="M489:S489" si="277">SUBTOTAL(9,M486:M488)</f>
        <v>238005000</v>
      </c>
      <c r="N489" s="30">
        <f t="shared" si="277"/>
        <v>0</v>
      </c>
      <c r="O489" s="30">
        <f t="shared" si="277"/>
        <v>0</v>
      </c>
      <c r="P489" s="30">
        <f t="shared" si="277"/>
        <v>4032000</v>
      </c>
      <c r="Q489" s="30">
        <f t="shared" si="277"/>
        <v>4032000</v>
      </c>
      <c r="R489" s="30">
        <f t="shared" si="277"/>
        <v>233973000</v>
      </c>
      <c r="S489" s="30">
        <f t="shared" si="277"/>
        <v>619696000</v>
      </c>
      <c r="T489" s="54"/>
      <c r="U489" s="54"/>
    </row>
    <row r="490" spans="1:24" ht="15" customHeight="1" outlineLevel="2" x14ac:dyDescent="0.25">
      <c r="A490" s="8"/>
      <c r="B490" s="8"/>
      <c r="C490" s="8"/>
      <c r="D490" s="8"/>
      <c r="E490" s="8"/>
      <c r="F490" s="8"/>
      <c r="G490" s="8"/>
      <c r="H490" s="12"/>
      <c r="I490" s="12"/>
      <c r="J490" s="18"/>
      <c r="K490" s="28"/>
      <c r="L490" s="40"/>
      <c r="M490" s="40"/>
      <c r="N490" s="40"/>
      <c r="O490" s="40"/>
      <c r="P490" s="40"/>
      <c r="Q490" s="40"/>
      <c r="R490" s="40"/>
      <c r="S490" s="40"/>
      <c r="T490" s="54"/>
      <c r="U490" s="54"/>
    </row>
    <row r="491" spans="1:24" ht="15" customHeight="1" outlineLevel="2" x14ac:dyDescent="0.25">
      <c r="A491" s="8"/>
      <c r="B491" s="8"/>
      <c r="C491" s="8"/>
      <c r="D491" s="8"/>
      <c r="E491" s="8"/>
      <c r="F491" s="8"/>
      <c r="G491" s="8"/>
      <c r="H491" s="12"/>
      <c r="I491" s="12"/>
      <c r="J491" s="16" t="s">
        <v>278</v>
      </c>
      <c r="K491" s="28"/>
      <c r="L491" s="40"/>
      <c r="M491" s="40"/>
      <c r="N491" s="40"/>
      <c r="O491" s="40"/>
      <c r="P491" s="40"/>
      <c r="Q491" s="40"/>
      <c r="R491" s="40"/>
      <c r="S491" s="40"/>
      <c r="T491" s="54"/>
      <c r="U491" s="54"/>
    </row>
    <row r="492" spans="1:24" s="2" customFormat="1" ht="15" customHeight="1" outlineLevel="2" x14ac:dyDescent="0.25">
      <c r="A492" s="6">
        <v>31</v>
      </c>
      <c r="B492" s="6" t="s">
        <v>11</v>
      </c>
      <c r="C492" s="6" t="s">
        <v>272</v>
      </c>
      <c r="D492" s="6" t="s">
        <v>30</v>
      </c>
      <c r="E492" s="6" t="s">
        <v>35</v>
      </c>
      <c r="F492" s="6" t="s">
        <v>553</v>
      </c>
      <c r="G492" s="6" t="s">
        <v>9</v>
      </c>
      <c r="H492" s="13">
        <v>30126487</v>
      </c>
      <c r="I492" s="13" t="str">
        <f t="shared" ref="I492:I495" si="278">CONCATENATE(H492,"-",G492)</f>
        <v>30126487-DISEÑO</v>
      </c>
      <c r="J492" s="17" t="s">
        <v>390</v>
      </c>
      <c r="K492" s="29">
        <v>60467000</v>
      </c>
      <c r="L492" s="41">
        <v>0</v>
      </c>
      <c r="M492" s="41">
        <v>10000000</v>
      </c>
      <c r="N492" s="41">
        <v>0</v>
      </c>
      <c r="O492" s="41">
        <v>0</v>
      </c>
      <c r="P492" s="41">
        <v>0</v>
      </c>
      <c r="Q492" s="41">
        <f t="shared" ref="Q492:Q495" si="279">N492+O492+P492</f>
        <v>0</v>
      </c>
      <c r="R492" s="41">
        <f t="shared" ref="R492:R495" si="280">M492-Q492</f>
        <v>10000000</v>
      </c>
      <c r="S492" s="41">
        <f t="shared" ref="S492:S495" si="281">K492-(L492+M492)</f>
        <v>50467000</v>
      </c>
      <c r="T492" s="55" t="s">
        <v>281</v>
      </c>
      <c r="U492" s="55" t="s">
        <v>308</v>
      </c>
      <c r="V492" s="2" t="str">
        <f>VLOOKUP(I492,RATES!K$2:L$952,2,FALSE)</f>
        <v>FI</v>
      </c>
      <c r="W492" s="2" t="e">
        <f>VLOOKUP(H492,CONVENIO!A$2:O$151,13,FALSE)</f>
        <v>#N/A</v>
      </c>
      <c r="X492" s="2" t="str">
        <f>VLOOKUP(I492,'RATES A MARZO'!B$2:J$980,7,FALSE)</f>
        <v>FI</v>
      </c>
    </row>
    <row r="493" spans="1:24" s="2" customFormat="1" ht="15" customHeight="1" outlineLevel="2" x14ac:dyDescent="0.25">
      <c r="A493" s="6">
        <v>31</v>
      </c>
      <c r="B493" s="6" t="s">
        <v>11</v>
      </c>
      <c r="C493" s="6" t="s">
        <v>276</v>
      </c>
      <c r="D493" s="6" t="s">
        <v>30</v>
      </c>
      <c r="E493" s="6" t="s">
        <v>35</v>
      </c>
      <c r="F493" s="6" t="s">
        <v>553</v>
      </c>
      <c r="G493" s="6" t="s">
        <v>168</v>
      </c>
      <c r="H493" s="13">
        <v>30126506</v>
      </c>
      <c r="I493" s="13" t="str">
        <f t="shared" si="278"/>
        <v>30126506-EJECUCION</v>
      </c>
      <c r="J493" s="17" t="s">
        <v>405</v>
      </c>
      <c r="K493" s="29">
        <v>599792000</v>
      </c>
      <c r="L493" s="41">
        <v>0</v>
      </c>
      <c r="M493" s="41">
        <v>100000000</v>
      </c>
      <c r="N493" s="41">
        <v>0</v>
      </c>
      <c r="O493" s="41">
        <v>0</v>
      </c>
      <c r="P493" s="41">
        <v>0</v>
      </c>
      <c r="Q493" s="41">
        <f t="shared" si="279"/>
        <v>0</v>
      </c>
      <c r="R493" s="41">
        <f t="shared" si="280"/>
        <v>100000000</v>
      </c>
      <c r="S493" s="41">
        <f t="shared" si="281"/>
        <v>499792000</v>
      </c>
      <c r="T493" s="55" t="s">
        <v>282</v>
      </c>
      <c r="U493" s="55" t="s">
        <v>8</v>
      </c>
      <c r="V493" s="2">
        <f>VLOOKUP(I493,RATES!K$2:L$952,2,FALSE)</f>
        <v>0</v>
      </c>
      <c r="W493" s="2" t="e">
        <f>VLOOKUP(H493,CONVENIO!A$2:O$151,13,FALSE)</f>
        <v>#N/A</v>
      </c>
      <c r="X493" s="2" t="str">
        <f>VLOOKUP(I493,'RATES A MARZO'!B$2:J$980,7,FALSE)</f>
        <v/>
      </c>
    </row>
    <row r="494" spans="1:24" s="2" customFormat="1" ht="15" customHeight="1" outlineLevel="2" x14ac:dyDescent="0.25">
      <c r="A494" s="6">
        <v>31</v>
      </c>
      <c r="B494" s="6" t="s">
        <v>11</v>
      </c>
      <c r="C494" s="6" t="s">
        <v>283</v>
      </c>
      <c r="D494" s="6" t="s">
        <v>30</v>
      </c>
      <c r="E494" s="6" t="s">
        <v>35</v>
      </c>
      <c r="F494" s="6" t="s">
        <v>14</v>
      </c>
      <c r="G494" s="6" t="s">
        <v>168</v>
      </c>
      <c r="H494" s="13">
        <v>30466394</v>
      </c>
      <c r="I494" s="13" t="str">
        <f t="shared" si="278"/>
        <v>30466394-EJECUCION</v>
      </c>
      <c r="J494" s="17" t="s">
        <v>367</v>
      </c>
      <c r="K494" s="29">
        <v>483702000</v>
      </c>
      <c r="L494" s="41">
        <v>0</v>
      </c>
      <c r="M494" s="41">
        <v>100000000</v>
      </c>
      <c r="N494" s="41">
        <v>0</v>
      </c>
      <c r="O494" s="41">
        <v>0</v>
      </c>
      <c r="P494" s="41">
        <v>0</v>
      </c>
      <c r="Q494" s="41">
        <f t="shared" si="279"/>
        <v>0</v>
      </c>
      <c r="R494" s="41">
        <f t="shared" si="280"/>
        <v>100000000</v>
      </c>
      <c r="S494" s="41">
        <f t="shared" si="281"/>
        <v>383702000</v>
      </c>
      <c r="T494" s="55" t="s">
        <v>281</v>
      </c>
      <c r="U494" s="55" t="s">
        <v>8</v>
      </c>
      <c r="V494" s="2" t="str">
        <f>VLOOKUP(I494,RATES!K$2:L$952,2,FALSE)</f>
        <v>RS</v>
      </c>
      <c r="W494" s="2" t="e">
        <f>VLOOKUP(H494,CONVENIO!A$2:O$151,13,FALSE)</f>
        <v>#N/A</v>
      </c>
      <c r="X494" s="2" t="str">
        <f>VLOOKUP(I494,'RATES A MARZO'!B$2:J$980,7,FALSE)</f>
        <v>RS</v>
      </c>
    </row>
    <row r="495" spans="1:24" s="2" customFormat="1" ht="15" customHeight="1" outlineLevel="2" x14ac:dyDescent="0.25">
      <c r="A495" s="6">
        <v>31</v>
      </c>
      <c r="B495" s="6" t="s">
        <v>11</v>
      </c>
      <c r="C495" s="6" t="s">
        <v>286</v>
      </c>
      <c r="D495" s="6" t="s">
        <v>30</v>
      </c>
      <c r="E495" s="6" t="s">
        <v>35</v>
      </c>
      <c r="F495" s="6" t="s">
        <v>553</v>
      </c>
      <c r="G495" s="6" t="s">
        <v>9</v>
      </c>
      <c r="H495" s="13">
        <v>30484393</v>
      </c>
      <c r="I495" s="13" t="str">
        <f t="shared" si="278"/>
        <v>30484393-DISEÑO</v>
      </c>
      <c r="J495" s="17" t="s">
        <v>448</v>
      </c>
      <c r="K495" s="29">
        <v>52500000</v>
      </c>
      <c r="L495" s="41">
        <v>0</v>
      </c>
      <c r="M495" s="41">
        <v>5000000</v>
      </c>
      <c r="N495" s="41">
        <v>0</v>
      </c>
      <c r="O495" s="41">
        <v>0</v>
      </c>
      <c r="P495" s="41">
        <v>0</v>
      </c>
      <c r="Q495" s="41">
        <f t="shared" si="279"/>
        <v>0</v>
      </c>
      <c r="R495" s="41">
        <f t="shared" si="280"/>
        <v>5000000</v>
      </c>
      <c r="S495" s="41">
        <f t="shared" si="281"/>
        <v>47500000</v>
      </c>
      <c r="T495" s="55" t="s">
        <v>281</v>
      </c>
      <c r="U495" s="55" t="s">
        <v>415</v>
      </c>
      <c r="V495" s="2">
        <f>VLOOKUP(I495,RATES!K$2:L$952,2,FALSE)</f>
        <v>0</v>
      </c>
      <c r="W495" s="2" t="e">
        <f>VLOOKUP(H495,CONVENIO!A$2:O$151,13,FALSE)</f>
        <v>#N/A</v>
      </c>
      <c r="X495" s="2" t="str">
        <f>VLOOKUP(I495,'RATES A MARZO'!B$2:J$980,7,FALSE)</f>
        <v/>
      </c>
    </row>
    <row r="496" spans="1:24" ht="15" customHeight="1" outlineLevel="2" x14ac:dyDescent="0.25">
      <c r="A496" s="8"/>
      <c r="B496" s="8"/>
      <c r="C496" s="8"/>
      <c r="D496" s="8"/>
      <c r="E496" s="8"/>
      <c r="F496" s="8"/>
      <c r="G496" s="8"/>
      <c r="H496" s="12"/>
      <c r="I496" s="12"/>
      <c r="J496" s="16" t="s">
        <v>291</v>
      </c>
      <c r="K496" s="30">
        <f t="shared" ref="K496:S496" si="282">SUBTOTAL(9,K492:K495)</f>
        <v>1196461000</v>
      </c>
      <c r="L496" s="30">
        <f t="shared" si="282"/>
        <v>0</v>
      </c>
      <c r="M496" s="30">
        <f t="shared" si="282"/>
        <v>215000000</v>
      </c>
      <c r="N496" s="30">
        <f t="shared" si="282"/>
        <v>0</v>
      </c>
      <c r="O496" s="30">
        <f t="shared" si="282"/>
        <v>0</v>
      </c>
      <c r="P496" s="30">
        <f t="shared" si="282"/>
        <v>0</v>
      </c>
      <c r="Q496" s="30">
        <f t="shared" si="282"/>
        <v>0</v>
      </c>
      <c r="R496" s="30">
        <f t="shared" si="282"/>
        <v>215000000</v>
      </c>
      <c r="S496" s="30">
        <f t="shared" si="282"/>
        <v>981461000</v>
      </c>
      <c r="T496" s="54"/>
      <c r="U496" s="54"/>
    </row>
    <row r="497" spans="1:24" ht="15" customHeight="1" outlineLevel="2" x14ac:dyDescent="0.25">
      <c r="A497" s="8"/>
      <c r="B497" s="8"/>
      <c r="C497" s="8"/>
      <c r="D497" s="8"/>
      <c r="E497" s="8"/>
      <c r="F497" s="8"/>
      <c r="G497" s="8"/>
      <c r="H497" s="12"/>
      <c r="I497" s="12"/>
      <c r="J497" s="18"/>
      <c r="K497" s="28"/>
      <c r="L497" s="40"/>
      <c r="M497" s="40"/>
      <c r="N497" s="40"/>
      <c r="O497" s="40"/>
      <c r="P497" s="40"/>
      <c r="Q497" s="40"/>
      <c r="R497" s="40"/>
      <c r="S497" s="40"/>
      <c r="T497" s="54"/>
      <c r="U497" s="54"/>
    </row>
    <row r="498" spans="1:24" ht="18.75" customHeight="1" outlineLevel="1" x14ac:dyDescent="0.3">
      <c r="A498" s="8"/>
      <c r="B498" s="8"/>
      <c r="C498" s="8"/>
      <c r="D498" s="8"/>
      <c r="E498" s="9"/>
      <c r="F498" s="8"/>
      <c r="G498" s="8"/>
      <c r="H498" s="12"/>
      <c r="I498" s="12"/>
      <c r="J498" s="52" t="s">
        <v>189</v>
      </c>
      <c r="K498" s="53">
        <f t="shared" ref="K498:S498" si="283">K496+K489+K483</f>
        <v>3241217715</v>
      </c>
      <c r="L498" s="53">
        <f t="shared" si="283"/>
        <v>864484631</v>
      </c>
      <c r="M498" s="53">
        <f t="shared" si="283"/>
        <v>760269904</v>
      </c>
      <c r="N498" s="53">
        <f t="shared" si="283"/>
        <v>0</v>
      </c>
      <c r="O498" s="53">
        <f t="shared" si="283"/>
        <v>0</v>
      </c>
      <c r="P498" s="53">
        <f t="shared" si="283"/>
        <v>32027000</v>
      </c>
      <c r="Q498" s="53">
        <f t="shared" si="283"/>
        <v>32027000</v>
      </c>
      <c r="R498" s="53">
        <f t="shared" si="283"/>
        <v>728242904</v>
      </c>
      <c r="S498" s="53">
        <f t="shared" si="283"/>
        <v>1616463180</v>
      </c>
      <c r="T498" s="54"/>
      <c r="U498" s="54"/>
    </row>
    <row r="499" spans="1:24" s="3" customFormat="1" ht="15" customHeight="1" outlineLevel="1" x14ac:dyDescent="0.25">
      <c r="A499" s="8"/>
      <c r="B499" s="8"/>
      <c r="C499" s="8"/>
      <c r="D499" s="8"/>
      <c r="E499" s="9"/>
      <c r="F499" s="8"/>
      <c r="G499" s="8"/>
      <c r="H499" s="12"/>
      <c r="I499" s="12"/>
      <c r="J499" s="20"/>
      <c r="K499" s="32"/>
      <c r="L499" s="42"/>
      <c r="M499" s="42"/>
      <c r="N499" s="42"/>
      <c r="O499" s="42"/>
      <c r="P499" s="42"/>
      <c r="Q499" s="42"/>
      <c r="R499" s="42"/>
      <c r="S499" s="42"/>
      <c r="T499" s="54"/>
      <c r="U499" s="54"/>
    </row>
    <row r="500" spans="1:24" ht="26.25" customHeight="1" outlineLevel="1" x14ac:dyDescent="0.4">
      <c r="A500" s="8"/>
      <c r="B500" s="8"/>
      <c r="C500" s="8"/>
      <c r="D500" s="8"/>
      <c r="E500" s="9"/>
      <c r="F500" s="8"/>
      <c r="G500" s="8"/>
      <c r="H500" s="12"/>
      <c r="I500" s="12"/>
      <c r="J500" s="64" t="s">
        <v>561</v>
      </c>
      <c r="K500" s="32"/>
      <c r="L500" s="42"/>
      <c r="M500" s="42"/>
      <c r="N500" s="42"/>
      <c r="O500" s="42"/>
      <c r="P500" s="42"/>
      <c r="Q500" s="42"/>
      <c r="R500" s="42"/>
      <c r="S500" s="42"/>
      <c r="T500" s="54"/>
      <c r="U500" s="54"/>
    </row>
    <row r="501" spans="1:24" ht="15" customHeight="1" outlineLevel="1" x14ac:dyDescent="0.25">
      <c r="A501" s="8"/>
      <c r="B501" s="8"/>
      <c r="C501" s="8"/>
      <c r="D501" s="8"/>
      <c r="E501" s="9"/>
      <c r="F501" s="8"/>
      <c r="G501" s="8"/>
      <c r="H501" s="12"/>
      <c r="I501" s="12"/>
      <c r="J501" s="23" t="s">
        <v>271</v>
      </c>
      <c r="K501" s="32"/>
      <c r="L501" s="42"/>
      <c r="M501" s="42"/>
      <c r="N501" s="42"/>
      <c r="O501" s="42"/>
      <c r="P501" s="42"/>
      <c r="Q501" s="42"/>
      <c r="R501" s="42"/>
      <c r="S501" s="42"/>
      <c r="T501" s="54"/>
      <c r="U501" s="54"/>
    </row>
    <row r="502" spans="1:24" s="2" customFormat="1" ht="15" customHeight="1" outlineLevel="2" x14ac:dyDescent="0.25">
      <c r="A502" s="6">
        <v>31</v>
      </c>
      <c r="B502" s="6" t="s">
        <v>5</v>
      </c>
      <c r="C502" s="6" t="s">
        <v>288</v>
      </c>
      <c r="D502" s="6" t="s">
        <v>30</v>
      </c>
      <c r="E502" s="6" t="s">
        <v>321</v>
      </c>
      <c r="F502" s="6" t="s">
        <v>553</v>
      </c>
      <c r="G502" s="6" t="s">
        <v>9</v>
      </c>
      <c r="H502" s="13">
        <v>30095333</v>
      </c>
      <c r="I502" s="13" t="str">
        <f t="shared" ref="I502:I503" si="284">CONCATENATE(H502,"-",G502)</f>
        <v>30095333-DISEÑO</v>
      </c>
      <c r="J502" s="17" t="s">
        <v>322</v>
      </c>
      <c r="K502" s="29">
        <v>178850000</v>
      </c>
      <c r="L502" s="41">
        <v>94201000</v>
      </c>
      <c r="M502" s="41">
        <v>84649000</v>
      </c>
      <c r="N502" s="41">
        <v>0</v>
      </c>
      <c r="O502" s="41">
        <v>0</v>
      </c>
      <c r="P502" s="41">
        <v>0</v>
      </c>
      <c r="Q502" s="41">
        <f t="shared" ref="Q502:Q503" si="285">N502+O502+P502</f>
        <v>0</v>
      </c>
      <c r="R502" s="41">
        <f t="shared" ref="R502:R503" si="286">M502-Q502</f>
        <v>84649000</v>
      </c>
      <c r="S502" s="41">
        <f t="shared" ref="S502:S503" si="287">K502-(L502+M502)</f>
        <v>0</v>
      </c>
      <c r="T502" s="55" t="s">
        <v>273</v>
      </c>
      <c r="U502" s="55" t="s">
        <v>8</v>
      </c>
      <c r="V502" s="2" t="str">
        <f>VLOOKUP(I502,RATES!K$2:L$952,2,FALSE)</f>
        <v>RS</v>
      </c>
      <c r="W502" s="2" t="e">
        <f>VLOOKUP(H502,CONVENIO!A$2:O$151,13,FALSE)</f>
        <v>#N/A</v>
      </c>
      <c r="X502" s="2" t="str">
        <f>VLOOKUP(I502,'RATES A MARZO'!B$2:J$980,7,FALSE)</f>
        <v>RS</v>
      </c>
    </row>
    <row r="503" spans="1:24" s="2" customFormat="1" ht="15" customHeight="1" outlineLevel="2" x14ac:dyDescent="0.25">
      <c r="A503" s="6">
        <v>31</v>
      </c>
      <c r="B503" s="6" t="s">
        <v>5</v>
      </c>
      <c r="C503" s="6" t="s">
        <v>272</v>
      </c>
      <c r="D503" s="6" t="s">
        <v>30</v>
      </c>
      <c r="E503" s="6" t="s">
        <v>321</v>
      </c>
      <c r="F503" s="6" t="s">
        <v>6</v>
      </c>
      <c r="G503" s="6" t="s">
        <v>168</v>
      </c>
      <c r="H503" s="13">
        <v>30093309</v>
      </c>
      <c r="I503" s="13" t="str">
        <f t="shared" si="284"/>
        <v>30093309-EJECUCION</v>
      </c>
      <c r="J503" s="17" t="s">
        <v>64</v>
      </c>
      <c r="K503" s="29">
        <v>6706907019</v>
      </c>
      <c r="L503" s="41">
        <v>6264393668</v>
      </c>
      <c r="M503" s="41">
        <v>261842350</v>
      </c>
      <c r="N503" s="41">
        <v>0</v>
      </c>
      <c r="O503" s="41">
        <v>0</v>
      </c>
      <c r="P503" s="41">
        <v>0</v>
      </c>
      <c r="Q503" s="41">
        <f t="shared" si="285"/>
        <v>0</v>
      </c>
      <c r="R503" s="41">
        <f t="shared" si="286"/>
        <v>261842350</v>
      </c>
      <c r="S503" s="41">
        <f t="shared" si="287"/>
        <v>180671001</v>
      </c>
      <c r="T503" s="55" t="s">
        <v>273</v>
      </c>
      <c r="U503" s="55" t="s">
        <v>8</v>
      </c>
      <c r="V503" s="2" t="str">
        <f>VLOOKUP(I503,RATES!K$2:L$952,2,FALSE)</f>
        <v>RS</v>
      </c>
      <c r="W503" s="2" t="str">
        <f>VLOOKUP(H503,CONVENIO!A$2:O$151,13,FALSE)</f>
        <v>CON CONVENIO</v>
      </c>
      <c r="X503" s="2" t="str">
        <f>VLOOKUP(I503,'RATES A MARZO'!B$2:J$980,7,FALSE)</f>
        <v>RS</v>
      </c>
    </row>
    <row r="504" spans="1:24" ht="15" customHeight="1" outlineLevel="2" x14ac:dyDescent="0.25">
      <c r="A504" s="8"/>
      <c r="B504" s="8"/>
      <c r="C504" s="8"/>
      <c r="D504" s="8"/>
      <c r="E504" s="8"/>
      <c r="F504" s="8"/>
      <c r="G504" s="8"/>
      <c r="H504" s="12"/>
      <c r="I504" s="12"/>
      <c r="J504" s="22" t="s">
        <v>435</v>
      </c>
      <c r="K504" s="33">
        <f t="shared" ref="K504:S504" si="288">SUBTOTAL(9,K502:K503)</f>
        <v>6885757019</v>
      </c>
      <c r="L504" s="33">
        <f t="shared" si="288"/>
        <v>6358594668</v>
      </c>
      <c r="M504" s="33">
        <f t="shared" si="288"/>
        <v>346491350</v>
      </c>
      <c r="N504" s="33">
        <f t="shared" si="288"/>
        <v>0</v>
      </c>
      <c r="O504" s="33">
        <f t="shared" si="288"/>
        <v>0</v>
      </c>
      <c r="P504" s="33">
        <f t="shared" si="288"/>
        <v>0</v>
      </c>
      <c r="Q504" s="33">
        <f t="shared" si="288"/>
        <v>0</v>
      </c>
      <c r="R504" s="33">
        <f t="shared" si="288"/>
        <v>346491350</v>
      </c>
      <c r="S504" s="33">
        <f t="shared" si="288"/>
        <v>180671001</v>
      </c>
      <c r="T504" s="54"/>
      <c r="U504" s="54"/>
    </row>
    <row r="505" spans="1:24" ht="15" customHeight="1" outlineLevel="2" x14ac:dyDescent="0.25">
      <c r="A505" s="8"/>
      <c r="B505" s="8"/>
      <c r="C505" s="8"/>
      <c r="D505" s="8"/>
      <c r="E505" s="8"/>
      <c r="F505" s="8"/>
      <c r="G505" s="8"/>
      <c r="H505" s="12"/>
      <c r="I505" s="12"/>
      <c r="J505" s="18"/>
      <c r="K505" s="28"/>
      <c r="L505" s="40"/>
      <c r="M505" s="40"/>
      <c r="N505" s="40"/>
      <c r="O505" s="40"/>
      <c r="P505" s="40"/>
      <c r="Q505" s="40"/>
      <c r="R505" s="40"/>
      <c r="S505" s="40"/>
      <c r="T505" s="54"/>
      <c r="U505" s="54"/>
    </row>
    <row r="506" spans="1:24" ht="15" customHeight="1" outlineLevel="2" x14ac:dyDescent="0.25">
      <c r="A506" s="8"/>
      <c r="B506" s="8"/>
      <c r="C506" s="8"/>
      <c r="D506" s="8"/>
      <c r="E506" s="8"/>
      <c r="F506" s="8"/>
      <c r="G506" s="8"/>
      <c r="H506" s="12"/>
      <c r="I506" s="12"/>
      <c r="J506" s="16" t="s">
        <v>278</v>
      </c>
      <c r="K506" s="28"/>
      <c r="L506" s="40"/>
      <c r="M506" s="40"/>
      <c r="N506" s="40"/>
      <c r="O506" s="40"/>
      <c r="P506" s="40"/>
      <c r="Q506" s="40"/>
      <c r="R506" s="40"/>
      <c r="S506" s="40"/>
      <c r="T506" s="54"/>
      <c r="U506" s="54"/>
    </row>
    <row r="507" spans="1:24" s="2" customFormat="1" ht="15" customHeight="1" outlineLevel="2" x14ac:dyDescent="0.25">
      <c r="A507" s="6">
        <v>31</v>
      </c>
      <c r="B507" s="6" t="s">
        <v>11</v>
      </c>
      <c r="C507" s="6" t="s">
        <v>274</v>
      </c>
      <c r="D507" s="6" t="s">
        <v>30</v>
      </c>
      <c r="E507" s="6" t="s">
        <v>321</v>
      </c>
      <c r="F507" s="6" t="s">
        <v>553</v>
      </c>
      <c r="G507" s="6" t="s">
        <v>168</v>
      </c>
      <c r="H507" s="13">
        <v>30135738</v>
      </c>
      <c r="I507" s="13" t="str">
        <f t="shared" ref="I507:I511" si="289">CONCATENATE(H507,"-",G507)</f>
        <v>30135738-EJECUCION</v>
      </c>
      <c r="J507" s="17" t="s">
        <v>493</v>
      </c>
      <c r="K507" s="29">
        <v>645578000</v>
      </c>
      <c r="L507" s="41">
        <v>0</v>
      </c>
      <c r="M507" s="41">
        <v>64557800</v>
      </c>
      <c r="N507" s="41">
        <v>0</v>
      </c>
      <c r="O507" s="41">
        <v>0</v>
      </c>
      <c r="P507" s="41">
        <v>0</v>
      </c>
      <c r="Q507" s="41">
        <f t="shared" ref="Q507:Q511" si="290">N507+O507+P507</f>
        <v>0</v>
      </c>
      <c r="R507" s="41">
        <f t="shared" ref="R507:R511" si="291">M507-Q507</f>
        <v>64557800</v>
      </c>
      <c r="S507" s="41">
        <f t="shared" ref="S507:S511" si="292">K507-(L507+M507)</f>
        <v>581020200</v>
      </c>
      <c r="T507" s="55" t="s">
        <v>281</v>
      </c>
      <c r="U507" s="55" t="s">
        <v>296</v>
      </c>
      <c r="V507" s="2">
        <f>VLOOKUP(I507,RATES!K$2:L$952,2,FALSE)</f>
        <v>0</v>
      </c>
      <c r="W507" s="2" t="e">
        <f>VLOOKUP(H507,CONVENIO!A$2:O$151,13,FALSE)</f>
        <v>#N/A</v>
      </c>
      <c r="X507" s="2" t="str">
        <f>VLOOKUP(I507,'RATES A MARZO'!B$2:J$980,7,FALSE)</f>
        <v/>
      </c>
    </row>
    <row r="508" spans="1:24" s="2" customFormat="1" ht="15" customHeight="1" outlineLevel="2" x14ac:dyDescent="0.25">
      <c r="A508" s="6">
        <v>31</v>
      </c>
      <c r="B508" s="6" t="s">
        <v>11</v>
      </c>
      <c r="C508" s="6" t="s">
        <v>274</v>
      </c>
      <c r="D508" s="6" t="s">
        <v>30</v>
      </c>
      <c r="E508" s="6" t="s">
        <v>321</v>
      </c>
      <c r="F508" s="6" t="s">
        <v>553</v>
      </c>
      <c r="G508" s="6" t="s">
        <v>168</v>
      </c>
      <c r="H508" s="13">
        <v>30135739</v>
      </c>
      <c r="I508" s="13" t="str">
        <f t="shared" si="289"/>
        <v>30135739-EJECUCION</v>
      </c>
      <c r="J508" s="17" t="s">
        <v>361</v>
      </c>
      <c r="K508" s="29">
        <v>420194000</v>
      </c>
      <c r="L508" s="41">
        <v>0</v>
      </c>
      <c r="M508" s="41">
        <v>21009700</v>
      </c>
      <c r="N508" s="41">
        <v>0</v>
      </c>
      <c r="O508" s="41">
        <v>0</v>
      </c>
      <c r="P508" s="41">
        <v>0</v>
      </c>
      <c r="Q508" s="41">
        <f t="shared" si="290"/>
        <v>0</v>
      </c>
      <c r="R508" s="41">
        <f t="shared" si="291"/>
        <v>21009700</v>
      </c>
      <c r="S508" s="41">
        <f t="shared" si="292"/>
        <v>399184300</v>
      </c>
      <c r="T508" s="55" t="s">
        <v>281</v>
      </c>
      <c r="U508" s="55" t="s">
        <v>415</v>
      </c>
      <c r="V508" s="2">
        <f>VLOOKUP(I508,RATES!K$2:L$952,2,FALSE)</f>
        <v>0</v>
      </c>
      <c r="W508" s="2" t="e">
        <f>VLOOKUP(H508,CONVENIO!A$2:O$151,13,FALSE)</f>
        <v>#N/A</v>
      </c>
      <c r="X508" s="2" t="str">
        <f>VLOOKUP(I508,'RATES A MARZO'!B$2:J$980,7,FALSE)</f>
        <v/>
      </c>
    </row>
    <row r="509" spans="1:24" s="2" customFormat="1" ht="15" customHeight="1" outlineLevel="2" x14ac:dyDescent="0.25">
      <c r="A509" s="6">
        <v>29</v>
      </c>
      <c r="B509" s="6" t="s">
        <v>11</v>
      </c>
      <c r="C509" s="6" t="s">
        <v>272</v>
      </c>
      <c r="D509" s="6" t="s">
        <v>30</v>
      </c>
      <c r="E509" s="6" t="s">
        <v>36</v>
      </c>
      <c r="F509" s="6" t="s">
        <v>102</v>
      </c>
      <c r="G509" s="6" t="s">
        <v>168</v>
      </c>
      <c r="H509" s="13">
        <v>40001806</v>
      </c>
      <c r="I509" s="13" t="str">
        <f t="shared" si="289"/>
        <v>40001806-EJECUCION</v>
      </c>
      <c r="J509" s="17" t="s">
        <v>2785</v>
      </c>
      <c r="K509" s="29">
        <v>90000000</v>
      </c>
      <c r="L509" s="41">
        <v>0</v>
      </c>
      <c r="M509" s="41">
        <v>5000000</v>
      </c>
      <c r="N509" s="41">
        <v>0</v>
      </c>
      <c r="O509" s="41">
        <v>0</v>
      </c>
      <c r="P509" s="41">
        <v>0</v>
      </c>
      <c r="Q509" s="41">
        <f t="shared" si="290"/>
        <v>0</v>
      </c>
      <c r="R509" s="41">
        <f t="shared" si="291"/>
        <v>5000000</v>
      </c>
      <c r="S509" s="41">
        <f t="shared" si="292"/>
        <v>85000000</v>
      </c>
      <c r="T509" s="55" t="s">
        <v>455</v>
      </c>
      <c r="U509" s="55" t="s">
        <v>511</v>
      </c>
      <c r="V509" s="2">
        <f>VLOOKUP(I509,RATES!K$2:L$952,2,FALSE)</f>
        <v>0</v>
      </c>
      <c r="W509" s="2" t="e">
        <f>VLOOKUP(H509,CONVENIO!A$2:O$151,13,FALSE)</f>
        <v>#N/A</v>
      </c>
      <c r="X509" s="2" t="str">
        <f>VLOOKUP(I509,'RATES A MARZO'!B$2:J$980,7,FALSE)</f>
        <v/>
      </c>
    </row>
    <row r="510" spans="1:24" s="2" customFormat="1" ht="15" customHeight="1" outlineLevel="2" x14ac:dyDescent="0.25">
      <c r="A510" s="6">
        <v>31</v>
      </c>
      <c r="B510" s="6" t="s">
        <v>11</v>
      </c>
      <c r="C510" s="6" t="s">
        <v>283</v>
      </c>
      <c r="D510" s="6" t="s">
        <v>30</v>
      </c>
      <c r="E510" s="6" t="s">
        <v>321</v>
      </c>
      <c r="F510" s="6" t="s">
        <v>14</v>
      </c>
      <c r="G510" s="6" t="s">
        <v>9</v>
      </c>
      <c r="H510" s="13">
        <v>30485181</v>
      </c>
      <c r="I510" s="13" t="str">
        <f t="shared" si="289"/>
        <v>30485181-DISEÑO</v>
      </c>
      <c r="J510" s="17" t="s">
        <v>449</v>
      </c>
      <c r="K510" s="29">
        <v>41000000</v>
      </c>
      <c r="L510" s="41">
        <v>0</v>
      </c>
      <c r="M510" s="41">
        <v>5000000</v>
      </c>
      <c r="N510" s="41">
        <v>0</v>
      </c>
      <c r="O510" s="41">
        <v>0</v>
      </c>
      <c r="P510" s="41">
        <v>0</v>
      </c>
      <c r="Q510" s="41">
        <f t="shared" si="290"/>
        <v>0</v>
      </c>
      <c r="R510" s="41">
        <f t="shared" si="291"/>
        <v>5000000</v>
      </c>
      <c r="S510" s="41">
        <f t="shared" si="292"/>
        <v>36000000</v>
      </c>
      <c r="T510" s="55" t="s">
        <v>281</v>
      </c>
      <c r="U510" s="55" t="s">
        <v>415</v>
      </c>
      <c r="V510" s="2">
        <f>VLOOKUP(I510,RATES!K$2:L$952,2,FALSE)</f>
        <v>0</v>
      </c>
      <c r="W510" s="2" t="e">
        <f>VLOOKUP(H510,CONVENIO!A$2:O$151,13,FALSE)</f>
        <v>#N/A</v>
      </c>
      <c r="X510" s="2" t="str">
        <f>VLOOKUP(I510,'RATES A MARZO'!B$2:J$980,7,FALSE)</f>
        <v/>
      </c>
    </row>
    <row r="511" spans="1:24" s="2" customFormat="1" ht="15" customHeight="1" outlineLevel="2" x14ac:dyDescent="0.25">
      <c r="A511" s="6">
        <v>31</v>
      </c>
      <c r="B511" s="6" t="s">
        <v>11</v>
      </c>
      <c r="C511" s="6" t="s">
        <v>275</v>
      </c>
      <c r="D511" s="6" t="s">
        <v>30</v>
      </c>
      <c r="E511" s="6" t="s">
        <v>321</v>
      </c>
      <c r="F511" s="6" t="s">
        <v>102</v>
      </c>
      <c r="G511" s="6" t="s">
        <v>168</v>
      </c>
      <c r="H511" s="13">
        <v>30135731</v>
      </c>
      <c r="I511" s="13" t="str">
        <f t="shared" si="289"/>
        <v>30135731-EJECUCION</v>
      </c>
      <c r="J511" s="17" t="s">
        <v>399</v>
      </c>
      <c r="K511" s="29">
        <v>900001000</v>
      </c>
      <c r="L511" s="41">
        <v>0</v>
      </c>
      <c r="M511" s="41">
        <v>40000000</v>
      </c>
      <c r="N511" s="41">
        <v>0</v>
      </c>
      <c r="O511" s="41">
        <v>0</v>
      </c>
      <c r="P511" s="41">
        <v>0</v>
      </c>
      <c r="Q511" s="41">
        <f t="shared" si="290"/>
        <v>0</v>
      </c>
      <c r="R511" s="41">
        <f t="shared" si="291"/>
        <v>40000000</v>
      </c>
      <c r="S511" s="41">
        <f t="shared" si="292"/>
        <v>860001000</v>
      </c>
      <c r="T511" s="55" t="s">
        <v>281</v>
      </c>
      <c r="U511" s="55" t="s">
        <v>415</v>
      </c>
      <c r="V511" s="2">
        <f>VLOOKUP(I511,RATES!K$2:L$952,2,FALSE)</f>
        <v>0</v>
      </c>
      <c r="W511" s="2" t="e">
        <f>VLOOKUP(H511,CONVENIO!A$2:O$151,13,FALSE)</f>
        <v>#N/A</v>
      </c>
      <c r="X511" s="2" t="str">
        <f>VLOOKUP(I511,'RATES A MARZO'!B$2:J$980,7,FALSE)</f>
        <v/>
      </c>
    </row>
    <row r="512" spans="1:24" ht="15" customHeight="1" outlineLevel="2" x14ac:dyDescent="0.25">
      <c r="A512" s="8"/>
      <c r="B512" s="8"/>
      <c r="C512" s="8"/>
      <c r="D512" s="8"/>
      <c r="E512" s="8"/>
      <c r="F512" s="8"/>
      <c r="G512" s="8"/>
      <c r="H512" s="12"/>
      <c r="I512" s="12"/>
      <c r="J512" s="16" t="s">
        <v>291</v>
      </c>
      <c r="K512" s="30">
        <f t="shared" ref="K512:S512" si="293">SUBTOTAL(9,K507:K511)</f>
        <v>2096773000</v>
      </c>
      <c r="L512" s="30">
        <f t="shared" si="293"/>
        <v>0</v>
      </c>
      <c r="M512" s="30">
        <f t="shared" si="293"/>
        <v>135567500</v>
      </c>
      <c r="N512" s="30">
        <f t="shared" si="293"/>
        <v>0</v>
      </c>
      <c r="O512" s="30">
        <f t="shared" si="293"/>
        <v>0</v>
      </c>
      <c r="P512" s="30">
        <f t="shared" si="293"/>
        <v>0</v>
      </c>
      <c r="Q512" s="30">
        <f t="shared" si="293"/>
        <v>0</v>
      </c>
      <c r="R512" s="30">
        <f t="shared" si="293"/>
        <v>135567500</v>
      </c>
      <c r="S512" s="30">
        <f t="shared" si="293"/>
        <v>1961205500</v>
      </c>
      <c r="T512" s="54"/>
      <c r="U512" s="54"/>
    </row>
    <row r="513" spans="1:24" ht="9.75" customHeight="1" outlineLevel="2" x14ac:dyDescent="0.25">
      <c r="A513" s="8"/>
      <c r="B513" s="8"/>
      <c r="C513" s="8"/>
      <c r="D513" s="8"/>
      <c r="E513" s="8"/>
      <c r="F513" s="8"/>
      <c r="G513" s="8"/>
      <c r="H513" s="12"/>
      <c r="I513" s="12"/>
      <c r="J513" s="18"/>
      <c r="K513" s="28"/>
      <c r="L513" s="40"/>
      <c r="M513" s="40"/>
      <c r="N513" s="40"/>
      <c r="O513" s="40"/>
      <c r="P513" s="40"/>
      <c r="Q513" s="40"/>
      <c r="R513" s="40"/>
      <c r="S513" s="40"/>
      <c r="T513" s="54"/>
      <c r="U513" s="54"/>
    </row>
    <row r="514" spans="1:24" ht="18.75" customHeight="1" outlineLevel="1" x14ac:dyDescent="0.3">
      <c r="A514" s="8"/>
      <c r="B514" s="8"/>
      <c r="C514" s="8"/>
      <c r="D514" s="8"/>
      <c r="E514" s="9"/>
      <c r="F514" s="8"/>
      <c r="G514" s="8"/>
      <c r="H514" s="12"/>
      <c r="I514" s="12"/>
      <c r="J514" s="52" t="s">
        <v>190</v>
      </c>
      <c r="K514" s="53">
        <f t="shared" ref="K514:S514" si="294">K512+K504</f>
        <v>8982530019</v>
      </c>
      <c r="L514" s="53">
        <f t="shared" si="294"/>
        <v>6358594668</v>
      </c>
      <c r="M514" s="53">
        <f t="shared" si="294"/>
        <v>482058850</v>
      </c>
      <c r="N514" s="53">
        <f t="shared" si="294"/>
        <v>0</v>
      </c>
      <c r="O514" s="53">
        <f t="shared" si="294"/>
        <v>0</v>
      </c>
      <c r="P514" s="53">
        <f t="shared" si="294"/>
        <v>0</v>
      </c>
      <c r="Q514" s="53">
        <f t="shared" si="294"/>
        <v>0</v>
      </c>
      <c r="R514" s="53">
        <f t="shared" si="294"/>
        <v>482058850</v>
      </c>
      <c r="S514" s="53">
        <f t="shared" si="294"/>
        <v>2141876501</v>
      </c>
      <c r="T514" s="54"/>
      <c r="U514" s="54"/>
    </row>
    <row r="515" spans="1:24" s="3" customFormat="1" ht="10.5" customHeight="1" outlineLevel="1" x14ac:dyDescent="0.25">
      <c r="A515" s="8"/>
      <c r="B515" s="8"/>
      <c r="C515" s="8"/>
      <c r="D515" s="8"/>
      <c r="E515" s="9"/>
      <c r="F515" s="8"/>
      <c r="G515" s="8"/>
      <c r="H515" s="12"/>
      <c r="I515" s="12"/>
      <c r="J515" s="20"/>
      <c r="K515" s="32"/>
      <c r="L515" s="42"/>
      <c r="M515" s="42"/>
      <c r="N515" s="42"/>
      <c r="O515" s="42"/>
      <c r="P515" s="42"/>
      <c r="Q515" s="42"/>
      <c r="R515" s="42"/>
      <c r="S515" s="42"/>
      <c r="T515" s="54"/>
      <c r="U515" s="54"/>
    </row>
    <row r="516" spans="1:24" ht="26.25" customHeight="1" outlineLevel="1" x14ac:dyDescent="0.4">
      <c r="A516" s="8"/>
      <c r="B516" s="8"/>
      <c r="C516" s="8"/>
      <c r="D516" s="8"/>
      <c r="E516" s="9"/>
      <c r="F516" s="8"/>
      <c r="G516" s="8"/>
      <c r="H516" s="12"/>
      <c r="I516" s="12"/>
      <c r="J516" s="64" t="s">
        <v>224</v>
      </c>
      <c r="K516" s="32"/>
      <c r="L516" s="42"/>
      <c r="M516" s="42"/>
      <c r="N516" s="42"/>
      <c r="O516" s="42"/>
      <c r="P516" s="42"/>
      <c r="Q516" s="42"/>
      <c r="R516" s="42"/>
      <c r="S516" s="42"/>
      <c r="T516" s="54"/>
      <c r="U516" s="54"/>
    </row>
    <row r="517" spans="1:24" ht="15" customHeight="1" outlineLevel="1" x14ac:dyDescent="0.25">
      <c r="A517" s="8"/>
      <c r="B517" s="8"/>
      <c r="C517" s="8"/>
      <c r="D517" s="8"/>
      <c r="E517" s="9"/>
      <c r="F517" s="8"/>
      <c r="G517" s="8"/>
      <c r="H517" s="12"/>
      <c r="I517" s="12"/>
      <c r="J517" s="23" t="s">
        <v>271</v>
      </c>
      <c r="K517" s="32"/>
      <c r="L517" s="42"/>
      <c r="M517" s="42"/>
      <c r="N517" s="42"/>
      <c r="O517" s="42"/>
      <c r="P517" s="42"/>
      <c r="Q517" s="42"/>
      <c r="R517" s="42"/>
      <c r="S517" s="42"/>
      <c r="T517" s="54"/>
      <c r="U517" s="54"/>
    </row>
    <row r="518" spans="1:24" s="2" customFormat="1" ht="15" customHeight="1" outlineLevel="1" x14ac:dyDescent="0.25">
      <c r="A518" s="10">
        <v>31</v>
      </c>
      <c r="B518" s="10" t="s">
        <v>5</v>
      </c>
      <c r="C518" s="10" t="s">
        <v>288</v>
      </c>
      <c r="D518" s="10" t="s">
        <v>30</v>
      </c>
      <c r="E518" s="10" t="s">
        <v>36</v>
      </c>
      <c r="F518" s="10" t="s">
        <v>102</v>
      </c>
      <c r="G518" s="6" t="s">
        <v>168</v>
      </c>
      <c r="H518" s="14">
        <v>30094005</v>
      </c>
      <c r="I518" s="13" t="str">
        <f t="shared" ref="I518:I519" si="295">CONCATENATE(H518,"-",G518)</f>
        <v>30094005-EJECUCION</v>
      </c>
      <c r="J518" s="24" t="s">
        <v>59</v>
      </c>
      <c r="K518" s="34">
        <v>746000000</v>
      </c>
      <c r="L518" s="41">
        <v>683623581</v>
      </c>
      <c r="M518" s="43">
        <v>55116237</v>
      </c>
      <c r="N518" s="41">
        <v>0</v>
      </c>
      <c r="O518" s="41">
        <v>0</v>
      </c>
      <c r="P518" s="41">
        <v>33248802</v>
      </c>
      <c r="Q518" s="41">
        <f t="shared" ref="Q518:Q519" si="296">N518+O518+P518</f>
        <v>33248802</v>
      </c>
      <c r="R518" s="41">
        <f t="shared" ref="R518:R519" si="297">M518-Q518</f>
        <v>21867435</v>
      </c>
      <c r="S518" s="41">
        <f t="shared" ref="S518:S519" si="298">K518-(L518+M518)</f>
        <v>7260182</v>
      </c>
      <c r="T518" s="55" t="s">
        <v>273</v>
      </c>
      <c r="U518" s="55" t="s">
        <v>8</v>
      </c>
      <c r="V518" s="2">
        <f>VLOOKUP(I518,RATES!K$2:L$952,2,FALSE)</f>
        <v>0</v>
      </c>
      <c r="W518" s="2" t="e">
        <f>VLOOKUP(H518,CONVENIO!A$2:O$151,13,FALSE)</f>
        <v>#N/A</v>
      </c>
      <c r="X518" s="2" t="str">
        <f>VLOOKUP(I518,'RATES A MARZO'!B$2:J$980,7,FALSE)</f>
        <v>RS</v>
      </c>
    </row>
    <row r="519" spans="1:24" s="2" customFormat="1" ht="15" customHeight="1" outlineLevel="1" x14ac:dyDescent="0.25">
      <c r="A519" s="10">
        <v>31</v>
      </c>
      <c r="B519" s="10" t="s">
        <v>5</v>
      </c>
      <c r="C519" s="6" t="s">
        <v>286</v>
      </c>
      <c r="D519" s="10" t="s">
        <v>30</v>
      </c>
      <c r="E519" s="10" t="s">
        <v>36</v>
      </c>
      <c r="F519" s="6" t="s">
        <v>553</v>
      </c>
      <c r="G519" s="6" t="s">
        <v>168</v>
      </c>
      <c r="H519" s="14">
        <v>30129912</v>
      </c>
      <c r="I519" s="13" t="str">
        <f t="shared" si="295"/>
        <v>30129912-EJECUCION</v>
      </c>
      <c r="J519" s="24" t="s">
        <v>538</v>
      </c>
      <c r="K519" s="34">
        <v>93394000</v>
      </c>
      <c r="L519" s="41">
        <v>30129912</v>
      </c>
      <c r="M519" s="43">
        <v>32129200</v>
      </c>
      <c r="N519" s="41">
        <v>0</v>
      </c>
      <c r="O519" s="41">
        <v>0</v>
      </c>
      <c r="P519" s="41">
        <v>0</v>
      </c>
      <c r="Q519" s="41">
        <f t="shared" si="296"/>
        <v>0</v>
      </c>
      <c r="R519" s="41">
        <f t="shared" si="297"/>
        <v>32129200</v>
      </c>
      <c r="S519" s="41">
        <f t="shared" si="298"/>
        <v>31134888</v>
      </c>
      <c r="T519" s="55" t="s">
        <v>273</v>
      </c>
      <c r="U519" s="55" t="s">
        <v>8</v>
      </c>
      <c r="V519" s="2" t="e">
        <f>VLOOKUP(I519,RATES!K$2:L$952,2,FALSE)</f>
        <v>#N/A</v>
      </c>
      <c r="W519" s="2" t="e">
        <f>VLOOKUP(H519,CONVENIO!A$2:O$151,13,FALSE)</f>
        <v>#N/A</v>
      </c>
      <c r="X519" s="202" t="e">
        <f>VLOOKUP(I519,'RATES A MARZO'!B$2:J$980,7,FALSE)</f>
        <v>#N/A</v>
      </c>
    </row>
    <row r="520" spans="1:24" ht="15" customHeight="1" outlineLevel="1" x14ac:dyDescent="0.25">
      <c r="A520" s="8"/>
      <c r="B520" s="8"/>
      <c r="C520" s="8"/>
      <c r="D520" s="8"/>
      <c r="E520" s="9"/>
      <c r="F520" s="8"/>
      <c r="G520" s="8"/>
      <c r="H520" s="12"/>
      <c r="I520" s="12"/>
      <c r="J520" s="22" t="s">
        <v>435</v>
      </c>
      <c r="K520" s="33">
        <f t="shared" ref="K520:S520" si="299">SUBTOTAL(9,K518:K519)</f>
        <v>839394000</v>
      </c>
      <c r="L520" s="33">
        <f t="shared" si="299"/>
        <v>713753493</v>
      </c>
      <c r="M520" s="33">
        <f t="shared" si="299"/>
        <v>87245437</v>
      </c>
      <c r="N520" s="33">
        <f t="shared" si="299"/>
        <v>0</v>
      </c>
      <c r="O520" s="33">
        <f t="shared" si="299"/>
        <v>0</v>
      </c>
      <c r="P520" s="33">
        <f t="shared" si="299"/>
        <v>33248802</v>
      </c>
      <c r="Q520" s="33">
        <f t="shared" si="299"/>
        <v>33248802</v>
      </c>
      <c r="R520" s="33">
        <f t="shared" si="299"/>
        <v>53996635</v>
      </c>
      <c r="S520" s="33">
        <f t="shared" si="299"/>
        <v>38395070</v>
      </c>
      <c r="T520" s="54"/>
      <c r="U520" s="54"/>
    </row>
    <row r="521" spans="1:24" s="3" customFormat="1" ht="15" customHeight="1" outlineLevel="1" x14ac:dyDescent="0.25">
      <c r="E521" s="5"/>
      <c r="H521" s="15"/>
      <c r="I521" s="15"/>
      <c r="J521" s="20"/>
      <c r="K521" s="35"/>
      <c r="L521" s="44"/>
      <c r="M521" s="44"/>
      <c r="N521" s="44"/>
      <c r="O521" s="44"/>
      <c r="P521" s="44"/>
      <c r="Q521" s="44"/>
      <c r="R521" s="44"/>
      <c r="S521" s="44"/>
      <c r="T521" s="57"/>
      <c r="U521" s="57"/>
    </row>
    <row r="522" spans="1:24" ht="15" customHeight="1" outlineLevel="1" x14ac:dyDescent="0.25">
      <c r="A522" s="8"/>
      <c r="B522" s="8"/>
      <c r="C522" s="8"/>
      <c r="D522" s="8"/>
      <c r="E522" s="9"/>
      <c r="F522" s="8"/>
      <c r="G522" s="8"/>
      <c r="H522" s="12"/>
      <c r="I522" s="12"/>
      <c r="J522" s="16" t="s">
        <v>436</v>
      </c>
      <c r="K522" s="32"/>
      <c r="L522" s="42"/>
      <c r="M522" s="42"/>
      <c r="N522" s="42"/>
      <c r="O522" s="42"/>
      <c r="P522" s="42"/>
      <c r="Q522" s="42"/>
      <c r="R522" s="42"/>
      <c r="S522" s="42"/>
      <c r="T522" s="54"/>
      <c r="U522" s="54"/>
    </row>
    <row r="523" spans="1:24" s="2" customFormat="1" ht="15" customHeight="1" outlineLevel="2" x14ac:dyDescent="0.25">
      <c r="A523" s="6">
        <v>31</v>
      </c>
      <c r="B523" s="6" t="s">
        <v>56</v>
      </c>
      <c r="C523" s="6" t="s">
        <v>283</v>
      </c>
      <c r="D523" s="6" t="s">
        <v>30</v>
      </c>
      <c r="E523" s="6" t="s">
        <v>36</v>
      </c>
      <c r="F523" s="6" t="s">
        <v>14</v>
      </c>
      <c r="G523" s="6" t="s">
        <v>168</v>
      </c>
      <c r="H523" s="13">
        <v>30395727</v>
      </c>
      <c r="I523" s="13" t="str">
        <f t="shared" ref="I523:I524" si="300">CONCATENATE(H523,"-",G523)</f>
        <v>30395727-EJECUCION</v>
      </c>
      <c r="J523" s="17" t="s">
        <v>324</v>
      </c>
      <c r="K523" s="29">
        <v>566452000</v>
      </c>
      <c r="L523" s="41">
        <v>0</v>
      </c>
      <c r="M523" s="41">
        <v>113290400</v>
      </c>
      <c r="N523" s="41">
        <v>0</v>
      </c>
      <c r="O523" s="41">
        <v>0</v>
      </c>
      <c r="P523" s="41">
        <v>0</v>
      </c>
      <c r="Q523" s="41">
        <f t="shared" ref="Q523:Q524" si="301">N523+O523+P523</f>
        <v>0</v>
      </c>
      <c r="R523" s="41">
        <f t="shared" ref="R523:R524" si="302">M523-Q523</f>
        <v>113290400</v>
      </c>
      <c r="S523" s="41">
        <f t="shared" ref="S523:S524" si="303">K523-(L523+M523)</f>
        <v>453161600</v>
      </c>
      <c r="T523" s="55" t="s">
        <v>97</v>
      </c>
      <c r="U523" s="55" t="s">
        <v>8</v>
      </c>
      <c r="V523" s="2" t="str">
        <f>VLOOKUP(I523,RATES!K$2:L$952,2,FALSE)</f>
        <v>RS</v>
      </c>
      <c r="W523" s="2" t="e">
        <f>VLOOKUP(H523,CONVENIO!A$2:O$151,13,FALSE)</f>
        <v>#N/A</v>
      </c>
      <c r="X523" s="2" t="str">
        <f>VLOOKUP(I523,'RATES A MARZO'!B$2:J$980,7,FALSE)</f>
        <v>RS</v>
      </c>
    </row>
    <row r="524" spans="1:24" s="2" customFormat="1" ht="15" customHeight="1" outlineLevel="2" x14ac:dyDescent="0.25">
      <c r="A524" s="6">
        <v>31</v>
      </c>
      <c r="B524" s="6" t="s">
        <v>56</v>
      </c>
      <c r="C524" s="6" t="s">
        <v>288</v>
      </c>
      <c r="D524" s="6" t="s">
        <v>30</v>
      </c>
      <c r="E524" s="6" t="s">
        <v>36</v>
      </c>
      <c r="F524" s="6" t="s">
        <v>553</v>
      </c>
      <c r="G524" s="6" t="s">
        <v>168</v>
      </c>
      <c r="H524" s="13">
        <v>30134014</v>
      </c>
      <c r="I524" s="13" t="str">
        <f t="shared" si="300"/>
        <v>30134014-EJECUCION</v>
      </c>
      <c r="J524" s="17" t="s">
        <v>323</v>
      </c>
      <c r="K524" s="29">
        <v>370366000</v>
      </c>
      <c r="L524" s="41">
        <v>0</v>
      </c>
      <c r="M524" s="41">
        <v>100000000</v>
      </c>
      <c r="N524" s="41">
        <v>0</v>
      </c>
      <c r="O524" s="41">
        <v>0</v>
      </c>
      <c r="P524" s="41">
        <v>0</v>
      </c>
      <c r="Q524" s="41">
        <f t="shared" si="301"/>
        <v>0</v>
      </c>
      <c r="R524" s="41">
        <f t="shared" si="302"/>
        <v>100000000</v>
      </c>
      <c r="S524" s="41">
        <f t="shared" si="303"/>
        <v>270366000</v>
      </c>
      <c r="T524" s="55" t="s">
        <v>97</v>
      </c>
      <c r="U524" s="55" t="s">
        <v>8</v>
      </c>
      <c r="V524" s="2" t="str">
        <f>VLOOKUP(I524,RATES!K$2:L$952,2,FALSE)</f>
        <v>RS</v>
      </c>
      <c r="W524" s="2" t="e">
        <f>VLOOKUP(H524,CONVENIO!A$2:O$151,13,FALSE)</f>
        <v>#N/A</v>
      </c>
      <c r="X524" s="2" t="str">
        <f>VLOOKUP(I524,'RATES A MARZO'!B$2:J$980,7,FALSE)</f>
        <v>RS</v>
      </c>
    </row>
    <row r="525" spans="1:24" ht="15" customHeight="1" outlineLevel="2" x14ac:dyDescent="0.25">
      <c r="A525" s="8"/>
      <c r="B525" s="8"/>
      <c r="C525" s="8"/>
      <c r="D525" s="8"/>
      <c r="E525" s="8"/>
      <c r="F525" s="8"/>
      <c r="G525" s="8"/>
      <c r="H525" s="12"/>
      <c r="I525" s="12"/>
      <c r="J525" s="16" t="s">
        <v>336</v>
      </c>
      <c r="K525" s="30">
        <f>SUBTOTAL(9,K523:K524)</f>
        <v>936818000</v>
      </c>
      <c r="L525" s="30">
        <f>SUBTOTAL(9,L523:L524)</f>
        <v>0</v>
      </c>
      <c r="M525" s="30">
        <f t="shared" ref="M525:S525" si="304">SUBTOTAL(9,M523:M524)</f>
        <v>213290400</v>
      </c>
      <c r="N525" s="30">
        <f t="shared" si="304"/>
        <v>0</v>
      </c>
      <c r="O525" s="30">
        <f t="shared" si="304"/>
        <v>0</v>
      </c>
      <c r="P525" s="30">
        <f t="shared" si="304"/>
        <v>0</v>
      </c>
      <c r="Q525" s="30">
        <f t="shared" si="304"/>
        <v>0</v>
      </c>
      <c r="R525" s="30">
        <f t="shared" si="304"/>
        <v>213290400</v>
      </c>
      <c r="S525" s="30">
        <f t="shared" si="304"/>
        <v>723527600</v>
      </c>
      <c r="T525" s="54"/>
      <c r="U525" s="54"/>
    </row>
    <row r="526" spans="1:24" ht="15" customHeight="1" outlineLevel="2" x14ac:dyDescent="0.25">
      <c r="A526" s="8"/>
      <c r="B526" s="8"/>
      <c r="C526" s="8"/>
      <c r="D526" s="8"/>
      <c r="E526" s="8"/>
      <c r="F526" s="8"/>
      <c r="G526" s="8"/>
      <c r="H526" s="12"/>
      <c r="I526" s="12"/>
      <c r="J526" s="18"/>
      <c r="K526" s="28"/>
      <c r="L526" s="40"/>
      <c r="M526" s="40"/>
      <c r="N526" s="40"/>
      <c r="O526" s="40"/>
      <c r="P526" s="40"/>
      <c r="Q526" s="40"/>
      <c r="R526" s="40"/>
      <c r="S526" s="40"/>
      <c r="T526" s="54"/>
      <c r="U526" s="54"/>
    </row>
    <row r="527" spans="1:24" ht="15" customHeight="1" outlineLevel="2" x14ac:dyDescent="0.25">
      <c r="A527" s="8"/>
      <c r="B527" s="8"/>
      <c r="C527" s="8"/>
      <c r="D527" s="8"/>
      <c r="E527" s="8"/>
      <c r="F527" s="8"/>
      <c r="G527" s="8"/>
      <c r="H527" s="12"/>
      <c r="I527" s="12"/>
      <c r="J527" s="16" t="s">
        <v>278</v>
      </c>
      <c r="K527" s="28"/>
      <c r="L527" s="40"/>
      <c r="M527" s="40"/>
      <c r="N527" s="40"/>
      <c r="O527" s="40"/>
      <c r="P527" s="40"/>
      <c r="Q527" s="40"/>
      <c r="R527" s="40"/>
      <c r="S527" s="40"/>
      <c r="T527" s="54"/>
      <c r="U527" s="54"/>
    </row>
    <row r="528" spans="1:24" s="2" customFormat="1" ht="15" customHeight="1" outlineLevel="2" x14ac:dyDescent="0.25">
      <c r="A528" s="6">
        <v>29</v>
      </c>
      <c r="B528" s="6" t="s">
        <v>11</v>
      </c>
      <c r="C528" s="6" t="s">
        <v>286</v>
      </c>
      <c r="D528" s="6" t="s">
        <v>30</v>
      </c>
      <c r="E528" s="6" t="s">
        <v>36</v>
      </c>
      <c r="F528" s="6" t="s">
        <v>13</v>
      </c>
      <c r="G528" s="6" t="s">
        <v>168</v>
      </c>
      <c r="H528" s="13">
        <v>30438574</v>
      </c>
      <c r="I528" s="13" t="str">
        <f t="shared" ref="I528:I532" si="305">CONCATENATE(H528,"-",G528)</f>
        <v>30438574-EJECUCION</v>
      </c>
      <c r="J528" s="17" t="s">
        <v>494</v>
      </c>
      <c r="K528" s="29">
        <v>348663000</v>
      </c>
      <c r="L528" s="41">
        <v>0</v>
      </c>
      <c r="M528" s="41">
        <v>30000000</v>
      </c>
      <c r="N528" s="41">
        <v>0</v>
      </c>
      <c r="O528" s="41">
        <v>0</v>
      </c>
      <c r="P528" s="41">
        <v>0</v>
      </c>
      <c r="Q528" s="41">
        <f t="shared" ref="Q528:Q532" si="306">N528+O528+P528</f>
        <v>0</v>
      </c>
      <c r="R528" s="41">
        <f t="shared" ref="R528:R532" si="307">M528-Q528</f>
        <v>30000000</v>
      </c>
      <c r="S528" s="41">
        <f t="shared" ref="S528:S532" si="308">K528-(L528+M528)</f>
        <v>318663000</v>
      </c>
      <c r="T528" s="55" t="s">
        <v>281</v>
      </c>
      <c r="U528" s="55" t="s">
        <v>511</v>
      </c>
      <c r="V528" s="2">
        <f>VLOOKUP(I528,RATES!K$2:L$952,2,FALSE)</f>
        <v>0</v>
      </c>
      <c r="W528" s="2" t="e">
        <f>VLOOKUP(H528,CONVENIO!A$2:O$151,13,FALSE)</f>
        <v>#N/A</v>
      </c>
      <c r="X528" s="2" t="str">
        <f>VLOOKUP(I528,'RATES A MARZO'!B$2:J$980,7,FALSE)</f>
        <v/>
      </c>
    </row>
    <row r="529" spans="1:24" s="2" customFormat="1" ht="15" customHeight="1" outlineLevel="2" x14ac:dyDescent="0.25">
      <c r="A529" s="6">
        <v>29</v>
      </c>
      <c r="B529" s="6" t="s">
        <v>11</v>
      </c>
      <c r="C529" s="6" t="s">
        <v>275</v>
      </c>
      <c r="D529" s="6" t="s">
        <v>30</v>
      </c>
      <c r="E529" s="6" t="s">
        <v>36</v>
      </c>
      <c r="F529" s="6" t="s">
        <v>102</v>
      </c>
      <c r="G529" s="6" t="s">
        <v>168</v>
      </c>
      <c r="H529" s="13">
        <v>30485210</v>
      </c>
      <c r="I529" s="13" t="str">
        <f t="shared" si="305"/>
        <v>30485210-EJECUCION</v>
      </c>
      <c r="J529" s="17" t="s">
        <v>616</v>
      </c>
      <c r="K529" s="29">
        <v>266381000</v>
      </c>
      <c r="L529" s="41">
        <v>0</v>
      </c>
      <c r="M529" s="41">
        <v>266381000</v>
      </c>
      <c r="N529" s="41">
        <v>0</v>
      </c>
      <c r="O529" s="41">
        <v>0</v>
      </c>
      <c r="P529" s="41">
        <v>0</v>
      </c>
      <c r="Q529" s="41">
        <f t="shared" si="306"/>
        <v>0</v>
      </c>
      <c r="R529" s="41">
        <f t="shared" si="307"/>
        <v>266381000</v>
      </c>
      <c r="S529" s="41">
        <f t="shared" si="308"/>
        <v>0</v>
      </c>
      <c r="T529" s="55" t="s">
        <v>455</v>
      </c>
      <c r="U529" s="55" t="s">
        <v>10</v>
      </c>
      <c r="V529" s="2">
        <f>VLOOKUP(I529,RATES!K$2:L$952,2,FALSE)</f>
        <v>0</v>
      </c>
      <c r="W529" s="2" t="e">
        <f>VLOOKUP(H529,CONVENIO!A$2:O$151,13,FALSE)</f>
        <v>#N/A</v>
      </c>
      <c r="X529" s="2" t="str">
        <f>VLOOKUP(I529,'RATES A MARZO'!B$2:J$980,7,FALSE)</f>
        <v/>
      </c>
    </row>
    <row r="530" spans="1:24" s="2" customFormat="1" ht="15" customHeight="1" outlineLevel="2" x14ac:dyDescent="0.25">
      <c r="A530" s="6">
        <v>31</v>
      </c>
      <c r="B530" s="6" t="s">
        <v>11</v>
      </c>
      <c r="C530" s="6" t="s">
        <v>272</v>
      </c>
      <c r="D530" s="6" t="s">
        <v>30</v>
      </c>
      <c r="E530" s="6" t="s">
        <v>36</v>
      </c>
      <c r="F530" s="6" t="s">
        <v>6</v>
      </c>
      <c r="G530" s="6" t="s">
        <v>168</v>
      </c>
      <c r="H530" s="13">
        <v>30134013</v>
      </c>
      <c r="I530" s="13" t="str">
        <f t="shared" si="305"/>
        <v>30134013-EJECUCION</v>
      </c>
      <c r="J530" s="17" t="s">
        <v>630</v>
      </c>
      <c r="K530" s="29">
        <v>695821000</v>
      </c>
      <c r="L530" s="41">
        <v>0</v>
      </c>
      <c r="M530" s="41">
        <v>0</v>
      </c>
      <c r="N530" s="41">
        <v>0</v>
      </c>
      <c r="O530" s="41">
        <v>0</v>
      </c>
      <c r="P530" s="41">
        <v>0</v>
      </c>
      <c r="Q530" s="41">
        <f t="shared" si="306"/>
        <v>0</v>
      </c>
      <c r="R530" s="41">
        <f t="shared" si="307"/>
        <v>0</v>
      </c>
      <c r="S530" s="41">
        <f t="shared" si="308"/>
        <v>695821000</v>
      </c>
      <c r="T530" s="55" t="s">
        <v>281</v>
      </c>
      <c r="U530" s="55" t="s">
        <v>415</v>
      </c>
      <c r="V530" s="2">
        <f>VLOOKUP(I530,RATES!K$2:L$952,2,FALSE)</f>
        <v>0</v>
      </c>
      <c r="W530" s="2" t="e">
        <f>VLOOKUP(H530,CONVENIO!A$2:O$151,13,FALSE)</f>
        <v>#N/A</v>
      </c>
      <c r="X530" s="2" t="str">
        <f>VLOOKUP(I530,'RATES A MARZO'!B$2:J$980,7,FALSE)</f>
        <v/>
      </c>
    </row>
    <row r="531" spans="1:24" s="2" customFormat="1" ht="15" customHeight="1" outlineLevel="2" x14ac:dyDescent="0.25">
      <c r="A531" s="6">
        <v>31</v>
      </c>
      <c r="B531" s="6" t="s">
        <v>11</v>
      </c>
      <c r="C531" s="6" t="s">
        <v>288</v>
      </c>
      <c r="D531" s="6" t="s">
        <v>30</v>
      </c>
      <c r="E531" s="6" t="s">
        <v>36</v>
      </c>
      <c r="F531" s="6" t="s">
        <v>553</v>
      </c>
      <c r="G531" s="6" t="s">
        <v>9</v>
      </c>
      <c r="H531" s="13">
        <v>40001662</v>
      </c>
      <c r="I531" s="13" t="str">
        <f t="shared" si="305"/>
        <v>40001662-DISEÑO</v>
      </c>
      <c r="J531" s="17" t="s">
        <v>602</v>
      </c>
      <c r="K531" s="29">
        <v>30000000</v>
      </c>
      <c r="L531" s="41">
        <v>0</v>
      </c>
      <c r="M531" s="41">
        <v>3000000</v>
      </c>
      <c r="N531" s="41">
        <v>0</v>
      </c>
      <c r="O531" s="41">
        <v>0</v>
      </c>
      <c r="P531" s="41">
        <v>0</v>
      </c>
      <c r="Q531" s="41">
        <f t="shared" si="306"/>
        <v>0</v>
      </c>
      <c r="R531" s="41">
        <f t="shared" si="307"/>
        <v>3000000</v>
      </c>
      <c r="S531" s="41">
        <f t="shared" si="308"/>
        <v>27000000</v>
      </c>
      <c r="T531" s="55" t="s">
        <v>455</v>
      </c>
      <c r="U531" s="55" t="s">
        <v>415</v>
      </c>
      <c r="V531" s="2" t="e">
        <f>VLOOKUP(I531,RATES!K$2:L$952,2,FALSE)</f>
        <v>#N/A</v>
      </c>
      <c r="W531" s="2" t="e">
        <f>VLOOKUP(H531,CONVENIO!A$2:O$151,13,FALSE)</f>
        <v>#N/A</v>
      </c>
      <c r="X531" s="2" t="e">
        <f>VLOOKUP(I531,'RATES A MARZO'!B$2:J$980,7,FALSE)</f>
        <v>#N/A</v>
      </c>
    </row>
    <row r="532" spans="1:24" s="2" customFormat="1" ht="15" customHeight="1" outlineLevel="2" x14ac:dyDescent="0.25">
      <c r="A532" s="6">
        <v>31</v>
      </c>
      <c r="B532" s="6" t="s">
        <v>11</v>
      </c>
      <c r="C532" s="6" t="s">
        <v>283</v>
      </c>
      <c r="D532" s="6" t="s">
        <v>30</v>
      </c>
      <c r="E532" s="6" t="s">
        <v>36</v>
      </c>
      <c r="F532" s="6" t="s">
        <v>14</v>
      </c>
      <c r="G532" s="6" t="s">
        <v>168</v>
      </c>
      <c r="H532" s="13">
        <v>30485152</v>
      </c>
      <c r="I532" s="13" t="str">
        <f t="shared" si="305"/>
        <v>30485152-EJECUCION</v>
      </c>
      <c r="J532" s="17" t="s">
        <v>445</v>
      </c>
      <c r="K532" s="29">
        <v>279810000</v>
      </c>
      <c r="L532" s="41">
        <v>0</v>
      </c>
      <c r="M532" s="41">
        <v>13990500</v>
      </c>
      <c r="N532" s="41">
        <v>0</v>
      </c>
      <c r="O532" s="41">
        <v>0</v>
      </c>
      <c r="P532" s="41">
        <v>0</v>
      </c>
      <c r="Q532" s="41">
        <f t="shared" si="306"/>
        <v>0</v>
      </c>
      <c r="R532" s="41">
        <f t="shared" si="307"/>
        <v>13990500</v>
      </c>
      <c r="S532" s="41">
        <f t="shared" si="308"/>
        <v>265819500</v>
      </c>
      <c r="T532" s="55" t="s">
        <v>281</v>
      </c>
      <c r="U532" s="55" t="s">
        <v>415</v>
      </c>
      <c r="V532" s="2">
        <f>VLOOKUP(I532,RATES!K$2:L$952,2,FALSE)</f>
        <v>0</v>
      </c>
      <c r="W532" s="2" t="e">
        <f>VLOOKUP(H532,CONVENIO!A$2:O$151,13,FALSE)</f>
        <v>#N/A</v>
      </c>
      <c r="X532" s="2" t="str">
        <f>VLOOKUP(I532,'RATES A MARZO'!B$2:J$980,7,FALSE)</f>
        <v/>
      </c>
    </row>
    <row r="533" spans="1:24" ht="15" customHeight="1" outlineLevel="2" x14ac:dyDescent="0.25">
      <c r="A533" s="8"/>
      <c r="B533" s="8"/>
      <c r="C533" s="8"/>
      <c r="D533" s="8"/>
      <c r="E533" s="8"/>
      <c r="F533" s="8"/>
      <c r="G533" s="8"/>
      <c r="H533" s="12"/>
      <c r="I533" s="12"/>
      <c r="J533" s="16" t="s">
        <v>291</v>
      </c>
      <c r="K533" s="30">
        <f t="shared" ref="K533:S533" si="309">SUBTOTAL(9,K528:K532)</f>
        <v>1620675000</v>
      </c>
      <c r="L533" s="30">
        <f t="shared" si="309"/>
        <v>0</v>
      </c>
      <c r="M533" s="30">
        <f t="shared" si="309"/>
        <v>313371500</v>
      </c>
      <c r="N533" s="30">
        <f t="shared" si="309"/>
        <v>0</v>
      </c>
      <c r="O533" s="30">
        <f t="shared" si="309"/>
        <v>0</v>
      </c>
      <c r="P533" s="30">
        <f t="shared" si="309"/>
        <v>0</v>
      </c>
      <c r="Q533" s="30">
        <f t="shared" si="309"/>
        <v>0</v>
      </c>
      <c r="R533" s="30">
        <f t="shared" si="309"/>
        <v>313371500</v>
      </c>
      <c r="S533" s="30">
        <f t="shared" si="309"/>
        <v>1307303500</v>
      </c>
      <c r="T533" s="54"/>
      <c r="U533" s="54"/>
    </row>
    <row r="534" spans="1:24" ht="15" customHeight="1" outlineLevel="2" x14ac:dyDescent="0.25">
      <c r="A534" s="8"/>
      <c r="B534" s="8"/>
      <c r="C534" s="8"/>
      <c r="D534" s="8"/>
      <c r="E534" s="8"/>
      <c r="F534" s="8"/>
      <c r="G534" s="8"/>
      <c r="H534" s="12"/>
      <c r="I534" s="12"/>
      <c r="J534" s="18"/>
      <c r="K534" s="28"/>
      <c r="L534" s="40"/>
      <c r="M534" s="40"/>
      <c r="N534" s="40"/>
      <c r="O534" s="40"/>
      <c r="P534" s="40"/>
      <c r="Q534" s="40"/>
      <c r="R534" s="40"/>
      <c r="S534" s="40"/>
      <c r="T534" s="54"/>
      <c r="U534" s="54"/>
    </row>
    <row r="535" spans="1:24" ht="18.75" customHeight="1" outlineLevel="1" x14ac:dyDescent="0.3">
      <c r="A535" s="8"/>
      <c r="B535" s="8"/>
      <c r="C535" s="8"/>
      <c r="D535" s="8"/>
      <c r="E535" s="9"/>
      <c r="F535" s="8"/>
      <c r="G535" s="8"/>
      <c r="H535" s="12"/>
      <c r="I535" s="12"/>
      <c r="J535" s="52" t="s">
        <v>191</v>
      </c>
      <c r="K535" s="53">
        <f t="shared" ref="K535:S535" si="310">K533+K525+K520</f>
        <v>3396887000</v>
      </c>
      <c r="L535" s="53">
        <f t="shared" si="310"/>
        <v>713753493</v>
      </c>
      <c r="M535" s="53">
        <f t="shared" si="310"/>
        <v>613907337</v>
      </c>
      <c r="N535" s="53">
        <f t="shared" si="310"/>
        <v>0</v>
      </c>
      <c r="O535" s="53">
        <f t="shared" si="310"/>
        <v>0</v>
      </c>
      <c r="P535" s="53">
        <f t="shared" si="310"/>
        <v>33248802</v>
      </c>
      <c r="Q535" s="53">
        <f t="shared" si="310"/>
        <v>33248802</v>
      </c>
      <c r="R535" s="53">
        <f t="shared" si="310"/>
        <v>580658535</v>
      </c>
      <c r="S535" s="53">
        <f t="shared" si="310"/>
        <v>2069226170</v>
      </c>
      <c r="T535" s="54"/>
      <c r="U535" s="54"/>
    </row>
    <row r="536" spans="1:24" s="3" customFormat="1" ht="15" customHeight="1" outlineLevel="1" x14ac:dyDescent="0.25">
      <c r="A536" s="8"/>
      <c r="B536" s="8"/>
      <c r="C536" s="8"/>
      <c r="D536" s="8"/>
      <c r="E536" s="9"/>
      <c r="F536" s="8"/>
      <c r="G536" s="8"/>
      <c r="H536" s="12"/>
      <c r="I536" s="12"/>
      <c r="J536" s="20"/>
      <c r="K536" s="32"/>
      <c r="L536" s="42"/>
      <c r="M536" s="42"/>
      <c r="N536" s="42"/>
      <c r="O536" s="42"/>
      <c r="P536" s="42"/>
      <c r="Q536" s="42"/>
      <c r="R536" s="42"/>
      <c r="S536" s="42"/>
      <c r="T536" s="54"/>
      <c r="U536" s="54"/>
    </row>
    <row r="537" spans="1:24" ht="26.25" customHeight="1" outlineLevel="1" x14ac:dyDescent="0.4">
      <c r="A537" s="8"/>
      <c r="B537" s="8"/>
      <c r="C537" s="8"/>
      <c r="D537" s="8"/>
      <c r="E537" s="9"/>
      <c r="F537" s="8"/>
      <c r="G537" s="8"/>
      <c r="H537" s="12"/>
      <c r="I537" s="12"/>
      <c r="J537" s="64" t="s">
        <v>225</v>
      </c>
      <c r="K537" s="32"/>
      <c r="L537" s="42"/>
      <c r="M537" s="42"/>
      <c r="N537" s="42"/>
      <c r="O537" s="42"/>
      <c r="P537" s="42"/>
      <c r="Q537" s="42"/>
      <c r="R537" s="42"/>
      <c r="S537" s="42"/>
      <c r="T537" s="54"/>
      <c r="U537" s="54"/>
    </row>
    <row r="538" spans="1:24" ht="15" customHeight="1" outlineLevel="1" x14ac:dyDescent="0.25">
      <c r="A538" s="8"/>
      <c r="B538" s="8"/>
      <c r="C538" s="8"/>
      <c r="D538" s="8"/>
      <c r="E538" s="9"/>
      <c r="F538" s="8"/>
      <c r="G538" s="8"/>
      <c r="H538" s="12"/>
      <c r="I538" s="12"/>
      <c r="J538" s="16" t="s">
        <v>271</v>
      </c>
      <c r="K538" s="32"/>
      <c r="L538" s="42"/>
      <c r="M538" s="42"/>
      <c r="N538" s="42"/>
      <c r="O538" s="42"/>
      <c r="P538" s="42"/>
      <c r="Q538" s="42"/>
      <c r="R538" s="42"/>
      <c r="S538" s="42"/>
      <c r="T538" s="54"/>
      <c r="U538" s="54"/>
    </row>
    <row r="539" spans="1:24" s="2" customFormat="1" ht="15" customHeight="1" outlineLevel="2" x14ac:dyDescent="0.25">
      <c r="A539" s="6">
        <v>31</v>
      </c>
      <c r="B539" s="6" t="s">
        <v>5</v>
      </c>
      <c r="C539" s="6" t="s">
        <v>274</v>
      </c>
      <c r="D539" s="6" t="s">
        <v>30</v>
      </c>
      <c r="E539" s="6" t="s">
        <v>37</v>
      </c>
      <c r="F539" s="6" t="s">
        <v>102</v>
      </c>
      <c r="G539" s="6" t="s">
        <v>168</v>
      </c>
      <c r="H539" s="13">
        <v>30042613</v>
      </c>
      <c r="I539" s="13" t="str">
        <f t="shared" ref="I539:I540" si="311">CONCATENATE(H539,"-",G539)</f>
        <v>30042613-EJECUCION</v>
      </c>
      <c r="J539" s="17" t="s">
        <v>129</v>
      </c>
      <c r="K539" s="29">
        <v>3472101337</v>
      </c>
      <c r="L539" s="41">
        <v>1786871036</v>
      </c>
      <c r="M539" s="41">
        <f>1650000000-44801623</f>
        <v>1605198377</v>
      </c>
      <c r="N539" s="41">
        <v>176294160</v>
      </c>
      <c r="O539" s="41">
        <v>234125658</v>
      </c>
      <c r="P539" s="41">
        <v>367052000</v>
      </c>
      <c r="Q539" s="41">
        <f t="shared" ref="Q539:Q540" si="312">N539+O539+P539</f>
        <v>777471818</v>
      </c>
      <c r="R539" s="41">
        <f t="shared" ref="R539:R540" si="313">M539-Q539</f>
        <v>827726559</v>
      </c>
      <c r="S539" s="41">
        <f t="shared" ref="S539:S540" si="314">K539-(L539+M539)</f>
        <v>80031924</v>
      </c>
      <c r="T539" s="55" t="s">
        <v>273</v>
      </c>
      <c r="U539" s="55" t="s">
        <v>8</v>
      </c>
      <c r="V539" s="2" t="str">
        <f>VLOOKUP(I539,RATES!K$2:L$952,2,FALSE)</f>
        <v>RS</v>
      </c>
      <c r="W539" s="2" t="e">
        <f>VLOOKUP(H539,CONVENIO!A$2:O$151,13,FALSE)</f>
        <v>#N/A</v>
      </c>
      <c r="X539" s="2" t="str">
        <f>VLOOKUP(I539,'RATES A MARZO'!B$2:J$980,7,FALSE)</f>
        <v>RS</v>
      </c>
    </row>
    <row r="540" spans="1:24" s="2" customFormat="1" ht="15" customHeight="1" outlineLevel="2" x14ac:dyDescent="0.25">
      <c r="A540" s="6">
        <v>31</v>
      </c>
      <c r="B540" s="6" t="s">
        <v>5</v>
      </c>
      <c r="C540" s="6" t="s">
        <v>275</v>
      </c>
      <c r="D540" s="6" t="s">
        <v>30</v>
      </c>
      <c r="E540" s="6" t="s">
        <v>37</v>
      </c>
      <c r="F540" s="6" t="s">
        <v>15</v>
      </c>
      <c r="G540" s="6" t="s">
        <v>168</v>
      </c>
      <c r="H540" s="13">
        <v>30365273</v>
      </c>
      <c r="I540" s="13" t="str">
        <f t="shared" si="311"/>
        <v>30365273-EJECUCION</v>
      </c>
      <c r="J540" s="17" t="s">
        <v>422</v>
      </c>
      <c r="K540" s="29">
        <v>268593000</v>
      </c>
      <c r="L540" s="41">
        <v>144981756</v>
      </c>
      <c r="M540" s="41">
        <f>72193000+18905512</f>
        <v>91098512</v>
      </c>
      <c r="N540" s="41">
        <v>0</v>
      </c>
      <c r="O540" s="41">
        <v>0</v>
      </c>
      <c r="P540" s="41">
        <v>91098512</v>
      </c>
      <c r="Q540" s="41">
        <f t="shared" si="312"/>
        <v>91098512</v>
      </c>
      <c r="R540" s="41">
        <f t="shared" si="313"/>
        <v>0</v>
      </c>
      <c r="S540" s="41">
        <f t="shared" si="314"/>
        <v>32512732</v>
      </c>
      <c r="T540" s="55" t="s">
        <v>273</v>
      </c>
      <c r="U540" s="55" t="s">
        <v>10</v>
      </c>
      <c r="V540" s="2">
        <f>VLOOKUP(I540,RATES!K$2:L$952,2,FALSE)</f>
        <v>0</v>
      </c>
      <c r="W540" s="2" t="e">
        <f>VLOOKUP(H540,CONVENIO!A$2:O$151,13,FALSE)</f>
        <v>#N/A</v>
      </c>
      <c r="X540" s="2" t="str">
        <f>VLOOKUP(I540,'RATES A MARZO'!B$2:J$980,7,FALSE)</f>
        <v/>
      </c>
    </row>
    <row r="541" spans="1:24" ht="15" customHeight="1" outlineLevel="2" x14ac:dyDescent="0.25">
      <c r="A541" s="8"/>
      <c r="B541" s="8"/>
      <c r="C541" s="8"/>
      <c r="D541" s="8"/>
      <c r="E541" s="8"/>
      <c r="F541" s="8"/>
      <c r="G541" s="8"/>
      <c r="H541" s="12"/>
      <c r="I541" s="12"/>
      <c r="J541" s="16" t="s">
        <v>435</v>
      </c>
      <c r="K541" s="30">
        <f t="shared" ref="K541:S541" si="315">SUBTOTAL(9,K539:K540)</f>
        <v>3740694337</v>
      </c>
      <c r="L541" s="30">
        <f t="shared" si="315"/>
        <v>1931852792</v>
      </c>
      <c r="M541" s="30">
        <f t="shared" si="315"/>
        <v>1696296889</v>
      </c>
      <c r="N541" s="30">
        <f t="shared" si="315"/>
        <v>176294160</v>
      </c>
      <c r="O541" s="30">
        <f t="shared" si="315"/>
        <v>234125658</v>
      </c>
      <c r="P541" s="30">
        <f t="shared" si="315"/>
        <v>458150512</v>
      </c>
      <c r="Q541" s="30">
        <f t="shared" si="315"/>
        <v>868570330</v>
      </c>
      <c r="R541" s="30">
        <f t="shared" si="315"/>
        <v>827726559</v>
      </c>
      <c r="S541" s="30">
        <f t="shared" si="315"/>
        <v>112544656</v>
      </c>
      <c r="T541" s="54"/>
      <c r="U541" s="54"/>
    </row>
    <row r="542" spans="1:24" ht="15" customHeight="1" outlineLevel="2" x14ac:dyDescent="0.25">
      <c r="A542" s="8"/>
      <c r="B542" s="8"/>
      <c r="C542" s="8"/>
      <c r="D542" s="8"/>
      <c r="E542" s="8"/>
      <c r="F542" s="8"/>
      <c r="G542" s="8"/>
      <c r="H542" s="12"/>
      <c r="I542" s="12"/>
      <c r="J542" s="18"/>
      <c r="K542" s="28"/>
      <c r="L542" s="40"/>
      <c r="M542" s="40"/>
      <c r="N542" s="40"/>
      <c r="O542" s="40"/>
      <c r="P542" s="40"/>
      <c r="Q542" s="40"/>
      <c r="R542" s="40"/>
      <c r="S542" s="40"/>
      <c r="T542" s="54"/>
      <c r="U542" s="54"/>
    </row>
    <row r="543" spans="1:24" ht="15" customHeight="1" outlineLevel="2" x14ac:dyDescent="0.25">
      <c r="A543" s="8"/>
      <c r="B543" s="8"/>
      <c r="C543" s="8"/>
      <c r="D543" s="8"/>
      <c r="E543" s="8"/>
      <c r="F543" s="8"/>
      <c r="G543" s="8"/>
      <c r="H543" s="12"/>
      <c r="I543" s="12"/>
      <c r="J543" s="16" t="s">
        <v>278</v>
      </c>
      <c r="K543" s="28"/>
      <c r="L543" s="40"/>
      <c r="M543" s="40"/>
      <c r="N543" s="40"/>
      <c r="O543" s="40"/>
      <c r="P543" s="40"/>
      <c r="Q543" s="40"/>
      <c r="R543" s="40"/>
      <c r="S543" s="40"/>
      <c r="T543" s="54"/>
      <c r="U543" s="54"/>
    </row>
    <row r="544" spans="1:24" s="2" customFormat="1" ht="15" customHeight="1" outlineLevel="2" x14ac:dyDescent="0.25">
      <c r="A544" s="6">
        <v>29</v>
      </c>
      <c r="B544" s="6" t="s">
        <v>11</v>
      </c>
      <c r="C544" s="6" t="s">
        <v>275</v>
      </c>
      <c r="D544" s="6" t="s">
        <v>30</v>
      </c>
      <c r="E544" s="6" t="s">
        <v>37</v>
      </c>
      <c r="F544" s="6" t="s">
        <v>102</v>
      </c>
      <c r="G544" s="6" t="s">
        <v>168</v>
      </c>
      <c r="H544" s="13">
        <v>30466153</v>
      </c>
      <c r="I544" s="13" t="str">
        <f t="shared" ref="I544:I546" si="316">CONCATENATE(H544,"-",G544)</f>
        <v>30466153-EJECUCION</v>
      </c>
      <c r="J544" s="17" t="s">
        <v>497</v>
      </c>
      <c r="K544" s="29">
        <v>131605000</v>
      </c>
      <c r="L544" s="41">
        <v>0</v>
      </c>
      <c r="M544" s="41">
        <v>40000000</v>
      </c>
      <c r="N544" s="41">
        <v>0</v>
      </c>
      <c r="O544" s="41">
        <v>0</v>
      </c>
      <c r="P544" s="41">
        <v>0</v>
      </c>
      <c r="Q544" s="41">
        <f t="shared" ref="Q544:Q546" si="317">N544+O544+P544</f>
        <v>0</v>
      </c>
      <c r="R544" s="41">
        <f t="shared" ref="R544:R546" si="318">M544-Q544</f>
        <v>40000000</v>
      </c>
      <c r="S544" s="41">
        <f t="shared" ref="S544:S546" si="319">K544-(L544+M544)</f>
        <v>91605000</v>
      </c>
      <c r="T544" s="55" t="s">
        <v>281</v>
      </c>
      <c r="U544" s="55" t="s">
        <v>511</v>
      </c>
      <c r="V544" s="2">
        <f>VLOOKUP(I544,RATES!K$2:L$952,2,FALSE)</f>
        <v>0</v>
      </c>
      <c r="W544" s="2" t="e">
        <f>VLOOKUP(H544,CONVENIO!A$2:O$151,13,FALSE)</f>
        <v>#N/A</v>
      </c>
      <c r="X544" s="2" t="str">
        <f>VLOOKUP(I544,'RATES A MARZO'!B$2:J$980,7,FALSE)</f>
        <v/>
      </c>
    </row>
    <row r="545" spans="1:24" s="2" customFormat="1" ht="15" customHeight="1" outlineLevel="2" x14ac:dyDescent="0.25">
      <c r="A545" s="6">
        <v>31</v>
      </c>
      <c r="B545" s="6" t="s">
        <v>11</v>
      </c>
      <c r="C545" s="6" t="s">
        <v>286</v>
      </c>
      <c r="D545" s="6" t="s">
        <v>30</v>
      </c>
      <c r="E545" s="6" t="s">
        <v>37</v>
      </c>
      <c r="F545" s="6" t="s">
        <v>553</v>
      </c>
      <c r="G545" s="6" t="s">
        <v>9</v>
      </c>
      <c r="H545" s="13">
        <v>30395772</v>
      </c>
      <c r="I545" s="13" t="str">
        <f t="shared" si="316"/>
        <v>30395772-DISEÑO</v>
      </c>
      <c r="J545" s="17" t="s">
        <v>389</v>
      </c>
      <c r="K545" s="29">
        <v>78786000</v>
      </c>
      <c r="L545" s="41">
        <v>0</v>
      </c>
      <c r="M545" s="41">
        <f>40000000-18905512</f>
        <v>21094488</v>
      </c>
      <c r="N545" s="41">
        <v>0</v>
      </c>
      <c r="O545" s="41">
        <v>0</v>
      </c>
      <c r="P545" s="41">
        <v>0</v>
      </c>
      <c r="Q545" s="41">
        <f t="shared" si="317"/>
        <v>0</v>
      </c>
      <c r="R545" s="41">
        <f t="shared" si="318"/>
        <v>21094488</v>
      </c>
      <c r="S545" s="41">
        <f t="shared" si="319"/>
        <v>57691512</v>
      </c>
      <c r="T545" s="55" t="s">
        <v>281</v>
      </c>
      <c r="U545" s="55" t="s">
        <v>415</v>
      </c>
      <c r="V545" s="2">
        <f>VLOOKUP(I545,RATES!K$2:L$952,2,FALSE)</f>
        <v>0</v>
      </c>
      <c r="W545" s="2" t="e">
        <f>VLOOKUP(H545,CONVENIO!A$2:O$151,13,FALSE)</f>
        <v>#N/A</v>
      </c>
      <c r="X545" s="2" t="str">
        <f>VLOOKUP(I545,'RATES A MARZO'!B$2:J$980,7,FALSE)</f>
        <v/>
      </c>
    </row>
    <row r="546" spans="1:24" s="2" customFormat="1" ht="15" customHeight="1" outlineLevel="2" x14ac:dyDescent="0.25">
      <c r="A546" s="6">
        <v>31</v>
      </c>
      <c r="B546" s="6" t="s">
        <v>11</v>
      </c>
      <c r="C546" s="6" t="s">
        <v>288</v>
      </c>
      <c r="D546" s="6" t="s">
        <v>30</v>
      </c>
      <c r="E546" s="6" t="s">
        <v>37</v>
      </c>
      <c r="F546" s="6" t="s">
        <v>553</v>
      </c>
      <c r="G546" s="6" t="s">
        <v>168</v>
      </c>
      <c r="H546" s="13">
        <v>30485160</v>
      </c>
      <c r="I546" s="13" t="str">
        <f t="shared" si="316"/>
        <v>30485160-EJECUCION</v>
      </c>
      <c r="J546" s="17" t="s">
        <v>498</v>
      </c>
      <c r="K546" s="29">
        <v>199700000</v>
      </c>
      <c r="L546" s="41">
        <v>0</v>
      </c>
      <c r="M546" s="41">
        <v>30000000</v>
      </c>
      <c r="N546" s="41">
        <v>0</v>
      </c>
      <c r="O546" s="41">
        <v>0</v>
      </c>
      <c r="P546" s="41">
        <v>0</v>
      </c>
      <c r="Q546" s="41">
        <f t="shared" si="317"/>
        <v>0</v>
      </c>
      <c r="R546" s="41">
        <f t="shared" si="318"/>
        <v>30000000</v>
      </c>
      <c r="S546" s="41">
        <f t="shared" si="319"/>
        <v>169700000</v>
      </c>
      <c r="T546" s="55" t="s">
        <v>281</v>
      </c>
      <c r="U546" s="55" t="s">
        <v>511</v>
      </c>
      <c r="V546" s="2">
        <f>VLOOKUP(I546,RATES!K$2:L$952,2,FALSE)</f>
        <v>0</v>
      </c>
      <c r="W546" s="2" t="e">
        <f>VLOOKUP(H546,CONVENIO!A$2:O$151,13,FALSE)</f>
        <v>#N/A</v>
      </c>
      <c r="X546" s="2" t="str">
        <f>VLOOKUP(I546,'RATES A MARZO'!B$2:J$980,7,FALSE)</f>
        <v/>
      </c>
    </row>
    <row r="547" spans="1:24" ht="15" customHeight="1" outlineLevel="2" x14ac:dyDescent="0.25">
      <c r="A547" s="8"/>
      <c r="B547" s="8"/>
      <c r="C547" s="8"/>
      <c r="D547" s="8"/>
      <c r="E547" s="8"/>
      <c r="F547" s="8"/>
      <c r="G547" s="8"/>
      <c r="H547" s="12"/>
      <c r="I547" s="12"/>
      <c r="J547" s="16" t="s">
        <v>291</v>
      </c>
      <c r="K547" s="30">
        <f t="shared" ref="K547:S547" si="320">SUBTOTAL(9,K544:K546)</f>
        <v>410091000</v>
      </c>
      <c r="L547" s="30">
        <f t="shared" si="320"/>
        <v>0</v>
      </c>
      <c r="M547" s="30">
        <f t="shared" si="320"/>
        <v>91094488</v>
      </c>
      <c r="N547" s="30">
        <f t="shared" si="320"/>
        <v>0</v>
      </c>
      <c r="O547" s="30">
        <f t="shared" si="320"/>
        <v>0</v>
      </c>
      <c r="P547" s="30">
        <f t="shared" si="320"/>
        <v>0</v>
      </c>
      <c r="Q547" s="30">
        <f t="shared" si="320"/>
        <v>0</v>
      </c>
      <c r="R547" s="30">
        <f t="shared" si="320"/>
        <v>91094488</v>
      </c>
      <c r="S547" s="30">
        <f t="shared" si="320"/>
        <v>318996512</v>
      </c>
      <c r="T547" s="54"/>
      <c r="U547" s="54"/>
    </row>
    <row r="548" spans="1:24" ht="15" customHeight="1" outlineLevel="2" x14ac:dyDescent="0.25">
      <c r="A548" s="8"/>
      <c r="B548" s="8"/>
      <c r="C548" s="8"/>
      <c r="D548" s="8"/>
      <c r="E548" s="8"/>
      <c r="F548" s="8"/>
      <c r="G548" s="8"/>
      <c r="H548" s="12"/>
      <c r="I548" s="12"/>
      <c r="J548" s="18"/>
      <c r="K548" s="28"/>
      <c r="L548" s="40"/>
      <c r="M548" s="40"/>
      <c r="N548" s="40"/>
      <c r="O548" s="40"/>
      <c r="P548" s="40"/>
      <c r="Q548" s="40"/>
      <c r="R548" s="40"/>
      <c r="S548" s="40"/>
      <c r="T548" s="54"/>
      <c r="U548" s="54"/>
    </row>
    <row r="549" spans="1:24" ht="18.75" customHeight="1" outlineLevel="1" x14ac:dyDescent="0.3">
      <c r="A549" s="8"/>
      <c r="B549" s="8"/>
      <c r="C549" s="8"/>
      <c r="D549" s="8"/>
      <c r="E549" s="9"/>
      <c r="F549" s="8"/>
      <c r="G549" s="8"/>
      <c r="H549" s="12"/>
      <c r="I549" s="12"/>
      <c r="J549" s="52" t="s">
        <v>192</v>
      </c>
      <c r="K549" s="53">
        <f t="shared" ref="K549:S549" si="321">K541+K547</f>
        <v>4150785337</v>
      </c>
      <c r="L549" s="53">
        <f t="shared" si="321"/>
        <v>1931852792</v>
      </c>
      <c r="M549" s="53">
        <f t="shared" si="321"/>
        <v>1787391377</v>
      </c>
      <c r="N549" s="53">
        <f t="shared" si="321"/>
        <v>176294160</v>
      </c>
      <c r="O549" s="53">
        <f t="shared" si="321"/>
        <v>234125658</v>
      </c>
      <c r="P549" s="53">
        <f t="shared" si="321"/>
        <v>458150512</v>
      </c>
      <c r="Q549" s="53">
        <f t="shared" si="321"/>
        <v>868570330</v>
      </c>
      <c r="R549" s="53">
        <f t="shared" si="321"/>
        <v>918821047</v>
      </c>
      <c r="S549" s="53">
        <f t="shared" si="321"/>
        <v>431541168</v>
      </c>
      <c r="T549" s="54"/>
      <c r="U549" s="54"/>
    </row>
    <row r="550" spans="1:24" s="3" customFormat="1" ht="15" customHeight="1" outlineLevel="1" x14ac:dyDescent="0.25">
      <c r="A550" s="8"/>
      <c r="B550" s="8"/>
      <c r="C550" s="8"/>
      <c r="D550" s="8"/>
      <c r="E550" s="9"/>
      <c r="F550" s="8"/>
      <c r="G550" s="8"/>
      <c r="H550" s="12"/>
      <c r="I550" s="12"/>
      <c r="J550" s="20"/>
      <c r="K550" s="32"/>
      <c r="L550" s="42"/>
      <c r="M550" s="42"/>
      <c r="N550" s="42"/>
      <c r="O550" s="42"/>
      <c r="P550" s="42"/>
      <c r="Q550" s="42"/>
      <c r="R550" s="42"/>
      <c r="S550" s="42"/>
      <c r="T550" s="54"/>
      <c r="U550" s="54"/>
    </row>
    <row r="551" spans="1:24" ht="26.25" customHeight="1" outlineLevel="1" x14ac:dyDescent="0.4">
      <c r="A551" s="8"/>
      <c r="B551" s="8"/>
      <c r="C551" s="8"/>
      <c r="D551" s="8"/>
      <c r="E551" s="9"/>
      <c r="F551" s="8"/>
      <c r="G551" s="8"/>
      <c r="H551" s="12"/>
      <c r="I551" s="12"/>
      <c r="J551" s="64" t="s">
        <v>226</v>
      </c>
      <c r="K551" s="32"/>
      <c r="L551" s="42"/>
      <c r="M551" s="42"/>
      <c r="N551" s="42"/>
      <c r="O551" s="42"/>
      <c r="P551" s="42"/>
      <c r="Q551" s="42"/>
      <c r="R551" s="42"/>
      <c r="S551" s="42"/>
      <c r="T551" s="54"/>
      <c r="U551" s="54"/>
    </row>
    <row r="552" spans="1:24" ht="15" customHeight="1" outlineLevel="1" x14ac:dyDescent="0.25">
      <c r="A552" s="8"/>
      <c r="B552" s="8"/>
      <c r="C552" s="8"/>
      <c r="D552" s="8"/>
      <c r="E552" s="9"/>
      <c r="F552" s="8"/>
      <c r="G552" s="8"/>
      <c r="H552" s="12"/>
      <c r="I552" s="12"/>
      <c r="J552" s="16" t="s">
        <v>271</v>
      </c>
      <c r="K552" s="32"/>
      <c r="L552" s="42"/>
      <c r="M552" s="42"/>
      <c r="N552" s="42"/>
      <c r="O552" s="42"/>
      <c r="P552" s="42"/>
      <c r="Q552" s="42"/>
      <c r="R552" s="42"/>
      <c r="S552" s="42"/>
      <c r="T552" s="54"/>
      <c r="U552" s="54"/>
    </row>
    <row r="553" spans="1:24" s="2" customFormat="1" ht="15" customHeight="1" outlineLevel="2" x14ac:dyDescent="0.25">
      <c r="A553" s="6">
        <v>31</v>
      </c>
      <c r="B553" s="6" t="s">
        <v>5</v>
      </c>
      <c r="C553" s="6" t="s">
        <v>354</v>
      </c>
      <c r="D553" s="6" t="s">
        <v>30</v>
      </c>
      <c r="E553" s="6" t="s">
        <v>39</v>
      </c>
      <c r="F553" s="6" t="s">
        <v>553</v>
      </c>
      <c r="G553" s="6" t="s">
        <v>168</v>
      </c>
      <c r="H553" s="13">
        <v>30090907</v>
      </c>
      <c r="I553" s="13" t="str">
        <f>CONCATENATE(H553,"-",G553)</f>
        <v>30090907-EJECUCION</v>
      </c>
      <c r="J553" s="17" t="s">
        <v>140</v>
      </c>
      <c r="K553" s="29">
        <v>57000000</v>
      </c>
      <c r="L553" s="41">
        <v>57000000</v>
      </c>
      <c r="M553" s="41">
        <v>0</v>
      </c>
      <c r="N553" s="41">
        <v>0</v>
      </c>
      <c r="O553" s="41">
        <v>0</v>
      </c>
      <c r="P553" s="41">
        <v>0</v>
      </c>
      <c r="Q553" s="41">
        <f>N553+O553+P553</f>
        <v>0</v>
      </c>
      <c r="R553" s="41">
        <f>M553-Q553</f>
        <v>0</v>
      </c>
      <c r="S553" s="41">
        <f>K553-(L553+M553)</f>
        <v>0</v>
      </c>
      <c r="T553" s="55" t="s">
        <v>556</v>
      </c>
      <c r="U553" s="55" t="s">
        <v>8</v>
      </c>
      <c r="V553" s="2" t="e">
        <f>VLOOKUP(I553,RATES!K$2:L$952,2,FALSE)</f>
        <v>#N/A</v>
      </c>
      <c r="W553" s="2" t="e">
        <f>VLOOKUP(H553,CONVENIO!A$2:O$151,13,FALSE)</f>
        <v>#N/A</v>
      </c>
      <c r="X553" s="202" t="e">
        <f>VLOOKUP(I553,'RATES A MARZO'!B$2:J$980,7,FALSE)</f>
        <v>#N/A</v>
      </c>
    </row>
    <row r="554" spans="1:24" ht="15" customHeight="1" outlineLevel="2" x14ac:dyDescent="0.25">
      <c r="A554" s="8"/>
      <c r="B554" s="8"/>
      <c r="C554" s="8"/>
      <c r="D554" s="8"/>
      <c r="E554" s="8"/>
      <c r="F554" s="8"/>
      <c r="G554" s="8"/>
      <c r="H554" s="12"/>
      <c r="I554" s="12"/>
      <c r="J554" s="16" t="s">
        <v>435</v>
      </c>
      <c r="K554" s="30">
        <f t="shared" ref="K554:S554" si="322">SUBTOTAL(9,K553)</f>
        <v>57000000</v>
      </c>
      <c r="L554" s="30">
        <f t="shared" si="322"/>
        <v>57000000</v>
      </c>
      <c r="M554" s="30">
        <f t="shared" si="322"/>
        <v>0</v>
      </c>
      <c r="N554" s="30">
        <f t="shared" si="322"/>
        <v>0</v>
      </c>
      <c r="O554" s="30">
        <f t="shared" si="322"/>
        <v>0</v>
      </c>
      <c r="P554" s="30">
        <f t="shared" si="322"/>
        <v>0</v>
      </c>
      <c r="Q554" s="30">
        <f t="shared" si="322"/>
        <v>0</v>
      </c>
      <c r="R554" s="30">
        <f t="shared" si="322"/>
        <v>0</v>
      </c>
      <c r="S554" s="30">
        <f t="shared" si="322"/>
        <v>0</v>
      </c>
      <c r="T554" s="54"/>
      <c r="U554" s="54"/>
    </row>
    <row r="555" spans="1:24" ht="15" customHeight="1" outlineLevel="2" x14ac:dyDescent="0.25">
      <c r="A555" s="8"/>
      <c r="B555" s="8"/>
      <c r="C555" s="8"/>
      <c r="D555" s="8"/>
      <c r="E555" s="8"/>
      <c r="F555" s="8"/>
      <c r="G555" s="8"/>
      <c r="H555" s="12"/>
      <c r="I555" s="12"/>
      <c r="J555" s="18"/>
      <c r="K555" s="28"/>
      <c r="L555" s="40"/>
      <c r="M555" s="40"/>
      <c r="N555" s="40"/>
      <c r="O555" s="40"/>
      <c r="P555" s="40"/>
      <c r="Q555" s="40"/>
      <c r="R555" s="40"/>
      <c r="S555" s="40"/>
      <c r="T555" s="54"/>
      <c r="U555" s="54"/>
    </row>
    <row r="556" spans="1:24" ht="15" customHeight="1" outlineLevel="2" x14ac:dyDescent="0.25">
      <c r="A556" s="8"/>
      <c r="B556" s="8"/>
      <c r="C556" s="8"/>
      <c r="D556" s="8"/>
      <c r="E556" s="8"/>
      <c r="F556" s="8"/>
      <c r="G556" s="8"/>
      <c r="H556" s="12"/>
      <c r="I556" s="12"/>
      <c r="J556" s="16" t="s">
        <v>436</v>
      </c>
      <c r="K556" s="28"/>
      <c r="L556" s="40"/>
      <c r="M556" s="40"/>
      <c r="N556" s="40"/>
      <c r="O556" s="40"/>
      <c r="P556" s="40"/>
      <c r="Q556" s="40"/>
      <c r="R556" s="40"/>
      <c r="S556" s="40"/>
      <c r="T556" s="54"/>
      <c r="U556" s="54"/>
    </row>
    <row r="557" spans="1:24" s="2" customFormat="1" ht="15" customHeight="1" outlineLevel="2" x14ac:dyDescent="0.25">
      <c r="A557" s="6">
        <v>31</v>
      </c>
      <c r="B557" s="6" t="s">
        <v>56</v>
      </c>
      <c r="C557" s="6" t="s">
        <v>272</v>
      </c>
      <c r="D557" s="6" t="s">
        <v>30</v>
      </c>
      <c r="E557" s="6" t="s">
        <v>39</v>
      </c>
      <c r="F557" s="6" t="s">
        <v>102</v>
      </c>
      <c r="G557" s="6" t="s">
        <v>168</v>
      </c>
      <c r="H557" s="13">
        <v>30472589</v>
      </c>
      <c r="I557" s="13" t="str">
        <f t="shared" ref="I557:I559" si="323">CONCATENATE(H557,"-",G557)</f>
        <v>30472589-EJECUCION</v>
      </c>
      <c r="J557" s="17" t="s">
        <v>127</v>
      </c>
      <c r="K557" s="29">
        <v>2492785000</v>
      </c>
      <c r="L557" s="41">
        <v>25770000</v>
      </c>
      <c r="M557" s="41">
        <v>100000000</v>
      </c>
      <c r="N557" s="41">
        <v>0</v>
      </c>
      <c r="O557" s="41">
        <v>0</v>
      </c>
      <c r="P557" s="41">
        <v>0</v>
      </c>
      <c r="Q557" s="41">
        <f t="shared" ref="Q557:Q559" si="324">N557+O557+P557</f>
        <v>0</v>
      </c>
      <c r="R557" s="41">
        <f t="shared" ref="R557:R559" si="325">M557-Q557</f>
        <v>100000000</v>
      </c>
      <c r="S557" s="41">
        <f t="shared" ref="S557:S559" si="326">K557-(L557+M557)</f>
        <v>2367015000</v>
      </c>
      <c r="T557" s="55" t="s">
        <v>277</v>
      </c>
      <c r="U557" s="55" t="s">
        <v>8</v>
      </c>
      <c r="V557" s="2" t="str">
        <f>VLOOKUP(I557,RATES!K$2:L$952,2,FALSE)</f>
        <v>RS</v>
      </c>
      <c r="W557" s="2" t="e">
        <f>VLOOKUP(H557,CONVENIO!A$2:O$151,13,FALSE)</f>
        <v>#N/A</v>
      </c>
      <c r="X557" s="2" t="str">
        <f>VLOOKUP(I557,'RATES A MARZO'!B$2:J$980,7,FALSE)</f>
        <v>RS</v>
      </c>
    </row>
    <row r="558" spans="1:24" s="2" customFormat="1" ht="15" customHeight="1" outlineLevel="2" x14ac:dyDescent="0.25">
      <c r="A558" s="6">
        <v>31</v>
      </c>
      <c r="B558" s="6" t="s">
        <v>56</v>
      </c>
      <c r="C558" s="6" t="s">
        <v>287</v>
      </c>
      <c r="D558" s="6" t="s">
        <v>30</v>
      </c>
      <c r="E558" s="6" t="s">
        <v>39</v>
      </c>
      <c r="F558" s="6" t="s">
        <v>81</v>
      </c>
      <c r="G558" s="6" t="s">
        <v>168</v>
      </c>
      <c r="H558" s="13">
        <v>30118591</v>
      </c>
      <c r="I558" s="13" t="str">
        <f t="shared" si="323"/>
        <v>30118591-EJECUCION</v>
      </c>
      <c r="J558" s="17" t="s">
        <v>377</v>
      </c>
      <c r="K558" s="29">
        <v>237928000</v>
      </c>
      <c r="L558" s="41">
        <v>0</v>
      </c>
      <c r="M558" s="41">
        <v>237928000</v>
      </c>
      <c r="N558" s="41">
        <v>0</v>
      </c>
      <c r="O558" s="41">
        <v>0</v>
      </c>
      <c r="P558" s="41">
        <v>0</v>
      </c>
      <c r="Q558" s="41">
        <f t="shared" si="324"/>
        <v>0</v>
      </c>
      <c r="R558" s="41">
        <f t="shared" si="325"/>
        <v>237928000</v>
      </c>
      <c r="S558" s="41">
        <f t="shared" si="326"/>
        <v>0</v>
      </c>
      <c r="T558" s="55" t="s">
        <v>508</v>
      </c>
      <c r="U558" s="55" t="s">
        <v>8</v>
      </c>
      <c r="V558" s="2" t="str">
        <f>VLOOKUP(I558,RATES!K$2:L$952,2,FALSE)</f>
        <v>RS</v>
      </c>
      <c r="W558" s="2" t="e">
        <f>VLOOKUP(H558,CONVENIO!A$2:O$151,13,FALSE)</f>
        <v>#N/A</v>
      </c>
      <c r="X558" s="2" t="str">
        <f>VLOOKUP(I558,'RATES A MARZO'!B$2:J$980,7,FALSE)</f>
        <v>RS</v>
      </c>
    </row>
    <row r="559" spans="1:24" s="2" customFormat="1" ht="15" customHeight="1" outlineLevel="2" x14ac:dyDescent="0.25">
      <c r="A559" s="6">
        <v>31</v>
      </c>
      <c r="B559" s="6" t="s">
        <v>56</v>
      </c>
      <c r="C559" s="6" t="s">
        <v>275</v>
      </c>
      <c r="D559" s="6" t="s">
        <v>30</v>
      </c>
      <c r="E559" s="6" t="s">
        <v>39</v>
      </c>
      <c r="F559" s="6" t="s">
        <v>15</v>
      </c>
      <c r="G559" s="6" t="s">
        <v>168</v>
      </c>
      <c r="H559" s="13">
        <v>30428525</v>
      </c>
      <c r="I559" s="13" t="str">
        <f t="shared" si="323"/>
        <v>30428525-EJECUCION</v>
      </c>
      <c r="J559" s="17" t="s">
        <v>325</v>
      </c>
      <c r="K559" s="29">
        <v>460050000</v>
      </c>
      <c r="L559" s="41">
        <v>0</v>
      </c>
      <c r="M559" s="41">
        <v>460050000</v>
      </c>
      <c r="N559" s="41">
        <v>0</v>
      </c>
      <c r="O559" s="41">
        <v>82343181</v>
      </c>
      <c r="P559" s="41">
        <v>99543378</v>
      </c>
      <c r="Q559" s="41">
        <f t="shared" si="324"/>
        <v>181886559</v>
      </c>
      <c r="R559" s="41">
        <f t="shared" si="325"/>
        <v>278163441</v>
      </c>
      <c r="S559" s="41">
        <f t="shared" si="326"/>
        <v>0</v>
      </c>
      <c r="T559" s="55" t="s">
        <v>273</v>
      </c>
      <c r="U559" s="55" t="s">
        <v>10</v>
      </c>
      <c r="V559" s="2">
        <f>VLOOKUP(I559,RATES!K$2:L$952,2,FALSE)</f>
        <v>0</v>
      </c>
      <c r="W559" s="2" t="e">
        <f>VLOOKUP(H559,CONVENIO!A$2:O$151,13,FALSE)</f>
        <v>#N/A</v>
      </c>
      <c r="X559" s="2" t="str">
        <f>VLOOKUP(I559,'RATES A MARZO'!B$2:J$980,7,FALSE)</f>
        <v/>
      </c>
    </row>
    <row r="560" spans="1:24" ht="15" customHeight="1" outlineLevel="2" x14ac:dyDescent="0.25">
      <c r="A560" s="8"/>
      <c r="B560" s="8"/>
      <c r="C560" s="8"/>
      <c r="D560" s="8"/>
      <c r="E560" s="8"/>
      <c r="F560" s="8"/>
      <c r="G560" s="8"/>
      <c r="H560" s="12"/>
      <c r="I560" s="12"/>
      <c r="J560" s="16" t="s">
        <v>336</v>
      </c>
      <c r="K560" s="30">
        <f t="shared" ref="K560:S560" si="327">SUBTOTAL(9,K557:K559)</f>
        <v>3190763000</v>
      </c>
      <c r="L560" s="30">
        <f t="shared" si="327"/>
        <v>25770000</v>
      </c>
      <c r="M560" s="30">
        <f t="shared" si="327"/>
        <v>797978000</v>
      </c>
      <c r="N560" s="30">
        <f t="shared" si="327"/>
        <v>0</v>
      </c>
      <c r="O560" s="30">
        <f t="shared" si="327"/>
        <v>82343181</v>
      </c>
      <c r="P560" s="30">
        <f t="shared" si="327"/>
        <v>99543378</v>
      </c>
      <c r="Q560" s="30">
        <f t="shared" si="327"/>
        <v>181886559</v>
      </c>
      <c r="R560" s="30">
        <f t="shared" si="327"/>
        <v>616091441</v>
      </c>
      <c r="S560" s="30">
        <f t="shared" si="327"/>
        <v>2367015000</v>
      </c>
      <c r="T560" s="54"/>
      <c r="U560" s="54"/>
    </row>
    <row r="561" spans="1:24" ht="15" customHeight="1" outlineLevel="2" x14ac:dyDescent="0.25">
      <c r="A561" s="8"/>
      <c r="B561" s="8"/>
      <c r="C561" s="8"/>
      <c r="D561" s="8"/>
      <c r="E561" s="8"/>
      <c r="F561" s="8"/>
      <c r="G561" s="8"/>
      <c r="H561" s="12"/>
      <c r="I561" s="12"/>
      <c r="J561" s="18"/>
      <c r="K561" s="28"/>
      <c r="L561" s="40"/>
      <c r="M561" s="40"/>
      <c r="N561" s="40"/>
      <c r="O561" s="40"/>
      <c r="P561" s="40"/>
      <c r="Q561" s="40"/>
      <c r="R561" s="40"/>
      <c r="S561" s="40"/>
      <c r="T561" s="54"/>
      <c r="U561" s="54"/>
    </row>
    <row r="562" spans="1:24" ht="15" customHeight="1" outlineLevel="2" x14ac:dyDescent="0.25">
      <c r="A562" s="8"/>
      <c r="B562" s="8"/>
      <c r="C562" s="8"/>
      <c r="D562" s="8"/>
      <c r="E562" s="8"/>
      <c r="F562" s="8"/>
      <c r="G562" s="8"/>
      <c r="H562" s="12"/>
      <c r="I562" s="12"/>
      <c r="J562" s="16" t="s">
        <v>278</v>
      </c>
      <c r="K562" s="28"/>
      <c r="L562" s="40"/>
      <c r="M562" s="40"/>
      <c r="N562" s="40"/>
      <c r="O562" s="40"/>
      <c r="P562" s="40"/>
      <c r="Q562" s="40"/>
      <c r="R562" s="40"/>
      <c r="S562" s="40"/>
      <c r="T562" s="54"/>
      <c r="U562" s="54"/>
    </row>
    <row r="563" spans="1:24" s="2" customFormat="1" ht="15" customHeight="1" outlineLevel="2" x14ac:dyDescent="0.25">
      <c r="A563" s="6">
        <v>31</v>
      </c>
      <c r="B563" s="6" t="s">
        <v>11</v>
      </c>
      <c r="C563" s="6" t="s">
        <v>272</v>
      </c>
      <c r="D563" s="6" t="s">
        <v>30</v>
      </c>
      <c r="E563" s="6" t="s">
        <v>39</v>
      </c>
      <c r="F563" s="6" t="s">
        <v>6</v>
      </c>
      <c r="G563" s="6" t="s">
        <v>168</v>
      </c>
      <c r="H563" s="13">
        <v>30069919</v>
      </c>
      <c r="I563" s="13" t="str">
        <f t="shared" ref="I563:I566" si="328">CONCATENATE(H563,"-",G563)</f>
        <v>30069919-EJECUCION</v>
      </c>
      <c r="J563" s="17" t="s">
        <v>504</v>
      </c>
      <c r="K563" s="29">
        <v>1080359000</v>
      </c>
      <c r="L563" s="41">
        <v>0</v>
      </c>
      <c r="M563" s="41">
        <v>0</v>
      </c>
      <c r="N563" s="41">
        <v>0</v>
      </c>
      <c r="O563" s="41">
        <v>0</v>
      </c>
      <c r="P563" s="41">
        <v>0</v>
      </c>
      <c r="Q563" s="41">
        <f t="shared" ref="Q563:Q566" si="329">N563+O563+P563</f>
        <v>0</v>
      </c>
      <c r="R563" s="41">
        <f t="shared" ref="R563:R566" si="330">M563-Q563</f>
        <v>0</v>
      </c>
      <c r="S563" s="41">
        <f t="shared" ref="S563:S566" si="331">K563-(L563+M563)</f>
        <v>1080359000</v>
      </c>
      <c r="T563" s="55" t="s">
        <v>281</v>
      </c>
      <c r="U563" s="55" t="s">
        <v>296</v>
      </c>
      <c r="V563" s="2" t="str">
        <f>VLOOKUP(I563,RATES!K$2:L$952,2,FALSE)</f>
        <v>FI</v>
      </c>
      <c r="W563" s="2" t="e">
        <f>VLOOKUP(H563,CONVENIO!A$2:O$151,13,FALSE)</f>
        <v>#N/A</v>
      </c>
      <c r="X563" s="2" t="str">
        <f>VLOOKUP(I563,'RATES A MARZO'!B$2:J$980,7,FALSE)</f>
        <v>OT</v>
      </c>
    </row>
    <row r="564" spans="1:24" s="2" customFormat="1" ht="15" customHeight="1" outlineLevel="2" x14ac:dyDescent="0.25">
      <c r="A564" s="6">
        <v>31</v>
      </c>
      <c r="B564" s="6" t="s">
        <v>11</v>
      </c>
      <c r="C564" s="6" t="s">
        <v>272</v>
      </c>
      <c r="D564" s="6" t="s">
        <v>30</v>
      </c>
      <c r="E564" s="6" t="s">
        <v>39</v>
      </c>
      <c r="F564" s="6" t="s">
        <v>6</v>
      </c>
      <c r="G564" s="6" t="s">
        <v>168</v>
      </c>
      <c r="H564" s="13">
        <v>30135630</v>
      </c>
      <c r="I564" s="13" t="str">
        <f t="shared" si="328"/>
        <v>30135630-EJECUCION</v>
      </c>
      <c r="J564" s="17" t="s">
        <v>407</v>
      </c>
      <c r="K564" s="29">
        <v>1143510000</v>
      </c>
      <c r="L564" s="41">
        <v>0</v>
      </c>
      <c r="M564" s="41">
        <v>10000000</v>
      </c>
      <c r="N564" s="41">
        <v>0</v>
      </c>
      <c r="O564" s="41">
        <v>0</v>
      </c>
      <c r="P564" s="41">
        <v>0</v>
      </c>
      <c r="Q564" s="41">
        <f t="shared" si="329"/>
        <v>0</v>
      </c>
      <c r="R564" s="41">
        <f t="shared" si="330"/>
        <v>10000000</v>
      </c>
      <c r="S564" s="41">
        <f t="shared" si="331"/>
        <v>1133510000</v>
      </c>
      <c r="T564" s="55" t="s">
        <v>281</v>
      </c>
      <c r="U564" s="55" t="s">
        <v>296</v>
      </c>
      <c r="V564" s="2" t="str">
        <f>VLOOKUP(I564,RATES!K$2:L$952,2,FALSE)</f>
        <v>OT</v>
      </c>
      <c r="W564" s="2" t="e">
        <f>VLOOKUP(H564,CONVENIO!A$2:O$151,13,FALSE)</f>
        <v>#N/A</v>
      </c>
      <c r="X564" s="2" t="str">
        <f>VLOOKUP(I564,'RATES A MARZO'!B$2:J$980,7,FALSE)</f>
        <v>OT</v>
      </c>
    </row>
    <row r="565" spans="1:24" s="2" customFormat="1" ht="15" customHeight="1" outlineLevel="2" x14ac:dyDescent="0.25">
      <c r="A565" s="6">
        <v>29</v>
      </c>
      <c r="B565" s="6" t="s">
        <v>11</v>
      </c>
      <c r="C565" s="6" t="s">
        <v>286</v>
      </c>
      <c r="D565" s="6" t="s">
        <v>30</v>
      </c>
      <c r="E565" s="6" t="s">
        <v>39</v>
      </c>
      <c r="F565" s="6" t="s">
        <v>553</v>
      </c>
      <c r="G565" s="6" t="s">
        <v>168</v>
      </c>
      <c r="H565" s="13">
        <v>30375772</v>
      </c>
      <c r="I565" s="13" t="str">
        <f t="shared" si="328"/>
        <v>30375772-EJECUCION</v>
      </c>
      <c r="J565" s="17" t="s">
        <v>501</v>
      </c>
      <c r="K565" s="29">
        <v>359065000</v>
      </c>
      <c r="L565" s="41">
        <v>0</v>
      </c>
      <c r="M565" s="41">
        <v>359065000</v>
      </c>
      <c r="N565" s="41">
        <v>0</v>
      </c>
      <c r="O565" s="41">
        <v>0</v>
      </c>
      <c r="P565" s="41">
        <v>0</v>
      </c>
      <c r="Q565" s="41">
        <f t="shared" si="329"/>
        <v>0</v>
      </c>
      <c r="R565" s="41">
        <f t="shared" si="330"/>
        <v>359065000</v>
      </c>
      <c r="S565" s="41">
        <f t="shared" si="331"/>
        <v>0</v>
      </c>
      <c r="T565" s="55" t="s">
        <v>277</v>
      </c>
      <c r="U565" s="55" t="s">
        <v>10</v>
      </c>
      <c r="V565" s="2">
        <f>VLOOKUP(I565,RATES!K$2:L$952,2,FALSE)</f>
        <v>0</v>
      </c>
      <c r="W565" s="2" t="str">
        <f>VLOOKUP(H565,CONVENIO!A$2:O$151,13,FALSE)</f>
        <v>CON CONVENIO</v>
      </c>
      <c r="X565" s="2" t="str">
        <f>VLOOKUP(I565,'RATES A MARZO'!B$2:J$980,7,FALSE)</f>
        <v/>
      </c>
    </row>
    <row r="566" spans="1:24" s="2" customFormat="1" ht="15" customHeight="1" outlineLevel="2" x14ac:dyDescent="0.25">
      <c r="A566" s="6">
        <v>31</v>
      </c>
      <c r="B566" s="6" t="s">
        <v>11</v>
      </c>
      <c r="C566" s="6" t="s">
        <v>288</v>
      </c>
      <c r="D566" s="6" t="s">
        <v>30</v>
      </c>
      <c r="E566" s="6" t="s">
        <v>39</v>
      </c>
      <c r="F566" s="6" t="s">
        <v>553</v>
      </c>
      <c r="G566" s="6" t="s">
        <v>168</v>
      </c>
      <c r="H566" s="13">
        <v>30125850</v>
      </c>
      <c r="I566" s="13" t="str">
        <f t="shared" si="328"/>
        <v>30125850-EJECUCION</v>
      </c>
      <c r="J566" s="17" t="s">
        <v>384</v>
      </c>
      <c r="K566" s="29">
        <v>295030000</v>
      </c>
      <c r="L566" s="41">
        <v>0</v>
      </c>
      <c r="M566" s="41">
        <v>40000000</v>
      </c>
      <c r="N566" s="41">
        <v>0</v>
      </c>
      <c r="O566" s="41">
        <v>0</v>
      </c>
      <c r="P566" s="41">
        <v>0</v>
      </c>
      <c r="Q566" s="41">
        <f t="shared" si="329"/>
        <v>0</v>
      </c>
      <c r="R566" s="41">
        <f t="shared" si="330"/>
        <v>40000000</v>
      </c>
      <c r="S566" s="41">
        <f t="shared" si="331"/>
        <v>255030000</v>
      </c>
      <c r="T566" s="55" t="s">
        <v>281</v>
      </c>
      <c r="U566" s="55" t="s">
        <v>308</v>
      </c>
      <c r="V566" s="2" t="str">
        <f>VLOOKUP(I566,RATES!K$2:L$952,2,FALSE)</f>
        <v>FI</v>
      </c>
      <c r="W566" s="2" t="e">
        <f>VLOOKUP(H566,CONVENIO!A$2:O$151,13,FALSE)</f>
        <v>#N/A</v>
      </c>
      <c r="X566" s="2" t="str">
        <f>VLOOKUP(I566,'RATES A MARZO'!B$2:J$980,7,FALSE)</f>
        <v>FI</v>
      </c>
    </row>
    <row r="567" spans="1:24" ht="15" customHeight="1" outlineLevel="2" x14ac:dyDescent="0.25">
      <c r="A567" s="8"/>
      <c r="B567" s="8"/>
      <c r="C567" s="8"/>
      <c r="D567" s="8"/>
      <c r="E567" s="8"/>
      <c r="F567" s="8"/>
      <c r="G567" s="8"/>
      <c r="H567" s="12"/>
      <c r="I567" s="12"/>
      <c r="J567" s="16" t="s">
        <v>291</v>
      </c>
      <c r="K567" s="30">
        <f t="shared" ref="K567:S567" si="332">SUBTOTAL(9,K563:K566)</f>
        <v>2877964000</v>
      </c>
      <c r="L567" s="30">
        <f t="shared" si="332"/>
        <v>0</v>
      </c>
      <c r="M567" s="30">
        <f t="shared" si="332"/>
        <v>409065000</v>
      </c>
      <c r="N567" s="30">
        <f t="shared" si="332"/>
        <v>0</v>
      </c>
      <c r="O567" s="30">
        <f t="shared" si="332"/>
        <v>0</v>
      </c>
      <c r="P567" s="30">
        <f t="shared" si="332"/>
        <v>0</v>
      </c>
      <c r="Q567" s="30">
        <f t="shared" si="332"/>
        <v>0</v>
      </c>
      <c r="R567" s="30">
        <f t="shared" si="332"/>
        <v>409065000</v>
      </c>
      <c r="S567" s="30">
        <f t="shared" si="332"/>
        <v>2468899000</v>
      </c>
      <c r="T567" s="54"/>
      <c r="U567" s="54"/>
    </row>
    <row r="568" spans="1:24" ht="4.5" customHeight="1" outlineLevel="2" x14ac:dyDescent="0.25">
      <c r="A568" s="8"/>
      <c r="B568" s="8"/>
      <c r="C568" s="8"/>
      <c r="D568" s="8"/>
      <c r="E568" s="8"/>
      <c r="F568" s="8"/>
      <c r="G568" s="8"/>
      <c r="H568" s="12"/>
      <c r="I568" s="12"/>
      <c r="J568" s="18"/>
      <c r="K568" s="28"/>
      <c r="L568" s="40"/>
      <c r="M568" s="40"/>
      <c r="N568" s="40"/>
      <c r="O568" s="40"/>
      <c r="P568" s="40"/>
      <c r="Q568" s="40"/>
      <c r="R568" s="40"/>
      <c r="S568" s="40"/>
      <c r="T568" s="54"/>
      <c r="U568" s="54"/>
    </row>
    <row r="569" spans="1:24" ht="18.75" customHeight="1" outlineLevel="1" x14ac:dyDescent="0.3">
      <c r="A569" s="8"/>
      <c r="B569" s="8"/>
      <c r="C569" s="8"/>
      <c r="D569" s="8"/>
      <c r="E569" s="9"/>
      <c r="F569" s="8"/>
      <c r="G569" s="8"/>
      <c r="H569" s="12"/>
      <c r="I569" s="12"/>
      <c r="J569" s="52" t="s">
        <v>193</v>
      </c>
      <c r="K569" s="53">
        <f t="shared" ref="K569:S569" si="333">K567+K560+K554</f>
        <v>6125727000</v>
      </c>
      <c r="L569" s="53">
        <f t="shared" si="333"/>
        <v>82770000</v>
      </c>
      <c r="M569" s="53">
        <f t="shared" si="333"/>
        <v>1207043000</v>
      </c>
      <c r="N569" s="53">
        <f t="shared" si="333"/>
        <v>0</v>
      </c>
      <c r="O569" s="53">
        <f t="shared" si="333"/>
        <v>82343181</v>
      </c>
      <c r="P569" s="53">
        <f t="shared" si="333"/>
        <v>99543378</v>
      </c>
      <c r="Q569" s="53">
        <f t="shared" si="333"/>
        <v>181886559</v>
      </c>
      <c r="R569" s="53">
        <f t="shared" si="333"/>
        <v>1025156441</v>
      </c>
      <c r="S569" s="53">
        <f t="shared" si="333"/>
        <v>4835914000</v>
      </c>
      <c r="T569" s="54"/>
      <c r="U569" s="54"/>
    </row>
    <row r="570" spans="1:24" s="3" customFormat="1" ht="15" customHeight="1" outlineLevel="1" x14ac:dyDescent="0.25">
      <c r="A570" s="8"/>
      <c r="B570" s="8"/>
      <c r="C570" s="8"/>
      <c r="D570" s="8"/>
      <c r="E570" s="9"/>
      <c r="F570" s="8"/>
      <c r="G570" s="8"/>
      <c r="H570" s="12"/>
      <c r="I570" s="12"/>
      <c r="J570" s="20"/>
      <c r="K570" s="32"/>
      <c r="L570" s="42"/>
      <c r="M570" s="42"/>
      <c r="N570" s="42"/>
      <c r="O570" s="42"/>
      <c r="P570" s="42"/>
      <c r="Q570" s="42"/>
      <c r="R570" s="42"/>
      <c r="S570" s="42"/>
      <c r="T570" s="54"/>
      <c r="U570" s="54"/>
    </row>
    <row r="571" spans="1:24" ht="26.25" customHeight="1" outlineLevel="1" x14ac:dyDescent="0.4">
      <c r="A571" s="8"/>
      <c r="B571" s="8"/>
      <c r="C571" s="8"/>
      <c r="D571" s="8"/>
      <c r="E571" s="9"/>
      <c r="F571" s="8"/>
      <c r="G571" s="8"/>
      <c r="H571" s="12"/>
      <c r="I571" s="12"/>
      <c r="J571" s="64" t="s">
        <v>227</v>
      </c>
      <c r="K571" s="32"/>
      <c r="L571" s="42"/>
      <c r="M571" s="42"/>
      <c r="N571" s="42"/>
      <c r="O571" s="42"/>
      <c r="P571" s="42"/>
      <c r="Q571" s="42"/>
      <c r="R571" s="42"/>
      <c r="S571" s="42"/>
      <c r="T571" s="54"/>
      <c r="U571" s="54"/>
    </row>
    <row r="572" spans="1:24" ht="15" customHeight="1" outlineLevel="1" x14ac:dyDescent="0.25">
      <c r="A572" s="8"/>
      <c r="B572" s="8"/>
      <c r="C572" s="8"/>
      <c r="D572" s="8"/>
      <c r="E572" s="9"/>
      <c r="F572" s="8"/>
      <c r="G572" s="8"/>
      <c r="H572" s="12"/>
      <c r="I572" s="12"/>
      <c r="J572" s="16" t="s">
        <v>271</v>
      </c>
      <c r="K572" s="32"/>
      <c r="L572" s="42"/>
      <c r="M572" s="42"/>
      <c r="N572" s="42"/>
      <c r="O572" s="42"/>
      <c r="P572" s="42"/>
      <c r="Q572" s="42"/>
      <c r="R572" s="42"/>
      <c r="S572" s="42"/>
      <c r="T572" s="54"/>
      <c r="U572" s="54"/>
    </row>
    <row r="573" spans="1:24" s="2" customFormat="1" ht="15" customHeight="1" outlineLevel="2" x14ac:dyDescent="0.25">
      <c r="A573" s="6">
        <v>31</v>
      </c>
      <c r="B573" s="6" t="s">
        <v>5</v>
      </c>
      <c r="C573" s="6" t="s">
        <v>272</v>
      </c>
      <c r="D573" s="6" t="s">
        <v>30</v>
      </c>
      <c r="E573" s="6" t="s">
        <v>38</v>
      </c>
      <c r="F573" s="6" t="s">
        <v>6</v>
      </c>
      <c r="G573" s="6" t="s">
        <v>168</v>
      </c>
      <c r="H573" s="13">
        <v>30343540</v>
      </c>
      <c r="I573" s="13" t="str">
        <f>CONCATENATE(H573,"-",G573)</f>
        <v>30343540-EJECUCION</v>
      </c>
      <c r="J573" s="17" t="s">
        <v>117</v>
      </c>
      <c r="K573" s="29">
        <v>1125337000</v>
      </c>
      <c r="L573" s="41">
        <v>196238450</v>
      </c>
      <c r="M573" s="41">
        <v>900337000</v>
      </c>
      <c r="N573" s="41">
        <v>52183058</v>
      </c>
      <c r="O573" s="41">
        <v>72633349</v>
      </c>
      <c r="P573" s="41">
        <v>111789153.53020039</v>
      </c>
      <c r="Q573" s="41">
        <f>N573+O573+P573</f>
        <v>236605560.53020039</v>
      </c>
      <c r="R573" s="41">
        <f>M573-Q573</f>
        <v>663731439.46979964</v>
      </c>
      <c r="S573" s="41">
        <f>K573-(L573+M573)</f>
        <v>28761550</v>
      </c>
      <c r="T573" s="55" t="s">
        <v>273</v>
      </c>
      <c r="U573" s="55" t="s">
        <v>8</v>
      </c>
      <c r="V573" s="2" t="str">
        <f>VLOOKUP(I573,RATES!K$2:L$952,2,FALSE)</f>
        <v>RS</v>
      </c>
      <c r="W573" s="2" t="e">
        <f>VLOOKUP(H573,CONVENIO!A$2:O$151,13,FALSE)</f>
        <v>#N/A</v>
      </c>
      <c r="X573" s="2" t="str">
        <f>VLOOKUP(I573,'RATES A MARZO'!B$2:J$980,7,FALSE)</f>
        <v>RS</v>
      </c>
    </row>
    <row r="574" spans="1:24" ht="15" customHeight="1" outlineLevel="2" x14ac:dyDescent="0.25">
      <c r="A574" s="8"/>
      <c r="B574" s="8"/>
      <c r="C574" s="8"/>
      <c r="D574" s="8"/>
      <c r="E574" s="8"/>
      <c r="F574" s="8"/>
      <c r="G574" s="8"/>
      <c r="H574" s="12"/>
      <c r="I574" s="12"/>
      <c r="J574" s="16" t="s">
        <v>435</v>
      </c>
      <c r="K574" s="30">
        <f t="shared" ref="K574:S574" si="334">SUBTOTAL(9,K573)</f>
        <v>1125337000</v>
      </c>
      <c r="L574" s="30">
        <f t="shared" si="334"/>
        <v>196238450</v>
      </c>
      <c r="M574" s="30">
        <f t="shared" si="334"/>
        <v>900337000</v>
      </c>
      <c r="N574" s="30">
        <f t="shared" si="334"/>
        <v>52183058</v>
      </c>
      <c r="O574" s="30">
        <f t="shared" si="334"/>
        <v>72633349</v>
      </c>
      <c r="P574" s="30">
        <f t="shared" si="334"/>
        <v>111789153.53020039</v>
      </c>
      <c r="Q574" s="30">
        <f t="shared" si="334"/>
        <v>236605560.53020039</v>
      </c>
      <c r="R574" s="30">
        <f t="shared" si="334"/>
        <v>663731439.46979964</v>
      </c>
      <c r="S574" s="30">
        <f t="shared" si="334"/>
        <v>28761550</v>
      </c>
      <c r="T574" s="54"/>
      <c r="U574" s="54"/>
    </row>
    <row r="575" spans="1:24" ht="15" customHeight="1" outlineLevel="2" x14ac:dyDescent="0.25">
      <c r="A575" s="8"/>
      <c r="B575" s="8"/>
      <c r="C575" s="8"/>
      <c r="D575" s="8"/>
      <c r="E575" s="8"/>
      <c r="F575" s="8"/>
      <c r="G575" s="8"/>
      <c r="H575" s="12"/>
      <c r="I575" s="12"/>
      <c r="J575" s="18"/>
      <c r="K575" s="28"/>
      <c r="L575" s="40"/>
      <c r="M575" s="40"/>
      <c r="N575" s="40"/>
      <c r="O575" s="40"/>
      <c r="P575" s="40"/>
      <c r="Q575" s="40"/>
      <c r="R575" s="40"/>
      <c r="S575" s="40"/>
      <c r="T575" s="54"/>
      <c r="U575" s="54"/>
    </row>
    <row r="576" spans="1:24" ht="15" customHeight="1" outlineLevel="2" x14ac:dyDescent="0.25">
      <c r="A576" s="8"/>
      <c r="B576" s="8"/>
      <c r="C576" s="8"/>
      <c r="D576" s="8"/>
      <c r="E576" s="8"/>
      <c r="F576" s="8"/>
      <c r="G576" s="8"/>
      <c r="H576" s="12"/>
      <c r="I576" s="12"/>
      <c r="J576" s="23" t="s">
        <v>278</v>
      </c>
      <c r="K576" s="28"/>
      <c r="L576" s="40"/>
      <c r="M576" s="40"/>
      <c r="N576" s="40"/>
      <c r="O576" s="40"/>
      <c r="P576" s="40"/>
      <c r="Q576" s="40"/>
      <c r="R576" s="40"/>
      <c r="S576" s="40"/>
      <c r="T576" s="54"/>
      <c r="U576" s="54"/>
    </row>
    <row r="577" spans="1:24" s="2" customFormat="1" ht="15" customHeight="1" outlineLevel="2" x14ac:dyDescent="0.25">
      <c r="A577" s="6">
        <v>31</v>
      </c>
      <c r="B577" s="6" t="s">
        <v>11</v>
      </c>
      <c r="C577" s="6" t="s">
        <v>288</v>
      </c>
      <c r="D577" s="6" t="s">
        <v>30</v>
      </c>
      <c r="E577" s="6" t="s">
        <v>38</v>
      </c>
      <c r="F577" s="6" t="s">
        <v>553</v>
      </c>
      <c r="G577" s="6" t="s">
        <v>9</v>
      </c>
      <c r="H577" s="13">
        <v>30135053</v>
      </c>
      <c r="I577" s="13" t="str">
        <f t="shared" ref="I577:I583" si="335">CONCATENATE(H577,"-",G577)</f>
        <v>30135053-DISEÑO</v>
      </c>
      <c r="J577" s="17" t="s">
        <v>381</v>
      </c>
      <c r="K577" s="29">
        <v>74568000</v>
      </c>
      <c r="L577" s="41">
        <v>0</v>
      </c>
      <c r="M577" s="41">
        <v>10000000</v>
      </c>
      <c r="N577" s="41">
        <v>0</v>
      </c>
      <c r="O577" s="41">
        <v>0</v>
      </c>
      <c r="P577" s="41">
        <v>0</v>
      </c>
      <c r="Q577" s="41">
        <f t="shared" ref="Q577:Q583" si="336">N577+O577+P577</f>
        <v>0</v>
      </c>
      <c r="R577" s="41">
        <f t="shared" ref="R577:R583" si="337">M577-Q577</f>
        <v>10000000</v>
      </c>
      <c r="S577" s="41">
        <f t="shared" ref="S577:S583" si="338">K577-(L577+M577)</f>
        <v>64568000</v>
      </c>
      <c r="T577" s="55" t="s">
        <v>281</v>
      </c>
      <c r="U577" s="55" t="s">
        <v>308</v>
      </c>
      <c r="V577" s="2" t="e">
        <f>VLOOKUP(I577,RATES!K$2:L$952,2,FALSE)</f>
        <v>#N/A</v>
      </c>
      <c r="W577" s="2" t="e">
        <f>VLOOKUP(H577,CONVENIO!A$2:O$151,13,FALSE)</f>
        <v>#N/A</v>
      </c>
      <c r="X577" s="2" t="e">
        <f>VLOOKUP(I577,'RATES A MARZO'!B$2:J$980,7,FALSE)</f>
        <v>#N/A</v>
      </c>
    </row>
    <row r="578" spans="1:24" s="2" customFormat="1" ht="15" customHeight="1" outlineLevel="2" x14ac:dyDescent="0.25">
      <c r="A578" s="6">
        <v>31</v>
      </c>
      <c r="B578" s="6" t="s">
        <v>11</v>
      </c>
      <c r="C578" s="6" t="s">
        <v>287</v>
      </c>
      <c r="D578" s="6" t="s">
        <v>30</v>
      </c>
      <c r="E578" s="6" t="s">
        <v>38</v>
      </c>
      <c r="F578" s="6" t="s">
        <v>81</v>
      </c>
      <c r="G578" s="6" t="s">
        <v>168</v>
      </c>
      <c r="H578" s="13">
        <v>30388222</v>
      </c>
      <c r="I578" s="13" t="str">
        <f t="shared" si="335"/>
        <v>30388222-EJECUCION</v>
      </c>
      <c r="J578" s="17" t="s">
        <v>619</v>
      </c>
      <c r="K578" s="29">
        <v>103744000</v>
      </c>
      <c r="L578" s="41">
        <v>0</v>
      </c>
      <c r="M578" s="29">
        <v>103744000</v>
      </c>
      <c r="N578" s="41">
        <v>0</v>
      </c>
      <c r="O578" s="41">
        <v>0</v>
      </c>
      <c r="P578" s="41">
        <v>0</v>
      </c>
      <c r="Q578" s="41">
        <f t="shared" si="336"/>
        <v>0</v>
      </c>
      <c r="R578" s="41">
        <f t="shared" si="337"/>
        <v>103744000</v>
      </c>
      <c r="S578" s="41">
        <f t="shared" si="338"/>
        <v>0</v>
      </c>
      <c r="T578" s="55" t="s">
        <v>281</v>
      </c>
      <c r="U578" s="55" t="s">
        <v>8</v>
      </c>
      <c r="V578" s="2" t="str">
        <f>VLOOKUP(I578,RATES!K$2:L$952,2,FALSE)</f>
        <v>RS</v>
      </c>
      <c r="W578" s="2" t="e">
        <f>VLOOKUP(H578,CONVENIO!A$2:O$151,13,FALSE)</f>
        <v>#N/A</v>
      </c>
      <c r="X578" s="2" t="str">
        <f>VLOOKUP(I578,'RATES A MARZO'!B$2:J$980,7,FALSE)</f>
        <v>RS</v>
      </c>
    </row>
    <row r="579" spans="1:24" s="2" customFormat="1" ht="15" customHeight="1" outlineLevel="2" x14ac:dyDescent="0.25">
      <c r="A579" s="6">
        <v>31</v>
      </c>
      <c r="B579" s="6" t="s">
        <v>11</v>
      </c>
      <c r="C579" s="6" t="s">
        <v>274</v>
      </c>
      <c r="D579" s="6" t="s">
        <v>30</v>
      </c>
      <c r="E579" s="6" t="s">
        <v>38</v>
      </c>
      <c r="F579" s="6" t="s">
        <v>553</v>
      </c>
      <c r="G579" s="6" t="s">
        <v>168</v>
      </c>
      <c r="H579" s="13">
        <v>30078798</v>
      </c>
      <c r="I579" s="13" t="str">
        <f t="shared" si="335"/>
        <v>30078798-EJECUCION</v>
      </c>
      <c r="J579" s="17" t="s">
        <v>386</v>
      </c>
      <c r="K579" s="29">
        <v>450505000</v>
      </c>
      <c r="L579" s="41">
        <v>0</v>
      </c>
      <c r="M579" s="41">
        <v>30000000</v>
      </c>
      <c r="N579" s="41">
        <v>0</v>
      </c>
      <c r="O579" s="41">
        <v>0</v>
      </c>
      <c r="P579" s="41">
        <v>0</v>
      </c>
      <c r="Q579" s="41">
        <f t="shared" si="336"/>
        <v>0</v>
      </c>
      <c r="R579" s="41">
        <f t="shared" si="337"/>
        <v>30000000</v>
      </c>
      <c r="S579" s="41">
        <f t="shared" si="338"/>
        <v>420505000</v>
      </c>
      <c r="T579" s="55" t="s">
        <v>281</v>
      </c>
      <c r="U579" s="55" t="s">
        <v>415</v>
      </c>
      <c r="V579" s="2">
        <f>VLOOKUP(I579,RATES!K$2:L$952,2,FALSE)</f>
        <v>0</v>
      </c>
      <c r="W579" s="2" t="e">
        <f>VLOOKUP(H579,CONVENIO!A$2:O$151,13,FALSE)</f>
        <v>#N/A</v>
      </c>
      <c r="X579" s="2" t="str">
        <f>VLOOKUP(I579,'RATES A MARZO'!B$2:J$980,7,FALSE)</f>
        <v/>
      </c>
    </row>
    <row r="580" spans="1:24" s="2" customFormat="1" ht="15" customHeight="1" outlineLevel="2" x14ac:dyDescent="0.25">
      <c r="A580" s="6">
        <v>31</v>
      </c>
      <c r="B580" s="6" t="s">
        <v>11</v>
      </c>
      <c r="C580" s="6" t="s">
        <v>287</v>
      </c>
      <c r="D580" s="6" t="s">
        <v>30</v>
      </c>
      <c r="E580" s="6" t="s">
        <v>38</v>
      </c>
      <c r="F580" s="6" t="s">
        <v>553</v>
      </c>
      <c r="G580" s="6" t="s">
        <v>168</v>
      </c>
      <c r="H580" s="13">
        <v>40001184</v>
      </c>
      <c r="I580" s="13" t="str">
        <f t="shared" si="335"/>
        <v>40001184-EJECUCION</v>
      </c>
      <c r="J580" s="17" t="s">
        <v>2775</v>
      </c>
      <c r="K580" s="29">
        <v>109664000</v>
      </c>
      <c r="L580" s="41">
        <v>0</v>
      </c>
      <c r="M580" s="41">
        <v>20000000</v>
      </c>
      <c r="N580" s="41">
        <v>0</v>
      </c>
      <c r="O580" s="41">
        <v>0</v>
      </c>
      <c r="P580" s="41">
        <v>0</v>
      </c>
      <c r="Q580" s="41">
        <f t="shared" si="336"/>
        <v>0</v>
      </c>
      <c r="R580" s="41">
        <f t="shared" si="337"/>
        <v>20000000</v>
      </c>
      <c r="S580" s="41">
        <f t="shared" si="338"/>
        <v>89664000</v>
      </c>
      <c r="T580" s="55" t="s">
        <v>2794</v>
      </c>
      <c r="U580" s="55" t="s">
        <v>296</v>
      </c>
      <c r="W580" s="2" t="e">
        <f>VLOOKUP(H580,CONVENIO!A$2:O$151,13,FALSE)</f>
        <v>#N/A</v>
      </c>
      <c r="X580" s="2" t="str">
        <f>VLOOKUP(I580,'RATES A MARZO'!B$2:J$980,7,FALSE)</f>
        <v>OT</v>
      </c>
    </row>
    <row r="581" spans="1:24" s="2" customFormat="1" ht="15" customHeight="1" outlineLevel="2" x14ac:dyDescent="0.25">
      <c r="A581" s="6">
        <v>31</v>
      </c>
      <c r="B581" s="6" t="s">
        <v>11</v>
      </c>
      <c r="C581" s="6" t="s">
        <v>287</v>
      </c>
      <c r="D581" s="6" t="s">
        <v>30</v>
      </c>
      <c r="E581" s="6" t="s">
        <v>38</v>
      </c>
      <c r="F581" s="6" t="s">
        <v>553</v>
      </c>
      <c r="G581" s="6" t="s">
        <v>168</v>
      </c>
      <c r="H581" s="13">
        <v>40002388</v>
      </c>
      <c r="I581" s="13" t="str">
        <f t="shared" si="335"/>
        <v>40002388-EJECUCION</v>
      </c>
      <c r="J581" s="17" t="s">
        <v>2776</v>
      </c>
      <c r="K581" s="29">
        <v>160100000</v>
      </c>
      <c r="L581" s="41">
        <v>0</v>
      </c>
      <c r="M581" s="41">
        <v>20000000</v>
      </c>
      <c r="N581" s="41">
        <v>0</v>
      </c>
      <c r="O581" s="41">
        <v>0</v>
      </c>
      <c r="P581" s="41">
        <v>0</v>
      </c>
      <c r="Q581" s="41">
        <f t="shared" si="336"/>
        <v>0</v>
      </c>
      <c r="R581" s="41">
        <f t="shared" si="337"/>
        <v>20000000</v>
      </c>
      <c r="S581" s="41">
        <f t="shared" si="338"/>
        <v>140100000</v>
      </c>
      <c r="T581" s="55" t="s">
        <v>2794</v>
      </c>
      <c r="U581" s="55" t="s">
        <v>415</v>
      </c>
      <c r="W581" s="2" t="e">
        <f>VLOOKUP(H581,CONVENIO!A$2:O$151,13,FALSE)</f>
        <v>#N/A</v>
      </c>
      <c r="X581" s="2" t="str">
        <f>VLOOKUP(I581,'RATES A MARZO'!B$2:J$980,7,FALSE)</f>
        <v/>
      </c>
    </row>
    <row r="582" spans="1:24" s="2" customFormat="1" ht="15" customHeight="1" outlineLevel="2" x14ac:dyDescent="0.25">
      <c r="A582" s="6">
        <v>31</v>
      </c>
      <c r="B582" s="6" t="s">
        <v>11</v>
      </c>
      <c r="C582" s="6" t="s">
        <v>288</v>
      </c>
      <c r="D582" s="6" t="s">
        <v>30</v>
      </c>
      <c r="E582" s="6" t="s">
        <v>38</v>
      </c>
      <c r="F582" s="6" t="s">
        <v>553</v>
      </c>
      <c r="G582" s="6" t="s">
        <v>168</v>
      </c>
      <c r="H582" s="13">
        <v>40002386</v>
      </c>
      <c r="I582" s="13" t="str">
        <f t="shared" si="335"/>
        <v>40002386-EJECUCION</v>
      </c>
      <c r="J582" s="17" t="s">
        <v>2777</v>
      </c>
      <c r="K582" s="29">
        <v>438741000</v>
      </c>
      <c r="L582" s="41">
        <v>0</v>
      </c>
      <c r="M582" s="41">
        <v>20000000</v>
      </c>
      <c r="N582" s="41">
        <v>0</v>
      </c>
      <c r="O582" s="41">
        <v>0</v>
      </c>
      <c r="P582" s="41">
        <v>0</v>
      </c>
      <c r="Q582" s="41">
        <f t="shared" si="336"/>
        <v>0</v>
      </c>
      <c r="R582" s="41">
        <f t="shared" si="337"/>
        <v>20000000</v>
      </c>
      <c r="S582" s="41">
        <f t="shared" si="338"/>
        <v>418741000</v>
      </c>
      <c r="T582" s="55" t="s">
        <v>2794</v>
      </c>
      <c r="U582" s="55" t="s">
        <v>415</v>
      </c>
      <c r="W582" s="2" t="e">
        <f>VLOOKUP(H582,CONVENIO!A$2:O$151,13,FALSE)</f>
        <v>#N/A</v>
      </c>
      <c r="X582" s="2" t="e">
        <f>VLOOKUP(I582,'RATES A MARZO'!B$2:J$980,7,FALSE)</f>
        <v>#N/A</v>
      </c>
    </row>
    <row r="583" spans="1:24" s="2" customFormat="1" ht="15" customHeight="1" outlineLevel="2" x14ac:dyDescent="0.25">
      <c r="A583" s="6">
        <v>31</v>
      </c>
      <c r="B583" s="6" t="s">
        <v>11</v>
      </c>
      <c r="C583" s="6" t="s">
        <v>288</v>
      </c>
      <c r="D583" s="6" t="s">
        <v>30</v>
      </c>
      <c r="E583" s="6" t="s">
        <v>38</v>
      </c>
      <c r="F583" s="6" t="s">
        <v>553</v>
      </c>
      <c r="G583" s="6" t="s">
        <v>168</v>
      </c>
      <c r="H583" s="13">
        <v>30480757</v>
      </c>
      <c r="I583" s="13" t="str">
        <f t="shared" si="335"/>
        <v>30480757-EJECUCION</v>
      </c>
      <c r="J583" s="17" t="s">
        <v>502</v>
      </c>
      <c r="K583" s="29">
        <v>314000000</v>
      </c>
      <c r="L583" s="41">
        <v>0</v>
      </c>
      <c r="M583" s="41">
        <v>30000000</v>
      </c>
      <c r="N583" s="41">
        <v>0</v>
      </c>
      <c r="O583" s="41">
        <v>0</v>
      </c>
      <c r="P583" s="41">
        <v>0</v>
      </c>
      <c r="Q583" s="41">
        <f t="shared" si="336"/>
        <v>0</v>
      </c>
      <c r="R583" s="41">
        <f t="shared" si="337"/>
        <v>30000000</v>
      </c>
      <c r="S583" s="41">
        <f t="shared" si="338"/>
        <v>284000000</v>
      </c>
      <c r="T583" s="55" t="s">
        <v>281</v>
      </c>
      <c r="U583" s="55" t="s">
        <v>511</v>
      </c>
      <c r="V583" s="2" t="e">
        <f>VLOOKUP(I583,RATES!K$2:L$952,2,FALSE)</f>
        <v>#N/A</v>
      </c>
      <c r="W583" s="2" t="e">
        <f>VLOOKUP(H583,CONVENIO!A$2:O$151,13,FALSE)</f>
        <v>#N/A</v>
      </c>
      <c r="X583" s="2" t="str">
        <f>VLOOKUP(I583,'RATES A MARZO'!B$2:J$980,7,FALSE)</f>
        <v/>
      </c>
    </row>
    <row r="584" spans="1:24" ht="15" customHeight="1" outlineLevel="2" x14ac:dyDescent="0.25">
      <c r="A584" s="8"/>
      <c r="B584" s="8"/>
      <c r="C584" s="8"/>
      <c r="D584" s="8"/>
      <c r="E584" s="8"/>
      <c r="F584" s="8"/>
      <c r="G584" s="8"/>
      <c r="H584" s="12"/>
      <c r="I584" s="12"/>
      <c r="J584" s="16" t="s">
        <v>291</v>
      </c>
      <c r="K584" s="30">
        <f t="shared" ref="K584:S584" si="339">SUBTOTAL(9,K577:K583)</f>
        <v>1651322000</v>
      </c>
      <c r="L584" s="30">
        <f t="shared" si="339"/>
        <v>0</v>
      </c>
      <c r="M584" s="30">
        <f t="shared" si="339"/>
        <v>233744000</v>
      </c>
      <c r="N584" s="30">
        <f t="shared" si="339"/>
        <v>0</v>
      </c>
      <c r="O584" s="30">
        <f t="shared" si="339"/>
        <v>0</v>
      </c>
      <c r="P584" s="30">
        <f t="shared" si="339"/>
        <v>0</v>
      </c>
      <c r="Q584" s="30">
        <f t="shared" si="339"/>
        <v>0</v>
      </c>
      <c r="R584" s="30">
        <f t="shared" si="339"/>
        <v>233744000</v>
      </c>
      <c r="S584" s="30">
        <f t="shared" si="339"/>
        <v>1417578000</v>
      </c>
      <c r="T584" s="54"/>
      <c r="U584" s="54"/>
    </row>
    <row r="585" spans="1:24" ht="15" customHeight="1" outlineLevel="2" x14ac:dyDescent="0.25">
      <c r="A585" s="8"/>
      <c r="B585" s="8"/>
      <c r="C585" s="8"/>
      <c r="D585" s="8"/>
      <c r="E585" s="8"/>
      <c r="F585" s="8"/>
      <c r="G585" s="8"/>
      <c r="H585" s="12"/>
      <c r="I585" s="12"/>
      <c r="J585" s="18"/>
      <c r="K585" s="28"/>
      <c r="L585" s="40"/>
      <c r="M585" s="40"/>
      <c r="N585" s="40"/>
      <c r="O585" s="40"/>
      <c r="P585" s="40"/>
      <c r="Q585" s="40"/>
      <c r="R585" s="40"/>
      <c r="S585" s="40"/>
      <c r="T585" s="54"/>
      <c r="U585" s="54"/>
    </row>
    <row r="586" spans="1:24" ht="18.75" customHeight="1" outlineLevel="1" x14ac:dyDescent="0.3">
      <c r="A586" s="8"/>
      <c r="B586" s="8"/>
      <c r="C586" s="8"/>
      <c r="D586" s="8"/>
      <c r="E586" s="9"/>
      <c r="F586" s="8"/>
      <c r="G586" s="8"/>
      <c r="H586" s="12"/>
      <c r="I586" s="12"/>
      <c r="J586" s="52" t="s">
        <v>194</v>
      </c>
      <c r="K586" s="53">
        <f t="shared" ref="K586:S586" si="340">K584+K574</f>
        <v>2776659000</v>
      </c>
      <c r="L586" s="53">
        <f t="shared" si="340"/>
        <v>196238450</v>
      </c>
      <c r="M586" s="53">
        <f t="shared" si="340"/>
        <v>1134081000</v>
      </c>
      <c r="N586" s="53">
        <f t="shared" si="340"/>
        <v>52183058</v>
      </c>
      <c r="O586" s="53">
        <f t="shared" si="340"/>
        <v>72633349</v>
      </c>
      <c r="P586" s="53">
        <f t="shared" si="340"/>
        <v>111789153.53020039</v>
      </c>
      <c r="Q586" s="53">
        <f t="shared" si="340"/>
        <v>236605560.53020039</v>
      </c>
      <c r="R586" s="53">
        <f t="shared" si="340"/>
        <v>897475439.46979964</v>
      </c>
      <c r="S586" s="53">
        <f t="shared" si="340"/>
        <v>1446339550</v>
      </c>
      <c r="T586" s="54"/>
      <c r="U586" s="54"/>
    </row>
    <row r="587" spans="1:24" s="3" customFormat="1" ht="15" customHeight="1" outlineLevel="1" x14ac:dyDescent="0.25">
      <c r="A587" s="8"/>
      <c r="B587" s="8"/>
      <c r="C587" s="8"/>
      <c r="D587" s="8"/>
      <c r="E587" s="9"/>
      <c r="F587" s="8"/>
      <c r="G587" s="8"/>
      <c r="H587" s="12"/>
      <c r="I587" s="12"/>
      <c r="J587" s="20"/>
      <c r="K587" s="32"/>
      <c r="L587" s="42"/>
      <c r="M587" s="42"/>
      <c r="N587" s="42"/>
      <c r="O587" s="42"/>
      <c r="P587" s="42"/>
      <c r="Q587" s="42"/>
      <c r="R587" s="42"/>
      <c r="S587" s="42"/>
      <c r="T587" s="54"/>
      <c r="U587" s="54"/>
    </row>
    <row r="588" spans="1:24" ht="26.25" customHeight="1" outlineLevel="1" x14ac:dyDescent="0.4">
      <c r="A588" s="8"/>
      <c r="B588" s="8"/>
      <c r="C588" s="8"/>
      <c r="D588" s="8"/>
      <c r="E588" s="9"/>
      <c r="F588" s="8"/>
      <c r="G588" s="8"/>
      <c r="H588" s="12"/>
      <c r="I588" s="12"/>
      <c r="J588" s="64" t="s">
        <v>228</v>
      </c>
      <c r="K588" s="32"/>
      <c r="L588" s="42"/>
      <c r="M588" s="42"/>
      <c r="N588" s="42"/>
      <c r="O588" s="42"/>
      <c r="P588" s="42"/>
      <c r="Q588" s="42"/>
      <c r="R588" s="42"/>
      <c r="S588" s="42"/>
      <c r="T588" s="54"/>
      <c r="U588" s="54"/>
    </row>
    <row r="589" spans="1:24" ht="15" customHeight="1" outlineLevel="1" x14ac:dyDescent="0.25">
      <c r="A589" s="8"/>
      <c r="B589" s="8"/>
      <c r="C589" s="8"/>
      <c r="D589" s="8"/>
      <c r="E589" s="9"/>
      <c r="F589" s="8"/>
      <c r="G589" s="8"/>
      <c r="H589" s="12"/>
      <c r="I589" s="12"/>
      <c r="J589" s="16" t="s">
        <v>271</v>
      </c>
      <c r="K589" s="32"/>
      <c r="L589" s="42"/>
      <c r="M589" s="42"/>
      <c r="N589" s="42"/>
      <c r="O589" s="42"/>
      <c r="P589" s="42"/>
      <c r="Q589" s="42"/>
      <c r="R589" s="42"/>
      <c r="S589" s="42"/>
      <c r="T589" s="54"/>
      <c r="U589" s="54"/>
    </row>
    <row r="590" spans="1:24" s="2" customFormat="1" ht="15" customHeight="1" outlineLevel="2" x14ac:dyDescent="0.25">
      <c r="A590" s="6">
        <v>31</v>
      </c>
      <c r="B590" s="6" t="s">
        <v>5</v>
      </c>
      <c r="C590" s="6" t="s">
        <v>288</v>
      </c>
      <c r="D590" s="6" t="s">
        <v>30</v>
      </c>
      <c r="E590" s="6" t="s">
        <v>40</v>
      </c>
      <c r="F590" s="6" t="s">
        <v>102</v>
      </c>
      <c r="G590" s="6" t="s">
        <v>168</v>
      </c>
      <c r="H590" s="13">
        <v>30133125</v>
      </c>
      <c r="I590" s="13" t="str">
        <f t="shared" ref="I590:I592" si="341">CONCATENATE(H590,"-",G590)</f>
        <v>30133125-EJECUCION</v>
      </c>
      <c r="J590" s="17" t="s">
        <v>128</v>
      </c>
      <c r="K590" s="29">
        <v>1500000000</v>
      </c>
      <c r="L590" s="41">
        <v>1224005772</v>
      </c>
      <c r="M590" s="41">
        <v>250000000</v>
      </c>
      <c r="N590" s="41">
        <v>0</v>
      </c>
      <c r="O590" s="41">
        <v>0</v>
      </c>
      <c r="P590" s="41">
        <v>34291228</v>
      </c>
      <c r="Q590" s="41">
        <f t="shared" ref="Q590:Q592" si="342">N590+O590+P590</f>
        <v>34291228</v>
      </c>
      <c r="R590" s="41">
        <f t="shared" ref="R590:R592" si="343">M590-Q590</f>
        <v>215708772</v>
      </c>
      <c r="S590" s="41">
        <f t="shared" ref="S590:S592" si="344">K590-(L590+M590)</f>
        <v>25994228</v>
      </c>
      <c r="T590" s="55" t="s">
        <v>273</v>
      </c>
      <c r="U590" s="55" t="s">
        <v>8</v>
      </c>
      <c r="V590" s="2" t="str">
        <f>VLOOKUP(I590,RATES!K$2:L$952,2,FALSE)</f>
        <v>RS</v>
      </c>
      <c r="W590" s="2" t="e">
        <f>VLOOKUP(H590,CONVENIO!A$2:O$151,13,FALSE)</f>
        <v>#N/A</v>
      </c>
      <c r="X590" s="2" t="str">
        <f>VLOOKUP(I590,'RATES A MARZO'!B$2:J$980,7,FALSE)</f>
        <v>RS</v>
      </c>
    </row>
    <row r="591" spans="1:24" s="2" customFormat="1" ht="15" customHeight="1" outlineLevel="2" x14ac:dyDescent="0.25">
      <c r="A591" s="6">
        <v>31</v>
      </c>
      <c r="B591" s="6" t="s">
        <v>5</v>
      </c>
      <c r="C591" s="6" t="s">
        <v>274</v>
      </c>
      <c r="D591" s="6" t="s">
        <v>30</v>
      </c>
      <c r="E591" s="6" t="s">
        <v>40</v>
      </c>
      <c r="F591" s="6" t="s">
        <v>553</v>
      </c>
      <c r="G591" s="6" t="s">
        <v>168</v>
      </c>
      <c r="H591" s="49">
        <v>30083106</v>
      </c>
      <c r="I591" s="13" t="str">
        <f t="shared" si="341"/>
        <v>30083106-EJECUCION</v>
      </c>
      <c r="J591" s="17" t="s">
        <v>639</v>
      </c>
      <c r="K591" s="29">
        <v>2551974126</v>
      </c>
      <c r="L591" s="41">
        <v>2551974126</v>
      </c>
      <c r="M591" s="41">
        <v>0</v>
      </c>
      <c r="N591" s="41">
        <v>0</v>
      </c>
      <c r="O591" s="41">
        <v>0</v>
      </c>
      <c r="P591" s="41">
        <v>0</v>
      </c>
      <c r="Q591" s="41">
        <f t="shared" si="342"/>
        <v>0</v>
      </c>
      <c r="R591" s="41">
        <f t="shared" si="343"/>
        <v>0</v>
      </c>
      <c r="S591" s="41">
        <f t="shared" si="344"/>
        <v>0</v>
      </c>
      <c r="T591" s="55" t="s">
        <v>556</v>
      </c>
      <c r="U591" s="55" t="s">
        <v>8</v>
      </c>
      <c r="V591" s="2" t="e">
        <f>VLOOKUP(I591,RATES!K$2:L$952,2,FALSE)</f>
        <v>#N/A</v>
      </c>
      <c r="W591" s="2" t="e">
        <f>VLOOKUP(H591,CONVENIO!A$2:O$151,13,FALSE)</f>
        <v>#N/A</v>
      </c>
      <c r="X591" s="202" t="e">
        <f>VLOOKUP(I591,'RATES A MARZO'!B$2:J$980,7,FALSE)</f>
        <v>#N/A</v>
      </c>
    </row>
    <row r="592" spans="1:24" s="2" customFormat="1" ht="15" customHeight="1" outlineLevel="2" x14ac:dyDescent="0.25">
      <c r="A592" s="6">
        <v>24</v>
      </c>
      <c r="B592" s="6" t="s">
        <v>5</v>
      </c>
      <c r="C592" s="6" t="s">
        <v>287</v>
      </c>
      <c r="D592" s="6" t="s">
        <v>30</v>
      </c>
      <c r="E592" s="6" t="s">
        <v>40</v>
      </c>
      <c r="F592" s="6" t="s">
        <v>81</v>
      </c>
      <c r="G592" s="6" t="s">
        <v>168</v>
      </c>
      <c r="H592" s="13">
        <v>30137258</v>
      </c>
      <c r="I592" s="13" t="str">
        <f t="shared" si="341"/>
        <v>30137258-EJECUCION</v>
      </c>
      <c r="J592" s="17" t="s">
        <v>135</v>
      </c>
      <c r="K592" s="29">
        <v>515000000</v>
      </c>
      <c r="L592" s="41">
        <v>288493398</v>
      </c>
      <c r="M592" s="41">
        <v>108517038</v>
      </c>
      <c r="N592" s="41">
        <v>0</v>
      </c>
      <c r="O592" s="41">
        <v>0</v>
      </c>
      <c r="P592" s="41">
        <v>0</v>
      </c>
      <c r="Q592" s="41">
        <f t="shared" si="342"/>
        <v>0</v>
      </c>
      <c r="R592" s="41">
        <f t="shared" si="343"/>
        <v>108517038</v>
      </c>
      <c r="S592" s="41">
        <f t="shared" si="344"/>
        <v>117989564</v>
      </c>
      <c r="T592" s="55" t="s">
        <v>273</v>
      </c>
      <c r="U592" s="55" t="s">
        <v>293</v>
      </c>
      <c r="V592" s="2" t="e">
        <f>VLOOKUP(I592,RATES!K$2:L$952,2,FALSE)</f>
        <v>#N/A</v>
      </c>
      <c r="W592" s="2" t="e">
        <f>VLOOKUP(H592,CONVENIO!A$2:O$151,13,FALSE)</f>
        <v>#N/A</v>
      </c>
      <c r="X592" s="202" t="e">
        <f>VLOOKUP(I592,'RATES A MARZO'!B$2:J$980,7,FALSE)</f>
        <v>#N/A</v>
      </c>
    </row>
    <row r="593" spans="1:24" ht="15" customHeight="1" outlineLevel="2" x14ac:dyDescent="0.25">
      <c r="A593" s="8"/>
      <c r="B593" s="8"/>
      <c r="C593" s="8"/>
      <c r="D593" s="8"/>
      <c r="E593" s="8"/>
      <c r="F593" s="8"/>
      <c r="G593" s="8"/>
      <c r="H593" s="12"/>
      <c r="I593" s="12"/>
      <c r="J593" s="16" t="s">
        <v>435</v>
      </c>
      <c r="K593" s="30">
        <f t="shared" ref="K593:S593" si="345">SUBTOTAL(9,K590:K592)</f>
        <v>4566974126</v>
      </c>
      <c r="L593" s="30">
        <f t="shared" si="345"/>
        <v>4064473296</v>
      </c>
      <c r="M593" s="30">
        <f t="shared" si="345"/>
        <v>358517038</v>
      </c>
      <c r="N593" s="30">
        <f t="shared" si="345"/>
        <v>0</v>
      </c>
      <c r="O593" s="30">
        <f t="shared" si="345"/>
        <v>0</v>
      </c>
      <c r="P593" s="30">
        <f t="shared" si="345"/>
        <v>34291228</v>
      </c>
      <c r="Q593" s="30">
        <f t="shared" si="345"/>
        <v>34291228</v>
      </c>
      <c r="R593" s="30">
        <f t="shared" si="345"/>
        <v>324225810</v>
      </c>
      <c r="S593" s="30">
        <f t="shared" si="345"/>
        <v>143983792</v>
      </c>
      <c r="T593" s="54"/>
      <c r="U593" s="54"/>
    </row>
    <row r="594" spans="1:24" ht="15" customHeight="1" outlineLevel="2" x14ac:dyDescent="0.25">
      <c r="A594" s="8"/>
      <c r="B594" s="8"/>
      <c r="C594" s="8"/>
      <c r="D594" s="8"/>
      <c r="E594" s="8"/>
      <c r="F594" s="8"/>
      <c r="G594" s="8"/>
      <c r="H594" s="12"/>
      <c r="I594" s="12"/>
      <c r="J594" s="18"/>
      <c r="K594" s="28"/>
      <c r="L594" s="40"/>
      <c r="M594" s="40"/>
      <c r="N594" s="40"/>
      <c r="O594" s="40"/>
      <c r="P594" s="40"/>
      <c r="Q594" s="40"/>
      <c r="R594" s="40"/>
      <c r="S594" s="40"/>
      <c r="T594" s="54"/>
      <c r="U594" s="54"/>
    </row>
    <row r="595" spans="1:24" ht="15" customHeight="1" outlineLevel="2" x14ac:dyDescent="0.25">
      <c r="A595" s="8"/>
      <c r="B595" s="8"/>
      <c r="C595" s="8"/>
      <c r="D595" s="8"/>
      <c r="E595" s="8"/>
      <c r="F595" s="8"/>
      <c r="G595" s="8"/>
      <c r="H595" s="12"/>
      <c r="I595" s="12"/>
      <c r="J595" s="16" t="s">
        <v>436</v>
      </c>
      <c r="K595" s="28"/>
      <c r="L595" s="40"/>
      <c r="M595" s="40"/>
      <c r="N595" s="40"/>
      <c r="O595" s="40"/>
      <c r="P595" s="40"/>
      <c r="Q595" s="40"/>
      <c r="R595" s="40"/>
      <c r="S595" s="40"/>
      <c r="T595" s="54"/>
      <c r="U595" s="54"/>
    </row>
    <row r="596" spans="1:24" s="2" customFormat="1" ht="15" customHeight="1" outlineLevel="2" x14ac:dyDescent="0.25">
      <c r="A596" s="6">
        <v>31</v>
      </c>
      <c r="B596" s="6" t="s">
        <v>56</v>
      </c>
      <c r="C596" s="6" t="s">
        <v>275</v>
      </c>
      <c r="D596" s="6" t="s">
        <v>30</v>
      </c>
      <c r="E596" s="6" t="s">
        <v>40</v>
      </c>
      <c r="F596" s="6" t="s">
        <v>102</v>
      </c>
      <c r="G596" s="6" t="s">
        <v>168</v>
      </c>
      <c r="H596" s="13">
        <v>30396026</v>
      </c>
      <c r="I596" s="13" t="str">
        <f t="shared" ref="I596:I600" si="346">CONCATENATE(H596,"-",G596)</f>
        <v>30396026-EJECUCION</v>
      </c>
      <c r="J596" s="17" t="s">
        <v>326</v>
      </c>
      <c r="K596" s="29">
        <v>400000000</v>
      </c>
      <c r="L596" s="41">
        <v>0</v>
      </c>
      <c r="M596" s="41">
        <v>40000000</v>
      </c>
      <c r="N596" s="41">
        <v>0</v>
      </c>
      <c r="O596" s="41">
        <v>0</v>
      </c>
      <c r="P596" s="41">
        <v>0</v>
      </c>
      <c r="Q596" s="41">
        <f t="shared" ref="Q596:Q600" si="347">N596+O596+P596</f>
        <v>0</v>
      </c>
      <c r="R596" s="41">
        <f t="shared" ref="R596:R600" si="348">M596-Q596</f>
        <v>40000000</v>
      </c>
      <c r="S596" s="41">
        <f t="shared" ref="S596:S600" si="349">K596-(L596+M596)</f>
        <v>360000000</v>
      </c>
      <c r="T596" s="55" t="s">
        <v>508</v>
      </c>
      <c r="U596" s="55" t="s">
        <v>10</v>
      </c>
      <c r="V596" s="2" t="e">
        <f>VLOOKUP(I596,RATES!K$2:L$952,2,FALSE)</f>
        <v>#N/A</v>
      </c>
      <c r="W596" s="2" t="e">
        <f>VLOOKUP(H596,CONVENIO!A$2:O$151,13,FALSE)</f>
        <v>#N/A</v>
      </c>
      <c r="X596" s="2" t="e">
        <f>VLOOKUP(I596,'RATES A MARZO'!B$2:J$980,7,FALSE)</f>
        <v>#N/A</v>
      </c>
    </row>
    <row r="597" spans="1:24" s="2" customFormat="1" ht="15" customHeight="1" outlineLevel="2" x14ac:dyDescent="0.25">
      <c r="A597" s="6">
        <v>31</v>
      </c>
      <c r="B597" s="6" t="s">
        <v>56</v>
      </c>
      <c r="C597" s="6" t="s">
        <v>275</v>
      </c>
      <c r="D597" s="6" t="s">
        <v>30</v>
      </c>
      <c r="E597" s="6" t="s">
        <v>40</v>
      </c>
      <c r="F597" s="6" t="s">
        <v>102</v>
      </c>
      <c r="G597" s="6" t="s">
        <v>168</v>
      </c>
      <c r="H597" s="13">
        <v>30430173</v>
      </c>
      <c r="I597" s="13" t="str">
        <f t="shared" si="346"/>
        <v>30430173-EJECUCION</v>
      </c>
      <c r="J597" s="17" t="s">
        <v>327</v>
      </c>
      <c r="K597" s="29">
        <v>547411000</v>
      </c>
      <c r="L597" s="41">
        <v>0</v>
      </c>
      <c r="M597" s="41">
        <v>54741100</v>
      </c>
      <c r="N597" s="41">
        <v>0</v>
      </c>
      <c r="O597" s="41">
        <v>0</v>
      </c>
      <c r="P597" s="41">
        <v>0</v>
      </c>
      <c r="Q597" s="41">
        <f t="shared" si="347"/>
        <v>0</v>
      </c>
      <c r="R597" s="41">
        <f t="shared" si="348"/>
        <v>54741100</v>
      </c>
      <c r="S597" s="41">
        <f t="shared" si="349"/>
        <v>492669900</v>
      </c>
      <c r="T597" s="55" t="s">
        <v>508</v>
      </c>
      <c r="U597" s="55" t="s">
        <v>10</v>
      </c>
      <c r="V597" s="2">
        <f>VLOOKUP(I597,RATES!K$2:L$952,2,FALSE)</f>
        <v>0</v>
      </c>
      <c r="W597" s="2" t="e">
        <f>VLOOKUP(H597,CONVENIO!A$2:O$151,13,FALSE)</f>
        <v>#N/A</v>
      </c>
      <c r="X597" s="2" t="str">
        <f>VLOOKUP(I597,'RATES A MARZO'!B$2:J$980,7,FALSE)</f>
        <v/>
      </c>
    </row>
    <row r="598" spans="1:24" s="2" customFormat="1" ht="15" customHeight="1" outlineLevel="2" x14ac:dyDescent="0.25">
      <c r="A598" s="6">
        <v>33</v>
      </c>
      <c r="B598" s="6" t="s">
        <v>56</v>
      </c>
      <c r="C598" s="6" t="s">
        <v>283</v>
      </c>
      <c r="D598" s="6" t="s">
        <v>30</v>
      </c>
      <c r="E598" s="6" t="s">
        <v>40</v>
      </c>
      <c r="F598" s="6" t="s">
        <v>14</v>
      </c>
      <c r="G598" s="6" t="s">
        <v>168</v>
      </c>
      <c r="H598" s="13">
        <v>30101055</v>
      </c>
      <c r="I598" s="13" t="str">
        <f t="shared" si="346"/>
        <v>30101055-EJECUCION</v>
      </c>
      <c r="J598" s="17" t="s">
        <v>96</v>
      </c>
      <c r="K598" s="29">
        <v>5352777000</v>
      </c>
      <c r="L598" s="41">
        <v>0</v>
      </c>
      <c r="M598" s="41">
        <v>1200000000</v>
      </c>
      <c r="N598" s="41">
        <v>0</v>
      </c>
      <c r="O598" s="41">
        <v>0</v>
      </c>
      <c r="P598" s="41">
        <v>0</v>
      </c>
      <c r="Q598" s="41">
        <f t="shared" si="347"/>
        <v>0</v>
      </c>
      <c r="R598" s="41">
        <f t="shared" si="348"/>
        <v>1200000000</v>
      </c>
      <c r="S598" s="41">
        <f t="shared" si="349"/>
        <v>4152777000</v>
      </c>
      <c r="T598" s="55" t="s">
        <v>277</v>
      </c>
      <c r="U598" s="55" t="s">
        <v>8</v>
      </c>
      <c r="V598" s="2">
        <f>VLOOKUP(I598,RATES!K$2:L$952,2,FALSE)</f>
        <v>0</v>
      </c>
      <c r="W598" s="2" t="e">
        <f>VLOOKUP(H598,CONVENIO!A$2:O$151,13,FALSE)</f>
        <v>#N/A</v>
      </c>
      <c r="X598" s="2" t="str">
        <f>VLOOKUP(I598,'RATES A MARZO'!B$2:J$980,7,FALSE)</f>
        <v/>
      </c>
    </row>
    <row r="599" spans="1:24" s="2" customFormat="1" ht="15" customHeight="1" outlineLevel="2" x14ac:dyDescent="0.25">
      <c r="A599" s="6">
        <v>31</v>
      </c>
      <c r="B599" s="6" t="s">
        <v>56</v>
      </c>
      <c r="C599" s="6" t="s">
        <v>287</v>
      </c>
      <c r="D599" s="6" t="s">
        <v>30</v>
      </c>
      <c r="E599" s="6" t="s">
        <v>40</v>
      </c>
      <c r="F599" s="6" t="s">
        <v>81</v>
      </c>
      <c r="G599" s="6" t="s">
        <v>168</v>
      </c>
      <c r="H599" s="13">
        <v>30288528</v>
      </c>
      <c r="I599" s="13" t="str">
        <f t="shared" si="346"/>
        <v>30288528-EJECUCION</v>
      </c>
      <c r="J599" s="17" t="s">
        <v>328</v>
      </c>
      <c r="K599" s="29">
        <v>104688000</v>
      </c>
      <c r="L599" s="41">
        <v>104688000</v>
      </c>
      <c r="M599" s="41">
        <v>0</v>
      </c>
      <c r="N599" s="41">
        <v>0</v>
      </c>
      <c r="O599" s="41">
        <v>0</v>
      </c>
      <c r="P599" s="41">
        <v>0</v>
      </c>
      <c r="Q599" s="41">
        <f t="shared" si="347"/>
        <v>0</v>
      </c>
      <c r="R599" s="41">
        <f t="shared" si="348"/>
        <v>0</v>
      </c>
      <c r="S599" s="41">
        <f t="shared" si="349"/>
        <v>0</v>
      </c>
      <c r="T599" s="55" t="s">
        <v>556</v>
      </c>
      <c r="U599" s="55" t="s">
        <v>8</v>
      </c>
      <c r="V599" s="2" t="e">
        <f>VLOOKUP(I599,RATES!K$2:L$952,2,FALSE)</f>
        <v>#N/A</v>
      </c>
      <c r="W599" s="2" t="e">
        <f>VLOOKUP(H599,CONVENIO!A$2:O$151,13,FALSE)</f>
        <v>#N/A</v>
      </c>
      <c r="X599" s="202" t="e">
        <f>VLOOKUP(I599,'RATES A MARZO'!B$2:J$980,7,FALSE)</f>
        <v>#N/A</v>
      </c>
    </row>
    <row r="600" spans="1:24" s="2" customFormat="1" ht="15" customHeight="1" outlineLevel="2" x14ac:dyDescent="0.25">
      <c r="A600" s="6">
        <v>31</v>
      </c>
      <c r="B600" s="6" t="s">
        <v>56</v>
      </c>
      <c r="C600" s="6" t="s">
        <v>272</v>
      </c>
      <c r="D600" s="6" t="s">
        <v>30</v>
      </c>
      <c r="E600" s="6" t="s">
        <v>40</v>
      </c>
      <c r="F600" s="6" t="s">
        <v>6</v>
      </c>
      <c r="G600" s="6" t="s">
        <v>168</v>
      </c>
      <c r="H600" s="13">
        <v>30185572</v>
      </c>
      <c r="I600" s="13" t="str">
        <f t="shared" si="346"/>
        <v>30185572-EJECUCION</v>
      </c>
      <c r="J600" s="17" t="s">
        <v>329</v>
      </c>
      <c r="K600" s="29">
        <v>2375649000</v>
      </c>
      <c r="L600" s="41">
        <v>0</v>
      </c>
      <c r="M600" s="41">
        <v>356000000</v>
      </c>
      <c r="N600" s="41">
        <v>0</v>
      </c>
      <c r="O600" s="41">
        <v>0</v>
      </c>
      <c r="P600" s="41">
        <v>78649060</v>
      </c>
      <c r="Q600" s="41">
        <f t="shared" si="347"/>
        <v>78649060</v>
      </c>
      <c r="R600" s="41">
        <f t="shared" si="348"/>
        <v>277350940</v>
      </c>
      <c r="S600" s="41">
        <f t="shared" si="349"/>
        <v>2019649000</v>
      </c>
      <c r="T600" s="55" t="s">
        <v>273</v>
      </c>
      <c r="U600" s="55" t="s">
        <v>8</v>
      </c>
      <c r="V600" s="2" t="str">
        <f>VLOOKUP(I600,RATES!K$2:L$952,2,FALSE)</f>
        <v>RS</v>
      </c>
      <c r="W600" s="2" t="e">
        <f>VLOOKUP(H600,CONVENIO!A$2:O$151,13,FALSE)</f>
        <v>#N/A</v>
      </c>
      <c r="X600" s="2" t="str">
        <f>VLOOKUP(I600,'RATES A MARZO'!B$2:J$980,7,FALSE)</f>
        <v>RS</v>
      </c>
    </row>
    <row r="601" spans="1:24" ht="15" customHeight="1" outlineLevel="2" x14ac:dyDescent="0.25">
      <c r="A601" s="8"/>
      <c r="B601" s="8"/>
      <c r="C601" s="8"/>
      <c r="D601" s="8"/>
      <c r="E601" s="8"/>
      <c r="F601" s="8"/>
      <c r="G601" s="8"/>
      <c r="H601" s="12"/>
      <c r="I601" s="12"/>
      <c r="J601" s="16" t="s">
        <v>336</v>
      </c>
      <c r="K601" s="30">
        <f t="shared" ref="K601:S601" si="350">SUBTOTAL(9,K596:K600)</f>
        <v>8780525000</v>
      </c>
      <c r="L601" s="30">
        <f t="shared" si="350"/>
        <v>104688000</v>
      </c>
      <c r="M601" s="30">
        <f t="shared" si="350"/>
        <v>1650741100</v>
      </c>
      <c r="N601" s="30">
        <f t="shared" si="350"/>
        <v>0</v>
      </c>
      <c r="O601" s="30">
        <f t="shared" si="350"/>
        <v>0</v>
      </c>
      <c r="P601" s="30">
        <f t="shared" si="350"/>
        <v>78649060</v>
      </c>
      <c r="Q601" s="30">
        <f t="shared" si="350"/>
        <v>78649060</v>
      </c>
      <c r="R601" s="30">
        <f t="shared" si="350"/>
        <v>1572092040</v>
      </c>
      <c r="S601" s="30">
        <f t="shared" si="350"/>
        <v>7025095900</v>
      </c>
      <c r="T601" s="54"/>
      <c r="U601" s="54"/>
    </row>
    <row r="602" spans="1:24" ht="15" customHeight="1" outlineLevel="2" x14ac:dyDescent="0.25">
      <c r="A602" s="8"/>
      <c r="B602" s="8"/>
      <c r="C602" s="8"/>
      <c r="D602" s="8"/>
      <c r="E602" s="8"/>
      <c r="F602" s="8"/>
      <c r="G602" s="8"/>
      <c r="H602" s="12"/>
      <c r="I602" s="12"/>
      <c r="J602" s="18"/>
      <c r="K602" s="28"/>
      <c r="L602" s="40"/>
      <c r="M602" s="40"/>
      <c r="N602" s="40"/>
      <c r="O602" s="40"/>
      <c r="P602" s="40"/>
      <c r="Q602" s="40"/>
      <c r="R602" s="40"/>
      <c r="S602" s="40"/>
      <c r="T602" s="54"/>
      <c r="U602" s="54"/>
    </row>
    <row r="603" spans="1:24" ht="15" customHeight="1" outlineLevel="2" x14ac:dyDescent="0.25">
      <c r="A603" s="8"/>
      <c r="B603" s="8"/>
      <c r="C603" s="8"/>
      <c r="D603" s="8"/>
      <c r="E603" s="8"/>
      <c r="F603" s="8"/>
      <c r="G603" s="8"/>
      <c r="H603" s="12"/>
      <c r="I603" s="12"/>
      <c r="J603" s="16" t="s">
        <v>278</v>
      </c>
      <c r="K603" s="28"/>
      <c r="L603" s="40"/>
      <c r="M603" s="40"/>
      <c r="N603" s="40"/>
      <c r="O603" s="40"/>
      <c r="P603" s="40"/>
      <c r="Q603" s="40"/>
      <c r="R603" s="40"/>
      <c r="S603" s="40"/>
      <c r="T603" s="54"/>
      <c r="U603" s="54"/>
    </row>
    <row r="604" spans="1:24" s="2" customFormat="1" ht="15" customHeight="1" outlineLevel="2" x14ac:dyDescent="0.25">
      <c r="A604" s="6">
        <v>29</v>
      </c>
      <c r="B604" s="6" t="s">
        <v>11</v>
      </c>
      <c r="C604" s="6" t="s">
        <v>275</v>
      </c>
      <c r="D604" s="6" t="s">
        <v>30</v>
      </c>
      <c r="E604" s="6" t="s">
        <v>40</v>
      </c>
      <c r="F604" s="6" t="s">
        <v>102</v>
      </c>
      <c r="G604" s="6" t="s">
        <v>168</v>
      </c>
      <c r="H604" s="13">
        <v>30486106</v>
      </c>
      <c r="I604" s="13" t="str">
        <f t="shared" ref="I604:I606" si="351">CONCATENATE(H604,"-",G604)</f>
        <v>30486106-EJECUCION</v>
      </c>
      <c r="J604" s="17" t="s">
        <v>496</v>
      </c>
      <c r="K604" s="29">
        <v>250000000</v>
      </c>
      <c r="L604" s="41">
        <v>0</v>
      </c>
      <c r="M604" s="41">
        <v>30000000</v>
      </c>
      <c r="N604" s="41">
        <v>0</v>
      </c>
      <c r="O604" s="41">
        <v>0</v>
      </c>
      <c r="P604" s="41">
        <v>0</v>
      </c>
      <c r="Q604" s="41">
        <f t="shared" ref="Q604:Q606" si="352">N604+O604+P604</f>
        <v>0</v>
      </c>
      <c r="R604" s="41">
        <f t="shared" ref="R604:R606" si="353">M604-Q604</f>
        <v>30000000</v>
      </c>
      <c r="S604" s="41">
        <f t="shared" ref="S604:S606" si="354">K604-(L604+M604)</f>
        <v>220000000</v>
      </c>
      <c r="T604" s="55" t="s">
        <v>281</v>
      </c>
      <c r="U604" s="55" t="s">
        <v>511</v>
      </c>
      <c r="V604" s="2">
        <f>VLOOKUP(I604,RATES!K$2:L$952,2,FALSE)</f>
        <v>0</v>
      </c>
      <c r="W604" s="2" t="e">
        <f>VLOOKUP(H604,CONVENIO!A$2:O$151,13,FALSE)</f>
        <v>#N/A</v>
      </c>
      <c r="X604" s="2" t="str">
        <f>VLOOKUP(I604,'RATES A MARZO'!B$2:J$980,7,FALSE)</f>
        <v/>
      </c>
    </row>
    <row r="605" spans="1:24" s="2" customFormat="1" ht="15" customHeight="1" outlineLevel="2" x14ac:dyDescent="0.25">
      <c r="A605" s="6">
        <v>31</v>
      </c>
      <c r="B605" s="6" t="s">
        <v>11</v>
      </c>
      <c r="C605" s="6" t="s">
        <v>287</v>
      </c>
      <c r="D605" s="6" t="s">
        <v>30</v>
      </c>
      <c r="E605" s="6" t="s">
        <v>40</v>
      </c>
      <c r="F605" s="6" t="s">
        <v>553</v>
      </c>
      <c r="G605" s="6" t="s">
        <v>168</v>
      </c>
      <c r="H605" s="13">
        <v>30486079</v>
      </c>
      <c r="I605" s="13" t="str">
        <f t="shared" si="351"/>
        <v>30486079-EJECUCION</v>
      </c>
      <c r="J605" s="17" t="s">
        <v>505</v>
      </c>
      <c r="K605" s="29">
        <v>169341000</v>
      </c>
      <c r="L605" s="41">
        <v>0</v>
      </c>
      <c r="M605" s="41">
        <v>30000000</v>
      </c>
      <c r="N605" s="41">
        <v>0</v>
      </c>
      <c r="O605" s="41">
        <v>0</v>
      </c>
      <c r="P605" s="41">
        <v>0</v>
      </c>
      <c r="Q605" s="41">
        <f t="shared" si="352"/>
        <v>0</v>
      </c>
      <c r="R605" s="41">
        <f t="shared" si="353"/>
        <v>30000000</v>
      </c>
      <c r="S605" s="41">
        <f t="shared" si="354"/>
        <v>139341000</v>
      </c>
      <c r="T605" s="55" t="s">
        <v>281</v>
      </c>
      <c r="U605" s="55" t="s">
        <v>415</v>
      </c>
      <c r="V605" s="2" t="e">
        <f>VLOOKUP(I605,RATES!K$2:L$952,2,FALSE)</f>
        <v>#N/A</v>
      </c>
      <c r="W605" s="2" t="e">
        <f>VLOOKUP(H605,CONVENIO!A$2:O$151,13,FALSE)</f>
        <v>#N/A</v>
      </c>
      <c r="X605" s="2" t="e">
        <f>VLOOKUP(I605,'RATES A MARZO'!B$2:J$980,7,FALSE)</f>
        <v>#N/A</v>
      </c>
    </row>
    <row r="606" spans="1:24" s="2" customFormat="1" ht="15" customHeight="1" outlineLevel="2" x14ac:dyDescent="0.25">
      <c r="A606" s="6">
        <v>31</v>
      </c>
      <c r="B606" s="6" t="s">
        <v>11</v>
      </c>
      <c r="C606" s="6" t="s">
        <v>274</v>
      </c>
      <c r="D606" s="6" t="s">
        <v>30</v>
      </c>
      <c r="E606" s="6" t="s">
        <v>40</v>
      </c>
      <c r="F606" s="6" t="s">
        <v>553</v>
      </c>
      <c r="G606" s="6" t="s">
        <v>168</v>
      </c>
      <c r="H606" s="13">
        <v>30071585</v>
      </c>
      <c r="I606" s="13" t="str">
        <f t="shared" si="351"/>
        <v>30071585-EJECUCION</v>
      </c>
      <c r="J606" s="17" t="s">
        <v>495</v>
      </c>
      <c r="K606" s="29">
        <v>470000000</v>
      </c>
      <c r="L606" s="41">
        <v>0</v>
      </c>
      <c r="M606" s="41">
        <v>40000000</v>
      </c>
      <c r="N606" s="41">
        <v>0</v>
      </c>
      <c r="O606" s="41">
        <v>0</v>
      </c>
      <c r="P606" s="41">
        <v>0</v>
      </c>
      <c r="Q606" s="41">
        <f t="shared" si="352"/>
        <v>0</v>
      </c>
      <c r="R606" s="41">
        <f t="shared" si="353"/>
        <v>40000000</v>
      </c>
      <c r="S606" s="41">
        <f t="shared" si="354"/>
        <v>430000000</v>
      </c>
      <c r="T606" s="55" t="s">
        <v>281</v>
      </c>
      <c r="U606" s="55" t="s">
        <v>415</v>
      </c>
      <c r="V606" s="2">
        <f>VLOOKUP(I606,RATES!K$2:L$952,2,FALSE)</f>
        <v>0</v>
      </c>
      <c r="W606" s="2" t="e">
        <f>VLOOKUP(H606,CONVENIO!A$2:O$151,13,FALSE)</f>
        <v>#N/A</v>
      </c>
      <c r="X606" s="2" t="str">
        <f>VLOOKUP(I606,'RATES A MARZO'!B$2:J$980,7,FALSE)</f>
        <v/>
      </c>
    </row>
    <row r="607" spans="1:24" ht="15" customHeight="1" outlineLevel="2" x14ac:dyDescent="0.25">
      <c r="A607" s="8"/>
      <c r="B607" s="8"/>
      <c r="C607" s="8"/>
      <c r="D607" s="8"/>
      <c r="E607" s="8"/>
      <c r="F607" s="8"/>
      <c r="G607" s="8"/>
      <c r="H607" s="12"/>
      <c r="I607" s="12"/>
      <c r="J607" s="16" t="s">
        <v>291</v>
      </c>
      <c r="K607" s="30">
        <f t="shared" ref="K607:S607" si="355">SUBTOTAL(9,K604:K606)</f>
        <v>889341000</v>
      </c>
      <c r="L607" s="30">
        <f t="shared" si="355"/>
        <v>0</v>
      </c>
      <c r="M607" s="30">
        <f t="shared" si="355"/>
        <v>100000000</v>
      </c>
      <c r="N607" s="30">
        <f t="shared" si="355"/>
        <v>0</v>
      </c>
      <c r="O607" s="30">
        <f t="shared" si="355"/>
        <v>0</v>
      </c>
      <c r="P607" s="30">
        <f t="shared" si="355"/>
        <v>0</v>
      </c>
      <c r="Q607" s="30">
        <f t="shared" si="355"/>
        <v>0</v>
      </c>
      <c r="R607" s="30">
        <f t="shared" si="355"/>
        <v>100000000</v>
      </c>
      <c r="S607" s="30">
        <f t="shared" si="355"/>
        <v>789341000</v>
      </c>
      <c r="T607" s="54"/>
      <c r="U607" s="54"/>
    </row>
    <row r="608" spans="1:24" ht="15" customHeight="1" outlineLevel="2" x14ac:dyDescent="0.25">
      <c r="A608" s="8"/>
      <c r="B608" s="8"/>
      <c r="C608" s="8"/>
      <c r="D608" s="8"/>
      <c r="E608" s="8"/>
      <c r="F608" s="8"/>
      <c r="G608" s="8"/>
      <c r="H608" s="12"/>
      <c r="I608" s="12"/>
      <c r="J608" s="18"/>
      <c r="K608" s="28"/>
      <c r="L608" s="40"/>
      <c r="M608" s="40"/>
      <c r="N608" s="40"/>
      <c r="O608" s="40"/>
      <c r="P608" s="40"/>
      <c r="Q608" s="40"/>
      <c r="R608" s="40"/>
      <c r="S608" s="40"/>
      <c r="T608" s="54"/>
      <c r="U608" s="54"/>
    </row>
    <row r="609" spans="1:24" ht="18.75" customHeight="1" outlineLevel="1" x14ac:dyDescent="0.3">
      <c r="A609" s="8"/>
      <c r="B609" s="8"/>
      <c r="C609" s="8"/>
      <c r="D609" s="8"/>
      <c r="E609" s="9"/>
      <c r="F609" s="8"/>
      <c r="G609" s="8"/>
      <c r="H609" s="12"/>
      <c r="I609" s="12"/>
      <c r="J609" s="52" t="s">
        <v>195</v>
      </c>
      <c r="K609" s="53">
        <f t="shared" ref="K609:S609" si="356">K607+K601+K593</f>
        <v>14236840126</v>
      </c>
      <c r="L609" s="53">
        <f t="shared" si="356"/>
        <v>4169161296</v>
      </c>
      <c r="M609" s="53">
        <f t="shared" si="356"/>
        <v>2109258138</v>
      </c>
      <c r="N609" s="53">
        <f t="shared" si="356"/>
        <v>0</v>
      </c>
      <c r="O609" s="53">
        <f t="shared" si="356"/>
        <v>0</v>
      </c>
      <c r="P609" s="53">
        <f t="shared" si="356"/>
        <v>112940288</v>
      </c>
      <c r="Q609" s="53">
        <f t="shared" si="356"/>
        <v>112940288</v>
      </c>
      <c r="R609" s="53">
        <f t="shared" si="356"/>
        <v>1996317850</v>
      </c>
      <c r="S609" s="53">
        <f t="shared" si="356"/>
        <v>7958420692</v>
      </c>
      <c r="T609" s="54"/>
      <c r="U609" s="54"/>
    </row>
    <row r="610" spans="1:24" s="3" customFormat="1" ht="15" customHeight="1" outlineLevel="1" x14ac:dyDescent="0.25">
      <c r="A610" s="8"/>
      <c r="B610" s="8"/>
      <c r="C610" s="8"/>
      <c r="D610" s="8"/>
      <c r="E610" s="9"/>
      <c r="F610" s="8"/>
      <c r="G610" s="8"/>
      <c r="H610" s="12"/>
      <c r="I610" s="12"/>
      <c r="J610" s="20"/>
      <c r="K610" s="32"/>
      <c r="L610" s="42"/>
      <c r="M610" s="42"/>
      <c r="N610" s="42"/>
      <c r="O610" s="42"/>
      <c r="P610" s="42"/>
      <c r="Q610" s="42"/>
      <c r="R610" s="42"/>
      <c r="S610" s="42"/>
      <c r="T610" s="54"/>
      <c r="U610" s="54"/>
    </row>
    <row r="611" spans="1:24" ht="26.25" customHeight="1" outlineLevel="1" x14ac:dyDescent="0.4">
      <c r="A611" s="8"/>
      <c r="B611" s="8"/>
      <c r="C611" s="8"/>
      <c r="D611" s="8"/>
      <c r="E611" s="9"/>
      <c r="F611" s="8"/>
      <c r="G611" s="8"/>
      <c r="H611" s="12"/>
      <c r="I611" s="12"/>
      <c r="J611" s="64" t="s">
        <v>229</v>
      </c>
      <c r="K611" s="32"/>
      <c r="L611" s="42"/>
      <c r="M611" s="42"/>
      <c r="N611" s="42"/>
      <c r="O611" s="42"/>
      <c r="P611" s="42"/>
      <c r="Q611" s="42"/>
      <c r="R611" s="42"/>
      <c r="S611" s="42"/>
      <c r="T611" s="54"/>
      <c r="U611" s="54"/>
    </row>
    <row r="612" spans="1:24" ht="15" customHeight="1" outlineLevel="1" x14ac:dyDescent="0.25">
      <c r="A612" s="8"/>
      <c r="B612" s="8"/>
      <c r="C612" s="8"/>
      <c r="D612" s="8"/>
      <c r="E612" s="9"/>
      <c r="F612" s="8"/>
      <c r="G612" s="8"/>
      <c r="H612" s="12"/>
      <c r="I612" s="12"/>
      <c r="J612" s="16" t="s">
        <v>271</v>
      </c>
      <c r="K612" s="32"/>
      <c r="L612" s="42"/>
      <c r="M612" s="42"/>
      <c r="N612" s="42"/>
      <c r="O612" s="42"/>
      <c r="P612" s="42"/>
      <c r="Q612" s="42"/>
      <c r="R612" s="42"/>
      <c r="S612" s="42"/>
      <c r="T612" s="54"/>
      <c r="U612" s="54"/>
    </row>
    <row r="613" spans="1:24" s="2" customFormat="1" ht="15" customHeight="1" outlineLevel="2" x14ac:dyDescent="0.25">
      <c r="A613" s="6">
        <v>31</v>
      </c>
      <c r="B613" s="6" t="s">
        <v>5</v>
      </c>
      <c r="C613" s="6" t="s">
        <v>272</v>
      </c>
      <c r="D613" s="6" t="s">
        <v>30</v>
      </c>
      <c r="E613" s="6" t="s">
        <v>41</v>
      </c>
      <c r="F613" s="6" t="s">
        <v>6</v>
      </c>
      <c r="G613" s="6" t="s">
        <v>168</v>
      </c>
      <c r="H613" s="13">
        <v>30086022</v>
      </c>
      <c r="I613" s="13" t="str">
        <f t="shared" ref="I613:I615" si="357">CONCATENATE(H613,"-",G613)</f>
        <v>30086022-EJECUCION</v>
      </c>
      <c r="J613" s="17" t="s">
        <v>69</v>
      </c>
      <c r="K613" s="29">
        <v>970937668</v>
      </c>
      <c r="L613" s="41">
        <v>705728275</v>
      </c>
      <c r="M613" s="41">
        <v>150000000</v>
      </c>
      <c r="N613" s="41">
        <v>0</v>
      </c>
      <c r="O613" s="41">
        <v>0</v>
      </c>
      <c r="P613" s="41">
        <v>85815858</v>
      </c>
      <c r="Q613" s="41">
        <f t="shared" ref="Q613:Q615" si="358">N613+O613+P613</f>
        <v>85815858</v>
      </c>
      <c r="R613" s="41">
        <f t="shared" ref="R613:R615" si="359">M613-Q613</f>
        <v>64184142</v>
      </c>
      <c r="S613" s="41">
        <f t="shared" ref="S613:S615" si="360">K613-(L613+M613)</f>
        <v>115209393</v>
      </c>
      <c r="T613" s="55" t="s">
        <v>273</v>
      </c>
      <c r="U613" s="55" t="s">
        <v>142</v>
      </c>
      <c r="V613" s="2" t="str">
        <f>VLOOKUP(I613,RATES!K$2:L$952,2,FALSE)</f>
        <v>RS</v>
      </c>
      <c r="W613" s="2" t="e">
        <f>VLOOKUP(H613,CONVENIO!A$2:O$151,13,FALSE)</f>
        <v>#N/A</v>
      </c>
      <c r="X613" s="2" t="str">
        <f>VLOOKUP(I613,'RATES A MARZO'!B$2:J$980,7,FALSE)</f>
        <v>RE</v>
      </c>
    </row>
    <row r="614" spans="1:24" s="2" customFormat="1" ht="15" customHeight="1" outlineLevel="2" x14ac:dyDescent="0.25">
      <c r="A614" s="6">
        <v>31</v>
      </c>
      <c r="B614" s="6" t="s">
        <v>5</v>
      </c>
      <c r="C614" s="6" t="s">
        <v>272</v>
      </c>
      <c r="D614" s="6" t="s">
        <v>30</v>
      </c>
      <c r="E614" s="6" t="s">
        <v>41</v>
      </c>
      <c r="F614" s="6" t="s">
        <v>102</v>
      </c>
      <c r="G614" s="6" t="s">
        <v>9</v>
      </c>
      <c r="H614" s="13">
        <v>30115878</v>
      </c>
      <c r="I614" s="13" t="str">
        <f t="shared" si="357"/>
        <v>30115878-DISEÑO</v>
      </c>
      <c r="J614" s="17" t="s">
        <v>55</v>
      </c>
      <c r="K614" s="29">
        <v>83217000</v>
      </c>
      <c r="L614" s="41">
        <v>39584450</v>
      </c>
      <c r="M614" s="41">
        <v>43632550</v>
      </c>
      <c r="N614" s="41">
        <v>0</v>
      </c>
      <c r="O614" s="41">
        <v>0</v>
      </c>
      <c r="P614" s="41">
        <v>0</v>
      </c>
      <c r="Q614" s="41">
        <f t="shared" si="358"/>
        <v>0</v>
      </c>
      <c r="R614" s="41">
        <f t="shared" si="359"/>
        <v>43632550</v>
      </c>
      <c r="S614" s="41">
        <f t="shared" si="360"/>
        <v>0</v>
      </c>
      <c r="T614" s="55" t="s">
        <v>273</v>
      </c>
      <c r="U614" s="55" t="s">
        <v>8</v>
      </c>
      <c r="V614" s="2" t="str">
        <f>VLOOKUP(I614,RATES!K$2:L$952,2,FALSE)</f>
        <v>RS</v>
      </c>
      <c r="W614" s="2" t="e">
        <f>VLOOKUP(H614,CONVENIO!A$2:O$151,13,FALSE)</f>
        <v>#N/A</v>
      </c>
      <c r="X614" s="2" t="str">
        <f>VLOOKUP(I614,'RATES A MARZO'!B$2:J$980,7,FALSE)</f>
        <v>RS</v>
      </c>
    </row>
    <row r="615" spans="1:24" s="2" customFormat="1" ht="15" customHeight="1" outlineLevel="2" x14ac:dyDescent="0.25">
      <c r="A615" s="6">
        <v>31</v>
      </c>
      <c r="B615" s="6" t="s">
        <v>5</v>
      </c>
      <c r="C615" s="6" t="s">
        <v>272</v>
      </c>
      <c r="D615" s="6" t="s">
        <v>30</v>
      </c>
      <c r="E615" s="6" t="s">
        <v>41</v>
      </c>
      <c r="F615" s="6" t="s">
        <v>6</v>
      </c>
      <c r="G615" s="6" t="s">
        <v>168</v>
      </c>
      <c r="H615" s="13">
        <v>30073551</v>
      </c>
      <c r="I615" s="13" t="str">
        <f t="shared" si="357"/>
        <v>30073551-EJECUCION</v>
      </c>
      <c r="J615" s="17" t="s">
        <v>67</v>
      </c>
      <c r="K615" s="29">
        <v>3719850000</v>
      </c>
      <c r="L615" s="41">
        <v>2944905601</v>
      </c>
      <c r="M615" s="41">
        <f>774944399-248631534</f>
        <v>526312865</v>
      </c>
      <c r="N615" s="41">
        <v>0</v>
      </c>
      <c r="O615" s="41">
        <v>0</v>
      </c>
      <c r="P615" s="41">
        <v>0</v>
      </c>
      <c r="Q615" s="41">
        <f t="shared" si="358"/>
        <v>0</v>
      </c>
      <c r="R615" s="41">
        <f t="shared" si="359"/>
        <v>526312865</v>
      </c>
      <c r="S615" s="41">
        <f t="shared" si="360"/>
        <v>248631534</v>
      </c>
      <c r="T615" s="55" t="s">
        <v>273</v>
      </c>
      <c r="U615" s="55" t="s">
        <v>8</v>
      </c>
      <c r="V615" s="2" t="str">
        <f>VLOOKUP(I615,RATES!K$2:L$952,2,FALSE)</f>
        <v>RS</v>
      </c>
      <c r="W615" s="2" t="str">
        <f>VLOOKUP(H615,CONVENIO!A$2:O$151,13,FALSE)</f>
        <v>CON CONVENIO</v>
      </c>
      <c r="X615" s="2" t="str">
        <f>VLOOKUP(I615,'RATES A MARZO'!B$2:J$980,7,FALSE)</f>
        <v>RS</v>
      </c>
    </row>
    <row r="616" spans="1:24" ht="15" customHeight="1" outlineLevel="2" x14ac:dyDescent="0.25">
      <c r="A616" s="8"/>
      <c r="B616" s="8"/>
      <c r="C616" s="8"/>
      <c r="D616" s="8"/>
      <c r="E616" s="8"/>
      <c r="F616" s="8"/>
      <c r="G616" s="8"/>
      <c r="H616" s="12"/>
      <c r="I616" s="12"/>
      <c r="J616" s="16" t="s">
        <v>435</v>
      </c>
      <c r="K616" s="30">
        <f t="shared" ref="K616:S616" si="361">SUBTOTAL(9,K613:K615)</f>
        <v>4774004668</v>
      </c>
      <c r="L616" s="30">
        <f t="shared" si="361"/>
        <v>3690218326</v>
      </c>
      <c r="M616" s="30">
        <f t="shared" si="361"/>
        <v>719945415</v>
      </c>
      <c r="N616" s="30">
        <f t="shared" si="361"/>
        <v>0</v>
      </c>
      <c r="O616" s="30">
        <f t="shared" si="361"/>
        <v>0</v>
      </c>
      <c r="P616" s="30">
        <f t="shared" si="361"/>
        <v>85815858</v>
      </c>
      <c r="Q616" s="30">
        <f t="shared" si="361"/>
        <v>85815858</v>
      </c>
      <c r="R616" s="30">
        <f t="shared" si="361"/>
        <v>634129557</v>
      </c>
      <c r="S616" s="30">
        <f t="shared" si="361"/>
        <v>363840927</v>
      </c>
      <c r="T616" s="54"/>
      <c r="U616" s="54"/>
    </row>
    <row r="617" spans="1:24" ht="15" customHeight="1" outlineLevel="2" x14ac:dyDescent="0.25">
      <c r="A617" s="8"/>
      <c r="B617" s="8"/>
      <c r="C617" s="8"/>
      <c r="D617" s="8"/>
      <c r="E617" s="8"/>
      <c r="F617" s="8"/>
      <c r="G617" s="8"/>
      <c r="H617" s="12"/>
      <c r="I617" s="12"/>
      <c r="J617" s="18"/>
      <c r="K617" s="28"/>
      <c r="L617" s="40"/>
      <c r="M617" s="40"/>
      <c r="N617" s="40"/>
      <c r="O617" s="40"/>
      <c r="P617" s="40"/>
      <c r="Q617" s="40"/>
      <c r="R617" s="40"/>
      <c r="S617" s="40"/>
      <c r="T617" s="54"/>
      <c r="U617" s="54"/>
    </row>
    <row r="618" spans="1:24" ht="15" customHeight="1" outlineLevel="2" x14ac:dyDescent="0.25">
      <c r="A618" s="8"/>
      <c r="B618" s="8"/>
      <c r="C618" s="8"/>
      <c r="D618" s="8"/>
      <c r="E618" s="8"/>
      <c r="F618" s="8"/>
      <c r="G618" s="8"/>
      <c r="H618" s="12"/>
      <c r="I618" s="12"/>
      <c r="J618" s="16" t="s">
        <v>436</v>
      </c>
      <c r="K618" s="28"/>
      <c r="L618" s="40"/>
      <c r="M618" s="40"/>
      <c r="N618" s="40"/>
      <c r="O618" s="40"/>
      <c r="P618" s="40"/>
      <c r="Q618" s="40"/>
      <c r="R618" s="40"/>
      <c r="S618" s="40"/>
      <c r="T618" s="54"/>
      <c r="U618" s="54"/>
    </row>
    <row r="619" spans="1:24" s="2" customFormat="1" ht="15" customHeight="1" outlineLevel="2" x14ac:dyDescent="0.25">
      <c r="A619" s="6">
        <v>31</v>
      </c>
      <c r="B619" s="6" t="s">
        <v>56</v>
      </c>
      <c r="C619" s="6" t="s">
        <v>272</v>
      </c>
      <c r="D619" s="6" t="s">
        <v>30</v>
      </c>
      <c r="E619" s="6" t="s">
        <v>41</v>
      </c>
      <c r="F619" s="6" t="s">
        <v>6</v>
      </c>
      <c r="G619" s="6" t="s">
        <v>168</v>
      </c>
      <c r="H619" s="13">
        <v>30086050</v>
      </c>
      <c r="I619" s="13" t="str">
        <f>CONCATENATE(H619,"-",G619)</f>
        <v>30086050-EJECUCION</v>
      </c>
      <c r="J619" s="17" t="s">
        <v>68</v>
      </c>
      <c r="K619" s="29">
        <v>1243704836</v>
      </c>
      <c r="L619" s="41">
        <v>31767516</v>
      </c>
      <c r="M619" s="41">
        <f>40000000+248631534+44801623</f>
        <v>333433157</v>
      </c>
      <c r="N619" s="41">
        <v>0</v>
      </c>
      <c r="O619" s="41">
        <v>188912857</v>
      </c>
      <c r="P619" s="41">
        <v>144520300</v>
      </c>
      <c r="Q619" s="41">
        <f>N619+O619+P619</f>
        <v>333433157</v>
      </c>
      <c r="R619" s="41">
        <f>M619-Q619</f>
        <v>0</v>
      </c>
      <c r="S619" s="41">
        <f>K619-(L619+M619)</f>
        <v>878504163</v>
      </c>
      <c r="T619" s="55" t="s">
        <v>273</v>
      </c>
      <c r="U619" s="55" t="s">
        <v>8</v>
      </c>
      <c r="V619" s="2" t="str">
        <f>VLOOKUP(I619,RATES!K$2:L$952,2,FALSE)</f>
        <v>RS</v>
      </c>
      <c r="W619" s="2" t="e">
        <f>VLOOKUP(H619,CONVENIO!A$2:O$151,13,FALSE)</f>
        <v>#N/A</v>
      </c>
      <c r="X619" s="2" t="str">
        <f>VLOOKUP(I619,'RATES A MARZO'!B$2:J$980,7,FALSE)</f>
        <v>RS</v>
      </c>
    </row>
    <row r="620" spans="1:24" s="2" customFormat="1" ht="15" customHeight="1" outlineLevel="2" x14ac:dyDescent="0.25">
      <c r="A620" s="3"/>
      <c r="B620" s="3"/>
      <c r="C620" s="3"/>
      <c r="D620" s="3"/>
      <c r="E620" s="3"/>
      <c r="F620" s="3"/>
      <c r="G620" s="3"/>
      <c r="H620" s="15"/>
      <c r="I620" s="15"/>
      <c r="J620" s="16" t="s">
        <v>336</v>
      </c>
      <c r="K620" s="30">
        <f t="shared" ref="K620:S620" si="362">SUBTOTAL(9,K619)</f>
        <v>1243704836</v>
      </c>
      <c r="L620" s="30">
        <f t="shared" si="362"/>
        <v>31767516</v>
      </c>
      <c r="M620" s="30">
        <f t="shared" si="362"/>
        <v>333433157</v>
      </c>
      <c r="N620" s="30">
        <f t="shared" si="362"/>
        <v>0</v>
      </c>
      <c r="O620" s="30">
        <f t="shared" si="362"/>
        <v>188912857</v>
      </c>
      <c r="P620" s="30">
        <f t="shared" si="362"/>
        <v>144520300</v>
      </c>
      <c r="Q620" s="30">
        <f t="shared" si="362"/>
        <v>333433157</v>
      </c>
      <c r="R620" s="30">
        <f t="shared" si="362"/>
        <v>0</v>
      </c>
      <c r="S620" s="30">
        <f t="shared" si="362"/>
        <v>878504163</v>
      </c>
      <c r="T620" s="57"/>
      <c r="U620" s="57"/>
    </row>
    <row r="621" spans="1:24" s="2" customFormat="1" ht="15" customHeight="1" outlineLevel="2" x14ac:dyDescent="0.25">
      <c r="A621" s="3"/>
      <c r="B621" s="3"/>
      <c r="C621" s="3"/>
      <c r="D621" s="3"/>
      <c r="E621" s="3"/>
      <c r="F621" s="3"/>
      <c r="G621" s="3"/>
      <c r="H621" s="15"/>
      <c r="I621" s="15"/>
      <c r="J621" s="20"/>
      <c r="K621" s="50"/>
      <c r="L621" s="51"/>
      <c r="M621" s="51"/>
      <c r="N621" s="51"/>
      <c r="O621" s="51"/>
      <c r="P621" s="51"/>
      <c r="Q621" s="51"/>
      <c r="R621" s="51"/>
      <c r="S621" s="51"/>
      <c r="T621" s="57"/>
      <c r="U621" s="57"/>
    </row>
    <row r="622" spans="1:24" ht="15" customHeight="1" outlineLevel="2" x14ac:dyDescent="0.25">
      <c r="A622" s="8"/>
      <c r="B622" s="8"/>
      <c r="C622" s="8"/>
      <c r="D622" s="8"/>
      <c r="E622" s="8"/>
      <c r="F622" s="8"/>
      <c r="G622" s="8"/>
      <c r="H622" s="12"/>
      <c r="I622" s="12"/>
      <c r="J622" s="16" t="s">
        <v>278</v>
      </c>
      <c r="K622" s="28"/>
      <c r="L622" s="40"/>
      <c r="M622" s="40"/>
      <c r="N622" s="40"/>
      <c r="O622" s="40"/>
      <c r="P622" s="40"/>
      <c r="Q622" s="40"/>
      <c r="R622" s="40"/>
      <c r="S622" s="40"/>
      <c r="T622" s="54"/>
      <c r="U622" s="54"/>
    </row>
    <row r="623" spans="1:24" s="2" customFormat="1" ht="15" customHeight="1" outlineLevel="2" x14ac:dyDescent="0.25">
      <c r="A623" s="6">
        <v>31</v>
      </c>
      <c r="B623" s="6" t="s">
        <v>11</v>
      </c>
      <c r="C623" s="6" t="s">
        <v>274</v>
      </c>
      <c r="D623" s="6" t="s">
        <v>30</v>
      </c>
      <c r="E623" s="6" t="s">
        <v>41</v>
      </c>
      <c r="F623" s="6" t="s">
        <v>553</v>
      </c>
      <c r="G623" s="6" t="s">
        <v>9</v>
      </c>
      <c r="H623" s="13">
        <v>30103375</v>
      </c>
      <c r="I623" s="13" t="str">
        <f t="shared" ref="I623:I627" si="363">CONCATENATE(H623,"-",G623)</f>
        <v>30103375-DISEÑO</v>
      </c>
      <c r="J623" s="17" t="s">
        <v>393</v>
      </c>
      <c r="K623" s="29">
        <v>30001000</v>
      </c>
      <c r="L623" s="41">
        <v>0</v>
      </c>
      <c r="M623" s="41">
        <v>5000000</v>
      </c>
      <c r="N623" s="41">
        <v>0</v>
      </c>
      <c r="O623" s="41">
        <v>0</v>
      </c>
      <c r="P623" s="41">
        <v>0</v>
      </c>
      <c r="Q623" s="41">
        <f t="shared" ref="Q623:Q627" si="364">N623+O623+P623</f>
        <v>0</v>
      </c>
      <c r="R623" s="41">
        <f t="shared" ref="R623:R627" si="365">M623-Q623</f>
        <v>5000000</v>
      </c>
      <c r="S623" s="41">
        <f t="shared" ref="S623:S627" si="366">K623-(L623+M623)</f>
        <v>25001000</v>
      </c>
      <c r="T623" s="55" t="s">
        <v>281</v>
      </c>
      <c r="U623" s="55" t="s">
        <v>415</v>
      </c>
      <c r="V623" s="2">
        <f>VLOOKUP(I623,RATES!K$2:L$952,2,FALSE)</f>
        <v>0</v>
      </c>
      <c r="W623" s="2" t="e">
        <f>VLOOKUP(H623,CONVENIO!A$2:O$151,13,FALSE)</f>
        <v>#N/A</v>
      </c>
      <c r="X623" s="2" t="str">
        <f>VLOOKUP(I623,'RATES A MARZO'!B$2:J$980,7,FALSE)</f>
        <v/>
      </c>
    </row>
    <row r="624" spans="1:24" s="2" customFormat="1" ht="15" customHeight="1" outlineLevel="2" x14ac:dyDescent="0.25">
      <c r="A624" s="6">
        <v>29</v>
      </c>
      <c r="B624" s="6" t="s">
        <v>11</v>
      </c>
      <c r="C624" s="6" t="s">
        <v>354</v>
      </c>
      <c r="D624" s="6" t="s">
        <v>30</v>
      </c>
      <c r="E624" s="6" t="s">
        <v>41</v>
      </c>
      <c r="F624" s="6" t="s">
        <v>553</v>
      </c>
      <c r="G624" s="6" t="s">
        <v>168</v>
      </c>
      <c r="H624" s="13">
        <v>30484729</v>
      </c>
      <c r="I624" s="13" t="str">
        <f t="shared" si="363"/>
        <v>30484729-EJECUCION</v>
      </c>
      <c r="J624" s="17" t="s">
        <v>499</v>
      </c>
      <c r="K624" s="29">
        <v>135018000</v>
      </c>
      <c r="L624" s="41">
        <v>0</v>
      </c>
      <c r="M624" s="41">
        <v>30000000</v>
      </c>
      <c r="N624" s="41">
        <v>0</v>
      </c>
      <c r="O624" s="41">
        <v>0</v>
      </c>
      <c r="P624" s="41">
        <v>0</v>
      </c>
      <c r="Q624" s="41">
        <f t="shared" si="364"/>
        <v>0</v>
      </c>
      <c r="R624" s="41">
        <f t="shared" si="365"/>
        <v>30000000</v>
      </c>
      <c r="S624" s="41">
        <f t="shared" si="366"/>
        <v>105018000</v>
      </c>
      <c r="T624" s="55" t="s">
        <v>432</v>
      </c>
      <c r="U624" s="55" t="s">
        <v>511</v>
      </c>
      <c r="V624" s="2">
        <f>VLOOKUP(I624,RATES!K$2:L$952,2,FALSE)</f>
        <v>0</v>
      </c>
      <c r="W624" s="2" t="e">
        <f>VLOOKUP(H624,CONVENIO!A$2:O$151,13,FALSE)</f>
        <v>#N/A</v>
      </c>
      <c r="X624" s="2" t="str">
        <f>VLOOKUP(I624,'RATES A MARZO'!B$2:J$980,7,FALSE)</f>
        <v/>
      </c>
    </row>
    <row r="625" spans="1:24" s="2" customFormat="1" ht="15" customHeight="1" outlineLevel="2" x14ac:dyDescent="0.25">
      <c r="A625" s="6">
        <v>29</v>
      </c>
      <c r="B625" s="6" t="s">
        <v>11</v>
      </c>
      <c r="C625" s="6" t="s">
        <v>283</v>
      </c>
      <c r="D625" s="6" t="s">
        <v>30</v>
      </c>
      <c r="E625" s="6" t="s">
        <v>41</v>
      </c>
      <c r="F625" s="6" t="s">
        <v>553</v>
      </c>
      <c r="G625" s="6" t="s">
        <v>168</v>
      </c>
      <c r="H625" s="13">
        <v>30485610</v>
      </c>
      <c r="I625" s="13" t="str">
        <f t="shared" si="363"/>
        <v>30485610-EJECUCION</v>
      </c>
      <c r="J625" s="17" t="s">
        <v>503</v>
      </c>
      <c r="K625" s="29">
        <v>106922000</v>
      </c>
      <c r="L625" s="41">
        <v>0</v>
      </c>
      <c r="M625" s="41">
        <v>30000000</v>
      </c>
      <c r="N625" s="41">
        <v>0</v>
      </c>
      <c r="O625" s="41">
        <v>0</v>
      </c>
      <c r="P625" s="41">
        <v>0</v>
      </c>
      <c r="Q625" s="41">
        <f t="shared" si="364"/>
        <v>0</v>
      </c>
      <c r="R625" s="41">
        <f t="shared" si="365"/>
        <v>30000000</v>
      </c>
      <c r="S625" s="41">
        <f t="shared" si="366"/>
        <v>76922000</v>
      </c>
      <c r="T625" s="55" t="s">
        <v>432</v>
      </c>
      <c r="U625" s="55" t="s">
        <v>511</v>
      </c>
      <c r="V625" s="2" t="e">
        <f>VLOOKUP(I625,RATES!K$2:L$952,2,FALSE)</f>
        <v>#N/A</v>
      </c>
      <c r="W625" s="2" t="e">
        <f>VLOOKUP(H625,CONVENIO!A$2:O$151,13,FALSE)</f>
        <v>#N/A</v>
      </c>
      <c r="X625" s="2" t="e">
        <f>VLOOKUP(I625,'RATES A MARZO'!B$2:J$980,7,FALSE)</f>
        <v>#N/A</v>
      </c>
    </row>
    <row r="626" spans="1:24" s="2" customFormat="1" ht="15" customHeight="1" outlineLevel="2" x14ac:dyDescent="0.25">
      <c r="A626" s="6">
        <v>31</v>
      </c>
      <c r="B626" s="6" t="s">
        <v>11</v>
      </c>
      <c r="C626" s="6" t="s">
        <v>288</v>
      </c>
      <c r="D626" s="6" t="s">
        <v>30</v>
      </c>
      <c r="E626" s="6" t="s">
        <v>41</v>
      </c>
      <c r="F626" s="6" t="s">
        <v>553</v>
      </c>
      <c r="G626" s="6" t="s">
        <v>9</v>
      </c>
      <c r="H626" s="13">
        <v>40001639</v>
      </c>
      <c r="I626" s="13" t="str">
        <f t="shared" si="363"/>
        <v>40001639-DISEÑO</v>
      </c>
      <c r="J626" s="17" t="s">
        <v>601</v>
      </c>
      <c r="K626" s="29">
        <v>80000000</v>
      </c>
      <c r="L626" s="41">
        <v>0</v>
      </c>
      <c r="M626" s="41">
        <v>8000000</v>
      </c>
      <c r="N626" s="41">
        <v>0</v>
      </c>
      <c r="O626" s="41">
        <v>0</v>
      </c>
      <c r="P626" s="41">
        <v>0</v>
      </c>
      <c r="Q626" s="41">
        <f t="shared" si="364"/>
        <v>0</v>
      </c>
      <c r="R626" s="41">
        <f t="shared" si="365"/>
        <v>8000000</v>
      </c>
      <c r="S626" s="41">
        <f t="shared" si="366"/>
        <v>72000000</v>
      </c>
      <c r="T626" s="55" t="s">
        <v>455</v>
      </c>
      <c r="U626" s="55" t="s">
        <v>415</v>
      </c>
      <c r="V626" s="2" t="e">
        <f>VLOOKUP(I626,RATES!K$2:L$952,2,FALSE)</f>
        <v>#N/A</v>
      </c>
      <c r="W626" s="2" t="e">
        <f>VLOOKUP(H626,CONVENIO!A$2:O$151,13,FALSE)</f>
        <v>#N/A</v>
      </c>
      <c r="X626" s="2" t="e">
        <f>VLOOKUP(I626,'RATES A MARZO'!B$2:J$980,7,FALSE)</f>
        <v>#N/A</v>
      </c>
    </row>
    <row r="627" spans="1:24" s="2" customFormat="1" ht="15" customHeight="1" outlineLevel="2" x14ac:dyDescent="0.25">
      <c r="A627" s="6">
        <v>31</v>
      </c>
      <c r="B627" s="6" t="s">
        <v>11</v>
      </c>
      <c r="C627" s="6" t="s">
        <v>272</v>
      </c>
      <c r="D627" s="6" t="s">
        <v>30</v>
      </c>
      <c r="E627" s="6" t="s">
        <v>41</v>
      </c>
      <c r="F627" s="6" t="s">
        <v>553</v>
      </c>
      <c r="G627" s="6" t="s">
        <v>9</v>
      </c>
      <c r="H627" s="13">
        <v>30115881</v>
      </c>
      <c r="I627" s="13" t="str">
        <f t="shared" si="363"/>
        <v>30115881-DISEÑO</v>
      </c>
      <c r="J627" s="17" t="s">
        <v>447</v>
      </c>
      <c r="K627" s="29">
        <v>53858000</v>
      </c>
      <c r="L627" s="41">
        <v>0</v>
      </c>
      <c r="M627" s="41">
        <v>5000000</v>
      </c>
      <c r="N627" s="41">
        <v>0</v>
      </c>
      <c r="O627" s="41">
        <v>0</v>
      </c>
      <c r="P627" s="41">
        <v>0</v>
      </c>
      <c r="Q627" s="41">
        <f t="shared" si="364"/>
        <v>0</v>
      </c>
      <c r="R627" s="41">
        <f t="shared" si="365"/>
        <v>5000000</v>
      </c>
      <c r="S627" s="41">
        <f t="shared" si="366"/>
        <v>48858000</v>
      </c>
      <c r="T627" s="55" t="s">
        <v>281</v>
      </c>
      <c r="U627" s="55" t="s">
        <v>415</v>
      </c>
      <c r="V627" s="2">
        <f>VLOOKUP(I627,RATES!K$2:L$952,2,FALSE)</f>
        <v>0</v>
      </c>
      <c r="W627" s="2" t="e">
        <f>VLOOKUP(H627,CONVENIO!A$2:O$151,13,FALSE)</f>
        <v>#N/A</v>
      </c>
      <c r="X627" s="2" t="str">
        <f>VLOOKUP(I627,'RATES A MARZO'!B$2:J$980,7,FALSE)</f>
        <v/>
      </c>
    </row>
    <row r="628" spans="1:24" ht="15" customHeight="1" outlineLevel="2" x14ac:dyDescent="0.25">
      <c r="A628" s="8"/>
      <c r="B628" s="8"/>
      <c r="C628" s="8"/>
      <c r="D628" s="8"/>
      <c r="E628" s="8"/>
      <c r="F628" s="8"/>
      <c r="G628" s="8"/>
      <c r="H628" s="12"/>
      <c r="I628" s="12"/>
      <c r="J628" s="16" t="s">
        <v>291</v>
      </c>
      <c r="K628" s="30">
        <f t="shared" ref="K628:S628" si="367">SUBTOTAL(9,K623:K627)</f>
        <v>405799000</v>
      </c>
      <c r="L628" s="30">
        <f t="shared" si="367"/>
        <v>0</v>
      </c>
      <c r="M628" s="30">
        <f t="shared" si="367"/>
        <v>78000000</v>
      </c>
      <c r="N628" s="30">
        <f t="shared" si="367"/>
        <v>0</v>
      </c>
      <c r="O628" s="30">
        <f t="shared" si="367"/>
        <v>0</v>
      </c>
      <c r="P628" s="30">
        <f t="shared" si="367"/>
        <v>0</v>
      </c>
      <c r="Q628" s="30">
        <f t="shared" si="367"/>
        <v>0</v>
      </c>
      <c r="R628" s="30">
        <f t="shared" si="367"/>
        <v>78000000</v>
      </c>
      <c r="S628" s="30">
        <f t="shared" si="367"/>
        <v>327799000</v>
      </c>
      <c r="T628" s="54"/>
      <c r="U628" s="54"/>
    </row>
    <row r="629" spans="1:24" ht="15" customHeight="1" outlineLevel="2" x14ac:dyDescent="0.25">
      <c r="A629" s="8"/>
      <c r="B629" s="8"/>
      <c r="C629" s="8"/>
      <c r="D629" s="8"/>
      <c r="E629" s="8"/>
      <c r="F629" s="8"/>
      <c r="G629" s="8"/>
      <c r="H629" s="12"/>
      <c r="I629" s="12"/>
      <c r="J629" s="18"/>
      <c r="K629" s="28"/>
      <c r="L629" s="40"/>
      <c r="M629" s="40"/>
      <c r="N629" s="40"/>
      <c r="O629" s="40"/>
      <c r="P629" s="40"/>
      <c r="Q629" s="40"/>
      <c r="R629" s="40"/>
      <c r="S629" s="40"/>
      <c r="T629" s="54"/>
      <c r="U629" s="54"/>
    </row>
    <row r="630" spans="1:24" ht="18.75" customHeight="1" outlineLevel="1" x14ac:dyDescent="0.3">
      <c r="A630" s="8"/>
      <c r="B630" s="8"/>
      <c r="C630" s="8"/>
      <c r="D630" s="8"/>
      <c r="E630" s="9"/>
      <c r="F630" s="8"/>
      <c r="G630" s="8"/>
      <c r="H630" s="12"/>
      <c r="I630" s="12"/>
      <c r="J630" s="52" t="s">
        <v>196</v>
      </c>
      <c r="K630" s="53">
        <f t="shared" ref="K630:S630" si="368">K616+K628+K620</f>
        <v>6423508504</v>
      </c>
      <c r="L630" s="53">
        <f t="shared" si="368"/>
        <v>3721985842</v>
      </c>
      <c r="M630" s="53">
        <f t="shared" si="368"/>
        <v>1131378572</v>
      </c>
      <c r="N630" s="53">
        <f t="shared" si="368"/>
        <v>0</v>
      </c>
      <c r="O630" s="53">
        <f t="shared" si="368"/>
        <v>188912857</v>
      </c>
      <c r="P630" s="53">
        <f t="shared" si="368"/>
        <v>230336158</v>
      </c>
      <c r="Q630" s="53">
        <f t="shared" si="368"/>
        <v>419249015</v>
      </c>
      <c r="R630" s="53">
        <f t="shared" si="368"/>
        <v>712129557</v>
      </c>
      <c r="S630" s="53">
        <f t="shared" si="368"/>
        <v>1570144090</v>
      </c>
      <c r="T630" s="54"/>
      <c r="U630" s="54"/>
    </row>
    <row r="631" spans="1:24" s="3" customFormat="1" ht="15" customHeight="1" outlineLevel="1" x14ac:dyDescent="0.25">
      <c r="A631" s="8"/>
      <c r="B631" s="8"/>
      <c r="C631" s="8"/>
      <c r="D631" s="8"/>
      <c r="E631" s="9"/>
      <c r="F631" s="8"/>
      <c r="G631" s="8"/>
      <c r="H631" s="12"/>
      <c r="I631" s="12"/>
      <c r="J631" s="20"/>
      <c r="K631" s="32"/>
      <c r="L631" s="42"/>
      <c r="M631" s="42"/>
      <c r="N631" s="42"/>
      <c r="O631" s="42"/>
      <c r="P631" s="42"/>
      <c r="Q631" s="42"/>
      <c r="R631" s="42"/>
      <c r="S631" s="42"/>
      <c r="T631" s="54"/>
      <c r="U631" s="54"/>
    </row>
    <row r="632" spans="1:24" ht="21" customHeight="1" outlineLevel="1" x14ac:dyDescent="0.35">
      <c r="A632" s="8"/>
      <c r="B632" s="8"/>
      <c r="C632" s="8"/>
      <c r="D632" s="8"/>
      <c r="E632" s="9"/>
      <c r="F632" s="8"/>
      <c r="G632" s="8"/>
      <c r="H632" s="12"/>
      <c r="I632" s="12"/>
      <c r="J632" s="60" t="s">
        <v>208</v>
      </c>
      <c r="K632" s="32"/>
      <c r="L632" s="42"/>
      <c r="M632" s="42"/>
      <c r="N632" s="42"/>
      <c r="O632" s="42"/>
      <c r="P632" s="42"/>
      <c r="Q632" s="42"/>
      <c r="R632" s="42"/>
      <c r="S632" s="42"/>
      <c r="T632" s="56"/>
      <c r="U632" s="56"/>
    </row>
    <row r="633" spans="1:24" ht="15" customHeight="1" outlineLevel="1" x14ac:dyDescent="0.25">
      <c r="A633" s="8"/>
      <c r="B633" s="8"/>
      <c r="C633" s="8"/>
      <c r="D633" s="8"/>
      <c r="E633" s="9"/>
      <c r="F633" s="8"/>
      <c r="G633" s="8"/>
      <c r="H633" s="12"/>
      <c r="I633" s="12"/>
      <c r="J633" s="16" t="s">
        <v>271</v>
      </c>
      <c r="K633" s="32"/>
      <c r="L633" s="42"/>
      <c r="M633" s="42"/>
      <c r="N633" s="42"/>
      <c r="O633" s="42"/>
      <c r="P633" s="42"/>
      <c r="Q633" s="42"/>
      <c r="R633" s="42"/>
      <c r="S633" s="42"/>
      <c r="T633" s="56"/>
      <c r="U633" s="56"/>
    </row>
    <row r="634" spans="1:24" s="2" customFormat="1" ht="15" customHeight="1" outlineLevel="2" x14ac:dyDescent="0.25">
      <c r="A634" s="6">
        <v>31</v>
      </c>
      <c r="B634" s="6" t="s">
        <v>5</v>
      </c>
      <c r="C634" s="6" t="s">
        <v>287</v>
      </c>
      <c r="D634" s="6" t="s">
        <v>30</v>
      </c>
      <c r="E634" s="10" t="s">
        <v>42</v>
      </c>
      <c r="F634" s="6" t="s">
        <v>81</v>
      </c>
      <c r="G634" s="6" t="s">
        <v>168</v>
      </c>
      <c r="H634" s="13">
        <v>30310525</v>
      </c>
      <c r="I634" s="13" t="str">
        <f t="shared" ref="I634:I637" si="369">CONCATENATE(H634,"-",G634)</f>
        <v>30310525-EJECUCION</v>
      </c>
      <c r="J634" s="17" t="s">
        <v>119</v>
      </c>
      <c r="K634" s="29">
        <v>9803852000</v>
      </c>
      <c r="L634" s="41">
        <v>8000000000</v>
      </c>
      <c r="M634" s="41">
        <v>4803852000</v>
      </c>
      <c r="N634" s="41">
        <v>0</v>
      </c>
      <c r="O634" s="41">
        <v>0</v>
      </c>
      <c r="P634" s="41">
        <v>0</v>
      </c>
      <c r="Q634" s="41">
        <f t="shared" ref="Q634:Q637" si="370">N634+O634+P634</f>
        <v>0</v>
      </c>
      <c r="R634" s="41">
        <f t="shared" ref="R634:R637" si="371">M634-Q634</f>
        <v>4803852000</v>
      </c>
      <c r="S634" s="41">
        <f t="shared" ref="S634:S637" si="372">K634-(L634+M634)</f>
        <v>-3000000000</v>
      </c>
      <c r="T634" s="55" t="s">
        <v>273</v>
      </c>
      <c r="U634" s="55" t="s">
        <v>8</v>
      </c>
      <c r="V634" s="2" t="str">
        <f>VLOOKUP(I634,RATES!K$2:L$952,2,FALSE)</f>
        <v>RS</v>
      </c>
      <c r="W634" s="2" t="e">
        <f>VLOOKUP(H634,CONVENIO!A$2:O$151,13,FALSE)</f>
        <v>#N/A</v>
      </c>
      <c r="X634" s="2" t="str">
        <f>VLOOKUP(I634,'RATES A MARZO'!B$2:J$980,7,FALSE)</f>
        <v>RS</v>
      </c>
    </row>
    <row r="635" spans="1:24" s="2" customFormat="1" ht="15" customHeight="1" outlineLevel="2" x14ac:dyDescent="0.25">
      <c r="A635" s="6">
        <v>31</v>
      </c>
      <c r="B635" s="6" t="s">
        <v>5</v>
      </c>
      <c r="C635" s="6" t="s">
        <v>288</v>
      </c>
      <c r="D635" s="6" t="s">
        <v>30</v>
      </c>
      <c r="E635" s="10" t="s">
        <v>42</v>
      </c>
      <c r="F635" s="6" t="s">
        <v>553</v>
      </c>
      <c r="G635" s="6" t="s">
        <v>168</v>
      </c>
      <c r="H635" s="13">
        <v>30381175</v>
      </c>
      <c r="I635" s="13" t="str">
        <f t="shared" si="369"/>
        <v>30381175-EJECUCION</v>
      </c>
      <c r="J635" s="17" t="s">
        <v>331</v>
      </c>
      <c r="K635" s="29">
        <v>1528367000</v>
      </c>
      <c r="L635" s="41">
        <v>14300000</v>
      </c>
      <c r="M635" s="41">
        <v>1474067000</v>
      </c>
      <c r="N635" s="41">
        <v>0</v>
      </c>
      <c r="O635" s="41">
        <v>0</v>
      </c>
      <c r="P635" s="41">
        <v>0</v>
      </c>
      <c r="Q635" s="41">
        <f t="shared" si="370"/>
        <v>0</v>
      </c>
      <c r="R635" s="41">
        <f t="shared" si="371"/>
        <v>1474067000</v>
      </c>
      <c r="S635" s="41">
        <f t="shared" si="372"/>
        <v>40000000</v>
      </c>
      <c r="T635" s="55" t="s">
        <v>273</v>
      </c>
      <c r="U635" s="55" t="s">
        <v>8</v>
      </c>
      <c r="V635" s="2" t="str">
        <f>VLOOKUP(I635,RATES!K$2:L$952,2,FALSE)</f>
        <v>RS</v>
      </c>
      <c r="W635" s="2" t="e">
        <f>VLOOKUP(H635,CONVENIO!A$2:O$151,13,FALSE)</f>
        <v>#N/A</v>
      </c>
      <c r="X635" s="2" t="str">
        <f>VLOOKUP(I635,'RATES A MARZO'!B$2:J$980,7,FALSE)</f>
        <v>RS</v>
      </c>
    </row>
    <row r="636" spans="1:24" s="3" customFormat="1" ht="15" customHeight="1" outlineLevel="1" x14ac:dyDescent="0.25">
      <c r="A636" s="10">
        <v>31</v>
      </c>
      <c r="B636" s="10" t="s">
        <v>5</v>
      </c>
      <c r="C636" s="10" t="s">
        <v>274</v>
      </c>
      <c r="D636" s="10" t="s">
        <v>30</v>
      </c>
      <c r="E636" s="10" t="s">
        <v>42</v>
      </c>
      <c r="F636" s="6" t="s">
        <v>553</v>
      </c>
      <c r="G636" s="10" t="s">
        <v>169</v>
      </c>
      <c r="H636" s="14">
        <v>30098600</v>
      </c>
      <c r="I636" s="13" t="str">
        <f t="shared" si="369"/>
        <v>30098600-PREFACTIBILIDAD</v>
      </c>
      <c r="J636" s="24" t="s">
        <v>95</v>
      </c>
      <c r="K636" s="34">
        <v>185787113</v>
      </c>
      <c r="L636" s="41">
        <v>92264183</v>
      </c>
      <c r="M636" s="43">
        <v>93522930</v>
      </c>
      <c r="N636" s="41">
        <v>0</v>
      </c>
      <c r="O636" s="41">
        <v>0</v>
      </c>
      <c r="P636" s="41">
        <v>13760000</v>
      </c>
      <c r="Q636" s="41">
        <f t="shared" si="370"/>
        <v>13760000</v>
      </c>
      <c r="R636" s="41">
        <f t="shared" si="371"/>
        <v>79762930</v>
      </c>
      <c r="S636" s="41">
        <f t="shared" si="372"/>
        <v>0</v>
      </c>
      <c r="T636" s="55" t="s">
        <v>273</v>
      </c>
      <c r="U636" s="55" t="s">
        <v>8</v>
      </c>
      <c r="V636" s="2" t="str">
        <f>VLOOKUP(I636,RATES!K$2:L$952,2,FALSE)</f>
        <v>RS</v>
      </c>
      <c r="W636" s="2" t="str">
        <f>VLOOKUP(H636,CONVENIO!A$2:O$151,13,FALSE)</f>
        <v>CON CONVENIO</v>
      </c>
      <c r="X636" s="2" t="str">
        <f>VLOOKUP(I636,'RATES A MARZO'!B$2:J$980,7,FALSE)</f>
        <v>RS</v>
      </c>
    </row>
    <row r="637" spans="1:24" s="2" customFormat="1" ht="15" customHeight="1" outlineLevel="2" x14ac:dyDescent="0.25">
      <c r="A637" s="6">
        <v>31</v>
      </c>
      <c r="B637" s="6" t="s">
        <v>5</v>
      </c>
      <c r="C637" s="6" t="s">
        <v>275</v>
      </c>
      <c r="D637" s="6" t="s">
        <v>30</v>
      </c>
      <c r="E637" s="10" t="s">
        <v>42</v>
      </c>
      <c r="F637" s="6" t="s">
        <v>553</v>
      </c>
      <c r="G637" s="6" t="s">
        <v>168</v>
      </c>
      <c r="H637" s="13">
        <v>30464752</v>
      </c>
      <c r="I637" s="13" t="str">
        <f t="shared" si="369"/>
        <v>30464752-EJECUCION</v>
      </c>
      <c r="J637" s="17" t="s">
        <v>146</v>
      </c>
      <c r="K637" s="29">
        <v>472546000</v>
      </c>
      <c r="L637" s="41">
        <v>0</v>
      </c>
      <c r="M637" s="41">
        <v>348946000</v>
      </c>
      <c r="N637" s="41">
        <v>0</v>
      </c>
      <c r="O637" s="41">
        <v>0</v>
      </c>
      <c r="P637" s="41">
        <v>11888247</v>
      </c>
      <c r="Q637" s="41">
        <f t="shared" si="370"/>
        <v>11888247</v>
      </c>
      <c r="R637" s="41">
        <f t="shared" si="371"/>
        <v>337057753</v>
      </c>
      <c r="S637" s="41">
        <f t="shared" si="372"/>
        <v>123600000</v>
      </c>
      <c r="T637" s="55" t="s">
        <v>273</v>
      </c>
      <c r="U637" s="55" t="s">
        <v>8</v>
      </c>
      <c r="V637" s="2">
        <f>VLOOKUP(I637,RATES!K$2:L$952,2,FALSE)</f>
        <v>0</v>
      </c>
      <c r="W637" s="2" t="e">
        <f>VLOOKUP(H637,CONVENIO!A$2:O$151,13,FALSE)</f>
        <v>#N/A</v>
      </c>
      <c r="X637" s="2" t="str">
        <f>VLOOKUP(I637,'RATES A MARZO'!B$2:J$980,7,FALSE)</f>
        <v>RS</v>
      </c>
    </row>
    <row r="638" spans="1:24" ht="15" customHeight="1" outlineLevel="2" x14ac:dyDescent="0.25">
      <c r="A638" s="8"/>
      <c r="B638" s="8"/>
      <c r="C638" s="8"/>
      <c r="D638" s="8"/>
      <c r="E638" s="8"/>
      <c r="F638" s="8"/>
      <c r="G638" s="8"/>
      <c r="H638" s="12"/>
      <c r="I638" s="12"/>
      <c r="J638" s="16" t="s">
        <v>435</v>
      </c>
      <c r="K638" s="30">
        <f t="shared" ref="K638:S638" si="373">SUBTOTAL(9,K634:K637)</f>
        <v>11990552113</v>
      </c>
      <c r="L638" s="30">
        <f t="shared" si="373"/>
        <v>8106564183</v>
      </c>
      <c r="M638" s="30">
        <f t="shared" si="373"/>
        <v>6720387930</v>
      </c>
      <c r="N638" s="30">
        <f t="shared" si="373"/>
        <v>0</v>
      </c>
      <c r="O638" s="30">
        <f t="shared" si="373"/>
        <v>0</v>
      </c>
      <c r="P638" s="30">
        <f t="shared" si="373"/>
        <v>25648247</v>
      </c>
      <c r="Q638" s="30">
        <f t="shared" si="373"/>
        <v>25648247</v>
      </c>
      <c r="R638" s="30">
        <f t="shared" si="373"/>
        <v>6694739683</v>
      </c>
      <c r="S638" s="30">
        <f t="shared" si="373"/>
        <v>-2836400000</v>
      </c>
      <c r="T638" s="54"/>
      <c r="U638" s="54"/>
    </row>
    <row r="639" spans="1:24" ht="15" customHeight="1" outlineLevel="2" x14ac:dyDescent="0.25">
      <c r="A639" s="8"/>
      <c r="B639" s="8"/>
      <c r="C639" s="8"/>
      <c r="D639" s="8"/>
      <c r="E639" s="8"/>
      <c r="F639" s="8"/>
      <c r="G639" s="8"/>
      <c r="H639" s="12"/>
      <c r="I639" s="12"/>
      <c r="J639" s="18"/>
      <c r="K639" s="28"/>
      <c r="L639" s="40"/>
      <c r="M639" s="40"/>
      <c r="N639" s="40"/>
      <c r="O639" s="40"/>
      <c r="P639" s="40"/>
      <c r="Q639" s="40"/>
      <c r="R639" s="40"/>
      <c r="S639" s="40"/>
      <c r="T639" s="54"/>
      <c r="U639" s="54"/>
    </row>
    <row r="640" spans="1:24" ht="15" customHeight="1" outlineLevel="2" x14ac:dyDescent="0.25">
      <c r="A640" s="8"/>
      <c r="B640" s="8"/>
      <c r="C640" s="8"/>
      <c r="D640" s="8"/>
      <c r="E640" s="8"/>
      <c r="F640" s="8"/>
      <c r="G640" s="8"/>
      <c r="H640" s="12"/>
      <c r="I640" s="12"/>
      <c r="J640" s="16" t="s">
        <v>436</v>
      </c>
      <c r="K640" s="28"/>
      <c r="L640" s="40"/>
      <c r="M640" s="40"/>
      <c r="N640" s="40"/>
      <c r="O640" s="40"/>
      <c r="P640" s="40"/>
      <c r="Q640" s="40"/>
      <c r="R640" s="40"/>
      <c r="S640" s="40"/>
      <c r="T640" s="54"/>
      <c r="U640" s="54"/>
    </row>
    <row r="641" spans="1:24" s="2" customFormat="1" ht="15" customHeight="1" outlineLevel="2" x14ac:dyDescent="0.25">
      <c r="A641" s="6">
        <v>24</v>
      </c>
      <c r="B641" s="6" t="s">
        <v>56</v>
      </c>
      <c r="C641" s="6" t="s">
        <v>287</v>
      </c>
      <c r="D641" s="6" t="s">
        <v>30</v>
      </c>
      <c r="E641" s="10" t="s">
        <v>42</v>
      </c>
      <c r="F641" s="6" t="s">
        <v>81</v>
      </c>
      <c r="G641" s="6" t="s">
        <v>168</v>
      </c>
      <c r="H641" s="13">
        <v>30483006</v>
      </c>
      <c r="I641" s="13" t="str">
        <f t="shared" ref="I641:I650" si="374">CONCATENATE(H641,"-",G641)</f>
        <v>30483006-EJECUCION</v>
      </c>
      <c r="J641" s="17" t="s">
        <v>330</v>
      </c>
      <c r="K641" s="29">
        <v>111000000</v>
      </c>
      <c r="L641" s="41">
        <v>0</v>
      </c>
      <c r="M641" s="41">
        <v>111000000</v>
      </c>
      <c r="N641" s="41">
        <v>0</v>
      </c>
      <c r="O641" s="41">
        <v>0</v>
      </c>
      <c r="P641" s="41">
        <v>0</v>
      </c>
      <c r="Q641" s="41">
        <f t="shared" ref="Q641:Q650" si="375">N641+O641+P641</f>
        <v>0</v>
      </c>
      <c r="R641" s="41">
        <f t="shared" ref="R641:R650" si="376">M641-Q641</f>
        <v>111000000</v>
      </c>
      <c r="S641" s="41">
        <f t="shared" ref="S641:S650" si="377">K641-(L641+M641)</f>
        <v>0</v>
      </c>
      <c r="T641" s="55" t="s">
        <v>295</v>
      </c>
      <c r="U641" s="55" t="s">
        <v>293</v>
      </c>
      <c r="V641" s="2" t="e">
        <f>VLOOKUP(I641,RATES!K$2:L$952,2,FALSE)</f>
        <v>#N/A</v>
      </c>
      <c r="W641" s="2" t="e">
        <f>VLOOKUP(H641,CONVENIO!A$2:O$151,13,FALSE)</f>
        <v>#N/A</v>
      </c>
      <c r="X641" s="2" t="e">
        <f>VLOOKUP(I641,'RATES A MARZO'!B$2:J$980,7,FALSE)</f>
        <v>#N/A</v>
      </c>
    </row>
    <row r="642" spans="1:24" s="2" customFormat="1" ht="15" customHeight="1" outlineLevel="2" x14ac:dyDescent="0.25">
      <c r="A642" s="6">
        <v>24</v>
      </c>
      <c r="B642" s="6" t="s">
        <v>56</v>
      </c>
      <c r="C642" s="6" t="s">
        <v>287</v>
      </c>
      <c r="D642" s="6" t="s">
        <v>30</v>
      </c>
      <c r="E642" s="10" t="s">
        <v>42</v>
      </c>
      <c r="F642" s="6" t="s">
        <v>81</v>
      </c>
      <c r="G642" s="6" t="s">
        <v>168</v>
      </c>
      <c r="H642" s="13" t="s">
        <v>248</v>
      </c>
      <c r="I642" s="13" t="str">
        <f t="shared" si="374"/>
        <v>S/C-EJECUCION</v>
      </c>
      <c r="J642" s="17" t="s">
        <v>457</v>
      </c>
      <c r="K642" s="29">
        <v>2433000000</v>
      </c>
      <c r="L642" s="41">
        <v>0</v>
      </c>
      <c r="M642" s="41">
        <v>2433000000</v>
      </c>
      <c r="N642" s="41">
        <v>0</v>
      </c>
      <c r="O642" s="41">
        <v>0</v>
      </c>
      <c r="P642" s="41">
        <v>0</v>
      </c>
      <c r="Q642" s="41">
        <f t="shared" si="375"/>
        <v>0</v>
      </c>
      <c r="R642" s="41">
        <f t="shared" si="376"/>
        <v>2433000000</v>
      </c>
      <c r="S642" s="41">
        <f t="shared" si="377"/>
        <v>0</v>
      </c>
      <c r="T642" s="55" t="s">
        <v>50</v>
      </c>
      <c r="U642" s="55" t="s">
        <v>293</v>
      </c>
      <c r="V642" s="2" t="e">
        <f>VLOOKUP(I642,RATES!K$2:L$952,2,FALSE)</f>
        <v>#N/A</v>
      </c>
      <c r="W642" s="2" t="e">
        <f>VLOOKUP(H642,CONVENIO!A$2:O$151,13,FALSE)</f>
        <v>#N/A</v>
      </c>
      <c r="X642" s="2" t="e">
        <f>VLOOKUP(I642,'RATES A MARZO'!B$2:J$980,7,FALSE)</f>
        <v>#N/A</v>
      </c>
    </row>
    <row r="643" spans="1:24" s="2" customFormat="1" ht="15" customHeight="1" outlineLevel="2" x14ac:dyDescent="0.25">
      <c r="A643" s="6">
        <v>31</v>
      </c>
      <c r="B643" s="6" t="s">
        <v>56</v>
      </c>
      <c r="C643" s="6" t="s">
        <v>275</v>
      </c>
      <c r="D643" s="6" t="s">
        <v>30</v>
      </c>
      <c r="E643" s="10" t="s">
        <v>42</v>
      </c>
      <c r="F643" s="6" t="s">
        <v>102</v>
      </c>
      <c r="G643" s="6" t="s">
        <v>168</v>
      </c>
      <c r="H643" s="13">
        <v>34538270</v>
      </c>
      <c r="I643" s="13" t="str">
        <f t="shared" si="374"/>
        <v>34538270-EJECUCION</v>
      </c>
      <c r="J643" s="17" t="s">
        <v>332</v>
      </c>
      <c r="K643" s="29">
        <v>1298249800</v>
      </c>
      <c r="L643" s="41">
        <v>0</v>
      </c>
      <c r="M643" s="41">
        <v>129824980</v>
      </c>
      <c r="N643" s="41">
        <v>0</v>
      </c>
      <c r="O643" s="41">
        <v>0</v>
      </c>
      <c r="P643" s="41">
        <v>0</v>
      </c>
      <c r="Q643" s="41">
        <f t="shared" si="375"/>
        <v>0</v>
      </c>
      <c r="R643" s="41">
        <f t="shared" si="376"/>
        <v>129824980</v>
      </c>
      <c r="S643" s="41">
        <f t="shared" si="377"/>
        <v>1168424820</v>
      </c>
      <c r="T643" s="55" t="s">
        <v>282</v>
      </c>
      <c r="U643" s="55" t="s">
        <v>10</v>
      </c>
      <c r="V643" s="2" t="e">
        <f>VLOOKUP(I643,RATES!K$2:L$952,2,FALSE)</f>
        <v>#N/A</v>
      </c>
      <c r="W643" s="2" t="e">
        <f>VLOOKUP(H643,CONVENIO!A$2:O$151,13,FALSE)</f>
        <v>#N/A</v>
      </c>
      <c r="X643" s="2" t="e">
        <f>VLOOKUP(I643,'RATES A MARZO'!B$2:J$980,7,FALSE)</f>
        <v>#N/A</v>
      </c>
    </row>
    <row r="644" spans="1:24" s="2" customFormat="1" ht="15" customHeight="1" outlineLevel="2" x14ac:dyDescent="0.25">
      <c r="A644" s="6">
        <v>31</v>
      </c>
      <c r="B644" s="6" t="s">
        <v>56</v>
      </c>
      <c r="C644" s="6" t="s">
        <v>274</v>
      </c>
      <c r="D644" s="6" t="s">
        <v>30</v>
      </c>
      <c r="E644" s="10" t="s">
        <v>42</v>
      </c>
      <c r="F644" s="6" t="s">
        <v>102</v>
      </c>
      <c r="G644" s="6" t="s">
        <v>168</v>
      </c>
      <c r="H644" s="13">
        <v>30083300</v>
      </c>
      <c r="I644" s="13" t="str">
        <f t="shared" si="374"/>
        <v>30083300-EJECUCION</v>
      </c>
      <c r="J644" s="17" t="s">
        <v>262</v>
      </c>
      <c r="K644" s="29">
        <v>4454843000</v>
      </c>
      <c r="L644" s="41">
        <v>0</v>
      </c>
      <c r="M644" s="41">
        <v>540000000</v>
      </c>
      <c r="N644" s="41">
        <v>0</v>
      </c>
      <c r="O644" s="41">
        <v>0</v>
      </c>
      <c r="P644" s="41">
        <v>0</v>
      </c>
      <c r="Q644" s="41">
        <f t="shared" si="375"/>
        <v>0</v>
      </c>
      <c r="R644" s="41">
        <f t="shared" si="376"/>
        <v>540000000</v>
      </c>
      <c r="S644" s="41">
        <f t="shared" si="377"/>
        <v>3914843000</v>
      </c>
      <c r="T644" s="55" t="s">
        <v>510</v>
      </c>
      <c r="U644" s="55" t="s">
        <v>8</v>
      </c>
      <c r="V644" s="2" t="str">
        <f>VLOOKUP(I644,RATES!K$2:L$952,2,FALSE)</f>
        <v>RS</v>
      </c>
      <c r="W644" s="2" t="e">
        <f>VLOOKUP(H644,CONVENIO!A$2:O$151,13,FALSE)</f>
        <v>#N/A</v>
      </c>
      <c r="X644" s="2" t="str">
        <f>VLOOKUP(I644,'RATES A MARZO'!B$2:J$980,7,FALSE)</f>
        <v>RS</v>
      </c>
    </row>
    <row r="645" spans="1:24" s="2" customFormat="1" ht="15" customHeight="1" outlineLevel="2" x14ac:dyDescent="0.25">
      <c r="A645" s="6">
        <v>31</v>
      </c>
      <c r="B645" s="6" t="s">
        <v>56</v>
      </c>
      <c r="C645" s="6" t="s">
        <v>274</v>
      </c>
      <c r="D645" s="6" t="s">
        <v>30</v>
      </c>
      <c r="E645" s="10" t="s">
        <v>42</v>
      </c>
      <c r="F645" s="6" t="s">
        <v>553</v>
      </c>
      <c r="G645" s="6" t="s">
        <v>168</v>
      </c>
      <c r="H645" s="13">
        <v>30083335</v>
      </c>
      <c r="I645" s="13" t="str">
        <f t="shared" si="374"/>
        <v>30083335-EJECUCION</v>
      </c>
      <c r="J645" s="17" t="s">
        <v>263</v>
      </c>
      <c r="K645" s="29">
        <v>2016128000</v>
      </c>
      <c r="L645" s="41">
        <v>0</v>
      </c>
      <c r="M645" s="41">
        <f>1344085000+320722268</f>
        <v>1664807268</v>
      </c>
      <c r="N645" s="41">
        <v>0</v>
      </c>
      <c r="O645" s="41">
        <v>0</v>
      </c>
      <c r="P645" s="41">
        <v>0</v>
      </c>
      <c r="Q645" s="41">
        <f t="shared" si="375"/>
        <v>0</v>
      </c>
      <c r="R645" s="41">
        <f t="shared" si="376"/>
        <v>1664807268</v>
      </c>
      <c r="S645" s="41">
        <f t="shared" si="377"/>
        <v>351320732</v>
      </c>
      <c r="T645" s="55" t="s">
        <v>527</v>
      </c>
      <c r="U645" s="55" t="s">
        <v>8</v>
      </c>
      <c r="V645" s="2" t="str">
        <f>VLOOKUP(I645,RATES!K$2:L$952,2,FALSE)</f>
        <v>RS</v>
      </c>
      <c r="W645" s="2" t="e">
        <f>VLOOKUP(H645,CONVENIO!A$2:O$151,13,FALSE)</f>
        <v>#N/A</v>
      </c>
      <c r="X645" s="2" t="str">
        <f>VLOOKUP(I645,'RATES A MARZO'!B$2:J$980,7,FALSE)</f>
        <v>RS</v>
      </c>
    </row>
    <row r="646" spans="1:24" s="2" customFormat="1" ht="15" customHeight="1" outlineLevel="2" x14ac:dyDescent="0.25">
      <c r="A646" s="6">
        <v>31</v>
      </c>
      <c r="B646" s="6" t="s">
        <v>56</v>
      </c>
      <c r="C646" s="6" t="s">
        <v>272</v>
      </c>
      <c r="D646" s="6" t="s">
        <v>30</v>
      </c>
      <c r="E646" s="10" t="s">
        <v>42</v>
      </c>
      <c r="F646" s="6" t="s">
        <v>553</v>
      </c>
      <c r="G646" s="6" t="s">
        <v>168</v>
      </c>
      <c r="H646" s="13">
        <v>30135959</v>
      </c>
      <c r="I646" s="13" t="str">
        <f t="shared" si="374"/>
        <v>30135959-EJECUCION</v>
      </c>
      <c r="J646" s="17" t="s">
        <v>246</v>
      </c>
      <c r="K646" s="29">
        <v>6962481000</v>
      </c>
      <c r="L646" s="41">
        <v>0</v>
      </c>
      <c r="M646" s="41">
        <v>200000000</v>
      </c>
      <c r="N646" s="41">
        <v>0</v>
      </c>
      <c r="O646" s="41">
        <v>0</v>
      </c>
      <c r="P646" s="41">
        <v>0</v>
      </c>
      <c r="Q646" s="41">
        <f t="shared" si="375"/>
        <v>0</v>
      </c>
      <c r="R646" s="41">
        <f t="shared" si="376"/>
        <v>200000000</v>
      </c>
      <c r="S646" s="41">
        <f t="shared" si="377"/>
        <v>6762481000</v>
      </c>
      <c r="T646" s="55" t="s">
        <v>508</v>
      </c>
      <c r="U646" s="55" t="s">
        <v>8</v>
      </c>
      <c r="V646" s="2" t="e">
        <f>VLOOKUP(I646,RATES!K$2:L$952,2,FALSE)</f>
        <v>#N/A</v>
      </c>
      <c r="W646" s="2" t="e">
        <f>VLOOKUP(H646,CONVENIO!A$2:O$151,13,FALSE)</f>
        <v>#N/A</v>
      </c>
      <c r="X646" s="2" t="e">
        <f>VLOOKUP(I646,'RATES A MARZO'!B$2:J$980,7,FALSE)</f>
        <v>#N/A</v>
      </c>
    </row>
    <row r="647" spans="1:24" s="2" customFormat="1" ht="15" customHeight="1" outlineLevel="2" x14ac:dyDescent="0.25">
      <c r="A647" s="6">
        <v>24</v>
      </c>
      <c r="B647" s="6" t="s">
        <v>56</v>
      </c>
      <c r="C647" s="6" t="s">
        <v>272</v>
      </c>
      <c r="D647" s="6" t="s">
        <v>30</v>
      </c>
      <c r="E647" s="10" t="s">
        <v>42</v>
      </c>
      <c r="F647" s="6" t="s">
        <v>553</v>
      </c>
      <c r="G647" s="6" t="s">
        <v>168</v>
      </c>
      <c r="H647" s="13" t="s">
        <v>440</v>
      </c>
      <c r="I647" s="13" t="str">
        <f t="shared" si="374"/>
        <v>SUBT 24-EJECUCION</v>
      </c>
      <c r="J647" s="17" t="s">
        <v>441</v>
      </c>
      <c r="K647" s="29">
        <v>359099988.79963976</v>
      </c>
      <c r="L647" s="41">
        <v>0</v>
      </c>
      <c r="M647" s="29">
        <v>359099988.79963976</v>
      </c>
      <c r="N647" s="41">
        <v>0</v>
      </c>
      <c r="O647" s="41">
        <v>0</v>
      </c>
      <c r="P647" s="41">
        <v>0</v>
      </c>
      <c r="Q647" s="41">
        <f t="shared" si="375"/>
        <v>0</v>
      </c>
      <c r="R647" s="41">
        <f t="shared" si="376"/>
        <v>359099988.79963976</v>
      </c>
      <c r="S647" s="41">
        <f t="shared" si="377"/>
        <v>0</v>
      </c>
      <c r="T647" s="55" t="s">
        <v>509</v>
      </c>
      <c r="U647" s="55" t="s">
        <v>293</v>
      </c>
      <c r="V647" s="2" t="e">
        <f>VLOOKUP(I647,RATES!K$2:L$952,2,FALSE)</f>
        <v>#N/A</v>
      </c>
      <c r="W647" s="2" t="e">
        <f>VLOOKUP(H647,CONVENIO!A$2:O$151,13,FALSE)</f>
        <v>#N/A</v>
      </c>
      <c r="X647" s="2" t="e">
        <f>VLOOKUP(I647,'RATES A MARZO'!B$2:J$980,7,FALSE)</f>
        <v>#N/A</v>
      </c>
    </row>
    <row r="648" spans="1:24" s="2" customFormat="1" ht="15" customHeight="1" outlineLevel="2" x14ac:dyDescent="0.25">
      <c r="A648" s="6">
        <v>24</v>
      </c>
      <c r="B648" s="6" t="s">
        <v>56</v>
      </c>
      <c r="C648" s="6" t="s">
        <v>288</v>
      </c>
      <c r="D648" s="6" t="s">
        <v>30</v>
      </c>
      <c r="E648" s="10" t="s">
        <v>42</v>
      </c>
      <c r="F648" s="6" t="s">
        <v>553</v>
      </c>
      <c r="G648" s="6" t="s">
        <v>168</v>
      </c>
      <c r="H648" s="13" t="s">
        <v>440</v>
      </c>
      <c r="I648" s="13" t="str">
        <f t="shared" si="374"/>
        <v>SUBT 24-EJECUCION</v>
      </c>
      <c r="J648" s="17" t="s">
        <v>442</v>
      </c>
      <c r="K648" s="29">
        <v>359099988.79963976</v>
      </c>
      <c r="L648" s="41">
        <v>0</v>
      </c>
      <c r="M648" s="29">
        <v>359099988.79963976</v>
      </c>
      <c r="N648" s="41">
        <v>0</v>
      </c>
      <c r="O648" s="41">
        <v>0</v>
      </c>
      <c r="P648" s="41">
        <v>0</v>
      </c>
      <c r="Q648" s="41">
        <f t="shared" si="375"/>
        <v>0</v>
      </c>
      <c r="R648" s="41">
        <f t="shared" si="376"/>
        <v>359099988.79963976</v>
      </c>
      <c r="S648" s="41">
        <f t="shared" si="377"/>
        <v>0</v>
      </c>
      <c r="T648" s="55" t="s">
        <v>509</v>
      </c>
      <c r="U648" s="55" t="s">
        <v>293</v>
      </c>
      <c r="V648" s="2" t="e">
        <f>VLOOKUP(I648,RATES!K$2:L$952,2,FALSE)</f>
        <v>#N/A</v>
      </c>
      <c r="W648" s="2" t="e">
        <f>VLOOKUP(H648,CONVENIO!A$2:O$151,13,FALSE)</f>
        <v>#N/A</v>
      </c>
      <c r="X648" s="2" t="e">
        <f>VLOOKUP(I648,'RATES A MARZO'!B$2:J$980,7,FALSE)</f>
        <v>#N/A</v>
      </c>
    </row>
    <row r="649" spans="1:24" s="2" customFormat="1" ht="15" customHeight="1" outlineLevel="2" x14ac:dyDescent="0.25">
      <c r="A649" s="6">
        <v>24</v>
      </c>
      <c r="B649" s="6" t="s">
        <v>56</v>
      </c>
      <c r="C649" s="6" t="s">
        <v>276</v>
      </c>
      <c r="D649" s="6" t="s">
        <v>30</v>
      </c>
      <c r="E649" s="10" t="s">
        <v>42</v>
      </c>
      <c r="F649" s="6" t="s">
        <v>553</v>
      </c>
      <c r="G649" s="6" t="s">
        <v>168</v>
      </c>
      <c r="H649" s="13" t="s">
        <v>440</v>
      </c>
      <c r="I649" s="13" t="str">
        <f t="shared" si="374"/>
        <v>SUBT 24-EJECUCION</v>
      </c>
      <c r="J649" s="17" t="s">
        <v>443</v>
      </c>
      <c r="K649" s="29">
        <v>359099988.79963976</v>
      </c>
      <c r="L649" s="41">
        <v>0</v>
      </c>
      <c r="M649" s="29">
        <v>359099988.79963976</v>
      </c>
      <c r="N649" s="41">
        <v>0</v>
      </c>
      <c r="O649" s="41">
        <v>0</v>
      </c>
      <c r="P649" s="41">
        <v>0</v>
      </c>
      <c r="Q649" s="41">
        <f t="shared" si="375"/>
        <v>0</v>
      </c>
      <c r="R649" s="41">
        <f t="shared" si="376"/>
        <v>359099988.79963976</v>
      </c>
      <c r="S649" s="41">
        <f t="shared" si="377"/>
        <v>0</v>
      </c>
      <c r="T649" s="55" t="s">
        <v>509</v>
      </c>
      <c r="U649" s="55" t="s">
        <v>293</v>
      </c>
      <c r="V649" s="2" t="e">
        <f>VLOOKUP(I649,RATES!K$2:L$952,2,FALSE)</f>
        <v>#N/A</v>
      </c>
      <c r="W649" s="2" t="e">
        <f>VLOOKUP(H649,CONVENIO!A$2:O$151,13,FALSE)</f>
        <v>#N/A</v>
      </c>
      <c r="X649" s="2" t="e">
        <f>VLOOKUP(I649,'RATES A MARZO'!B$2:J$980,7,FALSE)</f>
        <v>#N/A</v>
      </c>
    </row>
    <row r="650" spans="1:24" s="2" customFormat="1" ht="15" customHeight="1" outlineLevel="2" x14ac:dyDescent="0.25">
      <c r="A650" s="6">
        <v>33</v>
      </c>
      <c r="B650" s="6" t="s">
        <v>56</v>
      </c>
      <c r="C650" s="6" t="s">
        <v>286</v>
      </c>
      <c r="D650" s="6" t="s">
        <v>30</v>
      </c>
      <c r="E650" s="10" t="s">
        <v>42</v>
      </c>
      <c r="F650" s="6" t="s">
        <v>79</v>
      </c>
      <c r="G650" s="6" t="s">
        <v>168</v>
      </c>
      <c r="H650" s="13" t="s">
        <v>248</v>
      </c>
      <c r="I650" s="13" t="str">
        <f t="shared" si="374"/>
        <v>S/C-EJECUCION</v>
      </c>
      <c r="J650" s="17" t="s">
        <v>439</v>
      </c>
      <c r="K650" s="29">
        <v>1381816800</v>
      </c>
      <c r="L650" s="41">
        <v>0</v>
      </c>
      <c r="M650" s="41">
        <v>1381816800</v>
      </c>
      <c r="N650" s="41">
        <v>0</v>
      </c>
      <c r="O650" s="41">
        <v>195672093</v>
      </c>
      <c r="P650" s="41">
        <v>180000000</v>
      </c>
      <c r="Q650" s="41">
        <f t="shared" si="375"/>
        <v>375672093</v>
      </c>
      <c r="R650" s="41">
        <f t="shared" si="376"/>
        <v>1006144707</v>
      </c>
      <c r="S650" s="41">
        <f t="shared" si="377"/>
        <v>0</v>
      </c>
      <c r="T650" s="55" t="s">
        <v>273</v>
      </c>
      <c r="U650" s="55" t="s">
        <v>10</v>
      </c>
      <c r="V650" s="2" t="e">
        <f>VLOOKUP(I650,RATES!K$2:L$952,2,FALSE)</f>
        <v>#N/A</v>
      </c>
      <c r="W650" s="2" t="e">
        <f>VLOOKUP(H650,CONVENIO!A$2:O$151,13,FALSE)</f>
        <v>#N/A</v>
      </c>
      <c r="X650" s="202" t="e">
        <f>VLOOKUP(I650,'RATES A MARZO'!B$2:J$980,7,FALSE)</f>
        <v>#N/A</v>
      </c>
    </row>
    <row r="651" spans="1:24" ht="15" customHeight="1" outlineLevel="2" x14ac:dyDescent="0.25">
      <c r="A651" s="8"/>
      <c r="B651" s="8"/>
      <c r="C651" s="8"/>
      <c r="D651" s="8"/>
      <c r="E651" s="8"/>
      <c r="F651" s="8"/>
      <c r="G651" s="8"/>
      <c r="H651" s="12"/>
      <c r="I651" s="12"/>
      <c r="J651" s="16" t="s">
        <v>336</v>
      </c>
      <c r="K651" s="30">
        <f t="shared" ref="K651:S651" si="378">SUBTOTAL(9,K641:K650)</f>
        <v>19734818566.398922</v>
      </c>
      <c r="L651" s="30">
        <f t="shared" si="378"/>
        <v>0</v>
      </c>
      <c r="M651" s="30">
        <f t="shared" si="378"/>
        <v>7537749014.3989191</v>
      </c>
      <c r="N651" s="30">
        <f t="shared" si="378"/>
        <v>0</v>
      </c>
      <c r="O651" s="30">
        <f t="shared" si="378"/>
        <v>195672093</v>
      </c>
      <c r="P651" s="30">
        <f t="shared" si="378"/>
        <v>180000000</v>
      </c>
      <c r="Q651" s="30">
        <f t="shared" si="378"/>
        <v>375672093</v>
      </c>
      <c r="R651" s="30">
        <f t="shared" si="378"/>
        <v>7162076921.3989191</v>
      </c>
      <c r="S651" s="30">
        <f t="shared" si="378"/>
        <v>12197069552</v>
      </c>
      <c r="T651" s="54"/>
      <c r="U651" s="54"/>
    </row>
    <row r="652" spans="1:24" ht="15" customHeight="1" outlineLevel="2" x14ac:dyDescent="0.25">
      <c r="A652" s="8"/>
      <c r="B652" s="8"/>
      <c r="C652" s="8"/>
      <c r="D652" s="8"/>
      <c r="E652" s="8"/>
      <c r="F652" s="8"/>
      <c r="G652" s="8"/>
      <c r="H652" s="12"/>
      <c r="I652" s="12"/>
      <c r="J652" s="18"/>
      <c r="K652" s="28"/>
      <c r="L652" s="40"/>
      <c r="M652" s="40"/>
      <c r="N652" s="40"/>
      <c r="O652" s="40"/>
      <c r="P652" s="40"/>
      <c r="Q652" s="40"/>
      <c r="R652" s="40"/>
      <c r="S652" s="40"/>
      <c r="T652" s="54"/>
      <c r="U652" s="54"/>
    </row>
    <row r="653" spans="1:24" ht="15" customHeight="1" outlineLevel="2" x14ac:dyDescent="0.25">
      <c r="A653" s="8"/>
      <c r="B653" s="8"/>
      <c r="C653" s="8"/>
      <c r="D653" s="8"/>
      <c r="E653" s="8"/>
      <c r="F653" s="8"/>
      <c r="G653" s="8"/>
      <c r="H653" s="12"/>
      <c r="I653" s="12"/>
      <c r="J653" s="18"/>
      <c r="K653" s="28"/>
      <c r="L653" s="40"/>
      <c r="M653" s="40"/>
      <c r="N653" s="40"/>
      <c r="O653" s="40"/>
      <c r="P653" s="40"/>
      <c r="Q653" s="40"/>
      <c r="R653" s="40"/>
      <c r="S653" s="40"/>
      <c r="T653" s="54"/>
      <c r="U653" s="54"/>
    </row>
    <row r="654" spans="1:24" ht="15" customHeight="1" outlineLevel="1" x14ac:dyDescent="0.25">
      <c r="A654" s="8"/>
      <c r="B654" s="8"/>
      <c r="C654" s="8"/>
      <c r="D654" s="8"/>
      <c r="E654" s="9"/>
      <c r="F654" s="8"/>
      <c r="G654" s="8"/>
      <c r="H654" s="12"/>
      <c r="I654" s="12"/>
      <c r="J654" s="19" t="s">
        <v>230</v>
      </c>
      <c r="K654" s="31">
        <f>K651+K638</f>
        <v>31725370679.398922</v>
      </c>
      <c r="L654" s="31">
        <f>L651+L638</f>
        <v>8106564183</v>
      </c>
      <c r="M654" s="31">
        <f t="shared" ref="M654:S654" si="379">M651+M638</f>
        <v>14258136944.398918</v>
      </c>
      <c r="N654" s="31">
        <f t="shared" si="379"/>
        <v>0</v>
      </c>
      <c r="O654" s="31">
        <f t="shared" si="379"/>
        <v>195672093</v>
      </c>
      <c r="P654" s="31">
        <f t="shared" si="379"/>
        <v>205648247</v>
      </c>
      <c r="Q654" s="31">
        <f t="shared" si="379"/>
        <v>401320340</v>
      </c>
      <c r="R654" s="31">
        <f t="shared" si="379"/>
        <v>13856816604.398918</v>
      </c>
      <c r="S654" s="31">
        <f t="shared" si="379"/>
        <v>9360669552</v>
      </c>
      <c r="T654" s="54"/>
      <c r="U654" s="54"/>
    </row>
    <row r="655" spans="1:24" s="3" customFormat="1" ht="15" customHeight="1" outlineLevel="1" x14ac:dyDescent="0.25">
      <c r="A655" s="8"/>
      <c r="B655" s="8"/>
      <c r="C655" s="8"/>
      <c r="D655" s="8"/>
      <c r="E655" s="9"/>
      <c r="F655" s="8"/>
      <c r="G655" s="8"/>
      <c r="H655" s="12"/>
      <c r="I655" s="12"/>
      <c r="J655" s="20"/>
      <c r="K655" s="32"/>
      <c r="L655" s="42"/>
      <c r="M655" s="42"/>
      <c r="N655" s="42"/>
      <c r="O655" s="42"/>
      <c r="P655" s="42"/>
      <c r="Q655" s="42"/>
      <c r="R655" s="42"/>
      <c r="S655" s="42"/>
      <c r="T655" s="54"/>
      <c r="U655" s="54"/>
    </row>
    <row r="656" spans="1:24" ht="18.75" customHeight="1" outlineLevel="1" x14ac:dyDescent="0.3">
      <c r="A656" s="8"/>
      <c r="B656" s="8"/>
      <c r="C656" s="8"/>
      <c r="D656" s="8"/>
      <c r="E656" s="9"/>
      <c r="F656" s="8"/>
      <c r="G656" s="8"/>
      <c r="H656" s="12"/>
      <c r="I656" s="12"/>
      <c r="J656" s="52" t="s">
        <v>231</v>
      </c>
      <c r="K656" s="53">
        <f t="shared" ref="K656:S656" si="380">K654+K630+K609+K586+K569+K549+K535+K514+K498+K449+K476</f>
        <v>100188106657.39893</v>
      </c>
      <c r="L656" s="53">
        <f t="shared" si="380"/>
        <v>31079750849</v>
      </c>
      <c r="M656" s="53">
        <f t="shared" si="380"/>
        <v>25528581586.398918</v>
      </c>
      <c r="N656" s="53">
        <f t="shared" si="380"/>
        <v>301312990</v>
      </c>
      <c r="O656" s="53">
        <f t="shared" si="380"/>
        <v>1003937107</v>
      </c>
      <c r="P656" s="53">
        <f t="shared" si="380"/>
        <v>1882837147.5302005</v>
      </c>
      <c r="Q656" s="53">
        <f t="shared" si="380"/>
        <v>3188087244.5302005</v>
      </c>
      <c r="R656" s="53">
        <f t="shared" si="380"/>
        <v>22340494341.868717</v>
      </c>
      <c r="S656" s="53">
        <f t="shared" si="380"/>
        <v>43579774222</v>
      </c>
      <c r="T656" s="54"/>
      <c r="U656" s="54"/>
    </row>
    <row r="657" spans="1:24" s="3" customFormat="1" ht="15" customHeight="1" outlineLevel="1" x14ac:dyDescent="0.25">
      <c r="A657" s="8"/>
      <c r="B657" s="8"/>
      <c r="C657" s="8"/>
      <c r="D657" s="8"/>
      <c r="E657" s="9"/>
      <c r="F657" s="8"/>
      <c r="G657" s="8"/>
      <c r="H657" s="12"/>
      <c r="I657" s="12"/>
      <c r="J657" s="20"/>
      <c r="K657" s="32"/>
      <c r="L657" s="42"/>
      <c r="M657" s="42"/>
      <c r="N657" s="42"/>
      <c r="O657" s="42"/>
      <c r="P657" s="42"/>
      <c r="Q657" s="42"/>
      <c r="R657" s="42"/>
      <c r="S657" s="42"/>
      <c r="T657" s="54"/>
      <c r="U657" s="54"/>
    </row>
    <row r="658" spans="1:24" ht="26.25" customHeight="1" outlineLevel="1" x14ac:dyDescent="0.4">
      <c r="A658" s="8"/>
      <c r="B658" s="8"/>
      <c r="C658" s="8"/>
      <c r="D658" s="8"/>
      <c r="E658" s="9"/>
      <c r="F658" s="8"/>
      <c r="G658" s="8"/>
      <c r="H658" s="12"/>
      <c r="I658" s="12"/>
      <c r="J658" s="64" t="s">
        <v>232</v>
      </c>
      <c r="K658" s="32"/>
      <c r="L658" s="42"/>
      <c r="M658" s="42"/>
      <c r="N658" s="42"/>
      <c r="O658" s="42"/>
      <c r="P658" s="42"/>
      <c r="Q658" s="42"/>
      <c r="R658" s="42"/>
      <c r="S658" s="42"/>
      <c r="T658" s="54"/>
      <c r="U658" s="54"/>
    </row>
    <row r="659" spans="1:24" ht="15" customHeight="1" outlineLevel="1" x14ac:dyDescent="0.25">
      <c r="A659" s="8"/>
      <c r="B659" s="8"/>
      <c r="C659" s="8"/>
      <c r="D659" s="8"/>
      <c r="E659" s="9"/>
      <c r="F659" s="8"/>
      <c r="G659" s="8"/>
      <c r="H659" s="12"/>
      <c r="I659" s="12"/>
      <c r="J659" s="16" t="s">
        <v>271</v>
      </c>
      <c r="K659" s="32"/>
      <c r="L659" s="42"/>
      <c r="M659" s="42"/>
      <c r="N659" s="42"/>
      <c r="O659" s="42"/>
      <c r="P659" s="42"/>
      <c r="Q659" s="42"/>
      <c r="R659" s="42"/>
      <c r="S659" s="42"/>
      <c r="T659" s="54"/>
      <c r="U659" s="54"/>
    </row>
    <row r="660" spans="1:24" s="2" customFormat="1" ht="15" customHeight="1" outlineLevel="2" x14ac:dyDescent="0.25">
      <c r="A660" s="6">
        <v>31</v>
      </c>
      <c r="B660" s="6" t="s">
        <v>5</v>
      </c>
      <c r="C660" s="6" t="s">
        <v>354</v>
      </c>
      <c r="D660" s="6" t="s">
        <v>43</v>
      </c>
      <c r="E660" s="6" t="s">
        <v>44</v>
      </c>
      <c r="F660" s="6" t="s">
        <v>88</v>
      </c>
      <c r="G660" s="6" t="s">
        <v>168</v>
      </c>
      <c r="H660" s="13">
        <v>30082185</v>
      </c>
      <c r="I660" s="13" t="str">
        <f t="shared" ref="I660:I662" si="381">CONCATENATE(H660,"-",G660)</f>
        <v>30082185-EJECUCION</v>
      </c>
      <c r="J660" s="17" t="s">
        <v>636</v>
      </c>
      <c r="K660" s="29">
        <v>581129687</v>
      </c>
      <c r="L660" s="41">
        <v>519795995</v>
      </c>
      <c r="M660" s="41">
        <v>0</v>
      </c>
      <c r="N660" s="41">
        <v>0</v>
      </c>
      <c r="O660" s="41">
        <v>0</v>
      </c>
      <c r="P660" s="41">
        <v>0</v>
      </c>
      <c r="Q660" s="41">
        <f t="shared" ref="Q660:Q662" si="382">N660+O660+P660</f>
        <v>0</v>
      </c>
      <c r="R660" s="41">
        <f t="shared" ref="R660:R662" si="383">M660-Q660</f>
        <v>0</v>
      </c>
      <c r="S660" s="41">
        <f t="shared" ref="S660:S662" si="384">K660-(L660+M660)</f>
        <v>61333692</v>
      </c>
      <c r="T660" s="55" t="s">
        <v>273</v>
      </c>
      <c r="U660" s="55" t="s">
        <v>8</v>
      </c>
      <c r="V660" s="2" t="e">
        <f>VLOOKUP(I660,RATES!K$2:L$952,2,FALSE)</f>
        <v>#N/A</v>
      </c>
      <c r="W660" s="2" t="e">
        <f>VLOOKUP(H660,CONVENIO!A$2:O$151,13,FALSE)</f>
        <v>#N/A</v>
      </c>
      <c r="X660" s="202" t="e">
        <f>VLOOKUP(I660,'RATES A MARZO'!B$2:J$980,7,FALSE)</f>
        <v>#N/A</v>
      </c>
    </row>
    <row r="661" spans="1:24" s="2" customFormat="1" ht="15" customHeight="1" outlineLevel="2" x14ac:dyDescent="0.25">
      <c r="A661" s="6">
        <v>31</v>
      </c>
      <c r="B661" s="6" t="s">
        <v>5</v>
      </c>
      <c r="C661" s="6" t="s">
        <v>275</v>
      </c>
      <c r="D661" s="6" t="s">
        <v>43</v>
      </c>
      <c r="E661" s="6" t="s">
        <v>44</v>
      </c>
      <c r="F661" s="6" t="s">
        <v>88</v>
      </c>
      <c r="G661" s="6" t="s">
        <v>168</v>
      </c>
      <c r="H661" s="13">
        <v>30342727</v>
      </c>
      <c r="I661" s="13" t="str">
        <f t="shared" si="381"/>
        <v>30342727-EJECUCION</v>
      </c>
      <c r="J661" s="17" t="s">
        <v>459</v>
      </c>
      <c r="K661" s="29">
        <v>1619261000</v>
      </c>
      <c r="L661" s="41">
        <v>1371654075</v>
      </c>
      <c r="M661" s="41">
        <v>200000000</v>
      </c>
      <c r="N661" s="41">
        <v>70108794</v>
      </c>
      <c r="O661" s="41">
        <v>0</v>
      </c>
      <c r="P661" s="41">
        <v>60000000</v>
      </c>
      <c r="Q661" s="41">
        <f t="shared" si="382"/>
        <v>130108794</v>
      </c>
      <c r="R661" s="41">
        <f t="shared" si="383"/>
        <v>69891206</v>
      </c>
      <c r="S661" s="41">
        <f t="shared" si="384"/>
        <v>47606925</v>
      </c>
      <c r="T661" s="55" t="s">
        <v>273</v>
      </c>
      <c r="U661" s="55" t="s">
        <v>10</v>
      </c>
      <c r="V661" s="2">
        <f>VLOOKUP(I661,RATES!K$2:L$952,2,FALSE)</f>
        <v>0</v>
      </c>
      <c r="W661" s="2" t="e">
        <f>VLOOKUP(H661,CONVENIO!A$2:O$151,13,FALSE)</f>
        <v>#N/A</v>
      </c>
      <c r="X661" s="2" t="str">
        <f>VLOOKUP(I661,'RATES A MARZO'!B$2:J$980,7,FALSE)</f>
        <v/>
      </c>
    </row>
    <row r="662" spans="1:24" s="2" customFormat="1" ht="15" customHeight="1" outlineLevel="2" x14ac:dyDescent="0.25">
      <c r="A662" s="6">
        <v>31</v>
      </c>
      <c r="B662" s="6" t="s">
        <v>5</v>
      </c>
      <c r="C662" s="6" t="s">
        <v>276</v>
      </c>
      <c r="D662" s="6" t="s">
        <v>43</v>
      </c>
      <c r="E662" s="6" t="s">
        <v>44</v>
      </c>
      <c r="F662" s="6" t="s">
        <v>88</v>
      </c>
      <c r="G662" s="6" t="s">
        <v>168</v>
      </c>
      <c r="H662" s="13">
        <v>30136060</v>
      </c>
      <c r="I662" s="13" t="str">
        <f t="shared" si="381"/>
        <v>30136060-EJECUCION</v>
      </c>
      <c r="J662" s="17" t="s">
        <v>634</v>
      </c>
      <c r="K662" s="29">
        <v>2054292015</v>
      </c>
      <c r="L662" s="41">
        <v>1971939680</v>
      </c>
      <c r="M662" s="41">
        <v>0</v>
      </c>
      <c r="N662" s="41">
        <v>0</v>
      </c>
      <c r="O662" s="41">
        <v>0</v>
      </c>
      <c r="P662" s="41">
        <v>0</v>
      </c>
      <c r="Q662" s="41">
        <f t="shared" si="382"/>
        <v>0</v>
      </c>
      <c r="R662" s="41">
        <f t="shared" si="383"/>
        <v>0</v>
      </c>
      <c r="S662" s="41">
        <f t="shared" si="384"/>
        <v>82352335</v>
      </c>
      <c r="T662" s="55" t="s">
        <v>273</v>
      </c>
      <c r="U662" s="55" t="s">
        <v>8</v>
      </c>
      <c r="V662" s="2" t="e">
        <f>VLOOKUP(I662,RATES!K$2:L$952,2,FALSE)</f>
        <v>#N/A</v>
      </c>
      <c r="W662" s="2" t="e">
        <f>VLOOKUP(H662,CONVENIO!A$2:O$151,13,FALSE)</f>
        <v>#N/A</v>
      </c>
      <c r="X662" s="202" t="e">
        <f>VLOOKUP(I662,'RATES A MARZO'!B$2:J$980,7,FALSE)</f>
        <v>#N/A</v>
      </c>
    </row>
    <row r="663" spans="1:24" ht="15" customHeight="1" outlineLevel="2" x14ac:dyDescent="0.25">
      <c r="A663" s="8"/>
      <c r="B663" s="8"/>
      <c r="C663" s="8"/>
      <c r="D663" s="8"/>
      <c r="E663" s="8"/>
      <c r="F663" s="8"/>
      <c r="G663" s="8"/>
      <c r="H663" s="12"/>
      <c r="I663" s="12"/>
      <c r="J663" s="22" t="s">
        <v>435</v>
      </c>
      <c r="K663" s="33">
        <f>SUBTOTAL(9,K660:K662)</f>
        <v>4254682702</v>
      </c>
      <c r="L663" s="33">
        <f>SUBTOTAL(9,L660:L662)</f>
        <v>3863389750</v>
      </c>
      <c r="M663" s="33">
        <f t="shared" ref="M663:S663" si="385">SUBTOTAL(9,M660:M662)</f>
        <v>200000000</v>
      </c>
      <c r="N663" s="33">
        <f t="shared" si="385"/>
        <v>70108794</v>
      </c>
      <c r="O663" s="33">
        <f t="shared" si="385"/>
        <v>0</v>
      </c>
      <c r="P663" s="33">
        <f t="shared" si="385"/>
        <v>60000000</v>
      </c>
      <c r="Q663" s="33">
        <f t="shared" si="385"/>
        <v>130108794</v>
      </c>
      <c r="R663" s="33">
        <f t="shared" si="385"/>
        <v>69891206</v>
      </c>
      <c r="S663" s="33">
        <f t="shared" si="385"/>
        <v>191292952</v>
      </c>
      <c r="T663" s="54"/>
      <c r="U663" s="54"/>
    </row>
    <row r="664" spans="1:24" ht="15" customHeight="1" outlineLevel="2" x14ac:dyDescent="0.25">
      <c r="A664" s="8"/>
      <c r="B664" s="8"/>
      <c r="C664" s="8"/>
      <c r="D664" s="8"/>
      <c r="E664" s="8"/>
      <c r="F664" s="8"/>
      <c r="G664" s="8"/>
      <c r="H664" s="12"/>
      <c r="I664" s="12"/>
      <c r="J664" s="18"/>
      <c r="K664" s="28"/>
      <c r="L664" s="40"/>
      <c r="M664" s="40"/>
      <c r="N664" s="40"/>
      <c r="O664" s="40"/>
      <c r="P664" s="40"/>
      <c r="Q664" s="40"/>
      <c r="R664" s="40"/>
      <c r="S664" s="40"/>
      <c r="T664" s="54"/>
      <c r="U664" s="54"/>
    </row>
    <row r="665" spans="1:24" ht="15" customHeight="1" outlineLevel="2" x14ac:dyDescent="0.25">
      <c r="A665" s="8"/>
      <c r="B665" s="8"/>
      <c r="C665" s="8"/>
      <c r="D665" s="8"/>
      <c r="E665" s="8"/>
      <c r="F665" s="8"/>
      <c r="G665" s="8"/>
      <c r="H665" s="12"/>
      <c r="I665" s="12"/>
      <c r="J665" s="16" t="s">
        <v>436</v>
      </c>
      <c r="K665" s="28"/>
      <c r="L665" s="40"/>
      <c r="M665" s="40"/>
      <c r="N665" s="40"/>
      <c r="O665" s="40"/>
      <c r="P665" s="40"/>
      <c r="Q665" s="40"/>
      <c r="R665" s="40"/>
      <c r="S665" s="40"/>
      <c r="T665" s="54"/>
      <c r="U665" s="54"/>
    </row>
    <row r="666" spans="1:24" s="2" customFormat="1" ht="15" customHeight="1" outlineLevel="2" x14ac:dyDescent="0.25">
      <c r="A666" s="6">
        <v>31</v>
      </c>
      <c r="B666" s="6" t="s">
        <v>56</v>
      </c>
      <c r="C666" s="6" t="s">
        <v>354</v>
      </c>
      <c r="D666" s="6" t="s">
        <v>43</v>
      </c>
      <c r="E666" s="6" t="s">
        <v>44</v>
      </c>
      <c r="F666" s="6" t="s">
        <v>88</v>
      </c>
      <c r="G666" s="6" t="s">
        <v>168</v>
      </c>
      <c r="H666" s="13">
        <v>30135078</v>
      </c>
      <c r="I666" s="13" t="str">
        <f t="shared" ref="I666:I668" si="386">CONCATENATE(H666,"-",G666)</f>
        <v>30135078-EJECUCION</v>
      </c>
      <c r="J666" s="17" t="s">
        <v>333</v>
      </c>
      <c r="K666" s="29">
        <v>421404000</v>
      </c>
      <c r="L666" s="41">
        <v>0</v>
      </c>
      <c r="M666" s="41">
        <v>126421200</v>
      </c>
      <c r="N666" s="41">
        <v>0</v>
      </c>
      <c r="O666" s="41">
        <v>0</v>
      </c>
      <c r="P666" s="41">
        <v>0</v>
      </c>
      <c r="Q666" s="41">
        <f t="shared" ref="Q666:Q668" si="387">N666+O666+P666</f>
        <v>0</v>
      </c>
      <c r="R666" s="41">
        <f t="shared" ref="R666:R668" si="388">M666-Q666</f>
        <v>126421200</v>
      </c>
      <c r="S666" s="41">
        <f t="shared" ref="S666:S668" si="389">K666-(L666+M666)</f>
        <v>294982800</v>
      </c>
      <c r="T666" s="55" t="s">
        <v>282</v>
      </c>
      <c r="U666" s="55" t="s">
        <v>142</v>
      </c>
      <c r="V666" s="2" t="str">
        <f>VLOOKUP(I666,RATES!K$2:L$952,2,FALSE)</f>
        <v>RS</v>
      </c>
      <c r="W666" s="2" t="e">
        <f>VLOOKUP(H666,CONVENIO!A$2:O$151,13,FALSE)</f>
        <v>#N/A</v>
      </c>
      <c r="X666" s="2" t="str">
        <f>VLOOKUP(I666,'RATES A MARZO'!B$2:J$980,7,FALSE)</f>
        <v>RE</v>
      </c>
    </row>
    <row r="667" spans="1:24" s="2" customFormat="1" ht="15" customHeight="1" outlineLevel="2" x14ac:dyDescent="0.25">
      <c r="A667" s="6">
        <v>31</v>
      </c>
      <c r="B667" s="6" t="s">
        <v>56</v>
      </c>
      <c r="C667" s="6" t="s">
        <v>354</v>
      </c>
      <c r="D667" s="6" t="s">
        <v>43</v>
      </c>
      <c r="E667" s="6" t="s">
        <v>44</v>
      </c>
      <c r="F667" s="6" t="s">
        <v>88</v>
      </c>
      <c r="G667" s="6" t="s">
        <v>168</v>
      </c>
      <c r="H667" s="13">
        <v>30342276</v>
      </c>
      <c r="I667" s="13" t="str">
        <f t="shared" si="386"/>
        <v>30342276-EJECUCION</v>
      </c>
      <c r="J667" s="17" t="s">
        <v>423</v>
      </c>
      <c r="K667" s="29">
        <v>551663000</v>
      </c>
      <c r="L667" s="41">
        <v>0</v>
      </c>
      <c r="M667" s="41">
        <v>329000000</v>
      </c>
      <c r="N667" s="41">
        <v>0</v>
      </c>
      <c r="O667" s="41">
        <v>0</v>
      </c>
      <c r="P667" s="41">
        <v>0</v>
      </c>
      <c r="Q667" s="41">
        <f t="shared" si="387"/>
        <v>0</v>
      </c>
      <c r="R667" s="41">
        <f t="shared" si="388"/>
        <v>329000000</v>
      </c>
      <c r="S667" s="41">
        <f t="shared" si="389"/>
        <v>222663000</v>
      </c>
      <c r="T667" s="55" t="s">
        <v>277</v>
      </c>
      <c r="U667" s="55" t="s">
        <v>10</v>
      </c>
      <c r="V667" s="2" t="e">
        <f>VLOOKUP(I667,RATES!K$2:L$952,2,FALSE)</f>
        <v>#N/A</v>
      </c>
      <c r="W667" s="2" t="e">
        <f>VLOOKUP(H667,CONVENIO!A$2:O$151,13,FALSE)</f>
        <v>#N/A</v>
      </c>
      <c r="X667" s="202" t="e">
        <f>VLOOKUP(I667,'RATES A MARZO'!B$2:J$980,7,FALSE)</f>
        <v>#N/A</v>
      </c>
    </row>
    <row r="668" spans="1:24" s="2" customFormat="1" ht="15" customHeight="1" outlineLevel="2" x14ac:dyDescent="0.25">
      <c r="A668" s="6">
        <v>31</v>
      </c>
      <c r="B668" s="6" t="s">
        <v>56</v>
      </c>
      <c r="C668" s="6" t="s">
        <v>275</v>
      </c>
      <c r="D668" s="6" t="s">
        <v>43</v>
      </c>
      <c r="E668" s="6" t="s">
        <v>44</v>
      </c>
      <c r="F668" s="6" t="s">
        <v>88</v>
      </c>
      <c r="G668" s="6" t="s">
        <v>168</v>
      </c>
      <c r="H668" s="13">
        <v>30342679</v>
      </c>
      <c r="I668" s="13" t="str">
        <f t="shared" si="386"/>
        <v>30342679-EJECUCION</v>
      </c>
      <c r="J668" s="17" t="s">
        <v>351</v>
      </c>
      <c r="K668" s="29">
        <v>4554317000</v>
      </c>
      <c r="L668" s="41">
        <v>0</v>
      </c>
      <c r="M668" s="41">
        <v>443321000</v>
      </c>
      <c r="N668" s="41">
        <v>0</v>
      </c>
      <c r="O668" s="41">
        <v>0</v>
      </c>
      <c r="P668" s="41">
        <v>0</v>
      </c>
      <c r="Q668" s="41">
        <f t="shared" si="387"/>
        <v>0</v>
      </c>
      <c r="R668" s="41">
        <f t="shared" si="388"/>
        <v>443321000</v>
      </c>
      <c r="S668" s="41">
        <f t="shared" si="389"/>
        <v>4110996000</v>
      </c>
      <c r="T668" s="55" t="s">
        <v>414</v>
      </c>
      <c r="U668" s="55" t="s">
        <v>10</v>
      </c>
      <c r="V668" s="2">
        <f>VLOOKUP(I668,RATES!K$2:L$952,2,FALSE)</f>
        <v>0</v>
      </c>
      <c r="W668" s="2" t="str">
        <f>VLOOKUP(H668,CONVENIO!A$2:O$151,13,FALSE)</f>
        <v>EN ESPERA</v>
      </c>
      <c r="X668" s="2" t="str">
        <f>VLOOKUP(I668,'RATES A MARZO'!B$2:J$980,7,FALSE)</f>
        <v/>
      </c>
    </row>
    <row r="669" spans="1:24" ht="15" customHeight="1" outlineLevel="2" x14ac:dyDescent="0.25">
      <c r="A669" s="8"/>
      <c r="B669" s="8"/>
      <c r="C669" s="8"/>
      <c r="D669" s="8"/>
      <c r="E669" s="8"/>
      <c r="F669" s="8"/>
      <c r="G669" s="8"/>
      <c r="H669" s="12"/>
      <c r="I669" s="12"/>
      <c r="J669" s="16" t="s">
        <v>336</v>
      </c>
      <c r="K669" s="30">
        <f t="shared" ref="K669:S669" si="390">SUBTOTAL(9,K666:K668)</f>
        <v>5527384000</v>
      </c>
      <c r="L669" s="30">
        <f t="shared" si="390"/>
        <v>0</v>
      </c>
      <c r="M669" s="30">
        <f t="shared" si="390"/>
        <v>898742200</v>
      </c>
      <c r="N669" s="30">
        <f t="shared" si="390"/>
        <v>0</v>
      </c>
      <c r="O669" s="30">
        <f t="shared" si="390"/>
        <v>0</v>
      </c>
      <c r="P669" s="30">
        <f t="shared" si="390"/>
        <v>0</v>
      </c>
      <c r="Q669" s="30">
        <f t="shared" si="390"/>
        <v>0</v>
      </c>
      <c r="R669" s="30">
        <f t="shared" si="390"/>
        <v>898742200</v>
      </c>
      <c r="S669" s="30">
        <f t="shared" si="390"/>
        <v>4628641800</v>
      </c>
      <c r="T669" s="54"/>
      <c r="U669" s="54"/>
    </row>
    <row r="670" spans="1:24" ht="15" customHeight="1" outlineLevel="2" x14ac:dyDescent="0.25">
      <c r="A670" s="8"/>
      <c r="B670" s="8"/>
      <c r="C670" s="8"/>
      <c r="D670" s="8"/>
      <c r="E670" s="8"/>
      <c r="F670" s="8"/>
      <c r="G670" s="8"/>
      <c r="H670" s="12"/>
      <c r="I670" s="12"/>
      <c r="J670" s="18"/>
      <c r="K670" s="28"/>
      <c r="L670" s="40"/>
      <c r="M670" s="40"/>
      <c r="N670" s="40"/>
      <c r="O670" s="40"/>
      <c r="P670" s="40"/>
      <c r="Q670" s="40"/>
      <c r="R670" s="40"/>
      <c r="S670" s="40"/>
      <c r="T670" s="54"/>
      <c r="U670" s="54"/>
    </row>
    <row r="671" spans="1:24" ht="15" customHeight="1" outlineLevel="2" x14ac:dyDescent="0.25">
      <c r="A671" s="8"/>
      <c r="B671" s="8"/>
      <c r="C671" s="8"/>
      <c r="D671" s="8"/>
      <c r="E671" s="8"/>
      <c r="F671" s="8"/>
      <c r="G671" s="8"/>
      <c r="H671" s="12"/>
      <c r="I671" s="12"/>
      <c r="J671" s="16" t="s">
        <v>278</v>
      </c>
      <c r="K671" s="28"/>
      <c r="L671" s="40"/>
      <c r="M671" s="40"/>
      <c r="N671" s="40"/>
      <c r="O671" s="40"/>
      <c r="P671" s="40"/>
      <c r="Q671" s="40"/>
      <c r="R671" s="40"/>
      <c r="S671" s="40"/>
      <c r="T671" s="54"/>
      <c r="U671" s="54"/>
    </row>
    <row r="672" spans="1:24" s="2" customFormat="1" ht="15" customHeight="1" outlineLevel="2" x14ac:dyDescent="0.25">
      <c r="A672" s="6">
        <v>31</v>
      </c>
      <c r="B672" s="6" t="s">
        <v>11</v>
      </c>
      <c r="C672" s="6" t="s">
        <v>275</v>
      </c>
      <c r="D672" s="6" t="s">
        <v>43</v>
      </c>
      <c r="E672" s="6" t="s">
        <v>44</v>
      </c>
      <c r="F672" s="6" t="s">
        <v>88</v>
      </c>
      <c r="G672" s="6" t="s">
        <v>169</v>
      </c>
      <c r="H672" s="13">
        <v>30186523</v>
      </c>
      <c r="I672" s="13" t="str">
        <f t="shared" ref="I672:I678" si="391">CONCATENATE(H672,"-",G672)</f>
        <v>30186523-PREFACTIBILIDAD</v>
      </c>
      <c r="J672" s="17" t="s">
        <v>258</v>
      </c>
      <c r="K672" s="29">
        <v>465005000</v>
      </c>
      <c r="L672" s="41">
        <v>0</v>
      </c>
      <c r="M672" s="41">
        <v>150000000</v>
      </c>
      <c r="N672" s="41">
        <v>0</v>
      </c>
      <c r="O672" s="41">
        <v>0</v>
      </c>
      <c r="P672" s="41">
        <v>0</v>
      </c>
      <c r="Q672" s="41">
        <f t="shared" ref="Q672:Q678" si="392">N672+O672+P672</f>
        <v>0</v>
      </c>
      <c r="R672" s="41">
        <f t="shared" ref="R672:R678" si="393">M672-Q672</f>
        <v>150000000</v>
      </c>
      <c r="S672" s="41">
        <f t="shared" ref="S672:S678" si="394">K672-(L672+M672)</f>
        <v>315005000</v>
      </c>
      <c r="T672" s="55" t="s">
        <v>281</v>
      </c>
      <c r="U672" s="55" t="s">
        <v>8</v>
      </c>
      <c r="V672" s="2" t="str">
        <f>VLOOKUP(I672,RATES!K$2:L$952,2,FALSE)</f>
        <v>RS</v>
      </c>
      <c r="W672" s="2" t="e">
        <f>VLOOKUP(H672,CONVENIO!A$2:O$151,13,FALSE)</f>
        <v>#N/A</v>
      </c>
      <c r="X672" s="2" t="str">
        <f>VLOOKUP(I672,'RATES A MARZO'!B$2:J$980,7,FALSE)</f>
        <v>RS</v>
      </c>
    </row>
    <row r="673" spans="1:24" s="2" customFormat="1" ht="15" customHeight="1" outlineLevel="2" x14ac:dyDescent="0.25">
      <c r="A673" s="6">
        <v>31</v>
      </c>
      <c r="B673" s="6" t="s">
        <v>11</v>
      </c>
      <c r="C673" s="6" t="s">
        <v>275</v>
      </c>
      <c r="D673" s="6" t="s">
        <v>43</v>
      </c>
      <c r="E673" s="6" t="s">
        <v>44</v>
      </c>
      <c r="F673" s="6" t="s">
        <v>102</v>
      </c>
      <c r="G673" s="6" t="s">
        <v>168</v>
      </c>
      <c r="H673" s="13">
        <v>30458729</v>
      </c>
      <c r="I673" s="13" t="str">
        <f t="shared" si="391"/>
        <v>30458729-EJECUCION</v>
      </c>
      <c r="J673" s="17" t="s">
        <v>254</v>
      </c>
      <c r="K673" s="29">
        <v>523000000</v>
      </c>
      <c r="L673" s="41">
        <v>0</v>
      </c>
      <c r="M673" s="41">
        <v>26150000</v>
      </c>
      <c r="N673" s="41">
        <v>0</v>
      </c>
      <c r="O673" s="41">
        <v>0</v>
      </c>
      <c r="P673" s="41">
        <v>0</v>
      </c>
      <c r="Q673" s="41">
        <f t="shared" si="392"/>
        <v>0</v>
      </c>
      <c r="R673" s="41">
        <f t="shared" si="393"/>
        <v>26150000</v>
      </c>
      <c r="S673" s="41">
        <f t="shared" si="394"/>
        <v>496850000</v>
      </c>
      <c r="T673" s="55" t="s">
        <v>281</v>
      </c>
      <c r="U673" s="55" t="s">
        <v>308</v>
      </c>
      <c r="V673" s="2" t="str">
        <f>VLOOKUP(I673,RATES!K$2:L$952,2,FALSE)</f>
        <v>FI</v>
      </c>
      <c r="W673" s="2" t="e">
        <f>VLOOKUP(H673,CONVENIO!A$2:O$151,13,FALSE)</f>
        <v>#N/A</v>
      </c>
      <c r="X673" s="2" t="str">
        <f>VLOOKUP(I673,'RATES A MARZO'!B$2:J$980,7,FALSE)</f>
        <v>FI</v>
      </c>
    </row>
    <row r="674" spans="1:24" s="2" customFormat="1" ht="15" customHeight="1" outlineLevel="2" x14ac:dyDescent="0.25">
      <c r="A674" s="6">
        <v>31</v>
      </c>
      <c r="B674" s="6" t="s">
        <v>11</v>
      </c>
      <c r="C674" s="6" t="s">
        <v>275</v>
      </c>
      <c r="D674" s="6" t="s">
        <v>43</v>
      </c>
      <c r="E674" s="6" t="s">
        <v>44</v>
      </c>
      <c r="F674" s="6" t="s">
        <v>88</v>
      </c>
      <c r="G674" s="6" t="s">
        <v>168</v>
      </c>
      <c r="H674" s="13">
        <v>30371674</v>
      </c>
      <c r="I674" s="13" t="str">
        <f t="shared" si="391"/>
        <v>30371674-EJECUCION</v>
      </c>
      <c r="J674" s="17" t="s">
        <v>370</v>
      </c>
      <c r="K674" s="29">
        <v>2400000000</v>
      </c>
      <c r="L674" s="41">
        <v>0</v>
      </c>
      <c r="M674" s="41">
        <v>300000000</v>
      </c>
      <c r="N674" s="41">
        <v>0</v>
      </c>
      <c r="O674" s="41">
        <v>0</v>
      </c>
      <c r="P674" s="41">
        <v>0</v>
      </c>
      <c r="Q674" s="41">
        <f t="shared" si="392"/>
        <v>0</v>
      </c>
      <c r="R674" s="41">
        <f t="shared" si="393"/>
        <v>300000000</v>
      </c>
      <c r="S674" s="41">
        <f t="shared" si="394"/>
        <v>2100000000</v>
      </c>
      <c r="T674" s="55" t="s">
        <v>282</v>
      </c>
      <c r="U674" s="55" t="s">
        <v>8</v>
      </c>
      <c r="V674" s="2" t="str">
        <f>VLOOKUP(I674,RATES!K$2:L$952,2,FALSE)</f>
        <v>RS</v>
      </c>
      <c r="W674" s="2" t="e">
        <f>VLOOKUP(H674,CONVENIO!A$2:O$151,13,FALSE)</f>
        <v>#N/A</v>
      </c>
      <c r="X674" s="2" t="str">
        <f>VLOOKUP(I674,'RATES A MARZO'!B$2:J$980,7,FALSE)</f>
        <v>RS</v>
      </c>
    </row>
    <row r="675" spans="1:24" s="2" customFormat="1" ht="15" customHeight="1" outlineLevel="2" x14ac:dyDescent="0.25">
      <c r="A675" s="6">
        <v>31</v>
      </c>
      <c r="B675" s="6" t="s">
        <v>11</v>
      </c>
      <c r="C675" s="6" t="s">
        <v>286</v>
      </c>
      <c r="D675" s="6" t="s">
        <v>43</v>
      </c>
      <c r="E675" s="6" t="s">
        <v>44</v>
      </c>
      <c r="F675" s="6" t="s">
        <v>88</v>
      </c>
      <c r="G675" s="6" t="s">
        <v>168</v>
      </c>
      <c r="H675" s="13">
        <v>30136461</v>
      </c>
      <c r="I675" s="13" t="str">
        <f t="shared" si="391"/>
        <v>30136461-EJECUCION</v>
      </c>
      <c r="J675" s="17" t="s">
        <v>250</v>
      </c>
      <c r="K675" s="29">
        <v>168000000</v>
      </c>
      <c r="L675" s="41">
        <v>0</v>
      </c>
      <c r="M675" s="41">
        <v>20000000</v>
      </c>
      <c r="N675" s="41">
        <v>0</v>
      </c>
      <c r="O675" s="41">
        <v>0</v>
      </c>
      <c r="P675" s="41">
        <v>0</v>
      </c>
      <c r="Q675" s="41">
        <f t="shared" si="392"/>
        <v>0</v>
      </c>
      <c r="R675" s="41">
        <f t="shared" si="393"/>
        <v>20000000</v>
      </c>
      <c r="S675" s="41">
        <f t="shared" si="394"/>
        <v>148000000</v>
      </c>
      <c r="T675" s="55" t="s">
        <v>281</v>
      </c>
      <c r="U675" s="55" t="s">
        <v>415</v>
      </c>
      <c r="V675" s="2" t="e">
        <f>VLOOKUP(I675,RATES!K$2:L$952,2,FALSE)</f>
        <v>#N/A</v>
      </c>
      <c r="W675" s="2" t="e">
        <f>VLOOKUP(H675,CONVENIO!A$2:O$151,13,FALSE)</f>
        <v>#N/A</v>
      </c>
      <c r="X675" s="2" t="e">
        <f>VLOOKUP(I675,'RATES A MARZO'!B$2:J$980,7,FALSE)</f>
        <v>#N/A</v>
      </c>
    </row>
    <row r="676" spans="1:24" s="2" customFormat="1" ht="15" customHeight="1" outlineLevel="2" x14ac:dyDescent="0.25">
      <c r="A676" s="6">
        <v>31</v>
      </c>
      <c r="B676" s="6" t="s">
        <v>11</v>
      </c>
      <c r="C676" s="6" t="s">
        <v>287</v>
      </c>
      <c r="D676" s="6" t="s">
        <v>43</v>
      </c>
      <c r="E676" s="6" t="s">
        <v>44</v>
      </c>
      <c r="F676" s="6" t="s">
        <v>81</v>
      </c>
      <c r="G676" s="6" t="s">
        <v>168</v>
      </c>
      <c r="H676" s="13">
        <v>30096049</v>
      </c>
      <c r="I676" s="13" t="str">
        <f t="shared" si="391"/>
        <v>30096049-EJECUCION</v>
      </c>
      <c r="J676" s="17" t="s">
        <v>404</v>
      </c>
      <c r="K676" s="29">
        <v>459876000</v>
      </c>
      <c r="L676" s="41">
        <v>0</v>
      </c>
      <c r="M676" s="41">
        <v>22993800</v>
      </c>
      <c r="N676" s="41">
        <v>0</v>
      </c>
      <c r="O676" s="41">
        <v>0</v>
      </c>
      <c r="P676" s="41">
        <v>0</v>
      </c>
      <c r="Q676" s="41">
        <f t="shared" si="392"/>
        <v>0</v>
      </c>
      <c r="R676" s="41">
        <f t="shared" si="393"/>
        <v>22993800</v>
      </c>
      <c r="S676" s="41">
        <f t="shared" si="394"/>
        <v>436882200</v>
      </c>
      <c r="T676" s="55" t="s">
        <v>281</v>
      </c>
      <c r="U676" s="55" t="s">
        <v>415</v>
      </c>
      <c r="V676" s="2">
        <f>VLOOKUP(I676,RATES!K$2:L$952,2,FALSE)</f>
        <v>0</v>
      </c>
      <c r="W676" s="2" t="e">
        <f>VLOOKUP(H676,CONVENIO!A$2:O$151,13,FALSE)</f>
        <v>#N/A</v>
      </c>
      <c r="X676" s="2" t="str">
        <f>VLOOKUP(I676,'RATES A MARZO'!B$2:J$980,7,FALSE)</f>
        <v/>
      </c>
    </row>
    <row r="677" spans="1:24" s="2" customFormat="1" ht="15" customHeight="1" outlineLevel="2" x14ac:dyDescent="0.25">
      <c r="A677" s="6">
        <v>31</v>
      </c>
      <c r="B677" s="6" t="s">
        <v>11</v>
      </c>
      <c r="C677" s="6" t="s">
        <v>286</v>
      </c>
      <c r="D677" s="6" t="s">
        <v>43</v>
      </c>
      <c r="E677" s="6" t="s">
        <v>44</v>
      </c>
      <c r="F677" s="6" t="s">
        <v>553</v>
      </c>
      <c r="G677" s="6" t="s">
        <v>9</v>
      </c>
      <c r="H677" s="13">
        <v>30103541</v>
      </c>
      <c r="I677" s="13" t="str">
        <f t="shared" si="391"/>
        <v>30103541-DISEÑO</v>
      </c>
      <c r="J677" s="17" t="s">
        <v>2771</v>
      </c>
      <c r="K677" s="29">
        <v>137807000</v>
      </c>
      <c r="L677" s="41">
        <v>0</v>
      </c>
      <c r="M677" s="41">
        <v>0</v>
      </c>
      <c r="N677" s="41">
        <v>0</v>
      </c>
      <c r="O677" s="41">
        <v>0</v>
      </c>
      <c r="P677" s="41">
        <v>0</v>
      </c>
      <c r="Q677" s="41">
        <f t="shared" si="392"/>
        <v>0</v>
      </c>
      <c r="R677" s="41">
        <f t="shared" si="393"/>
        <v>0</v>
      </c>
      <c r="S677" s="41">
        <f t="shared" si="394"/>
        <v>137807000</v>
      </c>
      <c r="T677" s="55" t="s">
        <v>282</v>
      </c>
      <c r="U677" s="55" t="s">
        <v>8</v>
      </c>
      <c r="W677" s="2" t="e">
        <f>VLOOKUP(H677,CONVENIO!A$2:O$151,13,FALSE)</f>
        <v>#N/A</v>
      </c>
      <c r="X677" s="2" t="str">
        <f>VLOOKUP(I677,'RATES A MARZO'!B$2:J$980,7,FALSE)</f>
        <v>RS</v>
      </c>
    </row>
    <row r="678" spans="1:24" s="2" customFormat="1" ht="15" customHeight="1" outlineLevel="2" x14ac:dyDescent="0.25">
      <c r="A678" s="6">
        <v>31</v>
      </c>
      <c r="B678" s="6" t="s">
        <v>11</v>
      </c>
      <c r="C678" s="6" t="s">
        <v>283</v>
      </c>
      <c r="D678" s="6" t="s">
        <v>43</v>
      </c>
      <c r="E678" s="6" t="s">
        <v>44</v>
      </c>
      <c r="F678" s="6" t="s">
        <v>14</v>
      </c>
      <c r="G678" s="6" t="s">
        <v>168</v>
      </c>
      <c r="H678" s="13">
        <v>30102992</v>
      </c>
      <c r="I678" s="13" t="str">
        <f t="shared" si="391"/>
        <v>30102992-EJECUCION</v>
      </c>
      <c r="J678" s="17" t="s">
        <v>395</v>
      </c>
      <c r="K678" s="29">
        <v>792725000</v>
      </c>
      <c r="L678" s="41">
        <v>0</v>
      </c>
      <c r="M678" s="41">
        <v>39636250</v>
      </c>
      <c r="N678" s="41">
        <v>0</v>
      </c>
      <c r="O678" s="41">
        <v>0</v>
      </c>
      <c r="P678" s="41">
        <v>0</v>
      </c>
      <c r="Q678" s="41">
        <f t="shared" si="392"/>
        <v>0</v>
      </c>
      <c r="R678" s="41">
        <f t="shared" si="393"/>
        <v>39636250</v>
      </c>
      <c r="S678" s="41">
        <f t="shared" si="394"/>
        <v>753088750</v>
      </c>
      <c r="T678" s="55" t="s">
        <v>281</v>
      </c>
      <c r="U678" s="55" t="s">
        <v>415</v>
      </c>
      <c r="V678" s="2" t="e">
        <f>VLOOKUP(I678,RATES!K$2:L$952,2,FALSE)</f>
        <v>#N/A</v>
      </c>
      <c r="W678" s="2" t="e">
        <f>VLOOKUP(H678,CONVENIO!A$2:O$151,13,FALSE)</f>
        <v>#N/A</v>
      </c>
      <c r="X678" s="2" t="e">
        <f>VLOOKUP(I678,'RATES A MARZO'!B$2:J$980,7,FALSE)</f>
        <v>#N/A</v>
      </c>
    </row>
    <row r="679" spans="1:24" ht="15" customHeight="1" outlineLevel="2" x14ac:dyDescent="0.25">
      <c r="A679" s="8"/>
      <c r="B679" s="8"/>
      <c r="C679" s="8"/>
      <c r="D679" s="8"/>
      <c r="E679" s="8"/>
      <c r="F679" s="8"/>
      <c r="G679" s="8"/>
      <c r="H679" s="12"/>
      <c r="I679" s="12"/>
      <c r="J679" s="16" t="s">
        <v>291</v>
      </c>
      <c r="K679" s="30">
        <f t="shared" ref="K679:S679" si="395">SUBTOTAL(9,K672:K678)</f>
        <v>4946413000</v>
      </c>
      <c r="L679" s="30">
        <f t="shared" si="395"/>
        <v>0</v>
      </c>
      <c r="M679" s="30">
        <f t="shared" si="395"/>
        <v>558780050</v>
      </c>
      <c r="N679" s="30">
        <f t="shared" si="395"/>
        <v>0</v>
      </c>
      <c r="O679" s="30">
        <f t="shared" si="395"/>
        <v>0</v>
      </c>
      <c r="P679" s="30">
        <f t="shared" si="395"/>
        <v>0</v>
      </c>
      <c r="Q679" s="30">
        <f t="shared" si="395"/>
        <v>0</v>
      </c>
      <c r="R679" s="30">
        <f t="shared" si="395"/>
        <v>558780050</v>
      </c>
      <c r="S679" s="30">
        <f t="shared" si="395"/>
        <v>4387632950</v>
      </c>
      <c r="T679" s="54"/>
      <c r="U679" s="54"/>
    </row>
    <row r="680" spans="1:24" ht="15" customHeight="1" outlineLevel="2" x14ac:dyDescent="0.25">
      <c r="A680" s="8"/>
      <c r="B680" s="8"/>
      <c r="C680" s="8"/>
      <c r="D680" s="8"/>
      <c r="E680" s="8"/>
      <c r="F680" s="8"/>
      <c r="G680" s="8"/>
      <c r="H680" s="12"/>
      <c r="I680" s="12"/>
      <c r="J680" s="18"/>
      <c r="K680" s="28"/>
      <c r="L680" s="40"/>
      <c r="M680" s="40"/>
      <c r="N680" s="40"/>
      <c r="O680" s="40"/>
      <c r="P680" s="40"/>
      <c r="Q680" s="40"/>
      <c r="R680" s="40"/>
      <c r="S680" s="40"/>
      <c r="T680" s="54"/>
      <c r="U680" s="54"/>
    </row>
    <row r="681" spans="1:24" ht="18.75" customHeight="1" outlineLevel="1" x14ac:dyDescent="0.3">
      <c r="A681" s="8"/>
      <c r="B681" s="8"/>
      <c r="C681" s="8"/>
      <c r="D681" s="8"/>
      <c r="E681" s="9"/>
      <c r="F681" s="8"/>
      <c r="G681" s="8"/>
      <c r="H681" s="12"/>
      <c r="I681" s="12"/>
      <c r="J681" s="52" t="s">
        <v>197</v>
      </c>
      <c r="K681" s="53">
        <f t="shared" ref="K681:S681" si="396">K679+K669+K663</f>
        <v>14728479702</v>
      </c>
      <c r="L681" s="53">
        <f t="shared" si="396"/>
        <v>3863389750</v>
      </c>
      <c r="M681" s="53">
        <f t="shared" si="396"/>
        <v>1657522250</v>
      </c>
      <c r="N681" s="53">
        <f t="shared" si="396"/>
        <v>70108794</v>
      </c>
      <c r="O681" s="53">
        <f t="shared" si="396"/>
        <v>0</v>
      </c>
      <c r="P681" s="53">
        <f t="shared" si="396"/>
        <v>60000000</v>
      </c>
      <c r="Q681" s="53">
        <f t="shared" si="396"/>
        <v>130108794</v>
      </c>
      <c r="R681" s="53">
        <f t="shared" si="396"/>
        <v>1527413456</v>
      </c>
      <c r="S681" s="53">
        <f t="shared" si="396"/>
        <v>9207567702</v>
      </c>
      <c r="T681" s="54"/>
      <c r="U681" s="54"/>
    </row>
    <row r="682" spans="1:24" s="3" customFormat="1" ht="15" customHeight="1" outlineLevel="1" x14ac:dyDescent="0.25">
      <c r="A682" s="8"/>
      <c r="B682" s="8"/>
      <c r="C682" s="8"/>
      <c r="D682" s="8"/>
      <c r="E682" s="9"/>
      <c r="F682" s="8"/>
      <c r="G682" s="8"/>
      <c r="H682" s="12"/>
      <c r="I682" s="12"/>
      <c r="J682" s="20"/>
      <c r="K682" s="32"/>
      <c r="L682" s="42"/>
      <c r="M682" s="42"/>
      <c r="N682" s="42"/>
      <c r="O682" s="42"/>
      <c r="P682" s="42"/>
      <c r="Q682" s="42"/>
      <c r="R682" s="42"/>
      <c r="S682" s="42"/>
      <c r="T682" s="54"/>
      <c r="U682" s="54"/>
    </row>
    <row r="683" spans="1:24" ht="26.25" customHeight="1" outlineLevel="1" x14ac:dyDescent="0.4">
      <c r="A683" s="8"/>
      <c r="B683" s="8"/>
      <c r="C683" s="8"/>
      <c r="D683" s="8"/>
      <c r="E683" s="9"/>
      <c r="F683" s="8"/>
      <c r="G683" s="8"/>
      <c r="H683" s="12"/>
      <c r="I683" s="12"/>
      <c r="J683" s="64" t="s">
        <v>233</v>
      </c>
      <c r="K683" s="32"/>
      <c r="L683" s="42"/>
      <c r="M683" s="42"/>
      <c r="N683" s="42"/>
      <c r="O683" s="42"/>
      <c r="P683" s="42"/>
      <c r="Q683" s="42"/>
      <c r="R683" s="42"/>
      <c r="S683" s="42"/>
      <c r="T683" s="54"/>
      <c r="U683" s="54"/>
    </row>
    <row r="684" spans="1:24" ht="15" customHeight="1" outlineLevel="1" x14ac:dyDescent="0.25">
      <c r="A684" s="8"/>
      <c r="B684" s="8"/>
      <c r="C684" s="8"/>
      <c r="D684" s="8"/>
      <c r="E684" s="9"/>
      <c r="F684" s="8"/>
      <c r="G684" s="8"/>
      <c r="H684" s="12"/>
      <c r="I684" s="12"/>
      <c r="J684" s="16" t="s">
        <v>271</v>
      </c>
      <c r="K684" s="32"/>
      <c r="L684" s="42"/>
      <c r="M684" s="42"/>
      <c r="N684" s="42"/>
      <c r="O684" s="42"/>
      <c r="P684" s="42"/>
      <c r="Q684" s="42"/>
      <c r="R684" s="42"/>
      <c r="S684" s="42"/>
      <c r="T684" s="54"/>
      <c r="U684" s="54"/>
    </row>
    <row r="685" spans="1:24" s="2" customFormat="1" ht="15" customHeight="1" outlineLevel="2" x14ac:dyDescent="0.25">
      <c r="A685" s="6">
        <v>31</v>
      </c>
      <c r="B685" s="6" t="s">
        <v>5</v>
      </c>
      <c r="C685" s="6" t="s">
        <v>272</v>
      </c>
      <c r="D685" s="6" t="s">
        <v>43</v>
      </c>
      <c r="E685" s="6" t="s">
        <v>45</v>
      </c>
      <c r="F685" s="6" t="s">
        <v>88</v>
      </c>
      <c r="G685" s="6" t="s">
        <v>168</v>
      </c>
      <c r="H685" s="13">
        <v>30072372</v>
      </c>
      <c r="I685" s="13" t="str">
        <f t="shared" ref="I685:I687" si="397">CONCATENATE(H685,"-",G685)</f>
        <v>30072372-EJECUCION</v>
      </c>
      <c r="J685" s="17" t="s">
        <v>108</v>
      </c>
      <c r="K685" s="29">
        <v>4036745000</v>
      </c>
      <c r="L685" s="41">
        <v>261225924</v>
      </c>
      <c r="M685" s="41">
        <v>1236745223</v>
      </c>
      <c r="N685" s="41">
        <v>0</v>
      </c>
      <c r="O685" s="41">
        <v>717733008</v>
      </c>
      <c r="P685" s="41">
        <v>2084993</v>
      </c>
      <c r="Q685" s="41">
        <f t="shared" ref="Q685:Q687" si="398">N685+O685+P685</f>
        <v>719818001</v>
      </c>
      <c r="R685" s="41">
        <f t="shared" ref="R685:R687" si="399">M685-Q685</f>
        <v>516927222</v>
      </c>
      <c r="S685" s="41">
        <f t="shared" ref="S685:S687" si="400">K685-(L685+M685)</f>
        <v>2538773853</v>
      </c>
      <c r="T685" s="55" t="s">
        <v>273</v>
      </c>
      <c r="U685" s="55" t="s">
        <v>8</v>
      </c>
      <c r="V685" s="2" t="str">
        <f>VLOOKUP(I685,RATES!K$2:L$952,2,FALSE)</f>
        <v>RS</v>
      </c>
      <c r="W685" s="2" t="e">
        <f>VLOOKUP(H685,CONVENIO!A$2:O$151,13,FALSE)</f>
        <v>#N/A</v>
      </c>
      <c r="X685" s="2" t="str">
        <f>VLOOKUP(I685,'RATES A MARZO'!B$2:J$980,7,FALSE)</f>
        <v>RS</v>
      </c>
    </row>
    <row r="686" spans="1:24" s="2" customFormat="1" ht="15" customHeight="1" outlineLevel="2" x14ac:dyDescent="0.25">
      <c r="A686" s="6">
        <v>31</v>
      </c>
      <c r="B686" s="6" t="s">
        <v>5</v>
      </c>
      <c r="C686" s="6" t="s">
        <v>286</v>
      </c>
      <c r="D686" s="6" t="s">
        <v>43</v>
      </c>
      <c r="E686" s="6" t="s">
        <v>45</v>
      </c>
      <c r="F686" s="6" t="s">
        <v>88</v>
      </c>
      <c r="G686" s="6" t="s">
        <v>168</v>
      </c>
      <c r="H686" s="49">
        <v>30288773</v>
      </c>
      <c r="I686" s="13" t="str">
        <f t="shared" si="397"/>
        <v>30288773-EJECUCION</v>
      </c>
      <c r="J686" s="17" t="s">
        <v>559</v>
      </c>
      <c r="K686" s="29">
        <v>1168712051</v>
      </c>
      <c r="L686" s="41">
        <v>1024889053</v>
      </c>
      <c r="M686" s="41">
        <v>143822998</v>
      </c>
      <c r="N686" s="41">
        <v>0</v>
      </c>
      <c r="O686" s="41">
        <v>0</v>
      </c>
      <c r="P686" s="41">
        <v>143822998</v>
      </c>
      <c r="Q686" s="41">
        <f t="shared" si="398"/>
        <v>143822998</v>
      </c>
      <c r="R686" s="41">
        <f t="shared" si="399"/>
        <v>0</v>
      </c>
      <c r="S686" s="41">
        <f t="shared" si="400"/>
        <v>0</v>
      </c>
      <c r="T686" s="55" t="s">
        <v>273</v>
      </c>
      <c r="U686" s="55" t="s">
        <v>8</v>
      </c>
      <c r="V686" s="2" t="str">
        <f>VLOOKUP(I686,RATES!K$2:L$952,2,FALSE)</f>
        <v>RS</v>
      </c>
      <c r="W686" s="2" t="e">
        <f>VLOOKUP(H686,CONVENIO!A$2:O$151,13,FALSE)</f>
        <v>#N/A</v>
      </c>
      <c r="X686" s="2" t="str">
        <f>VLOOKUP(I686,'RATES A MARZO'!B$2:J$980,7,FALSE)</f>
        <v>RS</v>
      </c>
    </row>
    <row r="687" spans="1:24" s="2" customFormat="1" ht="15" customHeight="1" outlineLevel="2" x14ac:dyDescent="0.25">
      <c r="A687" s="6">
        <v>31</v>
      </c>
      <c r="B687" s="6" t="s">
        <v>5</v>
      </c>
      <c r="C687" s="6" t="s">
        <v>288</v>
      </c>
      <c r="D687" s="6" t="s">
        <v>43</v>
      </c>
      <c r="E687" s="6" t="s">
        <v>45</v>
      </c>
      <c r="F687" s="6" t="s">
        <v>88</v>
      </c>
      <c r="G687" s="6" t="s">
        <v>168</v>
      </c>
      <c r="H687" s="13">
        <v>30086361</v>
      </c>
      <c r="I687" s="13" t="str">
        <f t="shared" si="397"/>
        <v>30086361-EJECUCION</v>
      </c>
      <c r="J687" s="17" t="s">
        <v>109</v>
      </c>
      <c r="K687" s="29">
        <v>3794215000</v>
      </c>
      <c r="L687" s="41">
        <v>38538000</v>
      </c>
      <c r="M687" s="41">
        <v>1452435000</v>
      </c>
      <c r="N687" s="41">
        <v>0</v>
      </c>
      <c r="O687" s="41">
        <v>0</v>
      </c>
      <c r="P687" s="41">
        <v>0</v>
      </c>
      <c r="Q687" s="41">
        <f t="shared" si="398"/>
        <v>0</v>
      </c>
      <c r="R687" s="41">
        <f t="shared" si="399"/>
        <v>1452435000</v>
      </c>
      <c r="S687" s="41">
        <f t="shared" si="400"/>
        <v>2303242000</v>
      </c>
      <c r="T687" s="55" t="s">
        <v>97</v>
      </c>
      <c r="U687" s="55" t="s">
        <v>8</v>
      </c>
      <c r="V687" s="2" t="str">
        <f>VLOOKUP(I687,RATES!K$2:L$952,2,FALSE)</f>
        <v>RS</v>
      </c>
      <c r="W687" s="2" t="e">
        <f>VLOOKUP(H687,CONVENIO!A$2:O$151,13,FALSE)</f>
        <v>#N/A</v>
      </c>
      <c r="X687" s="2" t="str">
        <f>VLOOKUP(I687,'RATES A MARZO'!B$2:J$980,7,FALSE)</f>
        <v>RS</v>
      </c>
    </row>
    <row r="688" spans="1:24" ht="15" customHeight="1" outlineLevel="2" x14ac:dyDescent="0.25">
      <c r="A688" s="8"/>
      <c r="B688" s="8"/>
      <c r="C688" s="8"/>
      <c r="D688" s="8"/>
      <c r="E688" s="8"/>
      <c r="F688" s="8"/>
      <c r="G688" s="8"/>
      <c r="H688" s="12"/>
      <c r="I688" s="12"/>
      <c r="J688" s="16" t="s">
        <v>435</v>
      </c>
      <c r="K688" s="30">
        <f t="shared" ref="K688:S688" si="401">SUBTOTAL(9,K685:K687)</f>
        <v>8999672051</v>
      </c>
      <c r="L688" s="30">
        <f t="shared" si="401"/>
        <v>1324652977</v>
      </c>
      <c r="M688" s="30">
        <f t="shared" si="401"/>
        <v>2833003221</v>
      </c>
      <c r="N688" s="30">
        <f t="shared" si="401"/>
        <v>0</v>
      </c>
      <c r="O688" s="30">
        <f t="shared" si="401"/>
        <v>717733008</v>
      </c>
      <c r="P688" s="30">
        <f t="shared" si="401"/>
        <v>145907991</v>
      </c>
      <c r="Q688" s="30">
        <f t="shared" si="401"/>
        <v>863640999</v>
      </c>
      <c r="R688" s="30">
        <f t="shared" si="401"/>
        <v>1969362222</v>
      </c>
      <c r="S688" s="30">
        <f t="shared" si="401"/>
        <v>4842015853</v>
      </c>
      <c r="T688" s="54"/>
      <c r="U688" s="54"/>
    </row>
    <row r="689" spans="1:24" ht="15" customHeight="1" outlineLevel="2" x14ac:dyDescent="0.25">
      <c r="A689" s="8"/>
      <c r="B689" s="8"/>
      <c r="C689" s="8"/>
      <c r="D689" s="8"/>
      <c r="E689" s="8"/>
      <c r="F689" s="8"/>
      <c r="G689" s="8"/>
      <c r="H689" s="12"/>
      <c r="I689" s="12"/>
      <c r="J689" s="18"/>
      <c r="K689" s="28"/>
      <c r="L689" s="40"/>
      <c r="M689" s="40"/>
      <c r="N689" s="40"/>
      <c r="O689" s="40"/>
      <c r="P689" s="40"/>
      <c r="Q689" s="40"/>
      <c r="R689" s="40"/>
      <c r="S689" s="40"/>
      <c r="T689" s="54"/>
      <c r="U689" s="54"/>
    </row>
    <row r="690" spans="1:24" ht="15" customHeight="1" outlineLevel="2" x14ac:dyDescent="0.25">
      <c r="A690" s="8"/>
      <c r="B690" s="8"/>
      <c r="C690" s="8"/>
      <c r="D690" s="8"/>
      <c r="E690" s="8"/>
      <c r="F690" s="8"/>
      <c r="G690" s="8"/>
      <c r="H690" s="12"/>
      <c r="I690" s="12"/>
      <c r="J690" s="16" t="s">
        <v>436</v>
      </c>
      <c r="K690" s="28"/>
      <c r="L690" s="40"/>
      <c r="M690" s="40"/>
      <c r="N690" s="40"/>
      <c r="O690" s="40"/>
      <c r="P690" s="40"/>
      <c r="Q690" s="40"/>
      <c r="R690" s="40"/>
      <c r="S690" s="40"/>
      <c r="T690" s="54"/>
      <c r="U690" s="54"/>
    </row>
    <row r="691" spans="1:24" s="2" customFormat="1" ht="15" customHeight="1" outlineLevel="2" x14ac:dyDescent="0.25">
      <c r="A691" s="6">
        <v>31</v>
      </c>
      <c r="B691" s="6" t="s">
        <v>56</v>
      </c>
      <c r="C691" s="6" t="s">
        <v>287</v>
      </c>
      <c r="D691" s="6" t="s">
        <v>43</v>
      </c>
      <c r="E691" s="6" t="s">
        <v>45</v>
      </c>
      <c r="F691" s="6" t="s">
        <v>88</v>
      </c>
      <c r="G691" s="6" t="s">
        <v>168</v>
      </c>
      <c r="H691" s="13">
        <v>30341784</v>
      </c>
      <c r="I691" s="13" t="str">
        <f t="shared" ref="I691:I692" si="402">CONCATENATE(H691,"-",G691)</f>
        <v>30341784-EJECUCION</v>
      </c>
      <c r="J691" s="17" t="s">
        <v>374</v>
      </c>
      <c r="K691" s="29">
        <v>286703000</v>
      </c>
      <c r="L691" s="41">
        <v>0</v>
      </c>
      <c r="M691" s="41">
        <v>286703000</v>
      </c>
      <c r="N691" s="41">
        <v>0</v>
      </c>
      <c r="O691" s="41">
        <v>0</v>
      </c>
      <c r="P691" s="41">
        <v>0</v>
      </c>
      <c r="Q691" s="41">
        <f t="shared" ref="Q691:Q692" si="403">N691+O691+P691</f>
        <v>0</v>
      </c>
      <c r="R691" s="41">
        <f t="shared" ref="R691:R692" si="404">M691-Q691</f>
        <v>286703000</v>
      </c>
      <c r="S691" s="41">
        <f t="shared" ref="S691:S692" si="405">K691-(L691+M691)</f>
        <v>0</v>
      </c>
      <c r="T691" s="55" t="s">
        <v>508</v>
      </c>
      <c r="U691" s="55" t="s">
        <v>8</v>
      </c>
      <c r="V691" s="2" t="str">
        <f>VLOOKUP(I691,RATES!K$2:L$952,2,FALSE)</f>
        <v>RS</v>
      </c>
      <c r="W691" s="2" t="e">
        <f>VLOOKUP(H691,CONVENIO!A$2:O$151,13,FALSE)</f>
        <v>#N/A</v>
      </c>
      <c r="X691" s="2" t="str">
        <f>VLOOKUP(I691,'RATES A MARZO'!B$2:J$980,7,FALSE)</f>
        <v>RS</v>
      </c>
    </row>
    <row r="692" spans="1:24" s="2" customFormat="1" ht="15" customHeight="1" outlineLevel="2" x14ac:dyDescent="0.25">
      <c r="A692" s="6">
        <v>31</v>
      </c>
      <c r="B692" s="6" t="s">
        <v>56</v>
      </c>
      <c r="C692" s="6" t="s">
        <v>275</v>
      </c>
      <c r="D692" s="6" t="s">
        <v>43</v>
      </c>
      <c r="E692" s="6" t="s">
        <v>45</v>
      </c>
      <c r="F692" s="6" t="s">
        <v>88</v>
      </c>
      <c r="G692" s="6" t="s">
        <v>168</v>
      </c>
      <c r="H692" s="13">
        <v>30102779</v>
      </c>
      <c r="I692" s="13" t="str">
        <f t="shared" si="402"/>
        <v>30102779-EJECUCION</v>
      </c>
      <c r="J692" s="17" t="s">
        <v>110</v>
      </c>
      <c r="K692" s="29">
        <v>517037000</v>
      </c>
      <c r="L692" s="41">
        <v>0</v>
      </c>
      <c r="M692" s="41">
        <v>316687000</v>
      </c>
      <c r="N692" s="41">
        <v>0</v>
      </c>
      <c r="O692" s="41">
        <v>0</v>
      </c>
      <c r="P692" s="41">
        <v>0</v>
      </c>
      <c r="Q692" s="41">
        <f t="shared" si="403"/>
        <v>0</v>
      </c>
      <c r="R692" s="41">
        <f t="shared" si="404"/>
        <v>316687000</v>
      </c>
      <c r="S692" s="41">
        <f t="shared" si="405"/>
        <v>200350000</v>
      </c>
      <c r="T692" s="55" t="s">
        <v>97</v>
      </c>
      <c r="U692" s="55" t="s">
        <v>8</v>
      </c>
      <c r="V692" s="2" t="str">
        <f>VLOOKUP(I692,RATES!K$2:L$952,2,FALSE)</f>
        <v>RS</v>
      </c>
      <c r="W692" s="2" t="e">
        <f>VLOOKUP(H692,CONVENIO!A$2:O$151,13,FALSE)</f>
        <v>#N/A</v>
      </c>
      <c r="X692" s="2" t="str">
        <f>VLOOKUP(I692,'RATES A MARZO'!B$2:J$980,7,FALSE)</f>
        <v>RS</v>
      </c>
    </row>
    <row r="693" spans="1:24" ht="15" customHeight="1" outlineLevel="2" x14ac:dyDescent="0.25">
      <c r="A693" s="8"/>
      <c r="B693" s="8"/>
      <c r="C693" s="8"/>
      <c r="D693" s="8"/>
      <c r="E693" s="8"/>
      <c r="F693" s="8"/>
      <c r="G693" s="8"/>
      <c r="H693" s="12"/>
      <c r="I693" s="12"/>
      <c r="J693" s="16" t="s">
        <v>336</v>
      </c>
      <c r="K693" s="30">
        <f t="shared" ref="K693:S693" si="406">SUBTOTAL(9,K691:K692)</f>
        <v>803740000</v>
      </c>
      <c r="L693" s="30">
        <f t="shared" si="406"/>
        <v>0</v>
      </c>
      <c r="M693" s="30">
        <f t="shared" si="406"/>
        <v>603390000</v>
      </c>
      <c r="N693" s="30">
        <f t="shared" si="406"/>
        <v>0</v>
      </c>
      <c r="O693" s="30">
        <f t="shared" si="406"/>
        <v>0</v>
      </c>
      <c r="P693" s="30">
        <f t="shared" si="406"/>
        <v>0</v>
      </c>
      <c r="Q693" s="30">
        <f t="shared" si="406"/>
        <v>0</v>
      </c>
      <c r="R693" s="30">
        <f t="shared" si="406"/>
        <v>603390000</v>
      </c>
      <c r="S693" s="30">
        <f t="shared" si="406"/>
        <v>200350000</v>
      </c>
      <c r="T693" s="54"/>
      <c r="U693" s="54"/>
    </row>
    <row r="694" spans="1:24" ht="15" customHeight="1" outlineLevel="2" x14ac:dyDescent="0.25">
      <c r="A694" s="8"/>
      <c r="B694" s="8"/>
      <c r="C694" s="8"/>
      <c r="D694" s="8"/>
      <c r="E694" s="8"/>
      <c r="F694" s="8"/>
      <c r="G694" s="8"/>
      <c r="H694" s="12"/>
      <c r="I694" s="12"/>
      <c r="J694" s="18"/>
      <c r="K694" s="28"/>
      <c r="L694" s="40"/>
      <c r="M694" s="40"/>
      <c r="N694" s="40"/>
      <c r="O694" s="40"/>
      <c r="P694" s="40"/>
      <c r="Q694" s="40"/>
      <c r="R694" s="40"/>
      <c r="S694" s="40"/>
      <c r="T694" s="54"/>
      <c r="U694" s="54"/>
    </row>
    <row r="695" spans="1:24" ht="15" customHeight="1" outlineLevel="2" x14ac:dyDescent="0.25">
      <c r="A695" s="8"/>
      <c r="B695" s="8"/>
      <c r="C695" s="8"/>
      <c r="D695" s="8"/>
      <c r="E695" s="8"/>
      <c r="F695" s="8"/>
      <c r="G695" s="8"/>
      <c r="H695" s="12"/>
      <c r="I695" s="12"/>
      <c r="J695" s="16" t="s">
        <v>278</v>
      </c>
      <c r="K695" s="28"/>
      <c r="L695" s="40"/>
      <c r="M695" s="40"/>
      <c r="N695" s="40"/>
      <c r="O695" s="40"/>
      <c r="P695" s="40"/>
      <c r="Q695" s="40"/>
      <c r="R695" s="40"/>
      <c r="S695" s="40"/>
      <c r="T695" s="54"/>
      <c r="U695" s="54"/>
    </row>
    <row r="696" spans="1:24" s="2" customFormat="1" ht="15" customHeight="1" outlineLevel="2" x14ac:dyDescent="0.25">
      <c r="A696" s="6">
        <v>31</v>
      </c>
      <c r="B696" s="6" t="s">
        <v>11</v>
      </c>
      <c r="C696" s="6" t="s">
        <v>275</v>
      </c>
      <c r="D696" s="6" t="s">
        <v>43</v>
      </c>
      <c r="E696" s="6" t="s">
        <v>45</v>
      </c>
      <c r="F696" s="6" t="s">
        <v>88</v>
      </c>
      <c r="G696" s="6" t="s">
        <v>168</v>
      </c>
      <c r="H696" s="13">
        <v>30289730</v>
      </c>
      <c r="I696" s="13" t="str">
        <f t="shared" ref="I696:I699" si="407">CONCATENATE(H696,"-",G696)</f>
        <v>30289730-EJECUCION</v>
      </c>
      <c r="J696" s="17" t="s">
        <v>376</v>
      </c>
      <c r="K696" s="29">
        <v>543354000</v>
      </c>
      <c r="L696" s="41">
        <v>0</v>
      </c>
      <c r="M696" s="41">
        <v>190000000</v>
      </c>
      <c r="N696" s="41">
        <v>0</v>
      </c>
      <c r="O696" s="41">
        <v>0</v>
      </c>
      <c r="P696" s="41">
        <v>0</v>
      </c>
      <c r="Q696" s="41">
        <f t="shared" ref="Q696:Q699" si="408">N696+O696+P696</f>
        <v>0</v>
      </c>
      <c r="R696" s="41">
        <f t="shared" ref="R696:R699" si="409">M696-Q696</f>
        <v>190000000</v>
      </c>
      <c r="S696" s="41">
        <f t="shared" ref="S696:S699" si="410">K696-(L696+M696)</f>
        <v>353354000</v>
      </c>
      <c r="T696" s="55" t="s">
        <v>281</v>
      </c>
      <c r="U696" s="55" t="s">
        <v>8</v>
      </c>
      <c r="V696" s="2" t="str">
        <f>VLOOKUP(I696,RATES!K$2:L$952,2,FALSE)</f>
        <v>RS</v>
      </c>
      <c r="W696" s="2" t="e">
        <f>VLOOKUP(H696,CONVENIO!A$2:O$151,13,FALSE)</f>
        <v>#N/A</v>
      </c>
      <c r="X696" s="2" t="str">
        <f>VLOOKUP(I696,'RATES A MARZO'!B$2:J$980,7,FALSE)</f>
        <v>RS</v>
      </c>
    </row>
    <row r="697" spans="1:24" s="2" customFormat="1" ht="15" customHeight="1" outlineLevel="2" x14ac:dyDescent="0.25">
      <c r="A697" s="6">
        <v>31</v>
      </c>
      <c r="B697" s="6" t="s">
        <v>11</v>
      </c>
      <c r="C697" s="6" t="s">
        <v>286</v>
      </c>
      <c r="D697" s="6" t="s">
        <v>43</v>
      </c>
      <c r="E697" s="6" t="s">
        <v>45</v>
      </c>
      <c r="F697" s="6" t="s">
        <v>553</v>
      </c>
      <c r="G697" s="6" t="s">
        <v>168</v>
      </c>
      <c r="H697" s="13">
        <v>30341678</v>
      </c>
      <c r="I697" s="13" t="str">
        <f t="shared" si="407"/>
        <v>30341678-EJECUCION</v>
      </c>
      <c r="J697" s="17" t="s">
        <v>408</v>
      </c>
      <c r="K697" s="29">
        <v>126058000</v>
      </c>
      <c r="L697" s="41">
        <v>0</v>
      </c>
      <c r="M697" s="41">
        <v>6302900</v>
      </c>
      <c r="N697" s="41">
        <v>0</v>
      </c>
      <c r="O697" s="41">
        <v>0</v>
      </c>
      <c r="P697" s="41">
        <v>0</v>
      </c>
      <c r="Q697" s="41">
        <f t="shared" si="408"/>
        <v>0</v>
      </c>
      <c r="R697" s="41">
        <f t="shared" si="409"/>
        <v>6302900</v>
      </c>
      <c r="S697" s="41">
        <f t="shared" si="410"/>
        <v>119755100</v>
      </c>
      <c r="T697" s="55" t="s">
        <v>510</v>
      </c>
      <c r="U697" s="55" t="s">
        <v>8</v>
      </c>
      <c r="V697" s="2" t="e">
        <f>VLOOKUP(I697,RATES!K$2:L$952,2,FALSE)</f>
        <v>#N/A</v>
      </c>
      <c r="W697" s="2" t="e">
        <f>VLOOKUP(H697,CONVENIO!A$2:O$151,13,FALSE)</f>
        <v>#N/A</v>
      </c>
      <c r="X697" s="2" t="e">
        <f>VLOOKUP(I697,'RATES A MARZO'!B$2:J$980,7,FALSE)</f>
        <v>#N/A</v>
      </c>
    </row>
    <row r="698" spans="1:24" s="2" customFormat="1" ht="15" customHeight="1" outlineLevel="2" x14ac:dyDescent="0.25">
      <c r="A698" s="6">
        <v>31</v>
      </c>
      <c r="B698" s="6" t="s">
        <v>11</v>
      </c>
      <c r="C698" s="6" t="s">
        <v>286</v>
      </c>
      <c r="D698" s="6" t="s">
        <v>43</v>
      </c>
      <c r="E698" s="6" t="s">
        <v>45</v>
      </c>
      <c r="F698" s="6" t="s">
        <v>553</v>
      </c>
      <c r="G698" s="6" t="s">
        <v>168</v>
      </c>
      <c r="H698" s="13">
        <v>30341783</v>
      </c>
      <c r="I698" s="13" t="str">
        <f t="shared" si="407"/>
        <v>30341783-EJECUCION</v>
      </c>
      <c r="J698" s="17" t="s">
        <v>622</v>
      </c>
      <c r="K698" s="29">
        <v>180000000</v>
      </c>
      <c r="L698" s="41">
        <v>0</v>
      </c>
      <c r="M698" s="41">
        <v>10000000</v>
      </c>
      <c r="N698" s="41">
        <v>0</v>
      </c>
      <c r="O698" s="41">
        <v>0</v>
      </c>
      <c r="P698" s="41">
        <v>0</v>
      </c>
      <c r="Q698" s="41">
        <f t="shared" si="408"/>
        <v>0</v>
      </c>
      <c r="R698" s="41">
        <f t="shared" si="409"/>
        <v>10000000</v>
      </c>
      <c r="S698" s="41">
        <f t="shared" si="410"/>
        <v>170000000</v>
      </c>
      <c r="T698" s="7" t="s">
        <v>281</v>
      </c>
      <c r="U698" s="6" t="s">
        <v>415</v>
      </c>
      <c r="V698" s="2" t="e">
        <f>VLOOKUP(I698,RATES!K$2:L$952,2,FALSE)</f>
        <v>#N/A</v>
      </c>
      <c r="W698" s="2" t="e">
        <f>VLOOKUP(H698,CONVENIO!A$2:O$151,13,FALSE)</f>
        <v>#N/A</v>
      </c>
      <c r="X698" s="2" t="e">
        <f>VLOOKUP(I698,'RATES A MARZO'!B$2:J$980,7,FALSE)</f>
        <v>#N/A</v>
      </c>
    </row>
    <row r="699" spans="1:24" s="2" customFormat="1" ht="15" customHeight="1" outlineLevel="2" x14ac:dyDescent="0.25">
      <c r="A699" s="6">
        <v>31</v>
      </c>
      <c r="B699" s="6" t="s">
        <v>11</v>
      </c>
      <c r="C699" s="6" t="s">
        <v>286</v>
      </c>
      <c r="D699" s="6" t="s">
        <v>43</v>
      </c>
      <c r="E699" s="6" t="s">
        <v>45</v>
      </c>
      <c r="F699" s="6" t="s">
        <v>553</v>
      </c>
      <c r="G699" s="6" t="s">
        <v>9</v>
      </c>
      <c r="H699" s="13">
        <v>30341774</v>
      </c>
      <c r="I699" s="13" t="str">
        <f t="shared" si="407"/>
        <v>30341774-DISEÑO</v>
      </c>
      <c r="J699" s="17" t="s">
        <v>608</v>
      </c>
      <c r="K699" s="29">
        <v>41500000</v>
      </c>
      <c r="L699" s="41">
        <v>0</v>
      </c>
      <c r="M699" s="41">
        <v>5000000</v>
      </c>
      <c r="N699" s="41">
        <v>0</v>
      </c>
      <c r="O699" s="41">
        <v>0</v>
      </c>
      <c r="P699" s="41">
        <v>0</v>
      </c>
      <c r="Q699" s="41">
        <f t="shared" si="408"/>
        <v>0</v>
      </c>
      <c r="R699" s="41">
        <f t="shared" si="409"/>
        <v>5000000</v>
      </c>
      <c r="S699" s="41">
        <f t="shared" si="410"/>
        <v>36500000</v>
      </c>
      <c r="T699" s="55" t="s">
        <v>281</v>
      </c>
      <c r="U699" s="55" t="s">
        <v>308</v>
      </c>
      <c r="V699" s="2" t="str">
        <f>VLOOKUP(I699,RATES!K$2:L$952,2,FALSE)</f>
        <v>FI</v>
      </c>
      <c r="W699" s="2" t="e">
        <f>VLOOKUP(H699,CONVENIO!A$2:O$151,13,FALSE)</f>
        <v>#N/A</v>
      </c>
      <c r="X699" s="2" t="str">
        <f>VLOOKUP(I699,'RATES A MARZO'!B$2:J$980,7,FALSE)</f>
        <v>FI</v>
      </c>
    </row>
    <row r="700" spans="1:24" ht="15" customHeight="1" outlineLevel="2" x14ac:dyDescent="0.25">
      <c r="A700" s="8"/>
      <c r="B700" s="8"/>
      <c r="C700" s="8"/>
      <c r="D700" s="8"/>
      <c r="E700" s="8"/>
      <c r="F700" s="8"/>
      <c r="G700" s="8"/>
      <c r="H700" s="12"/>
      <c r="I700" s="12"/>
      <c r="J700" s="16" t="s">
        <v>291</v>
      </c>
      <c r="K700" s="30">
        <f t="shared" ref="K700:S700" si="411">SUBTOTAL(9,K696:K699)</f>
        <v>890912000</v>
      </c>
      <c r="L700" s="30">
        <f t="shared" si="411"/>
        <v>0</v>
      </c>
      <c r="M700" s="30">
        <f t="shared" si="411"/>
        <v>211302900</v>
      </c>
      <c r="N700" s="30">
        <f t="shared" si="411"/>
        <v>0</v>
      </c>
      <c r="O700" s="30">
        <f t="shared" si="411"/>
        <v>0</v>
      </c>
      <c r="P700" s="30">
        <f t="shared" si="411"/>
        <v>0</v>
      </c>
      <c r="Q700" s="30">
        <f t="shared" si="411"/>
        <v>0</v>
      </c>
      <c r="R700" s="30">
        <f t="shared" si="411"/>
        <v>211302900</v>
      </c>
      <c r="S700" s="30">
        <f t="shared" si="411"/>
        <v>679609100</v>
      </c>
      <c r="T700" s="54"/>
      <c r="U700" s="54"/>
    </row>
    <row r="701" spans="1:24" ht="15" customHeight="1" outlineLevel="2" x14ac:dyDescent="0.25">
      <c r="A701" s="8"/>
      <c r="B701" s="8"/>
      <c r="C701" s="8"/>
      <c r="D701" s="8"/>
      <c r="E701" s="8"/>
      <c r="F701" s="8"/>
      <c r="G701" s="8"/>
      <c r="H701" s="12"/>
      <c r="I701" s="12"/>
      <c r="J701" s="18"/>
      <c r="K701" s="28"/>
      <c r="L701" s="40"/>
      <c r="M701" s="40"/>
      <c r="N701" s="40"/>
      <c r="O701" s="40"/>
      <c r="P701" s="40"/>
      <c r="Q701" s="40"/>
      <c r="R701" s="40"/>
      <c r="S701" s="40"/>
      <c r="T701" s="54"/>
      <c r="U701" s="54"/>
    </row>
    <row r="702" spans="1:24" ht="18.75" customHeight="1" outlineLevel="1" x14ac:dyDescent="0.3">
      <c r="A702" s="8"/>
      <c r="B702" s="8"/>
      <c r="C702" s="8"/>
      <c r="D702" s="8"/>
      <c r="E702" s="9"/>
      <c r="F702" s="8"/>
      <c r="G702" s="8"/>
      <c r="H702" s="12"/>
      <c r="I702" s="12"/>
      <c r="J702" s="52" t="s">
        <v>198</v>
      </c>
      <c r="K702" s="53">
        <f t="shared" ref="K702:S702" si="412">K700+K688+K693</f>
        <v>10694324051</v>
      </c>
      <c r="L702" s="53">
        <f t="shared" si="412"/>
        <v>1324652977</v>
      </c>
      <c r="M702" s="53">
        <f t="shared" si="412"/>
        <v>3647696121</v>
      </c>
      <c r="N702" s="53">
        <f t="shared" si="412"/>
        <v>0</v>
      </c>
      <c r="O702" s="53">
        <f t="shared" si="412"/>
        <v>717733008</v>
      </c>
      <c r="P702" s="53">
        <f t="shared" si="412"/>
        <v>145907991</v>
      </c>
      <c r="Q702" s="53">
        <f t="shared" si="412"/>
        <v>863640999</v>
      </c>
      <c r="R702" s="53">
        <f t="shared" si="412"/>
        <v>2784055122</v>
      </c>
      <c r="S702" s="53">
        <f t="shared" si="412"/>
        <v>5721974953</v>
      </c>
      <c r="T702" s="54"/>
      <c r="U702" s="54"/>
    </row>
    <row r="703" spans="1:24" s="3" customFormat="1" ht="15" customHeight="1" outlineLevel="1" x14ac:dyDescent="0.25">
      <c r="A703" s="8"/>
      <c r="B703" s="8"/>
      <c r="C703" s="8"/>
      <c r="D703" s="8"/>
      <c r="E703" s="9"/>
      <c r="F703" s="8"/>
      <c r="G703" s="8"/>
      <c r="H703" s="12"/>
      <c r="I703" s="12"/>
      <c r="J703" s="20"/>
      <c r="K703" s="32"/>
      <c r="L703" s="42"/>
      <c r="M703" s="42"/>
      <c r="N703" s="42"/>
      <c r="O703" s="42"/>
      <c r="P703" s="42"/>
      <c r="Q703" s="42"/>
      <c r="R703" s="42"/>
      <c r="S703" s="42"/>
      <c r="T703" s="54"/>
      <c r="U703" s="54"/>
    </row>
    <row r="704" spans="1:24" ht="26.25" customHeight="1" outlineLevel="1" x14ac:dyDescent="0.4">
      <c r="A704" s="8"/>
      <c r="B704" s="8"/>
      <c r="C704" s="8"/>
      <c r="D704" s="8"/>
      <c r="E704" s="9"/>
      <c r="F704" s="8"/>
      <c r="G704" s="8"/>
      <c r="H704" s="12"/>
      <c r="I704" s="12"/>
      <c r="J704" s="64" t="s">
        <v>234</v>
      </c>
      <c r="K704" s="32"/>
      <c r="L704" s="42"/>
      <c r="M704" s="42"/>
      <c r="N704" s="42"/>
      <c r="O704" s="42"/>
      <c r="P704" s="42"/>
      <c r="Q704" s="42"/>
      <c r="R704" s="42"/>
      <c r="S704" s="42"/>
      <c r="T704" s="54"/>
      <c r="U704" s="54"/>
    </row>
    <row r="705" spans="1:24" ht="15" customHeight="1" outlineLevel="2" x14ac:dyDescent="0.25">
      <c r="A705" s="8"/>
      <c r="B705" s="8"/>
      <c r="C705" s="8"/>
      <c r="D705" s="8"/>
      <c r="E705" s="8"/>
      <c r="F705" s="8"/>
      <c r="G705" s="8"/>
      <c r="H705" s="12"/>
      <c r="I705" s="12"/>
      <c r="J705" s="16" t="s">
        <v>271</v>
      </c>
      <c r="K705" s="28"/>
      <c r="L705" s="40"/>
      <c r="M705" s="40"/>
      <c r="N705" s="40"/>
      <c r="O705" s="40"/>
      <c r="P705" s="40"/>
      <c r="Q705" s="40"/>
      <c r="R705" s="40"/>
      <c r="S705" s="40"/>
      <c r="T705" s="54"/>
      <c r="U705" s="54"/>
    </row>
    <row r="706" spans="1:24" s="2" customFormat="1" ht="15" customHeight="1" outlineLevel="2" x14ac:dyDescent="0.25">
      <c r="A706" s="6">
        <v>31</v>
      </c>
      <c r="B706" s="6" t="s">
        <v>5</v>
      </c>
      <c r="C706" s="6" t="s">
        <v>272</v>
      </c>
      <c r="D706" s="6" t="s">
        <v>43</v>
      </c>
      <c r="E706" s="6" t="s">
        <v>46</v>
      </c>
      <c r="F706" s="6" t="s">
        <v>6</v>
      </c>
      <c r="G706" s="6" t="s">
        <v>168</v>
      </c>
      <c r="H706" s="13">
        <v>30036043</v>
      </c>
      <c r="I706" s="13" t="str">
        <f t="shared" ref="I706:I707" si="413">CONCATENATE(H706,"-",G706)</f>
        <v>30036043-EJECUCION</v>
      </c>
      <c r="J706" s="49" t="s">
        <v>558</v>
      </c>
      <c r="K706" s="29">
        <v>2125089306</v>
      </c>
      <c r="L706" s="41">
        <v>2105704808</v>
      </c>
      <c r="M706" s="41">
        <v>0</v>
      </c>
      <c r="N706" s="41">
        <v>0</v>
      </c>
      <c r="O706" s="41">
        <v>0</v>
      </c>
      <c r="P706" s="41">
        <v>0</v>
      </c>
      <c r="Q706" s="41">
        <f t="shared" ref="Q706:Q707" si="414">N706+O706+P706</f>
        <v>0</v>
      </c>
      <c r="R706" s="41">
        <f t="shared" ref="R706:R707" si="415">M706-Q706</f>
        <v>0</v>
      </c>
      <c r="S706" s="41">
        <f t="shared" ref="S706:S707" si="416">K706-(L706+M706)</f>
        <v>19384498</v>
      </c>
      <c r="T706" s="55" t="s">
        <v>273</v>
      </c>
      <c r="U706" s="55" t="s">
        <v>8</v>
      </c>
      <c r="V706" s="2" t="e">
        <f>VLOOKUP(I706,RATES!K$2:L$952,2,FALSE)</f>
        <v>#N/A</v>
      </c>
      <c r="W706" s="2" t="e">
        <f>VLOOKUP(H706,CONVENIO!A$2:O$151,13,FALSE)</f>
        <v>#N/A</v>
      </c>
      <c r="X706" s="202" t="e">
        <f>VLOOKUP(I706,'RATES A MARZO'!B$2:J$980,7,FALSE)</f>
        <v>#N/A</v>
      </c>
    </row>
    <row r="707" spans="1:24" s="2" customFormat="1" ht="15" customHeight="1" outlineLevel="2" x14ac:dyDescent="0.25">
      <c r="A707" s="6">
        <v>31</v>
      </c>
      <c r="B707" s="6" t="s">
        <v>5</v>
      </c>
      <c r="C707" s="6" t="s">
        <v>288</v>
      </c>
      <c r="D707" s="6" t="s">
        <v>43</v>
      </c>
      <c r="E707" s="6" t="s">
        <v>46</v>
      </c>
      <c r="F707" s="6" t="s">
        <v>553</v>
      </c>
      <c r="G707" s="6" t="s">
        <v>168</v>
      </c>
      <c r="H707" s="13">
        <v>30136949</v>
      </c>
      <c r="I707" s="13" t="str">
        <f t="shared" si="413"/>
        <v>30136949-EJECUCION</v>
      </c>
      <c r="J707" s="49" t="s">
        <v>2792</v>
      </c>
      <c r="K707" s="29">
        <v>123511343</v>
      </c>
      <c r="L707" s="41">
        <v>123511343</v>
      </c>
      <c r="M707" s="41">
        <v>0</v>
      </c>
      <c r="N707" s="41">
        <v>0</v>
      </c>
      <c r="O707" s="41">
        <v>0</v>
      </c>
      <c r="P707" s="41">
        <v>0</v>
      </c>
      <c r="Q707" s="41">
        <f t="shared" si="414"/>
        <v>0</v>
      </c>
      <c r="R707" s="41">
        <f t="shared" si="415"/>
        <v>0</v>
      </c>
      <c r="S707" s="41">
        <f t="shared" si="416"/>
        <v>0</v>
      </c>
      <c r="T707" s="55" t="s">
        <v>556</v>
      </c>
      <c r="U707" s="55" t="s">
        <v>10</v>
      </c>
      <c r="V707" s="2" t="e">
        <f>VLOOKUP(I707,RATES!K$2:L$952,2,FALSE)</f>
        <v>#N/A</v>
      </c>
      <c r="W707" s="2" t="e">
        <f>VLOOKUP(H707,CONVENIO!A$2:O$151,13,FALSE)</f>
        <v>#N/A</v>
      </c>
      <c r="X707" s="202" t="e">
        <f>VLOOKUP(I707,'RATES A MARZO'!B$2:J$980,7,FALSE)</f>
        <v>#N/A</v>
      </c>
    </row>
    <row r="708" spans="1:24" ht="15" customHeight="1" outlineLevel="2" x14ac:dyDescent="0.25">
      <c r="A708" s="8"/>
      <c r="B708" s="8"/>
      <c r="C708" s="8"/>
      <c r="D708" s="8"/>
      <c r="E708" s="8"/>
      <c r="F708" s="8"/>
      <c r="G708" s="8"/>
      <c r="H708" s="12"/>
      <c r="I708" s="12"/>
      <c r="J708" s="16" t="s">
        <v>435</v>
      </c>
      <c r="K708" s="30">
        <f>SUBTOTAL(9,K706:K707)</f>
        <v>2248600649</v>
      </c>
      <c r="L708" s="30">
        <f>SUBTOTAL(9,L706:L707)</f>
        <v>2229216151</v>
      </c>
      <c r="M708" s="30">
        <f t="shared" ref="M708:S708" si="417">SUBTOTAL(9,M706:M707)</f>
        <v>0</v>
      </c>
      <c r="N708" s="30">
        <f t="shared" si="417"/>
        <v>0</v>
      </c>
      <c r="O708" s="30">
        <f t="shared" si="417"/>
        <v>0</v>
      </c>
      <c r="P708" s="30">
        <f t="shared" si="417"/>
        <v>0</v>
      </c>
      <c r="Q708" s="30">
        <f t="shared" si="417"/>
        <v>0</v>
      </c>
      <c r="R708" s="30">
        <f t="shared" si="417"/>
        <v>0</v>
      </c>
      <c r="S708" s="30">
        <f t="shared" si="417"/>
        <v>19384498</v>
      </c>
      <c r="T708" s="54"/>
      <c r="U708" s="54"/>
    </row>
    <row r="709" spans="1:24" s="2" customFormat="1" ht="15" customHeight="1" outlineLevel="2" x14ac:dyDescent="0.25">
      <c r="A709" s="3"/>
      <c r="B709" s="3"/>
      <c r="C709" s="3"/>
      <c r="D709" s="3"/>
      <c r="E709" s="3"/>
      <c r="F709" s="3"/>
      <c r="G709" s="3"/>
      <c r="H709" s="15"/>
      <c r="I709" s="15"/>
      <c r="J709" s="20"/>
      <c r="K709" s="50"/>
      <c r="L709" s="51"/>
      <c r="M709" s="51"/>
      <c r="N709" s="51"/>
      <c r="O709" s="51"/>
      <c r="P709" s="51"/>
      <c r="Q709" s="51"/>
      <c r="R709" s="51"/>
      <c r="S709" s="51"/>
      <c r="T709" s="57"/>
      <c r="U709" s="57"/>
    </row>
    <row r="710" spans="1:24" s="2" customFormat="1" ht="15" customHeight="1" outlineLevel="2" x14ac:dyDescent="0.25">
      <c r="A710" s="3"/>
      <c r="B710" s="3"/>
      <c r="C710" s="3"/>
      <c r="D710" s="3"/>
      <c r="E710" s="3"/>
      <c r="F710" s="3"/>
      <c r="G710" s="3"/>
      <c r="H710" s="15"/>
      <c r="I710" s="15"/>
      <c r="J710" s="18"/>
      <c r="K710" s="50"/>
      <c r="L710" s="51"/>
      <c r="M710" s="51"/>
      <c r="N710" s="51"/>
      <c r="O710" s="51"/>
      <c r="P710" s="51"/>
      <c r="Q710" s="51"/>
      <c r="R710" s="51"/>
      <c r="S710" s="51"/>
      <c r="T710" s="57"/>
      <c r="U710" s="57"/>
    </row>
    <row r="711" spans="1:24" ht="15" customHeight="1" outlineLevel="2" x14ac:dyDescent="0.25">
      <c r="A711" s="8"/>
      <c r="B711" s="8"/>
      <c r="C711" s="8"/>
      <c r="D711" s="8"/>
      <c r="E711" s="8"/>
      <c r="F711" s="8"/>
      <c r="G711" s="8"/>
      <c r="H711" s="12"/>
      <c r="I711" s="12"/>
      <c r="J711" s="18"/>
      <c r="K711" s="28"/>
      <c r="L711" s="40"/>
      <c r="M711" s="40"/>
      <c r="N711" s="40"/>
      <c r="O711" s="40"/>
      <c r="P711" s="40"/>
      <c r="Q711" s="40"/>
      <c r="R711" s="40"/>
      <c r="S711" s="40"/>
      <c r="T711" s="54"/>
      <c r="U711" s="54"/>
    </row>
    <row r="712" spans="1:24" ht="15" customHeight="1" outlineLevel="2" x14ac:dyDescent="0.25">
      <c r="A712" s="8"/>
      <c r="B712" s="8"/>
      <c r="C712" s="8"/>
      <c r="D712" s="8"/>
      <c r="E712" s="8"/>
      <c r="F712" s="8"/>
      <c r="G712" s="8"/>
      <c r="H712" s="12"/>
      <c r="I712" s="12"/>
      <c r="J712" s="16" t="s">
        <v>436</v>
      </c>
      <c r="K712" s="28"/>
      <c r="L712" s="40"/>
      <c r="M712" s="40"/>
      <c r="N712" s="40"/>
      <c r="O712" s="40"/>
      <c r="P712" s="40"/>
      <c r="Q712" s="40"/>
      <c r="R712" s="40"/>
      <c r="S712" s="40"/>
      <c r="T712" s="54"/>
      <c r="U712" s="54"/>
    </row>
    <row r="713" spans="1:24" s="2" customFormat="1" ht="15" customHeight="1" outlineLevel="2" x14ac:dyDescent="0.25">
      <c r="A713" s="6">
        <v>31</v>
      </c>
      <c r="B713" s="6" t="s">
        <v>56</v>
      </c>
      <c r="C713" s="6" t="s">
        <v>354</v>
      </c>
      <c r="D713" s="6" t="s">
        <v>43</v>
      </c>
      <c r="E713" s="6" t="s">
        <v>46</v>
      </c>
      <c r="F713" s="6" t="s">
        <v>553</v>
      </c>
      <c r="G713" s="6" t="s">
        <v>168</v>
      </c>
      <c r="H713" s="13">
        <v>30395825</v>
      </c>
      <c r="I713" s="13" t="str">
        <f t="shared" ref="I713:I718" si="418">CONCATENATE(H713,"-",G713)</f>
        <v>30395825-EJECUCION</v>
      </c>
      <c r="J713" s="17" t="s">
        <v>334</v>
      </c>
      <c r="K713" s="29">
        <v>113663000</v>
      </c>
      <c r="L713" s="41">
        <v>0</v>
      </c>
      <c r="M713" s="41">
        <v>34098900</v>
      </c>
      <c r="N713" s="41">
        <v>0</v>
      </c>
      <c r="O713" s="41">
        <v>0</v>
      </c>
      <c r="P713" s="41">
        <v>0</v>
      </c>
      <c r="Q713" s="41">
        <f t="shared" ref="Q713:Q718" si="419">N713+O713+P713</f>
        <v>0</v>
      </c>
      <c r="R713" s="41">
        <f t="shared" ref="R713:R718" si="420">M713-Q713</f>
        <v>34098900</v>
      </c>
      <c r="S713" s="41">
        <f t="shared" ref="S713:S718" si="421">K713-(L713+M713)</f>
        <v>79564100</v>
      </c>
      <c r="T713" s="55" t="s">
        <v>508</v>
      </c>
      <c r="U713" s="55" t="s">
        <v>10</v>
      </c>
      <c r="V713" s="2">
        <f>VLOOKUP(I713,RATES!K$2:L$952,2,FALSE)</f>
        <v>0</v>
      </c>
      <c r="W713" s="2" t="e">
        <f>VLOOKUP(H713,CONVENIO!A$2:O$151,13,FALSE)</f>
        <v>#N/A</v>
      </c>
      <c r="X713" s="2" t="str">
        <f>VLOOKUP(I713,'RATES A MARZO'!B$2:J$980,7,FALSE)</f>
        <v/>
      </c>
    </row>
    <row r="714" spans="1:24" s="2" customFormat="1" ht="15" customHeight="1" outlineLevel="2" x14ac:dyDescent="0.25">
      <c r="A714" s="6">
        <v>31</v>
      </c>
      <c r="B714" s="6" t="s">
        <v>56</v>
      </c>
      <c r="C714" s="6" t="s">
        <v>272</v>
      </c>
      <c r="D714" s="6" t="s">
        <v>43</v>
      </c>
      <c r="E714" s="6" t="s">
        <v>46</v>
      </c>
      <c r="F714" s="6" t="s">
        <v>6</v>
      </c>
      <c r="G714" s="6" t="s">
        <v>168</v>
      </c>
      <c r="H714" s="13">
        <v>30277425</v>
      </c>
      <c r="I714" s="13" t="str">
        <f t="shared" si="418"/>
        <v>30277425-EJECUCION</v>
      </c>
      <c r="J714" s="17" t="s">
        <v>335</v>
      </c>
      <c r="K714" s="29">
        <v>231911000</v>
      </c>
      <c r="L714" s="41">
        <v>0</v>
      </c>
      <c r="M714" s="41">
        <v>57977750</v>
      </c>
      <c r="N714" s="41">
        <v>0</v>
      </c>
      <c r="O714" s="41">
        <v>0</v>
      </c>
      <c r="P714" s="41">
        <v>1227778</v>
      </c>
      <c r="Q714" s="41">
        <f t="shared" si="419"/>
        <v>1227778</v>
      </c>
      <c r="R714" s="41">
        <f t="shared" si="420"/>
        <v>56749972</v>
      </c>
      <c r="S714" s="41">
        <f t="shared" si="421"/>
        <v>173933250</v>
      </c>
      <c r="T714" s="55" t="s">
        <v>273</v>
      </c>
      <c r="U714" s="55" t="s">
        <v>10</v>
      </c>
      <c r="V714" s="2">
        <f>VLOOKUP(I714,RATES!K$2:L$952,2,FALSE)</f>
        <v>0</v>
      </c>
      <c r="W714" s="2" t="str">
        <f>VLOOKUP(H714,CONVENIO!A$2:O$151,13,FALSE)</f>
        <v>CON CONVENIO</v>
      </c>
      <c r="X714" s="2" t="str">
        <f>VLOOKUP(I714,'RATES A MARZO'!B$2:J$980,7,FALSE)</f>
        <v/>
      </c>
    </row>
    <row r="715" spans="1:24" s="2" customFormat="1" ht="15" customHeight="1" outlineLevel="2" x14ac:dyDescent="0.25">
      <c r="A715" s="6">
        <v>31</v>
      </c>
      <c r="B715" s="6" t="s">
        <v>56</v>
      </c>
      <c r="C715" s="6" t="s">
        <v>288</v>
      </c>
      <c r="D715" s="6" t="s">
        <v>43</v>
      </c>
      <c r="E715" s="6" t="s">
        <v>46</v>
      </c>
      <c r="F715" s="6" t="s">
        <v>88</v>
      </c>
      <c r="G715" s="6" t="s">
        <v>9</v>
      </c>
      <c r="H715" s="13">
        <v>30393123</v>
      </c>
      <c r="I715" s="13" t="str">
        <f t="shared" si="418"/>
        <v>30393123-DISEÑO</v>
      </c>
      <c r="J715" s="17" t="s">
        <v>337</v>
      </c>
      <c r="K715" s="29">
        <v>30175000</v>
      </c>
      <c r="L715" s="41">
        <v>0</v>
      </c>
      <c r="M715" s="41">
        <v>20000000</v>
      </c>
      <c r="N715" s="41">
        <v>0</v>
      </c>
      <c r="O715" s="41">
        <v>0</v>
      </c>
      <c r="P715" s="41">
        <v>0</v>
      </c>
      <c r="Q715" s="41">
        <f t="shared" si="419"/>
        <v>0</v>
      </c>
      <c r="R715" s="41">
        <f t="shared" si="420"/>
        <v>20000000</v>
      </c>
      <c r="S715" s="41">
        <f t="shared" si="421"/>
        <v>10175000</v>
      </c>
      <c r="T715" s="55" t="s">
        <v>508</v>
      </c>
      <c r="U715" s="55" t="s">
        <v>8</v>
      </c>
      <c r="V715" s="2" t="e">
        <f>VLOOKUP(I715,RATES!K$2:L$952,2,FALSE)</f>
        <v>#N/A</v>
      </c>
      <c r="W715" s="2" t="e">
        <f>VLOOKUP(H715,CONVENIO!A$2:O$151,13,FALSE)</f>
        <v>#N/A</v>
      </c>
      <c r="X715" s="2" t="e">
        <f>VLOOKUP(I715,'RATES A MARZO'!B$2:J$980,7,FALSE)</f>
        <v>#N/A</v>
      </c>
    </row>
    <row r="716" spans="1:24" s="2" customFormat="1" ht="15" customHeight="1" outlineLevel="2" x14ac:dyDescent="0.25">
      <c r="A716" s="6">
        <v>31</v>
      </c>
      <c r="B716" s="6" t="s">
        <v>56</v>
      </c>
      <c r="C716" s="6" t="s">
        <v>274</v>
      </c>
      <c r="D716" s="6" t="s">
        <v>43</v>
      </c>
      <c r="E716" s="6" t="s">
        <v>46</v>
      </c>
      <c r="F716" s="6" t="s">
        <v>553</v>
      </c>
      <c r="G716" s="6" t="s">
        <v>168</v>
      </c>
      <c r="H716" s="13">
        <v>30455973</v>
      </c>
      <c r="I716" s="13" t="str">
        <f t="shared" si="418"/>
        <v>30455973-EJECUCION</v>
      </c>
      <c r="J716" s="17" t="s">
        <v>338</v>
      </c>
      <c r="K716" s="29">
        <v>95090000</v>
      </c>
      <c r="L716" s="41">
        <v>0</v>
      </c>
      <c r="M716" s="41">
        <v>28527000</v>
      </c>
      <c r="N716" s="41">
        <v>0</v>
      </c>
      <c r="O716" s="41">
        <v>0</v>
      </c>
      <c r="P716" s="41">
        <v>0</v>
      </c>
      <c r="Q716" s="41">
        <f t="shared" si="419"/>
        <v>0</v>
      </c>
      <c r="R716" s="41">
        <f t="shared" si="420"/>
        <v>28527000</v>
      </c>
      <c r="S716" s="41">
        <f t="shared" si="421"/>
        <v>66563000</v>
      </c>
      <c r="T716" s="55" t="s">
        <v>277</v>
      </c>
      <c r="U716" s="55" t="s">
        <v>8</v>
      </c>
      <c r="V716" s="2">
        <f>VLOOKUP(I716,RATES!K$2:L$952,2,FALSE)</f>
        <v>0</v>
      </c>
      <c r="W716" s="2" t="e">
        <f>VLOOKUP(H716,CONVENIO!A$2:O$151,13,FALSE)</f>
        <v>#N/A</v>
      </c>
      <c r="X716" s="2" t="str">
        <f>VLOOKUP(I716,'RATES A MARZO'!B$2:J$980,7,FALSE)</f>
        <v/>
      </c>
    </row>
    <row r="717" spans="1:24" s="2" customFormat="1" ht="15" customHeight="1" outlineLevel="2" x14ac:dyDescent="0.25">
      <c r="A717" s="6">
        <v>31</v>
      </c>
      <c r="B717" s="6" t="s">
        <v>56</v>
      </c>
      <c r="C717" s="6" t="s">
        <v>283</v>
      </c>
      <c r="D717" s="6" t="s">
        <v>43</v>
      </c>
      <c r="E717" s="6" t="s">
        <v>46</v>
      </c>
      <c r="F717" s="6" t="s">
        <v>15</v>
      </c>
      <c r="G717" s="6" t="s">
        <v>9</v>
      </c>
      <c r="H717" s="13">
        <v>30338024</v>
      </c>
      <c r="I717" s="13" t="str">
        <f t="shared" si="418"/>
        <v>30338024-DISEÑO</v>
      </c>
      <c r="J717" s="17" t="s">
        <v>339</v>
      </c>
      <c r="K717" s="29">
        <v>33857000</v>
      </c>
      <c r="L717" s="41">
        <v>0</v>
      </c>
      <c r="M717" s="41">
        <v>33857000</v>
      </c>
      <c r="N717" s="41">
        <v>0</v>
      </c>
      <c r="O717" s="41">
        <v>0</v>
      </c>
      <c r="P717" s="41">
        <v>0</v>
      </c>
      <c r="Q717" s="41">
        <f t="shared" si="419"/>
        <v>0</v>
      </c>
      <c r="R717" s="41">
        <f t="shared" si="420"/>
        <v>33857000</v>
      </c>
      <c r="S717" s="41">
        <f t="shared" si="421"/>
        <v>0</v>
      </c>
      <c r="T717" s="55" t="s">
        <v>508</v>
      </c>
      <c r="U717" s="55" t="s">
        <v>8</v>
      </c>
      <c r="V717" s="2" t="str">
        <f>VLOOKUP(I717,RATES!K$2:L$952,2,FALSE)</f>
        <v>RS</v>
      </c>
      <c r="W717" s="2" t="e">
        <f>VLOOKUP(H717,CONVENIO!A$2:O$151,13,FALSE)</f>
        <v>#N/A</v>
      </c>
      <c r="X717" s="2" t="str">
        <f>VLOOKUP(I717,'RATES A MARZO'!B$2:J$980,7,FALSE)</f>
        <v>RS</v>
      </c>
    </row>
    <row r="718" spans="1:24" s="2" customFormat="1" ht="15" customHeight="1" outlineLevel="2" x14ac:dyDescent="0.25">
      <c r="A718" s="6">
        <v>31</v>
      </c>
      <c r="B718" s="6" t="s">
        <v>56</v>
      </c>
      <c r="C718" s="6" t="s">
        <v>283</v>
      </c>
      <c r="D718" s="6" t="s">
        <v>43</v>
      </c>
      <c r="E718" s="6" t="s">
        <v>46</v>
      </c>
      <c r="F718" s="6" t="s">
        <v>14</v>
      </c>
      <c r="G718" s="6" t="s">
        <v>9</v>
      </c>
      <c r="H718" s="13">
        <v>30338523</v>
      </c>
      <c r="I718" s="13" t="str">
        <f t="shared" si="418"/>
        <v>30338523-DISEÑO</v>
      </c>
      <c r="J718" s="17" t="s">
        <v>340</v>
      </c>
      <c r="K718" s="29">
        <v>33857000</v>
      </c>
      <c r="L718" s="41">
        <v>0</v>
      </c>
      <c r="M718" s="41">
        <v>33857000</v>
      </c>
      <c r="N718" s="41">
        <v>0</v>
      </c>
      <c r="O718" s="41">
        <v>0</v>
      </c>
      <c r="P718" s="41">
        <v>0</v>
      </c>
      <c r="Q718" s="41">
        <f t="shared" si="419"/>
        <v>0</v>
      </c>
      <c r="R718" s="41">
        <f t="shared" si="420"/>
        <v>33857000</v>
      </c>
      <c r="S718" s="41">
        <f t="shared" si="421"/>
        <v>0</v>
      </c>
      <c r="T718" s="55" t="s">
        <v>508</v>
      </c>
      <c r="U718" s="55" t="s">
        <v>8</v>
      </c>
      <c r="V718" s="2" t="e">
        <f>VLOOKUP(I718,RATES!K$2:L$952,2,FALSE)</f>
        <v>#N/A</v>
      </c>
      <c r="W718" s="2" t="e">
        <f>VLOOKUP(H718,CONVENIO!A$2:O$151,13,FALSE)</f>
        <v>#N/A</v>
      </c>
      <c r="X718" s="2" t="e">
        <f>VLOOKUP(I718,'RATES A MARZO'!B$2:J$980,7,FALSE)</f>
        <v>#N/A</v>
      </c>
    </row>
    <row r="719" spans="1:24" ht="15" customHeight="1" outlineLevel="2" x14ac:dyDescent="0.25">
      <c r="A719" s="8"/>
      <c r="B719" s="8"/>
      <c r="C719" s="8"/>
      <c r="D719" s="8"/>
      <c r="E719" s="8"/>
      <c r="F719" s="8"/>
      <c r="G719" s="8"/>
      <c r="H719" s="12"/>
      <c r="I719" s="12"/>
      <c r="J719" s="16" t="s">
        <v>336</v>
      </c>
      <c r="K719" s="30">
        <f>SUBTOTAL(9,K713:K718)</f>
        <v>538553000</v>
      </c>
      <c r="L719" s="30">
        <f>SUBTOTAL(9,L713:L718)</f>
        <v>0</v>
      </c>
      <c r="M719" s="30">
        <f t="shared" ref="M719:S719" si="422">SUBTOTAL(9,M713:M718)</f>
        <v>208317650</v>
      </c>
      <c r="N719" s="30">
        <f t="shared" si="422"/>
        <v>0</v>
      </c>
      <c r="O719" s="30">
        <f t="shared" si="422"/>
        <v>0</v>
      </c>
      <c r="P719" s="30">
        <f t="shared" si="422"/>
        <v>1227778</v>
      </c>
      <c r="Q719" s="30">
        <f t="shared" si="422"/>
        <v>1227778</v>
      </c>
      <c r="R719" s="30">
        <f t="shared" si="422"/>
        <v>207089872</v>
      </c>
      <c r="S719" s="30">
        <f t="shared" si="422"/>
        <v>330235350</v>
      </c>
      <c r="T719" s="54"/>
      <c r="U719" s="54"/>
    </row>
    <row r="720" spans="1:24" ht="15" customHeight="1" outlineLevel="2" x14ac:dyDescent="0.25">
      <c r="A720" s="8"/>
      <c r="B720" s="8"/>
      <c r="C720" s="8"/>
      <c r="D720" s="8"/>
      <c r="E720" s="8"/>
      <c r="F720" s="8"/>
      <c r="G720" s="8"/>
      <c r="H720" s="12"/>
      <c r="I720" s="12"/>
      <c r="J720" s="18"/>
      <c r="K720" s="28"/>
      <c r="L720" s="40"/>
      <c r="M720" s="40"/>
      <c r="N720" s="40"/>
      <c r="O720" s="40"/>
      <c r="P720" s="40"/>
      <c r="Q720" s="40"/>
      <c r="R720" s="40"/>
      <c r="S720" s="40"/>
      <c r="T720" s="54"/>
      <c r="U720" s="54"/>
    </row>
    <row r="721" spans="1:24" ht="15" customHeight="1" outlineLevel="2" x14ac:dyDescent="0.25">
      <c r="A721" s="8"/>
      <c r="B721" s="8"/>
      <c r="C721" s="8"/>
      <c r="D721" s="8"/>
      <c r="E721" s="8"/>
      <c r="F721" s="8"/>
      <c r="G721" s="8"/>
      <c r="H721" s="12"/>
      <c r="I721" s="12"/>
      <c r="J721" s="16" t="s">
        <v>278</v>
      </c>
      <c r="K721" s="28"/>
      <c r="L721" s="40"/>
      <c r="M721" s="40"/>
      <c r="N721" s="40"/>
      <c r="O721" s="40"/>
      <c r="P721" s="40"/>
      <c r="Q721" s="40"/>
      <c r="R721" s="40"/>
      <c r="S721" s="40"/>
      <c r="T721" s="54"/>
      <c r="U721" s="54"/>
    </row>
    <row r="722" spans="1:24" s="2" customFormat="1" ht="15" customHeight="1" outlineLevel="2" x14ac:dyDescent="0.25">
      <c r="A722" s="6">
        <v>29</v>
      </c>
      <c r="B722" s="6" t="s">
        <v>11</v>
      </c>
      <c r="C722" s="6" t="s">
        <v>275</v>
      </c>
      <c r="D722" s="6" t="s">
        <v>43</v>
      </c>
      <c r="E722" s="6" t="s">
        <v>46</v>
      </c>
      <c r="F722" s="6" t="s">
        <v>553</v>
      </c>
      <c r="G722" s="6" t="s">
        <v>168</v>
      </c>
      <c r="H722" s="13">
        <v>30471865</v>
      </c>
      <c r="I722" s="13" t="str">
        <f t="shared" ref="I722:I729" si="423">CONCATENATE(H722,"-",G722)</f>
        <v>30471865-EJECUCION</v>
      </c>
      <c r="J722" s="17" t="s">
        <v>428</v>
      </c>
      <c r="K722" s="29">
        <v>101104000</v>
      </c>
      <c r="L722" s="41">
        <v>0</v>
      </c>
      <c r="M722" s="41">
        <v>101104000</v>
      </c>
      <c r="N722" s="41">
        <v>0</v>
      </c>
      <c r="O722" s="41">
        <v>0</v>
      </c>
      <c r="P722" s="41">
        <v>0</v>
      </c>
      <c r="Q722" s="41">
        <f t="shared" ref="Q722:Q729" si="424">N722+O722+P722</f>
        <v>0</v>
      </c>
      <c r="R722" s="41">
        <f t="shared" ref="R722:R729" si="425">M722-Q722</f>
        <v>101104000</v>
      </c>
      <c r="S722" s="41">
        <f t="shared" ref="S722:S729" si="426">K722-(L722+M722)</f>
        <v>0</v>
      </c>
      <c r="T722" s="55" t="s">
        <v>414</v>
      </c>
      <c r="U722" s="55" t="s">
        <v>10</v>
      </c>
      <c r="V722" s="2" t="e">
        <f>VLOOKUP(I722,RATES!K$2:L$952,2,FALSE)</f>
        <v>#N/A</v>
      </c>
      <c r="W722" s="2" t="e">
        <f>VLOOKUP(H722,CONVENIO!A$2:O$151,13,FALSE)</f>
        <v>#N/A</v>
      </c>
      <c r="X722" s="2" t="e">
        <f>VLOOKUP(I722,'RATES A MARZO'!B$2:J$980,7,FALSE)</f>
        <v>#N/A</v>
      </c>
    </row>
    <row r="723" spans="1:24" s="2" customFormat="1" ht="15" customHeight="1" outlineLevel="2" x14ac:dyDescent="0.25">
      <c r="A723" s="6">
        <v>31</v>
      </c>
      <c r="B723" s="6" t="s">
        <v>11</v>
      </c>
      <c r="C723" s="6" t="s">
        <v>286</v>
      </c>
      <c r="D723" s="6" t="s">
        <v>43</v>
      </c>
      <c r="E723" s="6" t="s">
        <v>46</v>
      </c>
      <c r="F723" s="6" t="s">
        <v>88</v>
      </c>
      <c r="G723" s="6" t="s">
        <v>9</v>
      </c>
      <c r="H723" s="13">
        <v>30340472</v>
      </c>
      <c r="I723" s="13" t="str">
        <f t="shared" si="423"/>
        <v>30340472-DISEÑO</v>
      </c>
      <c r="J723" s="17" t="s">
        <v>358</v>
      </c>
      <c r="K723" s="29">
        <v>44601000</v>
      </c>
      <c r="L723" s="41">
        <v>0</v>
      </c>
      <c r="M723" s="41">
        <v>44601000</v>
      </c>
      <c r="N723" s="41">
        <v>0</v>
      </c>
      <c r="O723" s="41">
        <v>0</v>
      </c>
      <c r="P723" s="41">
        <v>0</v>
      </c>
      <c r="Q723" s="41">
        <f t="shared" si="424"/>
        <v>0</v>
      </c>
      <c r="R723" s="41">
        <f t="shared" si="425"/>
        <v>44601000</v>
      </c>
      <c r="S723" s="41">
        <f t="shared" si="426"/>
        <v>0</v>
      </c>
      <c r="T723" s="55" t="s">
        <v>281</v>
      </c>
      <c r="U723" s="55" t="s">
        <v>2860</v>
      </c>
      <c r="V723" s="2" t="e">
        <f>VLOOKUP(I723,RATES!K$2:L$952,2,FALSE)</f>
        <v>#N/A</v>
      </c>
      <c r="W723" s="2" t="e">
        <f>VLOOKUP(H723,CONVENIO!A$2:O$151,13,FALSE)</f>
        <v>#N/A</v>
      </c>
      <c r="X723" s="2" t="e">
        <f>VLOOKUP(I723,'RATES A MARZO'!B$2:J$980,7,FALSE)</f>
        <v>#N/A</v>
      </c>
    </row>
    <row r="724" spans="1:24" s="2" customFormat="1" ht="15" customHeight="1" outlineLevel="2" x14ac:dyDescent="0.25">
      <c r="A724" s="6">
        <v>31</v>
      </c>
      <c r="B724" s="6" t="s">
        <v>11</v>
      </c>
      <c r="C724" s="6" t="s">
        <v>274</v>
      </c>
      <c r="D724" s="6" t="s">
        <v>43</v>
      </c>
      <c r="E724" s="6" t="s">
        <v>46</v>
      </c>
      <c r="F724" s="6" t="s">
        <v>88</v>
      </c>
      <c r="G724" s="6" t="s">
        <v>168</v>
      </c>
      <c r="H724" s="13">
        <v>30311722</v>
      </c>
      <c r="I724" s="13" t="str">
        <f t="shared" si="423"/>
        <v>30311722-EJECUCION</v>
      </c>
      <c r="J724" s="17" t="s">
        <v>147</v>
      </c>
      <c r="K724" s="29">
        <v>614592000</v>
      </c>
      <c r="L724" s="41">
        <v>0</v>
      </c>
      <c r="M724" s="41">
        <v>61459200</v>
      </c>
      <c r="N724" s="41">
        <v>0</v>
      </c>
      <c r="O724" s="41">
        <v>0</v>
      </c>
      <c r="P724" s="41">
        <v>0</v>
      </c>
      <c r="Q724" s="41">
        <f t="shared" si="424"/>
        <v>0</v>
      </c>
      <c r="R724" s="41">
        <f t="shared" si="425"/>
        <v>61459200</v>
      </c>
      <c r="S724" s="41">
        <f t="shared" si="426"/>
        <v>553132800</v>
      </c>
      <c r="T724" s="55" t="s">
        <v>281</v>
      </c>
      <c r="U724" s="55" t="s">
        <v>8</v>
      </c>
      <c r="V724" s="2">
        <f>VLOOKUP(I724,RATES!K$2:L$952,2,FALSE)</f>
        <v>0</v>
      </c>
      <c r="W724" s="2" t="str">
        <f>VLOOKUP(H724,CONVENIO!A$2:O$151,13,FALSE)</f>
        <v>EN ESPERA</v>
      </c>
      <c r="X724" s="2" t="str">
        <f>VLOOKUP(I724,'RATES A MARZO'!B$2:J$980,7,FALSE)</f>
        <v>RS</v>
      </c>
    </row>
    <row r="725" spans="1:24" s="2" customFormat="1" ht="15" customHeight="1" outlineLevel="2" x14ac:dyDescent="0.25">
      <c r="A725" s="6">
        <v>31</v>
      </c>
      <c r="B725" s="6" t="s">
        <v>11</v>
      </c>
      <c r="C725" s="6" t="s">
        <v>274</v>
      </c>
      <c r="D725" s="6" t="s">
        <v>43</v>
      </c>
      <c r="E725" s="6" t="s">
        <v>46</v>
      </c>
      <c r="F725" s="6" t="s">
        <v>553</v>
      </c>
      <c r="G725" s="6" t="s">
        <v>9</v>
      </c>
      <c r="H725" s="13">
        <v>30311772</v>
      </c>
      <c r="I725" s="13" t="str">
        <f t="shared" si="423"/>
        <v>30311772-DISEÑO</v>
      </c>
      <c r="J725" s="17" t="s">
        <v>609</v>
      </c>
      <c r="K725" s="29">
        <v>121599000</v>
      </c>
      <c r="L725" s="41">
        <v>0</v>
      </c>
      <c r="M725" s="41">
        <v>5000000</v>
      </c>
      <c r="N725" s="41">
        <v>0</v>
      </c>
      <c r="O725" s="41">
        <v>0</v>
      </c>
      <c r="P725" s="41">
        <v>0</v>
      </c>
      <c r="Q725" s="41">
        <f t="shared" si="424"/>
        <v>0</v>
      </c>
      <c r="R725" s="41">
        <f t="shared" si="425"/>
        <v>5000000</v>
      </c>
      <c r="S725" s="41">
        <f t="shared" si="426"/>
        <v>116599000</v>
      </c>
      <c r="T725" s="55" t="s">
        <v>281</v>
      </c>
      <c r="U725" s="55" t="s">
        <v>415</v>
      </c>
      <c r="V725" s="2" t="e">
        <f>VLOOKUP(I725,RATES!K$2:L$952,2,FALSE)</f>
        <v>#N/A</v>
      </c>
      <c r="W725" s="2" t="e">
        <f>VLOOKUP(H725,CONVENIO!A$2:O$151,13,FALSE)</f>
        <v>#N/A</v>
      </c>
      <c r="X725" s="2" t="e">
        <f>VLOOKUP(I725,'RATES A MARZO'!B$2:J$980,7,FALSE)</f>
        <v>#N/A</v>
      </c>
    </row>
    <row r="726" spans="1:24" s="2" customFormat="1" ht="15" customHeight="1" outlineLevel="2" x14ac:dyDescent="0.25">
      <c r="A726" s="6">
        <v>31</v>
      </c>
      <c r="B726" s="6" t="s">
        <v>11</v>
      </c>
      <c r="C726" s="6" t="s">
        <v>283</v>
      </c>
      <c r="D726" s="6" t="s">
        <v>43</v>
      </c>
      <c r="E726" s="6" t="s">
        <v>46</v>
      </c>
      <c r="F726" s="6" t="s">
        <v>88</v>
      </c>
      <c r="G726" s="6" t="s">
        <v>168</v>
      </c>
      <c r="H726" s="13">
        <v>30065600</v>
      </c>
      <c r="I726" s="13" t="str">
        <f t="shared" si="423"/>
        <v>30065600-EJECUCION</v>
      </c>
      <c r="J726" s="17" t="s">
        <v>506</v>
      </c>
      <c r="K726" s="29">
        <v>418012000</v>
      </c>
      <c r="L726" s="41">
        <v>0</v>
      </c>
      <c r="M726" s="41">
        <v>41801200</v>
      </c>
      <c r="N726" s="41">
        <v>0</v>
      </c>
      <c r="O726" s="41">
        <v>0</v>
      </c>
      <c r="P726" s="41">
        <v>0</v>
      </c>
      <c r="Q726" s="41">
        <f t="shared" si="424"/>
        <v>0</v>
      </c>
      <c r="R726" s="41">
        <f t="shared" si="425"/>
        <v>41801200</v>
      </c>
      <c r="S726" s="41">
        <f t="shared" si="426"/>
        <v>376210800</v>
      </c>
      <c r="T726" s="55" t="s">
        <v>281</v>
      </c>
      <c r="U726" s="55" t="s">
        <v>308</v>
      </c>
      <c r="V726" s="2" t="str">
        <f>VLOOKUP(I726,RATES!K$2:L$952,2,FALSE)</f>
        <v>FI</v>
      </c>
      <c r="W726" s="2" t="e">
        <f>VLOOKUP(H726,CONVENIO!A$2:O$151,13,FALSE)</f>
        <v>#N/A</v>
      </c>
      <c r="X726" s="2" t="str">
        <f>VLOOKUP(I726,'RATES A MARZO'!B$2:J$980,7,FALSE)</f>
        <v>FI</v>
      </c>
    </row>
    <row r="727" spans="1:24" s="2" customFormat="1" ht="15" customHeight="1" outlineLevel="2" x14ac:dyDescent="0.25">
      <c r="A727" s="6">
        <v>31</v>
      </c>
      <c r="B727" s="6" t="s">
        <v>11</v>
      </c>
      <c r="C727" s="6" t="s">
        <v>288</v>
      </c>
      <c r="D727" s="6" t="s">
        <v>43</v>
      </c>
      <c r="E727" s="6" t="s">
        <v>46</v>
      </c>
      <c r="F727" s="6" t="s">
        <v>553</v>
      </c>
      <c r="G727" s="6" t="s">
        <v>168</v>
      </c>
      <c r="H727" s="13">
        <v>30395923</v>
      </c>
      <c r="I727" s="13" t="str">
        <f t="shared" si="423"/>
        <v>30395923-EJECUCION</v>
      </c>
      <c r="J727" s="17" t="s">
        <v>380</v>
      </c>
      <c r="K727" s="29">
        <v>596813000</v>
      </c>
      <c r="L727" s="41">
        <v>0</v>
      </c>
      <c r="M727" s="41">
        <v>59681300</v>
      </c>
      <c r="N727" s="41">
        <v>0</v>
      </c>
      <c r="O727" s="41">
        <v>0</v>
      </c>
      <c r="P727" s="41">
        <v>0</v>
      </c>
      <c r="Q727" s="41">
        <f t="shared" si="424"/>
        <v>0</v>
      </c>
      <c r="R727" s="41">
        <f t="shared" si="425"/>
        <v>59681300</v>
      </c>
      <c r="S727" s="41">
        <f t="shared" si="426"/>
        <v>537131700</v>
      </c>
      <c r="T727" s="55" t="s">
        <v>281</v>
      </c>
      <c r="U727" s="55" t="s">
        <v>296</v>
      </c>
      <c r="V727" s="2" t="e">
        <f>VLOOKUP(I727,RATES!K$2:L$952,2,FALSE)</f>
        <v>#N/A</v>
      </c>
      <c r="W727" s="2" t="e">
        <f>VLOOKUP(H727,CONVENIO!A$2:O$151,13,FALSE)</f>
        <v>#N/A</v>
      </c>
      <c r="X727" s="2" t="e">
        <f>VLOOKUP(I727,'RATES A MARZO'!B$2:J$980,7,FALSE)</f>
        <v>#N/A</v>
      </c>
    </row>
    <row r="728" spans="1:24" s="2" customFormat="1" ht="15" customHeight="1" outlineLevel="2" x14ac:dyDescent="0.25">
      <c r="A728" s="6">
        <v>31</v>
      </c>
      <c r="B728" s="6" t="s">
        <v>11</v>
      </c>
      <c r="C728" s="6" t="s">
        <v>275</v>
      </c>
      <c r="D728" s="6" t="s">
        <v>43</v>
      </c>
      <c r="E728" s="6" t="s">
        <v>46</v>
      </c>
      <c r="F728" s="6" t="s">
        <v>102</v>
      </c>
      <c r="G728" s="6" t="s">
        <v>168</v>
      </c>
      <c r="H728" s="13">
        <v>30471092</v>
      </c>
      <c r="I728" s="13" t="str">
        <f t="shared" si="423"/>
        <v>30471092-EJECUCION</v>
      </c>
      <c r="J728" s="17" t="s">
        <v>417</v>
      </c>
      <c r="K728" s="29">
        <v>354649000</v>
      </c>
      <c r="L728" s="41">
        <v>0</v>
      </c>
      <c r="M728" s="41">
        <v>30000000</v>
      </c>
      <c r="N728" s="41">
        <v>0</v>
      </c>
      <c r="O728" s="41">
        <v>0</v>
      </c>
      <c r="P728" s="41">
        <v>0</v>
      </c>
      <c r="Q728" s="41">
        <f t="shared" si="424"/>
        <v>0</v>
      </c>
      <c r="R728" s="41">
        <f t="shared" si="425"/>
        <v>30000000</v>
      </c>
      <c r="S728" s="41">
        <f t="shared" si="426"/>
        <v>324649000</v>
      </c>
      <c r="T728" s="55" t="s">
        <v>281</v>
      </c>
      <c r="U728" s="55" t="s">
        <v>511</v>
      </c>
      <c r="V728" s="2" t="e">
        <f>VLOOKUP(I728,RATES!K$2:L$952,2,FALSE)</f>
        <v>#N/A</v>
      </c>
      <c r="W728" s="2" t="e">
        <f>VLOOKUP(H728,CONVENIO!A$2:O$151,13,FALSE)</f>
        <v>#N/A</v>
      </c>
      <c r="X728" s="2" t="e">
        <f>VLOOKUP(I728,'RATES A MARZO'!B$2:J$980,7,FALSE)</f>
        <v>#N/A</v>
      </c>
    </row>
    <row r="729" spans="1:24" s="2" customFormat="1" ht="15" customHeight="1" outlineLevel="2" x14ac:dyDescent="0.25">
      <c r="A729" s="6">
        <v>29</v>
      </c>
      <c r="B729" s="6" t="s">
        <v>11</v>
      </c>
      <c r="C729" s="6" t="s">
        <v>276</v>
      </c>
      <c r="D729" s="6" t="s">
        <v>43</v>
      </c>
      <c r="E729" s="6" t="s">
        <v>46</v>
      </c>
      <c r="F729" s="6" t="s">
        <v>553</v>
      </c>
      <c r="G729" s="6" t="s">
        <v>168</v>
      </c>
      <c r="H729" s="13">
        <v>30480167</v>
      </c>
      <c r="I729" s="13" t="str">
        <f t="shared" si="423"/>
        <v>30480167-EJECUCION</v>
      </c>
      <c r="J729" s="17" t="s">
        <v>419</v>
      </c>
      <c r="K729" s="29">
        <v>74992000</v>
      </c>
      <c r="L729" s="41">
        <v>0</v>
      </c>
      <c r="M729" s="41">
        <v>3749600</v>
      </c>
      <c r="N729" s="41">
        <v>0</v>
      </c>
      <c r="O729" s="41">
        <v>0</v>
      </c>
      <c r="P729" s="41">
        <v>0</v>
      </c>
      <c r="Q729" s="41">
        <f t="shared" si="424"/>
        <v>0</v>
      </c>
      <c r="R729" s="41">
        <f t="shared" si="425"/>
        <v>3749600</v>
      </c>
      <c r="S729" s="41">
        <f t="shared" si="426"/>
        <v>71242400</v>
      </c>
      <c r="T729" s="55" t="s">
        <v>432</v>
      </c>
      <c r="U729" s="55" t="s">
        <v>511</v>
      </c>
      <c r="V729" s="2" t="e">
        <f>VLOOKUP(I729,RATES!K$2:L$952,2,FALSE)</f>
        <v>#N/A</v>
      </c>
      <c r="W729" s="2" t="e">
        <f>VLOOKUP(H729,CONVENIO!A$2:O$151,13,FALSE)</f>
        <v>#N/A</v>
      </c>
      <c r="X729" s="2" t="e">
        <f>VLOOKUP(I729,'RATES A MARZO'!B$2:J$980,7,FALSE)</f>
        <v>#N/A</v>
      </c>
    </row>
    <row r="730" spans="1:24" ht="15" customHeight="1" outlineLevel="2" x14ac:dyDescent="0.25">
      <c r="A730" s="8"/>
      <c r="B730" s="8"/>
      <c r="C730" s="8"/>
      <c r="D730" s="8"/>
      <c r="E730" s="8"/>
      <c r="F730" s="8"/>
      <c r="G730" s="8"/>
      <c r="H730" s="12"/>
      <c r="I730" s="12"/>
      <c r="J730" s="16" t="s">
        <v>291</v>
      </c>
      <c r="K730" s="30">
        <f t="shared" ref="K730:S730" si="427">SUBTOTAL(9,K722:K729)</f>
        <v>2326362000</v>
      </c>
      <c r="L730" s="30">
        <f t="shared" si="427"/>
        <v>0</v>
      </c>
      <c r="M730" s="30">
        <f t="shared" si="427"/>
        <v>347396300</v>
      </c>
      <c r="N730" s="30">
        <f t="shared" si="427"/>
        <v>0</v>
      </c>
      <c r="O730" s="30">
        <f t="shared" si="427"/>
        <v>0</v>
      </c>
      <c r="P730" s="30">
        <f t="shared" si="427"/>
        <v>0</v>
      </c>
      <c r="Q730" s="30">
        <f t="shared" si="427"/>
        <v>0</v>
      </c>
      <c r="R730" s="30">
        <f t="shared" si="427"/>
        <v>347396300</v>
      </c>
      <c r="S730" s="30">
        <f t="shared" si="427"/>
        <v>1978965700</v>
      </c>
      <c r="T730" s="54"/>
      <c r="U730" s="54"/>
    </row>
    <row r="731" spans="1:24" ht="15" customHeight="1" outlineLevel="2" x14ac:dyDescent="0.25">
      <c r="A731" s="8"/>
      <c r="B731" s="8"/>
      <c r="C731" s="8"/>
      <c r="D731" s="8"/>
      <c r="E731" s="8"/>
      <c r="F731" s="8"/>
      <c r="G731" s="8"/>
      <c r="H731" s="12"/>
      <c r="I731" s="12"/>
      <c r="J731" s="18"/>
      <c r="K731" s="28"/>
      <c r="L731" s="40"/>
      <c r="M731" s="40"/>
      <c r="N731" s="40"/>
      <c r="O731" s="40"/>
      <c r="P731" s="40"/>
      <c r="Q731" s="40"/>
      <c r="R731" s="40"/>
      <c r="S731" s="40"/>
      <c r="T731" s="54"/>
      <c r="U731" s="54"/>
    </row>
    <row r="732" spans="1:24" ht="18.75" customHeight="1" outlineLevel="1" x14ac:dyDescent="0.3">
      <c r="A732" s="8"/>
      <c r="B732" s="8"/>
      <c r="C732" s="8"/>
      <c r="D732" s="8"/>
      <c r="E732" s="9"/>
      <c r="F732" s="8"/>
      <c r="G732" s="8"/>
      <c r="H732" s="12"/>
      <c r="I732" s="12"/>
      <c r="J732" s="52" t="s">
        <v>199</v>
      </c>
      <c r="K732" s="53">
        <f>K730+K719+K708</f>
        <v>5113515649</v>
      </c>
      <c r="L732" s="53">
        <f>L730+L719+L708</f>
        <v>2229216151</v>
      </c>
      <c r="M732" s="53">
        <f t="shared" ref="M732:S732" si="428">M730+M719+M708</f>
        <v>555713950</v>
      </c>
      <c r="N732" s="53">
        <f t="shared" si="428"/>
        <v>0</v>
      </c>
      <c r="O732" s="53">
        <f t="shared" si="428"/>
        <v>0</v>
      </c>
      <c r="P732" s="53">
        <f t="shared" si="428"/>
        <v>1227778</v>
      </c>
      <c r="Q732" s="53">
        <f t="shared" si="428"/>
        <v>1227778</v>
      </c>
      <c r="R732" s="53">
        <f t="shared" si="428"/>
        <v>554486172</v>
      </c>
      <c r="S732" s="53">
        <f t="shared" si="428"/>
        <v>2328585548</v>
      </c>
      <c r="T732" s="54"/>
      <c r="U732" s="54"/>
    </row>
    <row r="733" spans="1:24" s="3" customFormat="1" ht="15" customHeight="1" outlineLevel="1" x14ac:dyDescent="0.25">
      <c r="A733" s="8"/>
      <c r="B733" s="8"/>
      <c r="C733" s="8"/>
      <c r="D733" s="8"/>
      <c r="E733" s="9"/>
      <c r="F733" s="8"/>
      <c r="G733" s="8"/>
      <c r="H733" s="12"/>
      <c r="I733" s="12"/>
      <c r="J733" s="20"/>
      <c r="K733" s="32"/>
      <c r="L733" s="42"/>
      <c r="M733" s="42"/>
      <c r="N733" s="42"/>
      <c r="O733" s="42"/>
      <c r="P733" s="42"/>
      <c r="Q733" s="42"/>
      <c r="R733" s="42"/>
      <c r="S733" s="42"/>
      <c r="T733" s="54"/>
      <c r="U733" s="54"/>
    </row>
    <row r="734" spans="1:24" ht="26.25" customHeight="1" outlineLevel="1" x14ac:dyDescent="0.4">
      <c r="A734" s="8"/>
      <c r="B734" s="8"/>
      <c r="C734" s="8"/>
      <c r="D734" s="8"/>
      <c r="E734" s="9"/>
      <c r="F734" s="8"/>
      <c r="G734" s="8"/>
      <c r="H734" s="12"/>
      <c r="I734" s="12"/>
      <c r="J734" s="64" t="s">
        <v>235</v>
      </c>
      <c r="K734" s="32"/>
      <c r="L734" s="42"/>
      <c r="M734" s="42"/>
      <c r="N734" s="42"/>
      <c r="O734" s="42"/>
      <c r="P734" s="42"/>
      <c r="Q734" s="42"/>
      <c r="R734" s="42"/>
      <c r="S734" s="42"/>
      <c r="T734" s="54"/>
      <c r="U734" s="54"/>
    </row>
    <row r="735" spans="1:24" ht="15" customHeight="1" outlineLevel="1" x14ac:dyDescent="0.25">
      <c r="A735" s="8"/>
      <c r="B735" s="8"/>
      <c r="C735" s="8"/>
      <c r="D735" s="8"/>
      <c r="E735" s="9"/>
      <c r="F735" s="8"/>
      <c r="G735" s="8"/>
      <c r="H735" s="12"/>
      <c r="I735" s="12"/>
      <c r="J735" s="16" t="s">
        <v>271</v>
      </c>
      <c r="K735" s="32"/>
      <c r="L735" s="42"/>
      <c r="M735" s="42"/>
      <c r="N735" s="42"/>
      <c r="O735" s="42"/>
      <c r="P735" s="42"/>
      <c r="Q735" s="42"/>
      <c r="R735" s="42"/>
      <c r="S735" s="42"/>
      <c r="T735" s="54"/>
      <c r="U735" s="54"/>
    </row>
    <row r="736" spans="1:24" s="2" customFormat="1" ht="15" customHeight="1" outlineLevel="2" x14ac:dyDescent="0.25">
      <c r="A736" s="6">
        <v>31</v>
      </c>
      <c r="B736" s="6" t="s">
        <v>5</v>
      </c>
      <c r="C736" s="6" t="s">
        <v>276</v>
      </c>
      <c r="D736" s="6" t="s">
        <v>43</v>
      </c>
      <c r="E736" s="6" t="s">
        <v>43</v>
      </c>
      <c r="F736" s="6" t="s">
        <v>88</v>
      </c>
      <c r="G736" s="6" t="s">
        <v>168</v>
      </c>
      <c r="H736" s="13">
        <v>30115295</v>
      </c>
      <c r="I736" s="13" t="str">
        <f t="shared" ref="I736:I737" si="429">CONCATENATE(H736,"-",G736)</f>
        <v>30115295-EJECUCION</v>
      </c>
      <c r="J736" s="17" t="s">
        <v>164</v>
      </c>
      <c r="K736" s="29">
        <v>704595000</v>
      </c>
      <c r="L736" s="41">
        <v>256755441</v>
      </c>
      <c r="M736" s="41">
        <v>234865000</v>
      </c>
      <c r="N736" s="41">
        <v>1645250</v>
      </c>
      <c r="O736" s="41">
        <v>40971274</v>
      </c>
      <c r="P736" s="41">
        <v>55249059</v>
      </c>
      <c r="Q736" s="41">
        <f t="shared" ref="Q736:Q737" si="430">N736+O736+P736</f>
        <v>97865583</v>
      </c>
      <c r="R736" s="41">
        <f t="shared" ref="R736:R737" si="431">M736-Q736</f>
        <v>136999417</v>
      </c>
      <c r="S736" s="41">
        <f t="shared" ref="S736:S737" si="432">K736-(L736+M736)</f>
        <v>212974559</v>
      </c>
      <c r="T736" s="55" t="s">
        <v>273</v>
      </c>
      <c r="U736" s="55" t="s">
        <v>8</v>
      </c>
      <c r="V736" s="2" t="str">
        <f>VLOOKUP(I736,RATES!K$2:L$952,2,FALSE)</f>
        <v>RS</v>
      </c>
      <c r="W736" s="2" t="e">
        <f>VLOOKUP(H736,CONVENIO!A$2:O$151,13,FALSE)</f>
        <v>#N/A</v>
      </c>
      <c r="X736" s="2" t="str">
        <f>VLOOKUP(I736,'RATES A MARZO'!B$2:J$980,7,FALSE)</f>
        <v>RS</v>
      </c>
    </row>
    <row r="737" spans="1:24" s="2" customFormat="1" ht="15" customHeight="1" outlineLevel="2" x14ac:dyDescent="0.25">
      <c r="A737" s="6">
        <v>31</v>
      </c>
      <c r="B737" s="6" t="s">
        <v>5</v>
      </c>
      <c r="C737" s="6" t="s">
        <v>286</v>
      </c>
      <c r="D737" s="6" t="s">
        <v>43</v>
      </c>
      <c r="E737" s="6" t="s">
        <v>43</v>
      </c>
      <c r="F737" s="6" t="s">
        <v>88</v>
      </c>
      <c r="G737" s="6" t="s">
        <v>9</v>
      </c>
      <c r="H737" s="13">
        <v>30116040</v>
      </c>
      <c r="I737" s="13" t="str">
        <f t="shared" si="429"/>
        <v>30116040-DISEÑO</v>
      </c>
      <c r="J737" s="17" t="s">
        <v>557</v>
      </c>
      <c r="K737" s="29">
        <v>43969000</v>
      </c>
      <c r="L737" s="41">
        <v>35173080</v>
      </c>
      <c r="M737" s="41">
        <v>0</v>
      </c>
      <c r="N737" s="41">
        <v>0</v>
      </c>
      <c r="O737" s="41">
        <v>0</v>
      </c>
      <c r="P737" s="41">
        <v>0</v>
      </c>
      <c r="Q737" s="41">
        <f t="shared" si="430"/>
        <v>0</v>
      </c>
      <c r="R737" s="41">
        <f t="shared" si="431"/>
        <v>0</v>
      </c>
      <c r="S737" s="41">
        <f t="shared" si="432"/>
        <v>8795920</v>
      </c>
      <c r="T737" s="55" t="s">
        <v>273</v>
      </c>
      <c r="U737" s="55" t="s">
        <v>8</v>
      </c>
      <c r="V737" s="2" t="e">
        <f>VLOOKUP(I737,RATES!K$2:L$952,2,FALSE)</f>
        <v>#N/A</v>
      </c>
      <c r="W737" s="2" t="e">
        <f>VLOOKUP(H737,CONVENIO!A$2:O$151,13,FALSE)</f>
        <v>#N/A</v>
      </c>
      <c r="X737" s="202" t="e">
        <f>VLOOKUP(I737,'RATES A MARZO'!B$2:J$980,7,FALSE)</f>
        <v>#N/A</v>
      </c>
    </row>
    <row r="738" spans="1:24" ht="15" customHeight="1" outlineLevel="1" x14ac:dyDescent="0.25">
      <c r="A738" s="8"/>
      <c r="B738" s="8"/>
      <c r="C738" s="8"/>
      <c r="D738" s="8"/>
      <c r="E738" s="9"/>
      <c r="F738" s="8"/>
      <c r="G738" s="8"/>
      <c r="H738" s="12"/>
      <c r="I738" s="12"/>
      <c r="J738" s="22" t="s">
        <v>435</v>
      </c>
      <c r="K738" s="33">
        <f>SUBTOTAL(9,K736:K737)</f>
        <v>748564000</v>
      </c>
      <c r="L738" s="33">
        <f>SUBTOTAL(9,L736:L737)</f>
        <v>291928521</v>
      </c>
      <c r="M738" s="33">
        <f t="shared" ref="M738:S738" si="433">SUBTOTAL(9,M736:M737)</f>
        <v>234865000</v>
      </c>
      <c r="N738" s="33">
        <f t="shared" si="433"/>
        <v>1645250</v>
      </c>
      <c r="O738" s="33">
        <f t="shared" si="433"/>
        <v>40971274</v>
      </c>
      <c r="P738" s="33">
        <f t="shared" si="433"/>
        <v>55249059</v>
      </c>
      <c r="Q738" s="33">
        <f t="shared" si="433"/>
        <v>97865583</v>
      </c>
      <c r="R738" s="33">
        <f t="shared" si="433"/>
        <v>136999417</v>
      </c>
      <c r="S738" s="33">
        <f t="shared" si="433"/>
        <v>221770479</v>
      </c>
      <c r="T738" s="54"/>
      <c r="U738" s="54"/>
    </row>
    <row r="739" spans="1:24" s="2" customFormat="1" ht="15" customHeight="1" outlineLevel="1" x14ac:dyDescent="0.4">
      <c r="A739" s="3"/>
      <c r="B739" s="3"/>
      <c r="C739" s="3"/>
      <c r="D739" s="3"/>
      <c r="E739" s="5"/>
      <c r="F739" s="3"/>
      <c r="G739" s="3"/>
      <c r="H739" s="15"/>
      <c r="I739" s="15"/>
      <c r="J739" s="65"/>
      <c r="K739" s="35"/>
      <c r="L739" s="44"/>
      <c r="M739" s="44"/>
      <c r="N739" s="44"/>
      <c r="O739" s="44"/>
      <c r="P739" s="44"/>
      <c r="Q739" s="44"/>
      <c r="R739" s="44"/>
      <c r="S739" s="44"/>
      <c r="T739" s="57"/>
      <c r="U739" s="57"/>
    </row>
    <row r="740" spans="1:24" ht="15" customHeight="1" outlineLevel="2" x14ac:dyDescent="0.25">
      <c r="A740" s="8"/>
      <c r="B740" s="8"/>
      <c r="C740" s="8"/>
      <c r="D740" s="8"/>
      <c r="E740" s="8"/>
      <c r="F740" s="8"/>
      <c r="G740" s="8"/>
      <c r="H740" s="12"/>
      <c r="I740" s="12"/>
      <c r="J740" s="16" t="s">
        <v>436</v>
      </c>
      <c r="K740" s="28"/>
      <c r="L740" s="40"/>
      <c r="M740" s="40"/>
      <c r="N740" s="40"/>
      <c r="O740" s="40"/>
      <c r="P740" s="40"/>
      <c r="Q740" s="40"/>
      <c r="R740" s="40"/>
      <c r="S740" s="40"/>
      <c r="T740" s="54"/>
      <c r="U740" s="54"/>
    </row>
    <row r="741" spans="1:24" s="2" customFormat="1" ht="15" customHeight="1" outlineLevel="2" x14ac:dyDescent="0.25">
      <c r="A741" s="6">
        <v>22</v>
      </c>
      <c r="B741" s="6" t="s">
        <v>56</v>
      </c>
      <c r="C741" s="6" t="s">
        <v>354</v>
      </c>
      <c r="D741" s="6" t="s">
        <v>43</v>
      </c>
      <c r="E741" s="6" t="s">
        <v>43</v>
      </c>
      <c r="F741" s="6" t="s">
        <v>553</v>
      </c>
      <c r="G741" s="6" t="s">
        <v>168</v>
      </c>
      <c r="H741" s="13">
        <v>30474713</v>
      </c>
      <c r="I741" s="13" t="str">
        <f>CONCATENATE(H741,"-",G741)</f>
        <v>30474713-EJECUCION</v>
      </c>
      <c r="J741" s="17" t="s">
        <v>341</v>
      </c>
      <c r="K741" s="29">
        <v>130000000</v>
      </c>
      <c r="L741" s="41">
        <v>0</v>
      </c>
      <c r="M741" s="41">
        <v>39000000</v>
      </c>
      <c r="N741" s="41">
        <v>0</v>
      </c>
      <c r="O741" s="41">
        <v>0</v>
      </c>
      <c r="P741" s="41">
        <v>0</v>
      </c>
      <c r="Q741" s="41">
        <f>N741+O741+P741</f>
        <v>0</v>
      </c>
      <c r="R741" s="41">
        <f>M741-Q741</f>
        <v>39000000</v>
      </c>
      <c r="S741" s="41">
        <f>K741-(L741+M741)</f>
        <v>91000000</v>
      </c>
      <c r="T741" s="55" t="s">
        <v>282</v>
      </c>
      <c r="U741" s="55" t="s">
        <v>10</v>
      </c>
      <c r="V741" s="2" t="e">
        <f>VLOOKUP(I741,RATES!K$2:L$952,2,FALSE)</f>
        <v>#N/A</v>
      </c>
      <c r="W741" s="2" t="e">
        <f>VLOOKUP(H741,CONVENIO!A$2:O$151,13,FALSE)</f>
        <v>#N/A</v>
      </c>
      <c r="X741" s="2" t="e">
        <f>VLOOKUP(I741,'RATES A MARZO'!B$2:J$980,7,FALSE)</f>
        <v>#N/A</v>
      </c>
    </row>
    <row r="742" spans="1:24" ht="15" customHeight="1" outlineLevel="2" x14ac:dyDescent="0.25">
      <c r="A742" s="8"/>
      <c r="B742" s="8"/>
      <c r="C742" s="8"/>
      <c r="D742" s="8"/>
      <c r="E742" s="8"/>
      <c r="F742" s="8"/>
      <c r="G742" s="8"/>
      <c r="H742" s="12"/>
      <c r="I742" s="12"/>
      <c r="J742" s="16" t="s">
        <v>336</v>
      </c>
      <c r="K742" s="30">
        <f t="shared" ref="K742:S742" si="434">SUBTOTAL(9,K741)</f>
        <v>130000000</v>
      </c>
      <c r="L742" s="30">
        <f t="shared" si="434"/>
        <v>0</v>
      </c>
      <c r="M742" s="30">
        <f t="shared" si="434"/>
        <v>39000000</v>
      </c>
      <c r="N742" s="30">
        <f t="shared" si="434"/>
        <v>0</v>
      </c>
      <c r="O742" s="30">
        <f t="shared" si="434"/>
        <v>0</v>
      </c>
      <c r="P742" s="30">
        <f t="shared" si="434"/>
        <v>0</v>
      </c>
      <c r="Q742" s="30">
        <f t="shared" si="434"/>
        <v>0</v>
      </c>
      <c r="R742" s="30">
        <f t="shared" si="434"/>
        <v>39000000</v>
      </c>
      <c r="S742" s="30">
        <f t="shared" si="434"/>
        <v>91000000</v>
      </c>
      <c r="T742" s="54"/>
      <c r="U742" s="54"/>
    </row>
    <row r="743" spans="1:24" ht="15" customHeight="1" outlineLevel="2" x14ac:dyDescent="0.25">
      <c r="A743" s="8"/>
      <c r="B743" s="8"/>
      <c r="C743" s="8"/>
      <c r="D743" s="8"/>
      <c r="E743" s="8"/>
      <c r="F743" s="8"/>
      <c r="G743" s="8"/>
      <c r="H743" s="12"/>
      <c r="I743" s="12"/>
      <c r="J743" s="18"/>
      <c r="K743" s="28"/>
      <c r="L743" s="40"/>
      <c r="M743" s="40"/>
      <c r="N743" s="40"/>
      <c r="O743" s="40"/>
      <c r="P743" s="40"/>
      <c r="Q743" s="40"/>
      <c r="R743" s="40"/>
      <c r="S743" s="40"/>
      <c r="T743" s="54"/>
      <c r="U743" s="54"/>
    </row>
    <row r="744" spans="1:24" ht="15" customHeight="1" outlineLevel="2" x14ac:dyDescent="0.25">
      <c r="A744" s="8"/>
      <c r="B744" s="8"/>
      <c r="C744" s="8"/>
      <c r="D744" s="8"/>
      <c r="E744" s="8"/>
      <c r="F744" s="8"/>
      <c r="G744" s="8"/>
      <c r="H744" s="12"/>
      <c r="I744" s="12"/>
      <c r="J744" s="16" t="s">
        <v>278</v>
      </c>
      <c r="K744" s="28"/>
      <c r="L744" s="40"/>
      <c r="M744" s="40"/>
      <c r="N744" s="40"/>
      <c r="O744" s="40"/>
      <c r="P744" s="40"/>
      <c r="Q744" s="40"/>
      <c r="R744" s="40"/>
      <c r="S744" s="40"/>
      <c r="T744" s="54"/>
      <c r="U744" s="54"/>
    </row>
    <row r="745" spans="1:24" s="2" customFormat="1" ht="15" customHeight="1" outlineLevel="2" x14ac:dyDescent="0.25">
      <c r="A745" s="6">
        <v>31</v>
      </c>
      <c r="B745" s="6" t="s">
        <v>11</v>
      </c>
      <c r="C745" s="6" t="s">
        <v>275</v>
      </c>
      <c r="D745" s="6" t="s">
        <v>43</v>
      </c>
      <c r="E745" s="6" t="s">
        <v>43</v>
      </c>
      <c r="F745" s="6" t="s">
        <v>102</v>
      </c>
      <c r="G745" s="6" t="s">
        <v>168</v>
      </c>
      <c r="H745" s="13">
        <v>30468388</v>
      </c>
      <c r="I745" s="13" t="str">
        <f t="shared" ref="I745:I748" si="435">CONCATENATE(H745,"-",G745)</f>
        <v>30468388-EJECUCION</v>
      </c>
      <c r="J745" s="17" t="s">
        <v>253</v>
      </c>
      <c r="K745" s="29">
        <v>200002000</v>
      </c>
      <c r="L745" s="41">
        <v>0</v>
      </c>
      <c r="M745" s="41">
        <v>20000000</v>
      </c>
      <c r="N745" s="41">
        <v>0</v>
      </c>
      <c r="O745" s="41">
        <v>0</v>
      </c>
      <c r="P745" s="41">
        <v>0</v>
      </c>
      <c r="Q745" s="41">
        <f t="shared" ref="Q745:Q748" si="436">N745+O745+P745</f>
        <v>0</v>
      </c>
      <c r="R745" s="41">
        <f t="shared" ref="R745:R748" si="437">M745-Q745</f>
        <v>20000000</v>
      </c>
      <c r="S745" s="41">
        <f t="shared" ref="S745:S748" si="438">K745-(L745+M745)</f>
        <v>180002000</v>
      </c>
      <c r="T745" s="55" t="s">
        <v>281</v>
      </c>
      <c r="U745" s="55" t="s">
        <v>415</v>
      </c>
      <c r="V745" s="2">
        <f>VLOOKUP(I745,RATES!K$2:L$952,2,FALSE)</f>
        <v>0</v>
      </c>
      <c r="W745" s="2" t="e">
        <f>VLOOKUP(H745,CONVENIO!A$2:O$151,13,FALSE)</f>
        <v>#N/A</v>
      </c>
      <c r="X745" s="2" t="str">
        <f>VLOOKUP(I745,'RATES A MARZO'!B$2:J$980,7,FALSE)</f>
        <v/>
      </c>
    </row>
    <row r="746" spans="1:24" s="2" customFormat="1" ht="15" customHeight="1" outlineLevel="2" x14ac:dyDescent="0.25">
      <c r="A746" s="6">
        <v>31</v>
      </c>
      <c r="B746" s="6" t="s">
        <v>11</v>
      </c>
      <c r="C746" s="6" t="s">
        <v>275</v>
      </c>
      <c r="D746" s="6" t="s">
        <v>43</v>
      </c>
      <c r="E746" s="6" t="s">
        <v>43</v>
      </c>
      <c r="F746" s="6" t="s">
        <v>88</v>
      </c>
      <c r="G746" s="6" t="s">
        <v>169</v>
      </c>
      <c r="H746" s="13">
        <v>30384235</v>
      </c>
      <c r="I746" s="13" t="str">
        <f t="shared" si="435"/>
        <v>30384235-PREFACTIBILIDAD</v>
      </c>
      <c r="J746" s="17" t="s">
        <v>599</v>
      </c>
      <c r="K746" s="29">
        <v>565000000</v>
      </c>
      <c r="L746" s="41">
        <v>0</v>
      </c>
      <c r="M746" s="41">
        <f>K746*30%</f>
        <v>169500000</v>
      </c>
      <c r="N746" s="41">
        <v>0</v>
      </c>
      <c r="O746" s="41">
        <v>0</v>
      </c>
      <c r="P746" s="41">
        <v>0</v>
      </c>
      <c r="Q746" s="41">
        <f t="shared" si="436"/>
        <v>0</v>
      </c>
      <c r="R746" s="41">
        <f t="shared" si="437"/>
        <v>169500000</v>
      </c>
      <c r="S746" s="41">
        <f t="shared" si="438"/>
        <v>395500000</v>
      </c>
      <c r="T746" s="55" t="s">
        <v>600</v>
      </c>
      <c r="U746" s="55" t="s">
        <v>8</v>
      </c>
      <c r="V746" s="2" t="str">
        <f>VLOOKUP(I746,RATES!K$2:L$952,2,FALSE)</f>
        <v>RS</v>
      </c>
      <c r="W746" s="2" t="e">
        <f>VLOOKUP(H746,CONVENIO!A$2:O$151,13,FALSE)</f>
        <v>#N/A</v>
      </c>
      <c r="X746" s="2" t="str">
        <f>VLOOKUP(I746,'RATES A MARZO'!B$2:J$980,7,FALSE)</f>
        <v>RS</v>
      </c>
    </row>
    <row r="747" spans="1:24" s="2" customFormat="1" ht="15" customHeight="1" outlineLevel="2" x14ac:dyDescent="0.25">
      <c r="A747" s="6">
        <v>31</v>
      </c>
      <c r="B747" s="6" t="s">
        <v>11</v>
      </c>
      <c r="C747" s="6" t="s">
        <v>283</v>
      </c>
      <c r="D747" s="6" t="s">
        <v>43</v>
      </c>
      <c r="E747" s="6" t="s">
        <v>43</v>
      </c>
      <c r="F747" s="6" t="s">
        <v>14</v>
      </c>
      <c r="G747" s="6" t="s">
        <v>168</v>
      </c>
      <c r="H747" s="13">
        <v>30116034</v>
      </c>
      <c r="I747" s="13" t="str">
        <f t="shared" si="435"/>
        <v>30116034-EJECUCION</v>
      </c>
      <c r="J747" s="17" t="s">
        <v>507</v>
      </c>
      <c r="K747" s="29">
        <v>565000000</v>
      </c>
      <c r="L747" s="41">
        <v>0</v>
      </c>
      <c r="M747" s="41">
        <v>28250000</v>
      </c>
      <c r="N747" s="41">
        <v>0</v>
      </c>
      <c r="O747" s="41">
        <v>0</v>
      </c>
      <c r="P747" s="41">
        <v>0</v>
      </c>
      <c r="Q747" s="41">
        <f t="shared" si="436"/>
        <v>0</v>
      </c>
      <c r="R747" s="41">
        <f t="shared" si="437"/>
        <v>28250000</v>
      </c>
      <c r="S747" s="41">
        <f t="shared" si="438"/>
        <v>536750000</v>
      </c>
      <c r="T747" s="55" t="s">
        <v>281</v>
      </c>
      <c r="U747" s="55" t="s">
        <v>415</v>
      </c>
      <c r="V747" s="2" t="e">
        <f>VLOOKUP(I747,RATES!K$2:L$952,2,FALSE)</f>
        <v>#N/A</v>
      </c>
      <c r="W747" s="2" t="e">
        <f>VLOOKUP(H747,CONVENIO!A$2:O$151,13,FALSE)</f>
        <v>#N/A</v>
      </c>
      <c r="X747" s="2" t="e">
        <f>VLOOKUP(I747,'RATES A MARZO'!B$2:J$980,7,FALSE)</f>
        <v>#N/A</v>
      </c>
    </row>
    <row r="748" spans="1:24" s="2" customFormat="1" ht="15" customHeight="1" outlineLevel="2" x14ac:dyDescent="0.25">
      <c r="A748" s="6">
        <v>31</v>
      </c>
      <c r="B748" s="6" t="s">
        <v>11</v>
      </c>
      <c r="C748" s="6" t="s">
        <v>286</v>
      </c>
      <c r="D748" s="6" t="s">
        <v>43</v>
      </c>
      <c r="E748" s="6" t="s">
        <v>43</v>
      </c>
      <c r="F748" s="6" t="s">
        <v>13</v>
      </c>
      <c r="G748" s="6" t="s">
        <v>168</v>
      </c>
      <c r="H748" s="13">
        <v>30125915</v>
      </c>
      <c r="I748" s="13" t="str">
        <f t="shared" si="435"/>
        <v>30125915-EJECUCION</v>
      </c>
      <c r="J748" s="17" t="s">
        <v>500</v>
      </c>
      <c r="K748" s="29">
        <v>800000000</v>
      </c>
      <c r="L748" s="41">
        <v>0</v>
      </c>
      <c r="M748" s="41">
        <v>40000000</v>
      </c>
      <c r="N748" s="41">
        <v>0</v>
      </c>
      <c r="O748" s="41">
        <v>0</v>
      </c>
      <c r="P748" s="41">
        <v>0</v>
      </c>
      <c r="Q748" s="41">
        <f t="shared" si="436"/>
        <v>0</v>
      </c>
      <c r="R748" s="41">
        <f t="shared" si="437"/>
        <v>40000000</v>
      </c>
      <c r="S748" s="41">
        <f t="shared" si="438"/>
        <v>760000000</v>
      </c>
      <c r="T748" s="55" t="s">
        <v>281</v>
      </c>
      <c r="U748" s="55" t="s">
        <v>415</v>
      </c>
      <c r="V748" s="2" t="e">
        <f>VLOOKUP(I748,RATES!K$2:L$952,2,FALSE)</f>
        <v>#N/A</v>
      </c>
      <c r="W748" s="2" t="e">
        <f>VLOOKUP(H748,CONVENIO!A$2:O$151,13,FALSE)</f>
        <v>#N/A</v>
      </c>
      <c r="X748" s="2" t="e">
        <f>VLOOKUP(I748,'RATES A MARZO'!B$2:J$980,7,FALSE)</f>
        <v>#N/A</v>
      </c>
    </row>
    <row r="749" spans="1:24" ht="15" customHeight="1" outlineLevel="2" x14ac:dyDescent="0.25">
      <c r="A749" s="8"/>
      <c r="B749" s="8"/>
      <c r="C749" s="8"/>
      <c r="D749" s="8"/>
      <c r="E749" s="8"/>
      <c r="F749" s="8"/>
      <c r="G749" s="8"/>
      <c r="H749" s="12"/>
      <c r="I749" s="12"/>
      <c r="J749" s="16" t="s">
        <v>291</v>
      </c>
      <c r="K749" s="30">
        <f t="shared" ref="K749:S749" si="439">SUBTOTAL(9,K745:K748)</f>
        <v>2130002000</v>
      </c>
      <c r="L749" s="30">
        <f t="shared" si="439"/>
        <v>0</v>
      </c>
      <c r="M749" s="30">
        <f t="shared" si="439"/>
        <v>257750000</v>
      </c>
      <c r="N749" s="30">
        <f t="shared" si="439"/>
        <v>0</v>
      </c>
      <c r="O749" s="30">
        <f t="shared" si="439"/>
        <v>0</v>
      </c>
      <c r="P749" s="30">
        <f t="shared" si="439"/>
        <v>0</v>
      </c>
      <c r="Q749" s="30">
        <f t="shared" si="439"/>
        <v>0</v>
      </c>
      <c r="R749" s="30">
        <f t="shared" si="439"/>
        <v>257750000</v>
      </c>
      <c r="S749" s="30">
        <f t="shared" si="439"/>
        <v>1872252000</v>
      </c>
      <c r="T749" s="54"/>
      <c r="U749" s="54"/>
    </row>
    <row r="750" spans="1:24" ht="15" customHeight="1" outlineLevel="2" x14ac:dyDescent="0.25">
      <c r="A750" s="8"/>
      <c r="B750" s="8"/>
      <c r="C750" s="8"/>
      <c r="D750" s="8"/>
      <c r="E750" s="8"/>
      <c r="F750" s="8"/>
      <c r="G750" s="8"/>
      <c r="H750" s="12"/>
      <c r="I750" s="12"/>
      <c r="J750" s="18"/>
      <c r="K750" s="28"/>
      <c r="L750" s="40"/>
      <c r="M750" s="40"/>
      <c r="N750" s="40"/>
      <c r="O750" s="40"/>
      <c r="P750" s="40"/>
      <c r="Q750" s="40"/>
      <c r="R750" s="40"/>
      <c r="S750" s="40"/>
      <c r="T750" s="54"/>
      <c r="U750" s="54"/>
    </row>
    <row r="751" spans="1:24" ht="18.75" customHeight="1" outlineLevel="1" x14ac:dyDescent="0.3">
      <c r="A751" s="8"/>
      <c r="B751" s="8"/>
      <c r="C751" s="8"/>
      <c r="D751" s="8"/>
      <c r="E751" s="9"/>
      <c r="F751" s="8"/>
      <c r="G751" s="8"/>
      <c r="H751" s="12"/>
      <c r="I751" s="12"/>
      <c r="J751" s="52" t="s">
        <v>200</v>
      </c>
      <c r="K751" s="53">
        <f>K749+K742+K738</f>
        <v>3008566000</v>
      </c>
      <c r="L751" s="53">
        <f>L749+L742+L738</f>
        <v>291928521</v>
      </c>
      <c r="M751" s="53">
        <f t="shared" ref="M751:S751" si="440">M749+M742+M738</f>
        <v>531615000</v>
      </c>
      <c r="N751" s="53">
        <f t="shared" si="440"/>
        <v>1645250</v>
      </c>
      <c r="O751" s="53">
        <f t="shared" si="440"/>
        <v>40971274</v>
      </c>
      <c r="P751" s="53">
        <f t="shared" si="440"/>
        <v>55249059</v>
      </c>
      <c r="Q751" s="53">
        <f t="shared" si="440"/>
        <v>97865583</v>
      </c>
      <c r="R751" s="53">
        <f t="shared" si="440"/>
        <v>433749417</v>
      </c>
      <c r="S751" s="53">
        <f t="shared" si="440"/>
        <v>2185022479</v>
      </c>
      <c r="T751" s="54"/>
      <c r="U751" s="54"/>
    </row>
    <row r="752" spans="1:24" s="3" customFormat="1" ht="15" customHeight="1" outlineLevel="1" x14ac:dyDescent="0.25">
      <c r="A752" s="8"/>
      <c r="B752" s="8"/>
      <c r="C752" s="8"/>
      <c r="D752" s="8"/>
      <c r="E752" s="9"/>
      <c r="F752" s="8"/>
      <c r="G752" s="8"/>
      <c r="H752" s="12"/>
      <c r="I752" s="12"/>
      <c r="J752" s="20"/>
      <c r="K752" s="32"/>
      <c r="L752" s="42"/>
      <c r="M752" s="42"/>
      <c r="N752" s="42"/>
      <c r="O752" s="42"/>
      <c r="P752" s="42"/>
      <c r="Q752" s="42"/>
      <c r="R752" s="42"/>
      <c r="S752" s="42"/>
      <c r="T752" s="54"/>
      <c r="U752" s="54"/>
    </row>
    <row r="753" spans="1:24" ht="21" customHeight="1" outlineLevel="1" x14ac:dyDescent="0.35">
      <c r="A753" s="8"/>
      <c r="B753" s="8"/>
      <c r="C753" s="8"/>
      <c r="D753" s="8"/>
      <c r="E753" s="9"/>
      <c r="F753" s="8"/>
      <c r="G753" s="8"/>
      <c r="H753" s="12"/>
      <c r="I753" s="12"/>
      <c r="J753" s="60" t="s">
        <v>208</v>
      </c>
      <c r="K753" s="32"/>
      <c r="L753" s="42"/>
      <c r="M753" s="42"/>
      <c r="N753" s="42"/>
      <c r="O753" s="42"/>
      <c r="P753" s="42"/>
      <c r="Q753" s="42"/>
      <c r="R753" s="42"/>
      <c r="S753" s="42"/>
      <c r="T753" s="56"/>
      <c r="U753" s="56"/>
    </row>
    <row r="754" spans="1:24" ht="15" customHeight="1" outlineLevel="1" x14ac:dyDescent="0.25">
      <c r="A754" s="8"/>
      <c r="B754" s="8"/>
      <c r="C754" s="8"/>
      <c r="D754" s="8"/>
      <c r="E754" s="9"/>
      <c r="F754" s="8"/>
      <c r="G754" s="8"/>
      <c r="H754" s="12"/>
      <c r="I754" s="12"/>
      <c r="J754" s="16" t="s">
        <v>271</v>
      </c>
      <c r="K754" s="32"/>
      <c r="L754" s="42"/>
      <c r="M754" s="42"/>
      <c r="N754" s="42"/>
      <c r="O754" s="42"/>
      <c r="P754" s="42"/>
      <c r="Q754" s="42"/>
      <c r="R754" s="42"/>
      <c r="S754" s="42"/>
      <c r="T754" s="54"/>
      <c r="U754" s="54"/>
    </row>
    <row r="755" spans="1:24" s="2" customFormat="1" ht="15" customHeight="1" outlineLevel="2" x14ac:dyDescent="0.25">
      <c r="A755" s="6">
        <v>31</v>
      </c>
      <c r="B755" s="6" t="s">
        <v>5</v>
      </c>
      <c r="C755" s="6" t="s">
        <v>275</v>
      </c>
      <c r="D755" s="6" t="s">
        <v>43</v>
      </c>
      <c r="E755" s="6" t="s">
        <v>47</v>
      </c>
      <c r="F755" s="6" t="s">
        <v>88</v>
      </c>
      <c r="G755" s="6" t="s">
        <v>168</v>
      </c>
      <c r="H755" s="13">
        <v>30071449</v>
      </c>
      <c r="I755" s="13" t="str">
        <f t="shared" ref="I755:I759" si="441">CONCATENATE(H755,"-",G755)</f>
        <v>30071449-EJECUCION</v>
      </c>
      <c r="J755" s="17" t="s">
        <v>63</v>
      </c>
      <c r="K755" s="29">
        <v>23413705000</v>
      </c>
      <c r="L755" s="41">
        <v>17047207852</v>
      </c>
      <c r="M755" s="41">
        <v>1479648000</v>
      </c>
      <c r="N755" s="41">
        <v>0</v>
      </c>
      <c r="O755" s="41">
        <v>668533488</v>
      </c>
      <c r="P755" s="41">
        <v>570657682</v>
      </c>
      <c r="Q755" s="41">
        <f t="shared" ref="Q755:Q759" si="442">N755+O755+P755</f>
        <v>1239191170</v>
      </c>
      <c r="R755" s="41">
        <f t="shared" ref="R755:R759" si="443">M755-Q755</f>
        <v>240456830</v>
      </c>
      <c r="S755" s="41">
        <f t="shared" ref="S755:S759" si="444">K755-(L755+M755)</f>
        <v>4886849148</v>
      </c>
      <c r="T755" s="55" t="s">
        <v>273</v>
      </c>
      <c r="U755" s="55" t="s">
        <v>8</v>
      </c>
      <c r="V755" s="2" t="str">
        <f>VLOOKUP(I755,RATES!K$2:L$952,2,FALSE)</f>
        <v>RS</v>
      </c>
      <c r="W755" s="2" t="e">
        <f>VLOOKUP(H755,CONVENIO!A$2:O$151,13,FALSE)</f>
        <v>#N/A</v>
      </c>
      <c r="X755" s="2" t="str">
        <f>VLOOKUP(I755,'RATES A MARZO'!B$2:J$980,7,FALSE)</f>
        <v>RS</v>
      </c>
    </row>
    <row r="756" spans="1:24" s="2" customFormat="1" ht="15" customHeight="1" outlineLevel="2" x14ac:dyDescent="0.25">
      <c r="A756" s="6">
        <v>31</v>
      </c>
      <c r="B756" s="6" t="s">
        <v>5</v>
      </c>
      <c r="C756" s="6" t="s">
        <v>275</v>
      </c>
      <c r="D756" s="6" t="s">
        <v>43</v>
      </c>
      <c r="E756" s="6" t="s">
        <v>47</v>
      </c>
      <c r="F756" s="6" t="s">
        <v>88</v>
      </c>
      <c r="G756" s="6" t="s">
        <v>168</v>
      </c>
      <c r="H756" s="49">
        <v>30342724</v>
      </c>
      <c r="I756" s="13" t="str">
        <f t="shared" si="441"/>
        <v>30342724-EJECUCION</v>
      </c>
      <c r="J756" s="17" t="s">
        <v>2793</v>
      </c>
      <c r="K756" s="29">
        <v>1425560224</v>
      </c>
      <c r="L756" s="41">
        <v>1396318184</v>
      </c>
      <c r="M756" s="41">
        <v>0</v>
      </c>
      <c r="N756" s="41">
        <v>0</v>
      </c>
      <c r="O756" s="41">
        <v>0</v>
      </c>
      <c r="P756" s="41">
        <v>0</v>
      </c>
      <c r="Q756" s="41">
        <f t="shared" si="442"/>
        <v>0</v>
      </c>
      <c r="R756" s="41">
        <f t="shared" si="443"/>
        <v>0</v>
      </c>
      <c r="S756" s="41">
        <f t="shared" si="444"/>
        <v>29242040</v>
      </c>
      <c r="T756" s="55" t="s">
        <v>273</v>
      </c>
      <c r="U756" s="55" t="s">
        <v>10</v>
      </c>
      <c r="V756" s="2">
        <f>VLOOKUP(I756,RATES!K$2:L$952,2,FALSE)</f>
        <v>0</v>
      </c>
      <c r="W756" s="2" t="e">
        <f>VLOOKUP(H756,CONVENIO!A$2:O$151,13,FALSE)</f>
        <v>#N/A</v>
      </c>
      <c r="X756" s="2" t="str">
        <f>VLOOKUP(I756,'RATES A MARZO'!B$2:J$980,7,FALSE)</f>
        <v/>
      </c>
    </row>
    <row r="757" spans="1:24" s="2" customFormat="1" ht="15" customHeight="1" outlineLevel="2" x14ac:dyDescent="0.25">
      <c r="A757" s="6">
        <v>31</v>
      </c>
      <c r="B757" s="6" t="s">
        <v>5</v>
      </c>
      <c r="C757" s="6" t="s">
        <v>275</v>
      </c>
      <c r="D757" s="6" t="s">
        <v>43</v>
      </c>
      <c r="E757" s="6" t="s">
        <v>47</v>
      </c>
      <c r="F757" s="6" t="s">
        <v>88</v>
      </c>
      <c r="G757" s="6" t="s">
        <v>168</v>
      </c>
      <c r="H757" s="49">
        <v>30350774</v>
      </c>
      <c r="I757" s="13" t="str">
        <f t="shared" si="441"/>
        <v>30350774-EJECUCION</v>
      </c>
      <c r="J757" s="17" t="s">
        <v>635</v>
      </c>
      <c r="K757" s="29">
        <v>2659379994</v>
      </c>
      <c r="L757" s="41">
        <v>2641078795</v>
      </c>
      <c r="M757" s="41">
        <v>0</v>
      </c>
      <c r="N757" s="41">
        <v>0</v>
      </c>
      <c r="O757" s="41">
        <v>0</v>
      </c>
      <c r="P757" s="41">
        <v>0</v>
      </c>
      <c r="Q757" s="41">
        <f t="shared" si="442"/>
        <v>0</v>
      </c>
      <c r="R757" s="41">
        <f t="shared" si="443"/>
        <v>0</v>
      </c>
      <c r="S757" s="41">
        <f t="shared" si="444"/>
        <v>18301199</v>
      </c>
      <c r="T757" s="55" t="s">
        <v>273</v>
      </c>
      <c r="U757" s="55" t="s">
        <v>8</v>
      </c>
      <c r="V757" s="2" t="e">
        <f>VLOOKUP(I757,RATES!K$2:L$952,2,FALSE)</f>
        <v>#N/A</v>
      </c>
      <c r="W757" s="2" t="e">
        <f>VLOOKUP(H757,CONVENIO!A$2:O$151,13,FALSE)</f>
        <v>#N/A</v>
      </c>
      <c r="X757" s="202" t="e">
        <f>VLOOKUP(I757,'RATES A MARZO'!B$2:J$980,7,FALSE)</f>
        <v>#N/A</v>
      </c>
    </row>
    <row r="758" spans="1:24" s="2" customFormat="1" ht="15" customHeight="1" outlineLevel="2" x14ac:dyDescent="0.25">
      <c r="A758" s="6">
        <v>31</v>
      </c>
      <c r="B758" s="6" t="s">
        <v>5</v>
      </c>
      <c r="C758" s="6" t="s">
        <v>275</v>
      </c>
      <c r="D758" s="6" t="s">
        <v>43</v>
      </c>
      <c r="E758" s="6" t="s">
        <v>47</v>
      </c>
      <c r="F758" s="6" t="s">
        <v>88</v>
      </c>
      <c r="G758" s="6" t="s">
        <v>168</v>
      </c>
      <c r="H758" s="13">
        <v>30342673</v>
      </c>
      <c r="I758" s="13" t="str">
        <f t="shared" si="441"/>
        <v>30342673-EJECUCION</v>
      </c>
      <c r="J758" s="17" t="s">
        <v>106</v>
      </c>
      <c r="K758" s="29">
        <v>8584233019</v>
      </c>
      <c r="L758" s="41">
        <v>94762309</v>
      </c>
      <c r="M758" s="41">
        <f>2900000000-12909872</f>
        <v>2887090128</v>
      </c>
      <c r="N758" s="41">
        <v>0</v>
      </c>
      <c r="O758" s="41">
        <v>1172563</v>
      </c>
      <c r="P758" s="41">
        <v>0</v>
      </c>
      <c r="Q758" s="41">
        <f t="shared" si="442"/>
        <v>1172563</v>
      </c>
      <c r="R758" s="41">
        <f t="shared" si="443"/>
        <v>2885917565</v>
      </c>
      <c r="S758" s="41">
        <f t="shared" si="444"/>
        <v>5602380582</v>
      </c>
      <c r="T758" s="55" t="s">
        <v>273</v>
      </c>
      <c r="U758" s="55" t="s">
        <v>8</v>
      </c>
      <c r="V758" s="2" t="str">
        <f>VLOOKUP(I758,RATES!K$2:L$952,2,FALSE)</f>
        <v>RS</v>
      </c>
      <c r="W758" s="2" t="e">
        <f>VLOOKUP(H758,CONVENIO!A$2:O$151,13,FALSE)</f>
        <v>#N/A</v>
      </c>
      <c r="X758" s="2" t="str">
        <f>VLOOKUP(I758,'RATES A MARZO'!B$2:J$980,7,FALSE)</f>
        <v>RS</v>
      </c>
    </row>
    <row r="759" spans="1:24" s="2" customFormat="1" ht="15" customHeight="1" outlineLevel="2" x14ac:dyDescent="0.25">
      <c r="A759" s="6">
        <v>29</v>
      </c>
      <c r="B759" s="6" t="s">
        <v>5</v>
      </c>
      <c r="C759" s="6" t="s">
        <v>274</v>
      </c>
      <c r="D759" s="6" t="s">
        <v>43</v>
      </c>
      <c r="E759" s="6" t="s">
        <v>47</v>
      </c>
      <c r="F759" s="6" t="s">
        <v>553</v>
      </c>
      <c r="G759" s="6" t="s">
        <v>168</v>
      </c>
      <c r="H759" s="13">
        <v>30428989</v>
      </c>
      <c r="I759" s="13" t="str">
        <f t="shared" si="441"/>
        <v>30428989-EJECUCION</v>
      </c>
      <c r="J759" s="17" t="s">
        <v>429</v>
      </c>
      <c r="K759" s="29">
        <v>554963000</v>
      </c>
      <c r="L759" s="41">
        <v>127658084</v>
      </c>
      <c r="M759" s="41">
        <v>424963000</v>
      </c>
      <c r="N759" s="41">
        <v>0</v>
      </c>
      <c r="O759" s="41">
        <v>0</v>
      </c>
      <c r="P759" s="41">
        <v>0</v>
      </c>
      <c r="Q759" s="41">
        <f t="shared" si="442"/>
        <v>0</v>
      </c>
      <c r="R759" s="41">
        <f t="shared" si="443"/>
        <v>424963000</v>
      </c>
      <c r="S759" s="41">
        <f t="shared" si="444"/>
        <v>2341916</v>
      </c>
      <c r="T759" s="55" t="s">
        <v>273</v>
      </c>
      <c r="U759" s="55" t="s">
        <v>10</v>
      </c>
      <c r="V759" s="2">
        <f>VLOOKUP(I759,RATES!K$2:L$952,2,FALSE)</f>
        <v>0</v>
      </c>
      <c r="W759" s="2" t="e">
        <f>VLOOKUP(H759,CONVENIO!A$2:O$151,13,FALSE)</f>
        <v>#N/A</v>
      </c>
      <c r="X759" s="2" t="str">
        <f>VLOOKUP(I759,'RATES A MARZO'!B$2:J$980,7,FALSE)</f>
        <v/>
      </c>
    </row>
    <row r="760" spans="1:24" ht="15" customHeight="1" outlineLevel="2" x14ac:dyDescent="0.25">
      <c r="A760" s="8"/>
      <c r="B760" s="8"/>
      <c r="C760" s="8"/>
      <c r="D760" s="8"/>
      <c r="E760" s="8"/>
      <c r="F760" s="8"/>
      <c r="G760" s="8"/>
      <c r="H760" s="12"/>
      <c r="I760" s="12"/>
      <c r="J760" s="16" t="s">
        <v>435</v>
      </c>
      <c r="K760" s="30">
        <f t="shared" ref="K760:S760" si="445">SUBTOTAL(9,K755:K759)</f>
        <v>36637841237</v>
      </c>
      <c r="L760" s="30">
        <f t="shared" si="445"/>
        <v>21307025224</v>
      </c>
      <c r="M760" s="30">
        <f t="shared" si="445"/>
        <v>4791701128</v>
      </c>
      <c r="N760" s="30">
        <f t="shared" si="445"/>
        <v>0</v>
      </c>
      <c r="O760" s="30">
        <f t="shared" si="445"/>
        <v>669706051</v>
      </c>
      <c r="P760" s="30">
        <f t="shared" si="445"/>
        <v>570657682</v>
      </c>
      <c r="Q760" s="30">
        <f t="shared" si="445"/>
        <v>1240363733</v>
      </c>
      <c r="R760" s="30">
        <f t="shared" si="445"/>
        <v>3551337395</v>
      </c>
      <c r="S760" s="30">
        <f t="shared" si="445"/>
        <v>10539114885</v>
      </c>
      <c r="T760" s="54"/>
      <c r="U760" s="54"/>
    </row>
    <row r="761" spans="1:24" ht="15" customHeight="1" outlineLevel="2" x14ac:dyDescent="0.25">
      <c r="A761" s="8"/>
      <c r="B761" s="8"/>
      <c r="C761" s="8"/>
      <c r="D761" s="8"/>
      <c r="E761" s="8"/>
      <c r="F761" s="8"/>
      <c r="G761" s="8"/>
      <c r="H761" s="12"/>
      <c r="I761" s="12"/>
      <c r="J761" s="18"/>
      <c r="K761" s="28"/>
      <c r="L761" s="40"/>
      <c r="M761" s="40"/>
      <c r="N761" s="40"/>
      <c r="O761" s="40"/>
      <c r="P761" s="40"/>
      <c r="Q761" s="40"/>
      <c r="R761" s="40"/>
      <c r="S761" s="40"/>
      <c r="T761" s="54"/>
      <c r="U761" s="54"/>
    </row>
    <row r="762" spans="1:24" ht="15" customHeight="1" outlineLevel="2" x14ac:dyDescent="0.25">
      <c r="A762" s="8"/>
      <c r="B762" s="8"/>
      <c r="C762" s="8"/>
      <c r="D762" s="8"/>
      <c r="E762" s="8"/>
      <c r="F762" s="8"/>
      <c r="G762" s="8"/>
      <c r="H762" s="12"/>
      <c r="I762" s="12"/>
      <c r="J762" s="16" t="s">
        <v>436</v>
      </c>
      <c r="K762" s="28"/>
      <c r="L762" s="40"/>
      <c r="M762" s="40"/>
      <c r="N762" s="40"/>
      <c r="O762" s="40"/>
      <c r="P762" s="40"/>
      <c r="Q762" s="40"/>
      <c r="R762" s="40"/>
      <c r="S762" s="40"/>
      <c r="T762" s="54"/>
      <c r="U762" s="54"/>
    </row>
    <row r="763" spans="1:24" s="2" customFormat="1" ht="15" customHeight="1" outlineLevel="2" x14ac:dyDescent="0.25">
      <c r="A763" s="6">
        <v>24</v>
      </c>
      <c r="B763" s="6" t="s">
        <v>56</v>
      </c>
      <c r="C763" s="6" t="s">
        <v>287</v>
      </c>
      <c r="D763" s="6" t="s">
        <v>43</v>
      </c>
      <c r="E763" s="6" t="s">
        <v>47</v>
      </c>
      <c r="F763" s="6" t="s">
        <v>81</v>
      </c>
      <c r="G763" s="6" t="s">
        <v>168</v>
      </c>
      <c r="H763" s="13">
        <v>30483010</v>
      </c>
      <c r="I763" s="13" t="str">
        <f t="shared" ref="I763:I772" si="446">CONCATENATE(H763,"-",G763)</f>
        <v>30483010-EJECUCION</v>
      </c>
      <c r="J763" s="17" t="s">
        <v>344</v>
      </c>
      <c r="K763" s="29">
        <v>242000000</v>
      </c>
      <c r="L763" s="41">
        <v>0</v>
      </c>
      <c r="M763" s="41">
        <v>242000000</v>
      </c>
      <c r="N763" s="41">
        <v>0</v>
      </c>
      <c r="O763" s="41">
        <v>0</v>
      </c>
      <c r="P763" s="41">
        <v>0</v>
      </c>
      <c r="Q763" s="41">
        <f t="shared" ref="Q763:Q772" si="447">N763+O763+P763</f>
        <v>0</v>
      </c>
      <c r="R763" s="41">
        <f t="shared" ref="R763:R772" si="448">M763-Q763</f>
        <v>242000000</v>
      </c>
      <c r="S763" s="41">
        <f t="shared" ref="S763:S772" si="449">K763-(L763+M763)</f>
        <v>0</v>
      </c>
      <c r="T763" s="55" t="s">
        <v>295</v>
      </c>
      <c r="U763" s="55" t="s">
        <v>293</v>
      </c>
      <c r="V763" s="2" t="e">
        <f>VLOOKUP(I763,RATES!K$2:L$952,2,FALSE)</f>
        <v>#N/A</v>
      </c>
      <c r="W763" s="2" t="e">
        <f>VLOOKUP(H763,CONVENIO!A$2:O$151,13,FALSE)</f>
        <v>#N/A</v>
      </c>
      <c r="X763" s="2" t="e">
        <f>VLOOKUP(I763,'RATES A MARZO'!B$2:J$980,7,FALSE)</f>
        <v>#N/A</v>
      </c>
    </row>
    <row r="764" spans="1:24" s="2" customFormat="1" ht="15" customHeight="1" outlineLevel="2" x14ac:dyDescent="0.25">
      <c r="A764" s="6">
        <v>24</v>
      </c>
      <c r="B764" s="6" t="s">
        <v>56</v>
      </c>
      <c r="C764" s="6" t="s">
        <v>287</v>
      </c>
      <c r="D764" s="6" t="s">
        <v>43</v>
      </c>
      <c r="E764" s="6" t="s">
        <v>47</v>
      </c>
      <c r="F764" s="6" t="s">
        <v>81</v>
      </c>
      <c r="G764" s="6" t="s">
        <v>168</v>
      </c>
      <c r="H764" s="13">
        <v>30322174</v>
      </c>
      <c r="I764" s="13" t="str">
        <f t="shared" si="446"/>
        <v>30322174-EJECUCION</v>
      </c>
      <c r="J764" s="17" t="s">
        <v>456</v>
      </c>
      <c r="K764" s="29">
        <f>515221856+12909872</f>
        <v>528131728</v>
      </c>
      <c r="L764" s="41">
        <v>515137912</v>
      </c>
      <c r="M764" s="41">
        <f>83944+12909872</f>
        <v>12993816</v>
      </c>
      <c r="N764" s="41">
        <v>83944</v>
      </c>
      <c r="O764" s="41">
        <v>12909872</v>
      </c>
      <c r="P764" s="41">
        <v>0</v>
      </c>
      <c r="Q764" s="41">
        <f t="shared" si="447"/>
        <v>12993816</v>
      </c>
      <c r="R764" s="41">
        <f t="shared" si="448"/>
        <v>0</v>
      </c>
      <c r="S764" s="41">
        <f t="shared" si="449"/>
        <v>0</v>
      </c>
      <c r="T764" s="55" t="s">
        <v>556</v>
      </c>
      <c r="U764" s="55" t="s">
        <v>293</v>
      </c>
      <c r="V764" s="2">
        <f>VLOOKUP(I764,RATES!K$2:L$952,2,FALSE)</f>
        <v>0</v>
      </c>
      <c r="W764" s="2" t="e">
        <f>VLOOKUP(H764,CONVENIO!A$2:O$151,13,FALSE)</f>
        <v>#N/A</v>
      </c>
      <c r="X764" s="2" t="str">
        <f>VLOOKUP(I764,'RATES A MARZO'!B$2:J$980,7,FALSE)</f>
        <v/>
      </c>
    </row>
    <row r="765" spans="1:24" s="2" customFormat="1" ht="15" customHeight="1" outlineLevel="2" x14ac:dyDescent="0.25">
      <c r="A765" s="6">
        <v>29</v>
      </c>
      <c r="B765" s="6" t="s">
        <v>56</v>
      </c>
      <c r="C765" s="6" t="s">
        <v>286</v>
      </c>
      <c r="D765" s="6" t="s">
        <v>43</v>
      </c>
      <c r="E765" s="6" t="s">
        <v>47</v>
      </c>
      <c r="F765" s="6" t="s">
        <v>553</v>
      </c>
      <c r="G765" s="6" t="s">
        <v>168</v>
      </c>
      <c r="H765" s="13">
        <v>30398377</v>
      </c>
      <c r="I765" s="13" t="str">
        <f t="shared" si="446"/>
        <v>30398377-EJECUCION</v>
      </c>
      <c r="J765" s="17" t="s">
        <v>345</v>
      </c>
      <c r="K765" s="29">
        <v>33689000</v>
      </c>
      <c r="L765" s="41">
        <v>0</v>
      </c>
      <c r="M765" s="41">
        <v>33689000</v>
      </c>
      <c r="N765" s="41">
        <v>0</v>
      </c>
      <c r="O765" s="41">
        <v>0</v>
      </c>
      <c r="P765" s="41">
        <v>0</v>
      </c>
      <c r="Q765" s="41">
        <f t="shared" si="447"/>
        <v>0</v>
      </c>
      <c r="R765" s="41">
        <f t="shared" si="448"/>
        <v>33689000</v>
      </c>
      <c r="S765" s="41">
        <f t="shared" si="449"/>
        <v>0</v>
      </c>
      <c r="T765" s="55" t="s">
        <v>277</v>
      </c>
      <c r="U765" s="55" t="s">
        <v>10</v>
      </c>
      <c r="V765" s="2" t="e">
        <f>VLOOKUP(I765,RATES!K$2:L$952,2,FALSE)</f>
        <v>#N/A</v>
      </c>
      <c r="W765" s="2" t="e">
        <f>VLOOKUP(H765,CONVENIO!A$2:O$151,13,FALSE)</f>
        <v>#N/A</v>
      </c>
      <c r="X765" s="202" t="e">
        <f>VLOOKUP(I765,'RATES A MARZO'!B$2:J$980,7,FALSE)</f>
        <v>#N/A</v>
      </c>
    </row>
    <row r="766" spans="1:24" s="2" customFormat="1" ht="15" customHeight="1" outlineLevel="2" x14ac:dyDescent="0.25">
      <c r="A766" s="6">
        <v>31</v>
      </c>
      <c r="B766" s="6" t="s">
        <v>56</v>
      </c>
      <c r="C766" s="6" t="s">
        <v>274</v>
      </c>
      <c r="D766" s="6" t="s">
        <v>43</v>
      </c>
      <c r="E766" s="6" t="s">
        <v>47</v>
      </c>
      <c r="F766" s="6" t="s">
        <v>88</v>
      </c>
      <c r="G766" s="6" t="s">
        <v>9</v>
      </c>
      <c r="H766" s="13">
        <v>30351932</v>
      </c>
      <c r="I766" s="13" t="str">
        <f t="shared" si="446"/>
        <v>30351932-DISEÑO</v>
      </c>
      <c r="J766" s="17" t="s">
        <v>610</v>
      </c>
      <c r="K766" s="29">
        <v>50318000</v>
      </c>
      <c r="L766" s="41">
        <v>10409508</v>
      </c>
      <c r="M766" s="41">
        <v>15095400</v>
      </c>
      <c r="N766" s="41">
        <v>0</v>
      </c>
      <c r="O766" s="41">
        <v>0</v>
      </c>
      <c r="P766" s="41">
        <v>0</v>
      </c>
      <c r="Q766" s="41">
        <f t="shared" si="447"/>
        <v>0</v>
      </c>
      <c r="R766" s="41">
        <f t="shared" si="448"/>
        <v>15095400</v>
      </c>
      <c r="S766" s="41">
        <f t="shared" si="449"/>
        <v>24813092</v>
      </c>
      <c r="T766" s="55" t="s">
        <v>277</v>
      </c>
      <c r="U766" s="55" t="s">
        <v>142</v>
      </c>
      <c r="V766" s="2" t="str">
        <f>VLOOKUP(I766,RATES!K$2:L$952,2,FALSE)</f>
        <v>RE</v>
      </c>
      <c r="W766" s="2" t="e">
        <f>VLOOKUP(H766,CONVENIO!A$2:O$151,13,FALSE)</f>
        <v>#N/A</v>
      </c>
      <c r="X766" s="2" t="str">
        <f>VLOOKUP(I766,'RATES A MARZO'!B$2:J$980,7,FALSE)</f>
        <v>RE</v>
      </c>
    </row>
    <row r="767" spans="1:24" s="2" customFormat="1" ht="15" customHeight="1" outlineLevel="2" x14ac:dyDescent="0.25">
      <c r="A767" s="6">
        <v>31</v>
      </c>
      <c r="B767" s="6" t="s">
        <v>56</v>
      </c>
      <c r="C767" s="6" t="s">
        <v>275</v>
      </c>
      <c r="D767" s="6" t="s">
        <v>43</v>
      </c>
      <c r="E767" s="6" t="s">
        <v>47</v>
      </c>
      <c r="F767" s="6" t="s">
        <v>15</v>
      </c>
      <c r="G767" s="6" t="s">
        <v>168</v>
      </c>
      <c r="H767" s="13">
        <v>30447539</v>
      </c>
      <c r="I767" s="13" t="str">
        <f t="shared" si="446"/>
        <v>30447539-EJECUCION</v>
      </c>
      <c r="J767" s="17" t="s">
        <v>346</v>
      </c>
      <c r="K767" s="29">
        <v>188129000</v>
      </c>
      <c r="L767" s="41">
        <v>220000</v>
      </c>
      <c r="M767" s="41">
        <v>187909000</v>
      </c>
      <c r="N767" s="41">
        <v>0</v>
      </c>
      <c r="O767" s="41">
        <v>0</v>
      </c>
      <c r="P767" s="41">
        <v>0</v>
      </c>
      <c r="Q767" s="41">
        <f t="shared" si="447"/>
        <v>0</v>
      </c>
      <c r="R767" s="41">
        <f t="shared" si="448"/>
        <v>187909000</v>
      </c>
      <c r="S767" s="41">
        <f t="shared" si="449"/>
        <v>0</v>
      </c>
      <c r="T767" s="55" t="s">
        <v>97</v>
      </c>
      <c r="U767" s="55" t="s">
        <v>8</v>
      </c>
      <c r="V767" s="2" t="str">
        <f>VLOOKUP(I767,RATES!K$2:L$952,2,FALSE)</f>
        <v>RS</v>
      </c>
      <c r="W767" s="2" t="e">
        <f>VLOOKUP(H767,CONVENIO!A$2:O$151,13,FALSE)</f>
        <v>#N/A</v>
      </c>
      <c r="X767" s="2" t="str">
        <f>VLOOKUP(I767,'RATES A MARZO'!B$2:J$980,7,FALSE)</f>
        <v>RS</v>
      </c>
    </row>
    <row r="768" spans="1:24" s="2" customFormat="1" ht="15" customHeight="1" outlineLevel="2" x14ac:dyDescent="0.25">
      <c r="A768" s="6">
        <v>24</v>
      </c>
      <c r="B768" s="6" t="s">
        <v>56</v>
      </c>
      <c r="C768" s="6" t="s">
        <v>272</v>
      </c>
      <c r="D768" s="6" t="s">
        <v>43</v>
      </c>
      <c r="E768" s="6" t="s">
        <v>47</v>
      </c>
      <c r="F768" s="6" t="s">
        <v>553</v>
      </c>
      <c r="G768" s="6" t="s">
        <v>168</v>
      </c>
      <c r="H768" s="13" t="s">
        <v>440</v>
      </c>
      <c r="I768" s="13" t="str">
        <f t="shared" si="446"/>
        <v>SUBT 24-EJECUCION</v>
      </c>
      <c r="J768" s="17" t="s">
        <v>441</v>
      </c>
      <c r="K768" s="29">
        <v>359099988.79963976</v>
      </c>
      <c r="L768" s="41">
        <v>0</v>
      </c>
      <c r="M768" s="29">
        <v>359099988.79963976</v>
      </c>
      <c r="N768" s="41">
        <v>0</v>
      </c>
      <c r="O768" s="41">
        <v>16243000</v>
      </c>
      <c r="P768" s="41">
        <v>0</v>
      </c>
      <c r="Q768" s="41">
        <f t="shared" si="447"/>
        <v>16243000</v>
      </c>
      <c r="R768" s="41">
        <f t="shared" si="448"/>
        <v>342856988.79963976</v>
      </c>
      <c r="S768" s="41">
        <f t="shared" si="449"/>
        <v>0</v>
      </c>
      <c r="T768" s="55" t="s">
        <v>509</v>
      </c>
      <c r="U768" s="55" t="s">
        <v>293</v>
      </c>
      <c r="V768" s="2" t="e">
        <f>VLOOKUP(I768,RATES!K$2:L$952,2,FALSE)</f>
        <v>#N/A</v>
      </c>
      <c r="W768" s="2" t="e">
        <f>VLOOKUP(H768,CONVENIO!A$2:O$151,13,FALSE)</f>
        <v>#N/A</v>
      </c>
      <c r="X768" s="202" t="e">
        <f>VLOOKUP(I768,'RATES A MARZO'!B$2:J$980,7,FALSE)</f>
        <v>#N/A</v>
      </c>
    </row>
    <row r="769" spans="1:24" s="2" customFormat="1" ht="15" customHeight="1" outlineLevel="2" x14ac:dyDescent="0.25">
      <c r="A769" s="6">
        <v>24</v>
      </c>
      <c r="B769" s="6" t="s">
        <v>56</v>
      </c>
      <c r="C769" s="6" t="s">
        <v>288</v>
      </c>
      <c r="D769" s="6" t="s">
        <v>43</v>
      </c>
      <c r="E769" s="6" t="s">
        <v>47</v>
      </c>
      <c r="F769" s="6" t="s">
        <v>553</v>
      </c>
      <c r="G769" s="6" t="s">
        <v>168</v>
      </c>
      <c r="H769" s="13" t="s">
        <v>440</v>
      </c>
      <c r="I769" s="13" t="str">
        <f t="shared" si="446"/>
        <v>SUBT 24-EJECUCION</v>
      </c>
      <c r="J769" s="17" t="s">
        <v>442</v>
      </c>
      <c r="K769" s="29">
        <v>359099988.79963976</v>
      </c>
      <c r="L769" s="41">
        <v>0</v>
      </c>
      <c r="M769" s="29">
        <v>359099988.79963976</v>
      </c>
      <c r="N769" s="41">
        <v>0</v>
      </c>
      <c r="O769" s="41">
        <v>0</v>
      </c>
      <c r="P769" s="41">
        <v>0</v>
      </c>
      <c r="Q769" s="41">
        <f t="shared" si="447"/>
        <v>0</v>
      </c>
      <c r="R769" s="41">
        <f t="shared" si="448"/>
        <v>359099988.79963976</v>
      </c>
      <c r="S769" s="41">
        <f t="shared" si="449"/>
        <v>0</v>
      </c>
      <c r="T769" s="55" t="s">
        <v>509</v>
      </c>
      <c r="U769" s="55" t="s">
        <v>293</v>
      </c>
      <c r="V769" s="2" t="e">
        <f>VLOOKUP(I769,RATES!K$2:L$952,2,FALSE)</f>
        <v>#N/A</v>
      </c>
      <c r="W769" s="2" t="e">
        <f>VLOOKUP(H769,CONVENIO!A$2:O$151,13,FALSE)</f>
        <v>#N/A</v>
      </c>
      <c r="X769" s="2" t="e">
        <f>VLOOKUP(I769,'RATES A MARZO'!B$2:J$980,7,FALSE)</f>
        <v>#N/A</v>
      </c>
    </row>
    <row r="770" spans="1:24" s="2" customFormat="1" ht="15" customHeight="1" outlineLevel="2" x14ac:dyDescent="0.25">
      <c r="A770" s="6">
        <v>24</v>
      </c>
      <c r="B770" s="6" t="s">
        <v>56</v>
      </c>
      <c r="C770" s="6" t="s">
        <v>276</v>
      </c>
      <c r="D770" s="6" t="s">
        <v>43</v>
      </c>
      <c r="E770" s="6" t="s">
        <v>47</v>
      </c>
      <c r="F770" s="6" t="s">
        <v>553</v>
      </c>
      <c r="G770" s="6" t="s">
        <v>168</v>
      </c>
      <c r="H770" s="13" t="s">
        <v>440</v>
      </c>
      <c r="I770" s="13" t="str">
        <f t="shared" si="446"/>
        <v>SUBT 24-EJECUCION</v>
      </c>
      <c r="J770" s="17" t="s">
        <v>443</v>
      </c>
      <c r="K770" s="29">
        <v>359099988.79963976</v>
      </c>
      <c r="L770" s="41">
        <v>0</v>
      </c>
      <c r="M770" s="29">
        <v>359099988.79963976</v>
      </c>
      <c r="N770" s="41">
        <v>0</v>
      </c>
      <c r="O770" s="41">
        <v>5745950</v>
      </c>
      <c r="P770" s="41">
        <v>0</v>
      </c>
      <c r="Q770" s="41">
        <f t="shared" si="447"/>
        <v>5745950</v>
      </c>
      <c r="R770" s="41">
        <f t="shared" si="448"/>
        <v>353354038.79963976</v>
      </c>
      <c r="S770" s="41">
        <f t="shared" si="449"/>
        <v>0</v>
      </c>
      <c r="T770" s="55" t="s">
        <v>509</v>
      </c>
      <c r="U770" s="55" t="s">
        <v>293</v>
      </c>
      <c r="V770" s="2" t="e">
        <f>VLOOKUP(I770,RATES!K$2:L$952,2,FALSE)</f>
        <v>#N/A</v>
      </c>
      <c r="W770" s="2" t="e">
        <f>VLOOKUP(H770,CONVENIO!A$2:O$151,13,FALSE)</f>
        <v>#N/A</v>
      </c>
      <c r="X770" s="202" t="e">
        <f>VLOOKUP(I770,'RATES A MARZO'!B$2:J$980,7,FALSE)</f>
        <v>#N/A</v>
      </c>
    </row>
    <row r="771" spans="1:24" s="2" customFormat="1" ht="15" customHeight="1" outlineLevel="2" x14ac:dyDescent="0.25">
      <c r="A771" s="6">
        <v>33</v>
      </c>
      <c r="B771" s="6" t="s">
        <v>56</v>
      </c>
      <c r="C771" s="6" t="s">
        <v>286</v>
      </c>
      <c r="D771" s="6" t="s">
        <v>43</v>
      </c>
      <c r="E771" s="6" t="s">
        <v>47</v>
      </c>
      <c r="F771" s="6" t="s">
        <v>79</v>
      </c>
      <c r="G771" s="6" t="s">
        <v>168</v>
      </c>
      <c r="H771" s="13" t="s">
        <v>248</v>
      </c>
      <c r="I771" s="13" t="str">
        <f t="shared" si="446"/>
        <v>S/C-EJECUCION</v>
      </c>
      <c r="J771" s="17" t="s">
        <v>439</v>
      </c>
      <c r="K771" s="29">
        <v>850348800</v>
      </c>
      <c r="L771" s="41">
        <v>0</v>
      </c>
      <c r="M771" s="29">
        <v>850348800</v>
      </c>
      <c r="N771" s="41">
        <v>0</v>
      </c>
      <c r="O771" s="41">
        <v>135539820</v>
      </c>
      <c r="P771" s="41">
        <v>120000000</v>
      </c>
      <c r="Q771" s="41">
        <f t="shared" si="447"/>
        <v>255539820</v>
      </c>
      <c r="R771" s="41">
        <f t="shared" si="448"/>
        <v>594808980</v>
      </c>
      <c r="S771" s="41">
        <f t="shared" si="449"/>
        <v>0</v>
      </c>
      <c r="T771" s="55" t="s">
        <v>273</v>
      </c>
      <c r="U771" s="55" t="s">
        <v>10</v>
      </c>
      <c r="V771" s="2" t="e">
        <f>VLOOKUP(I771,RATES!K$2:L$952,2,FALSE)</f>
        <v>#N/A</v>
      </c>
      <c r="W771" s="2" t="e">
        <f>VLOOKUP(H771,CONVENIO!A$2:O$151,13,FALSE)</f>
        <v>#N/A</v>
      </c>
      <c r="X771" s="202" t="e">
        <f>VLOOKUP(I771,'RATES A MARZO'!B$2:J$980,7,FALSE)</f>
        <v>#N/A</v>
      </c>
    </row>
    <row r="772" spans="1:24" s="2" customFormat="1" ht="15" customHeight="1" outlineLevel="2" x14ac:dyDescent="0.25">
      <c r="A772" s="6">
        <v>29</v>
      </c>
      <c r="B772" s="6" t="s">
        <v>56</v>
      </c>
      <c r="C772" s="6" t="s">
        <v>274</v>
      </c>
      <c r="D772" s="6" t="s">
        <v>43</v>
      </c>
      <c r="E772" s="6" t="s">
        <v>47</v>
      </c>
      <c r="F772" s="6" t="s">
        <v>88</v>
      </c>
      <c r="G772" s="6" t="s">
        <v>168</v>
      </c>
      <c r="H772" s="13">
        <v>30458546</v>
      </c>
      <c r="I772" s="13" t="str">
        <f t="shared" si="446"/>
        <v>30458546-EJECUCION</v>
      </c>
      <c r="J772" s="17" t="s">
        <v>430</v>
      </c>
      <c r="K772" s="29">
        <v>404955000</v>
      </c>
      <c r="L772" s="41">
        <v>0</v>
      </c>
      <c r="M772" s="41">
        <v>404955000</v>
      </c>
      <c r="N772" s="41">
        <v>0</v>
      </c>
      <c r="O772" s="201">
        <v>0</v>
      </c>
      <c r="P772" s="41">
        <v>0</v>
      </c>
      <c r="Q772" s="41">
        <f t="shared" si="447"/>
        <v>0</v>
      </c>
      <c r="R772" s="41">
        <f t="shared" si="448"/>
        <v>404955000</v>
      </c>
      <c r="S772" s="41">
        <f t="shared" si="449"/>
        <v>0</v>
      </c>
      <c r="T772" s="55" t="s">
        <v>414</v>
      </c>
      <c r="U772" s="55" t="s">
        <v>10</v>
      </c>
      <c r="V772" s="2">
        <f>VLOOKUP(I772,RATES!K$2:L$952,2,FALSE)</f>
        <v>0</v>
      </c>
      <c r="W772" s="2" t="e">
        <f>VLOOKUP(H772,CONVENIO!A$2:O$151,13,FALSE)</f>
        <v>#N/A</v>
      </c>
      <c r="X772" s="2" t="str">
        <f>VLOOKUP(I772,'RATES A MARZO'!B$2:J$980,7,FALSE)</f>
        <v/>
      </c>
    </row>
    <row r="773" spans="1:24" ht="15" customHeight="1" outlineLevel="2" x14ac:dyDescent="0.25">
      <c r="A773" s="8"/>
      <c r="B773" s="8"/>
      <c r="C773" s="8"/>
      <c r="D773" s="8"/>
      <c r="E773" s="8"/>
      <c r="F773" s="8"/>
      <c r="G773" s="8"/>
      <c r="H773" s="12"/>
      <c r="I773" s="12"/>
      <c r="J773" s="16" t="s">
        <v>336</v>
      </c>
      <c r="K773" s="30">
        <f t="shared" ref="K773:S773" si="450">SUBTOTAL(9,K763:K772)</f>
        <v>3374871494.3989191</v>
      </c>
      <c r="L773" s="30">
        <f t="shared" si="450"/>
        <v>525767420</v>
      </c>
      <c r="M773" s="30">
        <f t="shared" si="450"/>
        <v>2824290982.3989191</v>
      </c>
      <c r="N773" s="30">
        <f t="shared" si="450"/>
        <v>83944</v>
      </c>
      <c r="O773" s="30">
        <f t="shared" si="450"/>
        <v>170438642</v>
      </c>
      <c r="P773" s="30">
        <f t="shared" si="450"/>
        <v>120000000</v>
      </c>
      <c r="Q773" s="30">
        <f t="shared" si="450"/>
        <v>290522586</v>
      </c>
      <c r="R773" s="30">
        <f t="shared" si="450"/>
        <v>2533768396.3989191</v>
      </c>
      <c r="S773" s="30">
        <f t="shared" si="450"/>
        <v>24813092</v>
      </c>
      <c r="T773" s="54"/>
      <c r="U773" s="54"/>
    </row>
    <row r="774" spans="1:24" ht="15" customHeight="1" outlineLevel="2" x14ac:dyDescent="0.25">
      <c r="A774" s="8"/>
      <c r="B774" s="8"/>
      <c r="C774" s="8"/>
      <c r="D774" s="8"/>
      <c r="E774" s="8"/>
      <c r="F774" s="8"/>
      <c r="G774" s="8"/>
      <c r="H774" s="12"/>
      <c r="I774" s="12"/>
      <c r="J774" s="18"/>
      <c r="K774" s="28"/>
      <c r="L774" s="40"/>
      <c r="M774" s="40"/>
      <c r="N774" s="40"/>
      <c r="O774" s="40"/>
      <c r="P774" s="40"/>
      <c r="Q774" s="40"/>
      <c r="R774" s="40"/>
      <c r="S774" s="40"/>
      <c r="T774" s="54"/>
      <c r="U774" s="54"/>
    </row>
    <row r="775" spans="1:24" ht="15" customHeight="1" outlineLevel="2" x14ac:dyDescent="0.25">
      <c r="A775" s="8"/>
      <c r="B775" s="8"/>
      <c r="C775" s="8"/>
      <c r="D775" s="8"/>
      <c r="E775" s="8"/>
      <c r="F775" s="8"/>
      <c r="G775" s="8"/>
      <c r="H775" s="12"/>
      <c r="I775" s="12"/>
      <c r="J775" s="16" t="s">
        <v>278</v>
      </c>
      <c r="K775" s="28"/>
      <c r="L775" s="40"/>
      <c r="M775" s="40"/>
      <c r="N775" s="40"/>
      <c r="O775" s="40"/>
      <c r="P775" s="40"/>
      <c r="Q775" s="40"/>
      <c r="R775" s="40"/>
      <c r="S775" s="40"/>
      <c r="T775" s="54"/>
      <c r="U775" s="54"/>
    </row>
    <row r="776" spans="1:24" s="2" customFormat="1" ht="15" customHeight="1" outlineLevel="2" x14ac:dyDescent="0.25">
      <c r="A776" s="6">
        <v>31</v>
      </c>
      <c r="B776" s="6" t="s">
        <v>11</v>
      </c>
      <c r="C776" s="6" t="s">
        <v>275</v>
      </c>
      <c r="D776" s="6" t="s">
        <v>43</v>
      </c>
      <c r="E776" s="6" t="s">
        <v>47</v>
      </c>
      <c r="F776" s="6" t="s">
        <v>88</v>
      </c>
      <c r="G776" s="6" t="s">
        <v>168</v>
      </c>
      <c r="H776" s="13">
        <v>30384677</v>
      </c>
      <c r="I776" s="13" t="str">
        <f t="shared" ref="I776:I778" si="451">CONCATENATE(H776,"-",G776)</f>
        <v>30384677-EJECUCION</v>
      </c>
      <c r="J776" s="17" t="s">
        <v>259</v>
      </c>
      <c r="K776" s="29">
        <v>25266986000</v>
      </c>
      <c r="L776" s="41">
        <v>0</v>
      </c>
      <c r="M776" s="41">
        <f>1000000000+50136056-143822998</f>
        <v>906313058</v>
      </c>
      <c r="N776" s="41">
        <v>0</v>
      </c>
      <c r="O776" s="41">
        <v>0</v>
      </c>
      <c r="P776" s="41">
        <v>0</v>
      </c>
      <c r="Q776" s="41">
        <f t="shared" ref="Q776:Q778" si="452">N776+O776+P776</f>
        <v>0</v>
      </c>
      <c r="R776" s="41">
        <f t="shared" ref="R776:R778" si="453">M776-Q776</f>
        <v>906313058</v>
      </c>
      <c r="S776" s="41">
        <f t="shared" ref="S776:S778" si="454">K776-(L776+M776)</f>
        <v>24360672942</v>
      </c>
      <c r="T776" s="55" t="s">
        <v>281</v>
      </c>
      <c r="U776" s="55" t="s">
        <v>8</v>
      </c>
      <c r="V776" s="2">
        <f>VLOOKUP(I776,RATES!K$2:L$952,2,FALSE)</f>
        <v>0</v>
      </c>
      <c r="W776" s="2" t="e">
        <f>VLOOKUP(H776,CONVENIO!A$2:O$151,13,FALSE)</f>
        <v>#N/A</v>
      </c>
      <c r="X776" s="2" t="str">
        <f>VLOOKUP(I776,'RATES A MARZO'!B$2:J$980,7,FALSE)</f>
        <v/>
      </c>
    </row>
    <row r="777" spans="1:24" s="2" customFormat="1" ht="15" customHeight="1" outlineLevel="2" x14ac:dyDescent="0.25">
      <c r="A777" s="6">
        <v>29</v>
      </c>
      <c r="B777" s="6" t="s">
        <v>11</v>
      </c>
      <c r="C777" s="6" t="s">
        <v>286</v>
      </c>
      <c r="D777" s="6" t="s">
        <v>43</v>
      </c>
      <c r="E777" s="6" t="s">
        <v>47</v>
      </c>
      <c r="F777" s="6" t="s">
        <v>553</v>
      </c>
      <c r="G777" s="6" t="s">
        <v>168</v>
      </c>
      <c r="H777" s="13">
        <v>40000847</v>
      </c>
      <c r="I777" s="13" t="str">
        <f t="shared" si="451"/>
        <v>40000847-EJECUCION</v>
      </c>
      <c r="J777" s="17" t="s">
        <v>2786</v>
      </c>
      <c r="K777" s="29">
        <v>110000000</v>
      </c>
      <c r="L777" s="41">
        <v>0</v>
      </c>
      <c r="M777" s="41">
        <v>0</v>
      </c>
      <c r="N777" s="41">
        <v>0</v>
      </c>
      <c r="O777" s="41">
        <v>0</v>
      </c>
      <c r="P777" s="41">
        <v>0</v>
      </c>
      <c r="Q777" s="41">
        <f t="shared" si="452"/>
        <v>0</v>
      </c>
      <c r="R777" s="41">
        <f t="shared" si="453"/>
        <v>0</v>
      </c>
      <c r="S777" s="41">
        <f t="shared" si="454"/>
        <v>110000000</v>
      </c>
      <c r="T777" s="55" t="s">
        <v>282</v>
      </c>
      <c r="U777" s="55" t="s">
        <v>10</v>
      </c>
      <c r="W777" s="2" t="e">
        <f>VLOOKUP(H777,CONVENIO!A$2:O$151,13,FALSE)</f>
        <v>#N/A</v>
      </c>
      <c r="X777" s="2" t="str">
        <f>VLOOKUP(I777,'RATES A MARZO'!B$2:J$980,7,FALSE)</f>
        <v/>
      </c>
    </row>
    <row r="778" spans="1:24" s="2" customFormat="1" ht="15" customHeight="1" outlineLevel="2" x14ac:dyDescent="0.25">
      <c r="A778" s="6">
        <v>31</v>
      </c>
      <c r="B778" s="6" t="s">
        <v>11</v>
      </c>
      <c r="C778" s="6" t="s">
        <v>274</v>
      </c>
      <c r="D778" s="6" t="s">
        <v>43</v>
      </c>
      <c r="E778" s="6" t="s">
        <v>47</v>
      </c>
      <c r="F778" s="6" t="s">
        <v>553</v>
      </c>
      <c r="G778" s="6" t="s">
        <v>9</v>
      </c>
      <c r="H778" s="13">
        <v>30135200</v>
      </c>
      <c r="I778" s="13" t="str">
        <f t="shared" si="451"/>
        <v>30135200-DISEÑO</v>
      </c>
      <c r="J778" s="17" t="s">
        <v>269</v>
      </c>
      <c r="K778" s="29">
        <v>50167000</v>
      </c>
      <c r="L778" s="41">
        <v>0</v>
      </c>
      <c r="M778" s="41">
        <v>10000000</v>
      </c>
      <c r="N778" s="41">
        <v>0</v>
      </c>
      <c r="O778" s="41">
        <v>0</v>
      </c>
      <c r="P778" s="41">
        <v>0</v>
      </c>
      <c r="Q778" s="41">
        <f t="shared" si="452"/>
        <v>0</v>
      </c>
      <c r="R778" s="41">
        <f t="shared" si="453"/>
        <v>10000000</v>
      </c>
      <c r="S778" s="41">
        <f t="shared" si="454"/>
        <v>40167000</v>
      </c>
      <c r="T778" s="55" t="s">
        <v>281</v>
      </c>
      <c r="U778" s="55" t="s">
        <v>415</v>
      </c>
      <c r="V778" s="2" t="e">
        <f>VLOOKUP(I778,RATES!K$2:L$952,2,FALSE)</f>
        <v>#N/A</v>
      </c>
      <c r="W778" s="2" t="e">
        <f>VLOOKUP(H778,CONVENIO!A$2:O$151,13,FALSE)</f>
        <v>#N/A</v>
      </c>
      <c r="X778" s="2" t="e">
        <f>VLOOKUP(I778,'RATES A MARZO'!B$2:J$980,7,FALSE)</f>
        <v>#N/A</v>
      </c>
    </row>
    <row r="779" spans="1:24" ht="15" customHeight="1" outlineLevel="2" x14ac:dyDescent="0.25">
      <c r="A779" s="8"/>
      <c r="B779" s="8"/>
      <c r="C779" s="8"/>
      <c r="D779" s="8"/>
      <c r="E779" s="8"/>
      <c r="F779" s="8"/>
      <c r="G779" s="8"/>
      <c r="H779" s="12"/>
      <c r="I779" s="12"/>
      <c r="J779" s="16" t="s">
        <v>291</v>
      </c>
      <c r="K779" s="30">
        <f t="shared" ref="K779:S779" si="455">SUBTOTAL(9,K776:K778)</f>
        <v>25427153000</v>
      </c>
      <c r="L779" s="30">
        <f t="shared" si="455"/>
        <v>0</v>
      </c>
      <c r="M779" s="30">
        <f t="shared" si="455"/>
        <v>916313058</v>
      </c>
      <c r="N779" s="30">
        <f t="shared" si="455"/>
        <v>0</v>
      </c>
      <c r="O779" s="30">
        <f t="shared" si="455"/>
        <v>0</v>
      </c>
      <c r="P779" s="30">
        <f t="shared" si="455"/>
        <v>0</v>
      </c>
      <c r="Q779" s="30">
        <f t="shared" si="455"/>
        <v>0</v>
      </c>
      <c r="R779" s="30">
        <f t="shared" si="455"/>
        <v>916313058</v>
      </c>
      <c r="S779" s="30">
        <f t="shared" si="455"/>
        <v>24510839942</v>
      </c>
      <c r="T779" s="54"/>
      <c r="U779" s="54"/>
    </row>
    <row r="780" spans="1:24" ht="15" customHeight="1" outlineLevel="2" x14ac:dyDescent="0.25">
      <c r="A780" s="8"/>
      <c r="B780" s="8"/>
      <c r="C780" s="8"/>
      <c r="D780" s="8"/>
      <c r="E780" s="8"/>
      <c r="F780" s="8"/>
      <c r="G780" s="8"/>
      <c r="H780" s="12"/>
      <c r="I780" s="12"/>
      <c r="J780" s="18"/>
      <c r="K780" s="28"/>
      <c r="L780" s="40"/>
      <c r="M780" s="40"/>
      <c r="N780" s="40"/>
      <c r="O780" s="40"/>
      <c r="P780" s="40"/>
      <c r="Q780" s="40"/>
      <c r="R780" s="40"/>
      <c r="S780" s="40"/>
      <c r="T780" s="54"/>
      <c r="U780" s="54"/>
    </row>
    <row r="781" spans="1:24" ht="15" customHeight="1" outlineLevel="1" x14ac:dyDescent="0.25">
      <c r="A781" s="8"/>
      <c r="B781" s="8"/>
      <c r="C781" s="8"/>
      <c r="D781" s="8"/>
      <c r="E781" s="9"/>
      <c r="F781" s="8"/>
      <c r="G781" s="8"/>
      <c r="H781" s="12"/>
      <c r="I781" s="12"/>
      <c r="J781" s="19" t="s">
        <v>209</v>
      </c>
      <c r="K781" s="31">
        <f t="shared" ref="K781:S781" si="456">K779+K773+K760</f>
        <v>65439865731.398918</v>
      </c>
      <c r="L781" s="31">
        <f t="shared" si="456"/>
        <v>21832792644</v>
      </c>
      <c r="M781" s="31">
        <f t="shared" si="456"/>
        <v>8532305168.3989191</v>
      </c>
      <c r="N781" s="31">
        <f t="shared" si="456"/>
        <v>83944</v>
      </c>
      <c r="O781" s="31">
        <f t="shared" si="456"/>
        <v>840144693</v>
      </c>
      <c r="P781" s="31">
        <f t="shared" si="456"/>
        <v>690657682</v>
      </c>
      <c r="Q781" s="31">
        <f t="shared" si="456"/>
        <v>1530886319</v>
      </c>
      <c r="R781" s="31">
        <f t="shared" si="456"/>
        <v>7001418849.3989191</v>
      </c>
      <c r="S781" s="31">
        <f t="shared" si="456"/>
        <v>35074767919</v>
      </c>
      <c r="T781" s="54"/>
      <c r="U781" s="54"/>
    </row>
    <row r="782" spans="1:24" s="3" customFormat="1" ht="15" customHeight="1" outlineLevel="1" x14ac:dyDescent="0.25">
      <c r="A782" s="8"/>
      <c r="B782" s="8"/>
      <c r="C782" s="8"/>
      <c r="D782" s="8"/>
      <c r="E782" s="9"/>
      <c r="F782" s="8"/>
      <c r="G782" s="8"/>
      <c r="H782" s="12"/>
      <c r="I782" s="12"/>
      <c r="J782" s="20"/>
      <c r="K782" s="32"/>
      <c r="L782" s="42"/>
      <c r="M782" s="42"/>
      <c r="N782" s="42"/>
      <c r="O782" s="42"/>
      <c r="P782" s="42"/>
      <c r="Q782" s="42"/>
      <c r="R782" s="42"/>
      <c r="S782" s="42"/>
      <c r="T782" s="54"/>
      <c r="U782" s="54"/>
    </row>
    <row r="783" spans="1:24" ht="18.75" customHeight="1" outlineLevel="1" x14ac:dyDescent="0.3">
      <c r="A783" s="8"/>
      <c r="B783" s="8"/>
      <c r="C783" s="8"/>
      <c r="D783" s="8"/>
      <c r="E783" s="9"/>
      <c r="F783" s="8"/>
      <c r="G783" s="8"/>
      <c r="H783" s="12"/>
      <c r="I783" s="12"/>
      <c r="J783" s="52" t="s">
        <v>236</v>
      </c>
      <c r="K783" s="53">
        <f>K781+K751+K732+K702+K681</f>
        <v>98984751133.398926</v>
      </c>
      <c r="L783" s="53">
        <f>L781+L751+L732+L702+L681</f>
        <v>29541980043</v>
      </c>
      <c r="M783" s="53">
        <f t="shared" ref="M783:S783" si="457">M781+M751+M732+M702+M681</f>
        <v>14924852489.398918</v>
      </c>
      <c r="N783" s="53">
        <f t="shared" si="457"/>
        <v>71837988</v>
      </c>
      <c r="O783" s="53">
        <f t="shared" si="457"/>
        <v>1598848975</v>
      </c>
      <c r="P783" s="53">
        <f t="shared" si="457"/>
        <v>953042510</v>
      </c>
      <c r="Q783" s="53">
        <f t="shared" si="457"/>
        <v>2623729473</v>
      </c>
      <c r="R783" s="53">
        <f t="shared" si="457"/>
        <v>12301123016.398918</v>
      </c>
      <c r="S783" s="53">
        <f t="shared" si="457"/>
        <v>54517918601</v>
      </c>
      <c r="T783" s="54"/>
      <c r="U783" s="54"/>
    </row>
    <row r="784" spans="1:24" s="3" customFormat="1" ht="15" customHeight="1" outlineLevel="1" x14ac:dyDescent="0.25">
      <c r="A784" s="8"/>
      <c r="B784" s="8"/>
      <c r="C784" s="8"/>
      <c r="D784" s="8"/>
      <c r="E784" s="9"/>
      <c r="F784" s="8"/>
      <c r="G784" s="8"/>
      <c r="H784" s="12"/>
      <c r="I784" s="12"/>
      <c r="J784" s="20"/>
      <c r="K784" s="32"/>
      <c r="L784" s="42"/>
      <c r="M784" s="42"/>
      <c r="N784" s="42"/>
      <c r="O784" s="42"/>
      <c r="P784" s="42"/>
      <c r="Q784" s="42"/>
      <c r="R784" s="42"/>
      <c r="S784" s="42"/>
      <c r="T784" s="54"/>
      <c r="U784" s="54"/>
    </row>
    <row r="785" spans="1:24" s="3" customFormat="1" ht="21" customHeight="1" outlineLevel="1" x14ac:dyDescent="0.35">
      <c r="A785" s="8"/>
      <c r="B785" s="8"/>
      <c r="C785" s="8"/>
      <c r="D785" s="8"/>
      <c r="E785" s="9"/>
      <c r="F785" s="8"/>
      <c r="G785" s="8"/>
      <c r="H785" s="12"/>
      <c r="I785" s="12"/>
      <c r="J785" s="60" t="s">
        <v>444</v>
      </c>
      <c r="K785" s="32"/>
      <c r="L785" s="42"/>
      <c r="M785" s="42"/>
      <c r="N785" s="42"/>
      <c r="O785" s="42"/>
      <c r="P785" s="42"/>
      <c r="Q785" s="42"/>
      <c r="R785" s="42"/>
      <c r="S785" s="42"/>
      <c r="T785" s="54"/>
      <c r="U785" s="54"/>
    </row>
    <row r="786" spans="1:24" s="3" customFormat="1" ht="15" customHeight="1" outlineLevel="1" x14ac:dyDescent="0.25">
      <c r="A786" s="8"/>
      <c r="B786" s="8"/>
      <c r="C786" s="8"/>
      <c r="D786" s="8"/>
      <c r="E786" s="9"/>
      <c r="F786" s="8"/>
      <c r="G786" s="8"/>
      <c r="H786" s="12"/>
      <c r="I786" s="12"/>
      <c r="J786" s="20"/>
      <c r="K786" s="32"/>
      <c r="L786" s="42"/>
      <c r="M786" s="42"/>
      <c r="N786" s="42"/>
      <c r="O786" s="42"/>
      <c r="P786" s="42"/>
      <c r="Q786" s="42"/>
      <c r="R786" s="42"/>
      <c r="S786" s="42"/>
      <c r="T786" s="54"/>
      <c r="U786" s="54"/>
    </row>
    <row r="787" spans="1:24" s="3" customFormat="1" ht="15" customHeight="1" outlineLevel="1" x14ac:dyDescent="0.25">
      <c r="A787" s="8"/>
      <c r="B787" s="8"/>
      <c r="C787" s="8"/>
      <c r="D787" s="8"/>
      <c r="E787" s="9"/>
      <c r="F787" s="8"/>
      <c r="G787" s="8"/>
      <c r="H787" s="12"/>
      <c r="I787" s="12"/>
      <c r="J787" s="16" t="s">
        <v>278</v>
      </c>
      <c r="K787" s="32"/>
      <c r="L787" s="42"/>
      <c r="M787" s="42"/>
      <c r="N787" s="42"/>
      <c r="O787" s="42"/>
      <c r="P787" s="42"/>
      <c r="Q787" s="42"/>
      <c r="R787" s="42"/>
      <c r="S787" s="42"/>
      <c r="T787" s="54"/>
      <c r="U787" s="54"/>
    </row>
    <row r="788" spans="1:24" s="2" customFormat="1" ht="15" customHeight="1" outlineLevel="2" x14ac:dyDescent="0.25">
      <c r="A788" s="6">
        <v>29</v>
      </c>
      <c r="B788" s="6" t="s">
        <v>11</v>
      </c>
      <c r="C788" s="6" t="s">
        <v>276</v>
      </c>
      <c r="D788" s="6" t="s">
        <v>444</v>
      </c>
      <c r="E788" s="6" t="s">
        <v>48</v>
      </c>
      <c r="F788" s="6" t="s">
        <v>553</v>
      </c>
      <c r="G788" s="6" t="s">
        <v>168</v>
      </c>
      <c r="H788" s="13" t="s">
        <v>452</v>
      </c>
      <c r="I788" s="13" t="str">
        <f t="shared" ref="I788:I791" si="458">CONCATENATE(H788,"-",G788)</f>
        <v>SC-EJECUCION</v>
      </c>
      <c r="J788" s="17" t="s">
        <v>513</v>
      </c>
      <c r="K788" s="29">
        <v>550000000</v>
      </c>
      <c r="L788" s="41">
        <v>0</v>
      </c>
      <c r="M788" s="41">
        <v>448000000</v>
      </c>
      <c r="N788" s="41">
        <v>0</v>
      </c>
      <c r="O788" s="41">
        <v>0</v>
      </c>
      <c r="P788" s="41">
        <v>0</v>
      </c>
      <c r="Q788" s="41">
        <f t="shared" ref="Q788:Q791" si="459">N788+O788+P788</f>
        <v>0</v>
      </c>
      <c r="R788" s="41">
        <f t="shared" ref="R788:R791" si="460">M788-Q788</f>
        <v>448000000</v>
      </c>
      <c r="S788" s="41">
        <f t="shared" ref="S788:S791" si="461">K788-(L788+M788)</f>
        <v>102000000</v>
      </c>
      <c r="T788" s="55" t="s">
        <v>282</v>
      </c>
      <c r="U788" s="55" t="s">
        <v>10</v>
      </c>
      <c r="V788" s="2" t="e">
        <f>VLOOKUP(I788,RATES!K$2:L$952,2,FALSE)</f>
        <v>#N/A</v>
      </c>
      <c r="W788" s="2" t="e">
        <f>VLOOKUP(H788,CONVENIO!A$2:O$151,13,FALSE)</f>
        <v>#N/A</v>
      </c>
      <c r="X788" s="2" t="e">
        <f>VLOOKUP(I788,'RATES A MARZO'!B$2:J$980,7,FALSE)</f>
        <v>#N/A</v>
      </c>
    </row>
    <row r="789" spans="1:24" s="2" customFormat="1" ht="15" customHeight="1" outlineLevel="2" x14ac:dyDescent="0.25">
      <c r="A789" s="6">
        <v>29</v>
      </c>
      <c r="B789" s="6" t="s">
        <v>11</v>
      </c>
      <c r="C789" s="6" t="s">
        <v>276</v>
      </c>
      <c r="D789" s="6" t="s">
        <v>444</v>
      </c>
      <c r="E789" s="6" t="s">
        <v>48</v>
      </c>
      <c r="F789" s="6" t="s">
        <v>553</v>
      </c>
      <c r="G789" s="6" t="s">
        <v>168</v>
      </c>
      <c r="H789" s="13" t="s">
        <v>452</v>
      </c>
      <c r="I789" s="13" t="str">
        <f t="shared" si="458"/>
        <v>SC-EJECUCION</v>
      </c>
      <c r="J789" s="17" t="s">
        <v>514</v>
      </c>
      <c r="K789" s="29">
        <v>750000000</v>
      </c>
      <c r="L789" s="41">
        <v>0</v>
      </c>
      <c r="M789" s="41">
        <v>750000000</v>
      </c>
      <c r="N789" s="41">
        <v>0</v>
      </c>
      <c r="O789" s="41">
        <v>0</v>
      </c>
      <c r="P789" s="41">
        <v>0</v>
      </c>
      <c r="Q789" s="41">
        <f t="shared" si="459"/>
        <v>0</v>
      </c>
      <c r="R789" s="41">
        <f t="shared" si="460"/>
        <v>750000000</v>
      </c>
      <c r="S789" s="41">
        <f t="shared" si="461"/>
        <v>0</v>
      </c>
      <c r="T789" s="55" t="s">
        <v>282</v>
      </c>
      <c r="U789" s="55" t="s">
        <v>10</v>
      </c>
      <c r="V789" s="2" t="e">
        <f>VLOOKUP(I789,RATES!K$2:L$952,2,FALSE)</f>
        <v>#N/A</v>
      </c>
      <c r="W789" s="2" t="e">
        <f>VLOOKUP(H789,CONVENIO!A$2:O$151,13,FALSE)</f>
        <v>#N/A</v>
      </c>
      <c r="X789" s="2" t="e">
        <f>VLOOKUP(I789,'RATES A MARZO'!B$2:J$980,7,FALSE)</f>
        <v>#N/A</v>
      </c>
    </row>
    <row r="790" spans="1:24" s="2" customFormat="1" ht="15" customHeight="1" outlineLevel="2" x14ac:dyDescent="0.25">
      <c r="A790" s="6">
        <v>31</v>
      </c>
      <c r="B790" s="6" t="s">
        <v>11</v>
      </c>
      <c r="C790" s="6" t="s">
        <v>276</v>
      </c>
      <c r="D790" s="6" t="s">
        <v>444</v>
      </c>
      <c r="E790" s="6" t="s">
        <v>31</v>
      </c>
      <c r="F790" s="6" t="s">
        <v>553</v>
      </c>
      <c r="G790" s="6" t="s">
        <v>168</v>
      </c>
      <c r="H790" s="13">
        <v>30128503</v>
      </c>
      <c r="I790" s="13" t="str">
        <f t="shared" si="458"/>
        <v>30128503-EJECUCION</v>
      </c>
      <c r="J790" s="17" t="s">
        <v>378</v>
      </c>
      <c r="K790" s="29">
        <v>581779000</v>
      </c>
      <c r="L790" s="41">
        <v>0</v>
      </c>
      <c r="M790" s="41">
        <v>200000000</v>
      </c>
      <c r="N790" s="41">
        <v>0</v>
      </c>
      <c r="O790" s="41">
        <v>0</v>
      </c>
      <c r="P790" s="41">
        <v>0</v>
      </c>
      <c r="Q790" s="41">
        <f t="shared" si="459"/>
        <v>0</v>
      </c>
      <c r="R790" s="41">
        <f t="shared" si="460"/>
        <v>200000000</v>
      </c>
      <c r="S790" s="41">
        <f t="shared" si="461"/>
        <v>381779000</v>
      </c>
      <c r="T790" s="55" t="s">
        <v>508</v>
      </c>
      <c r="U790" s="55" t="s">
        <v>8</v>
      </c>
      <c r="V790" s="2" t="str">
        <f>VLOOKUP(I790,RATES!K$2:L$952,2,FALSE)</f>
        <v>RS</v>
      </c>
      <c r="W790" s="2" t="e">
        <f>VLOOKUP(H790,CONVENIO!A$2:O$151,13,FALSE)</f>
        <v>#N/A</v>
      </c>
      <c r="X790" s="2" t="str">
        <f>VLOOKUP(I790,'RATES A MARZO'!B$2:J$980,7,FALSE)</f>
        <v>RS</v>
      </c>
    </row>
    <row r="791" spans="1:24" s="2" customFormat="1" ht="15" customHeight="1" outlineLevel="2" x14ac:dyDescent="0.25">
      <c r="A791" s="6">
        <v>29</v>
      </c>
      <c r="B791" s="6" t="s">
        <v>11</v>
      </c>
      <c r="C791" s="6" t="s">
        <v>276</v>
      </c>
      <c r="D791" s="6" t="s">
        <v>444</v>
      </c>
      <c r="E791" s="6" t="s">
        <v>24</v>
      </c>
      <c r="F791" s="6" t="s">
        <v>553</v>
      </c>
      <c r="G791" s="6" t="s">
        <v>168</v>
      </c>
      <c r="H791" s="13">
        <v>30450875</v>
      </c>
      <c r="I791" s="13" t="str">
        <f t="shared" si="458"/>
        <v>30450875-EJECUCION</v>
      </c>
      <c r="J791" s="17" t="s">
        <v>425</v>
      </c>
      <c r="K791" s="29">
        <v>324231000</v>
      </c>
      <c r="L791" s="41">
        <v>0</v>
      </c>
      <c r="M791" s="41">
        <v>324231000</v>
      </c>
      <c r="N791" s="41">
        <v>0</v>
      </c>
      <c r="O791" s="41">
        <v>0</v>
      </c>
      <c r="P791" s="41">
        <v>0</v>
      </c>
      <c r="Q791" s="41">
        <f t="shared" si="459"/>
        <v>0</v>
      </c>
      <c r="R791" s="41">
        <f t="shared" si="460"/>
        <v>324231000</v>
      </c>
      <c r="S791" s="41">
        <f t="shared" si="461"/>
        <v>0</v>
      </c>
      <c r="T791" s="55" t="s">
        <v>281</v>
      </c>
      <c r="U791" s="55" t="s">
        <v>10</v>
      </c>
      <c r="V791" s="2" t="e">
        <f>VLOOKUP(I791,RATES!K$2:L$952,2,FALSE)</f>
        <v>#N/A</v>
      </c>
      <c r="W791" s="2" t="e">
        <f>VLOOKUP(H791,CONVENIO!A$2:O$151,13,FALSE)</f>
        <v>#N/A</v>
      </c>
      <c r="X791" s="2" t="e">
        <f>VLOOKUP(I791,'RATES A MARZO'!B$2:J$980,7,FALSE)</f>
        <v>#N/A</v>
      </c>
    </row>
    <row r="792" spans="1:24" s="3" customFormat="1" ht="15" customHeight="1" outlineLevel="1" x14ac:dyDescent="0.25">
      <c r="A792" s="8"/>
      <c r="B792" s="8"/>
      <c r="C792" s="8"/>
      <c r="D792" s="8"/>
      <c r="E792" s="9"/>
      <c r="F792" s="8"/>
      <c r="G792" s="8"/>
      <c r="H792" s="12"/>
      <c r="I792" s="12"/>
      <c r="J792" s="16" t="s">
        <v>291</v>
      </c>
      <c r="K792" s="30">
        <f t="shared" ref="K792:S792" si="462">SUBTOTAL(9,K788:K791)</f>
        <v>2206010000</v>
      </c>
      <c r="L792" s="30">
        <f t="shared" si="462"/>
        <v>0</v>
      </c>
      <c r="M792" s="30">
        <f t="shared" si="462"/>
        <v>1722231000</v>
      </c>
      <c r="N792" s="30">
        <f t="shared" si="462"/>
        <v>0</v>
      </c>
      <c r="O792" s="30">
        <f t="shared" si="462"/>
        <v>0</v>
      </c>
      <c r="P792" s="30">
        <f t="shared" si="462"/>
        <v>0</v>
      </c>
      <c r="Q792" s="30">
        <f t="shared" si="462"/>
        <v>0</v>
      </c>
      <c r="R792" s="30">
        <f t="shared" si="462"/>
        <v>1722231000</v>
      </c>
      <c r="S792" s="30">
        <f t="shared" si="462"/>
        <v>483779000</v>
      </c>
      <c r="T792" s="54"/>
      <c r="U792" s="54"/>
    </row>
    <row r="793" spans="1:24" s="3" customFormat="1" ht="15" customHeight="1" outlineLevel="1" x14ac:dyDescent="0.25">
      <c r="A793" s="8"/>
      <c r="B793" s="8"/>
      <c r="C793" s="8"/>
      <c r="D793" s="8"/>
      <c r="E793" s="9"/>
      <c r="F793" s="8"/>
      <c r="G793" s="8"/>
      <c r="H793" s="12"/>
      <c r="I793" s="12"/>
      <c r="J793" s="20"/>
      <c r="K793" s="32"/>
      <c r="L793" s="42"/>
      <c r="M793" s="42"/>
      <c r="N793" s="42"/>
      <c r="O793" s="42"/>
      <c r="P793" s="42"/>
      <c r="Q793" s="42"/>
      <c r="R793" s="42"/>
      <c r="S793" s="42"/>
      <c r="T793" s="54"/>
      <c r="U793" s="54"/>
    </row>
    <row r="794" spans="1:24" s="3" customFormat="1" ht="18.75" customHeight="1" outlineLevel="1" x14ac:dyDescent="0.3">
      <c r="A794" s="8"/>
      <c r="B794" s="8"/>
      <c r="C794" s="8"/>
      <c r="D794" s="8"/>
      <c r="E794" s="9"/>
      <c r="F794" s="8"/>
      <c r="G794" s="8"/>
      <c r="H794" s="12"/>
      <c r="I794" s="12"/>
      <c r="J794" s="61" t="s">
        <v>451</v>
      </c>
      <c r="K794" s="62">
        <f>K792</f>
        <v>2206010000</v>
      </c>
      <c r="L794" s="62">
        <f>L792</f>
        <v>0</v>
      </c>
      <c r="M794" s="62">
        <f t="shared" ref="M794:S794" si="463">M792</f>
        <v>1722231000</v>
      </c>
      <c r="N794" s="62">
        <f t="shared" si="463"/>
        <v>0</v>
      </c>
      <c r="O794" s="62">
        <f t="shared" si="463"/>
        <v>0</v>
      </c>
      <c r="P794" s="62">
        <f t="shared" si="463"/>
        <v>0</v>
      </c>
      <c r="Q794" s="62">
        <f t="shared" si="463"/>
        <v>0</v>
      </c>
      <c r="R794" s="62">
        <f t="shared" si="463"/>
        <v>1722231000</v>
      </c>
      <c r="S794" s="62">
        <f t="shared" si="463"/>
        <v>483779000</v>
      </c>
      <c r="T794" s="54"/>
      <c r="U794" s="54"/>
    </row>
    <row r="795" spans="1:24" s="3" customFormat="1" ht="15" customHeight="1" outlineLevel="1" x14ac:dyDescent="0.25">
      <c r="A795" s="8"/>
      <c r="B795" s="8"/>
      <c r="C795" s="8"/>
      <c r="D795" s="8"/>
      <c r="E795" s="9"/>
      <c r="F795" s="8"/>
      <c r="G795" s="8"/>
      <c r="H795" s="12"/>
      <c r="I795" s="12"/>
      <c r="J795" s="20"/>
      <c r="K795" s="32"/>
      <c r="L795" s="42"/>
      <c r="M795" s="42"/>
      <c r="N795" s="42"/>
      <c r="O795" s="42"/>
      <c r="P795" s="42"/>
      <c r="Q795" s="42"/>
      <c r="R795" s="42"/>
      <c r="S795" s="42"/>
      <c r="T795" s="54"/>
      <c r="U795" s="54"/>
    </row>
    <row r="796" spans="1:24" s="3" customFormat="1" ht="21" customHeight="1" outlineLevel="1" x14ac:dyDescent="0.35">
      <c r="A796" s="8"/>
      <c r="B796" s="8"/>
      <c r="C796" s="8"/>
      <c r="D796" s="8"/>
      <c r="E796" s="9"/>
      <c r="F796" s="8"/>
      <c r="G796" s="8"/>
      <c r="H796" s="12"/>
      <c r="I796" s="12"/>
      <c r="J796" s="60" t="s">
        <v>237</v>
      </c>
      <c r="K796" s="32"/>
      <c r="L796" s="42"/>
      <c r="M796" s="42"/>
      <c r="N796" s="42"/>
      <c r="O796" s="42"/>
      <c r="P796" s="42"/>
      <c r="Q796" s="42"/>
      <c r="R796" s="42"/>
      <c r="S796" s="42"/>
      <c r="T796" s="54"/>
      <c r="U796" s="54"/>
    </row>
    <row r="797" spans="1:24" s="3" customFormat="1" ht="15" customHeight="1" outlineLevel="1" x14ac:dyDescent="0.25">
      <c r="A797" s="8"/>
      <c r="B797" s="8"/>
      <c r="C797" s="8"/>
      <c r="D797" s="8"/>
      <c r="E797" s="9"/>
      <c r="F797" s="8"/>
      <c r="G797" s="8"/>
      <c r="H797" s="12"/>
      <c r="I797" s="12"/>
      <c r="J797" s="16" t="s">
        <v>271</v>
      </c>
      <c r="K797" s="32"/>
      <c r="L797" s="42"/>
      <c r="M797" s="42"/>
      <c r="N797" s="42"/>
      <c r="O797" s="42"/>
      <c r="P797" s="42"/>
      <c r="Q797" s="42"/>
      <c r="R797" s="42"/>
      <c r="S797" s="42"/>
      <c r="T797" s="54"/>
      <c r="U797" s="54"/>
    </row>
    <row r="798" spans="1:24" s="2" customFormat="1" ht="15" customHeight="1" outlineLevel="2" x14ac:dyDescent="0.25">
      <c r="A798" s="6">
        <v>33</v>
      </c>
      <c r="B798" s="6" t="s">
        <v>5</v>
      </c>
      <c r="C798" s="6" t="s">
        <v>275</v>
      </c>
      <c r="D798" s="6" t="s">
        <v>48</v>
      </c>
      <c r="E798" s="6" t="s">
        <v>48</v>
      </c>
      <c r="F798" s="6" t="s">
        <v>553</v>
      </c>
      <c r="G798" s="6" t="s">
        <v>168</v>
      </c>
      <c r="H798" s="13">
        <v>30429222</v>
      </c>
      <c r="I798" s="13" t="str">
        <f>CONCATENATE(H798,"-",G798)</f>
        <v>30429222-EJECUCION</v>
      </c>
      <c r="J798" s="17" t="s">
        <v>260</v>
      </c>
      <c r="K798" s="29">
        <v>4529449000</v>
      </c>
      <c r="L798" s="41">
        <v>995670000</v>
      </c>
      <c r="M798" s="41">
        <v>2000000000</v>
      </c>
      <c r="N798" s="41">
        <v>0</v>
      </c>
      <c r="O798" s="41">
        <v>0</v>
      </c>
      <c r="P798" s="41">
        <v>0</v>
      </c>
      <c r="Q798" s="41">
        <f>N798+O798+P798</f>
        <v>0</v>
      </c>
      <c r="R798" s="41">
        <f>M798-Q798</f>
        <v>2000000000</v>
      </c>
      <c r="S798" s="41">
        <f>K798-(L798+M798)</f>
        <v>1533779000</v>
      </c>
      <c r="T798" s="55" t="s">
        <v>273</v>
      </c>
      <c r="U798" s="55" t="s">
        <v>12</v>
      </c>
      <c r="V798" s="2" t="e">
        <f>VLOOKUP(I798,RATES!K$2:L$952,2,FALSE)</f>
        <v>#N/A</v>
      </c>
      <c r="W798" s="2" t="e">
        <f>VLOOKUP(H798,CONVENIO!A$2:O$151,13,FALSE)</f>
        <v>#N/A</v>
      </c>
      <c r="X798" s="202" t="e">
        <f>VLOOKUP(I798,'RATES A MARZO'!B$2:J$980,7,FALSE)</f>
        <v>#N/A</v>
      </c>
    </row>
    <row r="799" spans="1:24" ht="15" customHeight="1" outlineLevel="2" x14ac:dyDescent="0.25">
      <c r="A799" s="8"/>
      <c r="B799" s="8"/>
      <c r="C799" s="8"/>
      <c r="D799" s="8"/>
      <c r="E799" s="8"/>
      <c r="F799" s="8"/>
      <c r="G799" s="8"/>
      <c r="H799" s="12"/>
      <c r="I799" s="12"/>
      <c r="J799" s="22" t="s">
        <v>435</v>
      </c>
      <c r="K799" s="33">
        <f t="shared" ref="K799:S799" si="464">SUBTOTAL(9,K798:K798)</f>
        <v>4529449000</v>
      </c>
      <c r="L799" s="33">
        <f t="shared" si="464"/>
        <v>995670000</v>
      </c>
      <c r="M799" s="33">
        <f t="shared" si="464"/>
        <v>2000000000</v>
      </c>
      <c r="N799" s="33">
        <f t="shared" si="464"/>
        <v>0</v>
      </c>
      <c r="O799" s="33">
        <f t="shared" si="464"/>
        <v>0</v>
      </c>
      <c r="P799" s="33">
        <f t="shared" si="464"/>
        <v>0</v>
      </c>
      <c r="Q799" s="33">
        <f t="shared" si="464"/>
        <v>0</v>
      </c>
      <c r="R799" s="33">
        <f t="shared" si="464"/>
        <v>2000000000</v>
      </c>
      <c r="S799" s="33">
        <f t="shared" si="464"/>
        <v>1533779000</v>
      </c>
      <c r="T799" s="54"/>
      <c r="U799" s="54"/>
    </row>
    <row r="800" spans="1:24" ht="15" customHeight="1" outlineLevel="2" x14ac:dyDescent="0.25">
      <c r="A800" s="8"/>
      <c r="B800" s="8"/>
      <c r="C800" s="8"/>
      <c r="D800" s="8"/>
      <c r="E800" s="8"/>
      <c r="F800" s="8"/>
      <c r="G800" s="8"/>
      <c r="H800" s="12"/>
      <c r="I800" s="12"/>
      <c r="J800" s="18"/>
      <c r="K800" s="28"/>
      <c r="L800" s="40"/>
      <c r="M800" s="40"/>
      <c r="N800" s="40"/>
      <c r="O800" s="40"/>
      <c r="P800" s="40"/>
      <c r="Q800" s="40"/>
      <c r="R800" s="40"/>
      <c r="S800" s="40"/>
      <c r="T800" s="54"/>
      <c r="U800" s="54"/>
    </row>
    <row r="801" spans="1:24" ht="15" customHeight="1" outlineLevel="2" x14ac:dyDescent="0.25">
      <c r="A801" s="8"/>
      <c r="B801" s="8"/>
      <c r="C801" s="8"/>
      <c r="D801" s="8"/>
      <c r="E801" s="8"/>
      <c r="F801" s="8"/>
      <c r="G801" s="8"/>
      <c r="H801" s="12"/>
      <c r="I801" s="12"/>
      <c r="J801" s="16" t="s">
        <v>436</v>
      </c>
      <c r="K801" s="28"/>
      <c r="L801" s="40"/>
      <c r="M801" s="40"/>
      <c r="N801" s="40"/>
      <c r="O801" s="40"/>
      <c r="P801" s="40"/>
      <c r="Q801" s="40"/>
      <c r="R801" s="40"/>
      <c r="S801" s="40"/>
      <c r="T801" s="54"/>
      <c r="U801" s="54"/>
    </row>
    <row r="802" spans="1:24" s="2" customFormat="1" ht="15" customHeight="1" outlineLevel="2" x14ac:dyDescent="0.25">
      <c r="A802" s="6">
        <v>22</v>
      </c>
      <c r="B802" s="6" t="s">
        <v>56</v>
      </c>
      <c r="C802" s="6" t="s">
        <v>286</v>
      </c>
      <c r="D802" s="6" t="s">
        <v>48</v>
      </c>
      <c r="E802" s="6" t="s">
        <v>48</v>
      </c>
      <c r="F802" s="6" t="s">
        <v>553</v>
      </c>
      <c r="G802" s="6" t="s">
        <v>168</v>
      </c>
      <c r="H802" s="13">
        <v>30430874</v>
      </c>
      <c r="I802" s="13" t="str">
        <f t="shared" ref="I802:I805" si="465">CONCATENATE(H802,"-",G802)</f>
        <v>30430874-EJECUCION</v>
      </c>
      <c r="J802" s="17" t="s">
        <v>347</v>
      </c>
      <c r="K802" s="29">
        <v>403457000</v>
      </c>
      <c r="L802" s="41">
        <v>0</v>
      </c>
      <c r="M802" s="41">
        <v>384067000</v>
      </c>
      <c r="N802" s="41">
        <v>0</v>
      </c>
      <c r="O802" s="41">
        <v>0</v>
      </c>
      <c r="P802" s="41">
        <v>0</v>
      </c>
      <c r="Q802" s="41">
        <f t="shared" ref="Q802:Q805" si="466">N802+O802+P802</f>
        <v>0</v>
      </c>
      <c r="R802" s="41">
        <f t="shared" ref="R802:R805" si="467">M802-Q802</f>
        <v>384067000</v>
      </c>
      <c r="S802" s="41">
        <f t="shared" ref="S802:S805" si="468">K802-(L802+M802)</f>
        <v>19390000</v>
      </c>
      <c r="T802" s="55" t="s">
        <v>508</v>
      </c>
      <c r="U802" s="55" t="s">
        <v>10</v>
      </c>
      <c r="V802" s="2">
        <f>VLOOKUP(I802,RATES!K$2:L$952,2,FALSE)</f>
        <v>0</v>
      </c>
      <c r="W802" s="2" t="e">
        <f>VLOOKUP(H802,CONVENIO!A$2:O$151,13,FALSE)</f>
        <v>#N/A</v>
      </c>
      <c r="X802" s="2" t="str">
        <f>VLOOKUP(I802,'RATES A MARZO'!B$2:J$980,7,FALSE)</f>
        <v/>
      </c>
    </row>
    <row r="803" spans="1:24" s="2" customFormat="1" ht="15" customHeight="1" outlineLevel="2" x14ac:dyDescent="0.25">
      <c r="A803" s="6">
        <v>29</v>
      </c>
      <c r="B803" s="6" t="s">
        <v>56</v>
      </c>
      <c r="C803" s="6" t="s">
        <v>283</v>
      </c>
      <c r="D803" s="6" t="s">
        <v>48</v>
      </c>
      <c r="E803" s="6" t="s">
        <v>48</v>
      </c>
      <c r="F803" s="6" t="s">
        <v>553</v>
      </c>
      <c r="G803" s="6" t="s">
        <v>168</v>
      </c>
      <c r="H803" s="13">
        <v>30415731</v>
      </c>
      <c r="I803" s="13" t="str">
        <f t="shared" si="465"/>
        <v>30415731-EJECUCION</v>
      </c>
      <c r="J803" s="17" t="s">
        <v>431</v>
      </c>
      <c r="K803" s="29">
        <v>669066000</v>
      </c>
      <c r="L803" s="41">
        <v>0</v>
      </c>
      <c r="M803" s="41">
        <v>669066000</v>
      </c>
      <c r="N803" s="41">
        <v>0</v>
      </c>
      <c r="O803" s="41">
        <v>0</v>
      </c>
      <c r="P803" s="41">
        <v>0</v>
      </c>
      <c r="Q803" s="41">
        <f t="shared" si="466"/>
        <v>0</v>
      </c>
      <c r="R803" s="41">
        <f t="shared" si="467"/>
        <v>669066000</v>
      </c>
      <c r="S803" s="41">
        <f t="shared" si="468"/>
        <v>0</v>
      </c>
      <c r="T803" s="55" t="s">
        <v>277</v>
      </c>
      <c r="U803" s="55" t="s">
        <v>10</v>
      </c>
      <c r="V803" s="2" t="e">
        <f>VLOOKUP(I803,RATES!K$2:L$952,2,FALSE)</f>
        <v>#N/A</v>
      </c>
      <c r="W803" s="2" t="e">
        <f>VLOOKUP(H803,CONVENIO!A$2:O$151,13,FALSE)</f>
        <v>#N/A</v>
      </c>
      <c r="X803" s="202" t="e">
        <f>VLOOKUP(I803,'RATES A MARZO'!B$2:J$980,7,FALSE)</f>
        <v>#N/A</v>
      </c>
    </row>
    <row r="804" spans="1:24" s="2" customFormat="1" ht="15" customHeight="1" outlineLevel="2" x14ac:dyDescent="0.25">
      <c r="A804" s="6">
        <v>31</v>
      </c>
      <c r="B804" s="6" t="s">
        <v>56</v>
      </c>
      <c r="C804" s="6" t="s">
        <v>286</v>
      </c>
      <c r="D804" s="6" t="s">
        <v>48</v>
      </c>
      <c r="E804" s="6" t="s">
        <v>48</v>
      </c>
      <c r="F804" s="6" t="s">
        <v>553</v>
      </c>
      <c r="G804" s="6" t="s">
        <v>168</v>
      </c>
      <c r="H804" s="13">
        <v>30460140</v>
      </c>
      <c r="I804" s="13" t="str">
        <f t="shared" si="465"/>
        <v>30460140-EJECUCION</v>
      </c>
      <c r="J804" s="17" t="s">
        <v>348</v>
      </c>
      <c r="K804" s="29">
        <v>3000000000</v>
      </c>
      <c r="L804" s="41">
        <v>0</v>
      </c>
      <c r="M804" s="41">
        <v>400000000</v>
      </c>
      <c r="N804" s="41">
        <v>0</v>
      </c>
      <c r="O804" s="41">
        <v>0</v>
      </c>
      <c r="P804" s="41">
        <v>0</v>
      </c>
      <c r="Q804" s="41">
        <f t="shared" si="466"/>
        <v>0</v>
      </c>
      <c r="R804" s="41">
        <f t="shared" si="467"/>
        <v>400000000</v>
      </c>
      <c r="S804" s="41">
        <f t="shared" si="468"/>
        <v>2600000000</v>
      </c>
      <c r="T804" s="55" t="s">
        <v>295</v>
      </c>
      <c r="U804" s="55" t="s">
        <v>10</v>
      </c>
      <c r="V804" s="2">
        <f>VLOOKUP(I804,RATES!K$2:L$952,2,FALSE)</f>
        <v>0</v>
      </c>
      <c r="W804" s="2" t="e">
        <f>VLOOKUP(H804,CONVENIO!A$2:O$151,13,FALSE)</f>
        <v>#N/A</v>
      </c>
      <c r="X804" s="2" t="str">
        <f>VLOOKUP(I804,'RATES A MARZO'!B$2:J$980,7,FALSE)</f>
        <v/>
      </c>
    </row>
    <row r="805" spans="1:24" s="2" customFormat="1" ht="15" customHeight="1" outlineLevel="2" x14ac:dyDescent="0.25">
      <c r="A805" s="6">
        <v>31</v>
      </c>
      <c r="B805" s="6" t="s">
        <v>56</v>
      </c>
      <c r="C805" s="6" t="s">
        <v>286</v>
      </c>
      <c r="D805" s="6" t="s">
        <v>48</v>
      </c>
      <c r="E805" s="6" t="s">
        <v>48</v>
      </c>
      <c r="F805" s="6" t="s">
        <v>102</v>
      </c>
      <c r="G805" s="6" t="s">
        <v>1370</v>
      </c>
      <c r="H805" s="13">
        <v>30409780</v>
      </c>
      <c r="I805" s="13" t="str">
        <f t="shared" si="465"/>
        <v>30409780-FACTIBILIDAD</v>
      </c>
      <c r="J805" s="17" t="s">
        <v>349</v>
      </c>
      <c r="K805" s="29">
        <v>435192000</v>
      </c>
      <c r="L805" s="41">
        <v>0</v>
      </c>
      <c r="M805" s="41">
        <v>435192000</v>
      </c>
      <c r="N805" s="41">
        <v>0</v>
      </c>
      <c r="O805" s="41">
        <v>0</v>
      </c>
      <c r="P805" s="41">
        <v>0</v>
      </c>
      <c r="Q805" s="41">
        <f t="shared" si="466"/>
        <v>0</v>
      </c>
      <c r="R805" s="41">
        <f t="shared" si="467"/>
        <v>435192000</v>
      </c>
      <c r="S805" s="41">
        <f t="shared" si="468"/>
        <v>0</v>
      </c>
      <c r="T805" s="55" t="s">
        <v>2861</v>
      </c>
      <c r="U805" s="55" t="s">
        <v>8</v>
      </c>
      <c r="V805" s="2">
        <f>VLOOKUP(I805,RATES!K$2:L$952,2,FALSE)</f>
        <v>0</v>
      </c>
      <c r="W805" s="2" t="e">
        <f>VLOOKUP(H805,CONVENIO!A$2:O$151,13,FALSE)</f>
        <v>#N/A</v>
      </c>
      <c r="X805" s="2" t="str">
        <f>VLOOKUP(I805,'RATES A MARZO'!B$2:J$980,7,FALSE)</f>
        <v>RS</v>
      </c>
    </row>
    <row r="806" spans="1:24" ht="15" customHeight="1" outlineLevel="2" x14ac:dyDescent="0.25">
      <c r="A806" s="8"/>
      <c r="B806" s="8"/>
      <c r="C806" s="8"/>
      <c r="D806" s="8"/>
      <c r="E806" s="8"/>
      <c r="F806" s="8"/>
      <c r="G806" s="8"/>
      <c r="H806" s="12"/>
      <c r="I806" s="12"/>
      <c r="J806" s="16" t="s">
        <v>336</v>
      </c>
      <c r="K806" s="30">
        <f t="shared" ref="K806:S806" si="469">SUBTOTAL(9,K802:K805)</f>
        <v>4507715000</v>
      </c>
      <c r="L806" s="30">
        <f t="shared" si="469"/>
        <v>0</v>
      </c>
      <c r="M806" s="30">
        <f t="shared" si="469"/>
        <v>1888325000</v>
      </c>
      <c r="N806" s="30">
        <f t="shared" si="469"/>
        <v>0</v>
      </c>
      <c r="O806" s="30">
        <f t="shared" si="469"/>
        <v>0</v>
      </c>
      <c r="P806" s="30">
        <f t="shared" si="469"/>
        <v>0</v>
      </c>
      <c r="Q806" s="30">
        <f t="shared" si="469"/>
        <v>0</v>
      </c>
      <c r="R806" s="30">
        <f t="shared" si="469"/>
        <v>1888325000</v>
      </c>
      <c r="S806" s="30">
        <f t="shared" si="469"/>
        <v>2619390000</v>
      </c>
      <c r="T806" s="54"/>
      <c r="U806" s="54"/>
    </row>
    <row r="807" spans="1:24" ht="15" customHeight="1" outlineLevel="2" x14ac:dyDescent="0.25">
      <c r="A807" s="8"/>
      <c r="B807" s="8"/>
      <c r="C807" s="8"/>
      <c r="D807" s="8"/>
      <c r="E807" s="8"/>
      <c r="F807" s="8"/>
      <c r="G807" s="8"/>
      <c r="H807" s="12"/>
      <c r="I807" s="12"/>
      <c r="J807" s="18"/>
      <c r="K807" s="28"/>
      <c r="L807" s="40"/>
      <c r="M807" s="40"/>
      <c r="N807" s="40"/>
      <c r="O807" s="40"/>
      <c r="P807" s="40"/>
      <c r="Q807" s="40"/>
      <c r="R807" s="40"/>
      <c r="S807" s="40"/>
      <c r="T807" s="54"/>
      <c r="U807" s="54"/>
    </row>
    <row r="808" spans="1:24" ht="15" customHeight="1" outlineLevel="2" x14ac:dyDescent="0.25">
      <c r="A808" s="8"/>
      <c r="B808" s="8"/>
      <c r="C808" s="8"/>
      <c r="D808" s="8"/>
      <c r="E808" s="8"/>
      <c r="F808" s="8"/>
      <c r="G808" s="8"/>
      <c r="H808" s="12"/>
      <c r="I808" s="12"/>
      <c r="J808" s="16" t="s">
        <v>278</v>
      </c>
      <c r="K808" s="28"/>
      <c r="L808" s="40"/>
      <c r="M808" s="40"/>
      <c r="N808" s="40"/>
      <c r="O808" s="40"/>
      <c r="P808" s="40"/>
      <c r="Q808" s="40"/>
      <c r="R808" s="40"/>
      <c r="S808" s="40"/>
      <c r="T808" s="54"/>
      <c r="U808" s="54"/>
    </row>
    <row r="809" spans="1:24" s="2" customFormat="1" ht="15" customHeight="1" outlineLevel="2" x14ac:dyDescent="0.25">
      <c r="A809" s="6">
        <v>31</v>
      </c>
      <c r="B809" s="6" t="s">
        <v>11</v>
      </c>
      <c r="C809" s="6" t="s">
        <v>286</v>
      </c>
      <c r="D809" s="6" t="s">
        <v>48</v>
      </c>
      <c r="E809" s="6" t="s">
        <v>48</v>
      </c>
      <c r="F809" s="6" t="s">
        <v>13</v>
      </c>
      <c r="G809" s="6" t="s">
        <v>168</v>
      </c>
      <c r="H809" s="13">
        <v>30469138</v>
      </c>
      <c r="I809" s="13" t="str">
        <f t="shared" ref="I809:I814" si="470">CONCATENATE(H809,"-",G809)</f>
        <v>30469138-EJECUCION</v>
      </c>
      <c r="J809" s="17" t="s">
        <v>247</v>
      </c>
      <c r="K809" s="29">
        <v>99796000</v>
      </c>
      <c r="L809" s="41">
        <v>0</v>
      </c>
      <c r="M809" s="41">
        <v>50000000</v>
      </c>
      <c r="N809" s="41">
        <v>0</v>
      </c>
      <c r="O809" s="41">
        <v>0</v>
      </c>
      <c r="P809" s="41">
        <v>0</v>
      </c>
      <c r="Q809" s="41">
        <f t="shared" ref="Q809:Q814" si="471">N809+O809+P809</f>
        <v>0</v>
      </c>
      <c r="R809" s="41">
        <f t="shared" ref="R809:R814" si="472">M809-Q809</f>
        <v>50000000</v>
      </c>
      <c r="S809" s="41">
        <f t="shared" ref="S809:S814" si="473">K809-(L809+M809)</f>
        <v>49796000</v>
      </c>
      <c r="T809" s="55" t="s">
        <v>281</v>
      </c>
      <c r="U809" s="55" t="s">
        <v>415</v>
      </c>
      <c r="V809" s="2" t="e">
        <f>VLOOKUP(I809,RATES!K$2:L$952,2,FALSE)</f>
        <v>#N/A</v>
      </c>
      <c r="W809" s="2" t="e">
        <f>VLOOKUP(H809,CONVENIO!A$2:O$151,13,FALSE)</f>
        <v>#N/A</v>
      </c>
      <c r="X809" s="2" t="e">
        <f>VLOOKUP(I809,'RATES A MARZO'!B$2:J$980,7,FALSE)</f>
        <v>#N/A</v>
      </c>
    </row>
    <row r="810" spans="1:24" s="2" customFormat="1" ht="15" customHeight="1" outlineLevel="2" x14ac:dyDescent="0.25">
      <c r="A810" s="6">
        <v>31</v>
      </c>
      <c r="B810" s="6" t="s">
        <v>11</v>
      </c>
      <c r="C810" s="6" t="s">
        <v>274</v>
      </c>
      <c r="D810" s="6" t="s">
        <v>48</v>
      </c>
      <c r="E810" s="6" t="s">
        <v>48</v>
      </c>
      <c r="F810" s="6" t="s">
        <v>553</v>
      </c>
      <c r="G810" s="6" t="s">
        <v>168</v>
      </c>
      <c r="H810" s="13">
        <v>30488757</v>
      </c>
      <c r="I810" s="13" t="str">
        <f t="shared" si="470"/>
        <v>30488757-EJECUCION</v>
      </c>
      <c r="J810" s="17" t="s">
        <v>585</v>
      </c>
      <c r="K810" s="29">
        <v>600000000</v>
      </c>
      <c r="L810" s="41">
        <v>0</v>
      </c>
      <c r="M810" s="41">
        <v>0</v>
      </c>
      <c r="N810" s="41">
        <v>0</v>
      </c>
      <c r="O810" s="41">
        <v>0</v>
      </c>
      <c r="P810" s="41">
        <v>0</v>
      </c>
      <c r="Q810" s="41">
        <f t="shared" si="471"/>
        <v>0</v>
      </c>
      <c r="R810" s="41">
        <f t="shared" si="472"/>
        <v>0</v>
      </c>
      <c r="S810" s="41">
        <f t="shared" si="473"/>
        <v>600000000</v>
      </c>
      <c r="T810" s="55" t="s">
        <v>586</v>
      </c>
      <c r="U810" s="55" t="s">
        <v>415</v>
      </c>
      <c r="V810" s="2">
        <f>VLOOKUP(I810,RATES!K$2:L$952,2,FALSE)</f>
        <v>0</v>
      </c>
      <c r="W810" s="2" t="e">
        <f>VLOOKUP(H810,CONVENIO!A$2:O$151,13,FALSE)</f>
        <v>#N/A</v>
      </c>
      <c r="X810" s="2" t="str">
        <f>VLOOKUP(I810,'RATES A MARZO'!B$2:J$980,7,FALSE)</f>
        <v/>
      </c>
    </row>
    <row r="811" spans="1:24" s="2" customFormat="1" ht="15" customHeight="1" outlineLevel="2" x14ac:dyDescent="0.25">
      <c r="A811" s="6">
        <v>29</v>
      </c>
      <c r="B811" s="6" t="s">
        <v>11</v>
      </c>
      <c r="C811" s="6" t="s">
        <v>274</v>
      </c>
      <c r="D811" s="6" t="s">
        <v>48</v>
      </c>
      <c r="E811" s="6" t="s">
        <v>48</v>
      </c>
      <c r="F811" s="6" t="s">
        <v>553</v>
      </c>
      <c r="G811" s="6" t="s">
        <v>168</v>
      </c>
      <c r="H811" s="13">
        <v>40001507</v>
      </c>
      <c r="I811" s="13" t="str">
        <f t="shared" si="470"/>
        <v>40001507-EJECUCION</v>
      </c>
      <c r="J811" s="17" t="s">
        <v>591</v>
      </c>
      <c r="K811" s="29">
        <v>690000000</v>
      </c>
      <c r="L811" s="41">
        <v>0</v>
      </c>
      <c r="M811" s="41">
        <v>0</v>
      </c>
      <c r="N811" s="41">
        <v>0</v>
      </c>
      <c r="O811" s="41">
        <v>0</v>
      </c>
      <c r="P811" s="41">
        <v>0</v>
      </c>
      <c r="Q811" s="41">
        <f t="shared" si="471"/>
        <v>0</v>
      </c>
      <c r="R811" s="41">
        <f t="shared" si="472"/>
        <v>0</v>
      </c>
      <c r="S811" s="41">
        <f t="shared" si="473"/>
        <v>690000000</v>
      </c>
      <c r="T811" s="55" t="s">
        <v>586</v>
      </c>
      <c r="U811" s="55" t="s">
        <v>511</v>
      </c>
      <c r="V811" s="2">
        <f>VLOOKUP(I811,RATES!K$2:L$952,2,FALSE)</f>
        <v>0</v>
      </c>
      <c r="W811" s="2" t="e">
        <f>VLOOKUP(H811,CONVENIO!A$2:O$151,13,FALSE)</f>
        <v>#N/A</v>
      </c>
      <c r="X811" s="2" t="str">
        <f>VLOOKUP(I811,'RATES A MARZO'!B$2:J$980,7,FALSE)</f>
        <v/>
      </c>
    </row>
    <row r="812" spans="1:24" s="2" customFormat="1" ht="15" customHeight="1" outlineLevel="2" x14ac:dyDescent="0.25">
      <c r="A812" s="6">
        <v>29</v>
      </c>
      <c r="B812" s="6" t="s">
        <v>11</v>
      </c>
      <c r="C812" s="6" t="s">
        <v>274</v>
      </c>
      <c r="D812" s="6" t="s">
        <v>48</v>
      </c>
      <c r="E812" s="6" t="s">
        <v>48</v>
      </c>
      <c r="F812" s="6" t="s">
        <v>553</v>
      </c>
      <c r="G812" s="6" t="s">
        <v>168</v>
      </c>
      <c r="H812" s="13">
        <v>30488894</v>
      </c>
      <c r="I812" s="13" t="str">
        <f t="shared" si="470"/>
        <v>30488894-EJECUCION</v>
      </c>
      <c r="J812" s="17" t="s">
        <v>592</v>
      </c>
      <c r="K812" s="29">
        <v>1055427000</v>
      </c>
      <c r="L812" s="41">
        <v>0</v>
      </c>
      <c r="M812" s="41">
        <v>0</v>
      </c>
      <c r="N812" s="41">
        <v>0</v>
      </c>
      <c r="O812" s="41">
        <v>0</v>
      </c>
      <c r="P812" s="41">
        <v>0</v>
      </c>
      <c r="Q812" s="41">
        <f t="shared" si="471"/>
        <v>0</v>
      </c>
      <c r="R812" s="41">
        <f t="shared" si="472"/>
        <v>0</v>
      </c>
      <c r="S812" s="41">
        <f t="shared" si="473"/>
        <v>1055427000</v>
      </c>
      <c r="T812" s="55" t="s">
        <v>586</v>
      </c>
      <c r="U812" s="55" t="s">
        <v>511</v>
      </c>
      <c r="V812" s="2">
        <f>VLOOKUP(I812,RATES!K$2:L$952,2,FALSE)</f>
        <v>0</v>
      </c>
      <c r="W812" s="2" t="e">
        <f>VLOOKUP(H812,CONVENIO!A$2:O$151,13,FALSE)</f>
        <v>#N/A</v>
      </c>
      <c r="X812" s="2" t="str">
        <f>VLOOKUP(I812,'RATES A MARZO'!B$2:J$980,7,FALSE)</f>
        <v/>
      </c>
    </row>
    <row r="813" spans="1:24" s="2" customFormat="1" ht="15" customHeight="1" outlineLevel="2" x14ac:dyDescent="0.25">
      <c r="A813" s="6">
        <v>29</v>
      </c>
      <c r="B813" s="6" t="s">
        <v>11</v>
      </c>
      <c r="C813" s="6" t="s">
        <v>276</v>
      </c>
      <c r="D813" s="6" t="s">
        <v>48</v>
      </c>
      <c r="E813" s="6" t="s">
        <v>48</v>
      </c>
      <c r="F813" s="6" t="s">
        <v>553</v>
      </c>
      <c r="G813" s="6" t="s">
        <v>168</v>
      </c>
      <c r="H813" s="13">
        <v>30137152</v>
      </c>
      <c r="I813" s="13" t="str">
        <f t="shared" si="470"/>
        <v>30137152-EJECUCION</v>
      </c>
      <c r="J813" s="17" t="s">
        <v>2787</v>
      </c>
      <c r="K813" s="29">
        <v>247557000</v>
      </c>
      <c r="L813" s="41">
        <v>0</v>
      </c>
      <c r="M813" s="41">
        <v>0</v>
      </c>
      <c r="N813" s="41">
        <v>0</v>
      </c>
      <c r="O813" s="41">
        <v>0</v>
      </c>
      <c r="P813" s="41">
        <v>0</v>
      </c>
      <c r="Q813" s="41">
        <f t="shared" si="471"/>
        <v>0</v>
      </c>
      <c r="R813" s="41">
        <f t="shared" si="472"/>
        <v>0</v>
      </c>
      <c r="S813" s="41">
        <f t="shared" si="473"/>
        <v>247557000</v>
      </c>
      <c r="T813" s="55" t="s">
        <v>282</v>
      </c>
      <c r="U813" s="55" t="s">
        <v>10</v>
      </c>
      <c r="W813" s="2" t="e">
        <f>VLOOKUP(H813,CONVENIO!A$2:O$151,13,FALSE)</f>
        <v>#N/A</v>
      </c>
      <c r="X813" s="2" t="str">
        <f>VLOOKUP(I813,'RATES A MARZO'!B$2:J$980,7,FALSE)</f>
        <v/>
      </c>
    </row>
    <row r="814" spans="1:24" s="2" customFormat="1" ht="15" customHeight="1" outlineLevel="2" x14ac:dyDescent="0.25">
      <c r="A814" s="6">
        <v>31</v>
      </c>
      <c r="B814" s="6" t="s">
        <v>11</v>
      </c>
      <c r="C814" s="6" t="s">
        <v>276</v>
      </c>
      <c r="D814" s="6" t="s">
        <v>48</v>
      </c>
      <c r="E814" s="6" t="s">
        <v>48</v>
      </c>
      <c r="F814" s="6" t="s">
        <v>553</v>
      </c>
      <c r="G814" s="6" t="s">
        <v>9</v>
      </c>
      <c r="H814" s="13">
        <v>30433022</v>
      </c>
      <c r="I814" s="13" t="str">
        <f t="shared" si="470"/>
        <v>30433022-DISEÑO</v>
      </c>
      <c r="J814" s="17" t="s">
        <v>525</v>
      </c>
      <c r="K814" s="29">
        <v>200000000</v>
      </c>
      <c r="L814" s="41">
        <v>0</v>
      </c>
      <c r="M814" s="41">
        <v>0</v>
      </c>
      <c r="N814" s="41">
        <v>0</v>
      </c>
      <c r="O814" s="41">
        <v>0</v>
      </c>
      <c r="P814" s="41">
        <v>0</v>
      </c>
      <c r="Q814" s="41">
        <f t="shared" si="471"/>
        <v>0</v>
      </c>
      <c r="R814" s="41">
        <f t="shared" si="472"/>
        <v>0</v>
      </c>
      <c r="S814" s="41">
        <f t="shared" si="473"/>
        <v>200000000</v>
      </c>
      <c r="T814" s="55" t="s">
        <v>526</v>
      </c>
      <c r="U814" s="55" t="s">
        <v>415</v>
      </c>
      <c r="V814" s="2" t="e">
        <f>VLOOKUP(I814,RATES!K$2:L$952,2,FALSE)</f>
        <v>#N/A</v>
      </c>
      <c r="W814" s="2" t="e">
        <f>VLOOKUP(H814,CONVENIO!A$2:O$151,13,FALSE)</f>
        <v>#N/A</v>
      </c>
      <c r="X814" s="2" t="e">
        <f>VLOOKUP(I814,'RATES A MARZO'!B$2:J$980,7,FALSE)</f>
        <v>#N/A</v>
      </c>
    </row>
    <row r="815" spans="1:24" ht="15" customHeight="1" outlineLevel="2" x14ac:dyDescent="0.25">
      <c r="A815" s="8"/>
      <c r="B815" s="8"/>
      <c r="C815" s="8"/>
      <c r="D815" s="8"/>
      <c r="E815" s="8"/>
      <c r="F815" s="8"/>
      <c r="G815" s="8"/>
      <c r="H815" s="12"/>
      <c r="I815" s="12"/>
      <c r="J815" s="22" t="s">
        <v>291</v>
      </c>
      <c r="K815" s="33">
        <f t="shared" ref="K815:S815" si="474">SUBTOTAL(9,K809:K814)</f>
        <v>2892780000</v>
      </c>
      <c r="L815" s="33">
        <f t="shared" si="474"/>
        <v>0</v>
      </c>
      <c r="M815" s="33">
        <f t="shared" si="474"/>
        <v>50000000</v>
      </c>
      <c r="N815" s="33">
        <f t="shared" si="474"/>
        <v>0</v>
      </c>
      <c r="O815" s="33">
        <f t="shared" si="474"/>
        <v>0</v>
      </c>
      <c r="P815" s="33">
        <f t="shared" si="474"/>
        <v>0</v>
      </c>
      <c r="Q815" s="33">
        <f t="shared" si="474"/>
        <v>0</v>
      </c>
      <c r="R815" s="33">
        <f t="shared" si="474"/>
        <v>50000000</v>
      </c>
      <c r="S815" s="33">
        <f t="shared" si="474"/>
        <v>2842780000</v>
      </c>
      <c r="T815" s="54"/>
      <c r="U815" s="54"/>
    </row>
    <row r="816" spans="1:24" ht="15" customHeight="1" outlineLevel="2" x14ac:dyDescent="0.25">
      <c r="A816" s="8"/>
      <c r="B816" s="8"/>
      <c r="C816" s="8"/>
      <c r="D816" s="8"/>
      <c r="E816" s="8"/>
      <c r="F816" s="8"/>
      <c r="G816" s="8"/>
      <c r="H816" s="12"/>
      <c r="I816" s="12"/>
      <c r="J816" s="18"/>
      <c r="K816" s="28"/>
      <c r="L816" s="40"/>
      <c r="M816" s="40"/>
      <c r="N816" s="40"/>
      <c r="O816" s="40"/>
      <c r="P816" s="40"/>
      <c r="Q816" s="40"/>
      <c r="R816" s="40"/>
      <c r="S816" s="40"/>
      <c r="T816" s="54"/>
      <c r="U816" s="54"/>
    </row>
    <row r="817" spans="1:24" ht="18.75" customHeight="1" outlineLevel="1" x14ac:dyDescent="0.3">
      <c r="A817" s="8"/>
      <c r="B817" s="8"/>
      <c r="C817" s="8"/>
      <c r="D817" s="8"/>
      <c r="E817" s="9"/>
      <c r="F817" s="8"/>
      <c r="G817" s="8"/>
      <c r="H817" s="12"/>
      <c r="I817" s="12"/>
      <c r="J817" s="61" t="s">
        <v>239</v>
      </c>
      <c r="K817" s="62">
        <f t="shared" ref="K817:S817" si="475">K815+K806+K799</f>
        <v>11929944000</v>
      </c>
      <c r="L817" s="62">
        <f t="shared" si="475"/>
        <v>995670000</v>
      </c>
      <c r="M817" s="62">
        <f t="shared" si="475"/>
        <v>3938325000</v>
      </c>
      <c r="N817" s="62">
        <f t="shared" si="475"/>
        <v>0</v>
      </c>
      <c r="O817" s="62">
        <f t="shared" si="475"/>
        <v>0</v>
      </c>
      <c r="P817" s="62">
        <f t="shared" si="475"/>
        <v>0</v>
      </c>
      <c r="Q817" s="62">
        <f t="shared" si="475"/>
        <v>0</v>
      </c>
      <c r="R817" s="62">
        <f t="shared" si="475"/>
        <v>3938325000</v>
      </c>
      <c r="S817" s="62">
        <f t="shared" si="475"/>
        <v>6995949000</v>
      </c>
      <c r="T817" s="54"/>
      <c r="U817" s="54"/>
    </row>
    <row r="818" spans="1:24" s="3" customFormat="1" ht="15" customHeight="1" outlineLevel="1" x14ac:dyDescent="0.25">
      <c r="A818" s="8"/>
      <c r="B818" s="8"/>
      <c r="C818" s="8"/>
      <c r="D818" s="8"/>
      <c r="E818" s="9"/>
      <c r="F818" s="8"/>
      <c r="G818" s="8"/>
      <c r="H818" s="12"/>
      <c r="I818" s="12"/>
      <c r="J818" s="20"/>
      <c r="K818" s="32"/>
      <c r="L818" s="42"/>
      <c r="M818" s="42"/>
      <c r="N818" s="42"/>
      <c r="O818" s="42"/>
      <c r="P818" s="42"/>
      <c r="Q818" s="42"/>
      <c r="R818" s="42"/>
      <c r="S818" s="42"/>
      <c r="T818" s="54"/>
      <c r="U818" s="54"/>
    </row>
    <row r="819" spans="1:24" ht="21" customHeight="1" outlineLevel="1" x14ac:dyDescent="0.35">
      <c r="A819" s="8"/>
      <c r="B819" s="8"/>
      <c r="C819" s="8"/>
      <c r="D819" s="8"/>
      <c r="E819" s="9"/>
      <c r="F819" s="8"/>
      <c r="G819" s="8"/>
      <c r="H819" s="12"/>
      <c r="I819" s="12"/>
      <c r="J819" s="60" t="s">
        <v>172</v>
      </c>
      <c r="K819" s="32"/>
      <c r="L819" s="42"/>
      <c r="M819" s="42"/>
      <c r="N819" s="42"/>
      <c r="O819" s="42"/>
      <c r="P819" s="42"/>
      <c r="Q819" s="42"/>
      <c r="R819" s="42"/>
      <c r="S819" s="42"/>
      <c r="T819" s="54"/>
      <c r="U819" s="54"/>
    </row>
    <row r="820" spans="1:24" ht="15" customHeight="1" outlineLevel="1" x14ac:dyDescent="0.25">
      <c r="A820" s="8"/>
      <c r="B820" s="8"/>
      <c r="C820" s="8"/>
      <c r="D820" s="8"/>
      <c r="E820" s="9"/>
      <c r="F820" s="8"/>
      <c r="G820" s="8"/>
      <c r="H820" s="12"/>
      <c r="I820" s="12"/>
      <c r="J820" s="16" t="s">
        <v>271</v>
      </c>
      <c r="K820" s="32"/>
      <c r="L820" s="42"/>
      <c r="M820" s="42"/>
      <c r="N820" s="42"/>
      <c r="O820" s="42"/>
      <c r="P820" s="42"/>
      <c r="Q820" s="42"/>
      <c r="R820" s="42"/>
      <c r="S820" s="42"/>
      <c r="T820" s="54"/>
      <c r="U820" s="54"/>
    </row>
    <row r="821" spans="1:24" s="2" customFormat="1" ht="15" customHeight="1" outlineLevel="2" x14ac:dyDescent="0.25">
      <c r="A821" s="6">
        <v>33</v>
      </c>
      <c r="B821" s="6" t="s">
        <v>5</v>
      </c>
      <c r="C821" s="6" t="s">
        <v>343</v>
      </c>
      <c r="D821" s="6" t="s">
        <v>172</v>
      </c>
      <c r="E821" s="6" t="s">
        <v>172</v>
      </c>
      <c r="F821" s="6" t="s">
        <v>88</v>
      </c>
      <c r="G821" s="6" t="s">
        <v>168</v>
      </c>
      <c r="H821" s="13">
        <v>30342022</v>
      </c>
      <c r="I821" s="13" t="str">
        <f t="shared" ref="I821:I869" si="476">CONCATENATE(H821,"-",G821)</f>
        <v>30342022-EJECUCION</v>
      </c>
      <c r="J821" s="17" t="s">
        <v>89</v>
      </c>
      <c r="K821" s="29">
        <v>198000000</v>
      </c>
      <c r="L821" s="41">
        <v>193245960</v>
      </c>
      <c r="M821" s="41">
        <v>2254039</v>
      </c>
      <c r="N821" s="41">
        <v>0</v>
      </c>
      <c r="O821" s="41">
        <v>0</v>
      </c>
      <c r="P821" s="41">
        <v>0</v>
      </c>
      <c r="Q821" s="41">
        <f t="shared" ref="Q821:Q869" si="477">N821+O821+P821</f>
        <v>0</v>
      </c>
      <c r="R821" s="41">
        <f t="shared" ref="R821:R869" si="478">M821-Q821</f>
        <v>2254039</v>
      </c>
      <c r="S821" s="41">
        <f t="shared" ref="S821:S869" si="479">K821-(L821+M821)</f>
        <v>2500001</v>
      </c>
      <c r="T821" s="55" t="s">
        <v>273</v>
      </c>
      <c r="U821" s="55" t="s">
        <v>8</v>
      </c>
      <c r="V821" s="2">
        <f>VLOOKUP(I821,RATES!K$2:L$952,2,FALSE)</f>
        <v>0</v>
      </c>
      <c r="W821" s="2" t="e">
        <f>VLOOKUP(H821,CONVENIO!A$2:O$151,13,FALSE)</f>
        <v>#N/A</v>
      </c>
      <c r="X821" s="2" t="str">
        <f>VLOOKUP(I821,'RATES A MARZO'!B$2:J$980,7,FALSE)</f>
        <v/>
      </c>
    </row>
    <row r="822" spans="1:24" s="2" customFormat="1" ht="15" customHeight="1" outlineLevel="2" x14ac:dyDescent="0.25">
      <c r="A822" s="6">
        <v>33</v>
      </c>
      <c r="B822" s="6" t="s">
        <v>5</v>
      </c>
      <c r="C822" s="6" t="s">
        <v>313</v>
      </c>
      <c r="D822" s="6" t="s">
        <v>172</v>
      </c>
      <c r="E822" s="6" t="s">
        <v>172</v>
      </c>
      <c r="F822" s="6" t="s">
        <v>553</v>
      </c>
      <c r="G822" s="6" t="s">
        <v>168</v>
      </c>
      <c r="H822" s="49">
        <v>30364279</v>
      </c>
      <c r="I822" s="13" t="str">
        <f t="shared" si="476"/>
        <v>30364279-EJECUCION</v>
      </c>
      <c r="J822" s="17" t="s">
        <v>554</v>
      </c>
      <c r="K822" s="29">
        <v>1007332301</v>
      </c>
      <c r="L822" s="41">
        <v>994077298</v>
      </c>
      <c r="M822" s="41">
        <v>0</v>
      </c>
      <c r="N822" s="41">
        <v>0</v>
      </c>
      <c r="O822" s="41">
        <v>0</v>
      </c>
      <c r="P822" s="41">
        <v>0</v>
      </c>
      <c r="Q822" s="41">
        <f t="shared" si="477"/>
        <v>0</v>
      </c>
      <c r="R822" s="41">
        <f t="shared" si="478"/>
        <v>0</v>
      </c>
      <c r="S822" s="41">
        <f t="shared" si="479"/>
        <v>13255003</v>
      </c>
      <c r="T822" s="55" t="s">
        <v>273</v>
      </c>
      <c r="U822" s="55" t="s">
        <v>12</v>
      </c>
      <c r="V822" s="2" t="e">
        <f>VLOOKUP(I822,RATES!K$2:L$952,2,FALSE)</f>
        <v>#N/A</v>
      </c>
      <c r="W822" s="2" t="e">
        <f>VLOOKUP(H822,CONVENIO!A$2:O$151,13,FALSE)</f>
        <v>#N/A</v>
      </c>
      <c r="X822" s="202" t="e">
        <f>VLOOKUP(I822,'RATES A MARZO'!B$2:J$980,7,FALSE)</f>
        <v>#N/A</v>
      </c>
    </row>
    <row r="823" spans="1:24" s="2" customFormat="1" ht="15" customHeight="1" outlineLevel="2" x14ac:dyDescent="0.25">
      <c r="A823" s="6">
        <v>33</v>
      </c>
      <c r="B823" s="6" t="s">
        <v>5</v>
      </c>
      <c r="C823" s="6" t="s">
        <v>313</v>
      </c>
      <c r="D823" s="6" t="s">
        <v>172</v>
      </c>
      <c r="E823" s="6" t="s">
        <v>172</v>
      </c>
      <c r="F823" s="6" t="s">
        <v>553</v>
      </c>
      <c r="G823" s="6" t="s">
        <v>168</v>
      </c>
      <c r="H823" s="49">
        <v>30399283</v>
      </c>
      <c r="I823" s="13" t="str">
        <f t="shared" si="476"/>
        <v>30399283-EJECUCION</v>
      </c>
      <c r="J823" s="17" t="s">
        <v>643</v>
      </c>
      <c r="K823" s="29">
        <v>12000000</v>
      </c>
      <c r="L823" s="41">
        <v>0</v>
      </c>
      <c r="M823" s="41">
        <v>0</v>
      </c>
      <c r="N823" s="41">
        <v>0</v>
      </c>
      <c r="O823" s="41">
        <v>0</v>
      </c>
      <c r="P823" s="41">
        <v>0</v>
      </c>
      <c r="Q823" s="41">
        <f t="shared" si="477"/>
        <v>0</v>
      </c>
      <c r="R823" s="41">
        <f t="shared" si="478"/>
        <v>0</v>
      </c>
      <c r="S823" s="41">
        <f t="shared" si="479"/>
        <v>12000000</v>
      </c>
      <c r="T823" s="55" t="s">
        <v>627</v>
      </c>
      <c r="U823" s="55" t="s">
        <v>12</v>
      </c>
      <c r="V823" s="2" t="e">
        <f>VLOOKUP(I823,RATES!K$2:L$952,2,FALSE)</f>
        <v>#N/A</v>
      </c>
      <c r="W823" s="2" t="e">
        <f>VLOOKUP(H823,CONVENIO!A$2:O$151,13,FALSE)</f>
        <v>#N/A</v>
      </c>
      <c r="X823" s="202" t="e">
        <f>VLOOKUP(I823,'RATES A MARZO'!B$2:J$980,7,FALSE)</f>
        <v>#N/A</v>
      </c>
    </row>
    <row r="824" spans="1:24" s="2" customFormat="1" ht="15" customHeight="1" outlineLevel="2" x14ac:dyDescent="0.25">
      <c r="A824" s="6">
        <v>33</v>
      </c>
      <c r="B824" s="6" t="s">
        <v>5</v>
      </c>
      <c r="C824" s="6" t="s">
        <v>343</v>
      </c>
      <c r="D824" s="6" t="s">
        <v>172</v>
      </c>
      <c r="E824" s="6" t="s">
        <v>172</v>
      </c>
      <c r="F824" s="6" t="s">
        <v>88</v>
      </c>
      <c r="G824" s="6" t="s">
        <v>168</v>
      </c>
      <c r="H824" s="49">
        <v>30326872</v>
      </c>
      <c r="I824" s="13" t="str">
        <f t="shared" si="476"/>
        <v>30326872-EJECUCION</v>
      </c>
      <c r="J824" s="17" t="s">
        <v>555</v>
      </c>
      <c r="K824" s="29">
        <v>60000000</v>
      </c>
      <c r="L824" s="41">
        <v>59123879</v>
      </c>
      <c r="M824" s="41">
        <v>0</v>
      </c>
      <c r="N824" s="41">
        <v>0</v>
      </c>
      <c r="O824" s="41">
        <v>0</v>
      </c>
      <c r="P824" s="41">
        <v>0</v>
      </c>
      <c r="Q824" s="41">
        <f t="shared" si="477"/>
        <v>0</v>
      </c>
      <c r="R824" s="41">
        <f t="shared" si="478"/>
        <v>0</v>
      </c>
      <c r="S824" s="41">
        <f t="shared" si="479"/>
        <v>876121</v>
      </c>
      <c r="T824" s="55" t="s">
        <v>273</v>
      </c>
      <c r="U824" s="55" t="s">
        <v>12</v>
      </c>
      <c r="V824" s="2">
        <f>VLOOKUP(I824,RATES!K$2:L$952,2,FALSE)</f>
        <v>0</v>
      </c>
      <c r="W824" s="2" t="e">
        <f>VLOOKUP(H824,CONVENIO!A$2:O$151,13,FALSE)</f>
        <v>#N/A</v>
      </c>
      <c r="X824" s="2" t="str">
        <f>VLOOKUP(I824,'RATES A MARZO'!B$2:J$980,7,FALSE)</f>
        <v/>
      </c>
    </row>
    <row r="825" spans="1:24" s="2" customFormat="1" ht="15" customHeight="1" outlineLevel="2" x14ac:dyDescent="0.25">
      <c r="A825" s="6">
        <v>33</v>
      </c>
      <c r="B825" s="6" t="s">
        <v>5</v>
      </c>
      <c r="C825" s="6" t="s">
        <v>342</v>
      </c>
      <c r="D825" s="6" t="s">
        <v>172</v>
      </c>
      <c r="E825" s="6" t="s">
        <v>172</v>
      </c>
      <c r="F825" s="6" t="s">
        <v>88</v>
      </c>
      <c r="G825" s="6" t="s">
        <v>168</v>
      </c>
      <c r="H825" s="49">
        <v>30341732</v>
      </c>
      <c r="I825" s="13" t="str">
        <f t="shared" si="476"/>
        <v>30341732-EJECUCION</v>
      </c>
      <c r="J825" s="17" t="s">
        <v>633</v>
      </c>
      <c r="K825" s="29">
        <v>378000000</v>
      </c>
      <c r="L825" s="41">
        <v>292548000</v>
      </c>
      <c r="M825" s="41">
        <v>45024120</v>
      </c>
      <c r="N825" s="41">
        <v>45024120</v>
      </c>
      <c r="O825" s="41">
        <v>0</v>
      </c>
      <c r="P825" s="41">
        <v>0</v>
      </c>
      <c r="Q825" s="41">
        <f t="shared" si="477"/>
        <v>45024120</v>
      </c>
      <c r="R825" s="41">
        <f t="shared" si="478"/>
        <v>0</v>
      </c>
      <c r="S825" s="41">
        <f t="shared" si="479"/>
        <v>40427880</v>
      </c>
      <c r="T825" s="55" t="s">
        <v>273</v>
      </c>
      <c r="U825" s="55" t="s">
        <v>12</v>
      </c>
      <c r="V825" s="2">
        <f>VLOOKUP(I825,RATES!K$2:L$952,2,FALSE)</f>
        <v>0</v>
      </c>
      <c r="W825" s="2" t="e">
        <f>VLOOKUP(H825,CONVENIO!A$2:O$151,13,FALSE)</f>
        <v>#N/A</v>
      </c>
      <c r="X825" s="2" t="str">
        <f>VLOOKUP(I825,'RATES A MARZO'!B$2:J$980,7,FALSE)</f>
        <v/>
      </c>
    </row>
    <row r="826" spans="1:24" s="2" customFormat="1" ht="15" customHeight="1" outlineLevel="2" x14ac:dyDescent="0.25">
      <c r="A826" s="6">
        <v>33</v>
      </c>
      <c r="B826" s="6" t="s">
        <v>5</v>
      </c>
      <c r="C826" s="6" t="s">
        <v>313</v>
      </c>
      <c r="D826" s="6" t="s">
        <v>172</v>
      </c>
      <c r="E826" s="6" t="s">
        <v>172</v>
      </c>
      <c r="F826" s="6" t="s">
        <v>88</v>
      </c>
      <c r="G826" s="6" t="s">
        <v>168</v>
      </c>
      <c r="H826" s="13">
        <v>30342073</v>
      </c>
      <c r="I826" s="13" t="str">
        <f t="shared" si="476"/>
        <v>30342073-EJECUCION</v>
      </c>
      <c r="J826" s="17" t="s">
        <v>112</v>
      </c>
      <c r="K826" s="29">
        <v>960000000</v>
      </c>
      <c r="L826" s="41">
        <v>482500000</v>
      </c>
      <c r="M826" s="41">
        <f>377500000-45024120</f>
        <v>332475880</v>
      </c>
      <c r="N826" s="41">
        <v>0</v>
      </c>
      <c r="O826" s="41">
        <v>0</v>
      </c>
      <c r="P826" s="41">
        <v>6000000</v>
      </c>
      <c r="Q826" s="41">
        <f t="shared" si="477"/>
        <v>6000000</v>
      </c>
      <c r="R826" s="41">
        <f t="shared" si="478"/>
        <v>326475880</v>
      </c>
      <c r="S826" s="41">
        <f t="shared" si="479"/>
        <v>145024120</v>
      </c>
      <c r="T826" s="55" t="s">
        <v>273</v>
      </c>
      <c r="U826" s="55" t="s">
        <v>8</v>
      </c>
      <c r="V826" s="2">
        <f>VLOOKUP(I826,RATES!K$2:L$952,2,FALSE)</f>
        <v>0</v>
      </c>
      <c r="W826" s="2" t="e">
        <f>VLOOKUP(H826,CONVENIO!A$2:O$151,13,FALSE)</f>
        <v>#N/A</v>
      </c>
      <c r="X826" s="2" t="str">
        <f>VLOOKUP(I826,'RATES A MARZO'!B$2:J$980,7,FALSE)</f>
        <v/>
      </c>
    </row>
    <row r="827" spans="1:24" s="2" customFormat="1" ht="15" customHeight="1" outlineLevel="2" x14ac:dyDescent="0.25">
      <c r="A827" s="6">
        <v>33</v>
      </c>
      <c r="B827" s="6" t="s">
        <v>5</v>
      </c>
      <c r="C827" s="6" t="s">
        <v>313</v>
      </c>
      <c r="D827" s="6" t="s">
        <v>172</v>
      </c>
      <c r="E827" s="6" t="s">
        <v>172</v>
      </c>
      <c r="F827" s="6" t="s">
        <v>88</v>
      </c>
      <c r="G827" s="6" t="s">
        <v>168</v>
      </c>
      <c r="H827" s="13">
        <v>30345125</v>
      </c>
      <c r="I827" s="13" t="str">
        <f t="shared" si="476"/>
        <v>30345125-EJECUCION</v>
      </c>
      <c r="J827" s="17" t="s">
        <v>94</v>
      </c>
      <c r="K827" s="29">
        <v>1060000000</v>
      </c>
      <c r="L827" s="41">
        <v>790964379</v>
      </c>
      <c r="M827" s="41">
        <v>251286941</v>
      </c>
      <c r="N827" s="41">
        <v>0</v>
      </c>
      <c r="O827" s="41">
        <v>0</v>
      </c>
      <c r="P827" s="41">
        <v>0</v>
      </c>
      <c r="Q827" s="41">
        <f t="shared" si="477"/>
        <v>0</v>
      </c>
      <c r="R827" s="41">
        <f t="shared" si="478"/>
        <v>251286941</v>
      </c>
      <c r="S827" s="41">
        <f t="shared" si="479"/>
        <v>17748680</v>
      </c>
      <c r="T827" s="55" t="s">
        <v>273</v>
      </c>
      <c r="U827" s="55" t="s">
        <v>8</v>
      </c>
      <c r="V827" s="2">
        <f>VLOOKUP(I827,RATES!K$2:L$952,2,FALSE)</f>
        <v>0</v>
      </c>
      <c r="W827" s="2" t="e">
        <f>VLOOKUP(H827,CONVENIO!A$2:O$151,13,FALSE)</f>
        <v>#N/A</v>
      </c>
      <c r="X827" s="2" t="str">
        <f>VLOOKUP(I827,'RATES A MARZO'!B$2:J$980,7,FALSE)</f>
        <v/>
      </c>
    </row>
    <row r="828" spans="1:24" s="2" customFormat="1" ht="15" customHeight="1" outlineLevel="2" x14ac:dyDescent="0.25">
      <c r="A828" s="6">
        <v>33</v>
      </c>
      <c r="B828" s="6" t="s">
        <v>5</v>
      </c>
      <c r="C828" s="6" t="s">
        <v>313</v>
      </c>
      <c r="D828" s="6" t="s">
        <v>172</v>
      </c>
      <c r="E828" s="6" t="s">
        <v>172</v>
      </c>
      <c r="F828" s="6" t="s">
        <v>88</v>
      </c>
      <c r="G828" s="6" t="s">
        <v>168</v>
      </c>
      <c r="H828" s="13">
        <v>30342023</v>
      </c>
      <c r="I828" s="13" t="str">
        <f t="shared" si="476"/>
        <v>30342023-EJECUCION</v>
      </c>
      <c r="J828" s="17" t="s">
        <v>597</v>
      </c>
      <c r="K828" s="29">
        <v>602433000</v>
      </c>
      <c r="L828" s="41">
        <v>184553121</v>
      </c>
      <c r="M828" s="41">
        <v>182650500</v>
      </c>
      <c r="N828" s="41">
        <v>0</v>
      </c>
      <c r="O828" s="41">
        <v>0</v>
      </c>
      <c r="P828" s="41">
        <v>0</v>
      </c>
      <c r="Q828" s="41">
        <f t="shared" si="477"/>
        <v>0</v>
      </c>
      <c r="R828" s="41">
        <f t="shared" si="478"/>
        <v>182650500</v>
      </c>
      <c r="S828" s="41">
        <f t="shared" si="479"/>
        <v>235229379</v>
      </c>
      <c r="T828" s="55" t="s">
        <v>273</v>
      </c>
      <c r="U828" s="55" t="s">
        <v>8</v>
      </c>
      <c r="V828" s="2" t="e">
        <f>VLOOKUP(I828,RATES!K$2:L$952,2,FALSE)</f>
        <v>#N/A</v>
      </c>
      <c r="W828" s="2" t="e">
        <f>VLOOKUP(H828,CONVENIO!A$2:O$151,13,FALSE)</f>
        <v>#N/A</v>
      </c>
      <c r="X828" s="202" t="e">
        <f>VLOOKUP(I828,'RATES A MARZO'!B$2:J$980,7,FALSE)</f>
        <v>#N/A</v>
      </c>
    </row>
    <row r="829" spans="1:24" s="2" customFormat="1" ht="15" customHeight="1" outlineLevel="2" x14ac:dyDescent="0.25">
      <c r="A829" s="6">
        <v>33</v>
      </c>
      <c r="B829" s="6" t="s">
        <v>5</v>
      </c>
      <c r="C829" s="6" t="s">
        <v>343</v>
      </c>
      <c r="D829" s="6" t="s">
        <v>172</v>
      </c>
      <c r="E829" s="6" t="s">
        <v>172</v>
      </c>
      <c r="F829" s="6" t="s">
        <v>88</v>
      </c>
      <c r="G829" s="6" t="s">
        <v>168</v>
      </c>
      <c r="H829" s="13">
        <v>30329922</v>
      </c>
      <c r="I829" s="13" t="str">
        <f t="shared" si="476"/>
        <v>30329922-EJECUCION</v>
      </c>
      <c r="J829" s="17" t="s">
        <v>114</v>
      </c>
      <c r="K829" s="29">
        <v>530000000</v>
      </c>
      <c r="L829" s="41">
        <v>72327909</v>
      </c>
      <c r="M829" s="41">
        <v>200000000</v>
      </c>
      <c r="N829" s="41">
        <v>0</v>
      </c>
      <c r="O829" s="41">
        <v>0</v>
      </c>
      <c r="P829" s="41">
        <v>0</v>
      </c>
      <c r="Q829" s="41">
        <f t="shared" si="477"/>
        <v>0</v>
      </c>
      <c r="R829" s="41">
        <f t="shared" si="478"/>
        <v>200000000</v>
      </c>
      <c r="S829" s="41">
        <f t="shared" si="479"/>
        <v>257672091</v>
      </c>
      <c r="T829" s="55" t="s">
        <v>273</v>
      </c>
      <c r="U829" s="55" t="s">
        <v>8</v>
      </c>
      <c r="V829" s="2">
        <f>VLOOKUP(I829,RATES!K$2:L$952,2,FALSE)</f>
        <v>0</v>
      </c>
      <c r="W829" s="2" t="e">
        <f>VLOOKUP(H829,CONVENIO!A$2:O$151,13,FALSE)</f>
        <v>#N/A</v>
      </c>
      <c r="X829" s="2" t="str">
        <f>VLOOKUP(I829,'RATES A MARZO'!B$2:J$980,7,FALSE)</f>
        <v/>
      </c>
    </row>
    <row r="830" spans="1:24" s="2" customFormat="1" ht="15" customHeight="1" outlineLevel="2" x14ac:dyDescent="0.25">
      <c r="A830" s="6">
        <v>33</v>
      </c>
      <c r="B830" s="6" t="s">
        <v>5</v>
      </c>
      <c r="C830" s="6" t="s">
        <v>343</v>
      </c>
      <c r="D830" s="6" t="s">
        <v>172</v>
      </c>
      <c r="E830" s="6" t="s">
        <v>172</v>
      </c>
      <c r="F830" s="6" t="s">
        <v>88</v>
      </c>
      <c r="G830" s="6" t="s">
        <v>168</v>
      </c>
      <c r="H830" s="13">
        <v>30341173</v>
      </c>
      <c r="I830" s="13" t="str">
        <f t="shared" si="476"/>
        <v>30341173-EJECUCION</v>
      </c>
      <c r="J830" s="17" t="s">
        <v>115</v>
      </c>
      <c r="K830" s="29">
        <v>450000000</v>
      </c>
      <c r="L830" s="41">
        <v>49745252</v>
      </c>
      <c r="M830" s="41">
        <v>250000000</v>
      </c>
      <c r="N830" s="41">
        <v>0</v>
      </c>
      <c r="O830" s="41">
        <v>0</v>
      </c>
      <c r="P830" s="41">
        <v>0</v>
      </c>
      <c r="Q830" s="41">
        <f t="shared" si="477"/>
        <v>0</v>
      </c>
      <c r="R830" s="41">
        <f t="shared" si="478"/>
        <v>250000000</v>
      </c>
      <c r="S830" s="41">
        <f t="shared" si="479"/>
        <v>150254748</v>
      </c>
      <c r="T830" s="55" t="s">
        <v>273</v>
      </c>
      <c r="U830" s="55" t="s">
        <v>8</v>
      </c>
      <c r="V830" s="2">
        <f>VLOOKUP(I830,RATES!K$2:L$952,2,FALSE)</f>
        <v>0</v>
      </c>
      <c r="W830" s="2" t="e">
        <f>VLOOKUP(H830,CONVENIO!A$2:O$151,13,FALSE)</f>
        <v>#N/A</v>
      </c>
      <c r="X830" s="2" t="str">
        <f>VLOOKUP(I830,'RATES A MARZO'!B$2:J$980,7,FALSE)</f>
        <v/>
      </c>
    </row>
    <row r="831" spans="1:24" s="2" customFormat="1" ht="15" customHeight="1" outlineLevel="2" x14ac:dyDescent="0.25">
      <c r="A831" s="6">
        <v>33</v>
      </c>
      <c r="B831" s="6" t="s">
        <v>5</v>
      </c>
      <c r="C831" s="6" t="s">
        <v>343</v>
      </c>
      <c r="D831" s="6" t="s">
        <v>172</v>
      </c>
      <c r="E831" s="6" t="s">
        <v>172</v>
      </c>
      <c r="F831" s="6" t="s">
        <v>88</v>
      </c>
      <c r="G831" s="6" t="s">
        <v>168</v>
      </c>
      <c r="H831" s="13">
        <v>30341175</v>
      </c>
      <c r="I831" s="13" t="str">
        <f t="shared" si="476"/>
        <v>30341175-EJECUCION</v>
      </c>
      <c r="J831" s="17" t="s">
        <v>105</v>
      </c>
      <c r="K831" s="29">
        <v>600000000</v>
      </c>
      <c r="L831" s="41">
        <v>80000000</v>
      </c>
      <c r="M831" s="41">
        <v>300000000</v>
      </c>
      <c r="N831" s="41">
        <v>0</v>
      </c>
      <c r="O831" s="41">
        <v>0</v>
      </c>
      <c r="P831" s="41">
        <v>0</v>
      </c>
      <c r="Q831" s="41">
        <f t="shared" si="477"/>
        <v>0</v>
      </c>
      <c r="R831" s="41">
        <f t="shared" si="478"/>
        <v>300000000</v>
      </c>
      <c r="S831" s="41">
        <f t="shared" si="479"/>
        <v>220000000</v>
      </c>
      <c r="T831" s="55" t="s">
        <v>273</v>
      </c>
      <c r="U831" s="55" t="s">
        <v>8</v>
      </c>
      <c r="V831" s="2">
        <f>VLOOKUP(I831,RATES!K$2:L$952,2,FALSE)</f>
        <v>0</v>
      </c>
      <c r="W831" s="2" t="e">
        <f>VLOOKUP(H831,CONVENIO!A$2:O$151,13,FALSE)</f>
        <v>#N/A</v>
      </c>
      <c r="X831" s="2" t="str">
        <f>VLOOKUP(I831,'RATES A MARZO'!B$2:J$980,7,FALSE)</f>
        <v/>
      </c>
    </row>
    <row r="832" spans="1:24" s="2" customFormat="1" ht="15" customHeight="1" outlineLevel="2" x14ac:dyDescent="0.25">
      <c r="A832" s="6">
        <v>33</v>
      </c>
      <c r="B832" s="6" t="s">
        <v>5</v>
      </c>
      <c r="C832" s="6" t="s">
        <v>343</v>
      </c>
      <c r="D832" s="6" t="s">
        <v>172</v>
      </c>
      <c r="E832" s="6" t="s">
        <v>172</v>
      </c>
      <c r="F832" s="6" t="s">
        <v>88</v>
      </c>
      <c r="G832" s="6" t="s">
        <v>168</v>
      </c>
      <c r="H832" s="13">
        <v>30341424</v>
      </c>
      <c r="I832" s="13" t="str">
        <f t="shared" si="476"/>
        <v>30341424-EJECUCION</v>
      </c>
      <c r="J832" s="17" t="s">
        <v>111</v>
      </c>
      <c r="K832" s="29">
        <v>169500000</v>
      </c>
      <c r="L832" s="41">
        <v>24997878</v>
      </c>
      <c r="M832" s="41">
        <v>80000000</v>
      </c>
      <c r="N832" s="41">
        <v>0</v>
      </c>
      <c r="O832" s="41">
        <v>0</v>
      </c>
      <c r="P832" s="41">
        <v>0</v>
      </c>
      <c r="Q832" s="41">
        <f t="shared" si="477"/>
        <v>0</v>
      </c>
      <c r="R832" s="41">
        <f t="shared" si="478"/>
        <v>80000000</v>
      </c>
      <c r="S832" s="41">
        <f t="shared" si="479"/>
        <v>64502122</v>
      </c>
      <c r="T832" s="55" t="s">
        <v>273</v>
      </c>
      <c r="U832" s="55" t="s">
        <v>8</v>
      </c>
      <c r="V832" s="2">
        <f>VLOOKUP(I832,RATES!K$2:L$952,2,FALSE)</f>
        <v>0</v>
      </c>
      <c r="W832" s="2" t="e">
        <f>VLOOKUP(H832,CONVENIO!A$2:O$151,13,FALSE)</f>
        <v>#N/A</v>
      </c>
      <c r="X832" s="2" t="str">
        <f>VLOOKUP(I832,'RATES A MARZO'!B$2:J$980,7,FALSE)</f>
        <v/>
      </c>
    </row>
    <row r="833" spans="1:24" s="2" customFormat="1" ht="15" customHeight="1" outlineLevel="2" x14ac:dyDescent="0.25">
      <c r="A833" s="6">
        <v>33</v>
      </c>
      <c r="B833" s="6" t="s">
        <v>5</v>
      </c>
      <c r="C833" s="6" t="s">
        <v>343</v>
      </c>
      <c r="D833" s="6" t="s">
        <v>172</v>
      </c>
      <c r="E833" s="6" t="s">
        <v>172</v>
      </c>
      <c r="F833" s="6" t="s">
        <v>88</v>
      </c>
      <c r="G833" s="6" t="s">
        <v>168</v>
      </c>
      <c r="H833" s="13">
        <v>30341439</v>
      </c>
      <c r="I833" s="13" t="str">
        <f t="shared" si="476"/>
        <v>30341439-EJECUCION</v>
      </c>
      <c r="J833" s="17" t="s">
        <v>113</v>
      </c>
      <c r="K833" s="29">
        <v>210000000</v>
      </c>
      <c r="L833" s="41">
        <v>0</v>
      </c>
      <c r="M833" s="41">
        <v>150000000</v>
      </c>
      <c r="N833" s="41">
        <v>0</v>
      </c>
      <c r="O833" s="41">
        <v>0</v>
      </c>
      <c r="P833" s="41">
        <v>0</v>
      </c>
      <c r="Q833" s="41">
        <f t="shared" si="477"/>
        <v>0</v>
      </c>
      <c r="R833" s="41">
        <f t="shared" si="478"/>
        <v>150000000</v>
      </c>
      <c r="S833" s="41">
        <f t="shared" si="479"/>
        <v>60000000</v>
      </c>
      <c r="T833" s="55" t="s">
        <v>273</v>
      </c>
      <c r="U833" s="55" t="s">
        <v>8</v>
      </c>
      <c r="V833" s="2">
        <f>VLOOKUP(I833,RATES!K$2:L$952,2,FALSE)</f>
        <v>0</v>
      </c>
      <c r="W833" s="2" t="e">
        <f>VLOOKUP(H833,CONVENIO!A$2:O$151,13,FALSE)</f>
        <v>#N/A</v>
      </c>
      <c r="X833" s="2" t="str">
        <f>VLOOKUP(I833,'RATES A MARZO'!B$2:J$980,7,FALSE)</f>
        <v/>
      </c>
    </row>
    <row r="834" spans="1:24" s="2" customFormat="1" ht="15" customHeight="1" outlineLevel="2" x14ac:dyDescent="0.25">
      <c r="A834" s="6">
        <v>33</v>
      </c>
      <c r="B834" s="6" t="s">
        <v>5</v>
      </c>
      <c r="C834" s="6" t="s">
        <v>313</v>
      </c>
      <c r="D834" s="6" t="s">
        <v>172</v>
      </c>
      <c r="E834" s="6" t="s">
        <v>172</v>
      </c>
      <c r="F834" s="6" t="s">
        <v>88</v>
      </c>
      <c r="G834" s="6" t="s">
        <v>168</v>
      </c>
      <c r="H834" s="13">
        <v>30337226</v>
      </c>
      <c r="I834" s="13" t="str">
        <f t="shared" si="476"/>
        <v>30337226-EJECUCION</v>
      </c>
      <c r="J834" s="17" t="s">
        <v>84</v>
      </c>
      <c r="K834" s="29">
        <v>1275000000</v>
      </c>
      <c r="L834" s="41">
        <v>696647777</v>
      </c>
      <c r="M834" s="41">
        <v>255000000</v>
      </c>
      <c r="N834" s="41">
        <v>0</v>
      </c>
      <c r="O834" s="41">
        <v>0</v>
      </c>
      <c r="P834" s="41">
        <v>83523928</v>
      </c>
      <c r="Q834" s="41">
        <f t="shared" si="477"/>
        <v>83523928</v>
      </c>
      <c r="R834" s="41">
        <f t="shared" si="478"/>
        <v>171476072</v>
      </c>
      <c r="S834" s="41">
        <f t="shared" si="479"/>
        <v>323352223</v>
      </c>
      <c r="T834" s="55" t="s">
        <v>273</v>
      </c>
      <c r="U834" s="55" t="s">
        <v>8</v>
      </c>
      <c r="V834" s="2">
        <f>VLOOKUP(I834,RATES!K$2:L$952,2,FALSE)</f>
        <v>0</v>
      </c>
      <c r="W834" s="2" t="e">
        <f>VLOOKUP(H834,CONVENIO!A$2:O$151,13,FALSE)</f>
        <v>#N/A</v>
      </c>
      <c r="X834" s="2" t="str">
        <f>VLOOKUP(I834,'RATES A MARZO'!B$2:J$980,7,FALSE)</f>
        <v/>
      </c>
    </row>
    <row r="835" spans="1:24" s="2" customFormat="1" ht="15" customHeight="1" outlineLevel="2" x14ac:dyDescent="0.25">
      <c r="A835" s="6">
        <v>33</v>
      </c>
      <c r="B835" s="6" t="s">
        <v>5</v>
      </c>
      <c r="C835" s="6" t="s">
        <v>342</v>
      </c>
      <c r="D835" s="6" t="s">
        <v>172</v>
      </c>
      <c r="E835" s="6" t="s">
        <v>172</v>
      </c>
      <c r="F835" s="6" t="s">
        <v>88</v>
      </c>
      <c r="G835" s="6" t="s">
        <v>168</v>
      </c>
      <c r="H835" s="13">
        <v>30398531</v>
      </c>
      <c r="I835" s="13" t="str">
        <f t="shared" si="476"/>
        <v>30398531-EJECUCION</v>
      </c>
      <c r="J835" s="17" t="s">
        <v>93</v>
      </c>
      <c r="K835" s="29">
        <v>658032000</v>
      </c>
      <c r="L835" s="41">
        <v>178556502</v>
      </c>
      <c r="M835" s="41">
        <v>205000000</v>
      </c>
      <c r="N835" s="41">
        <v>0</v>
      </c>
      <c r="O835" s="41">
        <v>0</v>
      </c>
      <c r="P835" s="41">
        <v>0</v>
      </c>
      <c r="Q835" s="41">
        <f t="shared" si="477"/>
        <v>0</v>
      </c>
      <c r="R835" s="41">
        <f t="shared" si="478"/>
        <v>205000000</v>
      </c>
      <c r="S835" s="41">
        <f t="shared" si="479"/>
        <v>274475498</v>
      </c>
      <c r="T835" s="55" t="s">
        <v>273</v>
      </c>
      <c r="U835" s="55" t="s">
        <v>8</v>
      </c>
      <c r="V835" s="2" t="e">
        <f>VLOOKUP(I835,RATES!K$2:L$952,2,FALSE)</f>
        <v>#N/A</v>
      </c>
      <c r="W835" s="2" t="e">
        <f>VLOOKUP(H835,CONVENIO!A$2:O$151,13,FALSE)</f>
        <v>#N/A</v>
      </c>
      <c r="X835" s="202" t="e">
        <f>VLOOKUP(I835,'RATES A MARZO'!B$2:J$980,7,FALSE)</f>
        <v>#N/A</v>
      </c>
    </row>
    <row r="836" spans="1:24" s="2" customFormat="1" ht="15" customHeight="1" outlineLevel="2" x14ac:dyDescent="0.25">
      <c r="A836" s="6">
        <v>33</v>
      </c>
      <c r="B836" s="6" t="s">
        <v>5</v>
      </c>
      <c r="C836" s="6" t="s">
        <v>343</v>
      </c>
      <c r="D836" s="6" t="s">
        <v>172</v>
      </c>
      <c r="E836" s="6" t="s">
        <v>172</v>
      </c>
      <c r="F836" s="6" t="s">
        <v>88</v>
      </c>
      <c r="G836" s="6" t="s">
        <v>168</v>
      </c>
      <c r="H836" s="13">
        <v>30341275</v>
      </c>
      <c r="I836" s="13" t="str">
        <f t="shared" si="476"/>
        <v>30341275-EJECUCION</v>
      </c>
      <c r="J836" s="17" t="s">
        <v>92</v>
      </c>
      <c r="K836" s="29">
        <v>203000000</v>
      </c>
      <c r="L836" s="41">
        <v>86207000</v>
      </c>
      <c r="M836" s="41">
        <v>90000000</v>
      </c>
      <c r="N836" s="41">
        <v>0</v>
      </c>
      <c r="O836" s="41">
        <v>0</v>
      </c>
      <c r="P836" s="41">
        <v>0</v>
      </c>
      <c r="Q836" s="41">
        <f t="shared" si="477"/>
        <v>0</v>
      </c>
      <c r="R836" s="41">
        <f t="shared" si="478"/>
        <v>90000000</v>
      </c>
      <c r="S836" s="41">
        <f t="shared" si="479"/>
        <v>26793000</v>
      </c>
      <c r="T836" s="55" t="s">
        <v>273</v>
      </c>
      <c r="U836" s="55" t="s">
        <v>8</v>
      </c>
      <c r="V836" s="2">
        <f>VLOOKUP(I836,RATES!K$2:L$952,2,FALSE)</f>
        <v>0</v>
      </c>
      <c r="W836" s="2" t="e">
        <f>VLOOKUP(H836,CONVENIO!A$2:O$151,13,FALSE)</f>
        <v>#N/A</v>
      </c>
      <c r="X836" s="2" t="str">
        <f>VLOOKUP(I836,'RATES A MARZO'!B$2:J$980,7,FALSE)</f>
        <v/>
      </c>
    </row>
    <row r="837" spans="1:24" s="2" customFormat="1" ht="15" customHeight="1" outlineLevel="2" x14ac:dyDescent="0.25">
      <c r="A837" s="6">
        <v>33</v>
      </c>
      <c r="B837" s="6" t="s">
        <v>5</v>
      </c>
      <c r="C837" s="6" t="s">
        <v>313</v>
      </c>
      <c r="D837" s="6" t="s">
        <v>172</v>
      </c>
      <c r="E837" s="6" t="s">
        <v>172</v>
      </c>
      <c r="F837" s="6" t="s">
        <v>88</v>
      </c>
      <c r="G837" s="6" t="s">
        <v>168</v>
      </c>
      <c r="H837" s="13">
        <v>30341323</v>
      </c>
      <c r="I837" s="13" t="str">
        <f t="shared" si="476"/>
        <v>30341323-EJECUCION</v>
      </c>
      <c r="J837" s="17" t="s">
        <v>165</v>
      </c>
      <c r="K837" s="29">
        <v>190000000</v>
      </c>
      <c r="L837" s="41">
        <v>118572000</v>
      </c>
      <c r="M837" s="41">
        <v>70117000</v>
      </c>
      <c r="N837" s="41">
        <v>0</v>
      </c>
      <c r="O837" s="41">
        <v>0</v>
      </c>
      <c r="P837" s="41">
        <v>0</v>
      </c>
      <c r="Q837" s="41">
        <f t="shared" si="477"/>
        <v>0</v>
      </c>
      <c r="R837" s="41">
        <f t="shared" si="478"/>
        <v>70117000</v>
      </c>
      <c r="S837" s="41">
        <f t="shared" si="479"/>
        <v>1311000</v>
      </c>
      <c r="T837" s="55" t="s">
        <v>273</v>
      </c>
      <c r="U837" s="55" t="s">
        <v>8</v>
      </c>
      <c r="V837" s="2">
        <f>VLOOKUP(I837,RATES!K$2:L$952,2,FALSE)</f>
        <v>0</v>
      </c>
      <c r="W837" s="2" t="e">
        <f>VLOOKUP(H837,CONVENIO!A$2:O$151,13,FALSE)</f>
        <v>#N/A</v>
      </c>
      <c r="X837" s="2" t="str">
        <f>VLOOKUP(I837,'RATES A MARZO'!B$2:J$980,7,FALSE)</f>
        <v/>
      </c>
    </row>
    <row r="838" spans="1:24" s="2" customFormat="1" ht="15" customHeight="1" outlineLevel="2" x14ac:dyDescent="0.25">
      <c r="A838" s="6">
        <v>33</v>
      </c>
      <c r="B838" s="6" t="s">
        <v>5</v>
      </c>
      <c r="C838" s="6" t="s">
        <v>313</v>
      </c>
      <c r="D838" s="6" t="s">
        <v>172</v>
      </c>
      <c r="E838" s="6" t="s">
        <v>172</v>
      </c>
      <c r="F838" s="6" t="s">
        <v>88</v>
      </c>
      <c r="G838" s="6" t="s">
        <v>168</v>
      </c>
      <c r="H838" s="13">
        <v>30341325</v>
      </c>
      <c r="I838" s="13" t="str">
        <f t="shared" si="476"/>
        <v>30341325-EJECUCION</v>
      </c>
      <c r="J838" s="17" t="s">
        <v>91</v>
      </c>
      <c r="K838" s="29">
        <v>355000000</v>
      </c>
      <c r="L838" s="41">
        <v>90171000</v>
      </c>
      <c r="M838" s="41">
        <v>200000000</v>
      </c>
      <c r="N838" s="41">
        <v>0</v>
      </c>
      <c r="O838" s="41">
        <v>0</v>
      </c>
      <c r="P838" s="41">
        <v>0</v>
      </c>
      <c r="Q838" s="41">
        <f t="shared" si="477"/>
        <v>0</v>
      </c>
      <c r="R838" s="41">
        <f t="shared" si="478"/>
        <v>200000000</v>
      </c>
      <c r="S838" s="41">
        <f t="shared" si="479"/>
        <v>64829000</v>
      </c>
      <c r="T838" s="55" t="s">
        <v>273</v>
      </c>
      <c r="U838" s="55" t="s">
        <v>8</v>
      </c>
      <c r="V838" s="2">
        <f>VLOOKUP(I838,RATES!K$2:L$952,2,FALSE)</f>
        <v>0</v>
      </c>
      <c r="W838" s="2" t="e">
        <f>VLOOKUP(H838,CONVENIO!A$2:O$151,13,FALSE)</f>
        <v>#N/A</v>
      </c>
      <c r="X838" s="2" t="str">
        <f>VLOOKUP(I838,'RATES A MARZO'!B$2:J$980,7,FALSE)</f>
        <v/>
      </c>
    </row>
    <row r="839" spans="1:24" s="2" customFormat="1" ht="15" customHeight="1" outlineLevel="2" x14ac:dyDescent="0.25">
      <c r="A839" s="6">
        <v>33</v>
      </c>
      <c r="B839" s="6" t="s">
        <v>5</v>
      </c>
      <c r="C839" s="6" t="s">
        <v>343</v>
      </c>
      <c r="D839" s="6" t="s">
        <v>172</v>
      </c>
      <c r="E839" s="6" t="s">
        <v>172</v>
      </c>
      <c r="F839" s="6" t="s">
        <v>88</v>
      </c>
      <c r="G839" s="6" t="s">
        <v>168</v>
      </c>
      <c r="H839" s="13">
        <v>30341329</v>
      </c>
      <c r="I839" s="13" t="str">
        <f t="shared" si="476"/>
        <v>30341329-EJECUCION</v>
      </c>
      <c r="J839" s="17" t="s">
        <v>90</v>
      </c>
      <c r="K839" s="29">
        <v>309000000</v>
      </c>
      <c r="L839" s="41">
        <v>136309404</v>
      </c>
      <c r="M839" s="41">
        <v>137000000</v>
      </c>
      <c r="N839" s="41">
        <v>0</v>
      </c>
      <c r="O839" s="41">
        <v>0</v>
      </c>
      <c r="P839" s="41">
        <v>0</v>
      </c>
      <c r="Q839" s="41">
        <f t="shared" si="477"/>
        <v>0</v>
      </c>
      <c r="R839" s="41">
        <f t="shared" si="478"/>
        <v>137000000</v>
      </c>
      <c r="S839" s="41">
        <f t="shared" si="479"/>
        <v>35690596</v>
      </c>
      <c r="T839" s="55" t="s">
        <v>273</v>
      </c>
      <c r="U839" s="55" t="s">
        <v>8</v>
      </c>
      <c r="V839" s="2">
        <f>VLOOKUP(I839,RATES!K$2:L$952,2,FALSE)</f>
        <v>0</v>
      </c>
      <c r="W839" s="2" t="e">
        <f>VLOOKUP(H839,CONVENIO!A$2:O$151,13,FALSE)</f>
        <v>#N/A</v>
      </c>
      <c r="X839" s="2" t="str">
        <f>VLOOKUP(I839,'RATES A MARZO'!B$2:J$980,7,FALSE)</f>
        <v/>
      </c>
    </row>
    <row r="840" spans="1:24" s="2" customFormat="1" ht="15" customHeight="1" outlineLevel="2" x14ac:dyDescent="0.25">
      <c r="A840" s="6">
        <v>33</v>
      </c>
      <c r="B840" s="6" t="s">
        <v>5</v>
      </c>
      <c r="C840" s="6" t="s">
        <v>286</v>
      </c>
      <c r="D840" s="6" t="s">
        <v>172</v>
      </c>
      <c r="E840" s="6" t="s">
        <v>172</v>
      </c>
      <c r="F840" s="6" t="s">
        <v>88</v>
      </c>
      <c r="G840" s="6" t="s">
        <v>168</v>
      </c>
      <c r="H840" s="13">
        <v>30426980</v>
      </c>
      <c r="I840" s="13" t="str">
        <f t="shared" si="476"/>
        <v>30426980-EJECUCION</v>
      </c>
      <c r="J840" s="17" t="s">
        <v>133</v>
      </c>
      <c r="K840" s="29">
        <v>500000000</v>
      </c>
      <c r="L840" s="41">
        <v>0</v>
      </c>
      <c r="M840" s="41">
        <v>330000000</v>
      </c>
      <c r="N840" s="41">
        <v>0</v>
      </c>
      <c r="O840" s="41">
        <v>0</v>
      </c>
      <c r="P840" s="41">
        <v>0</v>
      </c>
      <c r="Q840" s="41">
        <f t="shared" si="477"/>
        <v>0</v>
      </c>
      <c r="R840" s="41">
        <f t="shared" si="478"/>
        <v>330000000</v>
      </c>
      <c r="S840" s="41">
        <f t="shared" si="479"/>
        <v>170000000</v>
      </c>
      <c r="T840" s="55" t="s">
        <v>273</v>
      </c>
      <c r="U840" s="55" t="s">
        <v>8</v>
      </c>
      <c r="V840" s="2">
        <f>VLOOKUP(I840,RATES!K$2:L$952,2,FALSE)</f>
        <v>0</v>
      </c>
      <c r="W840" s="2" t="e">
        <f>VLOOKUP(H840,CONVENIO!A$2:O$151,13,FALSE)</f>
        <v>#N/A</v>
      </c>
      <c r="X840" s="2" t="str">
        <f>VLOOKUP(I840,'RATES A MARZO'!B$2:J$980,7,FALSE)</f>
        <v/>
      </c>
    </row>
    <row r="841" spans="1:24" s="2" customFormat="1" ht="15" customHeight="1" outlineLevel="2" x14ac:dyDescent="0.25">
      <c r="A841" s="6">
        <v>33</v>
      </c>
      <c r="B841" s="6" t="s">
        <v>5</v>
      </c>
      <c r="C841" s="6" t="s">
        <v>313</v>
      </c>
      <c r="D841" s="6" t="s">
        <v>172</v>
      </c>
      <c r="E841" s="6" t="s">
        <v>172</v>
      </c>
      <c r="F841" s="6" t="s">
        <v>553</v>
      </c>
      <c r="G841" s="6" t="s">
        <v>168</v>
      </c>
      <c r="H841" s="13">
        <v>30363825</v>
      </c>
      <c r="I841" s="13" t="str">
        <f t="shared" si="476"/>
        <v>30363825-EJECUCION</v>
      </c>
      <c r="J841" s="17" t="s">
        <v>101</v>
      </c>
      <c r="K841" s="29">
        <v>1000000000</v>
      </c>
      <c r="L841" s="41">
        <v>334999998</v>
      </c>
      <c r="M841" s="41">
        <v>365000000</v>
      </c>
      <c r="N841" s="41">
        <v>0</v>
      </c>
      <c r="O841" s="41">
        <v>0</v>
      </c>
      <c r="P841" s="41">
        <v>0</v>
      </c>
      <c r="Q841" s="41">
        <f t="shared" si="477"/>
        <v>0</v>
      </c>
      <c r="R841" s="41">
        <f t="shared" si="478"/>
        <v>365000000</v>
      </c>
      <c r="S841" s="41">
        <f t="shared" si="479"/>
        <v>300000002</v>
      </c>
      <c r="T841" s="55" t="s">
        <v>273</v>
      </c>
      <c r="U841" s="55" t="s">
        <v>8</v>
      </c>
      <c r="V841" s="2">
        <f>VLOOKUP(I841,RATES!K$2:L$952,2,FALSE)</f>
        <v>0</v>
      </c>
      <c r="W841" s="2" t="e">
        <f>VLOOKUP(H841,CONVENIO!A$2:O$151,13,FALSE)</f>
        <v>#N/A</v>
      </c>
      <c r="X841" s="2" t="str">
        <f>VLOOKUP(I841,'RATES A MARZO'!B$2:J$980,7,FALSE)</f>
        <v/>
      </c>
    </row>
    <row r="842" spans="1:24" s="2" customFormat="1" ht="15" customHeight="1" outlineLevel="2" x14ac:dyDescent="0.25">
      <c r="A842" s="6">
        <v>33</v>
      </c>
      <c r="B842" s="6" t="s">
        <v>5</v>
      </c>
      <c r="C842" s="6" t="s">
        <v>343</v>
      </c>
      <c r="D842" s="6" t="s">
        <v>172</v>
      </c>
      <c r="E842" s="6" t="s">
        <v>172</v>
      </c>
      <c r="F842" s="6" t="s">
        <v>15</v>
      </c>
      <c r="G842" s="6" t="s">
        <v>168</v>
      </c>
      <c r="H842" s="13">
        <v>30136317</v>
      </c>
      <c r="I842" s="13" t="str">
        <f t="shared" si="476"/>
        <v>30136317-EJECUCION</v>
      </c>
      <c r="J842" s="17" t="s">
        <v>87</v>
      </c>
      <c r="K842" s="29">
        <v>191000000</v>
      </c>
      <c r="L842" s="41">
        <v>78350572</v>
      </c>
      <c r="M842" s="41">
        <v>48325000</v>
      </c>
      <c r="N842" s="41">
        <v>0</v>
      </c>
      <c r="O842" s="41">
        <v>0</v>
      </c>
      <c r="P842" s="41">
        <v>0</v>
      </c>
      <c r="Q842" s="41">
        <f t="shared" si="477"/>
        <v>0</v>
      </c>
      <c r="R842" s="41">
        <f t="shared" si="478"/>
        <v>48325000</v>
      </c>
      <c r="S842" s="41">
        <f t="shared" si="479"/>
        <v>64324428</v>
      </c>
      <c r="T842" s="55" t="s">
        <v>273</v>
      </c>
      <c r="U842" s="55" t="s">
        <v>8</v>
      </c>
      <c r="V842" s="2">
        <f>VLOOKUP(I842,RATES!K$2:L$952,2,FALSE)</f>
        <v>0</v>
      </c>
      <c r="W842" s="2" t="e">
        <f>VLOOKUP(H842,CONVENIO!A$2:O$151,13,FALSE)</f>
        <v>#N/A</v>
      </c>
      <c r="X842" s="2" t="str">
        <f>VLOOKUP(I842,'RATES A MARZO'!B$2:J$980,7,FALSE)</f>
        <v/>
      </c>
    </row>
    <row r="843" spans="1:24" s="2" customFormat="1" ht="15" customHeight="1" outlineLevel="2" x14ac:dyDescent="0.25">
      <c r="A843" s="6">
        <v>33</v>
      </c>
      <c r="B843" s="6" t="s">
        <v>5</v>
      </c>
      <c r="C843" s="6" t="s">
        <v>343</v>
      </c>
      <c r="D843" s="6" t="s">
        <v>172</v>
      </c>
      <c r="E843" s="6" t="s">
        <v>172</v>
      </c>
      <c r="F843" s="6" t="s">
        <v>553</v>
      </c>
      <c r="G843" s="6" t="s">
        <v>168</v>
      </c>
      <c r="H843" s="13">
        <v>30137060</v>
      </c>
      <c r="I843" s="13" t="str">
        <f t="shared" si="476"/>
        <v>30137060-EJECUCION</v>
      </c>
      <c r="J843" s="17" t="s">
        <v>60</v>
      </c>
      <c r="K843" s="29">
        <v>2332740000</v>
      </c>
      <c r="L843" s="41">
        <v>1317041682</v>
      </c>
      <c r="M843" s="41">
        <v>589519682</v>
      </c>
      <c r="N843" s="41">
        <v>0</v>
      </c>
      <c r="O843" s="41">
        <v>0</v>
      </c>
      <c r="P843" s="41">
        <v>589519682</v>
      </c>
      <c r="Q843" s="41">
        <f t="shared" si="477"/>
        <v>589519682</v>
      </c>
      <c r="R843" s="41">
        <f t="shared" si="478"/>
        <v>0</v>
      </c>
      <c r="S843" s="41">
        <f t="shared" si="479"/>
        <v>426178636</v>
      </c>
      <c r="T843" s="55" t="s">
        <v>273</v>
      </c>
      <c r="U843" s="55" t="s">
        <v>8</v>
      </c>
      <c r="V843" s="2">
        <f>VLOOKUP(I843,RATES!K$2:L$952,2,FALSE)</f>
        <v>0</v>
      </c>
      <c r="W843" s="2" t="e">
        <f>VLOOKUP(H843,CONVENIO!A$2:O$151,13,FALSE)</f>
        <v>#N/A</v>
      </c>
      <c r="X843" s="2" t="str">
        <f>VLOOKUP(I843,'RATES A MARZO'!B$2:J$980,7,FALSE)</f>
        <v/>
      </c>
    </row>
    <row r="844" spans="1:24" s="2" customFormat="1" ht="15" customHeight="1" outlineLevel="2" x14ac:dyDescent="0.25">
      <c r="A844" s="6">
        <v>33</v>
      </c>
      <c r="B844" s="6" t="s">
        <v>5</v>
      </c>
      <c r="C844" s="6" t="s">
        <v>343</v>
      </c>
      <c r="D844" s="6" t="s">
        <v>172</v>
      </c>
      <c r="E844" s="6" t="s">
        <v>172</v>
      </c>
      <c r="F844" s="6" t="s">
        <v>88</v>
      </c>
      <c r="G844" s="6" t="s">
        <v>168</v>
      </c>
      <c r="H844" s="13">
        <v>30341233</v>
      </c>
      <c r="I844" s="13" t="str">
        <f t="shared" si="476"/>
        <v>30341233-EJECUCION</v>
      </c>
      <c r="J844" s="17" t="s">
        <v>98</v>
      </c>
      <c r="K844" s="29">
        <v>769600000</v>
      </c>
      <c r="L844" s="41">
        <v>409000000</v>
      </c>
      <c r="M844" s="41">
        <f>280000000+36464000</f>
        <v>316464000</v>
      </c>
      <c r="N844" s="41">
        <v>0</v>
      </c>
      <c r="O844" s="41">
        <v>0</v>
      </c>
      <c r="P844" s="41">
        <v>316464000</v>
      </c>
      <c r="Q844" s="41">
        <f t="shared" si="477"/>
        <v>316464000</v>
      </c>
      <c r="R844" s="41">
        <f t="shared" si="478"/>
        <v>0</v>
      </c>
      <c r="S844" s="41">
        <f t="shared" si="479"/>
        <v>44136000</v>
      </c>
      <c r="T844" s="55" t="s">
        <v>273</v>
      </c>
      <c r="U844" s="55" t="s">
        <v>8</v>
      </c>
      <c r="V844" s="2">
        <f>VLOOKUP(I844,RATES!K$2:L$952,2,FALSE)</f>
        <v>0</v>
      </c>
      <c r="W844" s="2" t="e">
        <f>VLOOKUP(H844,CONVENIO!A$2:O$151,13,FALSE)</f>
        <v>#N/A</v>
      </c>
      <c r="X844" s="2" t="str">
        <f>VLOOKUP(I844,'RATES A MARZO'!B$2:J$980,7,FALSE)</f>
        <v/>
      </c>
    </row>
    <row r="845" spans="1:24" s="2" customFormat="1" ht="15" customHeight="1" outlineLevel="2" x14ac:dyDescent="0.25">
      <c r="A845" s="6">
        <v>33</v>
      </c>
      <c r="B845" s="6" t="s">
        <v>5</v>
      </c>
      <c r="C845" s="6" t="s">
        <v>286</v>
      </c>
      <c r="D845" s="6" t="s">
        <v>172</v>
      </c>
      <c r="E845" s="6" t="s">
        <v>172</v>
      </c>
      <c r="F845" s="6" t="s">
        <v>15</v>
      </c>
      <c r="G845" s="6" t="s">
        <v>168</v>
      </c>
      <c r="H845" s="13">
        <v>30378428</v>
      </c>
      <c r="I845" s="13" t="str">
        <f t="shared" si="476"/>
        <v>30378428-EJECUCION</v>
      </c>
      <c r="J845" s="17" t="s">
        <v>161</v>
      </c>
      <c r="K845" s="29">
        <v>539266000</v>
      </c>
      <c r="L845" s="41">
        <v>152013727</v>
      </c>
      <c r="M845" s="41">
        <v>387252273</v>
      </c>
      <c r="N845" s="41">
        <v>0</v>
      </c>
      <c r="O845" s="41">
        <v>0</v>
      </c>
      <c r="P845" s="41">
        <v>205000000</v>
      </c>
      <c r="Q845" s="41">
        <f t="shared" si="477"/>
        <v>205000000</v>
      </c>
      <c r="R845" s="41">
        <f t="shared" si="478"/>
        <v>182252273</v>
      </c>
      <c r="S845" s="41">
        <f t="shared" si="479"/>
        <v>0</v>
      </c>
      <c r="T845" s="55" t="s">
        <v>273</v>
      </c>
      <c r="U845" s="55" t="s">
        <v>8</v>
      </c>
      <c r="V845" s="2">
        <f>VLOOKUP(I845,RATES!K$2:L$952,2,FALSE)</f>
        <v>0</v>
      </c>
      <c r="W845" s="2" t="e">
        <f>VLOOKUP(H845,CONVENIO!A$2:O$151,13,FALSE)</f>
        <v>#N/A</v>
      </c>
      <c r="X845" s="2" t="str">
        <f>VLOOKUP(I845,'RATES A MARZO'!B$2:J$980,7,FALSE)</f>
        <v/>
      </c>
    </row>
    <row r="846" spans="1:24" s="2" customFormat="1" ht="15" customHeight="1" outlineLevel="2" x14ac:dyDescent="0.25">
      <c r="A846" s="6">
        <v>33</v>
      </c>
      <c r="B846" s="6" t="s">
        <v>5</v>
      </c>
      <c r="C846" s="6" t="s">
        <v>343</v>
      </c>
      <c r="D846" s="6" t="s">
        <v>172</v>
      </c>
      <c r="E846" s="6" t="s">
        <v>172</v>
      </c>
      <c r="F846" s="6" t="s">
        <v>553</v>
      </c>
      <c r="G846" s="6" t="s">
        <v>168</v>
      </c>
      <c r="H846" s="13">
        <v>30433775</v>
      </c>
      <c r="I846" s="13" t="str">
        <f t="shared" si="476"/>
        <v>30433775-EJECUCION</v>
      </c>
      <c r="J846" s="17" t="s">
        <v>143</v>
      </c>
      <c r="K846" s="29">
        <v>500000000</v>
      </c>
      <c r="L846" s="41">
        <v>7766711</v>
      </c>
      <c r="M846" s="41">
        <v>300000000</v>
      </c>
      <c r="N846" s="41">
        <v>0</v>
      </c>
      <c r="O846" s="41">
        <v>0</v>
      </c>
      <c r="P846" s="41">
        <v>0</v>
      </c>
      <c r="Q846" s="41">
        <f t="shared" si="477"/>
        <v>0</v>
      </c>
      <c r="R846" s="41">
        <f t="shared" si="478"/>
        <v>300000000</v>
      </c>
      <c r="S846" s="41">
        <f t="shared" si="479"/>
        <v>192233289</v>
      </c>
      <c r="T846" s="55" t="s">
        <v>273</v>
      </c>
      <c r="U846" s="55" t="s">
        <v>8</v>
      </c>
      <c r="V846" s="2">
        <f>VLOOKUP(I846,RATES!K$2:L$952,2,FALSE)</f>
        <v>0</v>
      </c>
      <c r="W846" s="2" t="e">
        <f>VLOOKUP(H846,CONVENIO!A$2:O$151,13,FALSE)</f>
        <v>#N/A</v>
      </c>
      <c r="X846" s="2" t="str">
        <f>VLOOKUP(I846,'RATES A MARZO'!B$2:J$980,7,FALSE)</f>
        <v/>
      </c>
    </row>
    <row r="847" spans="1:24" s="2" customFormat="1" ht="15" customHeight="1" outlineLevel="2" x14ac:dyDescent="0.25">
      <c r="A847" s="6">
        <v>33</v>
      </c>
      <c r="B847" s="6" t="s">
        <v>5</v>
      </c>
      <c r="C847" s="6" t="s">
        <v>343</v>
      </c>
      <c r="D847" s="6" t="s">
        <v>172</v>
      </c>
      <c r="E847" s="6" t="s">
        <v>172</v>
      </c>
      <c r="F847" s="6" t="s">
        <v>553</v>
      </c>
      <c r="G847" s="6" t="s">
        <v>168</v>
      </c>
      <c r="H847" s="13">
        <v>30482019</v>
      </c>
      <c r="I847" s="13" t="str">
        <f t="shared" si="476"/>
        <v>30482019-EJECUCION</v>
      </c>
      <c r="J847" s="17" t="s">
        <v>157</v>
      </c>
      <c r="K847" s="29">
        <v>400000000</v>
      </c>
      <c r="L847" s="41">
        <v>0</v>
      </c>
      <c r="M847" s="41">
        <v>300000000</v>
      </c>
      <c r="N847" s="41">
        <v>0</v>
      </c>
      <c r="O847" s="41">
        <v>0</v>
      </c>
      <c r="P847" s="41">
        <v>0</v>
      </c>
      <c r="Q847" s="41">
        <f t="shared" si="477"/>
        <v>0</v>
      </c>
      <c r="R847" s="41">
        <f t="shared" si="478"/>
        <v>300000000</v>
      </c>
      <c r="S847" s="41">
        <f t="shared" si="479"/>
        <v>100000000</v>
      </c>
      <c r="T847" s="55" t="s">
        <v>273</v>
      </c>
      <c r="U847" s="55" t="s">
        <v>8</v>
      </c>
      <c r="V847" s="2">
        <f>VLOOKUP(I847,RATES!K$2:L$952,2,FALSE)</f>
        <v>0</v>
      </c>
      <c r="W847" s="2" t="e">
        <f>VLOOKUP(H847,CONVENIO!A$2:O$151,13,FALSE)</f>
        <v>#N/A</v>
      </c>
      <c r="X847" s="2" t="str">
        <f>VLOOKUP(I847,'RATES A MARZO'!B$2:J$980,7,FALSE)</f>
        <v/>
      </c>
    </row>
    <row r="848" spans="1:24" s="2" customFormat="1" ht="15" customHeight="1" outlineLevel="2" x14ac:dyDescent="0.25">
      <c r="A848" s="6">
        <v>33</v>
      </c>
      <c r="B848" s="6" t="s">
        <v>5</v>
      </c>
      <c r="C848" s="6" t="s">
        <v>343</v>
      </c>
      <c r="D848" s="6" t="s">
        <v>172</v>
      </c>
      <c r="E848" s="6" t="s">
        <v>172</v>
      </c>
      <c r="F848" s="6" t="s">
        <v>553</v>
      </c>
      <c r="G848" s="6" t="s">
        <v>168</v>
      </c>
      <c r="H848" s="13">
        <v>30482027</v>
      </c>
      <c r="I848" s="13" t="str">
        <f t="shared" si="476"/>
        <v>30482027-EJECUCION</v>
      </c>
      <c r="J848" s="17" t="s">
        <v>158</v>
      </c>
      <c r="K848" s="29">
        <v>500000000</v>
      </c>
      <c r="L848" s="41">
        <v>20999364</v>
      </c>
      <c r="M848" s="41">
        <v>300000000</v>
      </c>
      <c r="N848" s="41">
        <v>0</v>
      </c>
      <c r="O848" s="41">
        <v>0</v>
      </c>
      <c r="P848" s="41">
        <v>0</v>
      </c>
      <c r="Q848" s="41">
        <f t="shared" si="477"/>
        <v>0</v>
      </c>
      <c r="R848" s="41">
        <f t="shared" si="478"/>
        <v>300000000</v>
      </c>
      <c r="S848" s="41">
        <f t="shared" si="479"/>
        <v>179000636</v>
      </c>
      <c r="T848" s="55" t="s">
        <v>273</v>
      </c>
      <c r="U848" s="55" t="s">
        <v>8</v>
      </c>
      <c r="V848" s="2">
        <f>VLOOKUP(I848,RATES!K$2:L$952,2,FALSE)</f>
        <v>0</v>
      </c>
      <c r="W848" s="2" t="e">
        <f>VLOOKUP(H848,CONVENIO!A$2:O$151,13,FALSE)</f>
        <v>#N/A</v>
      </c>
      <c r="X848" s="2" t="str">
        <f>VLOOKUP(I848,'RATES A MARZO'!B$2:J$980,7,FALSE)</f>
        <v/>
      </c>
    </row>
    <row r="849" spans="1:24" s="2" customFormat="1" ht="15" customHeight="1" outlineLevel="2" x14ac:dyDescent="0.25">
      <c r="A849" s="6">
        <v>33</v>
      </c>
      <c r="B849" s="6" t="s">
        <v>5</v>
      </c>
      <c r="C849" s="6" t="s">
        <v>286</v>
      </c>
      <c r="D849" s="6" t="s">
        <v>172</v>
      </c>
      <c r="E849" s="6" t="s">
        <v>172</v>
      </c>
      <c r="F849" s="6" t="s">
        <v>15</v>
      </c>
      <c r="G849" s="6" t="s">
        <v>168</v>
      </c>
      <c r="H849" s="13">
        <v>30405874</v>
      </c>
      <c r="I849" s="13" t="str">
        <f t="shared" si="476"/>
        <v>30405874-EJECUCION</v>
      </c>
      <c r="J849" s="17" t="s">
        <v>116</v>
      </c>
      <c r="K849" s="29">
        <v>413277000</v>
      </c>
      <c r="L849" s="41">
        <v>253421837</v>
      </c>
      <c r="M849" s="41">
        <v>150250575</v>
      </c>
      <c r="N849" s="41">
        <v>0</v>
      </c>
      <c r="O849" s="41">
        <v>0</v>
      </c>
      <c r="P849" s="41">
        <v>10000000</v>
      </c>
      <c r="Q849" s="41">
        <f t="shared" si="477"/>
        <v>10000000</v>
      </c>
      <c r="R849" s="41">
        <f t="shared" si="478"/>
        <v>140250575</v>
      </c>
      <c r="S849" s="41">
        <f t="shared" si="479"/>
        <v>9604588</v>
      </c>
      <c r="T849" s="55" t="s">
        <v>273</v>
      </c>
      <c r="U849" s="55" t="s">
        <v>8</v>
      </c>
      <c r="V849" s="2">
        <f>VLOOKUP(I849,RATES!K$2:L$952,2,FALSE)</f>
        <v>0</v>
      </c>
      <c r="W849" s="2" t="str">
        <f>VLOOKUP(H849,CONVENIO!A$2:O$151,13,FALSE)</f>
        <v>CON CONVENIO</v>
      </c>
      <c r="X849" s="2" t="str">
        <f>VLOOKUP(I849,'RATES A MARZO'!B$2:J$980,7,FALSE)</f>
        <v/>
      </c>
    </row>
    <row r="850" spans="1:24" s="2" customFormat="1" ht="15" customHeight="1" outlineLevel="2" x14ac:dyDescent="0.25">
      <c r="A850" s="6">
        <v>33</v>
      </c>
      <c r="B850" s="6" t="s">
        <v>5</v>
      </c>
      <c r="C850" s="6" t="s">
        <v>342</v>
      </c>
      <c r="D850" s="6" t="s">
        <v>172</v>
      </c>
      <c r="E850" s="6" t="s">
        <v>172</v>
      </c>
      <c r="F850" s="6" t="s">
        <v>553</v>
      </c>
      <c r="G850" s="6" t="s">
        <v>168</v>
      </c>
      <c r="H850" s="13">
        <v>30135459</v>
      </c>
      <c r="I850" s="13" t="str">
        <f t="shared" si="476"/>
        <v>30135459-EJECUCION</v>
      </c>
      <c r="J850" s="17" t="s">
        <v>82</v>
      </c>
      <c r="K850" s="29">
        <v>917732000</v>
      </c>
      <c r="L850" s="41">
        <v>772970293</v>
      </c>
      <c r="M850" s="41">
        <v>22087198</v>
      </c>
      <c r="N850" s="41">
        <v>0</v>
      </c>
      <c r="O850" s="41">
        <v>0</v>
      </c>
      <c r="P850" s="41">
        <v>0</v>
      </c>
      <c r="Q850" s="41">
        <f t="shared" si="477"/>
        <v>0</v>
      </c>
      <c r="R850" s="41">
        <f t="shared" si="478"/>
        <v>22087198</v>
      </c>
      <c r="S850" s="41">
        <f t="shared" si="479"/>
        <v>122674509</v>
      </c>
      <c r="T850" s="55" t="s">
        <v>273</v>
      </c>
      <c r="U850" s="55" t="s">
        <v>8</v>
      </c>
      <c r="V850" s="2" t="e">
        <f>VLOOKUP(I850,RATES!K$2:L$952,2,FALSE)</f>
        <v>#N/A</v>
      </c>
      <c r="W850" s="2" t="e">
        <f>VLOOKUP(H850,CONVENIO!A$2:O$151,13,FALSE)</f>
        <v>#N/A</v>
      </c>
      <c r="X850" s="202" t="e">
        <f>VLOOKUP(I850,'RATES A MARZO'!B$2:J$980,7,FALSE)</f>
        <v>#N/A</v>
      </c>
    </row>
    <row r="851" spans="1:24" s="2" customFormat="1" ht="15" customHeight="1" outlineLevel="2" x14ac:dyDescent="0.25">
      <c r="A851" s="6">
        <v>33</v>
      </c>
      <c r="B851" s="6" t="s">
        <v>5</v>
      </c>
      <c r="C851" s="6" t="s">
        <v>342</v>
      </c>
      <c r="D851" s="6" t="s">
        <v>172</v>
      </c>
      <c r="E851" s="6" t="s">
        <v>172</v>
      </c>
      <c r="F851" s="6" t="s">
        <v>553</v>
      </c>
      <c r="G851" s="6" t="s">
        <v>168</v>
      </c>
      <c r="H851" s="13">
        <v>30349427</v>
      </c>
      <c r="I851" s="13" t="str">
        <f t="shared" si="476"/>
        <v>30349427-EJECUCION</v>
      </c>
      <c r="J851" s="17" t="s">
        <v>85</v>
      </c>
      <c r="K851" s="29">
        <v>540800000</v>
      </c>
      <c r="L851" s="41">
        <v>211243811</v>
      </c>
      <c r="M851" s="41">
        <v>245544000</v>
      </c>
      <c r="N851" s="41">
        <v>0</v>
      </c>
      <c r="O851" s="41">
        <v>0</v>
      </c>
      <c r="P851" s="41">
        <v>0</v>
      </c>
      <c r="Q851" s="41">
        <f t="shared" si="477"/>
        <v>0</v>
      </c>
      <c r="R851" s="41">
        <f t="shared" si="478"/>
        <v>245544000</v>
      </c>
      <c r="S851" s="41">
        <f t="shared" si="479"/>
        <v>84012189</v>
      </c>
      <c r="T851" s="55" t="s">
        <v>273</v>
      </c>
      <c r="U851" s="55" t="s">
        <v>8</v>
      </c>
      <c r="V851" s="2" t="e">
        <f>VLOOKUP(I851,RATES!K$2:L$952,2,FALSE)</f>
        <v>#N/A</v>
      </c>
      <c r="W851" s="2" t="e">
        <f>VLOOKUP(H851,CONVENIO!A$2:O$151,13,FALSE)</f>
        <v>#N/A</v>
      </c>
      <c r="X851" s="202" t="e">
        <f>VLOOKUP(I851,'RATES A MARZO'!B$2:J$980,7,FALSE)</f>
        <v>#N/A</v>
      </c>
    </row>
    <row r="852" spans="1:24" s="2" customFormat="1" ht="15" customHeight="1" outlineLevel="2" x14ac:dyDescent="0.25">
      <c r="A852" s="6">
        <v>33</v>
      </c>
      <c r="B852" s="6" t="s">
        <v>5</v>
      </c>
      <c r="C852" s="6" t="s">
        <v>313</v>
      </c>
      <c r="D852" s="6" t="s">
        <v>172</v>
      </c>
      <c r="E852" s="6" t="s">
        <v>172</v>
      </c>
      <c r="F852" s="6" t="s">
        <v>553</v>
      </c>
      <c r="G852" s="6" t="s">
        <v>168</v>
      </c>
      <c r="H852" s="13">
        <v>30440729</v>
      </c>
      <c r="I852" s="13" t="str">
        <f t="shared" si="476"/>
        <v>30440729-EJECUCION</v>
      </c>
      <c r="J852" s="17" t="s">
        <v>120</v>
      </c>
      <c r="K852" s="29">
        <v>350961000</v>
      </c>
      <c r="L852" s="41">
        <v>166490237</v>
      </c>
      <c r="M852" s="41">
        <v>153510229</v>
      </c>
      <c r="N852" s="41">
        <v>0</v>
      </c>
      <c r="O852" s="41">
        <v>0</v>
      </c>
      <c r="P852" s="41">
        <v>0</v>
      </c>
      <c r="Q852" s="41">
        <f t="shared" si="477"/>
        <v>0</v>
      </c>
      <c r="R852" s="41">
        <f t="shared" si="478"/>
        <v>153510229</v>
      </c>
      <c r="S852" s="41">
        <f t="shared" si="479"/>
        <v>30960534</v>
      </c>
      <c r="T852" s="55" t="s">
        <v>273</v>
      </c>
      <c r="U852" s="55" t="s">
        <v>8</v>
      </c>
      <c r="V852" s="2">
        <f>VLOOKUP(I852,RATES!K$2:L$952,2,FALSE)</f>
        <v>0</v>
      </c>
      <c r="W852" s="2" t="e">
        <f>VLOOKUP(H852,CONVENIO!A$2:O$151,13,FALSE)</f>
        <v>#N/A</v>
      </c>
      <c r="X852" s="2" t="str">
        <f>VLOOKUP(I852,'RATES A MARZO'!B$2:J$980,7,FALSE)</f>
        <v/>
      </c>
    </row>
    <row r="853" spans="1:24" s="2" customFormat="1" ht="15" customHeight="1" outlineLevel="2" x14ac:dyDescent="0.25">
      <c r="A853" s="6">
        <v>33</v>
      </c>
      <c r="B853" s="6" t="s">
        <v>5</v>
      </c>
      <c r="C853" s="6" t="s">
        <v>313</v>
      </c>
      <c r="D853" s="6" t="s">
        <v>172</v>
      </c>
      <c r="E853" s="6" t="s">
        <v>172</v>
      </c>
      <c r="F853" s="6" t="s">
        <v>553</v>
      </c>
      <c r="G853" s="6" t="s">
        <v>168</v>
      </c>
      <c r="H853" s="13">
        <v>30464733</v>
      </c>
      <c r="I853" s="13" t="str">
        <f t="shared" si="476"/>
        <v>30464733-EJECUCION</v>
      </c>
      <c r="J853" s="17" t="s">
        <v>136</v>
      </c>
      <c r="K853" s="29">
        <v>552107000</v>
      </c>
      <c r="L853" s="41">
        <v>491888375</v>
      </c>
      <c r="M853" s="41">
        <v>11525625</v>
      </c>
      <c r="N853" s="41">
        <v>0</v>
      </c>
      <c r="O853" s="41">
        <v>0</v>
      </c>
      <c r="P853" s="41">
        <v>0</v>
      </c>
      <c r="Q853" s="41">
        <f t="shared" si="477"/>
        <v>0</v>
      </c>
      <c r="R853" s="41">
        <f t="shared" si="478"/>
        <v>11525625</v>
      </c>
      <c r="S853" s="41">
        <f t="shared" si="479"/>
        <v>48693000</v>
      </c>
      <c r="T853" s="55" t="s">
        <v>273</v>
      </c>
      <c r="U853" s="55" t="s">
        <v>8</v>
      </c>
      <c r="V853" s="2" t="e">
        <f>VLOOKUP(I853,RATES!K$2:L$952,2,FALSE)</f>
        <v>#N/A</v>
      </c>
      <c r="W853" s="2" t="e">
        <f>VLOOKUP(H853,CONVENIO!A$2:O$151,13,FALSE)</f>
        <v>#N/A</v>
      </c>
      <c r="X853" s="202" t="e">
        <f>VLOOKUP(I853,'RATES A MARZO'!B$2:J$980,7,FALSE)</f>
        <v>#N/A</v>
      </c>
    </row>
    <row r="854" spans="1:24" s="2" customFormat="1" ht="15" customHeight="1" outlineLevel="2" x14ac:dyDescent="0.25">
      <c r="A854" s="6">
        <v>33</v>
      </c>
      <c r="B854" s="6" t="s">
        <v>5</v>
      </c>
      <c r="C854" s="6" t="s">
        <v>343</v>
      </c>
      <c r="D854" s="6" t="s">
        <v>172</v>
      </c>
      <c r="E854" s="6" t="s">
        <v>172</v>
      </c>
      <c r="F854" s="6" t="s">
        <v>553</v>
      </c>
      <c r="G854" s="6" t="s">
        <v>168</v>
      </c>
      <c r="H854" s="13">
        <v>30351343</v>
      </c>
      <c r="I854" s="13" t="str">
        <f t="shared" si="476"/>
        <v>30351343-EJECUCION</v>
      </c>
      <c r="J854" s="17" t="s">
        <v>160</v>
      </c>
      <c r="K854" s="29">
        <v>450000000</v>
      </c>
      <c r="L854" s="41">
        <v>20000000</v>
      </c>
      <c r="M854" s="41">
        <v>230000000</v>
      </c>
      <c r="N854" s="41">
        <v>0</v>
      </c>
      <c r="O854" s="41">
        <v>0</v>
      </c>
      <c r="P854" s="41">
        <v>0</v>
      </c>
      <c r="Q854" s="41">
        <f t="shared" si="477"/>
        <v>0</v>
      </c>
      <c r="R854" s="41">
        <f t="shared" si="478"/>
        <v>230000000</v>
      </c>
      <c r="S854" s="41">
        <f t="shared" si="479"/>
        <v>200000000</v>
      </c>
      <c r="T854" s="55" t="s">
        <v>273</v>
      </c>
      <c r="U854" s="55" t="s">
        <v>8</v>
      </c>
      <c r="V854" s="2">
        <f>VLOOKUP(I854,RATES!K$2:L$952,2,FALSE)</f>
        <v>0</v>
      </c>
      <c r="W854" s="2" t="e">
        <f>VLOOKUP(H854,CONVENIO!A$2:O$151,13,FALSE)</f>
        <v>#N/A</v>
      </c>
      <c r="X854" s="2" t="str">
        <f>VLOOKUP(I854,'RATES A MARZO'!B$2:J$980,7,FALSE)</f>
        <v/>
      </c>
    </row>
    <row r="855" spans="1:24" s="2" customFormat="1" ht="15" customHeight="1" outlineLevel="2" x14ac:dyDescent="0.25">
      <c r="A855" s="6">
        <v>33</v>
      </c>
      <c r="B855" s="6" t="s">
        <v>5</v>
      </c>
      <c r="C855" s="6" t="s">
        <v>343</v>
      </c>
      <c r="D855" s="6" t="s">
        <v>172</v>
      </c>
      <c r="E855" s="6" t="s">
        <v>172</v>
      </c>
      <c r="F855" s="6" t="s">
        <v>88</v>
      </c>
      <c r="G855" s="6" t="s">
        <v>168</v>
      </c>
      <c r="H855" s="13">
        <v>30419826</v>
      </c>
      <c r="I855" s="13" t="str">
        <f t="shared" si="476"/>
        <v>30419826-EJECUCION</v>
      </c>
      <c r="J855" s="17" t="s">
        <v>159</v>
      </c>
      <c r="K855" s="29">
        <v>315000000</v>
      </c>
      <c r="L855" s="41">
        <v>49500000</v>
      </c>
      <c r="M855" s="41">
        <v>150000000</v>
      </c>
      <c r="N855" s="41">
        <v>0</v>
      </c>
      <c r="O855" s="41">
        <v>0</v>
      </c>
      <c r="P855" s="41">
        <v>0</v>
      </c>
      <c r="Q855" s="41">
        <f t="shared" si="477"/>
        <v>0</v>
      </c>
      <c r="R855" s="41">
        <f t="shared" si="478"/>
        <v>150000000</v>
      </c>
      <c r="S855" s="41">
        <f t="shared" si="479"/>
        <v>115500000</v>
      </c>
      <c r="T855" s="55" t="s">
        <v>273</v>
      </c>
      <c r="U855" s="55" t="s">
        <v>8</v>
      </c>
      <c r="V855" s="2">
        <f>VLOOKUP(I855,RATES!K$2:L$952,2,FALSE)</f>
        <v>0</v>
      </c>
      <c r="W855" s="2" t="e">
        <f>VLOOKUP(H855,CONVENIO!A$2:O$151,13,FALSE)</f>
        <v>#N/A</v>
      </c>
      <c r="X855" s="2" t="str">
        <f>VLOOKUP(I855,'RATES A MARZO'!B$2:J$980,7,FALSE)</f>
        <v/>
      </c>
    </row>
    <row r="856" spans="1:24" s="2" customFormat="1" ht="15" customHeight="1" outlineLevel="2" x14ac:dyDescent="0.25">
      <c r="A856" s="6">
        <v>33</v>
      </c>
      <c r="B856" s="6" t="s">
        <v>5</v>
      </c>
      <c r="C856" s="6" t="s">
        <v>343</v>
      </c>
      <c r="D856" s="6" t="s">
        <v>172</v>
      </c>
      <c r="E856" s="6" t="s">
        <v>172</v>
      </c>
      <c r="F856" s="6" t="s">
        <v>553</v>
      </c>
      <c r="G856" s="6" t="s">
        <v>168</v>
      </c>
      <c r="H856" s="13">
        <v>30434988</v>
      </c>
      <c r="I856" s="13" t="str">
        <f t="shared" si="476"/>
        <v>30434988-EJECUCION</v>
      </c>
      <c r="J856" s="17" t="s">
        <v>104</v>
      </c>
      <c r="K856" s="29">
        <v>2000000000</v>
      </c>
      <c r="L856" s="41">
        <v>532448249</v>
      </c>
      <c r="M856" s="41">
        <f>700000000-25983682</f>
        <v>674016318</v>
      </c>
      <c r="N856" s="41">
        <v>0</v>
      </c>
      <c r="O856" s="41">
        <v>0</v>
      </c>
      <c r="P856" s="41">
        <v>0</v>
      </c>
      <c r="Q856" s="41">
        <f t="shared" si="477"/>
        <v>0</v>
      </c>
      <c r="R856" s="41">
        <f t="shared" si="478"/>
        <v>674016318</v>
      </c>
      <c r="S856" s="41">
        <f t="shared" si="479"/>
        <v>793535433</v>
      </c>
      <c r="T856" s="55" t="s">
        <v>273</v>
      </c>
      <c r="U856" s="55" t="s">
        <v>8</v>
      </c>
      <c r="V856" s="2" t="e">
        <f>VLOOKUP(I856,RATES!K$2:L$952,2,FALSE)</f>
        <v>#N/A</v>
      </c>
      <c r="W856" s="2" t="e">
        <f>VLOOKUP(H856,CONVENIO!A$2:O$151,13,FALSE)</f>
        <v>#N/A</v>
      </c>
      <c r="X856" s="202" t="e">
        <f>VLOOKUP(I856,'RATES A MARZO'!B$2:J$980,7,FALSE)</f>
        <v>#N/A</v>
      </c>
    </row>
    <row r="857" spans="1:24" s="2" customFormat="1" ht="15" customHeight="1" outlineLevel="2" x14ac:dyDescent="0.25">
      <c r="A857" s="6">
        <v>33</v>
      </c>
      <c r="B857" s="6" t="s">
        <v>5</v>
      </c>
      <c r="C857" s="6" t="s">
        <v>343</v>
      </c>
      <c r="D857" s="6" t="s">
        <v>172</v>
      </c>
      <c r="E857" s="6" t="s">
        <v>172</v>
      </c>
      <c r="F857" s="6" t="s">
        <v>553</v>
      </c>
      <c r="G857" s="6" t="s">
        <v>168</v>
      </c>
      <c r="H857" s="13">
        <v>30481688</v>
      </c>
      <c r="I857" s="13" t="str">
        <f t="shared" si="476"/>
        <v>30481688-EJECUCION</v>
      </c>
      <c r="J857" s="17" t="s">
        <v>149</v>
      </c>
      <c r="K857" s="29">
        <v>500000000</v>
      </c>
      <c r="L857" s="41">
        <v>57601935</v>
      </c>
      <c r="M857" s="41">
        <v>250000000</v>
      </c>
      <c r="N857" s="41">
        <v>0</v>
      </c>
      <c r="O857" s="41">
        <v>0</v>
      </c>
      <c r="P857" s="41">
        <v>0</v>
      </c>
      <c r="Q857" s="41">
        <f t="shared" si="477"/>
        <v>0</v>
      </c>
      <c r="R857" s="41">
        <f t="shared" si="478"/>
        <v>250000000</v>
      </c>
      <c r="S857" s="41">
        <f t="shared" si="479"/>
        <v>192398065</v>
      </c>
      <c r="T857" s="55" t="s">
        <v>273</v>
      </c>
      <c r="U857" s="55" t="s">
        <v>8</v>
      </c>
      <c r="V857" s="2">
        <f>VLOOKUP(I857,RATES!K$2:L$952,2,FALSE)</f>
        <v>0</v>
      </c>
      <c r="W857" s="2" t="e">
        <f>VLOOKUP(H857,CONVENIO!A$2:O$151,13,FALSE)</f>
        <v>#N/A</v>
      </c>
      <c r="X857" s="2" t="str">
        <f>VLOOKUP(I857,'RATES A MARZO'!B$2:J$980,7,FALSE)</f>
        <v/>
      </c>
    </row>
    <row r="858" spans="1:24" s="2" customFormat="1" ht="15" customHeight="1" outlineLevel="2" x14ac:dyDescent="0.25">
      <c r="A858" s="6">
        <v>33</v>
      </c>
      <c r="B858" s="6" t="s">
        <v>5</v>
      </c>
      <c r="C858" s="6" t="s">
        <v>286</v>
      </c>
      <c r="D858" s="6" t="s">
        <v>172</v>
      </c>
      <c r="E858" s="6" t="s">
        <v>172</v>
      </c>
      <c r="F858" s="6" t="s">
        <v>553</v>
      </c>
      <c r="G858" s="6" t="s">
        <v>168</v>
      </c>
      <c r="H858" s="13">
        <v>30136269</v>
      </c>
      <c r="I858" s="13" t="str">
        <f t="shared" si="476"/>
        <v>30136269-EJECUCION</v>
      </c>
      <c r="J858" s="17" t="s">
        <v>53</v>
      </c>
      <c r="K858" s="29">
        <v>1535160000</v>
      </c>
      <c r="L858" s="41">
        <v>624866319</v>
      </c>
      <c r="M858" s="41">
        <v>375000000</v>
      </c>
      <c r="N858" s="41">
        <v>0</v>
      </c>
      <c r="O858" s="41">
        <v>0</v>
      </c>
      <c r="P858" s="41">
        <v>0</v>
      </c>
      <c r="Q858" s="41">
        <f t="shared" si="477"/>
        <v>0</v>
      </c>
      <c r="R858" s="41">
        <f t="shared" si="478"/>
        <v>375000000</v>
      </c>
      <c r="S858" s="41">
        <f t="shared" si="479"/>
        <v>535293681</v>
      </c>
      <c r="T858" s="55" t="s">
        <v>273</v>
      </c>
      <c r="U858" s="55" t="s">
        <v>8</v>
      </c>
      <c r="V858" s="2">
        <f>VLOOKUP(I858,RATES!K$2:L$952,2,FALSE)</f>
        <v>0</v>
      </c>
      <c r="W858" s="2" t="e">
        <f>VLOOKUP(H858,CONVENIO!A$2:O$151,13,FALSE)</f>
        <v>#N/A</v>
      </c>
      <c r="X858" s="2" t="str">
        <f>VLOOKUP(I858,'RATES A MARZO'!B$2:J$980,7,FALSE)</f>
        <v/>
      </c>
    </row>
    <row r="859" spans="1:24" s="2" customFormat="1" ht="15" customHeight="1" outlineLevel="2" x14ac:dyDescent="0.25">
      <c r="A859" s="6">
        <v>33</v>
      </c>
      <c r="B859" s="6" t="s">
        <v>5</v>
      </c>
      <c r="C859" s="6" t="s">
        <v>286</v>
      </c>
      <c r="D859" s="6" t="s">
        <v>172</v>
      </c>
      <c r="E859" s="6" t="s">
        <v>172</v>
      </c>
      <c r="F859" s="6" t="s">
        <v>553</v>
      </c>
      <c r="G859" s="6" t="s">
        <v>168</v>
      </c>
      <c r="H859" s="13">
        <v>30136293</v>
      </c>
      <c r="I859" s="13" t="str">
        <f t="shared" si="476"/>
        <v>30136293-EJECUCION</v>
      </c>
      <c r="J859" s="17" t="s">
        <v>54</v>
      </c>
      <c r="K859" s="29">
        <v>500000000</v>
      </c>
      <c r="L859" s="41">
        <v>382704098</v>
      </c>
      <c r="M859" s="41">
        <v>117295902</v>
      </c>
      <c r="N859" s="41">
        <v>0</v>
      </c>
      <c r="O859" s="41">
        <v>0</v>
      </c>
      <c r="P859" s="41">
        <v>2000000</v>
      </c>
      <c r="Q859" s="41">
        <f t="shared" si="477"/>
        <v>2000000</v>
      </c>
      <c r="R859" s="41">
        <f t="shared" si="478"/>
        <v>115295902</v>
      </c>
      <c r="S859" s="41">
        <f t="shared" si="479"/>
        <v>0</v>
      </c>
      <c r="T859" s="55" t="s">
        <v>273</v>
      </c>
      <c r="U859" s="55" t="s">
        <v>8</v>
      </c>
      <c r="V859" s="2">
        <f>VLOOKUP(I859,RATES!K$2:L$952,2,FALSE)</f>
        <v>0</v>
      </c>
      <c r="W859" s="2" t="e">
        <f>VLOOKUP(H859,CONVENIO!A$2:O$151,13,FALSE)</f>
        <v>#N/A</v>
      </c>
      <c r="X859" s="2" t="str">
        <f>VLOOKUP(I859,'RATES A MARZO'!B$2:J$980,7,FALSE)</f>
        <v/>
      </c>
    </row>
    <row r="860" spans="1:24" s="2" customFormat="1" ht="15" customHeight="1" outlineLevel="2" x14ac:dyDescent="0.25">
      <c r="A860" s="6">
        <v>33</v>
      </c>
      <c r="B860" s="6" t="s">
        <v>5</v>
      </c>
      <c r="C860" s="6" t="s">
        <v>286</v>
      </c>
      <c r="D860" s="6" t="s">
        <v>172</v>
      </c>
      <c r="E860" s="6" t="s">
        <v>172</v>
      </c>
      <c r="F860" s="6" t="s">
        <v>553</v>
      </c>
      <c r="G860" s="6" t="s">
        <v>168</v>
      </c>
      <c r="H860" s="13">
        <v>30136320</v>
      </c>
      <c r="I860" s="13" t="str">
        <f t="shared" si="476"/>
        <v>30136320-EJECUCION</v>
      </c>
      <c r="J860" s="17" t="s">
        <v>83</v>
      </c>
      <c r="K860" s="29">
        <v>688299000</v>
      </c>
      <c r="L860" s="41">
        <v>32047278</v>
      </c>
      <c r="M860" s="41">
        <v>460000000</v>
      </c>
      <c r="N860" s="41">
        <v>0</v>
      </c>
      <c r="O860" s="41">
        <v>0</v>
      </c>
      <c r="P860" s="41">
        <v>6000000</v>
      </c>
      <c r="Q860" s="41">
        <f t="shared" si="477"/>
        <v>6000000</v>
      </c>
      <c r="R860" s="41">
        <f t="shared" si="478"/>
        <v>454000000</v>
      </c>
      <c r="S860" s="41">
        <f t="shared" si="479"/>
        <v>196251722</v>
      </c>
      <c r="T860" s="55" t="s">
        <v>273</v>
      </c>
      <c r="U860" s="55" t="s">
        <v>8</v>
      </c>
      <c r="V860" s="2">
        <f>VLOOKUP(I860,RATES!K$2:L$952,2,FALSE)</f>
        <v>0</v>
      </c>
      <c r="W860" s="2" t="e">
        <f>VLOOKUP(H860,CONVENIO!A$2:O$151,13,FALSE)</f>
        <v>#N/A</v>
      </c>
      <c r="X860" s="2" t="str">
        <f>VLOOKUP(I860,'RATES A MARZO'!B$2:J$980,7,FALSE)</f>
        <v/>
      </c>
    </row>
    <row r="861" spans="1:24" s="2" customFormat="1" ht="15" customHeight="1" outlineLevel="2" x14ac:dyDescent="0.25">
      <c r="A861" s="6">
        <v>33</v>
      </c>
      <c r="B861" s="6" t="s">
        <v>5</v>
      </c>
      <c r="C861" s="6" t="s">
        <v>272</v>
      </c>
      <c r="D861" s="6" t="s">
        <v>172</v>
      </c>
      <c r="E861" s="6" t="s">
        <v>172</v>
      </c>
      <c r="F861" s="6" t="s">
        <v>553</v>
      </c>
      <c r="G861" s="6" t="s">
        <v>168</v>
      </c>
      <c r="H861" s="13">
        <v>30106837</v>
      </c>
      <c r="I861" s="13" t="str">
        <f t="shared" si="476"/>
        <v>30106837-EJECUCION</v>
      </c>
      <c r="J861" s="17" t="s">
        <v>138</v>
      </c>
      <c r="K861" s="29">
        <v>1208000000</v>
      </c>
      <c r="L861" s="41">
        <v>619000000</v>
      </c>
      <c r="M861" s="41">
        <v>389000000</v>
      </c>
      <c r="N861" s="41">
        <v>0</v>
      </c>
      <c r="O861" s="41">
        <v>0</v>
      </c>
      <c r="P861" s="41">
        <v>0</v>
      </c>
      <c r="Q861" s="41">
        <f t="shared" si="477"/>
        <v>0</v>
      </c>
      <c r="R861" s="41">
        <f t="shared" si="478"/>
        <v>389000000</v>
      </c>
      <c r="S861" s="41">
        <f t="shared" si="479"/>
        <v>200000000</v>
      </c>
      <c r="T861" s="55" t="s">
        <v>273</v>
      </c>
      <c r="U861" s="55" t="s">
        <v>8</v>
      </c>
      <c r="V861" s="2" t="e">
        <f>VLOOKUP(I861,RATES!K$2:L$952,2,FALSE)</f>
        <v>#N/A</v>
      </c>
      <c r="W861" s="2" t="e">
        <f>VLOOKUP(H861,CONVENIO!A$2:O$151,13,FALSE)</f>
        <v>#N/A</v>
      </c>
      <c r="X861" s="202" t="e">
        <f>VLOOKUP(I861,'RATES A MARZO'!B$2:J$980,7,FALSE)</f>
        <v>#N/A</v>
      </c>
    </row>
    <row r="862" spans="1:24" s="2" customFormat="1" ht="15" customHeight="1" outlineLevel="2" x14ac:dyDescent="0.25">
      <c r="A862" s="6">
        <v>33</v>
      </c>
      <c r="B862" s="6" t="s">
        <v>5</v>
      </c>
      <c r="C862" s="6" t="s">
        <v>272</v>
      </c>
      <c r="D862" s="6" t="s">
        <v>172</v>
      </c>
      <c r="E862" s="6" t="s">
        <v>172</v>
      </c>
      <c r="F862" s="6" t="s">
        <v>553</v>
      </c>
      <c r="G862" s="6" t="s">
        <v>168</v>
      </c>
      <c r="H862" s="13">
        <v>30124775</v>
      </c>
      <c r="I862" s="13" t="str">
        <f t="shared" si="476"/>
        <v>30124775-EJECUCION</v>
      </c>
      <c r="J862" s="17" t="s">
        <v>150</v>
      </c>
      <c r="K862" s="29">
        <v>279511000</v>
      </c>
      <c r="L862" s="41">
        <v>19365000</v>
      </c>
      <c r="M862" s="41">
        <v>260146000</v>
      </c>
      <c r="N862" s="41">
        <v>0</v>
      </c>
      <c r="O862" s="41">
        <v>0</v>
      </c>
      <c r="P862" s="41">
        <v>0</v>
      </c>
      <c r="Q862" s="41">
        <f t="shared" si="477"/>
        <v>0</v>
      </c>
      <c r="R862" s="41">
        <f t="shared" si="478"/>
        <v>260146000</v>
      </c>
      <c r="S862" s="41">
        <f t="shared" si="479"/>
        <v>0</v>
      </c>
      <c r="T862" s="55" t="s">
        <v>273</v>
      </c>
      <c r="U862" s="55" t="s">
        <v>8</v>
      </c>
      <c r="V862" s="2" t="e">
        <f>VLOOKUP(I862,RATES!K$2:L$952,2,FALSE)</f>
        <v>#N/A</v>
      </c>
      <c r="W862" s="2" t="e">
        <f>VLOOKUP(H862,CONVENIO!A$2:O$151,13,FALSE)</f>
        <v>#N/A</v>
      </c>
      <c r="X862" s="202" t="e">
        <f>VLOOKUP(I862,'RATES A MARZO'!B$2:J$980,7,FALSE)</f>
        <v>#N/A</v>
      </c>
    </row>
    <row r="863" spans="1:24" s="2" customFormat="1" ht="15" customHeight="1" outlineLevel="2" x14ac:dyDescent="0.25">
      <c r="A863" s="6">
        <v>33</v>
      </c>
      <c r="B863" s="6" t="s">
        <v>5</v>
      </c>
      <c r="C863" s="6" t="s">
        <v>272</v>
      </c>
      <c r="D863" s="6" t="s">
        <v>172</v>
      </c>
      <c r="E863" s="6" t="s">
        <v>172</v>
      </c>
      <c r="F863" s="6" t="s">
        <v>553</v>
      </c>
      <c r="G863" s="6" t="s">
        <v>168</v>
      </c>
      <c r="H863" s="13">
        <v>30124802</v>
      </c>
      <c r="I863" s="13" t="str">
        <f t="shared" si="476"/>
        <v>30124802-EJECUCION</v>
      </c>
      <c r="J863" s="17" t="s">
        <v>139</v>
      </c>
      <c r="K863" s="29">
        <v>389000000</v>
      </c>
      <c r="L863" s="41">
        <v>17450000</v>
      </c>
      <c r="M863" s="41">
        <v>250000000</v>
      </c>
      <c r="N863" s="41">
        <v>0</v>
      </c>
      <c r="O863" s="41">
        <v>0</v>
      </c>
      <c r="P863" s="41">
        <v>0</v>
      </c>
      <c r="Q863" s="41">
        <f t="shared" si="477"/>
        <v>0</v>
      </c>
      <c r="R863" s="41">
        <f t="shared" si="478"/>
        <v>250000000</v>
      </c>
      <c r="S863" s="41">
        <f t="shared" si="479"/>
        <v>121550000</v>
      </c>
      <c r="T863" s="55" t="s">
        <v>273</v>
      </c>
      <c r="U863" s="55" t="s">
        <v>8</v>
      </c>
      <c r="V863" s="2">
        <f>VLOOKUP(I863,RATES!K$2:L$952,2,FALSE)</f>
        <v>0</v>
      </c>
      <c r="W863" s="2" t="e">
        <f>VLOOKUP(H863,CONVENIO!A$2:O$151,13,FALSE)</f>
        <v>#N/A</v>
      </c>
      <c r="X863" s="2" t="str">
        <f>VLOOKUP(I863,'RATES A MARZO'!B$2:J$980,7,FALSE)</f>
        <v/>
      </c>
    </row>
    <row r="864" spans="1:24" s="2" customFormat="1" ht="15" customHeight="1" outlineLevel="2" x14ac:dyDescent="0.25">
      <c r="A864" s="6">
        <v>33</v>
      </c>
      <c r="B864" s="6" t="s">
        <v>5</v>
      </c>
      <c r="C864" s="6" t="s">
        <v>272</v>
      </c>
      <c r="D864" s="6" t="s">
        <v>172</v>
      </c>
      <c r="E864" s="6" t="s">
        <v>172</v>
      </c>
      <c r="F864" s="6" t="s">
        <v>553</v>
      </c>
      <c r="G864" s="6" t="s">
        <v>168</v>
      </c>
      <c r="H864" s="13">
        <v>30129698</v>
      </c>
      <c r="I864" s="13" t="str">
        <f t="shared" si="476"/>
        <v>30129698-EJECUCION</v>
      </c>
      <c r="J864" s="17" t="s">
        <v>137</v>
      </c>
      <c r="K864" s="29">
        <v>630000000</v>
      </c>
      <c r="L864" s="41">
        <v>157500000</v>
      </c>
      <c r="M864" s="41">
        <v>275000000</v>
      </c>
      <c r="N864" s="41">
        <v>0</v>
      </c>
      <c r="O864" s="41">
        <v>0</v>
      </c>
      <c r="P864" s="41">
        <v>0</v>
      </c>
      <c r="Q864" s="41">
        <f t="shared" si="477"/>
        <v>0</v>
      </c>
      <c r="R864" s="41">
        <f t="shared" si="478"/>
        <v>275000000</v>
      </c>
      <c r="S864" s="41">
        <f t="shared" si="479"/>
        <v>197500000</v>
      </c>
      <c r="T864" s="55" t="s">
        <v>273</v>
      </c>
      <c r="U864" s="55" t="s">
        <v>8</v>
      </c>
      <c r="V864" s="2" t="e">
        <f>VLOOKUP(I864,RATES!K$2:L$952,2,FALSE)</f>
        <v>#N/A</v>
      </c>
      <c r="W864" s="2" t="e">
        <f>VLOOKUP(H864,CONVENIO!A$2:O$151,13,FALSE)</f>
        <v>#N/A</v>
      </c>
      <c r="X864" s="202" t="e">
        <f>VLOOKUP(I864,'RATES A MARZO'!B$2:J$980,7,FALSE)</f>
        <v>#N/A</v>
      </c>
    </row>
    <row r="865" spans="1:24" s="2" customFormat="1" ht="15" customHeight="1" outlineLevel="2" x14ac:dyDescent="0.25">
      <c r="A865" s="6">
        <v>33</v>
      </c>
      <c r="B865" s="6" t="s">
        <v>5</v>
      </c>
      <c r="C865" s="6" t="s">
        <v>342</v>
      </c>
      <c r="D865" s="6" t="s">
        <v>172</v>
      </c>
      <c r="E865" s="6" t="s">
        <v>172</v>
      </c>
      <c r="F865" s="6" t="s">
        <v>553</v>
      </c>
      <c r="G865" s="6" t="s">
        <v>168</v>
      </c>
      <c r="H865" s="13">
        <v>30398277</v>
      </c>
      <c r="I865" s="13" t="str">
        <f t="shared" si="476"/>
        <v>30398277-EJECUCION</v>
      </c>
      <c r="J865" s="17" t="s">
        <v>162</v>
      </c>
      <c r="K865" s="29">
        <v>394000000</v>
      </c>
      <c r="L865" s="41">
        <v>0</v>
      </c>
      <c r="M865" s="41">
        <v>120000000</v>
      </c>
      <c r="N865" s="41">
        <v>0</v>
      </c>
      <c r="O865" s="41">
        <v>0</v>
      </c>
      <c r="P865" s="41">
        <v>0</v>
      </c>
      <c r="Q865" s="41">
        <f t="shared" si="477"/>
        <v>0</v>
      </c>
      <c r="R865" s="41">
        <f t="shared" si="478"/>
        <v>120000000</v>
      </c>
      <c r="S865" s="41">
        <f t="shared" si="479"/>
        <v>274000000</v>
      </c>
      <c r="T865" s="55" t="s">
        <v>282</v>
      </c>
      <c r="U865" s="55" t="s">
        <v>8</v>
      </c>
      <c r="V865" s="2" t="e">
        <f>VLOOKUP(I865,RATES!K$2:L$952,2,FALSE)</f>
        <v>#N/A</v>
      </c>
      <c r="W865" s="2" t="e">
        <f>VLOOKUP(H865,CONVENIO!A$2:O$151,13,FALSE)</f>
        <v>#N/A</v>
      </c>
      <c r="X865" s="2" t="e">
        <f>VLOOKUP(I865,'RATES A MARZO'!B$2:J$980,7,FALSE)</f>
        <v>#N/A</v>
      </c>
    </row>
    <row r="866" spans="1:24" s="2" customFormat="1" ht="15" customHeight="1" outlineLevel="2" x14ac:dyDescent="0.25">
      <c r="A866" s="6">
        <v>33</v>
      </c>
      <c r="B866" s="6" t="s">
        <v>5</v>
      </c>
      <c r="C866" s="6" t="s">
        <v>313</v>
      </c>
      <c r="D866" s="6" t="s">
        <v>172</v>
      </c>
      <c r="E866" s="6" t="s">
        <v>172</v>
      </c>
      <c r="F866" s="6" t="s">
        <v>553</v>
      </c>
      <c r="G866" s="6" t="s">
        <v>168</v>
      </c>
      <c r="H866" s="13">
        <v>30342025</v>
      </c>
      <c r="I866" s="13" t="str">
        <f t="shared" si="476"/>
        <v>30342025-EJECUCION</v>
      </c>
      <c r="J866" s="17" t="s">
        <v>86</v>
      </c>
      <c r="K866" s="29">
        <v>737376000</v>
      </c>
      <c r="L866" s="41">
        <v>285768614</v>
      </c>
      <c r="M866" s="41">
        <v>220000000</v>
      </c>
      <c r="N866" s="41">
        <v>0</v>
      </c>
      <c r="O866" s="41">
        <v>0</v>
      </c>
      <c r="P866" s="41">
        <v>19950000</v>
      </c>
      <c r="Q866" s="41">
        <f t="shared" si="477"/>
        <v>19950000</v>
      </c>
      <c r="R866" s="41">
        <f t="shared" si="478"/>
        <v>200050000</v>
      </c>
      <c r="S866" s="41">
        <f t="shared" si="479"/>
        <v>231607386</v>
      </c>
      <c r="T866" s="55" t="s">
        <v>273</v>
      </c>
      <c r="U866" s="55" t="s">
        <v>8</v>
      </c>
      <c r="V866" s="2">
        <f>VLOOKUP(I866,RATES!K$2:L$952,2,FALSE)</f>
        <v>0</v>
      </c>
      <c r="W866" s="2" t="e">
        <f>VLOOKUP(H866,CONVENIO!A$2:O$151,13,FALSE)</f>
        <v>#N/A</v>
      </c>
      <c r="X866" s="2" t="str">
        <f>VLOOKUP(I866,'RATES A MARZO'!B$2:J$980,7,FALSE)</f>
        <v/>
      </c>
    </row>
    <row r="867" spans="1:24" s="2" customFormat="1" ht="15" customHeight="1" outlineLevel="2" x14ac:dyDescent="0.25">
      <c r="A867" s="6">
        <v>33</v>
      </c>
      <c r="B867" s="6" t="s">
        <v>5</v>
      </c>
      <c r="C867" s="6" t="s">
        <v>274</v>
      </c>
      <c r="D867" s="6" t="s">
        <v>172</v>
      </c>
      <c r="E867" s="6" t="s">
        <v>172</v>
      </c>
      <c r="F867" s="6" t="s">
        <v>553</v>
      </c>
      <c r="G867" s="6" t="s">
        <v>168</v>
      </c>
      <c r="H867" s="13">
        <v>30135830</v>
      </c>
      <c r="I867" s="13" t="str">
        <f t="shared" si="476"/>
        <v>30135830-EJECUCION</v>
      </c>
      <c r="J867" s="17" t="s">
        <v>132</v>
      </c>
      <c r="K867" s="29">
        <v>200089000</v>
      </c>
      <c r="L867" s="41">
        <v>152279000</v>
      </c>
      <c r="M867" s="41">
        <v>47810000</v>
      </c>
      <c r="N867" s="41">
        <v>0</v>
      </c>
      <c r="O867" s="41">
        <v>0</v>
      </c>
      <c r="P867" s="41">
        <v>10000000</v>
      </c>
      <c r="Q867" s="41">
        <f t="shared" si="477"/>
        <v>10000000</v>
      </c>
      <c r="R867" s="41">
        <f t="shared" si="478"/>
        <v>37810000</v>
      </c>
      <c r="S867" s="41">
        <f t="shared" si="479"/>
        <v>0</v>
      </c>
      <c r="T867" s="55" t="s">
        <v>273</v>
      </c>
      <c r="U867" s="55" t="s">
        <v>8</v>
      </c>
      <c r="V867" s="2">
        <f>VLOOKUP(I867,RATES!K$2:L$952,2,FALSE)</f>
        <v>0</v>
      </c>
      <c r="W867" s="2" t="e">
        <f>VLOOKUP(H867,CONVENIO!A$2:O$151,13,FALSE)</f>
        <v>#N/A</v>
      </c>
      <c r="X867" s="2" t="str">
        <f>VLOOKUP(I867,'RATES A MARZO'!B$2:J$980,7,FALSE)</f>
        <v/>
      </c>
    </row>
    <row r="868" spans="1:24" s="2" customFormat="1" ht="15" customHeight="1" outlineLevel="2" x14ac:dyDescent="0.25">
      <c r="A868" s="6">
        <v>33</v>
      </c>
      <c r="B868" s="6" t="s">
        <v>5</v>
      </c>
      <c r="C868" s="6" t="s">
        <v>342</v>
      </c>
      <c r="D868" s="6" t="s">
        <v>172</v>
      </c>
      <c r="E868" s="6" t="s">
        <v>172</v>
      </c>
      <c r="F868" s="6" t="s">
        <v>553</v>
      </c>
      <c r="G868" s="6" t="s">
        <v>168</v>
      </c>
      <c r="H868" s="13">
        <v>30343724</v>
      </c>
      <c r="I868" s="13" t="str">
        <f t="shared" si="476"/>
        <v>30343724-EJECUCION</v>
      </c>
      <c r="J868" s="17" t="s">
        <v>62</v>
      </c>
      <c r="K868" s="29">
        <v>2368886000</v>
      </c>
      <c r="L868" s="41">
        <v>1026634914</v>
      </c>
      <c r="M868" s="41">
        <v>112940467</v>
      </c>
      <c r="N868" s="41">
        <v>0</v>
      </c>
      <c r="O868" s="41">
        <v>0</v>
      </c>
      <c r="P868" s="41">
        <v>0</v>
      </c>
      <c r="Q868" s="41">
        <f t="shared" si="477"/>
        <v>0</v>
      </c>
      <c r="R868" s="41">
        <f t="shared" si="478"/>
        <v>112940467</v>
      </c>
      <c r="S868" s="41">
        <f t="shared" si="479"/>
        <v>1229310619</v>
      </c>
      <c r="T868" s="55" t="s">
        <v>273</v>
      </c>
      <c r="U868" s="55" t="s">
        <v>8</v>
      </c>
      <c r="V868" s="2" t="e">
        <f>VLOOKUP(I868,RATES!K$2:L$952,2,FALSE)</f>
        <v>#N/A</v>
      </c>
      <c r="W868" s="2" t="e">
        <f>VLOOKUP(H868,CONVENIO!A$2:O$151,13,FALSE)</f>
        <v>#N/A</v>
      </c>
      <c r="X868" s="2" t="str">
        <f>VLOOKUP(I868,'RATES A MARZO'!B$2:J$980,7,FALSE)</f>
        <v/>
      </c>
    </row>
    <row r="869" spans="1:24" s="2" customFormat="1" ht="15" customHeight="1" outlineLevel="2" x14ac:dyDescent="0.25">
      <c r="A869" s="6">
        <v>33</v>
      </c>
      <c r="B869" s="6" t="s">
        <v>5</v>
      </c>
      <c r="C869" s="6" t="s">
        <v>342</v>
      </c>
      <c r="D869" s="6" t="s">
        <v>172</v>
      </c>
      <c r="E869" s="6" t="s">
        <v>172</v>
      </c>
      <c r="F869" s="6" t="s">
        <v>553</v>
      </c>
      <c r="G869" s="6" t="s">
        <v>168</v>
      </c>
      <c r="H869" s="13">
        <v>30398233</v>
      </c>
      <c r="I869" s="13" t="str">
        <f t="shared" si="476"/>
        <v>30398233-EJECUCION</v>
      </c>
      <c r="J869" s="17" t="s">
        <v>163</v>
      </c>
      <c r="K869" s="29">
        <v>900000000</v>
      </c>
      <c r="L869" s="41">
        <v>1833333</v>
      </c>
      <c r="M869" s="41">
        <v>500000000</v>
      </c>
      <c r="N869" s="41">
        <v>0</v>
      </c>
      <c r="O869" s="41">
        <v>0</v>
      </c>
      <c r="P869" s="41">
        <v>0</v>
      </c>
      <c r="Q869" s="41">
        <f t="shared" si="477"/>
        <v>0</v>
      </c>
      <c r="R869" s="41">
        <f t="shared" si="478"/>
        <v>500000000</v>
      </c>
      <c r="S869" s="41">
        <f t="shared" si="479"/>
        <v>398166667</v>
      </c>
      <c r="T869" s="55" t="s">
        <v>273</v>
      </c>
      <c r="U869" s="55" t="s">
        <v>8</v>
      </c>
      <c r="V869" s="2" t="e">
        <f>VLOOKUP(I869,RATES!K$2:L$952,2,FALSE)</f>
        <v>#N/A</v>
      </c>
      <c r="W869" s="2" t="e">
        <f>VLOOKUP(H869,CONVENIO!A$2:O$151,13,FALSE)</f>
        <v>#N/A</v>
      </c>
      <c r="X869" s="202" t="e">
        <f>VLOOKUP(I869,'RATES A MARZO'!B$2:J$980,7,FALSE)</f>
        <v>#N/A</v>
      </c>
    </row>
    <row r="870" spans="1:24" ht="15" customHeight="1" outlineLevel="2" x14ac:dyDescent="0.25">
      <c r="A870" s="8"/>
      <c r="B870" s="8"/>
      <c r="C870" s="8"/>
      <c r="D870" s="8"/>
      <c r="E870" s="8"/>
      <c r="F870" s="8"/>
      <c r="G870" s="8"/>
      <c r="H870" s="12"/>
      <c r="I870" s="12"/>
      <c r="J870" s="16" t="s">
        <v>435</v>
      </c>
      <c r="K870" s="30">
        <f t="shared" ref="K870:S870" si="480">SUBTOTAL(9,K821:K869)</f>
        <v>31830101301</v>
      </c>
      <c r="L870" s="30">
        <f t="shared" si="480"/>
        <v>12725732706</v>
      </c>
      <c r="M870" s="30">
        <f t="shared" si="480"/>
        <v>10701495749</v>
      </c>
      <c r="N870" s="30">
        <f t="shared" si="480"/>
        <v>45024120</v>
      </c>
      <c r="O870" s="30">
        <f t="shared" si="480"/>
        <v>0</v>
      </c>
      <c r="P870" s="30">
        <f t="shared" si="480"/>
        <v>1248457610</v>
      </c>
      <c r="Q870" s="30">
        <f t="shared" si="480"/>
        <v>1293481730</v>
      </c>
      <c r="R870" s="30">
        <f t="shared" si="480"/>
        <v>9408014019</v>
      </c>
      <c r="S870" s="30">
        <f t="shared" si="480"/>
        <v>8402872846</v>
      </c>
      <c r="T870" s="54"/>
      <c r="U870" s="54"/>
    </row>
    <row r="871" spans="1:24" ht="15" customHeight="1" outlineLevel="2" x14ac:dyDescent="0.25">
      <c r="A871" s="8"/>
      <c r="B871" s="8"/>
      <c r="C871" s="8"/>
      <c r="D871" s="8"/>
      <c r="E871" s="8"/>
      <c r="F871" s="8"/>
      <c r="G871" s="8"/>
      <c r="H871" s="12"/>
      <c r="I871" s="12"/>
      <c r="J871" s="18"/>
      <c r="K871" s="28"/>
      <c r="L871" s="40"/>
      <c r="M871" s="40"/>
      <c r="N871" s="40"/>
      <c r="O871" s="40"/>
      <c r="P871" s="40"/>
      <c r="Q871" s="40"/>
      <c r="R871" s="40"/>
      <c r="S871" s="40"/>
      <c r="T871" s="54"/>
      <c r="U871" s="54"/>
    </row>
    <row r="872" spans="1:24" ht="15" customHeight="1" outlineLevel="2" x14ac:dyDescent="0.25">
      <c r="A872" s="8"/>
      <c r="B872" s="8"/>
      <c r="C872" s="8"/>
      <c r="D872" s="8"/>
      <c r="E872" s="8"/>
      <c r="F872" s="8"/>
      <c r="G872" s="8"/>
      <c r="H872" s="12"/>
      <c r="I872" s="12"/>
      <c r="J872" s="16" t="s">
        <v>436</v>
      </c>
      <c r="K872" s="28"/>
      <c r="L872" s="40"/>
      <c r="M872" s="40"/>
      <c r="N872" s="40"/>
      <c r="O872" s="40"/>
      <c r="P872" s="40"/>
      <c r="Q872" s="40"/>
      <c r="R872" s="40"/>
      <c r="S872" s="40"/>
      <c r="T872" s="54"/>
      <c r="U872" s="54"/>
    </row>
    <row r="873" spans="1:24" s="2" customFormat="1" ht="15" customHeight="1" outlineLevel="2" x14ac:dyDescent="0.25">
      <c r="A873" s="6">
        <v>33</v>
      </c>
      <c r="B873" s="6" t="s">
        <v>56</v>
      </c>
      <c r="C873" s="6" t="s">
        <v>313</v>
      </c>
      <c r="D873" s="6" t="s">
        <v>172</v>
      </c>
      <c r="E873" s="6" t="s">
        <v>172</v>
      </c>
      <c r="F873" s="6" t="s">
        <v>553</v>
      </c>
      <c r="G873" s="6" t="s">
        <v>168</v>
      </c>
      <c r="H873" s="13">
        <v>30482658</v>
      </c>
      <c r="I873" s="13" t="str">
        <f t="shared" ref="I873:I874" si="481">CONCATENATE(H873,"-",G873)</f>
        <v>30482658-EJECUCION</v>
      </c>
      <c r="J873" s="17" t="s">
        <v>151</v>
      </c>
      <c r="K873" s="29">
        <v>230000000</v>
      </c>
      <c r="L873" s="41">
        <v>0</v>
      </c>
      <c r="M873" s="41">
        <v>76666666.666666672</v>
      </c>
      <c r="N873" s="41">
        <v>0</v>
      </c>
      <c r="O873" s="41">
        <v>0</v>
      </c>
      <c r="P873" s="41">
        <v>0</v>
      </c>
      <c r="Q873" s="41">
        <f t="shared" ref="Q873:Q874" si="482">N873+O873+P873</f>
        <v>0</v>
      </c>
      <c r="R873" s="41">
        <f t="shared" ref="R873:R874" si="483">M873-Q873</f>
        <v>76666666.666666672</v>
      </c>
      <c r="S873" s="41">
        <f t="shared" ref="S873:S874" si="484">K873-(L873+M873)</f>
        <v>153333333.33333331</v>
      </c>
      <c r="T873" s="55" t="s">
        <v>282</v>
      </c>
      <c r="U873" s="55" t="s">
        <v>8</v>
      </c>
      <c r="V873" s="2">
        <f>VLOOKUP(I873,RATES!K$2:L$952,2,FALSE)</f>
        <v>0</v>
      </c>
      <c r="W873" s="2" t="e">
        <f>VLOOKUP(H873,CONVENIO!A$2:O$151,13,FALSE)</f>
        <v>#N/A</v>
      </c>
      <c r="X873" s="2" t="str">
        <f>VLOOKUP(I873,'RATES A MARZO'!B$2:J$980,7,FALSE)</f>
        <v/>
      </c>
    </row>
    <row r="874" spans="1:24" s="2" customFormat="1" ht="15" customHeight="1" outlineLevel="2" x14ac:dyDescent="0.25">
      <c r="A874" s="6">
        <v>33</v>
      </c>
      <c r="B874" s="6" t="s">
        <v>56</v>
      </c>
      <c r="C874" s="6" t="s">
        <v>313</v>
      </c>
      <c r="D874" s="6" t="s">
        <v>172</v>
      </c>
      <c r="E874" s="6" t="s">
        <v>172</v>
      </c>
      <c r="F874" s="6" t="s">
        <v>553</v>
      </c>
      <c r="G874" s="6" t="s">
        <v>168</v>
      </c>
      <c r="H874" s="13">
        <v>30484364</v>
      </c>
      <c r="I874" s="13" t="str">
        <f t="shared" si="481"/>
        <v>30484364-EJECUCION</v>
      </c>
      <c r="J874" s="17" t="s">
        <v>171</v>
      </c>
      <c r="K874" s="29">
        <v>230000000</v>
      </c>
      <c r="L874" s="41">
        <v>0</v>
      </c>
      <c r="M874" s="41">
        <v>76666666.666666672</v>
      </c>
      <c r="N874" s="41">
        <v>0</v>
      </c>
      <c r="O874" s="41">
        <v>0</v>
      </c>
      <c r="P874" s="41">
        <v>0</v>
      </c>
      <c r="Q874" s="41">
        <f t="shared" si="482"/>
        <v>0</v>
      </c>
      <c r="R874" s="41">
        <f t="shared" si="483"/>
        <v>76666666.666666672</v>
      </c>
      <c r="S874" s="41">
        <f t="shared" si="484"/>
        <v>153333333.33333331</v>
      </c>
      <c r="T874" s="55" t="s">
        <v>282</v>
      </c>
      <c r="U874" s="55" t="s">
        <v>8</v>
      </c>
      <c r="V874" s="2">
        <f>VLOOKUP(I874,RATES!K$2:L$952,2,FALSE)</f>
        <v>0</v>
      </c>
      <c r="W874" s="2" t="e">
        <f>VLOOKUP(H874,CONVENIO!A$2:O$151,13,FALSE)</f>
        <v>#N/A</v>
      </c>
      <c r="X874" s="2" t="str">
        <f>VLOOKUP(I874,'RATES A MARZO'!B$2:J$980,7,FALSE)</f>
        <v/>
      </c>
    </row>
    <row r="875" spans="1:24" ht="15" customHeight="1" outlineLevel="2" x14ac:dyDescent="0.25">
      <c r="A875" s="8"/>
      <c r="B875" s="8"/>
      <c r="C875" s="8"/>
      <c r="D875" s="8"/>
      <c r="E875" s="8"/>
      <c r="F875" s="8"/>
      <c r="G875" s="8"/>
      <c r="H875" s="12"/>
      <c r="I875" s="12"/>
      <c r="J875" s="16" t="s">
        <v>336</v>
      </c>
      <c r="K875" s="30">
        <f t="shared" ref="K875:S875" si="485">SUBTOTAL(9,K873:K874)</f>
        <v>460000000</v>
      </c>
      <c r="L875" s="30">
        <f t="shared" si="485"/>
        <v>0</v>
      </c>
      <c r="M875" s="30">
        <f t="shared" si="485"/>
        <v>153333333.33333334</v>
      </c>
      <c r="N875" s="30">
        <f t="shared" si="485"/>
        <v>0</v>
      </c>
      <c r="O875" s="30">
        <f t="shared" si="485"/>
        <v>0</v>
      </c>
      <c r="P875" s="30">
        <f t="shared" si="485"/>
        <v>0</v>
      </c>
      <c r="Q875" s="30">
        <f t="shared" si="485"/>
        <v>0</v>
      </c>
      <c r="R875" s="30">
        <f t="shared" si="485"/>
        <v>153333333.33333334</v>
      </c>
      <c r="S875" s="30">
        <f t="shared" si="485"/>
        <v>306666666.66666663</v>
      </c>
      <c r="T875" s="54"/>
      <c r="U875" s="54"/>
    </row>
    <row r="876" spans="1:24" ht="15" customHeight="1" outlineLevel="2" x14ac:dyDescent="0.25">
      <c r="A876" s="8"/>
      <c r="B876" s="8"/>
      <c r="C876" s="8"/>
      <c r="D876" s="8"/>
      <c r="E876" s="8"/>
      <c r="F876" s="8"/>
      <c r="G876" s="8"/>
      <c r="H876" s="12"/>
      <c r="I876" s="12"/>
      <c r="J876" s="18"/>
      <c r="K876" s="28"/>
      <c r="L876" s="40"/>
      <c r="M876" s="40"/>
      <c r="N876" s="40"/>
      <c r="O876" s="40"/>
      <c r="P876" s="40"/>
      <c r="Q876" s="40"/>
      <c r="R876" s="40"/>
      <c r="S876" s="40"/>
      <c r="T876" s="54"/>
      <c r="U876" s="54"/>
    </row>
    <row r="877" spans="1:24" ht="15" customHeight="1" outlineLevel="2" x14ac:dyDescent="0.25">
      <c r="A877" s="8"/>
      <c r="B877" s="8"/>
      <c r="C877" s="8"/>
      <c r="D877" s="8"/>
      <c r="E877" s="8"/>
      <c r="F877" s="8"/>
      <c r="G877" s="8"/>
      <c r="H877" s="12"/>
      <c r="I877" s="12"/>
      <c r="J877" s="16" t="s">
        <v>278</v>
      </c>
      <c r="K877" s="28"/>
      <c r="L877" s="40"/>
      <c r="M877" s="40"/>
      <c r="N877" s="40"/>
      <c r="O877" s="40"/>
      <c r="P877" s="40"/>
      <c r="Q877" s="40"/>
      <c r="R877" s="40"/>
      <c r="S877" s="40"/>
      <c r="T877" s="54"/>
      <c r="U877" s="54"/>
    </row>
    <row r="878" spans="1:24" s="2" customFormat="1" ht="15" customHeight="1" outlineLevel="2" x14ac:dyDescent="0.25">
      <c r="A878" s="6">
        <v>33</v>
      </c>
      <c r="B878" s="6" t="s">
        <v>11</v>
      </c>
      <c r="C878" s="6" t="s">
        <v>343</v>
      </c>
      <c r="D878" s="6" t="s">
        <v>172</v>
      </c>
      <c r="E878" s="6" t="s">
        <v>172</v>
      </c>
      <c r="F878" s="6" t="s">
        <v>553</v>
      </c>
      <c r="G878" s="6" t="s">
        <v>168</v>
      </c>
      <c r="H878" s="13">
        <v>30485196</v>
      </c>
      <c r="I878" s="13" t="str">
        <f t="shared" ref="I878:I895" si="486">CONCATENATE(H878,"-",G878)</f>
        <v>30485196-EJECUCION</v>
      </c>
      <c r="J878" s="17" t="s">
        <v>265</v>
      </c>
      <c r="K878" s="29">
        <v>350000000</v>
      </c>
      <c r="L878" s="41">
        <v>0</v>
      </c>
      <c r="M878" s="41">
        <f>40000000</f>
        <v>40000000</v>
      </c>
      <c r="N878" s="41">
        <v>0</v>
      </c>
      <c r="O878" s="41">
        <v>0</v>
      </c>
      <c r="P878" s="41">
        <v>0</v>
      </c>
      <c r="Q878" s="41">
        <f t="shared" ref="Q878:Q895" si="487">N878+O878+P878</f>
        <v>0</v>
      </c>
      <c r="R878" s="41">
        <f t="shared" ref="R878:R895" si="488">M878-Q878</f>
        <v>40000000</v>
      </c>
      <c r="S878" s="41">
        <f t="shared" ref="S878:S895" si="489">K878-(L878+M878)</f>
        <v>310000000</v>
      </c>
      <c r="T878" s="55" t="s">
        <v>281</v>
      </c>
      <c r="U878" s="55" t="s">
        <v>415</v>
      </c>
      <c r="V878" s="2">
        <f>VLOOKUP(I878,RATES!K$2:L$952,2,FALSE)</f>
        <v>0</v>
      </c>
      <c r="W878" s="2" t="e">
        <f>VLOOKUP(H878,CONVENIO!A$2:O$151,13,FALSE)</f>
        <v>#N/A</v>
      </c>
      <c r="X878" s="2" t="str">
        <f>VLOOKUP(I878,'RATES A MARZO'!B$2:J$980,7,FALSE)</f>
        <v/>
      </c>
    </row>
    <row r="879" spans="1:24" s="2" customFormat="1" ht="15" customHeight="1" outlineLevel="2" x14ac:dyDescent="0.25">
      <c r="A879" s="6">
        <v>33</v>
      </c>
      <c r="B879" s="6" t="s">
        <v>11</v>
      </c>
      <c r="C879" s="6" t="s">
        <v>342</v>
      </c>
      <c r="D879" s="6" t="s">
        <v>172</v>
      </c>
      <c r="E879" s="6" t="s">
        <v>172</v>
      </c>
      <c r="F879" s="6" t="s">
        <v>553</v>
      </c>
      <c r="G879" s="6" t="s">
        <v>168</v>
      </c>
      <c r="H879" s="13">
        <v>30485060</v>
      </c>
      <c r="I879" s="13" t="str">
        <f t="shared" si="486"/>
        <v>30485060-EJECUCION</v>
      </c>
      <c r="J879" s="17" t="s">
        <v>249</v>
      </c>
      <c r="K879" s="29">
        <v>500000000</v>
      </c>
      <c r="L879" s="41">
        <v>0</v>
      </c>
      <c r="M879" s="41">
        <v>35000000</v>
      </c>
      <c r="N879" s="41">
        <v>0</v>
      </c>
      <c r="O879" s="41">
        <v>0</v>
      </c>
      <c r="P879" s="41">
        <v>0</v>
      </c>
      <c r="Q879" s="41">
        <f t="shared" si="487"/>
        <v>0</v>
      </c>
      <c r="R879" s="41">
        <f t="shared" si="488"/>
        <v>35000000</v>
      </c>
      <c r="S879" s="41">
        <f t="shared" si="489"/>
        <v>465000000</v>
      </c>
      <c r="T879" s="55" t="s">
        <v>281</v>
      </c>
      <c r="U879" s="55" t="s">
        <v>415</v>
      </c>
      <c r="V879" s="2">
        <f>VLOOKUP(I879,RATES!K$2:L$952,2,FALSE)</f>
        <v>0</v>
      </c>
      <c r="W879" s="2" t="e">
        <f>VLOOKUP(H879,CONVENIO!A$2:O$151,13,FALSE)</f>
        <v>#N/A</v>
      </c>
      <c r="X879" s="2" t="str">
        <f>VLOOKUP(I879,'RATES A MARZO'!B$2:J$980,7,FALSE)</f>
        <v/>
      </c>
    </row>
    <row r="880" spans="1:24" s="2" customFormat="1" ht="15" customHeight="1" outlineLevel="2" x14ac:dyDescent="0.25">
      <c r="A880" s="6">
        <v>33</v>
      </c>
      <c r="B880" s="6" t="s">
        <v>11</v>
      </c>
      <c r="C880" s="6" t="s">
        <v>313</v>
      </c>
      <c r="D880" s="6" t="s">
        <v>172</v>
      </c>
      <c r="E880" s="6" t="s">
        <v>48</v>
      </c>
      <c r="F880" s="6" t="s">
        <v>553</v>
      </c>
      <c r="G880" s="6" t="s">
        <v>168</v>
      </c>
      <c r="H880" s="13">
        <v>30485426</v>
      </c>
      <c r="I880" s="13" t="str">
        <f t="shared" si="486"/>
        <v>30485426-EJECUCION</v>
      </c>
      <c r="J880" s="17" t="s">
        <v>621</v>
      </c>
      <c r="K880" s="29">
        <v>2000000000</v>
      </c>
      <c r="L880" s="41">
        <v>0</v>
      </c>
      <c r="M880" s="41">
        <v>20000000</v>
      </c>
      <c r="N880" s="41">
        <v>0</v>
      </c>
      <c r="O880" s="41">
        <v>0</v>
      </c>
      <c r="P880" s="41">
        <v>0</v>
      </c>
      <c r="Q880" s="41">
        <f t="shared" si="487"/>
        <v>0</v>
      </c>
      <c r="R880" s="41">
        <f t="shared" si="488"/>
        <v>20000000</v>
      </c>
      <c r="S880" s="41">
        <f t="shared" si="489"/>
        <v>1980000000</v>
      </c>
      <c r="T880" s="55" t="s">
        <v>281</v>
      </c>
      <c r="U880" s="55" t="s">
        <v>415</v>
      </c>
      <c r="V880" s="2" t="e">
        <f>VLOOKUP(I880,RATES!K$2:L$952,2,FALSE)</f>
        <v>#N/A</v>
      </c>
      <c r="W880" s="2" t="e">
        <f>VLOOKUP(H880,CONVENIO!A$2:O$151,13,FALSE)</f>
        <v>#N/A</v>
      </c>
      <c r="X880" s="2" t="e">
        <f>VLOOKUP(I880,'RATES A MARZO'!B$2:J$980,7,FALSE)</f>
        <v>#N/A</v>
      </c>
    </row>
    <row r="881" spans="1:24" s="2" customFormat="1" ht="15" customHeight="1" outlineLevel="2" x14ac:dyDescent="0.25">
      <c r="A881" s="6">
        <v>33</v>
      </c>
      <c r="B881" s="6" t="s">
        <v>11</v>
      </c>
      <c r="C881" s="6" t="s">
        <v>313</v>
      </c>
      <c r="D881" s="6" t="s">
        <v>172</v>
      </c>
      <c r="E881" s="6" t="s">
        <v>144</v>
      </c>
      <c r="F881" s="6" t="s">
        <v>553</v>
      </c>
      <c r="G881" s="6" t="s">
        <v>168</v>
      </c>
      <c r="H881" s="13">
        <v>30479944</v>
      </c>
      <c r="I881" s="13" t="str">
        <f t="shared" si="486"/>
        <v>30479944-EJECUCION</v>
      </c>
      <c r="J881" s="17" t="s">
        <v>626</v>
      </c>
      <c r="K881" s="29">
        <v>514632000</v>
      </c>
      <c r="L881" s="41">
        <v>0</v>
      </c>
      <c r="M881" s="41">
        <f>25731600+9881825</f>
        <v>35613425</v>
      </c>
      <c r="N881" s="41">
        <v>0</v>
      </c>
      <c r="O881" s="41">
        <v>0</v>
      </c>
      <c r="P881" s="41">
        <v>0</v>
      </c>
      <c r="Q881" s="41">
        <f t="shared" si="487"/>
        <v>0</v>
      </c>
      <c r="R881" s="41">
        <f t="shared" si="488"/>
        <v>35613425</v>
      </c>
      <c r="S881" s="41">
        <f t="shared" si="489"/>
        <v>479018575</v>
      </c>
      <c r="T881" s="55" t="s">
        <v>281</v>
      </c>
      <c r="U881" s="55" t="s">
        <v>415</v>
      </c>
      <c r="V881" s="2" t="e">
        <f>VLOOKUP(I881,RATES!K$2:L$952,2,FALSE)</f>
        <v>#N/A</v>
      </c>
      <c r="W881" s="2" t="e">
        <f>VLOOKUP(H881,CONVENIO!A$2:O$151,13,FALSE)</f>
        <v>#N/A</v>
      </c>
      <c r="X881" s="2" t="e">
        <f>VLOOKUP(I881,'RATES A MARZO'!B$2:J$980,7,FALSE)</f>
        <v>#N/A</v>
      </c>
    </row>
    <row r="882" spans="1:24" s="2" customFormat="1" ht="15" customHeight="1" outlineLevel="2" x14ac:dyDescent="0.25">
      <c r="A882" s="6">
        <v>33</v>
      </c>
      <c r="B882" s="6" t="s">
        <v>11</v>
      </c>
      <c r="C882" s="6" t="s">
        <v>313</v>
      </c>
      <c r="D882" s="6" t="s">
        <v>172</v>
      </c>
      <c r="E882" s="10" t="s">
        <v>42</v>
      </c>
      <c r="F882" s="6" t="s">
        <v>553</v>
      </c>
      <c r="G882" s="6" t="s">
        <v>168</v>
      </c>
      <c r="H882" s="13">
        <v>30485206</v>
      </c>
      <c r="I882" s="13" t="str">
        <f t="shared" si="486"/>
        <v>30485206-EJECUCION</v>
      </c>
      <c r="J882" s="17" t="s">
        <v>266</v>
      </c>
      <c r="K882" s="29">
        <v>450000000</v>
      </c>
      <c r="L882" s="41">
        <v>0</v>
      </c>
      <c r="M882" s="41">
        <v>22500000</v>
      </c>
      <c r="N882" s="41">
        <v>0</v>
      </c>
      <c r="O882" s="41">
        <v>0</v>
      </c>
      <c r="P882" s="41">
        <v>0</v>
      </c>
      <c r="Q882" s="41">
        <f t="shared" si="487"/>
        <v>0</v>
      </c>
      <c r="R882" s="41">
        <f t="shared" si="488"/>
        <v>22500000</v>
      </c>
      <c r="S882" s="41">
        <f t="shared" si="489"/>
        <v>427500000</v>
      </c>
      <c r="T882" s="55" t="s">
        <v>281</v>
      </c>
      <c r="U882" s="55" t="s">
        <v>415</v>
      </c>
      <c r="V882" s="2">
        <f>VLOOKUP(I882,RATES!K$2:L$952,2,FALSE)</f>
        <v>0</v>
      </c>
      <c r="W882" s="2" t="e">
        <f>VLOOKUP(H882,CONVENIO!A$2:O$151,13,FALSE)</f>
        <v>#N/A</v>
      </c>
      <c r="X882" s="2" t="str">
        <f>VLOOKUP(I882,'RATES A MARZO'!B$2:J$980,7,FALSE)</f>
        <v/>
      </c>
    </row>
    <row r="883" spans="1:24" s="2" customFormat="1" ht="15" customHeight="1" outlineLevel="2" x14ac:dyDescent="0.25">
      <c r="A883" s="6">
        <v>33</v>
      </c>
      <c r="B883" s="6" t="s">
        <v>11</v>
      </c>
      <c r="C883" s="6" t="s">
        <v>286</v>
      </c>
      <c r="D883" s="6" t="s">
        <v>172</v>
      </c>
      <c r="E883" s="6" t="s">
        <v>44</v>
      </c>
      <c r="F883" s="6" t="s">
        <v>553</v>
      </c>
      <c r="G883" s="6" t="s">
        <v>168</v>
      </c>
      <c r="H883" s="13">
        <v>30461825</v>
      </c>
      <c r="I883" s="13" t="str">
        <f t="shared" si="486"/>
        <v>30461825-EJECUCION</v>
      </c>
      <c r="J883" s="17" t="s">
        <v>252</v>
      </c>
      <c r="K883" s="29">
        <v>172834000</v>
      </c>
      <c r="L883" s="41">
        <v>0</v>
      </c>
      <c r="M883" s="41">
        <v>30000000</v>
      </c>
      <c r="N883" s="41">
        <v>0</v>
      </c>
      <c r="O883" s="41">
        <v>0</v>
      </c>
      <c r="P883" s="41">
        <v>0</v>
      </c>
      <c r="Q883" s="41">
        <f t="shared" si="487"/>
        <v>0</v>
      </c>
      <c r="R883" s="41">
        <f t="shared" si="488"/>
        <v>30000000</v>
      </c>
      <c r="S883" s="41">
        <f t="shared" si="489"/>
        <v>142834000</v>
      </c>
      <c r="T883" s="55" t="s">
        <v>281</v>
      </c>
      <c r="U883" s="55" t="s">
        <v>415</v>
      </c>
      <c r="V883" s="2" t="e">
        <f>VLOOKUP(I883,RATES!K$2:L$952,2,FALSE)</f>
        <v>#N/A</v>
      </c>
      <c r="W883" s="2" t="e">
        <f>VLOOKUP(H883,CONVENIO!A$2:O$151,13,FALSE)</f>
        <v>#N/A</v>
      </c>
      <c r="X883" s="2" t="e">
        <f>VLOOKUP(I883,'RATES A MARZO'!B$2:J$980,7,FALSE)</f>
        <v>#N/A</v>
      </c>
    </row>
    <row r="884" spans="1:24" s="2" customFormat="1" ht="15" customHeight="1" outlineLevel="2" x14ac:dyDescent="0.25">
      <c r="A884" s="6">
        <v>33</v>
      </c>
      <c r="B884" s="6" t="s">
        <v>11</v>
      </c>
      <c r="C884" s="6" t="s">
        <v>342</v>
      </c>
      <c r="D884" s="6" t="s">
        <v>172</v>
      </c>
      <c r="E884" s="6" t="s">
        <v>172</v>
      </c>
      <c r="F884" s="6" t="s">
        <v>553</v>
      </c>
      <c r="G884" s="6" t="s">
        <v>168</v>
      </c>
      <c r="H884" s="13">
        <v>30485056</v>
      </c>
      <c r="I884" s="13" t="str">
        <f t="shared" si="486"/>
        <v>30485056-EJECUCION</v>
      </c>
      <c r="J884" s="17" t="s">
        <v>624</v>
      </c>
      <c r="K884" s="29">
        <v>300000000</v>
      </c>
      <c r="L884" s="41">
        <v>0</v>
      </c>
      <c r="M884" s="41">
        <v>30000000</v>
      </c>
      <c r="N884" s="41">
        <v>0</v>
      </c>
      <c r="O884" s="41">
        <v>0</v>
      </c>
      <c r="P884" s="41">
        <v>0</v>
      </c>
      <c r="Q884" s="41">
        <f t="shared" si="487"/>
        <v>0</v>
      </c>
      <c r="R884" s="41">
        <f t="shared" si="488"/>
        <v>30000000</v>
      </c>
      <c r="S884" s="41">
        <f t="shared" si="489"/>
        <v>270000000</v>
      </c>
      <c r="T884" s="55" t="s">
        <v>281</v>
      </c>
      <c r="U884" s="55" t="s">
        <v>415</v>
      </c>
      <c r="V884" s="2">
        <f>VLOOKUP(I884,RATES!K$2:L$952,2,FALSE)</f>
        <v>0</v>
      </c>
      <c r="W884" s="2" t="e">
        <f>VLOOKUP(H884,CONVENIO!A$2:O$151,13,FALSE)</f>
        <v>#N/A</v>
      </c>
      <c r="X884" s="2" t="str">
        <f>VLOOKUP(I884,'RATES A MARZO'!B$2:J$980,7,FALSE)</f>
        <v/>
      </c>
    </row>
    <row r="885" spans="1:24" s="2" customFormat="1" ht="15" customHeight="1" outlineLevel="2" x14ac:dyDescent="0.25">
      <c r="A885" s="6">
        <v>33</v>
      </c>
      <c r="B885" s="6" t="s">
        <v>11</v>
      </c>
      <c r="C885" s="6" t="s">
        <v>342</v>
      </c>
      <c r="D885" s="6" t="s">
        <v>172</v>
      </c>
      <c r="E885" s="6" t="s">
        <v>172</v>
      </c>
      <c r="F885" s="6" t="s">
        <v>553</v>
      </c>
      <c r="G885" s="6" t="s">
        <v>168</v>
      </c>
      <c r="H885" s="13">
        <v>30485055</v>
      </c>
      <c r="I885" s="13" t="str">
        <f t="shared" si="486"/>
        <v>30485055-EJECUCION</v>
      </c>
      <c r="J885" s="17" t="s">
        <v>623</v>
      </c>
      <c r="K885" s="29">
        <v>300000000</v>
      </c>
      <c r="L885" s="41">
        <v>0</v>
      </c>
      <c r="M885" s="41">
        <v>30000000</v>
      </c>
      <c r="N885" s="41">
        <v>0</v>
      </c>
      <c r="O885" s="41">
        <v>0</v>
      </c>
      <c r="P885" s="41">
        <v>0</v>
      </c>
      <c r="Q885" s="41">
        <f t="shared" si="487"/>
        <v>0</v>
      </c>
      <c r="R885" s="41">
        <f t="shared" si="488"/>
        <v>30000000</v>
      </c>
      <c r="S885" s="41">
        <f t="shared" si="489"/>
        <v>270000000</v>
      </c>
      <c r="T885" s="55" t="s">
        <v>281</v>
      </c>
      <c r="U885" s="55" t="s">
        <v>415</v>
      </c>
      <c r="V885" s="2">
        <f>VLOOKUP(I885,RATES!K$2:L$952,2,FALSE)</f>
        <v>0</v>
      </c>
      <c r="W885" s="2" t="e">
        <f>VLOOKUP(H885,CONVENIO!A$2:O$151,13,FALSE)</f>
        <v>#N/A</v>
      </c>
      <c r="X885" s="2" t="str">
        <f>VLOOKUP(I885,'RATES A MARZO'!B$2:J$980,7,FALSE)</f>
        <v/>
      </c>
    </row>
    <row r="886" spans="1:24" s="2" customFormat="1" ht="15" customHeight="1" outlineLevel="2" x14ac:dyDescent="0.25">
      <c r="A886" s="6">
        <v>33</v>
      </c>
      <c r="B886" s="6" t="s">
        <v>11</v>
      </c>
      <c r="C886" s="6" t="s">
        <v>313</v>
      </c>
      <c r="D886" s="6" t="s">
        <v>172</v>
      </c>
      <c r="E886" s="6" t="s">
        <v>172</v>
      </c>
      <c r="F886" s="6" t="s">
        <v>553</v>
      </c>
      <c r="G886" s="6" t="s">
        <v>168</v>
      </c>
      <c r="H886" s="13">
        <v>30485183</v>
      </c>
      <c r="I886" s="13" t="str">
        <f t="shared" si="486"/>
        <v>30485183-EJECUCION</v>
      </c>
      <c r="J886" s="17" t="s">
        <v>251</v>
      </c>
      <c r="K886" s="29">
        <v>200000000</v>
      </c>
      <c r="L886" s="41">
        <v>0</v>
      </c>
      <c r="M886" s="41">
        <v>30000000</v>
      </c>
      <c r="N886" s="41">
        <v>0</v>
      </c>
      <c r="O886" s="41">
        <v>0</v>
      </c>
      <c r="P886" s="41">
        <v>0</v>
      </c>
      <c r="Q886" s="41">
        <f t="shared" si="487"/>
        <v>0</v>
      </c>
      <c r="R886" s="41">
        <f t="shared" si="488"/>
        <v>30000000</v>
      </c>
      <c r="S886" s="41">
        <f t="shared" si="489"/>
        <v>170000000</v>
      </c>
      <c r="T886" s="55" t="s">
        <v>281</v>
      </c>
      <c r="U886" s="55" t="s">
        <v>415</v>
      </c>
      <c r="V886" s="2">
        <f>VLOOKUP(I886,RATES!K$2:L$952,2,FALSE)</f>
        <v>0</v>
      </c>
      <c r="W886" s="2" t="e">
        <f>VLOOKUP(H886,CONVENIO!A$2:O$151,13,FALSE)</f>
        <v>#N/A</v>
      </c>
      <c r="X886" s="2" t="str">
        <f>VLOOKUP(I886,'RATES A MARZO'!B$2:J$980,7,FALSE)</f>
        <v/>
      </c>
    </row>
    <row r="887" spans="1:24" s="2" customFormat="1" ht="15" customHeight="1" outlineLevel="2" x14ac:dyDescent="0.25">
      <c r="A887" s="6">
        <v>33</v>
      </c>
      <c r="B887" s="6" t="s">
        <v>11</v>
      </c>
      <c r="C887" s="6" t="s">
        <v>343</v>
      </c>
      <c r="D887" s="6" t="s">
        <v>172</v>
      </c>
      <c r="E887" s="6" t="s">
        <v>172</v>
      </c>
      <c r="F887" s="6" t="s">
        <v>553</v>
      </c>
      <c r="G887" s="6" t="s">
        <v>168</v>
      </c>
      <c r="H887" s="13">
        <v>30400100</v>
      </c>
      <c r="I887" s="13" t="str">
        <f t="shared" si="486"/>
        <v>30400100-EJECUCION</v>
      </c>
      <c r="J887" s="17" t="s">
        <v>264</v>
      </c>
      <c r="K887" s="29">
        <v>950008000</v>
      </c>
      <c r="L887" s="41">
        <v>0</v>
      </c>
      <c r="M887" s="41">
        <v>30000000</v>
      </c>
      <c r="N887" s="41">
        <v>0</v>
      </c>
      <c r="O887" s="41">
        <v>0</v>
      </c>
      <c r="P887" s="41">
        <v>0</v>
      </c>
      <c r="Q887" s="41">
        <f t="shared" si="487"/>
        <v>0</v>
      </c>
      <c r="R887" s="41">
        <f t="shared" si="488"/>
        <v>30000000</v>
      </c>
      <c r="S887" s="41">
        <f t="shared" si="489"/>
        <v>920008000</v>
      </c>
      <c r="T887" s="55" t="s">
        <v>281</v>
      </c>
      <c r="U887" s="55" t="s">
        <v>415</v>
      </c>
      <c r="V887" s="2">
        <f>VLOOKUP(I887,RATES!K$2:L$952,2,FALSE)</f>
        <v>0</v>
      </c>
      <c r="W887" s="2" t="e">
        <f>VLOOKUP(H887,CONVENIO!A$2:O$151,13,FALSE)</f>
        <v>#N/A</v>
      </c>
      <c r="X887" s="2" t="str">
        <f>VLOOKUP(I887,'RATES A MARZO'!B$2:J$980,7,FALSE)</f>
        <v/>
      </c>
    </row>
    <row r="888" spans="1:24" s="2" customFormat="1" ht="15" customHeight="1" outlineLevel="2" x14ac:dyDescent="0.25">
      <c r="A888" s="6">
        <v>33</v>
      </c>
      <c r="B888" s="6" t="s">
        <v>11</v>
      </c>
      <c r="C888" s="6" t="s">
        <v>313</v>
      </c>
      <c r="D888" s="6" t="s">
        <v>172</v>
      </c>
      <c r="E888" s="6" t="s">
        <v>48</v>
      </c>
      <c r="F888" s="6" t="s">
        <v>553</v>
      </c>
      <c r="G888" s="6" t="s">
        <v>168</v>
      </c>
      <c r="H888" s="13">
        <v>40001173</v>
      </c>
      <c r="I888" s="13" t="str">
        <f t="shared" si="486"/>
        <v>40001173-EJECUCION</v>
      </c>
      <c r="J888" s="17" t="s">
        <v>521</v>
      </c>
      <c r="K888" s="29">
        <v>120000000</v>
      </c>
      <c r="L888" s="41">
        <v>0</v>
      </c>
      <c r="M888" s="41">
        <v>10000000</v>
      </c>
      <c r="N888" s="41">
        <v>0</v>
      </c>
      <c r="O888" s="41">
        <v>0</v>
      </c>
      <c r="P888" s="41">
        <v>0</v>
      </c>
      <c r="Q888" s="41">
        <f t="shared" si="487"/>
        <v>0</v>
      </c>
      <c r="R888" s="41">
        <f t="shared" si="488"/>
        <v>10000000</v>
      </c>
      <c r="S888" s="41">
        <f t="shared" si="489"/>
        <v>110000000</v>
      </c>
      <c r="T888" s="55" t="s">
        <v>523</v>
      </c>
      <c r="U888" s="55" t="s">
        <v>415</v>
      </c>
      <c r="V888" s="2">
        <f>VLOOKUP(I888,RATES!K$2:L$952,2,FALSE)</f>
        <v>0</v>
      </c>
      <c r="W888" s="2" t="e">
        <f>VLOOKUP(H888,CONVENIO!A$2:O$151,13,FALSE)</f>
        <v>#N/A</v>
      </c>
      <c r="X888" s="2" t="str">
        <f>VLOOKUP(I888,'RATES A MARZO'!B$2:J$980,7,FALSE)</f>
        <v/>
      </c>
    </row>
    <row r="889" spans="1:24" s="2" customFormat="1" ht="15" customHeight="1" outlineLevel="2" x14ac:dyDescent="0.25">
      <c r="A889" s="6">
        <v>33</v>
      </c>
      <c r="B889" s="6" t="s">
        <v>11</v>
      </c>
      <c r="C889" s="6" t="s">
        <v>342</v>
      </c>
      <c r="D889" s="6" t="s">
        <v>172</v>
      </c>
      <c r="E889" s="6" t="s">
        <v>48</v>
      </c>
      <c r="F889" s="6" t="s">
        <v>553</v>
      </c>
      <c r="G889" s="6" t="s">
        <v>168</v>
      </c>
      <c r="H889" s="13" t="s">
        <v>248</v>
      </c>
      <c r="I889" s="13" t="str">
        <f t="shared" si="486"/>
        <v>S/C-EJECUCION</v>
      </c>
      <c r="J889" s="17" t="s">
        <v>620</v>
      </c>
      <c r="K889" s="29">
        <v>301766000</v>
      </c>
      <c r="L889" s="41">
        <v>0</v>
      </c>
      <c r="M889" s="41">
        <v>10000000</v>
      </c>
      <c r="N889" s="41">
        <v>0</v>
      </c>
      <c r="O889" s="41">
        <v>0</v>
      </c>
      <c r="P889" s="41">
        <v>0</v>
      </c>
      <c r="Q889" s="41">
        <f t="shared" si="487"/>
        <v>0</v>
      </c>
      <c r="R889" s="41">
        <f t="shared" si="488"/>
        <v>10000000</v>
      </c>
      <c r="S889" s="41">
        <f t="shared" si="489"/>
        <v>291766000</v>
      </c>
      <c r="T889" s="55" t="s">
        <v>523</v>
      </c>
      <c r="U889" s="55" t="s">
        <v>415</v>
      </c>
      <c r="V889" s="2" t="e">
        <f>VLOOKUP(I889,RATES!K$2:L$952,2,FALSE)</f>
        <v>#N/A</v>
      </c>
      <c r="W889" s="2" t="e">
        <f>VLOOKUP(H889,CONVENIO!A$2:O$151,13,FALSE)</f>
        <v>#N/A</v>
      </c>
      <c r="X889" s="2" t="e">
        <f>VLOOKUP(I889,'RATES A MARZO'!B$2:J$980,7,FALSE)</f>
        <v>#N/A</v>
      </c>
    </row>
    <row r="890" spans="1:24" s="2" customFormat="1" ht="15" customHeight="1" outlineLevel="2" x14ac:dyDescent="0.25">
      <c r="A890" s="6">
        <v>33</v>
      </c>
      <c r="B890" s="6" t="s">
        <v>11</v>
      </c>
      <c r="C890" s="6" t="s">
        <v>342</v>
      </c>
      <c r="D890" s="6" t="s">
        <v>172</v>
      </c>
      <c r="E890" s="6" t="s">
        <v>48</v>
      </c>
      <c r="F890" s="6" t="s">
        <v>553</v>
      </c>
      <c r="G890" s="6" t="s">
        <v>168</v>
      </c>
      <c r="H890" s="13" t="s">
        <v>248</v>
      </c>
      <c r="I890" s="13" t="str">
        <f t="shared" si="486"/>
        <v>S/C-EJECUCION</v>
      </c>
      <c r="J890" s="17" t="s">
        <v>618</v>
      </c>
      <c r="K890" s="29">
        <v>408440000</v>
      </c>
      <c r="L890" s="41">
        <v>0</v>
      </c>
      <c r="M890" s="41">
        <v>10000000</v>
      </c>
      <c r="N890" s="41">
        <v>0</v>
      </c>
      <c r="O890" s="41">
        <v>0</v>
      </c>
      <c r="P890" s="41">
        <v>0</v>
      </c>
      <c r="Q890" s="41">
        <f t="shared" si="487"/>
        <v>0</v>
      </c>
      <c r="R890" s="41">
        <f t="shared" si="488"/>
        <v>10000000</v>
      </c>
      <c r="S890" s="41">
        <f t="shared" si="489"/>
        <v>398440000</v>
      </c>
      <c r="T890" s="55" t="s">
        <v>523</v>
      </c>
      <c r="U890" s="55" t="s">
        <v>415</v>
      </c>
      <c r="V890" s="2" t="e">
        <f>VLOOKUP(I890,RATES!K$2:L$952,2,FALSE)</f>
        <v>#N/A</v>
      </c>
      <c r="W890" s="2" t="e">
        <f>VLOOKUP(H890,CONVENIO!A$2:O$151,13,FALSE)</f>
        <v>#N/A</v>
      </c>
      <c r="X890" s="2" t="e">
        <f>VLOOKUP(I890,'RATES A MARZO'!B$2:J$980,7,FALSE)</f>
        <v>#N/A</v>
      </c>
    </row>
    <row r="891" spans="1:24" s="2" customFormat="1" ht="15" customHeight="1" outlineLevel="2" x14ac:dyDescent="0.25">
      <c r="A891" s="6">
        <v>33</v>
      </c>
      <c r="B891" s="6" t="s">
        <v>11</v>
      </c>
      <c r="C891" s="6" t="s">
        <v>342</v>
      </c>
      <c r="D891" s="6" t="s">
        <v>172</v>
      </c>
      <c r="E891" s="6" t="s">
        <v>48</v>
      </c>
      <c r="F891" s="6" t="s">
        <v>15</v>
      </c>
      <c r="G891" s="6" t="s">
        <v>168</v>
      </c>
      <c r="H891" s="13">
        <v>40000965</v>
      </c>
      <c r="I891" s="13" t="str">
        <f t="shared" si="486"/>
        <v>40000965-EJECUCION</v>
      </c>
      <c r="J891" s="17" t="s">
        <v>522</v>
      </c>
      <c r="K891" s="29">
        <v>109650000</v>
      </c>
      <c r="L891" s="41">
        <v>0</v>
      </c>
      <c r="M891" s="41">
        <v>70000000</v>
      </c>
      <c r="N891" s="41">
        <v>0</v>
      </c>
      <c r="O891" s="41">
        <v>0</v>
      </c>
      <c r="P891" s="41">
        <v>0</v>
      </c>
      <c r="Q891" s="41">
        <f t="shared" si="487"/>
        <v>0</v>
      </c>
      <c r="R891" s="41">
        <f t="shared" si="488"/>
        <v>70000000</v>
      </c>
      <c r="S891" s="41">
        <f t="shared" si="489"/>
        <v>39650000</v>
      </c>
      <c r="T891" s="55" t="s">
        <v>523</v>
      </c>
      <c r="U891" s="55" t="s">
        <v>415</v>
      </c>
      <c r="V891" s="2">
        <f>VLOOKUP(I891,RATES!K$2:L$952,2,FALSE)</f>
        <v>0</v>
      </c>
      <c r="W891" s="2" t="e">
        <f>VLOOKUP(H891,CONVENIO!A$2:O$151,13,FALSE)</f>
        <v>#N/A</v>
      </c>
      <c r="X891" s="2" t="str">
        <f>VLOOKUP(I891,'RATES A MARZO'!B$2:J$980,7,FALSE)</f>
        <v/>
      </c>
    </row>
    <row r="892" spans="1:24" s="2" customFormat="1" ht="15" customHeight="1" outlineLevel="2" x14ac:dyDescent="0.25">
      <c r="A892" s="6">
        <v>33</v>
      </c>
      <c r="B892" s="6" t="s">
        <v>11</v>
      </c>
      <c r="C892" s="6" t="s">
        <v>313</v>
      </c>
      <c r="D892" s="6" t="s">
        <v>172</v>
      </c>
      <c r="E892" s="6" t="s">
        <v>48</v>
      </c>
      <c r="F892" s="6" t="s">
        <v>553</v>
      </c>
      <c r="G892" s="6" t="s">
        <v>168</v>
      </c>
      <c r="H892" s="13">
        <v>30433774</v>
      </c>
      <c r="I892" s="13" t="str">
        <f t="shared" si="486"/>
        <v>30433774-EJECUCION</v>
      </c>
      <c r="J892" s="17" t="s">
        <v>454</v>
      </c>
      <c r="K892" s="29">
        <v>2700000000</v>
      </c>
      <c r="L892" s="41">
        <v>0</v>
      </c>
      <c r="M892" s="41">
        <v>10000000</v>
      </c>
      <c r="N892" s="41">
        <v>0</v>
      </c>
      <c r="O892" s="41">
        <v>0</v>
      </c>
      <c r="P892" s="41">
        <v>0</v>
      </c>
      <c r="Q892" s="41">
        <f t="shared" si="487"/>
        <v>0</v>
      </c>
      <c r="R892" s="41">
        <f t="shared" si="488"/>
        <v>10000000</v>
      </c>
      <c r="S892" s="41">
        <f t="shared" si="489"/>
        <v>2690000000</v>
      </c>
      <c r="T892" s="55" t="s">
        <v>523</v>
      </c>
      <c r="U892" s="55" t="s">
        <v>415</v>
      </c>
      <c r="V892" s="2">
        <f>VLOOKUP(I892,RATES!K$2:L$952,2,FALSE)</f>
        <v>0</v>
      </c>
      <c r="W892" s="2" t="e">
        <f>VLOOKUP(H892,CONVENIO!A$2:O$151,13,FALSE)</f>
        <v>#N/A</v>
      </c>
      <c r="X892" s="2" t="str">
        <f>VLOOKUP(I892,'RATES A MARZO'!B$2:J$980,7,FALSE)</f>
        <v/>
      </c>
    </row>
    <row r="893" spans="1:24" s="2" customFormat="1" ht="15" customHeight="1" outlineLevel="2" x14ac:dyDescent="0.25">
      <c r="A893" s="6">
        <v>33</v>
      </c>
      <c r="B893" s="6" t="s">
        <v>11</v>
      </c>
      <c r="C893" s="6" t="s">
        <v>313</v>
      </c>
      <c r="D893" s="6" t="s">
        <v>172</v>
      </c>
      <c r="E893" s="6" t="s">
        <v>48</v>
      </c>
      <c r="F893" s="6" t="s">
        <v>553</v>
      </c>
      <c r="G893" s="6" t="s">
        <v>168</v>
      </c>
      <c r="H893" s="13">
        <v>40001266</v>
      </c>
      <c r="I893" s="13" t="str">
        <f t="shared" si="486"/>
        <v>40001266-EJECUCION</v>
      </c>
      <c r="J893" s="17" t="s">
        <v>625</v>
      </c>
      <c r="K893" s="29">
        <v>400000000</v>
      </c>
      <c r="L893" s="41">
        <v>0</v>
      </c>
      <c r="M893" s="41">
        <v>10000000</v>
      </c>
      <c r="N893" s="41">
        <v>0</v>
      </c>
      <c r="O893" s="41">
        <v>0</v>
      </c>
      <c r="P893" s="41">
        <v>0</v>
      </c>
      <c r="Q893" s="41">
        <f t="shared" si="487"/>
        <v>0</v>
      </c>
      <c r="R893" s="41">
        <f t="shared" si="488"/>
        <v>10000000</v>
      </c>
      <c r="S893" s="41">
        <f t="shared" si="489"/>
        <v>390000000</v>
      </c>
      <c r="T893" s="55" t="s">
        <v>523</v>
      </c>
      <c r="U893" s="55" t="s">
        <v>415</v>
      </c>
      <c r="V893" s="2">
        <f>VLOOKUP(I893,RATES!K$2:L$952,2,FALSE)</f>
        <v>0</v>
      </c>
      <c r="W893" s="2" t="e">
        <f>VLOOKUP(H893,CONVENIO!A$2:O$151,13,FALSE)</f>
        <v>#N/A</v>
      </c>
      <c r="X893" s="2" t="str">
        <f>VLOOKUP(I893,'RATES A MARZO'!B$2:J$980,7,FALSE)</f>
        <v/>
      </c>
    </row>
    <row r="894" spans="1:24" s="2" customFormat="1" ht="15" customHeight="1" outlineLevel="2" x14ac:dyDescent="0.25">
      <c r="A894" s="6">
        <v>33</v>
      </c>
      <c r="B894" s="6" t="s">
        <v>11</v>
      </c>
      <c r="C894" s="6" t="s">
        <v>313</v>
      </c>
      <c r="D894" s="6" t="s">
        <v>172</v>
      </c>
      <c r="E894" s="10" t="s">
        <v>42</v>
      </c>
      <c r="F894" s="6" t="s">
        <v>553</v>
      </c>
      <c r="G894" s="6" t="s">
        <v>168</v>
      </c>
      <c r="H894" s="13">
        <v>40000631</v>
      </c>
      <c r="I894" s="13" t="str">
        <f t="shared" si="486"/>
        <v>40000631-EJECUCION</v>
      </c>
      <c r="J894" s="17" t="s">
        <v>460</v>
      </c>
      <c r="K894" s="29">
        <v>200000000</v>
      </c>
      <c r="L894" s="41">
        <v>0</v>
      </c>
      <c r="M894" s="41">
        <v>30000000</v>
      </c>
      <c r="N894" s="41">
        <v>0</v>
      </c>
      <c r="O894" s="41">
        <v>0</v>
      </c>
      <c r="P894" s="41">
        <v>0</v>
      </c>
      <c r="Q894" s="41">
        <f t="shared" si="487"/>
        <v>0</v>
      </c>
      <c r="R894" s="41">
        <f t="shared" si="488"/>
        <v>30000000</v>
      </c>
      <c r="S894" s="41">
        <f t="shared" si="489"/>
        <v>170000000</v>
      </c>
      <c r="T894" s="55" t="s">
        <v>281</v>
      </c>
      <c r="U894" s="55" t="s">
        <v>415</v>
      </c>
      <c r="V894" s="2">
        <f>VLOOKUP(I894,RATES!K$2:L$952,2,FALSE)</f>
        <v>0</v>
      </c>
      <c r="W894" s="2" t="e">
        <f>VLOOKUP(H894,CONVENIO!A$2:O$151,13,FALSE)</f>
        <v>#N/A</v>
      </c>
      <c r="X894" s="2" t="str">
        <f>VLOOKUP(I894,'RATES A MARZO'!B$2:J$980,7,FALSE)</f>
        <v/>
      </c>
    </row>
    <row r="895" spans="1:24" s="2" customFormat="1" ht="15" customHeight="1" outlineLevel="2" x14ac:dyDescent="0.25">
      <c r="A895" s="6">
        <v>33</v>
      </c>
      <c r="B895" s="6" t="s">
        <v>11</v>
      </c>
      <c r="C895" s="6" t="s">
        <v>286</v>
      </c>
      <c r="D895" s="6" t="s">
        <v>172</v>
      </c>
      <c r="E895" s="6" t="s">
        <v>48</v>
      </c>
      <c r="F895" s="6" t="s">
        <v>78</v>
      </c>
      <c r="G895" s="6" t="s">
        <v>168</v>
      </c>
      <c r="H895" s="13" t="s">
        <v>248</v>
      </c>
      <c r="I895" s="13" t="str">
        <f t="shared" si="486"/>
        <v>S/C-EJECUCION</v>
      </c>
      <c r="J895" s="17" t="s">
        <v>437</v>
      </c>
      <c r="K895" s="29">
        <v>1990433000</v>
      </c>
      <c r="L895" s="41">
        <v>0</v>
      </c>
      <c r="M895" s="41">
        <v>1990433000</v>
      </c>
      <c r="N895" s="41">
        <v>0</v>
      </c>
      <c r="O895" s="41">
        <v>0</v>
      </c>
      <c r="P895" s="41">
        <v>0</v>
      </c>
      <c r="Q895" s="41">
        <f t="shared" si="487"/>
        <v>0</v>
      </c>
      <c r="R895" s="41">
        <f t="shared" si="488"/>
        <v>1990433000</v>
      </c>
      <c r="S895" s="41">
        <f t="shared" si="489"/>
        <v>0</v>
      </c>
      <c r="T895" s="55" t="s">
        <v>438</v>
      </c>
      <c r="U895" s="55" t="s">
        <v>8</v>
      </c>
      <c r="V895" s="2" t="e">
        <f>VLOOKUP(I895,RATES!K$2:L$952,2,FALSE)</f>
        <v>#N/A</v>
      </c>
      <c r="W895" s="2" t="e">
        <f>VLOOKUP(H895,CONVENIO!A$2:O$151,13,FALSE)</f>
        <v>#N/A</v>
      </c>
      <c r="X895" s="2" t="e">
        <f>VLOOKUP(I895,'RATES A MARZO'!B$2:J$980,7,FALSE)</f>
        <v>#N/A</v>
      </c>
    </row>
    <row r="896" spans="1:24" ht="15" customHeight="1" outlineLevel="2" x14ac:dyDescent="0.25">
      <c r="A896" s="8"/>
      <c r="B896" s="8"/>
      <c r="C896" s="8"/>
      <c r="D896" s="8"/>
      <c r="E896" s="8"/>
      <c r="F896" s="8"/>
      <c r="G896" s="8"/>
      <c r="H896" s="12"/>
      <c r="I896" s="12"/>
      <c r="J896" s="16" t="s">
        <v>291</v>
      </c>
      <c r="K896" s="30">
        <f t="shared" ref="K896:S896" si="490">SUBTOTAL(9,K878:K895)</f>
        <v>11967763000</v>
      </c>
      <c r="L896" s="30">
        <f t="shared" si="490"/>
        <v>0</v>
      </c>
      <c r="M896" s="30">
        <f t="shared" si="490"/>
        <v>2443546425</v>
      </c>
      <c r="N896" s="30">
        <f t="shared" si="490"/>
        <v>0</v>
      </c>
      <c r="O896" s="30">
        <f t="shared" si="490"/>
        <v>0</v>
      </c>
      <c r="P896" s="30">
        <f t="shared" si="490"/>
        <v>0</v>
      </c>
      <c r="Q896" s="30">
        <f t="shared" si="490"/>
        <v>0</v>
      </c>
      <c r="R896" s="30">
        <f t="shared" si="490"/>
        <v>2443546425</v>
      </c>
      <c r="S896" s="30">
        <f t="shared" si="490"/>
        <v>9524216575</v>
      </c>
      <c r="T896" s="54"/>
      <c r="U896" s="54"/>
    </row>
    <row r="897" spans="1:21" ht="15" customHeight="1" outlineLevel="2" x14ac:dyDescent="0.25">
      <c r="A897" s="8"/>
      <c r="B897" s="8"/>
      <c r="C897" s="8"/>
      <c r="D897" s="8"/>
      <c r="E897" s="8"/>
      <c r="F897" s="8"/>
      <c r="G897" s="8"/>
      <c r="H897" s="12"/>
      <c r="I897" s="12"/>
      <c r="J897" s="18"/>
      <c r="K897" s="28"/>
      <c r="L897" s="40"/>
      <c r="M897" s="40"/>
      <c r="N897" s="40"/>
      <c r="O897" s="40"/>
      <c r="P897" s="40"/>
      <c r="Q897" s="40"/>
      <c r="R897" s="40"/>
      <c r="S897" s="40"/>
      <c r="T897" s="54"/>
      <c r="U897" s="54"/>
    </row>
    <row r="898" spans="1:21" ht="15" customHeight="1" outlineLevel="1" x14ac:dyDescent="0.25">
      <c r="A898" s="8"/>
      <c r="B898" s="8"/>
      <c r="C898" s="8"/>
      <c r="D898" s="8"/>
      <c r="E898" s="9"/>
      <c r="F898" s="8"/>
      <c r="G898" s="8"/>
      <c r="H898" s="12"/>
      <c r="I898" s="12"/>
      <c r="J898" s="19" t="s">
        <v>238</v>
      </c>
      <c r="K898" s="31">
        <f t="shared" ref="K898:S898" si="491">K896+K875+K870</f>
        <v>44257864301</v>
      </c>
      <c r="L898" s="31">
        <f t="shared" si="491"/>
        <v>12725732706</v>
      </c>
      <c r="M898" s="31">
        <f t="shared" si="491"/>
        <v>13298375507.333334</v>
      </c>
      <c r="N898" s="31">
        <f t="shared" si="491"/>
        <v>45024120</v>
      </c>
      <c r="O898" s="31">
        <f t="shared" si="491"/>
        <v>0</v>
      </c>
      <c r="P898" s="31">
        <f t="shared" si="491"/>
        <v>1248457610</v>
      </c>
      <c r="Q898" s="31">
        <f t="shared" si="491"/>
        <v>1293481730</v>
      </c>
      <c r="R898" s="31">
        <f t="shared" si="491"/>
        <v>12004893777.333334</v>
      </c>
      <c r="S898" s="31">
        <f t="shared" si="491"/>
        <v>18233756087.666664</v>
      </c>
      <c r="T898" s="54"/>
      <c r="U898" s="54"/>
    </row>
    <row r="899" spans="1:21" ht="15" customHeight="1" x14ac:dyDescent="0.25">
      <c r="A899" s="8"/>
      <c r="B899" s="8"/>
      <c r="C899" s="8"/>
      <c r="D899" s="8"/>
      <c r="E899" s="8"/>
      <c r="F899" s="8"/>
      <c r="G899" s="8"/>
      <c r="H899" s="12"/>
      <c r="I899" s="12"/>
      <c r="J899" s="25"/>
      <c r="K899" s="36"/>
      <c r="L899" s="45"/>
      <c r="M899" s="45"/>
      <c r="N899" s="45"/>
      <c r="O899" s="45"/>
      <c r="P899" s="45"/>
      <c r="Q899" s="45"/>
      <c r="R899" s="45"/>
      <c r="S899" s="45"/>
      <c r="T899" s="56"/>
      <c r="U899" s="56"/>
    </row>
    <row r="900" spans="1:21" ht="15.75" customHeight="1" x14ac:dyDescent="0.25">
      <c r="A900" s="8"/>
      <c r="B900" s="8"/>
      <c r="C900" s="8"/>
      <c r="D900" s="8"/>
      <c r="E900" s="8"/>
      <c r="F900" s="8"/>
      <c r="G900" s="8"/>
      <c r="H900" s="12"/>
      <c r="I900" s="12"/>
      <c r="J900" s="26" t="s">
        <v>240</v>
      </c>
      <c r="K900" s="37">
        <f t="shared" ref="K900:S900" si="492">K898+K817+K783+K656+K427+K176+K794</f>
        <v>496573541565.19678</v>
      </c>
      <c r="L900" s="37">
        <f t="shared" si="492"/>
        <v>141165067881</v>
      </c>
      <c r="M900" s="37">
        <f t="shared" si="492"/>
        <v>109832523145.64462</v>
      </c>
      <c r="N900" s="37">
        <f t="shared" si="492"/>
        <v>1565834672</v>
      </c>
      <c r="O900" s="37">
        <f t="shared" si="492"/>
        <v>4018099064</v>
      </c>
      <c r="P900" s="37">
        <f t="shared" si="492"/>
        <v>6030007496.530201</v>
      </c>
      <c r="Q900" s="37">
        <f t="shared" si="492"/>
        <v>11613941232.530201</v>
      </c>
      <c r="R900" s="37">
        <f t="shared" si="492"/>
        <v>98218581913.11441</v>
      </c>
      <c r="S900" s="37">
        <f t="shared" si="492"/>
        <v>245575950538.55212</v>
      </c>
      <c r="T900" s="54"/>
      <c r="U900" s="54"/>
    </row>
    <row r="901" spans="1:21" ht="15" customHeight="1" x14ac:dyDescent="0.25">
      <c r="J901" s="25"/>
      <c r="K901" s="36"/>
      <c r="L901" s="45"/>
      <c r="M901" s="45"/>
      <c r="N901" s="45"/>
      <c r="O901" s="45"/>
      <c r="P901" s="45"/>
      <c r="Q901" s="45"/>
      <c r="R901" s="45"/>
      <c r="S901" s="45"/>
      <c r="T901" s="56"/>
      <c r="U901" s="56"/>
    </row>
    <row r="902" spans="1:21" ht="15" customHeight="1" x14ac:dyDescent="0.25">
      <c r="J902" s="25"/>
      <c r="K902" s="36"/>
      <c r="L902" s="45"/>
      <c r="M902" s="45"/>
      <c r="N902" s="45"/>
      <c r="O902" s="45"/>
      <c r="P902" s="45"/>
      <c r="Q902" s="45"/>
      <c r="R902" s="45"/>
      <c r="S902" s="45"/>
      <c r="T902" s="56"/>
      <c r="U902" s="56"/>
    </row>
    <row r="903" spans="1:21" ht="15" customHeight="1" x14ac:dyDescent="0.25">
      <c r="J903" s="25"/>
      <c r="K903" s="36"/>
      <c r="L903" s="45"/>
      <c r="M903" s="45"/>
      <c r="N903" s="45"/>
      <c r="O903" s="45"/>
      <c r="P903" s="45"/>
      <c r="Q903" s="45"/>
      <c r="R903" s="45"/>
      <c r="S903" s="45"/>
      <c r="T903" s="56"/>
      <c r="U903" s="56"/>
    </row>
    <row r="904" spans="1:21" ht="15" customHeight="1" x14ac:dyDescent="0.25">
      <c r="J904" s="25"/>
      <c r="K904" s="36"/>
      <c r="L904" s="45"/>
      <c r="M904" s="45"/>
      <c r="N904" s="45"/>
      <c r="O904" s="45"/>
      <c r="P904" s="45"/>
      <c r="Q904" s="45"/>
      <c r="R904" s="45"/>
      <c r="S904" s="45"/>
      <c r="T904" s="56"/>
      <c r="U904" s="56"/>
    </row>
    <row r="905" spans="1:21" ht="15" customHeight="1" x14ac:dyDescent="0.25">
      <c r="J905" s="25"/>
      <c r="K905" s="36"/>
      <c r="L905" s="45"/>
      <c r="M905" s="45"/>
      <c r="N905" s="45"/>
      <c r="O905" s="45"/>
      <c r="P905" s="45"/>
      <c r="Q905" s="45"/>
      <c r="R905" s="45"/>
      <c r="S905" s="45"/>
      <c r="T905" s="56"/>
      <c r="U905" s="56"/>
    </row>
    <row r="906" spans="1:21" ht="15" customHeight="1" x14ac:dyDescent="0.25">
      <c r="J906" s="25"/>
      <c r="K906" s="36"/>
      <c r="L906" s="45"/>
      <c r="M906" s="45"/>
      <c r="N906" s="45"/>
      <c r="O906" s="45"/>
      <c r="P906" s="45"/>
      <c r="Q906" s="45"/>
      <c r="R906" s="45"/>
      <c r="S906" s="45"/>
      <c r="T906" s="56"/>
      <c r="U906" s="56"/>
    </row>
    <row r="907" spans="1:21" ht="15" customHeight="1" x14ac:dyDescent="0.25">
      <c r="J907" s="25"/>
      <c r="K907" s="36"/>
      <c r="L907" s="45"/>
      <c r="M907" s="45"/>
      <c r="N907" s="45"/>
      <c r="O907" s="45"/>
      <c r="P907" s="45"/>
      <c r="Q907" s="45"/>
      <c r="R907" s="45"/>
      <c r="S907" s="45"/>
      <c r="T907" s="56"/>
      <c r="U907" s="56"/>
    </row>
    <row r="908" spans="1:21" ht="15" customHeight="1" x14ac:dyDescent="0.25">
      <c r="J908" s="25"/>
      <c r="K908" s="36"/>
      <c r="L908" s="45"/>
      <c r="M908" s="45"/>
      <c r="N908" s="45"/>
      <c r="O908" s="45"/>
      <c r="P908" s="45"/>
      <c r="Q908" s="45"/>
      <c r="R908" s="45"/>
      <c r="S908" s="45"/>
      <c r="T908" s="56"/>
      <c r="U908" s="56"/>
    </row>
    <row r="909" spans="1:21" ht="15" customHeight="1" x14ac:dyDescent="0.25">
      <c r="J909" s="25"/>
      <c r="K909" s="36"/>
      <c r="L909" s="45"/>
      <c r="M909" s="45"/>
      <c r="N909" s="45"/>
      <c r="O909" s="45"/>
      <c r="P909" s="45"/>
      <c r="Q909" s="45"/>
      <c r="R909" s="45"/>
      <c r="S909" s="45"/>
      <c r="T909" s="56"/>
      <c r="U909" s="56"/>
    </row>
    <row r="910" spans="1:21" ht="15" customHeight="1" x14ac:dyDescent="0.25">
      <c r="J910" s="25"/>
      <c r="K910" s="36"/>
      <c r="L910" s="45"/>
      <c r="M910" s="45"/>
      <c r="N910" s="45"/>
      <c r="O910" s="45"/>
      <c r="P910" s="45"/>
      <c r="Q910" s="45"/>
      <c r="R910" s="45"/>
      <c r="S910" s="45"/>
      <c r="T910" s="56"/>
      <c r="U910" s="56"/>
    </row>
    <row r="911" spans="1:21" ht="15" customHeight="1" x14ac:dyDescent="0.25">
      <c r="J911" s="25"/>
      <c r="K911" s="36"/>
      <c r="L911" s="45"/>
      <c r="M911" s="45"/>
      <c r="N911" s="45"/>
      <c r="O911" s="45"/>
      <c r="P911" s="45"/>
      <c r="Q911" s="45"/>
      <c r="R911" s="45"/>
      <c r="S911" s="45"/>
      <c r="T911" s="56"/>
      <c r="U911" s="56"/>
    </row>
    <row r="912" spans="1:21" ht="15" customHeight="1" x14ac:dyDescent="0.25">
      <c r="J912" s="25"/>
      <c r="K912" s="36"/>
      <c r="L912" s="45"/>
      <c r="M912" s="45"/>
      <c r="N912" s="45"/>
      <c r="O912" s="45"/>
      <c r="P912" s="45"/>
      <c r="Q912" s="45"/>
      <c r="R912" s="45"/>
      <c r="S912" s="45"/>
      <c r="T912" s="56"/>
      <c r="U912" s="56"/>
    </row>
    <row r="913" spans="10:21" ht="15" customHeight="1" x14ac:dyDescent="0.25">
      <c r="J913" s="25"/>
      <c r="K913" s="36"/>
      <c r="L913" s="45"/>
      <c r="M913" s="45"/>
      <c r="N913" s="45"/>
      <c r="O913" s="45"/>
      <c r="P913" s="45"/>
      <c r="Q913" s="45"/>
      <c r="R913" s="45"/>
      <c r="S913" s="45"/>
      <c r="T913" s="56"/>
      <c r="U913" s="56"/>
    </row>
    <row r="914" spans="10:21" ht="15" customHeight="1" x14ac:dyDescent="0.25">
      <c r="J914" s="25"/>
      <c r="K914" s="36"/>
      <c r="L914" s="45"/>
      <c r="M914" s="45"/>
      <c r="N914" s="45"/>
      <c r="O914" s="45"/>
      <c r="P914" s="45"/>
      <c r="Q914" s="45"/>
      <c r="R914" s="45"/>
      <c r="S914" s="45"/>
      <c r="T914" s="56"/>
      <c r="U914" s="56"/>
    </row>
    <row r="915" spans="10:21" ht="15" customHeight="1" x14ac:dyDescent="0.25">
      <c r="J915" s="25"/>
      <c r="K915" s="36"/>
      <c r="L915" s="45"/>
      <c r="M915" s="45"/>
      <c r="N915" s="45"/>
      <c r="O915" s="45"/>
      <c r="P915" s="45"/>
      <c r="Q915" s="45"/>
      <c r="R915" s="45"/>
      <c r="S915" s="45"/>
      <c r="T915" s="56"/>
      <c r="U915" s="56"/>
    </row>
    <row r="916" spans="10:21" ht="15" customHeight="1" x14ac:dyDescent="0.25">
      <c r="J916" s="25"/>
      <c r="K916" s="36"/>
      <c r="L916" s="45"/>
      <c r="M916" s="45"/>
      <c r="N916" s="45"/>
      <c r="O916" s="45"/>
      <c r="P916" s="45"/>
      <c r="Q916" s="45"/>
      <c r="R916" s="45"/>
      <c r="S916" s="45"/>
      <c r="T916" s="56"/>
      <c r="U916" s="56"/>
    </row>
    <row r="917" spans="10:21" ht="15" customHeight="1" x14ac:dyDescent="0.25">
      <c r="J917" s="25"/>
      <c r="K917" s="36"/>
      <c r="L917" s="45"/>
      <c r="M917" s="45"/>
      <c r="N917" s="45"/>
      <c r="O917" s="45"/>
      <c r="P917" s="45"/>
      <c r="Q917" s="45"/>
      <c r="R917" s="45"/>
      <c r="S917" s="45"/>
      <c r="T917" s="56"/>
      <c r="U917" s="56"/>
    </row>
    <row r="918" spans="10:21" ht="15" customHeight="1" x14ac:dyDescent="0.25">
      <c r="J918" s="25"/>
      <c r="K918" s="36"/>
      <c r="L918" s="45"/>
      <c r="M918" s="45"/>
      <c r="N918" s="45"/>
      <c r="O918" s="45"/>
      <c r="P918" s="45"/>
      <c r="Q918" s="45"/>
      <c r="R918" s="45"/>
      <c r="S918" s="45"/>
      <c r="T918" s="56"/>
      <c r="U918" s="56"/>
    </row>
    <row r="919" spans="10:21" ht="15" customHeight="1" x14ac:dyDescent="0.25">
      <c r="J919" s="25"/>
      <c r="K919" s="36"/>
      <c r="L919" s="45"/>
      <c r="M919" s="45"/>
      <c r="N919" s="45"/>
      <c r="O919" s="45"/>
      <c r="P919" s="45"/>
      <c r="Q919" s="45"/>
      <c r="R919" s="45"/>
      <c r="S919" s="45"/>
      <c r="T919" s="56"/>
      <c r="U919" s="56"/>
    </row>
    <row r="920" spans="10:21" ht="15" customHeight="1" x14ac:dyDescent="0.25">
      <c r="J920" s="25"/>
      <c r="K920" s="36"/>
      <c r="L920" s="45"/>
      <c r="M920" s="45"/>
      <c r="N920" s="45"/>
      <c r="O920" s="45"/>
      <c r="P920" s="45"/>
      <c r="Q920" s="45"/>
      <c r="R920" s="45"/>
      <c r="S920" s="45"/>
      <c r="T920" s="56"/>
      <c r="U920" s="56"/>
    </row>
    <row r="921" spans="10:21" ht="15" customHeight="1" x14ac:dyDescent="0.25">
      <c r="J921" s="25"/>
      <c r="K921" s="36"/>
      <c r="L921" s="45"/>
      <c r="M921" s="45"/>
      <c r="N921" s="45"/>
      <c r="O921" s="45"/>
      <c r="P921" s="45"/>
      <c r="Q921" s="45"/>
      <c r="R921" s="45"/>
      <c r="S921" s="45"/>
      <c r="T921" s="56"/>
      <c r="U921" s="56"/>
    </row>
    <row r="922" spans="10:21" ht="15" customHeight="1" x14ac:dyDescent="0.25">
      <c r="J922" s="25"/>
      <c r="K922" s="36"/>
      <c r="L922" s="45"/>
      <c r="M922" s="45"/>
      <c r="N922" s="45"/>
      <c r="O922" s="45"/>
      <c r="P922" s="45"/>
      <c r="Q922" s="45"/>
      <c r="R922" s="45"/>
      <c r="S922" s="45"/>
      <c r="T922" s="56"/>
      <c r="U922" s="56"/>
    </row>
    <row r="923" spans="10:21" ht="15" customHeight="1" x14ac:dyDescent="0.25">
      <c r="J923" s="25"/>
      <c r="K923" s="36"/>
      <c r="L923" s="45"/>
      <c r="M923" s="45"/>
      <c r="N923" s="45"/>
      <c r="O923" s="45"/>
      <c r="P923" s="45"/>
      <c r="Q923" s="45"/>
      <c r="R923" s="45"/>
      <c r="S923" s="45"/>
      <c r="T923" s="56"/>
      <c r="U923" s="56"/>
    </row>
    <row r="924" spans="10:21" ht="15" customHeight="1" x14ac:dyDescent="0.25">
      <c r="J924" s="25"/>
      <c r="K924" s="36"/>
      <c r="L924" s="45"/>
      <c r="M924" s="45"/>
      <c r="N924" s="45"/>
      <c r="O924" s="45"/>
      <c r="P924" s="45"/>
      <c r="Q924" s="45"/>
      <c r="R924" s="45"/>
      <c r="S924" s="45"/>
      <c r="T924" s="56"/>
      <c r="U924" s="56"/>
    </row>
    <row r="925" spans="10:21" ht="15" customHeight="1" x14ac:dyDescent="0.25">
      <c r="J925" s="25"/>
      <c r="K925" s="36"/>
      <c r="L925" s="45"/>
      <c r="M925" s="45"/>
      <c r="N925" s="45"/>
      <c r="O925" s="45"/>
      <c r="P925" s="45"/>
      <c r="Q925" s="45"/>
      <c r="R925" s="45"/>
      <c r="S925" s="45"/>
      <c r="T925" s="56"/>
      <c r="U925" s="56"/>
    </row>
    <row r="926" spans="10:21" ht="15" customHeight="1" x14ac:dyDescent="0.25">
      <c r="J926" s="25"/>
      <c r="K926" s="36"/>
      <c r="L926" s="45"/>
      <c r="M926" s="45"/>
      <c r="N926" s="45"/>
      <c r="O926" s="45"/>
      <c r="P926" s="45"/>
      <c r="Q926" s="45"/>
      <c r="R926" s="45"/>
      <c r="S926" s="45"/>
      <c r="T926" s="56"/>
      <c r="U926" s="56"/>
    </row>
    <row r="927" spans="10:21" ht="15" customHeight="1" x14ac:dyDescent="0.25">
      <c r="J927" s="25"/>
      <c r="K927" s="36"/>
      <c r="L927" s="45"/>
      <c r="M927" s="45"/>
      <c r="N927" s="45"/>
      <c r="O927" s="45"/>
      <c r="P927" s="45"/>
      <c r="Q927" s="45"/>
      <c r="R927" s="45"/>
      <c r="S927" s="45"/>
      <c r="T927" s="56"/>
      <c r="U927" s="56"/>
    </row>
    <row r="928" spans="10:21" ht="15" customHeight="1" x14ac:dyDescent="0.25">
      <c r="J928" s="25"/>
      <c r="K928" s="36"/>
      <c r="L928" s="45"/>
      <c r="M928" s="45"/>
      <c r="N928" s="45"/>
      <c r="O928" s="45"/>
      <c r="P928" s="45"/>
      <c r="Q928" s="45"/>
      <c r="R928" s="45"/>
      <c r="S928" s="45"/>
      <c r="T928" s="56"/>
      <c r="U928" s="56"/>
    </row>
    <row r="929" spans="10:21" ht="15" customHeight="1" x14ac:dyDescent="0.25">
      <c r="J929" s="25"/>
      <c r="K929" s="36"/>
      <c r="L929" s="45"/>
      <c r="M929" s="45"/>
      <c r="N929" s="45"/>
      <c r="O929" s="45"/>
      <c r="P929" s="45"/>
      <c r="Q929" s="45"/>
      <c r="R929" s="45"/>
      <c r="S929" s="45"/>
      <c r="T929" s="56"/>
      <c r="U929" s="56"/>
    </row>
    <row r="930" spans="10:21" ht="15" customHeight="1" x14ac:dyDescent="0.25">
      <c r="J930" s="25"/>
      <c r="K930" s="36"/>
      <c r="L930" s="45"/>
      <c r="M930" s="45"/>
      <c r="N930" s="45"/>
      <c r="O930" s="45"/>
      <c r="P930" s="45"/>
      <c r="Q930" s="45"/>
      <c r="R930" s="45"/>
      <c r="S930" s="45"/>
      <c r="T930" s="56"/>
      <c r="U930" s="56"/>
    </row>
    <row r="931" spans="10:21" ht="15" customHeight="1" x14ac:dyDescent="0.25">
      <c r="J931" s="25"/>
      <c r="K931" s="36"/>
      <c r="L931" s="45"/>
      <c r="M931" s="45"/>
      <c r="N931" s="45"/>
      <c r="O931" s="45"/>
      <c r="P931" s="45"/>
      <c r="Q931" s="45"/>
      <c r="R931" s="45"/>
      <c r="S931" s="45"/>
      <c r="T931" s="56"/>
      <c r="U931" s="56"/>
    </row>
    <row r="932" spans="10:21" ht="15" customHeight="1" x14ac:dyDescent="0.25">
      <c r="J932" s="25"/>
      <c r="K932" s="36"/>
      <c r="L932" s="45"/>
      <c r="M932" s="45"/>
      <c r="N932" s="45"/>
      <c r="O932" s="45"/>
      <c r="P932" s="45"/>
      <c r="Q932" s="45"/>
      <c r="R932" s="45"/>
      <c r="S932" s="45"/>
      <c r="T932" s="56"/>
      <c r="U932" s="56"/>
    </row>
    <row r="933" spans="10:21" ht="15" customHeight="1" x14ac:dyDescent="0.25">
      <c r="J933" s="25"/>
      <c r="K933" s="36"/>
      <c r="L933" s="45"/>
      <c r="M933" s="45"/>
      <c r="N933" s="45"/>
      <c r="O933" s="45"/>
      <c r="P933" s="45"/>
      <c r="Q933" s="45"/>
      <c r="R933" s="45"/>
      <c r="S933" s="45"/>
      <c r="T933" s="56"/>
      <c r="U933" s="56"/>
    </row>
    <row r="934" spans="10:21" ht="15" customHeight="1" x14ac:dyDescent="0.25">
      <c r="J934" s="25"/>
      <c r="K934" s="36"/>
      <c r="L934" s="45"/>
      <c r="M934" s="45"/>
      <c r="N934" s="45"/>
      <c r="O934" s="45"/>
      <c r="P934" s="45"/>
      <c r="Q934" s="45"/>
      <c r="R934" s="45"/>
      <c r="S934" s="45"/>
      <c r="T934" s="56"/>
      <c r="U934" s="56"/>
    </row>
    <row r="935" spans="10:21" ht="15" customHeight="1" x14ac:dyDescent="0.25">
      <c r="J935" s="25"/>
      <c r="K935" s="36"/>
      <c r="L935" s="45"/>
      <c r="M935" s="45"/>
      <c r="N935" s="45"/>
      <c r="O935" s="45"/>
      <c r="P935" s="45"/>
      <c r="Q935" s="45"/>
      <c r="R935" s="45"/>
      <c r="S935" s="45"/>
      <c r="T935" s="56"/>
      <c r="U935" s="56"/>
    </row>
    <row r="936" spans="10:21" ht="15" customHeight="1" x14ac:dyDescent="0.25">
      <c r="J936" s="25"/>
      <c r="K936" s="36"/>
      <c r="L936" s="45"/>
      <c r="M936" s="45"/>
      <c r="N936" s="45"/>
      <c r="O936" s="45"/>
      <c r="P936" s="45"/>
      <c r="Q936" s="45"/>
      <c r="R936" s="45"/>
      <c r="S936" s="45"/>
      <c r="T936" s="56"/>
      <c r="U936" s="56"/>
    </row>
    <row r="937" spans="10:21" ht="15" customHeight="1" x14ac:dyDescent="0.25">
      <c r="J937" s="25"/>
      <c r="K937" s="36"/>
      <c r="L937" s="45"/>
      <c r="M937" s="45"/>
      <c r="N937" s="45"/>
      <c r="O937" s="45"/>
      <c r="P937" s="45"/>
      <c r="Q937" s="45"/>
      <c r="R937" s="45"/>
      <c r="S937" s="45"/>
      <c r="T937" s="56"/>
      <c r="U937" s="56"/>
    </row>
    <row r="938" spans="10:21" ht="15" customHeight="1" x14ac:dyDescent="0.25">
      <c r="J938" s="25"/>
      <c r="K938" s="36"/>
      <c r="L938" s="45"/>
      <c r="M938" s="45"/>
      <c r="N938" s="45"/>
      <c r="O938" s="45"/>
      <c r="P938" s="45"/>
      <c r="Q938" s="45"/>
      <c r="R938" s="45"/>
      <c r="S938" s="45"/>
      <c r="T938" s="56"/>
      <c r="U938" s="56"/>
    </row>
    <row r="939" spans="10:21" ht="15" customHeight="1" x14ac:dyDescent="0.25">
      <c r="J939" s="25"/>
      <c r="K939" s="36"/>
      <c r="L939" s="45"/>
      <c r="M939" s="45"/>
      <c r="N939" s="45"/>
      <c r="O939" s="45"/>
      <c r="P939" s="45"/>
      <c r="Q939" s="45"/>
      <c r="R939" s="45"/>
      <c r="S939" s="45"/>
      <c r="T939" s="56"/>
      <c r="U939" s="56"/>
    </row>
    <row r="940" spans="10:21" ht="15" customHeight="1" x14ac:dyDescent="0.25">
      <c r="J940" s="25"/>
      <c r="K940" s="36"/>
      <c r="L940" s="45"/>
      <c r="M940" s="45"/>
      <c r="N940" s="45"/>
      <c r="O940" s="45"/>
      <c r="P940" s="45"/>
      <c r="Q940" s="45"/>
      <c r="R940" s="45"/>
      <c r="S940" s="45"/>
      <c r="T940" s="56"/>
      <c r="U940" s="56"/>
    </row>
    <row r="941" spans="10:21" ht="15" customHeight="1" x14ac:dyDescent="0.25">
      <c r="J941" s="25"/>
      <c r="K941" s="36"/>
      <c r="L941" s="45"/>
      <c r="M941" s="45"/>
      <c r="N941" s="45"/>
      <c r="O941" s="45"/>
      <c r="P941" s="45"/>
      <c r="Q941" s="45"/>
      <c r="R941" s="45"/>
      <c r="S941" s="45"/>
      <c r="T941" s="56"/>
      <c r="U941" s="56"/>
    </row>
    <row r="942" spans="10:21" ht="15" customHeight="1" x14ac:dyDescent="0.25">
      <c r="J942" s="25"/>
      <c r="K942" s="36"/>
      <c r="L942" s="45"/>
      <c r="M942" s="45"/>
      <c r="N942" s="45"/>
      <c r="O942" s="45"/>
      <c r="P942" s="45"/>
      <c r="Q942" s="45"/>
      <c r="R942" s="45"/>
      <c r="S942" s="45"/>
      <c r="T942" s="56"/>
      <c r="U942" s="56"/>
    </row>
    <row r="943" spans="10:21" ht="15" customHeight="1" x14ac:dyDescent="0.25">
      <c r="J943" s="25"/>
      <c r="K943" s="36"/>
      <c r="L943" s="45"/>
      <c r="M943" s="45"/>
      <c r="N943" s="45"/>
      <c r="O943" s="45"/>
      <c r="P943" s="45"/>
      <c r="Q943" s="45"/>
      <c r="R943" s="45"/>
      <c r="S943" s="45"/>
      <c r="T943" s="56"/>
      <c r="U943" s="56"/>
    </row>
    <row r="944" spans="10:21" ht="15" customHeight="1" x14ac:dyDescent="0.25">
      <c r="J944" s="25"/>
      <c r="K944" s="36"/>
      <c r="L944" s="45"/>
      <c r="M944" s="45"/>
      <c r="N944" s="45"/>
      <c r="O944" s="45"/>
      <c r="P944" s="45"/>
      <c r="Q944" s="45"/>
      <c r="R944" s="45"/>
      <c r="S944" s="45"/>
      <c r="T944" s="56"/>
      <c r="U944" s="56"/>
    </row>
    <row r="945" spans="10:21" ht="15" customHeight="1" x14ac:dyDescent="0.25">
      <c r="J945" s="25"/>
      <c r="K945" s="36"/>
      <c r="L945" s="45"/>
      <c r="M945" s="45"/>
      <c r="N945" s="45"/>
      <c r="O945" s="45"/>
      <c r="P945" s="45"/>
      <c r="Q945" s="45"/>
      <c r="R945" s="45"/>
      <c r="S945" s="45"/>
      <c r="T945" s="56"/>
      <c r="U945" s="56"/>
    </row>
    <row r="946" spans="10:21" ht="15" customHeight="1" x14ac:dyDescent="0.25">
      <c r="J946" s="25"/>
      <c r="K946" s="36"/>
      <c r="L946" s="45"/>
      <c r="M946" s="45"/>
      <c r="N946" s="45"/>
      <c r="O946" s="45"/>
      <c r="P946" s="45"/>
      <c r="Q946" s="45"/>
      <c r="R946" s="45"/>
      <c r="S946" s="45"/>
      <c r="T946" s="56"/>
      <c r="U946" s="56"/>
    </row>
    <row r="947" spans="10:21" ht="15" customHeight="1" x14ac:dyDescent="0.25">
      <c r="J947" s="25"/>
      <c r="K947" s="36"/>
      <c r="L947" s="45"/>
      <c r="M947" s="45"/>
      <c r="N947" s="45"/>
      <c r="O947" s="45"/>
      <c r="P947" s="45"/>
      <c r="Q947" s="45"/>
      <c r="R947" s="45"/>
      <c r="S947" s="45"/>
      <c r="T947" s="56"/>
      <c r="U947" s="56"/>
    </row>
    <row r="948" spans="10:21" ht="15" customHeight="1" x14ac:dyDescent="0.25">
      <c r="J948" s="25"/>
      <c r="K948" s="36"/>
      <c r="L948" s="45"/>
      <c r="M948" s="45"/>
      <c r="N948" s="45"/>
      <c r="O948" s="45"/>
      <c r="P948" s="45"/>
      <c r="Q948" s="45"/>
      <c r="R948" s="45"/>
      <c r="S948" s="45"/>
      <c r="T948" s="56"/>
      <c r="U948" s="56"/>
    </row>
    <row r="949" spans="10:21" ht="15" customHeight="1" x14ac:dyDescent="0.25">
      <c r="J949" s="25"/>
      <c r="K949" s="36"/>
      <c r="L949" s="45"/>
      <c r="M949" s="45"/>
      <c r="N949" s="45"/>
      <c r="O949" s="45"/>
      <c r="P949" s="45"/>
      <c r="Q949" s="45"/>
      <c r="R949" s="45"/>
      <c r="S949" s="45"/>
      <c r="T949" s="56"/>
      <c r="U949" s="56"/>
    </row>
    <row r="950" spans="10:21" ht="15" customHeight="1" x14ac:dyDescent="0.25">
      <c r="J950" s="25"/>
      <c r="K950" s="36"/>
      <c r="L950" s="45"/>
      <c r="M950" s="45"/>
      <c r="N950" s="45"/>
      <c r="O950" s="45"/>
      <c r="P950" s="45"/>
      <c r="Q950" s="45"/>
      <c r="R950" s="45"/>
      <c r="S950" s="45"/>
      <c r="T950" s="56"/>
      <c r="U950" s="56"/>
    </row>
    <row r="951" spans="10:21" ht="15" customHeight="1" x14ac:dyDescent="0.25">
      <c r="J951" s="25"/>
      <c r="K951" s="36"/>
      <c r="L951" s="45"/>
      <c r="M951" s="45"/>
      <c r="N951" s="45"/>
      <c r="O951" s="45"/>
      <c r="P951" s="45"/>
      <c r="Q951" s="45"/>
      <c r="R951" s="45"/>
      <c r="S951" s="45"/>
      <c r="T951" s="56"/>
      <c r="U951" s="56"/>
    </row>
    <row r="952" spans="10:21" ht="15" customHeight="1" x14ac:dyDescent="0.25">
      <c r="J952" s="25"/>
      <c r="K952" s="36"/>
      <c r="L952" s="45"/>
      <c r="M952" s="45"/>
      <c r="N952" s="45"/>
      <c r="O952" s="45"/>
      <c r="P952" s="45"/>
      <c r="Q952" s="45"/>
      <c r="R952" s="45"/>
      <c r="S952" s="45"/>
      <c r="T952" s="56"/>
      <c r="U952" s="56"/>
    </row>
    <row r="953" spans="10:21" ht="15" customHeight="1" x14ac:dyDescent="0.25">
      <c r="J953" s="25"/>
      <c r="K953" s="36"/>
      <c r="L953" s="45"/>
      <c r="M953" s="45"/>
      <c r="N953" s="45"/>
      <c r="O953" s="45"/>
      <c r="P953" s="45"/>
      <c r="Q953" s="45"/>
      <c r="R953" s="45"/>
      <c r="S953" s="45"/>
      <c r="T953" s="56"/>
      <c r="U953" s="56"/>
    </row>
    <row r="954" spans="10:21" ht="15" customHeight="1" x14ac:dyDescent="0.25">
      <c r="J954" s="25"/>
      <c r="K954" s="36"/>
      <c r="L954" s="45"/>
      <c r="M954" s="45"/>
      <c r="N954" s="45"/>
      <c r="O954" s="45"/>
      <c r="P954" s="45"/>
      <c r="Q954" s="45"/>
      <c r="R954" s="45"/>
      <c r="S954" s="45"/>
      <c r="T954" s="56"/>
      <c r="U954" s="56"/>
    </row>
    <row r="955" spans="10:21" ht="15" customHeight="1" x14ac:dyDescent="0.25">
      <c r="J955" s="25"/>
      <c r="K955" s="36"/>
      <c r="L955" s="45"/>
      <c r="M955" s="45"/>
      <c r="N955" s="45"/>
      <c r="O955" s="45"/>
      <c r="P955" s="45"/>
      <c r="Q955" s="45"/>
      <c r="R955" s="45"/>
      <c r="S955" s="45"/>
      <c r="T955" s="56"/>
      <c r="U955" s="56"/>
    </row>
    <row r="956" spans="10:21" ht="15" customHeight="1" x14ac:dyDescent="0.25">
      <c r="J956" s="25"/>
      <c r="K956" s="36"/>
      <c r="L956" s="45"/>
      <c r="M956" s="45"/>
      <c r="N956" s="45"/>
      <c r="O956" s="45"/>
      <c r="P956" s="45"/>
      <c r="Q956" s="45"/>
      <c r="R956" s="45"/>
      <c r="S956" s="45"/>
      <c r="T956" s="56"/>
      <c r="U956" s="56"/>
    </row>
    <row r="957" spans="10:21" ht="15" customHeight="1" x14ac:dyDescent="0.25">
      <c r="J957" s="25"/>
      <c r="K957" s="36"/>
      <c r="L957" s="45"/>
      <c r="M957" s="45"/>
      <c r="N957" s="45"/>
      <c r="O957" s="45"/>
      <c r="P957" s="45"/>
      <c r="Q957" s="45"/>
      <c r="R957" s="45"/>
      <c r="S957" s="45"/>
      <c r="T957" s="56"/>
      <c r="U957" s="56"/>
    </row>
    <row r="958" spans="10:21" ht="15" customHeight="1" x14ac:dyDescent="0.25">
      <c r="J958" s="25"/>
      <c r="K958" s="36"/>
      <c r="L958" s="45"/>
      <c r="M958" s="45"/>
      <c r="N958" s="45"/>
      <c r="O958" s="45"/>
      <c r="P958" s="45"/>
      <c r="Q958" s="45"/>
      <c r="R958" s="45"/>
      <c r="S958" s="45"/>
      <c r="T958" s="56"/>
      <c r="U958" s="56"/>
    </row>
    <row r="959" spans="10:21" ht="15" customHeight="1" x14ac:dyDescent="0.25">
      <c r="J959" s="25"/>
      <c r="K959" s="36"/>
      <c r="L959" s="45"/>
      <c r="M959" s="45"/>
      <c r="N959" s="45"/>
      <c r="O959" s="45"/>
      <c r="P959" s="45"/>
      <c r="Q959" s="45"/>
      <c r="R959" s="45"/>
      <c r="S959" s="45"/>
      <c r="T959" s="56"/>
      <c r="U959" s="56"/>
    </row>
    <row r="960" spans="10:21" ht="15" customHeight="1" x14ac:dyDescent="0.25">
      <c r="J960" s="25"/>
      <c r="K960" s="36"/>
      <c r="L960" s="45"/>
      <c r="M960" s="45"/>
      <c r="N960" s="45"/>
      <c r="O960" s="45"/>
      <c r="P960" s="45"/>
      <c r="Q960" s="45"/>
      <c r="R960" s="45"/>
      <c r="S960" s="45"/>
      <c r="T960" s="56"/>
      <c r="U960" s="56"/>
    </row>
    <row r="961" spans="10:21" ht="15" customHeight="1" x14ac:dyDescent="0.25">
      <c r="J961" s="25"/>
      <c r="K961" s="36"/>
      <c r="L961" s="45"/>
      <c r="M961" s="45"/>
      <c r="N961" s="45"/>
      <c r="O961" s="45"/>
      <c r="P961" s="45"/>
      <c r="Q961" s="45"/>
      <c r="R961" s="45"/>
      <c r="S961" s="45"/>
      <c r="T961" s="56"/>
      <c r="U961" s="56"/>
    </row>
    <row r="962" spans="10:21" ht="15" customHeight="1" x14ac:dyDescent="0.25">
      <c r="J962" s="25"/>
      <c r="K962" s="36"/>
      <c r="L962" s="45"/>
      <c r="M962" s="45"/>
      <c r="N962" s="45"/>
      <c r="O962" s="45"/>
      <c r="P962" s="45"/>
      <c r="Q962" s="45"/>
      <c r="R962" s="45"/>
      <c r="S962" s="45"/>
      <c r="T962" s="56"/>
      <c r="U962" s="56"/>
    </row>
    <row r="963" spans="10:21" ht="15" customHeight="1" x14ac:dyDescent="0.25">
      <c r="J963" s="25"/>
      <c r="K963" s="36"/>
      <c r="L963" s="45"/>
      <c r="M963" s="45"/>
      <c r="N963" s="45"/>
      <c r="O963" s="45"/>
      <c r="P963" s="45"/>
      <c r="Q963" s="45"/>
      <c r="R963" s="45"/>
      <c r="S963" s="45"/>
      <c r="T963" s="56"/>
      <c r="U963" s="56"/>
    </row>
    <row r="964" spans="10:21" ht="15" customHeight="1" x14ac:dyDescent="0.25">
      <c r="J964" s="25"/>
      <c r="K964" s="36"/>
      <c r="L964" s="45"/>
      <c r="M964" s="45"/>
      <c r="N964" s="45"/>
      <c r="O964" s="45"/>
      <c r="P964" s="45"/>
      <c r="Q964" s="45"/>
      <c r="R964" s="45"/>
      <c r="S964" s="45"/>
      <c r="T964" s="56"/>
      <c r="U964" s="56"/>
    </row>
    <row r="965" spans="10:21" ht="15" customHeight="1" x14ac:dyDescent="0.25">
      <c r="J965" s="25"/>
      <c r="K965" s="36"/>
      <c r="L965" s="45"/>
      <c r="M965" s="45"/>
      <c r="N965" s="45"/>
      <c r="O965" s="45"/>
      <c r="P965" s="45"/>
      <c r="Q965" s="45"/>
      <c r="R965" s="45"/>
      <c r="S965" s="45"/>
      <c r="T965" s="56"/>
      <c r="U965" s="56"/>
    </row>
    <row r="966" spans="10:21" ht="15" customHeight="1" x14ac:dyDescent="0.25">
      <c r="J966" s="25"/>
      <c r="K966" s="36"/>
      <c r="L966" s="45"/>
      <c r="M966" s="45"/>
      <c r="N966" s="45"/>
      <c r="O966" s="45"/>
      <c r="P966" s="45"/>
      <c r="Q966" s="45"/>
      <c r="R966" s="45"/>
      <c r="S966" s="45"/>
      <c r="T966" s="56"/>
      <c r="U966" s="56"/>
    </row>
    <row r="967" spans="10:21" ht="15" customHeight="1" x14ac:dyDescent="0.25">
      <c r="J967" s="25"/>
      <c r="K967" s="36"/>
      <c r="L967" s="45"/>
      <c r="M967" s="45"/>
      <c r="N967" s="45"/>
      <c r="O967" s="45"/>
      <c r="P967" s="45"/>
      <c r="Q967" s="45"/>
      <c r="R967" s="45"/>
      <c r="S967" s="45"/>
      <c r="T967" s="56"/>
      <c r="U967" s="56"/>
    </row>
    <row r="968" spans="10:21" ht="15" customHeight="1" x14ac:dyDescent="0.25">
      <c r="J968" s="25"/>
      <c r="K968" s="36"/>
      <c r="L968" s="45"/>
      <c r="M968" s="45"/>
      <c r="N968" s="45"/>
      <c r="O968" s="45"/>
      <c r="P968" s="45"/>
      <c r="Q968" s="45"/>
      <c r="R968" s="45"/>
      <c r="S968" s="45"/>
      <c r="T968" s="56"/>
      <c r="U968" s="56"/>
    </row>
    <row r="969" spans="10:21" ht="15" customHeight="1" x14ac:dyDescent="0.25">
      <c r="J969" s="25"/>
      <c r="K969" s="36"/>
      <c r="L969" s="45"/>
      <c r="M969" s="45"/>
      <c r="N969" s="45"/>
      <c r="O969" s="45"/>
      <c r="P969" s="45"/>
      <c r="Q969" s="45"/>
      <c r="R969" s="45"/>
      <c r="S969" s="45"/>
      <c r="T969" s="56"/>
      <c r="U969" s="56"/>
    </row>
    <row r="970" spans="10:21" ht="15" customHeight="1" x14ac:dyDescent="0.25">
      <c r="J970" s="25"/>
      <c r="K970" s="36"/>
      <c r="L970" s="45"/>
      <c r="M970" s="45"/>
      <c r="N970" s="45"/>
      <c r="O970" s="45"/>
      <c r="P970" s="45"/>
      <c r="Q970" s="45"/>
      <c r="R970" s="45"/>
      <c r="S970" s="45"/>
      <c r="T970" s="56"/>
      <c r="U970" s="56"/>
    </row>
    <row r="971" spans="10:21" ht="15" customHeight="1" x14ac:dyDescent="0.25">
      <c r="J971" s="25"/>
      <c r="K971" s="36"/>
      <c r="L971" s="45"/>
      <c r="M971" s="45"/>
      <c r="N971" s="45"/>
      <c r="O971" s="45"/>
      <c r="P971" s="45"/>
      <c r="Q971" s="45"/>
      <c r="R971" s="45"/>
      <c r="S971" s="45"/>
      <c r="T971" s="56"/>
      <c r="U971" s="56"/>
    </row>
    <row r="972" spans="10:21" ht="15" customHeight="1" x14ac:dyDescent="0.25">
      <c r="J972" s="25"/>
      <c r="K972" s="36"/>
      <c r="L972" s="45"/>
      <c r="M972" s="45"/>
      <c r="N972" s="45"/>
      <c r="O972" s="45"/>
      <c r="P972" s="45"/>
      <c r="Q972" s="45"/>
      <c r="R972" s="45"/>
      <c r="S972" s="45"/>
      <c r="T972" s="56"/>
      <c r="U972" s="56"/>
    </row>
    <row r="973" spans="10:21" ht="15" customHeight="1" x14ac:dyDescent="0.25">
      <c r="J973" s="25"/>
      <c r="K973" s="36"/>
      <c r="L973" s="45"/>
      <c r="M973" s="45"/>
      <c r="N973" s="45"/>
      <c r="O973" s="45"/>
      <c r="P973" s="45"/>
      <c r="Q973" s="45"/>
      <c r="R973" s="45"/>
      <c r="S973" s="45"/>
      <c r="T973" s="56"/>
      <c r="U973" s="56"/>
    </row>
    <row r="974" spans="10:21" ht="15" customHeight="1" x14ac:dyDescent="0.25">
      <c r="J974" s="25"/>
      <c r="K974" s="36"/>
      <c r="L974" s="45"/>
      <c r="M974" s="45"/>
      <c r="N974" s="45"/>
      <c r="O974" s="45"/>
      <c r="P974" s="45"/>
      <c r="Q974" s="45"/>
      <c r="R974" s="45"/>
      <c r="S974" s="45"/>
      <c r="T974" s="56"/>
      <c r="U974" s="56"/>
    </row>
    <row r="975" spans="10:21" ht="15" customHeight="1" x14ac:dyDescent="0.25">
      <c r="J975" s="25"/>
      <c r="K975" s="36"/>
      <c r="L975" s="45"/>
      <c r="M975" s="45"/>
      <c r="N975" s="45"/>
      <c r="O975" s="45"/>
      <c r="P975" s="45"/>
      <c r="Q975" s="45"/>
      <c r="R975" s="45"/>
      <c r="S975" s="45"/>
      <c r="T975" s="56"/>
      <c r="U975" s="56"/>
    </row>
    <row r="976" spans="10:21" ht="15" customHeight="1" x14ac:dyDescent="0.25">
      <c r="J976" s="25"/>
      <c r="K976" s="38"/>
      <c r="L976" s="46"/>
      <c r="M976" s="46"/>
      <c r="N976" s="46"/>
      <c r="O976" s="46"/>
      <c r="P976" s="46"/>
      <c r="Q976" s="46"/>
      <c r="R976" s="46"/>
      <c r="S976" s="46"/>
      <c r="T976" s="56"/>
      <c r="U976" s="56"/>
    </row>
    <row r="977" spans="10:21" ht="15" customHeight="1" x14ac:dyDescent="0.25">
      <c r="J977" s="25"/>
      <c r="K977" s="38"/>
      <c r="L977" s="46"/>
      <c r="M977" s="46"/>
      <c r="N977" s="46"/>
      <c r="O977" s="46"/>
      <c r="P977" s="46"/>
      <c r="Q977" s="46"/>
      <c r="R977" s="46"/>
      <c r="S977" s="46"/>
      <c r="T977" s="56"/>
      <c r="U977" s="56"/>
    </row>
    <row r="978" spans="10:21" ht="15" customHeight="1" x14ac:dyDescent="0.25">
      <c r="J978" s="25"/>
      <c r="K978" s="38"/>
      <c r="L978" s="46"/>
      <c r="M978" s="46"/>
      <c r="N978" s="46"/>
      <c r="O978" s="46"/>
      <c r="P978" s="46"/>
      <c r="Q978" s="46"/>
      <c r="R978" s="46"/>
      <c r="S978" s="46"/>
      <c r="T978" s="56"/>
      <c r="U978" s="56"/>
    </row>
    <row r="979" spans="10:21" ht="15" customHeight="1" x14ac:dyDescent="0.25">
      <c r="J979" s="25"/>
      <c r="K979" s="38"/>
      <c r="L979" s="46"/>
      <c r="M979" s="46"/>
      <c r="N979" s="46"/>
      <c r="O979" s="46"/>
      <c r="P979" s="46"/>
      <c r="Q979" s="46"/>
      <c r="R979" s="46"/>
      <c r="S979" s="46"/>
      <c r="T979" s="56"/>
      <c r="U979" s="56"/>
    </row>
    <row r="980" spans="10:21" ht="15" customHeight="1" x14ac:dyDescent="0.25">
      <c r="J980" s="25"/>
      <c r="K980" s="38"/>
      <c r="L980" s="46"/>
      <c r="M980" s="46"/>
      <c r="N980" s="46"/>
      <c r="O980" s="46"/>
      <c r="P980" s="46"/>
      <c r="Q980" s="46"/>
      <c r="R980" s="46"/>
      <c r="S980" s="46"/>
      <c r="T980" s="58"/>
      <c r="U980" s="58"/>
    </row>
    <row r="981" spans="10:21" ht="15" customHeight="1" x14ac:dyDescent="0.25">
      <c r="J981" s="25"/>
      <c r="K981" s="38"/>
      <c r="L981" s="46"/>
      <c r="M981" s="46"/>
      <c r="N981" s="46"/>
      <c r="O981" s="46"/>
      <c r="P981" s="46"/>
      <c r="Q981" s="46"/>
      <c r="R981" s="46"/>
      <c r="S981" s="46"/>
      <c r="T981" s="58"/>
      <c r="U981" s="58"/>
    </row>
    <row r="982" spans="10:21" ht="15" customHeight="1" x14ac:dyDescent="0.25">
      <c r="J982" s="25"/>
      <c r="K982" s="38"/>
      <c r="L982" s="46"/>
      <c r="M982" s="46"/>
      <c r="N982" s="46"/>
      <c r="O982" s="46"/>
      <c r="P982" s="46"/>
      <c r="Q982" s="46"/>
      <c r="R982" s="46"/>
      <c r="S982" s="46"/>
      <c r="T982" s="58"/>
      <c r="U982" s="58"/>
    </row>
    <row r="983" spans="10:21" ht="15" customHeight="1" x14ac:dyDescent="0.25">
      <c r="J983" s="25"/>
      <c r="K983" s="38"/>
      <c r="L983" s="46"/>
      <c r="M983" s="46"/>
      <c r="N983" s="46"/>
      <c r="O983" s="46"/>
      <c r="P983" s="46"/>
      <c r="Q983" s="46"/>
      <c r="R983" s="46"/>
      <c r="S983" s="46"/>
      <c r="T983" s="58"/>
      <c r="U983" s="58"/>
    </row>
  </sheetData>
  <autoFilter ref="A1:Y983"/>
  <pageMargins left="1.0629921259842521" right="0.15748031496062992" top="0.47244094488188981" bottom="0.70866141732283472" header="0.19685039370078741" footer="0.23622047244094491"/>
  <pageSetup paperSize="5" scale="50" orientation="landscape" r:id="rId1"/>
  <headerFooter>
    <oddHeader>&amp;C&amp;"-,Negrita"&amp;26ESTADO SITUACION  FNDR MES DE MARZO 2018</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7"/>
  <sheetViews>
    <sheetView topLeftCell="D1" zoomScale="90" zoomScaleNormal="90" workbookViewId="0">
      <selection activeCell="C1" sqref="C1:H1"/>
    </sheetView>
  </sheetViews>
  <sheetFormatPr baseColWidth="10" defaultColWidth="9.140625" defaultRowHeight="12.75" x14ac:dyDescent="0.2"/>
  <cols>
    <col min="1" max="2" width="16.28515625" style="575" customWidth="1"/>
    <col min="3" max="3" width="97.7109375" style="575" customWidth="1"/>
    <col min="4" max="4" width="20.5703125" style="575" customWidth="1"/>
    <col min="5" max="5" width="17.42578125" style="575" customWidth="1"/>
    <col min="6" max="6" width="20.140625" style="575" customWidth="1"/>
    <col min="7" max="7" width="52.140625" style="575" customWidth="1"/>
    <col min="8" max="8" width="5.7109375" style="575" customWidth="1"/>
    <col min="9" max="9" width="37.28515625" style="575" customWidth="1"/>
    <col min="10" max="10" width="12.140625" style="575" customWidth="1"/>
    <col min="11" max="256" width="9.140625" style="575"/>
    <col min="257" max="258" width="16.28515625" style="575" customWidth="1"/>
    <col min="259" max="259" width="97.7109375" style="575" customWidth="1"/>
    <col min="260" max="260" width="20.5703125" style="575" customWidth="1"/>
    <col min="261" max="261" width="17.42578125" style="575" customWidth="1"/>
    <col min="262" max="262" width="20.140625" style="575" customWidth="1"/>
    <col min="263" max="263" width="52.140625" style="575" customWidth="1"/>
    <col min="264" max="264" width="5.7109375" style="575" customWidth="1"/>
    <col min="265" max="265" width="37.28515625" style="575" customWidth="1"/>
    <col min="266" max="266" width="12.140625" style="575" customWidth="1"/>
    <col min="267" max="512" width="9.140625" style="575"/>
    <col min="513" max="514" width="16.28515625" style="575" customWidth="1"/>
    <col min="515" max="515" width="97.7109375" style="575" customWidth="1"/>
    <col min="516" max="516" width="20.5703125" style="575" customWidth="1"/>
    <col min="517" max="517" width="17.42578125" style="575" customWidth="1"/>
    <col min="518" max="518" width="20.140625" style="575" customWidth="1"/>
    <col min="519" max="519" width="52.140625" style="575" customWidth="1"/>
    <col min="520" max="520" width="5.7109375" style="575" customWidth="1"/>
    <col min="521" max="521" width="37.28515625" style="575" customWidth="1"/>
    <col min="522" max="522" width="12.140625" style="575" customWidth="1"/>
    <col min="523" max="768" width="9.140625" style="575"/>
    <col min="769" max="770" width="16.28515625" style="575" customWidth="1"/>
    <col min="771" max="771" width="97.7109375" style="575" customWidth="1"/>
    <col min="772" max="772" width="20.5703125" style="575" customWidth="1"/>
    <col min="773" max="773" width="17.42578125" style="575" customWidth="1"/>
    <col min="774" max="774" width="20.140625" style="575" customWidth="1"/>
    <col min="775" max="775" width="52.140625" style="575" customWidth="1"/>
    <col min="776" max="776" width="5.7109375" style="575" customWidth="1"/>
    <col min="777" max="777" width="37.28515625" style="575" customWidth="1"/>
    <col min="778" max="778" width="12.140625" style="575" customWidth="1"/>
    <col min="779" max="1024" width="9.140625" style="575"/>
    <col min="1025" max="1026" width="16.28515625" style="575" customWidth="1"/>
    <col min="1027" max="1027" width="97.7109375" style="575" customWidth="1"/>
    <col min="1028" max="1028" width="20.5703125" style="575" customWidth="1"/>
    <col min="1029" max="1029" width="17.42578125" style="575" customWidth="1"/>
    <col min="1030" max="1030" width="20.140625" style="575" customWidth="1"/>
    <col min="1031" max="1031" width="52.140625" style="575" customWidth="1"/>
    <col min="1032" max="1032" width="5.7109375" style="575" customWidth="1"/>
    <col min="1033" max="1033" width="37.28515625" style="575" customWidth="1"/>
    <col min="1034" max="1034" width="12.140625" style="575" customWidth="1"/>
    <col min="1035" max="1280" width="9.140625" style="575"/>
    <col min="1281" max="1282" width="16.28515625" style="575" customWidth="1"/>
    <col min="1283" max="1283" width="97.7109375" style="575" customWidth="1"/>
    <col min="1284" max="1284" width="20.5703125" style="575" customWidth="1"/>
    <col min="1285" max="1285" width="17.42578125" style="575" customWidth="1"/>
    <col min="1286" max="1286" width="20.140625" style="575" customWidth="1"/>
    <col min="1287" max="1287" width="52.140625" style="575" customWidth="1"/>
    <col min="1288" max="1288" width="5.7109375" style="575" customWidth="1"/>
    <col min="1289" max="1289" width="37.28515625" style="575" customWidth="1"/>
    <col min="1290" max="1290" width="12.140625" style="575" customWidth="1"/>
    <col min="1291" max="1536" width="9.140625" style="575"/>
    <col min="1537" max="1538" width="16.28515625" style="575" customWidth="1"/>
    <col min="1539" max="1539" width="97.7109375" style="575" customWidth="1"/>
    <col min="1540" max="1540" width="20.5703125" style="575" customWidth="1"/>
    <col min="1541" max="1541" width="17.42578125" style="575" customWidth="1"/>
    <col min="1542" max="1542" width="20.140625" style="575" customWidth="1"/>
    <col min="1543" max="1543" width="52.140625" style="575" customWidth="1"/>
    <col min="1544" max="1544" width="5.7109375" style="575" customWidth="1"/>
    <col min="1545" max="1545" width="37.28515625" style="575" customWidth="1"/>
    <col min="1546" max="1546" width="12.140625" style="575" customWidth="1"/>
    <col min="1547" max="1792" width="9.140625" style="575"/>
    <col min="1793" max="1794" width="16.28515625" style="575" customWidth="1"/>
    <col min="1795" max="1795" width="97.7109375" style="575" customWidth="1"/>
    <col min="1796" max="1796" width="20.5703125" style="575" customWidth="1"/>
    <col min="1797" max="1797" width="17.42578125" style="575" customWidth="1"/>
    <col min="1798" max="1798" width="20.140625" style="575" customWidth="1"/>
    <col min="1799" max="1799" width="52.140625" style="575" customWidth="1"/>
    <col min="1800" max="1800" width="5.7109375" style="575" customWidth="1"/>
    <col min="1801" max="1801" width="37.28515625" style="575" customWidth="1"/>
    <col min="1802" max="1802" width="12.140625" style="575" customWidth="1"/>
    <col min="1803" max="2048" width="9.140625" style="575"/>
    <col min="2049" max="2050" width="16.28515625" style="575" customWidth="1"/>
    <col min="2051" max="2051" width="97.7109375" style="575" customWidth="1"/>
    <col min="2052" max="2052" width="20.5703125" style="575" customWidth="1"/>
    <col min="2053" max="2053" width="17.42578125" style="575" customWidth="1"/>
    <col min="2054" max="2054" width="20.140625" style="575" customWidth="1"/>
    <col min="2055" max="2055" width="52.140625" style="575" customWidth="1"/>
    <col min="2056" max="2056" width="5.7109375" style="575" customWidth="1"/>
    <col min="2057" max="2057" width="37.28515625" style="575" customWidth="1"/>
    <col min="2058" max="2058" width="12.140625" style="575" customWidth="1"/>
    <col min="2059" max="2304" width="9.140625" style="575"/>
    <col min="2305" max="2306" width="16.28515625" style="575" customWidth="1"/>
    <col min="2307" max="2307" width="97.7109375" style="575" customWidth="1"/>
    <col min="2308" max="2308" width="20.5703125" style="575" customWidth="1"/>
    <col min="2309" max="2309" width="17.42578125" style="575" customWidth="1"/>
    <col min="2310" max="2310" width="20.140625" style="575" customWidth="1"/>
    <col min="2311" max="2311" width="52.140625" style="575" customWidth="1"/>
    <col min="2312" max="2312" width="5.7109375" style="575" customWidth="1"/>
    <col min="2313" max="2313" width="37.28515625" style="575" customWidth="1"/>
    <col min="2314" max="2314" width="12.140625" style="575" customWidth="1"/>
    <col min="2315" max="2560" width="9.140625" style="575"/>
    <col min="2561" max="2562" width="16.28515625" style="575" customWidth="1"/>
    <col min="2563" max="2563" width="97.7109375" style="575" customWidth="1"/>
    <col min="2564" max="2564" width="20.5703125" style="575" customWidth="1"/>
    <col min="2565" max="2565" width="17.42578125" style="575" customWidth="1"/>
    <col min="2566" max="2566" width="20.140625" style="575" customWidth="1"/>
    <col min="2567" max="2567" width="52.140625" style="575" customWidth="1"/>
    <col min="2568" max="2568" width="5.7109375" style="575" customWidth="1"/>
    <col min="2569" max="2569" width="37.28515625" style="575" customWidth="1"/>
    <col min="2570" max="2570" width="12.140625" style="575" customWidth="1"/>
    <col min="2571" max="2816" width="9.140625" style="575"/>
    <col min="2817" max="2818" width="16.28515625" style="575" customWidth="1"/>
    <col min="2819" max="2819" width="97.7109375" style="575" customWidth="1"/>
    <col min="2820" max="2820" width="20.5703125" style="575" customWidth="1"/>
    <col min="2821" max="2821" width="17.42578125" style="575" customWidth="1"/>
    <col min="2822" max="2822" width="20.140625" style="575" customWidth="1"/>
    <col min="2823" max="2823" width="52.140625" style="575" customWidth="1"/>
    <col min="2824" max="2824" width="5.7109375" style="575" customWidth="1"/>
    <col min="2825" max="2825" width="37.28515625" style="575" customWidth="1"/>
    <col min="2826" max="2826" width="12.140625" style="575" customWidth="1"/>
    <col min="2827" max="3072" width="9.140625" style="575"/>
    <col min="3073" max="3074" width="16.28515625" style="575" customWidth="1"/>
    <col min="3075" max="3075" width="97.7109375" style="575" customWidth="1"/>
    <col min="3076" max="3076" width="20.5703125" style="575" customWidth="1"/>
    <col min="3077" max="3077" width="17.42578125" style="575" customWidth="1"/>
    <col min="3078" max="3078" width="20.140625" style="575" customWidth="1"/>
    <col min="3079" max="3079" width="52.140625" style="575" customWidth="1"/>
    <col min="3080" max="3080" width="5.7109375" style="575" customWidth="1"/>
    <col min="3081" max="3081" width="37.28515625" style="575" customWidth="1"/>
    <col min="3082" max="3082" width="12.140625" style="575" customWidth="1"/>
    <col min="3083" max="3328" width="9.140625" style="575"/>
    <col min="3329" max="3330" width="16.28515625" style="575" customWidth="1"/>
    <col min="3331" max="3331" width="97.7109375" style="575" customWidth="1"/>
    <col min="3332" max="3332" width="20.5703125" style="575" customWidth="1"/>
    <col min="3333" max="3333" width="17.42578125" style="575" customWidth="1"/>
    <col min="3334" max="3334" width="20.140625" style="575" customWidth="1"/>
    <col min="3335" max="3335" width="52.140625" style="575" customWidth="1"/>
    <col min="3336" max="3336" width="5.7109375" style="575" customWidth="1"/>
    <col min="3337" max="3337" width="37.28515625" style="575" customWidth="1"/>
    <col min="3338" max="3338" width="12.140625" style="575" customWidth="1"/>
    <col min="3339" max="3584" width="9.140625" style="575"/>
    <col min="3585" max="3586" width="16.28515625" style="575" customWidth="1"/>
    <col min="3587" max="3587" width="97.7109375" style="575" customWidth="1"/>
    <col min="3588" max="3588" width="20.5703125" style="575" customWidth="1"/>
    <col min="3589" max="3589" width="17.42578125" style="575" customWidth="1"/>
    <col min="3590" max="3590" width="20.140625" style="575" customWidth="1"/>
    <col min="3591" max="3591" width="52.140625" style="575" customWidth="1"/>
    <col min="3592" max="3592" width="5.7109375" style="575" customWidth="1"/>
    <col min="3593" max="3593" width="37.28515625" style="575" customWidth="1"/>
    <col min="3594" max="3594" width="12.140625" style="575" customWidth="1"/>
    <col min="3595" max="3840" width="9.140625" style="575"/>
    <col min="3841" max="3842" width="16.28515625" style="575" customWidth="1"/>
    <col min="3843" max="3843" width="97.7109375" style="575" customWidth="1"/>
    <col min="3844" max="3844" width="20.5703125" style="575" customWidth="1"/>
    <col min="3845" max="3845" width="17.42578125" style="575" customWidth="1"/>
    <col min="3846" max="3846" width="20.140625" style="575" customWidth="1"/>
    <col min="3847" max="3847" width="52.140625" style="575" customWidth="1"/>
    <col min="3848" max="3848" width="5.7109375" style="575" customWidth="1"/>
    <col min="3849" max="3849" width="37.28515625" style="575" customWidth="1"/>
    <col min="3850" max="3850" width="12.140625" style="575" customWidth="1"/>
    <col min="3851" max="4096" width="9.140625" style="575"/>
    <col min="4097" max="4098" width="16.28515625" style="575" customWidth="1"/>
    <col min="4099" max="4099" width="97.7109375" style="575" customWidth="1"/>
    <col min="4100" max="4100" width="20.5703125" style="575" customWidth="1"/>
    <col min="4101" max="4101" width="17.42578125" style="575" customWidth="1"/>
    <col min="4102" max="4102" width="20.140625" style="575" customWidth="1"/>
    <col min="4103" max="4103" width="52.140625" style="575" customWidth="1"/>
    <col min="4104" max="4104" width="5.7109375" style="575" customWidth="1"/>
    <col min="4105" max="4105" width="37.28515625" style="575" customWidth="1"/>
    <col min="4106" max="4106" width="12.140625" style="575" customWidth="1"/>
    <col min="4107" max="4352" width="9.140625" style="575"/>
    <col min="4353" max="4354" width="16.28515625" style="575" customWidth="1"/>
    <col min="4355" max="4355" width="97.7109375" style="575" customWidth="1"/>
    <col min="4356" max="4356" width="20.5703125" style="575" customWidth="1"/>
    <col min="4357" max="4357" width="17.42578125" style="575" customWidth="1"/>
    <col min="4358" max="4358" width="20.140625" style="575" customWidth="1"/>
    <col min="4359" max="4359" width="52.140625" style="575" customWidth="1"/>
    <col min="4360" max="4360" width="5.7109375" style="575" customWidth="1"/>
    <col min="4361" max="4361" width="37.28515625" style="575" customWidth="1"/>
    <col min="4362" max="4362" width="12.140625" style="575" customWidth="1"/>
    <col min="4363" max="4608" width="9.140625" style="575"/>
    <col min="4609" max="4610" width="16.28515625" style="575" customWidth="1"/>
    <col min="4611" max="4611" width="97.7109375" style="575" customWidth="1"/>
    <col min="4612" max="4612" width="20.5703125" style="575" customWidth="1"/>
    <col min="4613" max="4613" width="17.42578125" style="575" customWidth="1"/>
    <col min="4614" max="4614" width="20.140625" style="575" customWidth="1"/>
    <col min="4615" max="4615" width="52.140625" style="575" customWidth="1"/>
    <col min="4616" max="4616" width="5.7109375" style="575" customWidth="1"/>
    <col min="4617" max="4617" width="37.28515625" style="575" customWidth="1"/>
    <col min="4618" max="4618" width="12.140625" style="575" customWidth="1"/>
    <col min="4619" max="4864" width="9.140625" style="575"/>
    <col min="4865" max="4866" width="16.28515625" style="575" customWidth="1"/>
    <col min="4867" max="4867" width="97.7109375" style="575" customWidth="1"/>
    <col min="4868" max="4868" width="20.5703125" style="575" customWidth="1"/>
    <col min="4869" max="4869" width="17.42578125" style="575" customWidth="1"/>
    <col min="4870" max="4870" width="20.140625" style="575" customWidth="1"/>
    <col min="4871" max="4871" width="52.140625" style="575" customWidth="1"/>
    <col min="4872" max="4872" width="5.7109375" style="575" customWidth="1"/>
    <col min="4873" max="4873" width="37.28515625" style="575" customWidth="1"/>
    <col min="4874" max="4874" width="12.140625" style="575" customWidth="1"/>
    <col min="4875" max="5120" width="9.140625" style="575"/>
    <col min="5121" max="5122" width="16.28515625" style="575" customWidth="1"/>
    <col min="5123" max="5123" width="97.7109375" style="575" customWidth="1"/>
    <col min="5124" max="5124" width="20.5703125" style="575" customWidth="1"/>
    <col min="5125" max="5125" width="17.42578125" style="575" customWidth="1"/>
    <col min="5126" max="5126" width="20.140625" style="575" customWidth="1"/>
    <col min="5127" max="5127" width="52.140625" style="575" customWidth="1"/>
    <col min="5128" max="5128" width="5.7109375" style="575" customWidth="1"/>
    <col min="5129" max="5129" width="37.28515625" style="575" customWidth="1"/>
    <col min="5130" max="5130" width="12.140625" style="575" customWidth="1"/>
    <col min="5131" max="5376" width="9.140625" style="575"/>
    <col min="5377" max="5378" width="16.28515625" style="575" customWidth="1"/>
    <col min="5379" max="5379" width="97.7109375" style="575" customWidth="1"/>
    <col min="5380" max="5380" width="20.5703125" style="575" customWidth="1"/>
    <col min="5381" max="5381" width="17.42578125" style="575" customWidth="1"/>
    <col min="5382" max="5382" width="20.140625" style="575" customWidth="1"/>
    <col min="5383" max="5383" width="52.140625" style="575" customWidth="1"/>
    <col min="5384" max="5384" width="5.7109375" style="575" customWidth="1"/>
    <col min="5385" max="5385" width="37.28515625" style="575" customWidth="1"/>
    <col min="5386" max="5386" width="12.140625" style="575" customWidth="1"/>
    <col min="5387" max="5632" width="9.140625" style="575"/>
    <col min="5633" max="5634" width="16.28515625" style="575" customWidth="1"/>
    <col min="5635" max="5635" width="97.7109375" style="575" customWidth="1"/>
    <col min="5636" max="5636" width="20.5703125" style="575" customWidth="1"/>
    <col min="5637" max="5637" width="17.42578125" style="575" customWidth="1"/>
    <col min="5638" max="5638" width="20.140625" style="575" customWidth="1"/>
    <col min="5639" max="5639" width="52.140625" style="575" customWidth="1"/>
    <col min="5640" max="5640" width="5.7109375" style="575" customWidth="1"/>
    <col min="5641" max="5641" width="37.28515625" style="575" customWidth="1"/>
    <col min="5642" max="5642" width="12.140625" style="575" customWidth="1"/>
    <col min="5643" max="5888" width="9.140625" style="575"/>
    <col min="5889" max="5890" width="16.28515625" style="575" customWidth="1"/>
    <col min="5891" max="5891" width="97.7109375" style="575" customWidth="1"/>
    <col min="5892" max="5892" width="20.5703125" style="575" customWidth="1"/>
    <col min="5893" max="5893" width="17.42578125" style="575" customWidth="1"/>
    <col min="5894" max="5894" width="20.140625" style="575" customWidth="1"/>
    <col min="5895" max="5895" width="52.140625" style="575" customWidth="1"/>
    <col min="5896" max="5896" width="5.7109375" style="575" customWidth="1"/>
    <col min="5897" max="5897" width="37.28515625" style="575" customWidth="1"/>
    <col min="5898" max="5898" width="12.140625" style="575" customWidth="1"/>
    <col min="5899" max="6144" width="9.140625" style="575"/>
    <col min="6145" max="6146" width="16.28515625" style="575" customWidth="1"/>
    <col min="6147" max="6147" width="97.7109375" style="575" customWidth="1"/>
    <col min="6148" max="6148" width="20.5703125" style="575" customWidth="1"/>
    <col min="6149" max="6149" width="17.42578125" style="575" customWidth="1"/>
    <col min="6150" max="6150" width="20.140625" style="575" customWidth="1"/>
    <col min="6151" max="6151" width="52.140625" style="575" customWidth="1"/>
    <col min="6152" max="6152" width="5.7109375" style="575" customWidth="1"/>
    <col min="6153" max="6153" width="37.28515625" style="575" customWidth="1"/>
    <col min="6154" max="6154" width="12.140625" style="575" customWidth="1"/>
    <col min="6155" max="6400" width="9.140625" style="575"/>
    <col min="6401" max="6402" width="16.28515625" style="575" customWidth="1"/>
    <col min="6403" max="6403" width="97.7109375" style="575" customWidth="1"/>
    <col min="6404" max="6404" width="20.5703125" style="575" customWidth="1"/>
    <col min="6405" max="6405" width="17.42578125" style="575" customWidth="1"/>
    <col min="6406" max="6406" width="20.140625" style="575" customWidth="1"/>
    <col min="6407" max="6407" width="52.140625" style="575" customWidth="1"/>
    <col min="6408" max="6408" width="5.7109375" style="575" customWidth="1"/>
    <col min="6409" max="6409" width="37.28515625" style="575" customWidth="1"/>
    <col min="6410" max="6410" width="12.140625" style="575" customWidth="1"/>
    <col min="6411" max="6656" width="9.140625" style="575"/>
    <col min="6657" max="6658" width="16.28515625" style="575" customWidth="1"/>
    <col min="6659" max="6659" width="97.7109375" style="575" customWidth="1"/>
    <col min="6660" max="6660" width="20.5703125" style="575" customWidth="1"/>
    <col min="6661" max="6661" width="17.42578125" style="575" customWidth="1"/>
    <col min="6662" max="6662" width="20.140625" style="575" customWidth="1"/>
    <col min="6663" max="6663" width="52.140625" style="575" customWidth="1"/>
    <col min="6664" max="6664" width="5.7109375" style="575" customWidth="1"/>
    <col min="6665" max="6665" width="37.28515625" style="575" customWidth="1"/>
    <col min="6666" max="6666" width="12.140625" style="575" customWidth="1"/>
    <col min="6667" max="6912" width="9.140625" style="575"/>
    <col min="6913" max="6914" width="16.28515625" style="575" customWidth="1"/>
    <col min="6915" max="6915" width="97.7109375" style="575" customWidth="1"/>
    <col min="6916" max="6916" width="20.5703125" style="575" customWidth="1"/>
    <col min="6917" max="6917" width="17.42578125" style="575" customWidth="1"/>
    <col min="6918" max="6918" width="20.140625" style="575" customWidth="1"/>
    <col min="6919" max="6919" width="52.140625" style="575" customWidth="1"/>
    <col min="6920" max="6920" width="5.7109375" style="575" customWidth="1"/>
    <col min="6921" max="6921" width="37.28515625" style="575" customWidth="1"/>
    <col min="6922" max="6922" width="12.140625" style="575" customWidth="1"/>
    <col min="6923" max="7168" width="9.140625" style="575"/>
    <col min="7169" max="7170" width="16.28515625" style="575" customWidth="1"/>
    <col min="7171" max="7171" width="97.7109375" style="575" customWidth="1"/>
    <col min="7172" max="7172" width="20.5703125" style="575" customWidth="1"/>
    <col min="7173" max="7173" width="17.42578125" style="575" customWidth="1"/>
    <col min="7174" max="7174" width="20.140625" style="575" customWidth="1"/>
    <col min="7175" max="7175" width="52.140625" style="575" customWidth="1"/>
    <col min="7176" max="7176" width="5.7109375" style="575" customWidth="1"/>
    <col min="7177" max="7177" width="37.28515625" style="575" customWidth="1"/>
    <col min="7178" max="7178" width="12.140625" style="575" customWidth="1"/>
    <col min="7179" max="7424" width="9.140625" style="575"/>
    <col min="7425" max="7426" width="16.28515625" style="575" customWidth="1"/>
    <col min="7427" max="7427" width="97.7109375" style="575" customWidth="1"/>
    <col min="7428" max="7428" width="20.5703125" style="575" customWidth="1"/>
    <col min="7429" max="7429" width="17.42578125" style="575" customWidth="1"/>
    <col min="7430" max="7430" width="20.140625" style="575" customWidth="1"/>
    <col min="7431" max="7431" width="52.140625" style="575" customWidth="1"/>
    <col min="7432" max="7432" width="5.7109375" style="575" customWidth="1"/>
    <col min="7433" max="7433" width="37.28515625" style="575" customWidth="1"/>
    <col min="7434" max="7434" width="12.140625" style="575" customWidth="1"/>
    <col min="7435" max="7680" width="9.140625" style="575"/>
    <col min="7681" max="7682" width="16.28515625" style="575" customWidth="1"/>
    <col min="7683" max="7683" width="97.7109375" style="575" customWidth="1"/>
    <col min="7684" max="7684" width="20.5703125" style="575" customWidth="1"/>
    <col min="7685" max="7685" width="17.42578125" style="575" customWidth="1"/>
    <col min="7686" max="7686" width="20.140625" style="575" customWidth="1"/>
    <col min="7687" max="7687" width="52.140625" style="575" customWidth="1"/>
    <col min="7688" max="7688" width="5.7109375" style="575" customWidth="1"/>
    <col min="7689" max="7689" width="37.28515625" style="575" customWidth="1"/>
    <col min="7690" max="7690" width="12.140625" style="575" customWidth="1"/>
    <col min="7691" max="7936" width="9.140625" style="575"/>
    <col min="7937" max="7938" width="16.28515625" style="575" customWidth="1"/>
    <col min="7939" max="7939" width="97.7109375" style="575" customWidth="1"/>
    <col min="7940" max="7940" width="20.5703125" style="575" customWidth="1"/>
    <col min="7941" max="7941" width="17.42578125" style="575" customWidth="1"/>
    <col min="7942" max="7942" width="20.140625" style="575" customWidth="1"/>
    <col min="7943" max="7943" width="52.140625" style="575" customWidth="1"/>
    <col min="7944" max="7944" width="5.7109375" style="575" customWidth="1"/>
    <col min="7945" max="7945" width="37.28515625" style="575" customWidth="1"/>
    <col min="7946" max="7946" width="12.140625" style="575" customWidth="1"/>
    <col min="7947" max="8192" width="9.140625" style="575"/>
    <col min="8193" max="8194" width="16.28515625" style="575" customWidth="1"/>
    <col min="8195" max="8195" width="97.7109375" style="575" customWidth="1"/>
    <col min="8196" max="8196" width="20.5703125" style="575" customWidth="1"/>
    <col min="8197" max="8197" width="17.42578125" style="575" customWidth="1"/>
    <col min="8198" max="8198" width="20.140625" style="575" customWidth="1"/>
    <col min="8199" max="8199" width="52.140625" style="575" customWidth="1"/>
    <col min="8200" max="8200" width="5.7109375" style="575" customWidth="1"/>
    <col min="8201" max="8201" width="37.28515625" style="575" customWidth="1"/>
    <col min="8202" max="8202" width="12.140625" style="575" customWidth="1"/>
    <col min="8203" max="8448" width="9.140625" style="575"/>
    <col min="8449" max="8450" width="16.28515625" style="575" customWidth="1"/>
    <col min="8451" max="8451" width="97.7109375" style="575" customWidth="1"/>
    <col min="8452" max="8452" width="20.5703125" style="575" customWidth="1"/>
    <col min="8453" max="8453" width="17.42578125" style="575" customWidth="1"/>
    <col min="8454" max="8454" width="20.140625" style="575" customWidth="1"/>
    <col min="8455" max="8455" width="52.140625" style="575" customWidth="1"/>
    <col min="8456" max="8456" width="5.7109375" style="575" customWidth="1"/>
    <col min="8457" max="8457" width="37.28515625" style="575" customWidth="1"/>
    <col min="8458" max="8458" width="12.140625" style="575" customWidth="1"/>
    <col min="8459" max="8704" width="9.140625" style="575"/>
    <col min="8705" max="8706" width="16.28515625" style="575" customWidth="1"/>
    <col min="8707" max="8707" width="97.7109375" style="575" customWidth="1"/>
    <col min="8708" max="8708" width="20.5703125" style="575" customWidth="1"/>
    <col min="8709" max="8709" width="17.42578125" style="575" customWidth="1"/>
    <col min="8710" max="8710" width="20.140625" style="575" customWidth="1"/>
    <col min="8711" max="8711" width="52.140625" style="575" customWidth="1"/>
    <col min="8712" max="8712" width="5.7109375" style="575" customWidth="1"/>
    <col min="8713" max="8713" width="37.28515625" style="575" customWidth="1"/>
    <col min="8714" max="8714" width="12.140625" style="575" customWidth="1"/>
    <col min="8715" max="8960" width="9.140625" style="575"/>
    <col min="8961" max="8962" width="16.28515625" style="575" customWidth="1"/>
    <col min="8963" max="8963" width="97.7109375" style="575" customWidth="1"/>
    <col min="8964" max="8964" width="20.5703125" style="575" customWidth="1"/>
    <col min="8965" max="8965" width="17.42578125" style="575" customWidth="1"/>
    <col min="8966" max="8966" width="20.140625" style="575" customWidth="1"/>
    <col min="8967" max="8967" width="52.140625" style="575" customWidth="1"/>
    <col min="8968" max="8968" width="5.7109375" style="575" customWidth="1"/>
    <col min="8969" max="8969" width="37.28515625" style="575" customWidth="1"/>
    <col min="8970" max="8970" width="12.140625" style="575" customWidth="1"/>
    <col min="8971" max="9216" width="9.140625" style="575"/>
    <col min="9217" max="9218" width="16.28515625" style="575" customWidth="1"/>
    <col min="9219" max="9219" width="97.7109375" style="575" customWidth="1"/>
    <col min="9220" max="9220" width="20.5703125" style="575" customWidth="1"/>
    <col min="9221" max="9221" width="17.42578125" style="575" customWidth="1"/>
    <col min="9222" max="9222" width="20.140625" style="575" customWidth="1"/>
    <col min="9223" max="9223" width="52.140625" style="575" customWidth="1"/>
    <col min="9224" max="9224" width="5.7109375" style="575" customWidth="1"/>
    <col min="9225" max="9225" width="37.28515625" style="575" customWidth="1"/>
    <col min="9226" max="9226" width="12.140625" style="575" customWidth="1"/>
    <col min="9227" max="9472" width="9.140625" style="575"/>
    <col min="9473" max="9474" width="16.28515625" style="575" customWidth="1"/>
    <col min="9475" max="9475" width="97.7109375" style="575" customWidth="1"/>
    <col min="9476" max="9476" width="20.5703125" style="575" customWidth="1"/>
    <col min="9477" max="9477" width="17.42578125" style="575" customWidth="1"/>
    <col min="9478" max="9478" width="20.140625" style="575" customWidth="1"/>
    <col min="9479" max="9479" width="52.140625" style="575" customWidth="1"/>
    <col min="9480" max="9480" width="5.7109375" style="575" customWidth="1"/>
    <col min="9481" max="9481" width="37.28515625" style="575" customWidth="1"/>
    <col min="9482" max="9482" width="12.140625" style="575" customWidth="1"/>
    <col min="9483" max="9728" width="9.140625" style="575"/>
    <col min="9729" max="9730" width="16.28515625" style="575" customWidth="1"/>
    <col min="9731" max="9731" width="97.7109375" style="575" customWidth="1"/>
    <col min="9732" max="9732" width="20.5703125" style="575" customWidth="1"/>
    <col min="9733" max="9733" width="17.42578125" style="575" customWidth="1"/>
    <col min="9734" max="9734" width="20.140625" style="575" customWidth="1"/>
    <col min="9735" max="9735" width="52.140625" style="575" customWidth="1"/>
    <col min="9736" max="9736" width="5.7109375" style="575" customWidth="1"/>
    <col min="9737" max="9737" width="37.28515625" style="575" customWidth="1"/>
    <col min="9738" max="9738" width="12.140625" style="575" customWidth="1"/>
    <col min="9739" max="9984" width="9.140625" style="575"/>
    <col min="9985" max="9986" width="16.28515625" style="575" customWidth="1"/>
    <col min="9987" max="9987" width="97.7109375" style="575" customWidth="1"/>
    <col min="9988" max="9988" width="20.5703125" style="575" customWidth="1"/>
    <col min="9989" max="9989" width="17.42578125" style="575" customWidth="1"/>
    <col min="9990" max="9990" width="20.140625" style="575" customWidth="1"/>
    <col min="9991" max="9991" width="52.140625" style="575" customWidth="1"/>
    <col min="9992" max="9992" width="5.7109375" style="575" customWidth="1"/>
    <col min="9993" max="9993" width="37.28515625" style="575" customWidth="1"/>
    <col min="9994" max="9994" width="12.140625" style="575" customWidth="1"/>
    <col min="9995" max="10240" width="9.140625" style="575"/>
    <col min="10241" max="10242" width="16.28515625" style="575" customWidth="1"/>
    <col min="10243" max="10243" width="97.7109375" style="575" customWidth="1"/>
    <col min="10244" max="10244" width="20.5703125" style="575" customWidth="1"/>
    <col min="10245" max="10245" width="17.42578125" style="575" customWidth="1"/>
    <col min="10246" max="10246" width="20.140625" style="575" customWidth="1"/>
    <col min="10247" max="10247" width="52.140625" style="575" customWidth="1"/>
    <col min="10248" max="10248" width="5.7109375" style="575" customWidth="1"/>
    <col min="10249" max="10249" width="37.28515625" style="575" customWidth="1"/>
    <col min="10250" max="10250" width="12.140625" style="575" customWidth="1"/>
    <col min="10251" max="10496" width="9.140625" style="575"/>
    <col min="10497" max="10498" width="16.28515625" style="575" customWidth="1"/>
    <col min="10499" max="10499" width="97.7109375" style="575" customWidth="1"/>
    <col min="10500" max="10500" width="20.5703125" style="575" customWidth="1"/>
    <col min="10501" max="10501" width="17.42578125" style="575" customWidth="1"/>
    <col min="10502" max="10502" width="20.140625" style="575" customWidth="1"/>
    <col min="10503" max="10503" width="52.140625" style="575" customWidth="1"/>
    <col min="10504" max="10504" width="5.7109375" style="575" customWidth="1"/>
    <col min="10505" max="10505" width="37.28515625" style="575" customWidth="1"/>
    <col min="10506" max="10506" width="12.140625" style="575" customWidth="1"/>
    <col min="10507" max="10752" width="9.140625" style="575"/>
    <col min="10753" max="10754" width="16.28515625" style="575" customWidth="1"/>
    <col min="10755" max="10755" width="97.7109375" style="575" customWidth="1"/>
    <col min="10756" max="10756" width="20.5703125" style="575" customWidth="1"/>
    <col min="10757" max="10757" width="17.42578125" style="575" customWidth="1"/>
    <col min="10758" max="10758" width="20.140625" style="575" customWidth="1"/>
    <col min="10759" max="10759" width="52.140625" style="575" customWidth="1"/>
    <col min="10760" max="10760" width="5.7109375" style="575" customWidth="1"/>
    <col min="10761" max="10761" width="37.28515625" style="575" customWidth="1"/>
    <col min="10762" max="10762" width="12.140625" style="575" customWidth="1"/>
    <col min="10763" max="11008" width="9.140625" style="575"/>
    <col min="11009" max="11010" width="16.28515625" style="575" customWidth="1"/>
    <col min="11011" max="11011" width="97.7109375" style="575" customWidth="1"/>
    <col min="11012" max="11012" width="20.5703125" style="575" customWidth="1"/>
    <col min="11013" max="11013" width="17.42578125" style="575" customWidth="1"/>
    <col min="11014" max="11014" width="20.140625" style="575" customWidth="1"/>
    <col min="11015" max="11015" width="52.140625" style="575" customWidth="1"/>
    <col min="11016" max="11016" width="5.7109375" style="575" customWidth="1"/>
    <col min="11017" max="11017" width="37.28515625" style="575" customWidth="1"/>
    <col min="11018" max="11018" width="12.140625" style="575" customWidth="1"/>
    <col min="11019" max="11264" width="9.140625" style="575"/>
    <col min="11265" max="11266" width="16.28515625" style="575" customWidth="1"/>
    <col min="11267" max="11267" width="97.7109375" style="575" customWidth="1"/>
    <col min="11268" max="11268" width="20.5703125" style="575" customWidth="1"/>
    <col min="11269" max="11269" width="17.42578125" style="575" customWidth="1"/>
    <col min="11270" max="11270" width="20.140625" style="575" customWidth="1"/>
    <col min="11271" max="11271" width="52.140625" style="575" customWidth="1"/>
    <col min="11272" max="11272" width="5.7109375" style="575" customWidth="1"/>
    <col min="11273" max="11273" width="37.28515625" style="575" customWidth="1"/>
    <col min="11274" max="11274" width="12.140625" style="575" customWidth="1"/>
    <col min="11275" max="11520" width="9.140625" style="575"/>
    <col min="11521" max="11522" width="16.28515625" style="575" customWidth="1"/>
    <col min="11523" max="11523" width="97.7109375" style="575" customWidth="1"/>
    <col min="11524" max="11524" width="20.5703125" style="575" customWidth="1"/>
    <col min="11525" max="11525" width="17.42578125" style="575" customWidth="1"/>
    <col min="11526" max="11526" width="20.140625" style="575" customWidth="1"/>
    <col min="11527" max="11527" width="52.140625" style="575" customWidth="1"/>
    <col min="11528" max="11528" width="5.7109375" style="575" customWidth="1"/>
    <col min="11529" max="11529" width="37.28515625" style="575" customWidth="1"/>
    <col min="11530" max="11530" width="12.140625" style="575" customWidth="1"/>
    <col min="11531" max="11776" width="9.140625" style="575"/>
    <col min="11777" max="11778" width="16.28515625" style="575" customWidth="1"/>
    <col min="11779" max="11779" width="97.7109375" style="575" customWidth="1"/>
    <col min="11780" max="11780" width="20.5703125" style="575" customWidth="1"/>
    <col min="11781" max="11781" width="17.42578125" style="575" customWidth="1"/>
    <col min="11782" max="11782" width="20.140625" style="575" customWidth="1"/>
    <col min="11783" max="11783" width="52.140625" style="575" customWidth="1"/>
    <col min="11784" max="11784" width="5.7109375" style="575" customWidth="1"/>
    <col min="11785" max="11785" width="37.28515625" style="575" customWidth="1"/>
    <col min="11786" max="11786" width="12.140625" style="575" customWidth="1"/>
    <col min="11787" max="12032" width="9.140625" style="575"/>
    <col min="12033" max="12034" width="16.28515625" style="575" customWidth="1"/>
    <col min="12035" max="12035" width="97.7109375" style="575" customWidth="1"/>
    <col min="12036" max="12036" width="20.5703125" style="575" customWidth="1"/>
    <col min="12037" max="12037" width="17.42578125" style="575" customWidth="1"/>
    <col min="12038" max="12038" width="20.140625" style="575" customWidth="1"/>
    <col min="12039" max="12039" width="52.140625" style="575" customWidth="1"/>
    <col min="12040" max="12040" width="5.7109375" style="575" customWidth="1"/>
    <col min="12041" max="12041" width="37.28515625" style="575" customWidth="1"/>
    <col min="12042" max="12042" width="12.140625" style="575" customWidth="1"/>
    <col min="12043" max="12288" width="9.140625" style="575"/>
    <col min="12289" max="12290" width="16.28515625" style="575" customWidth="1"/>
    <col min="12291" max="12291" width="97.7109375" style="575" customWidth="1"/>
    <col min="12292" max="12292" width="20.5703125" style="575" customWidth="1"/>
    <col min="12293" max="12293" width="17.42578125" style="575" customWidth="1"/>
    <col min="12294" max="12294" width="20.140625" style="575" customWidth="1"/>
    <col min="12295" max="12295" width="52.140625" style="575" customWidth="1"/>
    <col min="12296" max="12296" width="5.7109375" style="575" customWidth="1"/>
    <col min="12297" max="12297" width="37.28515625" style="575" customWidth="1"/>
    <col min="12298" max="12298" width="12.140625" style="575" customWidth="1"/>
    <col min="12299" max="12544" width="9.140625" style="575"/>
    <col min="12545" max="12546" width="16.28515625" style="575" customWidth="1"/>
    <col min="12547" max="12547" width="97.7109375" style="575" customWidth="1"/>
    <col min="12548" max="12548" width="20.5703125" style="575" customWidth="1"/>
    <col min="12549" max="12549" width="17.42578125" style="575" customWidth="1"/>
    <col min="12550" max="12550" width="20.140625" style="575" customWidth="1"/>
    <col min="12551" max="12551" width="52.140625" style="575" customWidth="1"/>
    <col min="12552" max="12552" width="5.7109375" style="575" customWidth="1"/>
    <col min="12553" max="12553" width="37.28515625" style="575" customWidth="1"/>
    <col min="12554" max="12554" width="12.140625" style="575" customWidth="1"/>
    <col min="12555" max="12800" width="9.140625" style="575"/>
    <col min="12801" max="12802" width="16.28515625" style="575" customWidth="1"/>
    <col min="12803" max="12803" width="97.7109375" style="575" customWidth="1"/>
    <col min="12804" max="12804" width="20.5703125" style="575" customWidth="1"/>
    <col min="12805" max="12805" width="17.42578125" style="575" customWidth="1"/>
    <col min="12806" max="12806" width="20.140625" style="575" customWidth="1"/>
    <col min="12807" max="12807" width="52.140625" style="575" customWidth="1"/>
    <col min="12808" max="12808" width="5.7109375" style="575" customWidth="1"/>
    <col min="12809" max="12809" width="37.28515625" style="575" customWidth="1"/>
    <col min="12810" max="12810" width="12.140625" style="575" customWidth="1"/>
    <col min="12811" max="13056" width="9.140625" style="575"/>
    <col min="13057" max="13058" width="16.28515625" style="575" customWidth="1"/>
    <col min="13059" max="13059" width="97.7109375" style="575" customWidth="1"/>
    <col min="13060" max="13060" width="20.5703125" style="575" customWidth="1"/>
    <col min="13061" max="13061" width="17.42578125" style="575" customWidth="1"/>
    <col min="13062" max="13062" width="20.140625" style="575" customWidth="1"/>
    <col min="13063" max="13063" width="52.140625" style="575" customWidth="1"/>
    <col min="13064" max="13064" width="5.7109375" style="575" customWidth="1"/>
    <col min="13065" max="13065" width="37.28515625" style="575" customWidth="1"/>
    <col min="13066" max="13066" width="12.140625" style="575" customWidth="1"/>
    <col min="13067" max="13312" width="9.140625" style="575"/>
    <col min="13313" max="13314" width="16.28515625" style="575" customWidth="1"/>
    <col min="13315" max="13315" width="97.7109375" style="575" customWidth="1"/>
    <col min="13316" max="13316" width="20.5703125" style="575" customWidth="1"/>
    <col min="13317" max="13317" width="17.42578125" style="575" customWidth="1"/>
    <col min="13318" max="13318" width="20.140625" style="575" customWidth="1"/>
    <col min="13319" max="13319" width="52.140625" style="575" customWidth="1"/>
    <col min="13320" max="13320" width="5.7109375" style="575" customWidth="1"/>
    <col min="13321" max="13321" width="37.28515625" style="575" customWidth="1"/>
    <col min="13322" max="13322" width="12.140625" style="575" customWidth="1"/>
    <col min="13323" max="13568" width="9.140625" style="575"/>
    <col min="13569" max="13570" width="16.28515625" style="575" customWidth="1"/>
    <col min="13571" max="13571" width="97.7109375" style="575" customWidth="1"/>
    <col min="13572" max="13572" width="20.5703125" style="575" customWidth="1"/>
    <col min="13573" max="13573" width="17.42578125" style="575" customWidth="1"/>
    <col min="13574" max="13574" width="20.140625" style="575" customWidth="1"/>
    <col min="13575" max="13575" width="52.140625" style="575" customWidth="1"/>
    <col min="13576" max="13576" width="5.7109375" style="575" customWidth="1"/>
    <col min="13577" max="13577" width="37.28515625" style="575" customWidth="1"/>
    <col min="13578" max="13578" width="12.140625" style="575" customWidth="1"/>
    <col min="13579" max="13824" width="9.140625" style="575"/>
    <col min="13825" max="13826" width="16.28515625" style="575" customWidth="1"/>
    <col min="13827" max="13827" width="97.7109375" style="575" customWidth="1"/>
    <col min="13828" max="13828" width="20.5703125" style="575" customWidth="1"/>
    <col min="13829" max="13829" width="17.42578125" style="575" customWidth="1"/>
    <col min="13830" max="13830" width="20.140625" style="575" customWidth="1"/>
    <col min="13831" max="13831" width="52.140625" style="575" customWidth="1"/>
    <col min="13832" max="13832" width="5.7109375" style="575" customWidth="1"/>
    <col min="13833" max="13833" width="37.28515625" style="575" customWidth="1"/>
    <col min="13834" max="13834" width="12.140625" style="575" customWidth="1"/>
    <col min="13835" max="14080" width="9.140625" style="575"/>
    <col min="14081" max="14082" width="16.28515625" style="575" customWidth="1"/>
    <col min="14083" max="14083" width="97.7109375" style="575" customWidth="1"/>
    <col min="14084" max="14084" width="20.5703125" style="575" customWidth="1"/>
    <col min="14085" max="14085" width="17.42578125" style="575" customWidth="1"/>
    <col min="14086" max="14086" width="20.140625" style="575" customWidth="1"/>
    <col min="14087" max="14087" width="52.140625" style="575" customWidth="1"/>
    <col min="14088" max="14088" width="5.7109375" style="575" customWidth="1"/>
    <col min="14089" max="14089" width="37.28515625" style="575" customWidth="1"/>
    <col min="14090" max="14090" width="12.140625" style="575" customWidth="1"/>
    <col min="14091" max="14336" width="9.140625" style="575"/>
    <col min="14337" max="14338" width="16.28515625" style="575" customWidth="1"/>
    <col min="14339" max="14339" width="97.7109375" style="575" customWidth="1"/>
    <col min="14340" max="14340" width="20.5703125" style="575" customWidth="1"/>
    <col min="14341" max="14341" width="17.42578125" style="575" customWidth="1"/>
    <col min="14342" max="14342" width="20.140625" style="575" customWidth="1"/>
    <col min="14343" max="14343" width="52.140625" style="575" customWidth="1"/>
    <col min="14344" max="14344" width="5.7109375" style="575" customWidth="1"/>
    <col min="14345" max="14345" width="37.28515625" style="575" customWidth="1"/>
    <col min="14346" max="14346" width="12.140625" style="575" customWidth="1"/>
    <col min="14347" max="14592" width="9.140625" style="575"/>
    <col min="14593" max="14594" width="16.28515625" style="575" customWidth="1"/>
    <col min="14595" max="14595" width="97.7109375" style="575" customWidth="1"/>
    <col min="14596" max="14596" width="20.5703125" style="575" customWidth="1"/>
    <col min="14597" max="14597" width="17.42578125" style="575" customWidth="1"/>
    <col min="14598" max="14598" width="20.140625" style="575" customWidth="1"/>
    <col min="14599" max="14599" width="52.140625" style="575" customWidth="1"/>
    <col min="14600" max="14600" width="5.7109375" style="575" customWidth="1"/>
    <col min="14601" max="14601" width="37.28515625" style="575" customWidth="1"/>
    <col min="14602" max="14602" width="12.140625" style="575" customWidth="1"/>
    <col min="14603" max="14848" width="9.140625" style="575"/>
    <col min="14849" max="14850" width="16.28515625" style="575" customWidth="1"/>
    <col min="14851" max="14851" width="97.7109375" style="575" customWidth="1"/>
    <col min="14852" max="14852" width="20.5703125" style="575" customWidth="1"/>
    <col min="14853" max="14853" width="17.42578125" style="575" customWidth="1"/>
    <col min="14854" max="14854" width="20.140625" style="575" customWidth="1"/>
    <col min="14855" max="14855" width="52.140625" style="575" customWidth="1"/>
    <col min="14856" max="14856" width="5.7109375" style="575" customWidth="1"/>
    <col min="14857" max="14857" width="37.28515625" style="575" customWidth="1"/>
    <col min="14858" max="14858" width="12.140625" style="575" customWidth="1"/>
    <col min="14859" max="15104" width="9.140625" style="575"/>
    <col min="15105" max="15106" width="16.28515625" style="575" customWidth="1"/>
    <col min="15107" max="15107" width="97.7109375" style="575" customWidth="1"/>
    <col min="15108" max="15108" width="20.5703125" style="575" customWidth="1"/>
    <col min="15109" max="15109" width="17.42578125" style="575" customWidth="1"/>
    <col min="15110" max="15110" width="20.140625" style="575" customWidth="1"/>
    <col min="15111" max="15111" width="52.140625" style="575" customWidth="1"/>
    <col min="15112" max="15112" width="5.7109375" style="575" customWidth="1"/>
    <col min="15113" max="15113" width="37.28515625" style="575" customWidth="1"/>
    <col min="15114" max="15114" width="12.140625" style="575" customWidth="1"/>
    <col min="15115" max="15360" width="9.140625" style="575"/>
    <col min="15361" max="15362" width="16.28515625" style="575" customWidth="1"/>
    <col min="15363" max="15363" width="97.7109375" style="575" customWidth="1"/>
    <col min="15364" max="15364" width="20.5703125" style="575" customWidth="1"/>
    <col min="15365" max="15365" width="17.42578125" style="575" customWidth="1"/>
    <col min="15366" max="15366" width="20.140625" style="575" customWidth="1"/>
    <col min="15367" max="15367" width="52.140625" style="575" customWidth="1"/>
    <col min="15368" max="15368" width="5.7109375" style="575" customWidth="1"/>
    <col min="15369" max="15369" width="37.28515625" style="575" customWidth="1"/>
    <col min="15370" max="15370" width="12.140625" style="575" customWidth="1"/>
    <col min="15371" max="15616" width="9.140625" style="575"/>
    <col min="15617" max="15618" width="16.28515625" style="575" customWidth="1"/>
    <col min="15619" max="15619" width="97.7109375" style="575" customWidth="1"/>
    <col min="15620" max="15620" width="20.5703125" style="575" customWidth="1"/>
    <col min="15621" max="15621" width="17.42578125" style="575" customWidth="1"/>
    <col min="15622" max="15622" width="20.140625" style="575" customWidth="1"/>
    <col min="15623" max="15623" width="52.140625" style="575" customWidth="1"/>
    <col min="15624" max="15624" width="5.7109375" style="575" customWidth="1"/>
    <col min="15625" max="15625" width="37.28515625" style="575" customWidth="1"/>
    <col min="15626" max="15626" width="12.140625" style="575" customWidth="1"/>
    <col min="15627" max="15872" width="9.140625" style="575"/>
    <col min="15873" max="15874" width="16.28515625" style="575" customWidth="1"/>
    <col min="15875" max="15875" width="97.7109375" style="575" customWidth="1"/>
    <col min="15876" max="15876" width="20.5703125" style="575" customWidth="1"/>
    <col min="15877" max="15877" width="17.42578125" style="575" customWidth="1"/>
    <col min="15878" max="15878" width="20.140625" style="575" customWidth="1"/>
    <col min="15879" max="15879" width="52.140625" style="575" customWidth="1"/>
    <col min="15880" max="15880" width="5.7109375" style="575" customWidth="1"/>
    <col min="15881" max="15881" width="37.28515625" style="575" customWidth="1"/>
    <col min="15882" max="15882" width="12.140625" style="575" customWidth="1"/>
    <col min="15883" max="16128" width="9.140625" style="575"/>
    <col min="16129" max="16130" width="16.28515625" style="575" customWidth="1"/>
    <col min="16131" max="16131" width="97.7109375" style="575" customWidth="1"/>
    <col min="16132" max="16132" width="20.5703125" style="575" customWidth="1"/>
    <col min="16133" max="16133" width="17.42578125" style="575" customWidth="1"/>
    <col min="16134" max="16134" width="20.140625" style="575" customWidth="1"/>
    <col min="16135" max="16135" width="52.140625" style="575" customWidth="1"/>
    <col min="16136" max="16136" width="5.7109375" style="575" customWidth="1"/>
    <col min="16137" max="16137" width="37.28515625" style="575" customWidth="1"/>
    <col min="16138" max="16138" width="12.140625" style="575" customWidth="1"/>
    <col min="16139" max="16384" width="9.140625" style="575"/>
  </cols>
  <sheetData>
    <row r="1" spans="1:10" x14ac:dyDescent="0.2">
      <c r="A1" s="574" t="s">
        <v>807</v>
      </c>
      <c r="B1" s="574"/>
      <c r="C1" s="574" t="s">
        <v>808</v>
      </c>
      <c r="D1" s="574" t="s">
        <v>1</v>
      </c>
      <c r="E1" s="574" t="s">
        <v>809</v>
      </c>
      <c r="F1" s="574" t="s">
        <v>810</v>
      </c>
      <c r="G1" s="574" t="s">
        <v>811</v>
      </c>
      <c r="H1" s="574" t="s">
        <v>812</v>
      </c>
      <c r="I1" s="574" t="s">
        <v>167</v>
      </c>
      <c r="J1" s="574" t="s">
        <v>681</v>
      </c>
    </row>
    <row r="2" spans="1:10" x14ac:dyDescent="0.2">
      <c r="A2" s="576" t="s">
        <v>168</v>
      </c>
      <c r="B2" s="576" t="str">
        <f>MID(J2,1,8)</f>
        <v>30188272</v>
      </c>
      <c r="C2" s="576" t="s">
        <v>1615</v>
      </c>
      <c r="D2" s="576" t="s">
        <v>25</v>
      </c>
      <c r="E2" s="576">
        <v>129544</v>
      </c>
      <c r="F2" s="576" t="s">
        <v>245</v>
      </c>
      <c r="G2" s="576" t="s">
        <v>818</v>
      </c>
      <c r="H2" s="576" t="s">
        <v>2797</v>
      </c>
      <c r="I2" s="576" t="s">
        <v>286</v>
      </c>
      <c r="J2" s="576" t="s">
        <v>1616</v>
      </c>
    </row>
    <row r="3" spans="1:10" x14ac:dyDescent="0.2">
      <c r="A3" s="576" t="s">
        <v>168</v>
      </c>
      <c r="B3" s="576" t="str">
        <f t="shared" ref="B3:B66" si="0">MID(J3,1,8)</f>
        <v>30101329</v>
      </c>
      <c r="C3" s="576" t="s">
        <v>1630</v>
      </c>
      <c r="D3" s="576" t="s">
        <v>2797</v>
      </c>
      <c r="E3" s="576">
        <v>21484357</v>
      </c>
      <c r="F3" s="576" t="s">
        <v>814</v>
      </c>
      <c r="G3" s="576" t="s">
        <v>815</v>
      </c>
      <c r="H3" s="576" t="s">
        <v>8</v>
      </c>
      <c r="I3" s="576" t="s">
        <v>275</v>
      </c>
      <c r="J3" s="576" t="s">
        <v>1631</v>
      </c>
    </row>
    <row r="4" spans="1:10" x14ac:dyDescent="0.2">
      <c r="A4" s="576" t="s">
        <v>168</v>
      </c>
      <c r="B4" s="576" t="str">
        <f t="shared" si="0"/>
        <v>30125885</v>
      </c>
      <c r="C4" s="576" t="s">
        <v>360</v>
      </c>
      <c r="D4" s="576" t="s">
        <v>855</v>
      </c>
      <c r="E4" s="576">
        <v>507083</v>
      </c>
      <c r="F4" s="576" t="s">
        <v>245</v>
      </c>
      <c r="G4" s="576" t="s">
        <v>818</v>
      </c>
      <c r="H4" s="576" t="s">
        <v>2797</v>
      </c>
      <c r="I4" s="576" t="s">
        <v>826</v>
      </c>
      <c r="J4" s="576" t="s">
        <v>3863</v>
      </c>
    </row>
    <row r="5" spans="1:10" x14ac:dyDescent="0.2">
      <c r="A5" s="576" t="s">
        <v>168</v>
      </c>
      <c r="B5" s="576" t="str">
        <f t="shared" si="0"/>
        <v>30468092</v>
      </c>
      <c r="C5" s="576" t="s">
        <v>1311</v>
      </c>
      <c r="D5" s="576" t="s">
        <v>2797</v>
      </c>
      <c r="E5" s="576">
        <v>513000</v>
      </c>
      <c r="F5" s="576" t="s">
        <v>245</v>
      </c>
      <c r="G5" s="576" t="s">
        <v>818</v>
      </c>
      <c r="H5" s="576" t="s">
        <v>2797</v>
      </c>
      <c r="I5" s="576" t="s">
        <v>842</v>
      </c>
      <c r="J5" s="576" t="s">
        <v>1312</v>
      </c>
    </row>
    <row r="6" spans="1:10" x14ac:dyDescent="0.2">
      <c r="A6" s="576" t="s">
        <v>168</v>
      </c>
      <c r="B6" s="576" t="str">
        <f t="shared" si="0"/>
        <v>30428525</v>
      </c>
      <c r="C6" s="576" t="s">
        <v>1472</v>
      </c>
      <c r="D6" s="576" t="s">
        <v>39</v>
      </c>
      <c r="E6" s="576">
        <v>460050</v>
      </c>
      <c r="F6" s="576" t="s">
        <v>245</v>
      </c>
      <c r="G6" s="576" t="s">
        <v>818</v>
      </c>
      <c r="H6" s="576" t="s">
        <v>2797</v>
      </c>
      <c r="I6" s="576" t="s">
        <v>275</v>
      </c>
      <c r="J6" s="576" t="s">
        <v>1473</v>
      </c>
    </row>
    <row r="7" spans="1:10" x14ac:dyDescent="0.2">
      <c r="A7" s="576" t="s">
        <v>168</v>
      </c>
      <c r="B7" s="576" t="str">
        <f t="shared" si="0"/>
        <v>30135739</v>
      </c>
      <c r="C7" s="576" t="s">
        <v>361</v>
      </c>
      <c r="D7" s="576" t="s">
        <v>945</v>
      </c>
      <c r="E7" s="576">
        <v>665056</v>
      </c>
      <c r="F7" s="576" t="s">
        <v>245</v>
      </c>
      <c r="G7" s="576" t="s">
        <v>818</v>
      </c>
      <c r="H7" s="576" t="s">
        <v>2797</v>
      </c>
      <c r="I7" s="576" t="s">
        <v>274</v>
      </c>
      <c r="J7" s="576" t="s">
        <v>1652</v>
      </c>
    </row>
    <row r="8" spans="1:10" x14ac:dyDescent="0.2">
      <c r="A8" s="576" t="s">
        <v>168</v>
      </c>
      <c r="B8" s="576" t="str">
        <f t="shared" si="0"/>
        <v>30134570</v>
      </c>
      <c r="C8" s="576" t="s">
        <v>1585</v>
      </c>
      <c r="D8" s="576" t="s">
        <v>289</v>
      </c>
      <c r="E8" s="576">
        <v>96723</v>
      </c>
      <c r="F8" s="576" t="s">
        <v>245</v>
      </c>
      <c r="G8" s="576" t="s">
        <v>818</v>
      </c>
      <c r="H8" s="576" t="s">
        <v>2797</v>
      </c>
      <c r="I8" s="576" t="s">
        <v>819</v>
      </c>
      <c r="J8" s="576" t="s">
        <v>1586</v>
      </c>
    </row>
    <row r="9" spans="1:10" x14ac:dyDescent="0.2">
      <c r="A9" s="576" t="s">
        <v>168</v>
      </c>
      <c r="B9" s="576" t="str">
        <f t="shared" si="0"/>
        <v>30395673</v>
      </c>
      <c r="C9" s="576" t="s">
        <v>1640</v>
      </c>
      <c r="D9" s="576" t="s">
        <v>37</v>
      </c>
      <c r="E9" s="576">
        <v>82079</v>
      </c>
      <c r="F9" s="576" t="s">
        <v>245</v>
      </c>
      <c r="G9" s="576" t="s">
        <v>818</v>
      </c>
      <c r="H9" s="576" t="s">
        <v>2797</v>
      </c>
      <c r="I9" s="576" t="s">
        <v>286</v>
      </c>
      <c r="J9" s="576" t="s">
        <v>1641</v>
      </c>
    </row>
    <row r="10" spans="1:10" x14ac:dyDescent="0.2">
      <c r="A10" s="576" t="s">
        <v>168</v>
      </c>
      <c r="B10" s="576" t="str">
        <f t="shared" si="0"/>
        <v>30115770</v>
      </c>
      <c r="C10" s="576" t="s">
        <v>1518</v>
      </c>
      <c r="D10" s="576" t="s">
        <v>945</v>
      </c>
      <c r="E10" s="576">
        <v>1168828</v>
      </c>
      <c r="F10" s="576" t="s">
        <v>245</v>
      </c>
      <c r="G10" s="576" t="s">
        <v>818</v>
      </c>
      <c r="H10" s="576" t="s">
        <v>8</v>
      </c>
      <c r="I10" s="576" t="s">
        <v>826</v>
      </c>
      <c r="J10" s="576" t="s">
        <v>1519</v>
      </c>
    </row>
    <row r="11" spans="1:10" x14ac:dyDescent="0.2">
      <c r="A11" s="576" t="s">
        <v>168</v>
      </c>
      <c r="B11" s="576" t="str">
        <f t="shared" si="0"/>
        <v>30087456</v>
      </c>
      <c r="C11" s="576" t="s">
        <v>2180</v>
      </c>
      <c r="D11" s="576" t="s">
        <v>7</v>
      </c>
      <c r="E11" s="576">
        <v>652120</v>
      </c>
      <c r="F11" s="576" t="s">
        <v>245</v>
      </c>
      <c r="G11" s="576" t="s">
        <v>818</v>
      </c>
      <c r="H11" s="576" t="s">
        <v>2797</v>
      </c>
      <c r="I11" s="576" t="s">
        <v>286</v>
      </c>
      <c r="J11" s="576" t="s">
        <v>2181</v>
      </c>
    </row>
    <row r="12" spans="1:10" x14ac:dyDescent="0.2">
      <c r="A12" s="576" t="s">
        <v>168</v>
      </c>
      <c r="B12" s="576" t="str">
        <f t="shared" si="0"/>
        <v>30468388</v>
      </c>
      <c r="C12" s="576" t="s">
        <v>1086</v>
      </c>
      <c r="D12" s="576" t="s">
        <v>2797</v>
      </c>
      <c r="E12" s="576">
        <v>418744</v>
      </c>
      <c r="F12" s="576" t="s">
        <v>245</v>
      </c>
      <c r="G12" s="576" t="s">
        <v>818</v>
      </c>
      <c r="H12" s="576" t="s">
        <v>2797</v>
      </c>
      <c r="I12" s="576" t="s">
        <v>275</v>
      </c>
      <c r="J12" s="576" t="s">
        <v>1088</v>
      </c>
    </row>
    <row r="13" spans="1:10" x14ac:dyDescent="0.2">
      <c r="A13" s="576" t="s">
        <v>168</v>
      </c>
      <c r="B13" s="576" t="str">
        <f t="shared" si="0"/>
        <v>30468193</v>
      </c>
      <c r="C13" s="576" t="s">
        <v>2185</v>
      </c>
      <c r="D13" s="576" t="s">
        <v>2797</v>
      </c>
      <c r="E13" s="576">
        <v>307800</v>
      </c>
      <c r="F13" s="576" t="s">
        <v>245</v>
      </c>
      <c r="G13" s="576" t="s">
        <v>818</v>
      </c>
      <c r="H13" s="576" t="s">
        <v>2797</v>
      </c>
      <c r="I13" s="576" t="s">
        <v>842</v>
      </c>
      <c r="J13" s="576" t="s">
        <v>2186</v>
      </c>
    </row>
    <row r="14" spans="1:10" x14ac:dyDescent="0.2">
      <c r="A14" s="576" t="s">
        <v>168</v>
      </c>
      <c r="B14" s="576" t="str">
        <f t="shared" si="0"/>
        <v>30478886</v>
      </c>
      <c r="C14" s="576" t="s">
        <v>2015</v>
      </c>
      <c r="D14" s="576" t="s">
        <v>22</v>
      </c>
      <c r="E14" s="576">
        <v>126782</v>
      </c>
      <c r="F14" s="576" t="s">
        <v>245</v>
      </c>
      <c r="G14" s="576" t="s">
        <v>818</v>
      </c>
      <c r="H14" s="576" t="s">
        <v>2797</v>
      </c>
      <c r="I14" s="576" t="s">
        <v>286</v>
      </c>
      <c r="J14" s="576" t="s">
        <v>2016</v>
      </c>
    </row>
    <row r="15" spans="1:10" x14ac:dyDescent="0.2">
      <c r="A15" s="576" t="s">
        <v>168</v>
      </c>
      <c r="B15" s="576" t="str">
        <f t="shared" si="0"/>
        <v>30462952</v>
      </c>
      <c r="C15" s="576" t="s">
        <v>1345</v>
      </c>
      <c r="D15" s="576" t="s">
        <v>7</v>
      </c>
      <c r="E15" s="576">
        <v>565047</v>
      </c>
      <c r="F15" s="576" t="s">
        <v>814</v>
      </c>
      <c r="G15" s="576" t="s">
        <v>892</v>
      </c>
      <c r="H15" s="576" t="s">
        <v>2797</v>
      </c>
      <c r="I15" s="576" t="s">
        <v>838</v>
      </c>
      <c r="J15" s="576" t="s">
        <v>1346</v>
      </c>
    </row>
    <row r="16" spans="1:10" x14ac:dyDescent="0.2">
      <c r="A16" s="576" t="s">
        <v>168</v>
      </c>
      <c r="B16" s="576" t="str">
        <f t="shared" si="0"/>
        <v>30463800</v>
      </c>
      <c r="C16" s="576" t="s">
        <v>357</v>
      </c>
      <c r="D16" s="576" t="s">
        <v>7</v>
      </c>
      <c r="E16" s="576">
        <v>1703340</v>
      </c>
      <c r="F16" s="576" t="s">
        <v>245</v>
      </c>
      <c r="G16" s="576" t="s">
        <v>818</v>
      </c>
      <c r="H16" s="576" t="s">
        <v>2797</v>
      </c>
      <c r="I16" s="576" t="s">
        <v>286</v>
      </c>
      <c r="J16" s="576" t="s">
        <v>2182</v>
      </c>
    </row>
    <row r="17" spans="1:10" x14ac:dyDescent="0.2">
      <c r="A17" s="576" t="s">
        <v>168</v>
      </c>
      <c r="B17" s="576" t="str">
        <f t="shared" si="0"/>
        <v>30481273</v>
      </c>
      <c r="C17" s="576" t="s">
        <v>1558</v>
      </c>
      <c r="D17" s="576" t="s">
        <v>2797</v>
      </c>
      <c r="E17" s="576">
        <v>18543822</v>
      </c>
      <c r="F17" s="576" t="s">
        <v>814</v>
      </c>
      <c r="G17" s="576" t="s">
        <v>815</v>
      </c>
      <c r="H17" s="576" t="s">
        <v>2797</v>
      </c>
      <c r="I17" s="576" t="s">
        <v>275</v>
      </c>
      <c r="J17" s="576" t="s">
        <v>1559</v>
      </c>
    </row>
    <row r="18" spans="1:10" x14ac:dyDescent="0.2">
      <c r="A18" s="576" t="s">
        <v>168</v>
      </c>
      <c r="B18" s="576" t="str">
        <f t="shared" si="0"/>
        <v>30136320</v>
      </c>
      <c r="C18" s="576" t="s">
        <v>83</v>
      </c>
      <c r="D18" s="576" t="s">
        <v>2797</v>
      </c>
      <c r="E18" s="576">
        <v>599995</v>
      </c>
      <c r="F18" s="576" t="s">
        <v>245</v>
      </c>
      <c r="G18" s="576" t="s">
        <v>818</v>
      </c>
      <c r="H18" s="576" t="s">
        <v>2797</v>
      </c>
      <c r="I18" s="576" t="s">
        <v>842</v>
      </c>
      <c r="J18" s="576" t="s">
        <v>1574</v>
      </c>
    </row>
    <row r="19" spans="1:10" x14ac:dyDescent="0.2">
      <c r="A19" s="576" t="s">
        <v>168</v>
      </c>
      <c r="B19" s="576" t="str">
        <f t="shared" si="0"/>
        <v>30429525</v>
      </c>
      <c r="C19" s="576" t="s">
        <v>1383</v>
      </c>
      <c r="D19" s="576" t="s">
        <v>39</v>
      </c>
      <c r="E19" s="576">
        <v>503653</v>
      </c>
      <c r="F19" s="576" t="s">
        <v>814</v>
      </c>
      <c r="G19" s="576" t="s">
        <v>958</v>
      </c>
      <c r="H19" s="576" t="s">
        <v>8</v>
      </c>
      <c r="I19" s="576" t="s">
        <v>274</v>
      </c>
      <c r="J19" s="576" t="s">
        <v>1384</v>
      </c>
    </row>
    <row r="20" spans="1:10" x14ac:dyDescent="0.2">
      <c r="A20" s="576" t="s">
        <v>168</v>
      </c>
      <c r="B20" s="576" t="str">
        <f t="shared" si="0"/>
        <v>30103446</v>
      </c>
      <c r="C20" s="576" t="s">
        <v>530</v>
      </c>
      <c r="D20" s="576" t="s">
        <v>871</v>
      </c>
      <c r="E20" s="576">
        <v>5111254</v>
      </c>
      <c r="F20" s="576" t="s">
        <v>245</v>
      </c>
      <c r="G20" s="576" t="s">
        <v>818</v>
      </c>
      <c r="H20" s="576" t="s">
        <v>8</v>
      </c>
      <c r="I20" s="576" t="s">
        <v>822</v>
      </c>
      <c r="J20" s="576" t="s">
        <v>705</v>
      </c>
    </row>
    <row r="21" spans="1:10" x14ac:dyDescent="0.2">
      <c r="A21" s="576" t="s">
        <v>168</v>
      </c>
      <c r="B21" s="576" t="str">
        <f t="shared" si="0"/>
        <v>30220122</v>
      </c>
      <c r="C21" s="576" t="s">
        <v>1733</v>
      </c>
      <c r="D21" s="576" t="s">
        <v>28</v>
      </c>
      <c r="E21" s="576">
        <v>377417</v>
      </c>
      <c r="F21" s="576" t="s">
        <v>245</v>
      </c>
      <c r="G21" s="576" t="s">
        <v>818</v>
      </c>
      <c r="H21" s="576" t="s">
        <v>2797</v>
      </c>
      <c r="I21" s="576" t="s">
        <v>275</v>
      </c>
      <c r="J21" s="576" t="s">
        <v>1734</v>
      </c>
    </row>
    <row r="22" spans="1:10" x14ac:dyDescent="0.2">
      <c r="A22" s="576" t="s">
        <v>9</v>
      </c>
      <c r="B22" s="576" t="str">
        <f t="shared" si="0"/>
        <v>30129912</v>
      </c>
      <c r="C22" s="576" t="s">
        <v>877</v>
      </c>
      <c r="D22" s="576" t="s">
        <v>36</v>
      </c>
      <c r="E22" s="576">
        <v>83785</v>
      </c>
      <c r="F22" s="576" t="s">
        <v>245</v>
      </c>
      <c r="G22" s="576" t="s">
        <v>818</v>
      </c>
      <c r="H22" s="576" t="s">
        <v>142</v>
      </c>
      <c r="I22" s="576" t="s">
        <v>286</v>
      </c>
      <c r="J22" s="576" t="s">
        <v>878</v>
      </c>
    </row>
    <row r="23" spans="1:10" x14ac:dyDescent="0.2">
      <c r="A23" s="576" t="s">
        <v>168</v>
      </c>
      <c r="B23" s="576" t="str">
        <f t="shared" si="0"/>
        <v>30468098</v>
      </c>
      <c r="C23" s="576" t="s">
        <v>1282</v>
      </c>
      <c r="D23" s="576" t="s">
        <v>2797</v>
      </c>
      <c r="E23" s="576">
        <v>287280</v>
      </c>
      <c r="F23" s="576" t="s">
        <v>245</v>
      </c>
      <c r="G23" s="576" t="s">
        <v>818</v>
      </c>
      <c r="H23" s="576" t="s">
        <v>2797</v>
      </c>
      <c r="I23" s="576" t="s">
        <v>842</v>
      </c>
      <c r="J23" s="576" t="s">
        <v>1283</v>
      </c>
    </row>
    <row r="24" spans="1:10" x14ac:dyDescent="0.2">
      <c r="A24" s="576" t="s">
        <v>168</v>
      </c>
      <c r="B24" s="576" t="str">
        <f t="shared" si="0"/>
        <v>30117749</v>
      </c>
      <c r="C24" s="576" t="s">
        <v>1434</v>
      </c>
      <c r="D24" s="576" t="s">
        <v>871</v>
      </c>
      <c r="E24" s="576">
        <v>458681</v>
      </c>
      <c r="F24" s="576" t="s">
        <v>814</v>
      </c>
      <c r="G24" s="576" t="s">
        <v>1435</v>
      </c>
      <c r="H24" s="576" t="s">
        <v>2797</v>
      </c>
      <c r="I24" s="576" t="s">
        <v>275</v>
      </c>
      <c r="J24" s="576" t="s">
        <v>1436</v>
      </c>
    </row>
    <row r="25" spans="1:10" x14ac:dyDescent="0.2">
      <c r="A25" s="576" t="s">
        <v>9</v>
      </c>
      <c r="B25" s="576" t="str">
        <f t="shared" si="0"/>
        <v>30091074</v>
      </c>
      <c r="C25" s="576" t="s">
        <v>1485</v>
      </c>
      <c r="D25" s="576" t="s">
        <v>2797</v>
      </c>
      <c r="E25" s="576">
        <v>232817</v>
      </c>
      <c r="F25" s="576" t="s">
        <v>814</v>
      </c>
      <c r="G25" s="576" t="s">
        <v>1486</v>
      </c>
      <c r="H25" s="576" t="s">
        <v>8</v>
      </c>
      <c r="I25" s="576" t="s">
        <v>822</v>
      </c>
      <c r="J25" s="576" t="s">
        <v>1487</v>
      </c>
    </row>
    <row r="26" spans="1:10" x14ac:dyDescent="0.2">
      <c r="A26" s="576" t="s">
        <v>168</v>
      </c>
      <c r="B26" s="576" t="str">
        <f t="shared" si="0"/>
        <v>30129273</v>
      </c>
      <c r="C26" s="576" t="s">
        <v>1389</v>
      </c>
      <c r="D26" s="576" t="s">
        <v>871</v>
      </c>
      <c r="E26" s="576">
        <v>2060723</v>
      </c>
      <c r="F26" s="576" t="s">
        <v>245</v>
      </c>
      <c r="G26" s="576" t="s">
        <v>818</v>
      </c>
      <c r="H26" s="576" t="s">
        <v>8</v>
      </c>
      <c r="I26" s="576" t="s">
        <v>286</v>
      </c>
      <c r="J26" s="576" t="s">
        <v>1390</v>
      </c>
    </row>
    <row r="27" spans="1:10" x14ac:dyDescent="0.2">
      <c r="A27" s="576" t="s">
        <v>168</v>
      </c>
      <c r="B27" s="576" t="str">
        <f t="shared" si="0"/>
        <v>30427424</v>
      </c>
      <c r="C27" s="576" t="s">
        <v>1969</v>
      </c>
      <c r="D27" s="576" t="s">
        <v>28</v>
      </c>
      <c r="E27" s="576">
        <v>65441</v>
      </c>
      <c r="F27" s="576" t="s">
        <v>245</v>
      </c>
      <c r="G27" s="576" t="s">
        <v>818</v>
      </c>
      <c r="H27" s="576" t="s">
        <v>2797</v>
      </c>
      <c r="I27" s="576" t="s">
        <v>286</v>
      </c>
      <c r="J27" s="576" t="s">
        <v>1970</v>
      </c>
    </row>
    <row r="28" spans="1:10" x14ac:dyDescent="0.2">
      <c r="A28" s="576" t="s">
        <v>9</v>
      </c>
      <c r="B28" s="576" t="str">
        <f t="shared" si="0"/>
        <v>30462950</v>
      </c>
      <c r="C28" s="576" t="s">
        <v>1656</v>
      </c>
      <c r="D28" s="576" t="s">
        <v>7</v>
      </c>
      <c r="E28" s="576">
        <v>161670</v>
      </c>
      <c r="F28" s="576" t="s">
        <v>814</v>
      </c>
      <c r="G28" s="576" t="s">
        <v>892</v>
      </c>
      <c r="H28" s="576" t="s">
        <v>2797</v>
      </c>
      <c r="I28" s="576" t="s">
        <v>838</v>
      </c>
      <c r="J28" s="576" t="s">
        <v>1657</v>
      </c>
    </row>
    <row r="29" spans="1:10" x14ac:dyDescent="0.2">
      <c r="A29" s="576" t="s">
        <v>168</v>
      </c>
      <c r="B29" s="576" t="str">
        <f t="shared" si="0"/>
        <v>30386776</v>
      </c>
      <c r="C29" s="576" t="s">
        <v>1397</v>
      </c>
      <c r="D29" s="576" t="s">
        <v>2797</v>
      </c>
      <c r="E29" s="576">
        <v>4415708</v>
      </c>
      <c r="F29" s="576" t="s">
        <v>814</v>
      </c>
      <c r="G29" s="576" t="s">
        <v>892</v>
      </c>
      <c r="H29" s="576" t="s">
        <v>8</v>
      </c>
      <c r="I29" s="576" t="s">
        <v>275</v>
      </c>
      <c r="J29" s="576" t="s">
        <v>1398</v>
      </c>
    </row>
    <row r="30" spans="1:10" x14ac:dyDescent="0.2">
      <c r="A30" s="576" t="s">
        <v>168</v>
      </c>
      <c r="B30" s="576" t="str">
        <f t="shared" si="0"/>
        <v>30466394</v>
      </c>
      <c r="C30" s="576" t="s">
        <v>367</v>
      </c>
      <c r="D30" s="576" t="s">
        <v>35</v>
      </c>
      <c r="E30" s="576">
        <v>3233</v>
      </c>
      <c r="F30" s="576" t="s">
        <v>1607</v>
      </c>
      <c r="G30" s="576" t="s">
        <v>1608</v>
      </c>
      <c r="H30" s="576" t="s">
        <v>8</v>
      </c>
      <c r="I30" s="576" t="s">
        <v>826</v>
      </c>
      <c r="J30" s="576" t="s">
        <v>1609</v>
      </c>
    </row>
    <row r="31" spans="1:10" x14ac:dyDescent="0.2">
      <c r="A31" s="576" t="s">
        <v>9</v>
      </c>
      <c r="B31" s="576" t="str">
        <f t="shared" si="0"/>
        <v>30465788</v>
      </c>
      <c r="C31" s="576" t="s">
        <v>1322</v>
      </c>
      <c r="D31" s="576" t="s">
        <v>2797</v>
      </c>
      <c r="E31" s="576">
        <v>315552</v>
      </c>
      <c r="F31" s="576" t="s">
        <v>245</v>
      </c>
      <c r="G31" s="576" t="s">
        <v>818</v>
      </c>
      <c r="H31" s="576" t="s">
        <v>8</v>
      </c>
      <c r="I31" s="576" t="s">
        <v>275</v>
      </c>
      <c r="J31" s="576" t="s">
        <v>1323</v>
      </c>
    </row>
    <row r="32" spans="1:10" x14ac:dyDescent="0.2">
      <c r="A32" s="576" t="s">
        <v>168</v>
      </c>
      <c r="B32" s="576" t="str">
        <f t="shared" si="0"/>
        <v>30474236</v>
      </c>
      <c r="C32" s="576" t="s">
        <v>1634</v>
      </c>
      <c r="D32" s="576" t="s">
        <v>33</v>
      </c>
      <c r="E32" s="576">
        <v>642932</v>
      </c>
      <c r="F32" s="576" t="s">
        <v>814</v>
      </c>
      <c r="G32" s="576" t="s">
        <v>905</v>
      </c>
      <c r="H32" s="576" t="s">
        <v>8</v>
      </c>
      <c r="I32" s="576" t="s">
        <v>822</v>
      </c>
      <c r="J32" s="576" t="s">
        <v>1635</v>
      </c>
    </row>
    <row r="33" spans="1:10" x14ac:dyDescent="0.2">
      <c r="A33" s="576" t="s">
        <v>168</v>
      </c>
      <c r="B33" s="576" t="str">
        <f t="shared" si="0"/>
        <v>40004104</v>
      </c>
      <c r="C33" s="576" t="s">
        <v>4122</v>
      </c>
      <c r="D33" s="576" t="s">
        <v>2797</v>
      </c>
      <c r="E33" s="576">
        <v>1669053</v>
      </c>
      <c r="F33" s="576" t="s">
        <v>814</v>
      </c>
      <c r="G33" s="576" t="s">
        <v>1087</v>
      </c>
      <c r="H33" s="576" t="s">
        <v>2797</v>
      </c>
      <c r="I33" s="576" t="s">
        <v>275</v>
      </c>
      <c r="J33" s="576" t="s">
        <v>4123</v>
      </c>
    </row>
    <row r="34" spans="1:10" x14ac:dyDescent="0.2">
      <c r="A34" s="576" t="s">
        <v>168</v>
      </c>
      <c r="B34" s="576" t="str">
        <f t="shared" si="0"/>
        <v>40001779</v>
      </c>
      <c r="C34" s="576" t="s">
        <v>1488</v>
      </c>
      <c r="D34" s="576" t="s">
        <v>16</v>
      </c>
      <c r="E34" s="576">
        <v>76510</v>
      </c>
      <c r="F34" s="576" t="s">
        <v>814</v>
      </c>
      <c r="G34" s="576" t="s">
        <v>1489</v>
      </c>
      <c r="H34" s="576" t="s">
        <v>2797</v>
      </c>
      <c r="I34" s="576" t="s">
        <v>912</v>
      </c>
      <c r="J34" s="576" t="s">
        <v>1490</v>
      </c>
    </row>
    <row r="35" spans="1:10" x14ac:dyDescent="0.2">
      <c r="A35" s="576" t="s">
        <v>168</v>
      </c>
      <c r="B35" s="576" t="str">
        <f t="shared" si="0"/>
        <v>30291576</v>
      </c>
      <c r="C35" s="576" t="s">
        <v>1331</v>
      </c>
      <c r="D35" s="576" t="s">
        <v>36</v>
      </c>
      <c r="E35" s="576">
        <v>103159</v>
      </c>
      <c r="F35" s="576" t="s">
        <v>245</v>
      </c>
      <c r="G35" s="576" t="s">
        <v>818</v>
      </c>
      <c r="H35" s="576" t="s">
        <v>2797</v>
      </c>
      <c r="I35" s="576" t="s">
        <v>275</v>
      </c>
      <c r="J35" s="576" t="s">
        <v>1332</v>
      </c>
    </row>
    <row r="36" spans="1:10" x14ac:dyDescent="0.2">
      <c r="A36" s="576" t="s">
        <v>9</v>
      </c>
      <c r="B36" s="576" t="str">
        <f t="shared" si="0"/>
        <v>30340224</v>
      </c>
      <c r="C36" s="576" t="s">
        <v>950</v>
      </c>
      <c r="D36" s="576" t="s">
        <v>44</v>
      </c>
      <c r="E36" s="576">
        <v>176839</v>
      </c>
      <c r="F36" s="576" t="s">
        <v>245</v>
      </c>
      <c r="G36" s="576" t="s">
        <v>818</v>
      </c>
      <c r="H36" s="576" t="s">
        <v>2797</v>
      </c>
      <c r="I36" s="576" t="s">
        <v>275</v>
      </c>
      <c r="J36" s="576" t="s">
        <v>951</v>
      </c>
    </row>
    <row r="37" spans="1:10" x14ac:dyDescent="0.2">
      <c r="A37" s="576" t="s">
        <v>168</v>
      </c>
      <c r="B37" s="576" t="str">
        <f t="shared" si="0"/>
        <v>30183872</v>
      </c>
      <c r="C37" s="576" t="s">
        <v>1927</v>
      </c>
      <c r="D37" s="576" t="s">
        <v>2797</v>
      </c>
      <c r="E37" s="576">
        <v>1082481</v>
      </c>
      <c r="F37" s="576" t="s">
        <v>814</v>
      </c>
      <c r="G37" s="576" t="s">
        <v>953</v>
      </c>
      <c r="H37" s="576" t="s">
        <v>2797</v>
      </c>
      <c r="I37" s="576" t="s">
        <v>275</v>
      </c>
      <c r="J37" s="576" t="s">
        <v>1928</v>
      </c>
    </row>
    <row r="38" spans="1:10" x14ac:dyDescent="0.2">
      <c r="A38" s="576" t="s">
        <v>168</v>
      </c>
      <c r="B38" s="576" t="str">
        <f t="shared" si="0"/>
        <v>30226672</v>
      </c>
      <c r="C38" s="576" t="s">
        <v>2392</v>
      </c>
      <c r="D38" s="576" t="s">
        <v>2797</v>
      </c>
      <c r="E38" s="576">
        <v>4271234</v>
      </c>
      <c r="F38" s="576" t="s">
        <v>814</v>
      </c>
      <c r="G38" s="576" t="s">
        <v>1126</v>
      </c>
      <c r="H38" s="576" t="s">
        <v>2797</v>
      </c>
      <c r="I38" s="576" t="s">
        <v>826</v>
      </c>
      <c r="J38" s="576" t="s">
        <v>2393</v>
      </c>
    </row>
    <row r="39" spans="1:10" x14ac:dyDescent="0.2">
      <c r="A39" s="576" t="s">
        <v>168</v>
      </c>
      <c r="B39" s="576" t="str">
        <f t="shared" si="0"/>
        <v>30226672</v>
      </c>
      <c r="C39" s="576" t="s">
        <v>2392</v>
      </c>
      <c r="D39" s="576" t="s">
        <v>2797</v>
      </c>
      <c r="E39" s="576">
        <v>3812980</v>
      </c>
      <c r="F39" s="576" t="s">
        <v>814</v>
      </c>
      <c r="G39" s="576" t="s">
        <v>1126</v>
      </c>
      <c r="H39" s="576" t="s">
        <v>2797</v>
      </c>
      <c r="I39" s="576" t="s">
        <v>826</v>
      </c>
      <c r="J39" s="576" t="s">
        <v>2393</v>
      </c>
    </row>
    <row r="40" spans="1:10" x14ac:dyDescent="0.2">
      <c r="A40" s="576" t="s">
        <v>168</v>
      </c>
      <c r="B40" s="576" t="str">
        <f t="shared" si="0"/>
        <v>30343529</v>
      </c>
      <c r="C40" s="576" t="s">
        <v>1483</v>
      </c>
      <c r="D40" s="576" t="s">
        <v>871</v>
      </c>
      <c r="E40" s="576">
        <v>1152771</v>
      </c>
      <c r="F40" s="576" t="s">
        <v>814</v>
      </c>
      <c r="G40" s="576" t="s">
        <v>1231</v>
      </c>
      <c r="H40" s="576" t="s">
        <v>8</v>
      </c>
      <c r="I40" s="576" t="s">
        <v>275</v>
      </c>
      <c r="J40" s="576" t="s">
        <v>1484</v>
      </c>
    </row>
    <row r="41" spans="1:10" x14ac:dyDescent="0.2">
      <c r="A41" s="576" t="s">
        <v>168</v>
      </c>
      <c r="B41" s="576" t="str">
        <f t="shared" si="0"/>
        <v>30342673</v>
      </c>
      <c r="C41" s="576" t="s">
        <v>1335</v>
      </c>
      <c r="D41" s="576" t="s">
        <v>44</v>
      </c>
      <c r="E41" s="576">
        <v>9738091</v>
      </c>
      <c r="F41" s="576" t="s">
        <v>245</v>
      </c>
      <c r="G41" s="576" t="s">
        <v>818</v>
      </c>
      <c r="H41" s="576" t="s">
        <v>8</v>
      </c>
      <c r="I41" s="576" t="s">
        <v>275</v>
      </c>
      <c r="J41" s="576" t="s">
        <v>1336</v>
      </c>
    </row>
    <row r="42" spans="1:10" x14ac:dyDescent="0.2">
      <c r="A42" s="576" t="s">
        <v>9</v>
      </c>
      <c r="B42" s="576" t="str">
        <f t="shared" si="0"/>
        <v>30377073</v>
      </c>
      <c r="C42" s="576" t="s">
        <v>1253</v>
      </c>
      <c r="D42" s="576" t="s">
        <v>22</v>
      </c>
      <c r="E42" s="576">
        <v>141431</v>
      </c>
      <c r="F42" s="576" t="s">
        <v>814</v>
      </c>
      <c r="G42" s="576" t="s">
        <v>953</v>
      </c>
      <c r="H42" s="576" t="s">
        <v>8</v>
      </c>
      <c r="I42" s="576" t="s">
        <v>838</v>
      </c>
      <c r="J42" s="576" t="s">
        <v>1254</v>
      </c>
    </row>
    <row r="43" spans="1:10" x14ac:dyDescent="0.2">
      <c r="A43" s="576" t="s">
        <v>168</v>
      </c>
      <c r="B43" s="576" t="str">
        <f t="shared" si="0"/>
        <v>30448275</v>
      </c>
      <c r="C43" s="576" t="s">
        <v>1791</v>
      </c>
      <c r="D43" s="576" t="s">
        <v>2797</v>
      </c>
      <c r="E43" s="576">
        <v>328269</v>
      </c>
      <c r="F43" s="576" t="s">
        <v>245</v>
      </c>
      <c r="G43" s="576" t="s">
        <v>818</v>
      </c>
      <c r="H43" s="576" t="s">
        <v>2797</v>
      </c>
      <c r="I43" s="576" t="s">
        <v>275</v>
      </c>
      <c r="J43" s="576" t="s">
        <v>1792</v>
      </c>
    </row>
    <row r="44" spans="1:10" x14ac:dyDescent="0.2">
      <c r="A44" s="576" t="s">
        <v>168</v>
      </c>
      <c r="B44" s="576" t="str">
        <f t="shared" si="0"/>
        <v>30440729</v>
      </c>
      <c r="C44" s="576" t="s">
        <v>1675</v>
      </c>
      <c r="D44" s="576" t="s">
        <v>2797</v>
      </c>
      <c r="E44" s="576">
        <v>360078</v>
      </c>
      <c r="F44" s="576" t="s">
        <v>245</v>
      </c>
      <c r="G44" s="576" t="s">
        <v>818</v>
      </c>
      <c r="H44" s="576" t="s">
        <v>2797</v>
      </c>
      <c r="I44" s="576" t="s">
        <v>286</v>
      </c>
      <c r="J44" s="576" t="s">
        <v>1676</v>
      </c>
    </row>
    <row r="45" spans="1:10" x14ac:dyDescent="0.2">
      <c r="A45" s="576" t="s">
        <v>168</v>
      </c>
      <c r="B45" s="576" t="str">
        <f t="shared" si="0"/>
        <v>30339483</v>
      </c>
      <c r="C45" s="576" t="s">
        <v>1419</v>
      </c>
      <c r="D45" s="576" t="s">
        <v>24</v>
      </c>
      <c r="E45" s="576">
        <v>25651</v>
      </c>
      <c r="F45" s="576" t="s">
        <v>245</v>
      </c>
      <c r="G45" s="576" t="s">
        <v>818</v>
      </c>
      <c r="H45" s="576" t="s">
        <v>8</v>
      </c>
      <c r="I45" s="576" t="s">
        <v>819</v>
      </c>
      <c r="J45" s="576" t="s">
        <v>1420</v>
      </c>
    </row>
    <row r="46" spans="1:10" x14ac:dyDescent="0.2">
      <c r="A46" s="576" t="s">
        <v>168</v>
      </c>
      <c r="B46" s="576" t="str">
        <f t="shared" si="0"/>
        <v>30458872</v>
      </c>
      <c r="C46" s="576" t="s">
        <v>1546</v>
      </c>
      <c r="D46" s="576" t="s">
        <v>2797</v>
      </c>
      <c r="E46" s="576">
        <v>4495490</v>
      </c>
      <c r="F46" s="576" t="s">
        <v>814</v>
      </c>
      <c r="G46" s="576" t="s">
        <v>815</v>
      </c>
      <c r="H46" s="576" t="s">
        <v>8</v>
      </c>
      <c r="I46" s="576" t="s">
        <v>275</v>
      </c>
      <c r="J46" s="576" t="s">
        <v>1547</v>
      </c>
    </row>
    <row r="47" spans="1:10" x14ac:dyDescent="0.2">
      <c r="A47" s="576" t="s">
        <v>168</v>
      </c>
      <c r="B47" s="576" t="str">
        <f t="shared" si="0"/>
        <v>30176622</v>
      </c>
      <c r="C47" s="576" t="s">
        <v>1391</v>
      </c>
      <c r="D47" s="576" t="s">
        <v>2797</v>
      </c>
      <c r="E47" s="576">
        <v>17867754</v>
      </c>
      <c r="F47" s="576" t="s">
        <v>814</v>
      </c>
      <c r="G47" s="576" t="s">
        <v>815</v>
      </c>
      <c r="H47" s="576" t="s">
        <v>2797</v>
      </c>
      <c r="I47" s="576" t="s">
        <v>275</v>
      </c>
      <c r="J47" s="576" t="s">
        <v>1392</v>
      </c>
    </row>
    <row r="48" spans="1:10" x14ac:dyDescent="0.2">
      <c r="A48" s="576" t="s">
        <v>169</v>
      </c>
      <c r="B48" s="576" t="str">
        <f t="shared" si="0"/>
        <v>30257872</v>
      </c>
      <c r="C48" s="576" t="s">
        <v>1297</v>
      </c>
      <c r="D48" s="576" t="s">
        <v>2797</v>
      </c>
      <c r="E48" s="576">
        <v>404789</v>
      </c>
      <c r="F48" s="576" t="s">
        <v>814</v>
      </c>
      <c r="G48" s="576" t="s">
        <v>815</v>
      </c>
      <c r="H48" s="576" t="s">
        <v>8</v>
      </c>
      <c r="I48" s="576" t="s">
        <v>275</v>
      </c>
      <c r="J48" s="576" t="s">
        <v>1298</v>
      </c>
    </row>
    <row r="49" spans="1:10" x14ac:dyDescent="0.2">
      <c r="A49" s="576" t="s">
        <v>168</v>
      </c>
      <c r="B49" s="576" t="str">
        <f t="shared" si="0"/>
        <v>40003369</v>
      </c>
      <c r="C49" s="576" t="s">
        <v>2818</v>
      </c>
      <c r="D49" s="576" t="s">
        <v>31</v>
      </c>
      <c r="E49" s="576">
        <v>550000</v>
      </c>
      <c r="F49" s="576" t="s">
        <v>245</v>
      </c>
      <c r="G49" s="576" t="s">
        <v>818</v>
      </c>
      <c r="H49" s="576" t="s">
        <v>2797</v>
      </c>
      <c r="I49" s="576" t="s">
        <v>275</v>
      </c>
      <c r="J49" s="576" t="s">
        <v>2819</v>
      </c>
    </row>
    <row r="50" spans="1:10" x14ac:dyDescent="0.2">
      <c r="A50" s="576" t="s">
        <v>168</v>
      </c>
      <c r="B50" s="576" t="str">
        <f t="shared" si="0"/>
        <v>30136720</v>
      </c>
      <c r="C50" s="576" t="s">
        <v>1554</v>
      </c>
      <c r="D50" s="576" t="s">
        <v>855</v>
      </c>
      <c r="E50" s="576">
        <v>44894</v>
      </c>
      <c r="F50" s="576" t="s">
        <v>245</v>
      </c>
      <c r="G50" s="576" t="s">
        <v>818</v>
      </c>
      <c r="H50" s="576" t="s">
        <v>8</v>
      </c>
      <c r="I50" s="576" t="s">
        <v>838</v>
      </c>
      <c r="J50" s="576" t="s">
        <v>1555</v>
      </c>
    </row>
    <row r="51" spans="1:10" x14ac:dyDescent="0.2">
      <c r="A51" s="576" t="s">
        <v>168</v>
      </c>
      <c r="B51" s="576" t="str">
        <f t="shared" si="0"/>
        <v>40001341</v>
      </c>
      <c r="C51" s="576" t="s">
        <v>1468</v>
      </c>
      <c r="D51" s="576" t="s">
        <v>858</v>
      </c>
      <c r="E51" s="576">
        <v>152618</v>
      </c>
      <c r="F51" s="576" t="s">
        <v>245</v>
      </c>
      <c r="G51" s="576" t="s">
        <v>818</v>
      </c>
      <c r="H51" s="576" t="s">
        <v>2797</v>
      </c>
      <c r="I51" s="576" t="s">
        <v>286</v>
      </c>
      <c r="J51" s="576" t="s">
        <v>1469</v>
      </c>
    </row>
    <row r="52" spans="1:10" x14ac:dyDescent="0.2">
      <c r="A52" s="576" t="s">
        <v>168</v>
      </c>
      <c r="B52" s="576" t="str">
        <f t="shared" si="0"/>
        <v>40001265</v>
      </c>
      <c r="C52" s="576" t="s">
        <v>1601</v>
      </c>
      <c r="D52" s="576" t="s">
        <v>871</v>
      </c>
      <c r="E52" s="576">
        <v>48542</v>
      </c>
      <c r="F52" s="576" t="s">
        <v>245</v>
      </c>
      <c r="G52" s="576" t="s">
        <v>818</v>
      </c>
      <c r="H52" s="576" t="s">
        <v>2797</v>
      </c>
      <c r="I52" s="576" t="s">
        <v>286</v>
      </c>
      <c r="J52" s="576" t="s">
        <v>1602</v>
      </c>
    </row>
    <row r="53" spans="1:10" x14ac:dyDescent="0.2">
      <c r="A53" s="576" t="s">
        <v>168</v>
      </c>
      <c r="B53" s="576" t="str">
        <f t="shared" si="0"/>
        <v>30133755</v>
      </c>
      <c r="C53" s="576" t="s">
        <v>1619</v>
      </c>
      <c r="D53" s="576" t="s">
        <v>2797</v>
      </c>
      <c r="E53" s="576">
        <v>9774474</v>
      </c>
      <c r="F53" s="576" t="s">
        <v>245</v>
      </c>
      <c r="G53" s="576" t="s">
        <v>818</v>
      </c>
      <c r="H53" s="576" t="s">
        <v>2797</v>
      </c>
      <c r="I53" s="576" t="s">
        <v>275</v>
      </c>
      <c r="J53" s="576" t="s">
        <v>1620</v>
      </c>
    </row>
    <row r="54" spans="1:10" x14ac:dyDescent="0.2">
      <c r="A54" s="576" t="s">
        <v>9</v>
      </c>
      <c r="B54" s="576" t="str">
        <f t="shared" si="0"/>
        <v>30068433</v>
      </c>
      <c r="C54" s="576" t="s">
        <v>1368</v>
      </c>
      <c r="D54" s="576" t="s">
        <v>16</v>
      </c>
      <c r="E54" s="576">
        <v>20378</v>
      </c>
      <c r="F54" s="576" t="s">
        <v>245</v>
      </c>
      <c r="G54" s="576" t="s">
        <v>818</v>
      </c>
      <c r="H54" s="576" t="s">
        <v>8</v>
      </c>
      <c r="I54" s="576" t="s">
        <v>274</v>
      </c>
      <c r="J54" s="576" t="s">
        <v>1369</v>
      </c>
    </row>
    <row r="55" spans="1:10" x14ac:dyDescent="0.2">
      <c r="A55" s="576" t="s">
        <v>168</v>
      </c>
      <c r="B55" s="576" t="str">
        <f t="shared" si="0"/>
        <v>30481026</v>
      </c>
      <c r="C55" s="576" t="s">
        <v>1437</v>
      </c>
      <c r="D55" s="576" t="s">
        <v>855</v>
      </c>
      <c r="E55" s="576">
        <v>246792</v>
      </c>
      <c r="F55" s="576" t="s">
        <v>245</v>
      </c>
      <c r="G55" s="576" t="s">
        <v>818</v>
      </c>
      <c r="H55" s="576" t="s">
        <v>8</v>
      </c>
      <c r="I55" s="576" t="s">
        <v>819</v>
      </c>
      <c r="J55" s="576" t="s">
        <v>1438</v>
      </c>
    </row>
    <row r="56" spans="1:10" x14ac:dyDescent="0.2">
      <c r="A56" s="576" t="s">
        <v>168</v>
      </c>
      <c r="B56" s="576" t="str">
        <f t="shared" si="0"/>
        <v>30482779</v>
      </c>
      <c r="C56" s="576" t="s">
        <v>4124</v>
      </c>
      <c r="D56" s="576" t="s">
        <v>16</v>
      </c>
      <c r="E56" s="576">
        <v>250600</v>
      </c>
      <c r="F56" s="576" t="s">
        <v>814</v>
      </c>
      <c r="G56" s="576" t="s">
        <v>1126</v>
      </c>
      <c r="H56" s="576" t="s">
        <v>2797</v>
      </c>
      <c r="I56" s="576" t="s">
        <v>826</v>
      </c>
      <c r="J56" s="576" t="s">
        <v>4125</v>
      </c>
    </row>
    <row r="57" spans="1:10" x14ac:dyDescent="0.2">
      <c r="A57" s="576" t="s">
        <v>169</v>
      </c>
      <c r="B57" s="576" t="str">
        <f t="shared" si="0"/>
        <v>30483135</v>
      </c>
      <c r="C57" s="576" t="s">
        <v>1351</v>
      </c>
      <c r="D57" s="576" t="s">
        <v>43</v>
      </c>
      <c r="E57" s="576">
        <v>205713</v>
      </c>
      <c r="F57" s="576" t="s">
        <v>814</v>
      </c>
      <c r="G57" s="576" t="s">
        <v>815</v>
      </c>
      <c r="H57" s="576" t="s">
        <v>8</v>
      </c>
      <c r="I57" s="576" t="s">
        <v>275</v>
      </c>
      <c r="J57" s="576" t="s">
        <v>1352</v>
      </c>
    </row>
    <row r="58" spans="1:10" x14ac:dyDescent="0.2">
      <c r="A58" s="576" t="s">
        <v>168</v>
      </c>
      <c r="B58" s="576" t="str">
        <f t="shared" si="0"/>
        <v>30485370</v>
      </c>
      <c r="C58" s="576" t="s">
        <v>1337</v>
      </c>
      <c r="D58" s="576" t="s">
        <v>33</v>
      </c>
      <c r="E58" s="576">
        <v>279072</v>
      </c>
      <c r="F58" s="576" t="s">
        <v>245</v>
      </c>
      <c r="G58" s="576" t="s">
        <v>818</v>
      </c>
      <c r="H58" s="576" t="s">
        <v>2797</v>
      </c>
      <c r="I58" s="576" t="s">
        <v>845</v>
      </c>
      <c r="J58" s="576" t="s">
        <v>1338</v>
      </c>
    </row>
    <row r="59" spans="1:10" x14ac:dyDescent="0.2">
      <c r="A59" s="576" t="s">
        <v>168</v>
      </c>
      <c r="B59" s="576" t="str">
        <f t="shared" si="0"/>
        <v>30082004</v>
      </c>
      <c r="C59" s="576" t="s">
        <v>1134</v>
      </c>
      <c r="D59" s="576" t="s">
        <v>871</v>
      </c>
      <c r="E59" s="576">
        <v>5962054</v>
      </c>
      <c r="F59" s="576" t="s">
        <v>814</v>
      </c>
      <c r="G59" s="576" t="s">
        <v>1126</v>
      </c>
      <c r="H59" s="576" t="s">
        <v>8</v>
      </c>
      <c r="I59" s="576" t="s">
        <v>826</v>
      </c>
      <c r="J59" s="576" t="s">
        <v>1135</v>
      </c>
    </row>
    <row r="60" spans="1:10" x14ac:dyDescent="0.2">
      <c r="A60" s="576" t="s">
        <v>168</v>
      </c>
      <c r="B60" s="576" t="str">
        <f t="shared" si="0"/>
        <v>30480722</v>
      </c>
      <c r="C60" s="576" t="s">
        <v>364</v>
      </c>
      <c r="D60" s="576" t="s">
        <v>38</v>
      </c>
      <c r="E60" s="576">
        <v>513000</v>
      </c>
      <c r="F60" s="576" t="s">
        <v>245</v>
      </c>
      <c r="G60" s="576" t="s">
        <v>818</v>
      </c>
      <c r="H60" s="576" t="s">
        <v>2797</v>
      </c>
      <c r="I60" s="576" t="s">
        <v>274</v>
      </c>
      <c r="J60" s="576" t="s">
        <v>1367</v>
      </c>
    </row>
    <row r="61" spans="1:10" x14ac:dyDescent="0.2">
      <c r="A61" s="576" t="s">
        <v>168</v>
      </c>
      <c r="B61" s="576" t="str">
        <f t="shared" si="0"/>
        <v>30482778</v>
      </c>
      <c r="C61" s="576" t="s">
        <v>4126</v>
      </c>
      <c r="D61" s="576" t="s">
        <v>22</v>
      </c>
      <c r="E61" s="576">
        <v>250600</v>
      </c>
      <c r="F61" s="576" t="s">
        <v>814</v>
      </c>
      <c r="G61" s="576" t="s">
        <v>1126</v>
      </c>
      <c r="H61" s="576" t="s">
        <v>2797</v>
      </c>
      <c r="I61" s="576" t="s">
        <v>826</v>
      </c>
      <c r="J61" s="576" t="s">
        <v>4127</v>
      </c>
    </row>
    <row r="62" spans="1:10" x14ac:dyDescent="0.2">
      <c r="A62" s="576" t="s">
        <v>168</v>
      </c>
      <c r="B62" s="576" t="str">
        <f t="shared" si="0"/>
        <v>30310674</v>
      </c>
      <c r="C62" s="576" t="s">
        <v>1269</v>
      </c>
      <c r="D62" s="576" t="s">
        <v>35</v>
      </c>
      <c r="E62" s="576">
        <v>648702</v>
      </c>
      <c r="F62" s="576" t="s">
        <v>245</v>
      </c>
      <c r="G62" s="576" t="s">
        <v>818</v>
      </c>
      <c r="H62" s="576" t="s">
        <v>8</v>
      </c>
      <c r="I62" s="576" t="s">
        <v>826</v>
      </c>
      <c r="J62" s="576" t="s">
        <v>1270</v>
      </c>
    </row>
    <row r="63" spans="1:10" x14ac:dyDescent="0.2">
      <c r="A63" s="576" t="s">
        <v>168</v>
      </c>
      <c r="B63" s="576" t="str">
        <f t="shared" si="0"/>
        <v>30402322</v>
      </c>
      <c r="C63" s="576" t="s">
        <v>1544</v>
      </c>
      <c r="D63" s="576" t="s">
        <v>16</v>
      </c>
      <c r="E63" s="576">
        <v>633428</v>
      </c>
      <c r="F63" s="576" t="s">
        <v>814</v>
      </c>
      <c r="G63" s="576" t="s">
        <v>958</v>
      </c>
      <c r="H63" s="576" t="s">
        <v>8</v>
      </c>
      <c r="I63" s="576" t="s">
        <v>274</v>
      </c>
      <c r="J63" s="576" t="s">
        <v>1545</v>
      </c>
    </row>
    <row r="64" spans="1:10" x14ac:dyDescent="0.2">
      <c r="A64" s="576" t="s">
        <v>168</v>
      </c>
      <c r="B64" s="576" t="str">
        <f t="shared" si="0"/>
        <v>30392525</v>
      </c>
      <c r="C64" s="576" t="s">
        <v>1289</v>
      </c>
      <c r="D64" s="576" t="s">
        <v>2797</v>
      </c>
      <c r="E64" s="576">
        <v>472705</v>
      </c>
      <c r="F64" s="576" t="s">
        <v>814</v>
      </c>
      <c r="G64" s="576" t="s">
        <v>1204</v>
      </c>
      <c r="H64" s="576" t="s">
        <v>2797</v>
      </c>
      <c r="I64" s="576" t="s">
        <v>902</v>
      </c>
      <c r="J64" s="576" t="s">
        <v>1290</v>
      </c>
    </row>
    <row r="65" spans="1:10" x14ac:dyDescent="0.2">
      <c r="A65" s="576" t="s">
        <v>168</v>
      </c>
      <c r="B65" s="576" t="str">
        <f t="shared" si="0"/>
        <v>30395773</v>
      </c>
      <c r="C65" s="576" t="s">
        <v>1251</v>
      </c>
      <c r="D65" s="576" t="s">
        <v>29</v>
      </c>
      <c r="E65" s="576">
        <v>161670</v>
      </c>
      <c r="F65" s="576" t="s">
        <v>245</v>
      </c>
      <c r="G65" s="576" t="s">
        <v>818</v>
      </c>
      <c r="H65" s="576" t="s">
        <v>2797</v>
      </c>
      <c r="I65" s="576" t="s">
        <v>286</v>
      </c>
      <c r="J65" s="576" t="s">
        <v>1252</v>
      </c>
    </row>
    <row r="66" spans="1:10" x14ac:dyDescent="0.2">
      <c r="A66" s="576" t="s">
        <v>168</v>
      </c>
      <c r="B66" s="576" t="str">
        <f t="shared" si="0"/>
        <v>40003727</v>
      </c>
      <c r="C66" s="576" t="s">
        <v>3851</v>
      </c>
      <c r="D66" s="576" t="s">
        <v>2797</v>
      </c>
      <c r="E66" s="576">
        <v>6030000</v>
      </c>
      <c r="F66" s="576" t="s">
        <v>814</v>
      </c>
      <c r="G66" s="576" t="s">
        <v>892</v>
      </c>
      <c r="H66" s="576" t="s">
        <v>2797</v>
      </c>
      <c r="I66" s="576" t="s">
        <v>275</v>
      </c>
      <c r="J66" s="576" t="s">
        <v>3852</v>
      </c>
    </row>
    <row r="67" spans="1:10" x14ac:dyDescent="0.2">
      <c r="A67" s="576" t="s">
        <v>168</v>
      </c>
      <c r="B67" s="576" t="str">
        <f t="shared" ref="B67:B130" si="1">MID(J67,1,8)</f>
        <v>40002682</v>
      </c>
      <c r="C67" s="576" t="s">
        <v>1638</v>
      </c>
      <c r="D67" s="576" t="s">
        <v>871</v>
      </c>
      <c r="E67" s="576">
        <v>150000</v>
      </c>
      <c r="F67" s="576" t="s">
        <v>814</v>
      </c>
      <c r="G67" s="576" t="s">
        <v>887</v>
      </c>
      <c r="H67" s="576" t="s">
        <v>2797</v>
      </c>
      <c r="I67" s="576" t="s">
        <v>822</v>
      </c>
      <c r="J67" s="576" t="s">
        <v>1639</v>
      </c>
    </row>
    <row r="68" spans="1:10" x14ac:dyDescent="0.2">
      <c r="A68" s="576" t="s">
        <v>168</v>
      </c>
      <c r="B68" s="576" t="str">
        <f t="shared" si="1"/>
        <v>40000182</v>
      </c>
      <c r="C68" s="576" t="s">
        <v>1458</v>
      </c>
      <c r="D68" s="576" t="s">
        <v>871</v>
      </c>
      <c r="E68" s="576">
        <v>50000</v>
      </c>
      <c r="F68" s="576" t="s">
        <v>245</v>
      </c>
      <c r="G68" s="576" t="s">
        <v>818</v>
      </c>
      <c r="H68" s="576" t="s">
        <v>2797</v>
      </c>
      <c r="I68" s="576" t="s">
        <v>286</v>
      </c>
      <c r="J68" s="576" t="s">
        <v>1459</v>
      </c>
    </row>
    <row r="69" spans="1:10" x14ac:dyDescent="0.2">
      <c r="A69" s="576" t="s">
        <v>168</v>
      </c>
      <c r="B69" s="576" t="str">
        <f t="shared" si="1"/>
        <v>40003872</v>
      </c>
      <c r="C69" s="576" t="s">
        <v>3857</v>
      </c>
      <c r="D69" s="576" t="s">
        <v>871</v>
      </c>
      <c r="E69" s="576">
        <v>503562</v>
      </c>
      <c r="F69" s="576" t="s">
        <v>814</v>
      </c>
      <c r="G69" s="576" t="s">
        <v>825</v>
      </c>
      <c r="H69" s="576" t="s">
        <v>2797</v>
      </c>
      <c r="I69" s="576" t="s">
        <v>826</v>
      </c>
      <c r="J69" s="576" t="s">
        <v>3858</v>
      </c>
    </row>
    <row r="70" spans="1:10" x14ac:dyDescent="0.2">
      <c r="A70" s="576" t="s">
        <v>168</v>
      </c>
      <c r="B70" s="576" t="str">
        <f t="shared" si="1"/>
        <v>30390477</v>
      </c>
      <c r="C70" s="576" t="s">
        <v>1509</v>
      </c>
      <c r="D70" s="576" t="s">
        <v>29</v>
      </c>
      <c r="E70" s="576">
        <v>851251</v>
      </c>
      <c r="F70" s="576" t="s">
        <v>814</v>
      </c>
      <c r="G70" s="576" t="s">
        <v>892</v>
      </c>
      <c r="H70" s="576" t="s">
        <v>2797</v>
      </c>
      <c r="I70" s="576" t="s">
        <v>838</v>
      </c>
      <c r="J70" s="576" t="s">
        <v>1510</v>
      </c>
    </row>
    <row r="71" spans="1:10" x14ac:dyDescent="0.2">
      <c r="A71" s="576" t="s">
        <v>168</v>
      </c>
      <c r="B71" s="576" t="str">
        <f t="shared" si="1"/>
        <v>30427823</v>
      </c>
      <c r="C71" s="576" t="s">
        <v>3845</v>
      </c>
      <c r="D71" s="576" t="s">
        <v>945</v>
      </c>
      <c r="E71" s="576">
        <v>224643</v>
      </c>
      <c r="F71" s="576" t="s">
        <v>245</v>
      </c>
      <c r="G71" s="576" t="s">
        <v>818</v>
      </c>
      <c r="H71" s="576" t="s">
        <v>2797</v>
      </c>
      <c r="I71" s="576" t="s">
        <v>822</v>
      </c>
      <c r="J71" s="576" t="s">
        <v>3846</v>
      </c>
    </row>
    <row r="72" spans="1:10" x14ac:dyDescent="0.2">
      <c r="A72" s="576" t="s">
        <v>168</v>
      </c>
      <c r="B72" s="576" t="str">
        <f t="shared" si="1"/>
        <v>30068433</v>
      </c>
      <c r="C72" s="576" t="s">
        <v>1368</v>
      </c>
      <c r="D72" s="576" t="s">
        <v>16</v>
      </c>
      <c r="E72" s="576">
        <v>574818</v>
      </c>
      <c r="F72" s="576" t="s">
        <v>245</v>
      </c>
      <c r="G72" s="576" t="s">
        <v>818</v>
      </c>
      <c r="H72" s="576" t="s">
        <v>308</v>
      </c>
      <c r="I72" s="576" t="s">
        <v>274</v>
      </c>
      <c r="J72" s="576" t="s">
        <v>1369</v>
      </c>
    </row>
    <row r="73" spans="1:10" x14ac:dyDescent="0.2">
      <c r="A73" s="576" t="s">
        <v>168</v>
      </c>
      <c r="B73" s="576" t="str">
        <f t="shared" si="1"/>
        <v>30483001</v>
      </c>
      <c r="C73" s="576" t="s">
        <v>1564</v>
      </c>
      <c r="D73" s="576" t="s">
        <v>31</v>
      </c>
      <c r="E73" s="576">
        <v>1176539</v>
      </c>
      <c r="F73" s="576" t="s">
        <v>814</v>
      </c>
      <c r="G73" s="576" t="s">
        <v>905</v>
      </c>
      <c r="H73" s="576" t="s">
        <v>8</v>
      </c>
      <c r="I73" s="576" t="s">
        <v>822</v>
      </c>
      <c r="J73" s="576" t="s">
        <v>1565</v>
      </c>
    </row>
    <row r="74" spans="1:10" x14ac:dyDescent="0.2">
      <c r="A74" s="576" t="s">
        <v>9</v>
      </c>
      <c r="B74" s="576" t="str">
        <f t="shared" si="1"/>
        <v>30463530</v>
      </c>
      <c r="C74" s="576" t="s">
        <v>373</v>
      </c>
      <c r="D74" s="576" t="s">
        <v>22</v>
      </c>
      <c r="E74" s="576">
        <v>163483</v>
      </c>
      <c r="F74" s="576" t="s">
        <v>245</v>
      </c>
      <c r="G74" s="576" t="s">
        <v>818</v>
      </c>
      <c r="H74" s="576" t="s">
        <v>308</v>
      </c>
      <c r="I74" s="576" t="s">
        <v>822</v>
      </c>
      <c r="J74" s="576" t="s">
        <v>1580</v>
      </c>
    </row>
    <row r="75" spans="1:10" x14ac:dyDescent="0.2">
      <c r="A75" s="576" t="s">
        <v>168</v>
      </c>
      <c r="B75" s="576" t="str">
        <f t="shared" si="1"/>
        <v>30458546</v>
      </c>
      <c r="C75" s="576" t="s">
        <v>2337</v>
      </c>
      <c r="D75" s="576" t="s">
        <v>2797</v>
      </c>
      <c r="E75" s="576">
        <v>404955</v>
      </c>
      <c r="F75" s="576" t="s">
        <v>245</v>
      </c>
      <c r="G75" s="576" t="s">
        <v>818</v>
      </c>
      <c r="H75" s="576" t="s">
        <v>2797</v>
      </c>
      <c r="I75" s="576" t="s">
        <v>274</v>
      </c>
      <c r="J75" s="576" t="s">
        <v>2338</v>
      </c>
    </row>
    <row r="76" spans="1:10" x14ac:dyDescent="0.2">
      <c r="A76" s="576" t="s">
        <v>168</v>
      </c>
      <c r="B76" s="576" t="str">
        <f t="shared" si="1"/>
        <v>30459726</v>
      </c>
      <c r="C76" s="576" t="s">
        <v>2829</v>
      </c>
      <c r="D76" s="576" t="s">
        <v>871</v>
      </c>
      <c r="E76" s="576">
        <v>10342000</v>
      </c>
      <c r="F76" s="576" t="s">
        <v>245</v>
      </c>
      <c r="G76" s="576" t="s">
        <v>818</v>
      </c>
      <c r="H76" s="576" t="s">
        <v>2797</v>
      </c>
      <c r="I76" s="576" t="s">
        <v>822</v>
      </c>
      <c r="J76" s="576" t="s">
        <v>2830</v>
      </c>
    </row>
    <row r="77" spans="1:10" x14ac:dyDescent="0.2">
      <c r="A77" s="576" t="s">
        <v>9</v>
      </c>
      <c r="B77" s="576" t="str">
        <f t="shared" si="1"/>
        <v>40001280</v>
      </c>
      <c r="C77" s="576" t="s">
        <v>1303</v>
      </c>
      <c r="D77" s="576" t="s">
        <v>858</v>
      </c>
      <c r="E77" s="576">
        <v>128250</v>
      </c>
      <c r="F77" s="576" t="s">
        <v>245</v>
      </c>
      <c r="G77" s="576" t="s">
        <v>818</v>
      </c>
      <c r="H77" s="576" t="s">
        <v>2797</v>
      </c>
      <c r="I77" s="576" t="s">
        <v>286</v>
      </c>
      <c r="J77" s="576" t="s">
        <v>1304</v>
      </c>
    </row>
    <row r="78" spans="1:10" x14ac:dyDescent="0.2">
      <c r="A78" s="576" t="s">
        <v>9</v>
      </c>
      <c r="B78" s="576" t="str">
        <f t="shared" si="1"/>
        <v>30377475</v>
      </c>
      <c r="C78" s="576" t="s">
        <v>1629</v>
      </c>
      <c r="D78" s="576" t="s">
        <v>2797</v>
      </c>
      <c r="E78" s="576">
        <v>2517020</v>
      </c>
      <c r="F78" s="576" t="s">
        <v>814</v>
      </c>
      <c r="G78" s="576" t="s">
        <v>958</v>
      </c>
      <c r="H78" s="576" t="s">
        <v>8</v>
      </c>
      <c r="I78" s="576" t="s">
        <v>274</v>
      </c>
      <c r="J78" s="576" t="s">
        <v>761</v>
      </c>
    </row>
    <row r="79" spans="1:10" x14ac:dyDescent="0.2">
      <c r="A79" s="576" t="s">
        <v>168</v>
      </c>
      <c r="B79" s="576" t="str">
        <f t="shared" si="1"/>
        <v>40001465</v>
      </c>
      <c r="C79" s="576" t="s">
        <v>1836</v>
      </c>
      <c r="D79" s="576" t="s">
        <v>43</v>
      </c>
      <c r="E79" s="576">
        <v>84285</v>
      </c>
      <c r="F79" s="576" t="s">
        <v>245</v>
      </c>
      <c r="G79" s="576" t="s">
        <v>818</v>
      </c>
      <c r="H79" s="576" t="s">
        <v>2797</v>
      </c>
      <c r="I79" s="576" t="s">
        <v>286</v>
      </c>
      <c r="J79" s="576" t="s">
        <v>1837</v>
      </c>
    </row>
    <row r="80" spans="1:10" x14ac:dyDescent="0.2">
      <c r="A80" s="576" t="s">
        <v>168</v>
      </c>
      <c r="B80" s="576" t="str">
        <f t="shared" si="1"/>
        <v>30488314</v>
      </c>
      <c r="C80" s="576" t="s">
        <v>911</v>
      </c>
      <c r="D80" s="576" t="s">
        <v>22</v>
      </c>
      <c r="E80" s="576">
        <v>41040</v>
      </c>
      <c r="F80" s="576" t="s">
        <v>245</v>
      </c>
      <c r="G80" s="576" t="s">
        <v>818</v>
      </c>
      <c r="H80" s="576" t="s">
        <v>2797</v>
      </c>
      <c r="I80" s="576" t="s">
        <v>912</v>
      </c>
      <c r="J80" s="576" t="s">
        <v>913</v>
      </c>
    </row>
    <row r="81" spans="1:10" x14ac:dyDescent="0.2">
      <c r="A81" s="576" t="s">
        <v>168</v>
      </c>
      <c r="B81" s="576" t="str">
        <f t="shared" si="1"/>
        <v>30283175</v>
      </c>
      <c r="C81" s="576" t="s">
        <v>1667</v>
      </c>
      <c r="D81" s="576" t="s">
        <v>7</v>
      </c>
      <c r="E81" s="576">
        <v>3918847</v>
      </c>
      <c r="F81" s="576" t="s">
        <v>814</v>
      </c>
      <c r="G81" s="576" t="s">
        <v>892</v>
      </c>
      <c r="H81" s="576" t="s">
        <v>8</v>
      </c>
      <c r="I81" s="576" t="s">
        <v>275</v>
      </c>
      <c r="J81" s="576" t="s">
        <v>1668</v>
      </c>
    </row>
    <row r="82" spans="1:10" x14ac:dyDescent="0.2">
      <c r="A82" s="576" t="s">
        <v>168</v>
      </c>
      <c r="B82" s="576" t="str">
        <f t="shared" si="1"/>
        <v>30485115</v>
      </c>
      <c r="C82" s="576" t="s">
        <v>3894</v>
      </c>
      <c r="D82" s="576" t="s">
        <v>27</v>
      </c>
      <c r="E82" s="576">
        <v>372300</v>
      </c>
      <c r="F82" s="576" t="s">
        <v>245</v>
      </c>
      <c r="G82" s="576" t="s">
        <v>818</v>
      </c>
      <c r="H82" s="576" t="s">
        <v>2797</v>
      </c>
      <c r="I82" s="576" t="s">
        <v>286</v>
      </c>
      <c r="J82" s="576" t="s">
        <v>1083</v>
      </c>
    </row>
    <row r="83" spans="1:10" x14ac:dyDescent="0.2">
      <c r="A83" s="576" t="s">
        <v>168</v>
      </c>
      <c r="B83" s="576" t="str">
        <f t="shared" si="1"/>
        <v>30398233</v>
      </c>
      <c r="C83" s="576" t="s">
        <v>3847</v>
      </c>
      <c r="D83" s="576" t="s">
        <v>2797</v>
      </c>
      <c r="E83" s="576">
        <v>900000</v>
      </c>
      <c r="F83" s="576" t="s">
        <v>245</v>
      </c>
      <c r="G83" s="576" t="s">
        <v>818</v>
      </c>
      <c r="H83" s="576" t="s">
        <v>2797</v>
      </c>
      <c r="I83" s="576" t="s">
        <v>342</v>
      </c>
      <c r="J83" s="576" t="s">
        <v>3848</v>
      </c>
    </row>
    <row r="84" spans="1:10" x14ac:dyDescent="0.2">
      <c r="A84" s="576" t="s">
        <v>168</v>
      </c>
      <c r="B84" s="576" t="str">
        <f t="shared" si="1"/>
        <v>30395727</v>
      </c>
      <c r="C84" s="576" t="s">
        <v>839</v>
      </c>
      <c r="D84" s="576" t="s">
        <v>36</v>
      </c>
      <c r="E84" s="576">
        <v>581176</v>
      </c>
      <c r="F84" s="576" t="s">
        <v>245</v>
      </c>
      <c r="G84" s="576" t="s">
        <v>818</v>
      </c>
      <c r="H84" s="576" t="s">
        <v>8</v>
      </c>
      <c r="I84" s="576" t="s">
        <v>826</v>
      </c>
      <c r="J84" s="576" t="s">
        <v>840</v>
      </c>
    </row>
    <row r="85" spans="1:10" x14ac:dyDescent="0.2">
      <c r="A85" s="576" t="s">
        <v>168</v>
      </c>
      <c r="B85" s="576" t="str">
        <f t="shared" si="1"/>
        <v>30484973</v>
      </c>
      <c r="C85" s="576" t="s">
        <v>2820</v>
      </c>
      <c r="D85" s="576" t="s">
        <v>33</v>
      </c>
      <c r="E85" s="576">
        <v>92000</v>
      </c>
      <c r="F85" s="576" t="s">
        <v>245</v>
      </c>
      <c r="G85" s="576" t="s">
        <v>818</v>
      </c>
      <c r="H85" s="576" t="s">
        <v>2797</v>
      </c>
      <c r="I85" s="576" t="s">
        <v>826</v>
      </c>
      <c r="J85" s="576" t="s">
        <v>2821</v>
      </c>
    </row>
    <row r="86" spans="1:10" x14ac:dyDescent="0.2">
      <c r="A86" s="576" t="s">
        <v>168</v>
      </c>
      <c r="B86" s="576" t="str">
        <f t="shared" si="1"/>
        <v>30485135</v>
      </c>
      <c r="C86" s="576" t="s">
        <v>1599</v>
      </c>
      <c r="D86" s="576" t="s">
        <v>31</v>
      </c>
      <c r="E86" s="576">
        <v>600719</v>
      </c>
      <c r="F86" s="576" t="s">
        <v>245</v>
      </c>
      <c r="G86" s="576" t="s">
        <v>818</v>
      </c>
      <c r="H86" s="576" t="s">
        <v>2797</v>
      </c>
      <c r="I86" s="576" t="s">
        <v>275</v>
      </c>
      <c r="J86" s="576" t="s">
        <v>1600</v>
      </c>
    </row>
    <row r="87" spans="1:10" x14ac:dyDescent="0.2">
      <c r="A87" s="576" t="s">
        <v>168</v>
      </c>
      <c r="B87" s="576" t="str">
        <f t="shared" si="1"/>
        <v>30341424</v>
      </c>
      <c r="C87" s="576" t="s">
        <v>1271</v>
      </c>
      <c r="D87" s="576" t="s">
        <v>2797</v>
      </c>
      <c r="E87" s="576">
        <v>144502</v>
      </c>
      <c r="F87" s="576" t="s">
        <v>245</v>
      </c>
      <c r="G87" s="576" t="s">
        <v>818</v>
      </c>
      <c r="H87" s="576" t="s">
        <v>2797</v>
      </c>
      <c r="I87" s="576" t="s">
        <v>842</v>
      </c>
      <c r="J87" s="576" t="s">
        <v>1272</v>
      </c>
    </row>
    <row r="88" spans="1:10" x14ac:dyDescent="0.2">
      <c r="A88" s="576" t="s">
        <v>168</v>
      </c>
      <c r="B88" s="576" t="str">
        <f t="shared" si="1"/>
        <v>30458322</v>
      </c>
      <c r="C88" s="576" t="s">
        <v>1428</v>
      </c>
      <c r="D88" s="576" t="s">
        <v>2797</v>
      </c>
      <c r="E88" s="576">
        <v>305886</v>
      </c>
      <c r="F88" s="576" t="s">
        <v>245</v>
      </c>
      <c r="G88" s="576" t="s">
        <v>818</v>
      </c>
      <c r="H88" s="576" t="s">
        <v>2797</v>
      </c>
      <c r="I88" s="576" t="s">
        <v>275</v>
      </c>
      <c r="J88" s="576" t="s">
        <v>1429</v>
      </c>
    </row>
    <row r="89" spans="1:10" x14ac:dyDescent="0.2">
      <c r="A89" s="576" t="s">
        <v>168</v>
      </c>
      <c r="B89" s="576" t="str">
        <f t="shared" si="1"/>
        <v>30080314</v>
      </c>
      <c r="C89" s="576" t="s">
        <v>1423</v>
      </c>
      <c r="D89" s="576" t="s">
        <v>33</v>
      </c>
      <c r="E89" s="576">
        <v>2569785</v>
      </c>
      <c r="F89" s="576" t="s">
        <v>814</v>
      </c>
      <c r="G89" s="576" t="s">
        <v>815</v>
      </c>
      <c r="H89" s="576" t="s">
        <v>8</v>
      </c>
      <c r="I89" s="576" t="s">
        <v>275</v>
      </c>
      <c r="J89" s="576" t="s">
        <v>1424</v>
      </c>
    </row>
    <row r="90" spans="1:10" x14ac:dyDescent="0.2">
      <c r="A90" s="576" t="s">
        <v>168</v>
      </c>
      <c r="B90" s="576" t="str">
        <f t="shared" si="1"/>
        <v>30449072</v>
      </c>
      <c r="C90" s="576" t="s">
        <v>4128</v>
      </c>
      <c r="D90" s="576" t="s">
        <v>2797</v>
      </c>
      <c r="E90" s="576">
        <v>200538</v>
      </c>
      <c r="F90" s="576" t="s">
        <v>814</v>
      </c>
      <c r="G90" s="576" t="s">
        <v>1126</v>
      </c>
      <c r="H90" s="576" t="s">
        <v>2797</v>
      </c>
      <c r="I90" s="576" t="s">
        <v>826</v>
      </c>
      <c r="J90" s="576" t="s">
        <v>4129</v>
      </c>
    </row>
    <row r="91" spans="1:10" x14ac:dyDescent="0.2">
      <c r="A91" s="576" t="s">
        <v>168</v>
      </c>
      <c r="B91" s="576" t="str">
        <f t="shared" si="1"/>
        <v>30465396</v>
      </c>
      <c r="C91" s="576" t="s">
        <v>2183</v>
      </c>
      <c r="D91" s="576" t="s">
        <v>39</v>
      </c>
      <c r="E91" s="576">
        <v>1508918</v>
      </c>
      <c r="F91" s="576" t="s">
        <v>245</v>
      </c>
      <c r="G91" s="576" t="s">
        <v>818</v>
      </c>
      <c r="H91" s="576" t="s">
        <v>2797</v>
      </c>
      <c r="I91" s="576" t="s">
        <v>826</v>
      </c>
      <c r="J91" s="576" t="s">
        <v>2184</v>
      </c>
    </row>
    <row r="92" spans="1:10" x14ac:dyDescent="0.2">
      <c r="A92" s="576" t="s">
        <v>9</v>
      </c>
      <c r="B92" s="576" t="str">
        <f t="shared" si="1"/>
        <v>30475883</v>
      </c>
      <c r="C92" s="576" t="s">
        <v>1610</v>
      </c>
      <c r="D92" s="576" t="s">
        <v>2797</v>
      </c>
      <c r="E92" s="576">
        <v>168162</v>
      </c>
      <c r="F92" s="576" t="s">
        <v>245</v>
      </c>
      <c r="G92" s="576" t="s">
        <v>818</v>
      </c>
      <c r="H92" s="576" t="s">
        <v>2797</v>
      </c>
      <c r="I92" s="576" t="s">
        <v>822</v>
      </c>
      <c r="J92" s="576" t="s">
        <v>1611</v>
      </c>
    </row>
    <row r="93" spans="1:10" x14ac:dyDescent="0.2">
      <c r="A93" s="576" t="s">
        <v>168</v>
      </c>
      <c r="B93" s="576" t="str">
        <f t="shared" si="1"/>
        <v>30342976</v>
      </c>
      <c r="C93" s="576" t="s">
        <v>3853</v>
      </c>
      <c r="D93" s="576" t="s">
        <v>44</v>
      </c>
      <c r="E93" s="576">
        <v>354324</v>
      </c>
      <c r="F93" s="576" t="s">
        <v>245</v>
      </c>
      <c r="G93" s="576" t="s">
        <v>818</v>
      </c>
      <c r="H93" s="576" t="s">
        <v>2797</v>
      </c>
      <c r="I93" s="576" t="s">
        <v>286</v>
      </c>
      <c r="J93" s="576" t="s">
        <v>3854</v>
      </c>
    </row>
    <row r="94" spans="1:10" x14ac:dyDescent="0.2">
      <c r="A94" s="576" t="s">
        <v>9</v>
      </c>
      <c r="B94" s="576" t="str">
        <f t="shared" si="1"/>
        <v>30384429</v>
      </c>
      <c r="C94" s="576" t="s">
        <v>1522</v>
      </c>
      <c r="D94" s="576" t="s">
        <v>2797</v>
      </c>
      <c r="E94" s="576">
        <v>933924</v>
      </c>
      <c r="F94" s="576" t="s">
        <v>245</v>
      </c>
      <c r="G94" s="576" t="s">
        <v>818</v>
      </c>
      <c r="H94" s="576" t="s">
        <v>2797</v>
      </c>
      <c r="I94" s="576" t="s">
        <v>275</v>
      </c>
      <c r="J94" s="576" t="s">
        <v>1523</v>
      </c>
    </row>
    <row r="95" spans="1:10" x14ac:dyDescent="0.2">
      <c r="A95" s="576" t="s">
        <v>168</v>
      </c>
      <c r="B95" s="576" t="str">
        <f t="shared" si="1"/>
        <v>30462785</v>
      </c>
      <c r="C95" s="576" t="s">
        <v>1568</v>
      </c>
      <c r="D95" s="576" t="s">
        <v>945</v>
      </c>
      <c r="E95" s="576">
        <v>91611</v>
      </c>
      <c r="F95" s="576" t="s">
        <v>814</v>
      </c>
      <c r="G95" s="576" t="s">
        <v>1132</v>
      </c>
      <c r="H95" s="576" t="s">
        <v>2797</v>
      </c>
      <c r="I95" s="576" t="s">
        <v>838</v>
      </c>
      <c r="J95" s="576" t="s">
        <v>1569</v>
      </c>
    </row>
    <row r="96" spans="1:10" x14ac:dyDescent="0.2">
      <c r="A96" s="576" t="s">
        <v>168</v>
      </c>
      <c r="B96" s="576" t="str">
        <f t="shared" si="1"/>
        <v>30488064</v>
      </c>
      <c r="C96" s="576" t="s">
        <v>1409</v>
      </c>
      <c r="D96" s="576" t="s">
        <v>27</v>
      </c>
      <c r="E96" s="576">
        <v>94861</v>
      </c>
      <c r="F96" s="576" t="s">
        <v>245</v>
      </c>
      <c r="G96" s="576" t="s">
        <v>818</v>
      </c>
      <c r="H96" s="576" t="s">
        <v>2797</v>
      </c>
      <c r="I96" s="576" t="s">
        <v>286</v>
      </c>
      <c r="J96" s="576" t="s">
        <v>1410</v>
      </c>
    </row>
    <row r="97" spans="1:10" x14ac:dyDescent="0.2">
      <c r="A97" s="576" t="s">
        <v>168</v>
      </c>
      <c r="B97" s="576" t="str">
        <f t="shared" si="1"/>
        <v>30487536</v>
      </c>
      <c r="C97" s="576" t="s">
        <v>915</v>
      </c>
      <c r="D97" s="576" t="s">
        <v>38</v>
      </c>
      <c r="E97" s="576">
        <v>75000</v>
      </c>
      <c r="F97" s="576" t="s">
        <v>245</v>
      </c>
      <c r="G97" s="576" t="s">
        <v>818</v>
      </c>
      <c r="H97" s="576" t="s">
        <v>2797</v>
      </c>
      <c r="I97" s="576" t="s">
        <v>845</v>
      </c>
      <c r="J97" s="576" t="s">
        <v>916</v>
      </c>
    </row>
    <row r="98" spans="1:10" x14ac:dyDescent="0.2">
      <c r="A98" s="576" t="s">
        <v>168</v>
      </c>
      <c r="B98" s="576" t="str">
        <f t="shared" si="1"/>
        <v>30488936</v>
      </c>
      <c r="C98" s="576" t="s">
        <v>1387</v>
      </c>
      <c r="D98" s="576" t="s">
        <v>289</v>
      </c>
      <c r="E98" s="576">
        <v>61088</v>
      </c>
      <c r="F98" s="576" t="s">
        <v>245</v>
      </c>
      <c r="G98" s="576" t="s">
        <v>818</v>
      </c>
      <c r="H98" s="576" t="s">
        <v>2797</v>
      </c>
      <c r="I98" s="576" t="s">
        <v>838</v>
      </c>
      <c r="J98" s="576" t="s">
        <v>1388</v>
      </c>
    </row>
    <row r="99" spans="1:10" x14ac:dyDescent="0.2">
      <c r="A99" s="576" t="s">
        <v>168</v>
      </c>
      <c r="B99" s="576" t="str">
        <f t="shared" si="1"/>
        <v>30488718</v>
      </c>
      <c r="C99" s="576" t="s">
        <v>1587</v>
      </c>
      <c r="D99" s="576" t="s">
        <v>45</v>
      </c>
      <c r="E99" s="576">
        <v>92341</v>
      </c>
      <c r="F99" s="576" t="s">
        <v>245</v>
      </c>
      <c r="G99" s="576" t="s">
        <v>818</v>
      </c>
      <c r="H99" s="576" t="s">
        <v>2797</v>
      </c>
      <c r="I99" s="576" t="s">
        <v>845</v>
      </c>
      <c r="J99" s="576" t="s">
        <v>1588</v>
      </c>
    </row>
    <row r="100" spans="1:10" x14ac:dyDescent="0.2">
      <c r="A100" s="576" t="s">
        <v>168</v>
      </c>
      <c r="B100" s="576" t="str">
        <f t="shared" si="1"/>
        <v>30488439</v>
      </c>
      <c r="C100" s="576" t="s">
        <v>1415</v>
      </c>
      <c r="D100" s="576" t="s">
        <v>36</v>
      </c>
      <c r="E100" s="576">
        <v>56430</v>
      </c>
      <c r="F100" s="576" t="s">
        <v>245</v>
      </c>
      <c r="G100" s="576" t="s">
        <v>818</v>
      </c>
      <c r="H100" s="576" t="s">
        <v>2797</v>
      </c>
      <c r="I100" s="576" t="s">
        <v>819</v>
      </c>
      <c r="J100" s="576" t="s">
        <v>1416</v>
      </c>
    </row>
    <row r="101" spans="1:10" x14ac:dyDescent="0.2">
      <c r="A101" s="576" t="s">
        <v>168</v>
      </c>
      <c r="B101" s="576" t="str">
        <f t="shared" si="1"/>
        <v>30488910</v>
      </c>
      <c r="C101" s="576" t="s">
        <v>917</v>
      </c>
      <c r="D101" s="576" t="s">
        <v>46</v>
      </c>
      <c r="E101" s="576">
        <v>25770</v>
      </c>
      <c r="F101" s="576" t="s">
        <v>245</v>
      </c>
      <c r="G101" s="576" t="s">
        <v>818</v>
      </c>
      <c r="H101" s="576" t="s">
        <v>2797</v>
      </c>
      <c r="I101" s="576" t="s">
        <v>819</v>
      </c>
      <c r="J101" s="576" t="s">
        <v>918</v>
      </c>
    </row>
    <row r="102" spans="1:10" x14ac:dyDescent="0.2">
      <c r="A102" s="576" t="s">
        <v>168</v>
      </c>
      <c r="B102" s="576" t="str">
        <f t="shared" si="1"/>
        <v>30092386</v>
      </c>
      <c r="C102" s="576" t="s">
        <v>1243</v>
      </c>
      <c r="D102" s="576" t="s">
        <v>289</v>
      </c>
      <c r="E102" s="576">
        <v>81691</v>
      </c>
      <c r="F102" s="576" t="s">
        <v>245</v>
      </c>
      <c r="G102" s="576" t="s">
        <v>818</v>
      </c>
      <c r="H102" s="576" t="s">
        <v>2797</v>
      </c>
      <c r="I102" s="576" t="s">
        <v>819</v>
      </c>
      <c r="J102" s="576" t="s">
        <v>1244</v>
      </c>
    </row>
    <row r="103" spans="1:10" x14ac:dyDescent="0.2">
      <c r="A103" s="576" t="s">
        <v>168</v>
      </c>
      <c r="B103" s="576" t="str">
        <f t="shared" si="1"/>
        <v>20144598</v>
      </c>
      <c r="C103" s="576" t="s">
        <v>1621</v>
      </c>
      <c r="D103" s="576" t="s">
        <v>2797</v>
      </c>
      <c r="E103" s="576">
        <v>1329954</v>
      </c>
      <c r="F103" s="576" t="s">
        <v>245</v>
      </c>
      <c r="G103" s="576" t="s">
        <v>818</v>
      </c>
      <c r="H103" s="576" t="s">
        <v>142</v>
      </c>
      <c r="I103" s="576" t="s">
        <v>275</v>
      </c>
      <c r="J103" s="576" t="s">
        <v>124</v>
      </c>
    </row>
    <row r="104" spans="1:10" x14ac:dyDescent="0.2">
      <c r="A104" s="576" t="s">
        <v>168</v>
      </c>
      <c r="B104" s="576" t="str">
        <f t="shared" si="1"/>
        <v>30076949</v>
      </c>
      <c r="C104" s="576" t="s">
        <v>385</v>
      </c>
      <c r="D104" s="576" t="s">
        <v>31</v>
      </c>
      <c r="E104" s="576">
        <v>7048323</v>
      </c>
      <c r="F104" s="576" t="s">
        <v>245</v>
      </c>
      <c r="G104" s="576" t="s">
        <v>818</v>
      </c>
      <c r="H104" s="576" t="s">
        <v>296</v>
      </c>
      <c r="I104" s="576" t="s">
        <v>822</v>
      </c>
      <c r="J104" s="576" t="s">
        <v>1669</v>
      </c>
    </row>
    <row r="105" spans="1:10" x14ac:dyDescent="0.2">
      <c r="A105" s="576" t="s">
        <v>168</v>
      </c>
      <c r="B105" s="576" t="str">
        <f t="shared" si="1"/>
        <v>30364305</v>
      </c>
      <c r="C105" s="576" t="s">
        <v>1513</v>
      </c>
      <c r="D105" s="576" t="s">
        <v>2797</v>
      </c>
      <c r="E105" s="576">
        <v>2717088</v>
      </c>
      <c r="F105" s="576" t="s">
        <v>245</v>
      </c>
      <c r="G105" s="576" t="s">
        <v>818</v>
      </c>
      <c r="H105" s="576" t="s">
        <v>8</v>
      </c>
      <c r="I105" s="576" t="s">
        <v>274</v>
      </c>
      <c r="J105" s="576" t="s">
        <v>1514</v>
      </c>
    </row>
    <row r="106" spans="1:10" x14ac:dyDescent="0.2">
      <c r="A106" s="576" t="s">
        <v>168</v>
      </c>
      <c r="B106" s="576" t="str">
        <f t="shared" si="1"/>
        <v>30436694</v>
      </c>
      <c r="C106" s="576" t="s">
        <v>3859</v>
      </c>
      <c r="D106" s="576" t="s">
        <v>855</v>
      </c>
      <c r="E106" s="576">
        <v>488214</v>
      </c>
      <c r="F106" s="576" t="s">
        <v>245</v>
      </c>
      <c r="G106" s="576" t="s">
        <v>818</v>
      </c>
      <c r="H106" s="576" t="s">
        <v>2797</v>
      </c>
      <c r="I106" s="576" t="s">
        <v>822</v>
      </c>
      <c r="J106" s="576" t="s">
        <v>3860</v>
      </c>
    </row>
    <row r="107" spans="1:10" x14ac:dyDescent="0.2">
      <c r="A107" s="576" t="s">
        <v>168</v>
      </c>
      <c r="B107" s="576" t="str">
        <f t="shared" si="1"/>
        <v>30081481</v>
      </c>
      <c r="C107" s="576" t="s">
        <v>1534</v>
      </c>
      <c r="D107" s="576" t="s">
        <v>871</v>
      </c>
      <c r="E107" s="576">
        <v>5354636</v>
      </c>
      <c r="F107" s="576" t="s">
        <v>814</v>
      </c>
      <c r="G107" s="576" t="s">
        <v>892</v>
      </c>
      <c r="H107" s="576" t="s">
        <v>8</v>
      </c>
      <c r="I107" s="576" t="s">
        <v>838</v>
      </c>
      <c r="J107" s="576" t="s">
        <v>1535</v>
      </c>
    </row>
    <row r="108" spans="1:10" x14ac:dyDescent="0.2">
      <c r="A108" s="576" t="s">
        <v>168</v>
      </c>
      <c r="B108" s="576" t="str">
        <f t="shared" si="1"/>
        <v>30286822</v>
      </c>
      <c r="C108" s="576" t="s">
        <v>1265</v>
      </c>
      <c r="D108" s="576" t="s">
        <v>44</v>
      </c>
      <c r="E108" s="576">
        <v>903894</v>
      </c>
      <c r="F108" s="576" t="s">
        <v>814</v>
      </c>
      <c r="G108" s="576" t="s">
        <v>892</v>
      </c>
      <c r="H108" s="576" t="s">
        <v>8</v>
      </c>
      <c r="I108" s="576" t="s">
        <v>838</v>
      </c>
      <c r="J108" s="576" t="s">
        <v>1266</v>
      </c>
    </row>
    <row r="109" spans="1:10" x14ac:dyDescent="0.2">
      <c r="A109" s="576" t="s">
        <v>168</v>
      </c>
      <c r="B109" s="576" t="str">
        <f t="shared" si="1"/>
        <v>30483223</v>
      </c>
      <c r="C109" s="576" t="s">
        <v>1263</v>
      </c>
      <c r="D109" s="576" t="s">
        <v>44</v>
      </c>
      <c r="E109" s="576">
        <v>46429</v>
      </c>
      <c r="F109" s="576" t="s">
        <v>245</v>
      </c>
      <c r="G109" s="576" t="s">
        <v>818</v>
      </c>
      <c r="H109" s="576" t="s">
        <v>2797</v>
      </c>
      <c r="I109" s="576" t="s">
        <v>826</v>
      </c>
      <c r="J109" s="576" t="s">
        <v>1264</v>
      </c>
    </row>
    <row r="110" spans="1:10" x14ac:dyDescent="0.2">
      <c r="A110" s="576" t="s">
        <v>168</v>
      </c>
      <c r="B110" s="576" t="str">
        <f t="shared" si="1"/>
        <v>30063478</v>
      </c>
      <c r="C110" s="576" t="s">
        <v>1677</v>
      </c>
      <c r="D110" s="576" t="s">
        <v>871</v>
      </c>
      <c r="E110" s="576">
        <v>2481467</v>
      </c>
      <c r="F110" s="576" t="s">
        <v>245</v>
      </c>
      <c r="G110" s="576" t="s">
        <v>818</v>
      </c>
      <c r="H110" s="576" t="s">
        <v>8</v>
      </c>
      <c r="I110" s="576" t="s">
        <v>822</v>
      </c>
      <c r="J110" s="576" t="s">
        <v>696</v>
      </c>
    </row>
    <row r="111" spans="1:10" x14ac:dyDescent="0.2">
      <c r="A111" s="576" t="s">
        <v>168</v>
      </c>
      <c r="B111" s="576" t="str">
        <f t="shared" si="1"/>
        <v>30341439</v>
      </c>
      <c r="C111" s="576" t="s">
        <v>1259</v>
      </c>
      <c r="D111" s="576" t="s">
        <v>2797</v>
      </c>
      <c r="E111" s="576">
        <v>210000</v>
      </c>
      <c r="F111" s="576" t="s">
        <v>245</v>
      </c>
      <c r="G111" s="576" t="s">
        <v>818</v>
      </c>
      <c r="H111" s="576" t="s">
        <v>2797</v>
      </c>
      <c r="I111" s="576" t="s">
        <v>842</v>
      </c>
      <c r="J111" s="576" t="s">
        <v>1260</v>
      </c>
    </row>
    <row r="112" spans="1:10" x14ac:dyDescent="0.2">
      <c r="A112" s="576" t="s">
        <v>168</v>
      </c>
      <c r="B112" s="576" t="str">
        <f t="shared" si="1"/>
        <v>30488543</v>
      </c>
      <c r="C112" s="576" t="s">
        <v>1301</v>
      </c>
      <c r="D112" s="576" t="s">
        <v>26</v>
      </c>
      <c r="E112" s="576">
        <v>38475</v>
      </c>
      <c r="F112" s="576" t="s">
        <v>245</v>
      </c>
      <c r="G112" s="576" t="s">
        <v>818</v>
      </c>
      <c r="H112" s="576" t="s">
        <v>2797</v>
      </c>
      <c r="I112" s="576" t="s">
        <v>286</v>
      </c>
      <c r="J112" s="576" t="s">
        <v>1302</v>
      </c>
    </row>
    <row r="113" spans="1:10" x14ac:dyDescent="0.2">
      <c r="A113" s="576" t="s">
        <v>168</v>
      </c>
      <c r="B113" s="576" t="str">
        <f t="shared" si="1"/>
        <v>30487880</v>
      </c>
      <c r="C113" s="576" t="s">
        <v>1801</v>
      </c>
      <c r="D113" s="576" t="s">
        <v>39</v>
      </c>
      <c r="E113" s="576">
        <v>45000</v>
      </c>
      <c r="F113" s="576" t="s">
        <v>245</v>
      </c>
      <c r="G113" s="576" t="s">
        <v>818</v>
      </c>
      <c r="H113" s="576" t="s">
        <v>2797</v>
      </c>
      <c r="I113" s="576" t="s">
        <v>845</v>
      </c>
      <c r="J113" s="576" t="s">
        <v>1802</v>
      </c>
    </row>
    <row r="114" spans="1:10" x14ac:dyDescent="0.2">
      <c r="A114" s="576" t="s">
        <v>168</v>
      </c>
      <c r="B114" s="576" t="str">
        <f t="shared" si="1"/>
        <v>30488540</v>
      </c>
      <c r="C114" s="576" t="s">
        <v>1299</v>
      </c>
      <c r="D114" s="576" t="s">
        <v>26</v>
      </c>
      <c r="E114" s="576">
        <v>71820</v>
      </c>
      <c r="F114" s="576" t="s">
        <v>245</v>
      </c>
      <c r="G114" s="576" t="s">
        <v>818</v>
      </c>
      <c r="H114" s="576" t="s">
        <v>2797</v>
      </c>
      <c r="I114" s="576" t="s">
        <v>286</v>
      </c>
      <c r="J114" s="576" t="s">
        <v>1300</v>
      </c>
    </row>
    <row r="115" spans="1:10" x14ac:dyDescent="0.2">
      <c r="A115" s="576" t="s">
        <v>168</v>
      </c>
      <c r="B115" s="576" t="str">
        <f t="shared" si="1"/>
        <v>30069070</v>
      </c>
      <c r="C115" s="576" t="s">
        <v>2530</v>
      </c>
      <c r="D115" s="576" t="s">
        <v>2797</v>
      </c>
      <c r="E115" s="576">
        <v>18738191</v>
      </c>
      <c r="F115" s="576" t="s">
        <v>814</v>
      </c>
      <c r="G115" s="576" t="s">
        <v>815</v>
      </c>
      <c r="H115" s="576" t="s">
        <v>8</v>
      </c>
      <c r="I115" s="576" t="s">
        <v>275</v>
      </c>
      <c r="J115" s="576" t="s">
        <v>2531</v>
      </c>
    </row>
    <row r="116" spans="1:10" x14ac:dyDescent="0.2">
      <c r="A116" s="576" t="s">
        <v>168</v>
      </c>
      <c r="B116" s="576" t="str">
        <f t="shared" si="1"/>
        <v>30087299</v>
      </c>
      <c r="C116" s="576" t="s">
        <v>156</v>
      </c>
      <c r="D116" s="576" t="s">
        <v>24</v>
      </c>
      <c r="E116" s="576">
        <v>1166013</v>
      </c>
      <c r="F116" s="576" t="s">
        <v>245</v>
      </c>
      <c r="G116" s="576" t="s">
        <v>818</v>
      </c>
      <c r="H116" s="576" t="s">
        <v>8</v>
      </c>
      <c r="I116" s="576" t="s">
        <v>838</v>
      </c>
      <c r="J116" s="576" t="s">
        <v>753</v>
      </c>
    </row>
    <row r="117" spans="1:10" x14ac:dyDescent="0.2">
      <c r="A117" s="576" t="s">
        <v>9</v>
      </c>
      <c r="B117" s="576" t="str">
        <f t="shared" si="1"/>
        <v>30131517</v>
      </c>
      <c r="C117" s="576" t="s">
        <v>1503</v>
      </c>
      <c r="D117" s="576" t="s">
        <v>25</v>
      </c>
      <c r="E117" s="576">
        <v>5401</v>
      </c>
      <c r="F117" s="576" t="s">
        <v>245</v>
      </c>
      <c r="G117" s="576" t="s">
        <v>818</v>
      </c>
      <c r="H117" s="576" t="s">
        <v>8</v>
      </c>
      <c r="I117" s="576" t="s">
        <v>826</v>
      </c>
      <c r="J117" s="576" t="s">
        <v>1504</v>
      </c>
    </row>
    <row r="118" spans="1:10" x14ac:dyDescent="0.2">
      <c r="A118" s="576" t="s">
        <v>9</v>
      </c>
      <c r="B118" s="576" t="str">
        <f t="shared" si="1"/>
        <v>30455872</v>
      </c>
      <c r="C118" s="576" t="s">
        <v>2333</v>
      </c>
      <c r="D118" s="576" t="s">
        <v>858</v>
      </c>
      <c r="E118" s="576">
        <v>150500</v>
      </c>
      <c r="F118" s="576" t="s">
        <v>814</v>
      </c>
      <c r="G118" s="576" t="s">
        <v>953</v>
      </c>
      <c r="H118" s="576" t="s">
        <v>8</v>
      </c>
      <c r="I118" s="576" t="s">
        <v>838</v>
      </c>
      <c r="J118" s="576" t="s">
        <v>2334</v>
      </c>
    </row>
    <row r="119" spans="1:10" x14ac:dyDescent="0.2">
      <c r="A119" s="576" t="s">
        <v>168</v>
      </c>
      <c r="B119" s="576" t="str">
        <f t="shared" si="1"/>
        <v>30371672</v>
      </c>
      <c r="C119" s="576" t="s">
        <v>1702</v>
      </c>
      <c r="D119" s="576" t="s">
        <v>2797</v>
      </c>
      <c r="E119" s="576">
        <v>14576030</v>
      </c>
      <c r="F119" s="576" t="s">
        <v>814</v>
      </c>
      <c r="G119" s="576" t="s">
        <v>953</v>
      </c>
      <c r="H119" s="576" t="s">
        <v>2797</v>
      </c>
      <c r="I119" s="576" t="s">
        <v>826</v>
      </c>
      <c r="J119" s="576" t="s">
        <v>1703</v>
      </c>
    </row>
    <row r="120" spans="1:10" x14ac:dyDescent="0.2">
      <c r="A120" s="576" t="s">
        <v>168</v>
      </c>
      <c r="B120" s="576" t="str">
        <f t="shared" si="1"/>
        <v>30116113</v>
      </c>
      <c r="C120" s="576" t="s">
        <v>1385</v>
      </c>
      <c r="D120" s="576" t="s">
        <v>33</v>
      </c>
      <c r="E120" s="576">
        <v>5158784</v>
      </c>
      <c r="F120" s="576" t="s">
        <v>814</v>
      </c>
      <c r="G120" s="576" t="s">
        <v>1144</v>
      </c>
      <c r="H120" s="576" t="s">
        <v>8</v>
      </c>
      <c r="I120" s="576" t="s">
        <v>902</v>
      </c>
      <c r="J120" s="576" t="s">
        <v>1386</v>
      </c>
    </row>
    <row r="121" spans="1:10" x14ac:dyDescent="0.2">
      <c r="A121" s="576" t="s">
        <v>168</v>
      </c>
      <c r="B121" s="576" t="str">
        <f t="shared" si="1"/>
        <v>30325327</v>
      </c>
      <c r="C121" s="576" t="s">
        <v>841</v>
      </c>
      <c r="D121" s="576" t="s">
        <v>2797</v>
      </c>
      <c r="E121" s="576">
        <v>159172</v>
      </c>
      <c r="F121" s="576" t="s">
        <v>245</v>
      </c>
      <c r="G121" s="576" t="s">
        <v>818</v>
      </c>
      <c r="H121" s="576" t="s">
        <v>2797</v>
      </c>
      <c r="I121" s="576" t="s">
        <v>842</v>
      </c>
      <c r="J121" s="576" t="s">
        <v>843</v>
      </c>
    </row>
    <row r="122" spans="1:10" x14ac:dyDescent="0.2">
      <c r="A122" s="576" t="s">
        <v>168</v>
      </c>
      <c r="B122" s="576" t="str">
        <f t="shared" si="1"/>
        <v>30290177</v>
      </c>
      <c r="C122" s="576" t="s">
        <v>2037</v>
      </c>
      <c r="D122" s="576" t="s">
        <v>2797</v>
      </c>
      <c r="E122" s="576">
        <v>1060390</v>
      </c>
      <c r="F122" s="576" t="s">
        <v>814</v>
      </c>
      <c r="G122" s="576" t="s">
        <v>1087</v>
      </c>
      <c r="H122" s="576" t="s">
        <v>2797</v>
      </c>
      <c r="I122" s="576" t="s">
        <v>275</v>
      </c>
      <c r="J122" s="576" t="s">
        <v>2038</v>
      </c>
    </row>
    <row r="123" spans="1:10" x14ac:dyDescent="0.2">
      <c r="A123" s="576" t="s">
        <v>9</v>
      </c>
      <c r="B123" s="576" t="str">
        <f t="shared" si="1"/>
        <v>30487236</v>
      </c>
      <c r="C123" s="576" t="s">
        <v>1660</v>
      </c>
      <c r="D123" s="576" t="s">
        <v>871</v>
      </c>
      <c r="E123" s="576">
        <v>125685</v>
      </c>
      <c r="F123" s="576" t="s">
        <v>245</v>
      </c>
      <c r="G123" s="576" t="s">
        <v>818</v>
      </c>
      <c r="H123" s="576" t="s">
        <v>2797</v>
      </c>
      <c r="I123" s="576" t="s">
        <v>274</v>
      </c>
      <c r="J123" s="576" t="s">
        <v>1661</v>
      </c>
    </row>
    <row r="124" spans="1:10" x14ac:dyDescent="0.2">
      <c r="A124" s="576" t="s">
        <v>168</v>
      </c>
      <c r="B124" s="576" t="str">
        <f t="shared" si="1"/>
        <v>30343724</v>
      </c>
      <c r="C124" s="576" t="s">
        <v>2824</v>
      </c>
      <c r="D124" s="576" t="s">
        <v>2797</v>
      </c>
      <c r="E124" s="576">
        <v>2430454</v>
      </c>
      <c r="F124" s="576" t="s">
        <v>245</v>
      </c>
      <c r="G124" s="576" t="s">
        <v>818</v>
      </c>
      <c r="H124" s="576" t="s">
        <v>2797</v>
      </c>
      <c r="I124" s="576" t="s">
        <v>342</v>
      </c>
      <c r="J124" s="576" t="s">
        <v>2825</v>
      </c>
    </row>
    <row r="125" spans="1:10" x14ac:dyDescent="0.2">
      <c r="A125" s="576" t="s">
        <v>168</v>
      </c>
      <c r="B125" s="576" t="str">
        <f t="shared" si="1"/>
        <v>30136293</v>
      </c>
      <c r="C125" s="576" t="s">
        <v>1395</v>
      </c>
      <c r="D125" s="576" t="s">
        <v>7</v>
      </c>
      <c r="E125" s="576">
        <v>262264</v>
      </c>
      <c r="F125" s="576" t="s">
        <v>245</v>
      </c>
      <c r="G125" s="576" t="s">
        <v>818</v>
      </c>
      <c r="H125" s="576" t="s">
        <v>2797</v>
      </c>
      <c r="I125" s="576" t="s">
        <v>842</v>
      </c>
      <c r="J125" s="576" t="s">
        <v>1396</v>
      </c>
    </row>
    <row r="126" spans="1:10" x14ac:dyDescent="0.2">
      <c r="A126" s="576" t="s">
        <v>168</v>
      </c>
      <c r="B126" s="576" t="str">
        <f t="shared" si="1"/>
        <v>30415731</v>
      </c>
      <c r="C126" s="576" t="s">
        <v>3855</v>
      </c>
      <c r="D126" s="576" t="s">
        <v>2797</v>
      </c>
      <c r="E126" s="576">
        <v>686457</v>
      </c>
      <c r="F126" s="576" t="s">
        <v>245</v>
      </c>
      <c r="G126" s="576" t="s">
        <v>818</v>
      </c>
      <c r="H126" s="576" t="s">
        <v>2797</v>
      </c>
      <c r="I126" s="576" t="s">
        <v>874</v>
      </c>
      <c r="J126" s="576" t="s">
        <v>3856</v>
      </c>
    </row>
    <row r="127" spans="1:10" x14ac:dyDescent="0.2">
      <c r="A127" s="576" t="s">
        <v>168</v>
      </c>
      <c r="B127" s="576" t="str">
        <f t="shared" si="1"/>
        <v>30426980</v>
      </c>
      <c r="C127" s="576" t="s">
        <v>1432</v>
      </c>
      <c r="D127" s="576" t="s">
        <v>2797</v>
      </c>
      <c r="E127" s="576">
        <v>512996</v>
      </c>
      <c r="F127" s="576" t="s">
        <v>245</v>
      </c>
      <c r="G127" s="576" t="s">
        <v>818</v>
      </c>
      <c r="H127" s="576" t="s">
        <v>2797</v>
      </c>
      <c r="I127" s="576" t="s">
        <v>286</v>
      </c>
      <c r="J127" s="576" t="s">
        <v>1433</v>
      </c>
    </row>
    <row r="128" spans="1:10" x14ac:dyDescent="0.2">
      <c r="A128" s="576" t="s">
        <v>168</v>
      </c>
      <c r="B128" s="576" t="str">
        <f t="shared" si="1"/>
        <v>30447978</v>
      </c>
      <c r="C128" s="576" t="s">
        <v>2005</v>
      </c>
      <c r="D128" s="576" t="s">
        <v>2797</v>
      </c>
      <c r="E128" s="576">
        <v>27151500</v>
      </c>
      <c r="F128" s="576" t="s">
        <v>814</v>
      </c>
      <c r="G128" s="576" t="s">
        <v>815</v>
      </c>
      <c r="H128" s="576" t="s">
        <v>2797</v>
      </c>
      <c r="I128" s="576" t="s">
        <v>275</v>
      </c>
      <c r="J128" s="576" t="s">
        <v>2006</v>
      </c>
    </row>
    <row r="129" spans="1:10" x14ac:dyDescent="0.2">
      <c r="A129" s="576" t="s">
        <v>168</v>
      </c>
      <c r="B129" s="576" t="str">
        <f t="shared" si="1"/>
        <v>40002962</v>
      </c>
      <c r="C129" s="576" t="s">
        <v>1906</v>
      </c>
      <c r="D129" s="576" t="s">
        <v>17</v>
      </c>
      <c r="E129" s="576">
        <v>200000</v>
      </c>
      <c r="F129" s="576" t="s">
        <v>245</v>
      </c>
      <c r="G129" s="576" t="s">
        <v>818</v>
      </c>
      <c r="H129" s="576" t="s">
        <v>2797</v>
      </c>
      <c r="I129" s="576" t="s">
        <v>822</v>
      </c>
      <c r="J129" s="576" t="s">
        <v>1907</v>
      </c>
    </row>
    <row r="130" spans="1:10" x14ac:dyDescent="0.2">
      <c r="A130" s="576" t="s">
        <v>9</v>
      </c>
      <c r="B130" s="576" t="str">
        <f t="shared" si="1"/>
        <v>40001257</v>
      </c>
      <c r="C130" s="576" t="s">
        <v>1426</v>
      </c>
      <c r="D130" s="576" t="s">
        <v>858</v>
      </c>
      <c r="E130" s="576">
        <v>102600</v>
      </c>
      <c r="F130" s="576" t="s">
        <v>245</v>
      </c>
      <c r="G130" s="576" t="s">
        <v>818</v>
      </c>
      <c r="H130" s="576" t="s">
        <v>2797</v>
      </c>
      <c r="I130" s="576" t="s">
        <v>286</v>
      </c>
      <c r="J130" s="576" t="s">
        <v>1427</v>
      </c>
    </row>
    <row r="131" spans="1:10" x14ac:dyDescent="0.2">
      <c r="A131" s="576" t="s">
        <v>168</v>
      </c>
      <c r="B131" s="576" t="str">
        <f t="shared" ref="B131:B194" si="2">MID(J131,1,8)</f>
        <v>40000840</v>
      </c>
      <c r="C131" s="576" t="s">
        <v>1291</v>
      </c>
      <c r="D131" s="576" t="s">
        <v>2797</v>
      </c>
      <c r="E131" s="576">
        <v>102208</v>
      </c>
      <c r="F131" s="576" t="s">
        <v>245</v>
      </c>
      <c r="G131" s="576" t="s">
        <v>818</v>
      </c>
      <c r="H131" s="576" t="s">
        <v>2797</v>
      </c>
      <c r="I131" s="576" t="s">
        <v>842</v>
      </c>
      <c r="J131" s="576" t="s">
        <v>1292</v>
      </c>
    </row>
    <row r="132" spans="1:10" x14ac:dyDescent="0.2">
      <c r="A132" s="576" t="s">
        <v>9</v>
      </c>
      <c r="B132" s="576" t="str">
        <f t="shared" si="2"/>
        <v>30106468</v>
      </c>
      <c r="C132" s="576" t="s">
        <v>1550</v>
      </c>
      <c r="D132" s="576" t="s">
        <v>871</v>
      </c>
      <c r="E132" s="576">
        <v>100080</v>
      </c>
      <c r="F132" s="576" t="s">
        <v>245</v>
      </c>
      <c r="G132" s="576" t="s">
        <v>818</v>
      </c>
      <c r="H132" s="576" t="s">
        <v>8</v>
      </c>
      <c r="I132" s="576" t="s">
        <v>822</v>
      </c>
      <c r="J132" s="576" t="s">
        <v>1551</v>
      </c>
    </row>
    <row r="133" spans="1:10" x14ac:dyDescent="0.2">
      <c r="A133" s="576" t="s">
        <v>9</v>
      </c>
      <c r="B133" s="576" t="str">
        <f t="shared" si="2"/>
        <v>30102226</v>
      </c>
      <c r="C133" s="576" t="s">
        <v>359</v>
      </c>
      <c r="D133" s="576" t="s">
        <v>18</v>
      </c>
      <c r="E133" s="576">
        <v>161494</v>
      </c>
      <c r="F133" s="576" t="s">
        <v>245</v>
      </c>
      <c r="G133" s="576" t="s">
        <v>818</v>
      </c>
      <c r="H133" s="576" t="s">
        <v>2797</v>
      </c>
      <c r="I133" s="576" t="s">
        <v>286</v>
      </c>
      <c r="J133" s="576" t="s">
        <v>1670</v>
      </c>
    </row>
    <row r="134" spans="1:10" x14ac:dyDescent="0.2">
      <c r="A134" s="576" t="s">
        <v>168</v>
      </c>
      <c r="B134" s="576" t="str">
        <f t="shared" si="2"/>
        <v>30341325</v>
      </c>
      <c r="C134" s="576" t="s">
        <v>1474</v>
      </c>
      <c r="D134" s="576" t="s">
        <v>2797</v>
      </c>
      <c r="E134" s="576">
        <v>262325</v>
      </c>
      <c r="F134" s="576" t="s">
        <v>245</v>
      </c>
      <c r="G134" s="576" t="s">
        <v>818</v>
      </c>
      <c r="H134" s="576" t="s">
        <v>2797</v>
      </c>
      <c r="I134" s="576" t="s">
        <v>842</v>
      </c>
      <c r="J134" s="576" t="s">
        <v>1475</v>
      </c>
    </row>
    <row r="135" spans="1:10" x14ac:dyDescent="0.2">
      <c r="A135" s="576" t="s">
        <v>168</v>
      </c>
      <c r="B135" s="576" t="str">
        <f t="shared" si="2"/>
        <v>30352477</v>
      </c>
      <c r="C135" s="576" t="s">
        <v>1381</v>
      </c>
      <c r="D135" s="576" t="s">
        <v>33</v>
      </c>
      <c r="E135" s="576">
        <v>8395111</v>
      </c>
      <c r="F135" s="576" t="s">
        <v>814</v>
      </c>
      <c r="G135" s="576" t="s">
        <v>953</v>
      </c>
      <c r="H135" s="576" t="s">
        <v>8</v>
      </c>
      <c r="I135" s="576" t="s">
        <v>838</v>
      </c>
      <c r="J135" s="576" t="s">
        <v>1382</v>
      </c>
    </row>
    <row r="136" spans="1:10" x14ac:dyDescent="0.2">
      <c r="A136" s="576" t="s">
        <v>168</v>
      </c>
      <c r="B136" s="576" t="str">
        <f t="shared" si="2"/>
        <v>30376573</v>
      </c>
      <c r="C136" s="576" t="s">
        <v>1377</v>
      </c>
      <c r="D136" s="576" t="s">
        <v>7</v>
      </c>
      <c r="E136" s="576">
        <v>307801</v>
      </c>
      <c r="F136" s="576" t="s">
        <v>814</v>
      </c>
      <c r="G136" s="576" t="s">
        <v>1126</v>
      </c>
      <c r="H136" s="576" t="s">
        <v>2797</v>
      </c>
      <c r="I136" s="576" t="s">
        <v>826</v>
      </c>
      <c r="J136" s="576" t="s">
        <v>1378</v>
      </c>
    </row>
    <row r="137" spans="1:10" x14ac:dyDescent="0.2">
      <c r="A137" s="576" t="s">
        <v>169</v>
      </c>
      <c r="B137" s="576" t="str">
        <f t="shared" si="2"/>
        <v>30483959</v>
      </c>
      <c r="C137" s="576" t="s">
        <v>1275</v>
      </c>
      <c r="D137" s="576" t="s">
        <v>2797</v>
      </c>
      <c r="E137" s="576">
        <v>410913</v>
      </c>
      <c r="F137" s="576" t="s">
        <v>814</v>
      </c>
      <c r="G137" s="576" t="s">
        <v>815</v>
      </c>
      <c r="H137" s="576" t="s">
        <v>2797</v>
      </c>
      <c r="I137" s="576" t="s">
        <v>275</v>
      </c>
      <c r="J137" s="576" t="s">
        <v>1276</v>
      </c>
    </row>
    <row r="138" spans="1:10" x14ac:dyDescent="0.2">
      <c r="A138" s="576" t="s">
        <v>168</v>
      </c>
      <c r="B138" s="576" t="str">
        <f t="shared" si="2"/>
        <v>30323023</v>
      </c>
      <c r="C138" s="576" t="s">
        <v>1642</v>
      </c>
      <c r="D138" s="576" t="s">
        <v>2797</v>
      </c>
      <c r="E138" s="576">
        <v>2059708</v>
      </c>
      <c r="F138" s="576" t="s">
        <v>245</v>
      </c>
      <c r="G138" s="576" t="s">
        <v>818</v>
      </c>
      <c r="H138" s="576" t="s">
        <v>2797</v>
      </c>
      <c r="I138" s="576" t="s">
        <v>275</v>
      </c>
      <c r="J138" s="576" t="s">
        <v>1643</v>
      </c>
    </row>
    <row r="139" spans="1:10" x14ac:dyDescent="0.2">
      <c r="A139" s="576" t="s">
        <v>168</v>
      </c>
      <c r="B139" s="576" t="str">
        <f t="shared" si="2"/>
        <v>30482552</v>
      </c>
      <c r="C139" s="576" t="s">
        <v>1526</v>
      </c>
      <c r="D139" s="576" t="s">
        <v>16</v>
      </c>
      <c r="E139" s="576">
        <v>53954</v>
      </c>
      <c r="F139" s="576" t="s">
        <v>245</v>
      </c>
      <c r="G139" s="576" t="s">
        <v>818</v>
      </c>
      <c r="H139" s="576" t="s">
        <v>2797</v>
      </c>
      <c r="I139" s="576" t="s">
        <v>286</v>
      </c>
      <c r="J139" s="576" t="s">
        <v>1527</v>
      </c>
    </row>
    <row r="140" spans="1:10" x14ac:dyDescent="0.2">
      <c r="A140" s="576" t="s">
        <v>168</v>
      </c>
      <c r="B140" s="576" t="str">
        <f t="shared" si="2"/>
        <v>30455973</v>
      </c>
      <c r="C140" s="576" t="s">
        <v>1578</v>
      </c>
      <c r="D140" s="576" t="s">
        <v>46</v>
      </c>
      <c r="E140" s="576">
        <v>90519</v>
      </c>
      <c r="F140" s="576" t="s">
        <v>245</v>
      </c>
      <c r="G140" s="576" t="s">
        <v>818</v>
      </c>
      <c r="H140" s="576" t="s">
        <v>8</v>
      </c>
      <c r="I140" s="576" t="s">
        <v>274</v>
      </c>
      <c r="J140" s="576" t="s">
        <v>1579</v>
      </c>
    </row>
    <row r="141" spans="1:10" x14ac:dyDescent="0.2">
      <c r="A141" s="576" t="s">
        <v>9</v>
      </c>
      <c r="B141" s="576" t="str">
        <f t="shared" si="2"/>
        <v>30128028</v>
      </c>
      <c r="C141" s="576" t="s">
        <v>1466</v>
      </c>
      <c r="D141" s="576" t="s">
        <v>2797</v>
      </c>
      <c r="E141" s="576">
        <v>2009161</v>
      </c>
      <c r="F141" s="576" t="s">
        <v>814</v>
      </c>
      <c r="G141" s="576" t="s">
        <v>815</v>
      </c>
      <c r="H141" s="576" t="s">
        <v>8</v>
      </c>
      <c r="I141" s="576" t="s">
        <v>275</v>
      </c>
      <c r="J141" s="576" t="s">
        <v>1467</v>
      </c>
    </row>
    <row r="142" spans="1:10" x14ac:dyDescent="0.2">
      <c r="A142" s="576" t="s">
        <v>168</v>
      </c>
      <c r="B142" s="576" t="str">
        <f t="shared" si="2"/>
        <v>30481289</v>
      </c>
      <c r="C142" s="576" t="s">
        <v>1581</v>
      </c>
      <c r="D142" s="576" t="s">
        <v>2797</v>
      </c>
      <c r="E142" s="576">
        <v>10408350</v>
      </c>
      <c r="F142" s="576" t="s">
        <v>814</v>
      </c>
      <c r="G142" s="576" t="s">
        <v>815</v>
      </c>
      <c r="H142" s="576" t="s">
        <v>2797</v>
      </c>
      <c r="I142" s="576" t="s">
        <v>275</v>
      </c>
      <c r="J142" s="576" t="s">
        <v>1582</v>
      </c>
    </row>
    <row r="143" spans="1:10" x14ac:dyDescent="0.2">
      <c r="A143" s="576" t="s">
        <v>9</v>
      </c>
      <c r="B143" s="576" t="str">
        <f t="shared" si="2"/>
        <v>30351932</v>
      </c>
      <c r="C143" s="576" t="s">
        <v>1455</v>
      </c>
      <c r="D143" s="576" t="s">
        <v>44</v>
      </c>
      <c r="E143" s="576">
        <v>65408</v>
      </c>
      <c r="F143" s="576" t="s">
        <v>245</v>
      </c>
      <c r="G143" s="576" t="s">
        <v>818</v>
      </c>
      <c r="H143" s="576" t="s">
        <v>8</v>
      </c>
      <c r="I143" s="576" t="s">
        <v>274</v>
      </c>
      <c r="J143" s="576" t="s">
        <v>1456</v>
      </c>
    </row>
    <row r="144" spans="1:10" x14ac:dyDescent="0.2">
      <c r="A144" s="576" t="s">
        <v>168</v>
      </c>
      <c r="B144" s="576" t="str">
        <f t="shared" si="2"/>
        <v>40001812</v>
      </c>
      <c r="C144" s="576" t="s">
        <v>1399</v>
      </c>
      <c r="D144" s="576" t="s">
        <v>31</v>
      </c>
      <c r="E144" s="576">
        <v>542754</v>
      </c>
      <c r="F144" s="576" t="s">
        <v>245</v>
      </c>
      <c r="G144" s="576" t="s">
        <v>818</v>
      </c>
      <c r="H144" s="576" t="s">
        <v>2797</v>
      </c>
      <c r="I144" s="576" t="s">
        <v>275</v>
      </c>
      <c r="J144" s="576" t="s">
        <v>1400</v>
      </c>
    </row>
    <row r="145" spans="1:10" x14ac:dyDescent="0.2">
      <c r="A145" s="576" t="s">
        <v>9</v>
      </c>
      <c r="B145" s="576" t="str">
        <f t="shared" si="2"/>
        <v>30110267</v>
      </c>
      <c r="C145" s="576" t="s">
        <v>1357</v>
      </c>
      <c r="D145" s="576" t="s">
        <v>2797</v>
      </c>
      <c r="E145" s="576">
        <v>1932272</v>
      </c>
      <c r="F145" s="576" t="s">
        <v>814</v>
      </c>
      <c r="G145" s="576" t="s">
        <v>815</v>
      </c>
      <c r="H145" s="576" t="s">
        <v>296</v>
      </c>
      <c r="I145" s="576" t="s">
        <v>275</v>
      </c>
      <c r="J145" s="576" t="s">
        <v>1358</v>
      </c>
    </row>
    <row r="146" spans="1:10" x14ac:dyDescent="0.2">
      <c r="A146" s="576" t="s">
        <v>9</v>
      </c>
      <c r="B146" s="576" t="str">
        <f t="shared" si="2"/>
        <v>30484959</v>
      </c>
      <c r="C146" s="576" t="s">
        <v>1305</v>
      </c>
      <c r="D146" s="576" t="s">
        <v>35</v>
      </c>
      <c r="E146" s="576">
        <v>71820</v>
      </c>
      <c r="F146" s="576" t="s">
        <v>245</v>
      </c>
      <c r="G146" s="576" t="s">
        <v>818</v>
      </c>
      <c r="H146" s="576" t="s">
        <v>2797</v>
      </c>
      <c r="I146" s="576" t="s">
        <v>912</v>
      </c>
      <c r="J146" s="576" t="s">
        <v>1306</v>
      </c>
    </row>
    <row r="147" spans="1:10" x14ac:dyDescent="0.2">
      <c r="A147" s="576" t="s">
        <v>168</v>
      </c>
      <c r="B147" s="576" t="str">
        <f t="shared" si="2"/>
        <v>30208122</v>
      </c>
      <c r="C147" s="576" t="s">
        <v>3892</v>
      </c>
      <c r="D147" s="576" t="s">
        <v>35</v>
      </c>
      <c r="E147" s="576">
        <v>76755</v>
      </c>
      <c r="F147" s="576" t="s">
        <v>245</v>
      </c>
      <c r="G147" s="576" t="s">
        <v>818</v>
      </c>
      <c r="H147" s="576" t="s">
        <v>2797</v>
      </c>
      <c r="I147" s="576" t="s">
        <v>286</v>
      </c>
      <c r="J147" s="576" t="s">
        <v>3893</v>
      </c>
    </row>
    <row r="148" spans="1:10" x14ac:dyDescent="0.2">
      <c r="A148" s="576" t="s">
        <v>168</v>
      </c>
      <c r="B148" s="576" t="str">
        <f t="shared" si="2"/>
        <v>30485153</v>
      </c>
      <c r="C148" s="576" t="s">
        <v>982</v>
      </c>
      <c r="D148" s="576" t="s">
        <v>36</v>
      </c>
      <c r="E148" s="576">
        <v>1500</v>
      </c>
      <c r="F148" s="576" t="s">
        <v>1607</v>
      </c>
      <c r="G148" s="576" t="s">
        <v>2221</v>
      </c>
      <c r="H148" s="576" t="s">
        <v>2797</v>
      </c>
      <c r="I148" s="576" t="s">
        <v>819</v>
      </c>
      <c r="J148" s="576" t="s">
        <v>983</v>
      </c>
    </row>
    <row r="149" spans="1:10" x14ac:dyDescent="0.2">
      <c r="A149" s="576" t="s">
        <v>168</v>
      </c>
      <c r="B149" s="576" t="str">
        <f t="shared" si="2"/>
        <v>30486106</v>
      </c>
      <c r="C149" s="576" t="s">
        <v>3874</v>
      </c>
      <c r="D149" s="576" t="s">
        <v>40</v>
      </c>
      <c r="E149" s="576">
        <v>319403</v>
      </c>
      <c r="F149" s="576" t="s">
        <v>245</v>
      </c>
      <c r="G149" s="576" t="s">
        <v>818</v>
      </c>
      <c r="H149" s="576" t="s">
        <v>2797</v>
      </c>
      <c r="I149" s="576" t="s">
        <v>275</v>
      </c>
      <c r="J149" s="576" t="s">
        <v>1596</v>
      </c>
    </row>
    <row r="150" spans="1:10" x14ac:dyDescent="0.2">
      <c r="A150" s="576" t="s">
        <v>168</v>
      </c>
      <c r="B150" s="576" t="str">
        <f t="shared" si="2"/>
        <v>30133915</v>
      </c>
      <c r="C150" s="576" t="s">
        <v>1536</v>
      </c>
      <c r="D150" s="576" t="s">
        <v>24</v>
      </c>
      <c r="E150" s="576">
        <v>335169</v>
      </c>
      <c r="F150" s="576" t="s">
        <v>245</v>
      </c>
      <c r="G150" s="576" t="s">
        <v>818</v>
      </c>
      <c r="H150" s="576" t="s">
        <v>2797</v>
      </c>
      <c r="I150" s="576" t="s">
        <v>819</v>
      </c>
      <c r="J150" s="576" t="s">
        <v>1537</v>
      </c>
    </row>
    <row r="151" spans="1:10" x14ac:dyDescent="0.2">
      <c r="A151" s="576" t="s">
        <v>168</v>
      </c>
      <c r="B151" s="576" t="str">
        <f t="shared" si="2"/>
        <v>30486982</v>
      </c>
      <c r="C151" s="576" t="s">
        <v>1538</v>
      </c>
      <c r="D151" s="576" t="s">
        <v>2797</v>
      </c>
      <c r="E151" s="576">
        <v>1286941</v>
      </c>
      <c r="F151" s="576" t="s">
        <v>814</v>
      </c>
      <c r="G151" s="576" t="s">
        <v>1231</v>
      </c>
      <c r="H151" s="576" t="s">
        <v>2797</v>
      </c>
      <c r="I151" s="576" t="s">
        <v>275</v>
      </c>
      <c r="J151" s="576" t="s">
        <v>1539</v>
      </c>
    </row>
    <row r="152" spans="1:10" x14ac:dyDescent="0.2">
      <c r="A152" s="576" t="s">
        <v>9</v>
      </c>
      <c r="B152" s="576" t="str">
        <f t="shared" si="2"/>
        <v>30135967</v>
      </c>
      <c r="C152" s="576" t="s">
        <v>549</v>
      </c>
      <c r="D152" s="576" t="s">
        <v>2797</v>
      </c>
      <c r="E152" s="576">
        <v>90984</v>
      </c>
      <c r="F152" s="576" t="s">
        <v>245</v>
      </c>
      <c r="G152" s="576" t="s">
        <v>818</v>
      </c>
      <c r="H152" s="576" t="s">
        <v>8</v>
      </c>
      <c r="I152" s="576" t="s">
        <v>842</v>
      </c>
      <c r="J152" s="576" t="s">
        <v>1500</v>
      </c>
    </row>
    <row r="153" spans="1:10" x14ac:dyDescent="0.2">
      <c r="A153" s="576" t="s">
        <v>168</v>
      </c>
      <c r="B153" s="576" t="str">
        <f t="shared" si="2"/>
        <v>30483800</v>
      </c>
      <c r="C153" s="576" t="s">
        <v>1320</v>
      </c>
      <c r="D153" s="576" t="s">
        <v>17</v>
      </c>
      <c r="E153" s="576">
        <v>89999</v>
      </c>
      <c r="F153" s="576" t="s">
        <v>245</v>
      </c>
      <c r="G153" s="576" t="s">
        <v>818</v>
      </c>
      <c r="H153" s="576" t="s">
        <v>2797</v>
      </c>
      <c r="I153" s="576" t="s">
        <v>822</v>
      </c>
      <c r="J153" s="576" t="s">
        <v>1321</v>
      </c>
    </row>
    <row r="154" spans="1:10" x14ac:dyDescent="0.2">
      <c r="A154" s="576" t="s">
        <v>9</v>
      </c>
      <c r="B154" s="576" t="str">
        <f t="shared" si="2"/>
        <v>30326322</v>
      </c>
      <c r="C154" s="576" t="s">
        <v>1597</v>
      </c>
      <c r="D154" s="576" t="s">
        <v>24</v>
      </c>
      <c r="E154" s="576">
        <v>290741</v>
      </c>
      <c r="F154" s="576" t="s">
        <v>245</v>
      </c>
      <c r="G154" s="576" t="s">
        <v>818</v>
      </c>
      <c r="H154" s="576" t="s">
        <v>308</v>
      </c>
      <c r="I154" s="576" t="s">
        <v>822</v>
      </c>
      <c r="J154" s="576" t="s">
        <v>1598</v>
      </c>
    </row>
    <row r="155" spans="1:10" x14ac:dyDescent="0.2">
      <c r="A155" s="576" t="s">
        <v>9</v>
      </c>
      <c r="B155" s="576" t="str">
        <f t="shared" si="2"/>
        <v>30485753</v>
      </c>
      <c r="C155" s="576" t="s">
        <v>1885</v>
      </c>
      <c r="D155" s="576" t="s">
        <v>27</v>
      </c>
      <c r="E155" s="576">
        <v>100000</v>
      </c>
      <c r="F155" s="576" t="s">
        <v>814</v>
      </c>
      <c r="G155" s="576" t="s">
        <v>892</v>
      </c>
      <c r="H155" s="576" t="s">
        <v>308</v>
      </c>
      <c r="I155" s="576" t="s">
        <v>838</v>
      </c>
      <c r="J155" s="576" t="s">
        <v>1886</v>
      </c>
    </row>
    <row r="156" spans="1:10" x14ac:dyDescent="0.2">
      <c r="A156" s="576" t="s">
        <v>168</v>
      </c>
      <c r="B156" s="576" t="str">
        <f t="shared" si="2"/>
        <v>30324573</v>
      </c>
      <c r="C156" s="576" t="s">
        <v>539</v>
      </c>
      <c r="D156" s="576" t="s">
        <v>2797</v>
      </c>
      <c r="E156" s="576">
        <v>1229023</v>
      </c>
      <c r="F156" s="576" t="s">
        <v>245</v>
      </c>
      <c r="G156" s="576" t="s">
        <v>818</v>
      </c>
      <c r="H156" s="576" t="s">
        <v>8</v>
      </c>
      <c r="I156" s="576" t="s">
        <v>274</v>
      </c>
      <c r="J156" s="576" t="s">
        <v>1653</v>
      </c>
    </row>
    <row r="157" spans="1:10" x14ac:dyDescent="0.2">
      <c r="A157" s="576" t="s">
        <v>168</v>
      </c>
      <c r="B157" s="576" t="str">
        <f t="shared" si="2"/>
        <v>30117891</v>
      </c>
      <c r="C157" s="576" t="s">
        <v>4130</v>
      </c>
      <c r="D157" s="576" t="s">
        <v>29</v>
      </c>
      <c r="E157" s="576">
        <v>183854</v>
      </c>
      <c r="F157" s="576" t="s">
        <v>245</v>
      </c>
      <c r="G157" s="576" t="s">
        <v>818</v>
      </c>
      <c r="H157" s="576" t="s">
        <v>8</v>
      </c>
      <c r="I157" s="576" t="s">
        <v>275</v>
      </c>
      <c r="J157" s="576" t="s">
        <v>1296</v>
      </c>
    </row>
    <row r="158" spans="1:10" x14ac:dyDescent="0.2">
      <c r="A158" s="576" t="s">
        <v>168</v>
      </c>
      <c r="B158" s="576" t="str">
        <f t="shared" si="2"/>
        <v>30396186</v>
      </c>
      <c r="C158" s="576" t="s">
        <v>1010</v>
      </c>
      <c r="D158" s="576" t="s">
        <v>26</v>
      </c>
      <c r="E158" s="576">
        <v>627298</v>
      </c>
      <c r="F158" s="576" t="s">
        <v>245</v>
      </c>
      <c r="G158" s="576" t="s">
        <v>818</v>
      </c>
      <c r="H158" s="576" t="s">
        <v>2797</v>
      </c>
      <c r="I158" s="576" t="s">
        <v>275</v>
      </c>
      <c r="J158" s="576" t="s">
        <v>1011</v>
      </c>
    </row>
    <row r="159" spans="1:10" x14ac:dyDescent="0.2">
      <c r="A159" s="576" t="s">
        <v>168</v>
      </c>
      <c r="B159" s="576" t="str">
        <f t="shared" si="2"/>
        <v>30389124</v>
      </c>
      <c r="C159" s="576" t="s">
        <v>1497</v>
      </c>
      <c r="D159" s="576" t="s">
        <v>16</v>
      </c>
      <c r="E159" s="576">
        <v>338714</v>
      </c>
      <c r="F159" s="576" t="s">
        <v>814</v>
      </c>
      <c r="G159" s="576" t="s">
        <v>892</v>
      </c>
      <c r="H159" s="576" t="s">
        <v>8</v>
      </c>
      <c r="I159" s="576" t="s">
        <v>838</v>
      </c>
      <c r="J159" s="576" t="s">
        <v>1498</v>
      </c>
    </row>
    <row r="160" spans="1:10" x14ac:dyDescent="0.2">
      <c r="A160" s="576" t="s">
        <v>168</v>
      </c>
      <c r="B160" s="576" t="str">
        <f t="shared" si="2"/>
        <v>40002263</v>
      </c>
      <c r="C160" s="576" t="s">
        <v>1255</v>
      </c>
      <c r="D160" s="576" t="s">
        <v>29</v>
      </c>
      <c r="E160" s="576">
        <v>229116</v>
      </c>
      <c r="F160" s="576" t="s">
        <v>245</v>
      </c>
      <c r="G160" s="576" t="s">
        <v>818</v>
      </c>
      <c r="H160" s="576" t="s">
        <v>2797</v>
      </c>
      <c r="I160" s="576" t="s">
        <v>819</v>
      </c>
      <c r="J160" s="576" t="s">
        <v>1256</v>
      </c>
    </row>
    <row r="161" spans="1:10" x14ac:dyDescent="0.2">
      <c r="A161" s="576" t="s">
        <v>168</v>
      </c>
      <c r="B161" s="576" t="str">
        <f t="shared" si="2"/>
        <v>30475639</v>
      </c>
      <c r="C161" s="576" t="s">
        <v>1617</v>
      </c>
      <c r="D161" s="576" t="s">
        <v>7</v>
      </c>
      <c r="E161" s="576">
        <v>1576944</v>
      </c>
      <c r="F161" s="576" t="s">
        <v>814</v>
      </c>
      <c r="G161" s="576" t="s">
        <v>905</v>
      </c>
      <c r="H161" s="576" t="s">
        <v>8</v>
      </c>
      <c r="I161" s="576" t="s">
        <v>822</v>
      </c>
      <c r="J161" s="576" t="s">
        <v>1618</v>
      </c>
    </row>
    <row r="162" spans="1:10" x14ac:dyDescent="0.2">
      <c r="A162" s="576" t="s">
        <v>168</v>
      </c>
      <c r="B162" s="576" t="str">
        <f t="shared" si="2"/>
        <v>40003699</v>
      </c>
      <c r="C162" s="576" t="s">
        <v>3849</v>
      </c>
      <c r="D162" s="576" t="s">
        <v>25</v>
      </c>
      <c r="E162" s="576">
        <v>142200</v>
      </c>
      <c r="F162" s="576" t="s">
        <v>245</v>
      </c>
      <c r="G162" s="576" t="s">
        <v>818</v>
      </c>
      <c r="H162" s="576" t="s">
        <v>2797</v>
      </c>
      <c r="I162" s="576" t="s">
        <v>912</v>
      </c>
      <c r="J162" s="576" t="s">
        <v>3850</v>
      </c>
    </row>
    <row r="163" spans="1:10" x14ac:dyDescent="0.2">
      <c r="A163" s="576" t="s">
        <v>168</v>
      </c>
      <c r="B163" s="576" t="str">
        <f t="shared" si="2"/>
        <v>40002388</v>
      </c>
      <c r="C163" s="576" t="s">
        <v>1560</v>
      </c>
      <c r="D163" s="576" t="s">
        <v>38</v>
      </c>
      <c r="E163" s="576">
        <v>111178</v>
      </c>
      <c r="F163" s="576" t="s">
        <v>245</v>
      </c>
      <c r="G163" s="576" t="s">
        <v>818</v>
      </c>
      <c r="H163" s="576" t="s">
        <v>2797</v>
      </c>
      <c r="I163" s="576" t="s">
        <v>819</v>
      </c>
      <c r="J163" s="576" t="s">
        <v>1561</v>
      </c>
    </row>
    <row r="164" spans="1:10" x14ac:dyDescent="0.2">
      <c r="A164" s="576" t="s">
        <v>9</v>
      </c>
      <c r="B164" s="576" t="str">
        <f t="shared" si="2"/>
        <v>30485368</v>
      </c>
      <c r="C164" s="576" t="s">
        <v>446</v>
      </c>
      <c r="D164" s="576" t="s">
        <v>33</v>
      </c>
      <c r="E164" s="576">
        <v>92340</v>
      </c>
      <c r="F164" s="576" t="s">
        <v>245</v>
      </c>
      <c r="G164" s="576" t="s">
        <v>818</v>
      </c>
      <c r="H164" s="576" t="s">
        <v>2797</v>
      </c>
      <c r="I164" s="576" t="s">
        <v>274</v>
      </c>
      <c r="J164" s="576" t="s">
        <v>1277</v>
      </c>
    </row>
    <row r="165" spans="1:10" x14ac:dyDescent="0.2">
      <c r="A165" s="576" t="s">
        <v>168</v>
      </c>
      <c r="B165" s="576" t="str">
        <f t="shared" si="2"/>
        <v>30134714</v>
      </c>
      <c r="C165" s="576" t="s">
        <v>372</v>
      </c>
      <c r="D165" s="576" t="s">
        <v>26</v>
      </c>
      <c r="E165" s="576">
        <v>756660</v>
      </c>
      <c r="F165" s="576" t="s">
        <v>245</v>
      </c>
      <c r="G165" s="576" t="s">
        <v>818</v>
      </c>
      <c r="H165" s="576" t="s">
        <v>308</v>
      </c>
      <c r="I165" s="576" t="s">
        <v>912</v>
      </c>
      <c r="J165" s="576" t="s">
        <v>914</v>
      </c>
    </row>
    <row r="166" spans="1:10" x14ac:dyDescent="0.2">
      <c r="A166" s="576" t="s">
        <v>168</v>
      </c>
      <c r="B166" s="576" t="str">
        <f t="shared" si="2"/>
        <v>30132175</v>
      </c>
      <c r="C166" s="576" t="s">
        <v>1524</v>
      </c>
      <c r="D166" s="576" t="s">
        <v>46</v>
      </c>
      <c r="E166" s="576">
        <v>9172189</v>
      </c>
      <c r="F166" s="576" t="s">
        <v>814</v>
      </c>
      <c r="G166" s="576" t="s">
        <v>815</v>
      </c>
      <c r="H166" s="576" t="s">
        <v>8</v>
      </c>
      <c r="I166" s="576" t="s">
        <v>275</v>
      </c>
      <c r="J166" s="576" t="s">
        <v>1525</v>
      </c>
    </row>
    <row r="167" spans="1:10" x14ac:dyDescent="0.2">
      <c r="A167" s="576" t="s">
        <v>168</v>
      </c>
      <c r="B167" s="576" t="str">
        <f t="shared" si="2"/>
        <v>30101509</v>
      </c>
      <c r="C167" s="576" t="s">
        <v>1029</v>
      </c>
      <c r="D167" s="576" t="s">
        <v>2797</v>
      </c>
      <c r="E167" s="576">
        <v>23885605</v>
      </c>
      <c r="F167" s="576" t="s">
        <v>814</v>
      </c>
      <c r="G167" s="576" t="s">
        <v>815</v>
      </c>
      <c r="H167" s="576" t="s">
        <v>8</v>
      </c>
      <c r="I167" s="576" t="s">
        <v>275</v>
      </c>
      <c r="J167" s="576" t="s">
        <v>1030</v>
      </c>
    </row>
    <row r="168" spans="1:10" x14ac:dyDescent="0.2">
      <c r="A168" s="576" t="s">
        <v>168</v>
      </c>
      <c r="B168" s="576" t="str">
        <f t="shared" si="2"/>
        <v>30154323</v>
      </c>
      <c r="C168" s="576" t="s">
        <v>1711</v>
      </c>
      <c r="D168" s="576" t="s">
        <v>2797</v>
      </c>
      <c r="E168" s="576">
        <v>1197131</v>
      </c>
      <c r="F168" s="576" t="s">
        <v>245</v>
      </c>
      <c r="G168" s="576" t="s">
        <v>818</v>
      </c>
      <c r="H168" s="576" t="s">
        <v>8</v>
      </c>
      <c r="I168" s="576" t="s">
        <v>286</v>
      </c>
      <c r="J168" s="576" t="s">
        <v>709</v>
      </c>
    </row>
    <row r="169" spans="1:10" x14ac:dyDescent="0.2">
      <c r="A169" s="576" t="s">
        <v>9</v>
      </c>
      <c r="B169" s="576" t="str">
        <f t="shared" si="2"/>
        <v>30135847</v>
      </c>
      <c r="C169" s="576" t="s">
        <v>1375</v>
      </c>
      <c r="D169" s="576" t="s">
        <v>25</v>
      </c>
      <c r="E169" s="576">
        <v>70997</v>
      </c>
      <c r="F169" s="576" t="s">
        <v>245</v>
      </c>
      <c r="G169" s="576" t="s">
        <v>818</v>
      </c>
      <c r="H169" s="576" t="s">
        <v>2797</v>
      </c>
      <c r="I169" s="576" t="s">
        <v>822</v>
      </c>
      <c r="J169" s="576" t="s">
        <v>1376</v>
      </c>
    </row>
    <row r="170" spans="1:10" x14ac:dyDescent="0.2">
      <c r="A170" s="576" t="s">
        <v>168</v>
      </c>
      <c r="B170" s="576" t="str">
        <f t="shared" si="2"/>
        <v>30051950</v>
      </c>
      <c r="C170" s="576" t="s">
        <v>2395</v>
      </c>
      <c r="D170" s="576" t="s">
        <v>2797</v>
      </c>
      <c r="E170" s="576">
        <v>16692774</v>
      </c>
      <c r="F170" s="576" t="s">
        <v>814</v>
      </c>
      <c r="G170" s="576" t="s">
        <v>815</v>
      </c>
      <c r="H170" s="576" t="s">
        <v>8</v>
      </c>
      <c r="I170" s="576" t="s">
        <v>275</v>
      </c>
      <c r="J170" s="576" t="s">
        <v>2396</v>
      </c>
    </row>
    <row r="171" spans="1:10" x14ac:dyDescent="0.2">
      <c r="A171" s="576" t="s">
        <v>168</v>
      </c>
      <c r="B171" s="576" t="str">
        <f t="shared" si="2"/>
        <v>30212372</v>
      </c>
      <c r="C171" s="576" t="s">
        <v>1583</v>
      </c>
      <c r="D171" s="576" t="s">
        <v>26</v>
      </c>
      <c r="E171" s="576">
        <v>334315</v>
      </c>
      <c r="F171" s="576" t="s">
        <v>245</v>
      </c>
      <c r="G171" s="576" t="s">
        <v>818</v>
      </c>
      <c r="H171" s="576" t="s">
        <v>8</v>
      </c>
      <c r="I171" s="576" t="s">
        <v>826</v>
      </c>
      <c r="J171" s="576" t="s">
        <v>1584</v>
      </c>
    </row>
    <row r="172" spans="1:10" x14ac:dyDescent="0.2">
      <c r="A172" s="576" t="s">
        <v>9</v>
      </c>
      <c r="B172" s="576" t="str">
        <f t="shared" si="2"/>
        <v>30352328</v>
      </c>
      <c r="C172" s="576" t="s">
        <v>1462</v>
      </c>
      <c r="D172" s="576" t="s">
        <v>39</v>
      </c>
      <c r="E172" s="576">
        <v>211238</v>
      </c>
      <c r="F172" s="576" t="s">
        <v>814</v>
      </c>
      <c r="G172" s="576" t="s">
        <v>953</v>
      </c>
      <c r="H172" s="576" t="s">
        <v>8</v>
      </c>
      <c r="I172" s="576" t="s">
        <v>838</v>
      </c>
      <c r="J172" s="576" t="s">
        <v>1463</v>
      </c>
    </row>
    <row r="173" spans="1:10" x14ac:dyDescent="0.2">
      <c r="A173" s="576" t="s">
        <v>168</v>
      </c>
      <c r="B173" s="576" t="str">
        <f t="shared" si="2"/>
        <v>40003386</v>
      </c>
      <c r="C173" s="576" t="s">
        <v>2822</v>
      </c>
      <c r="D173" s="576" t="s">
        <v>31</v>
      </c>
      <c r="E173" s="576">
        <v>1314188</v>
      </c>
      <c r="F173" s="576" t="s">
        <v>814</v>
      </c>
      <c r="G173" s="576" t="s">
        <v>958</v>
      </c>
      <c r="H173" s="576" t="s">
        <v>2797</v>
      </c>
      <c r="I173" s="576" t="s">
        <v>274</v>
      </c>
      <c r="J173" s="576" t="s">
        <v>2823</v>
      </c>
    </row>
    <row r="174" spans="1:10" x14ac:dyDescent="0.2">
      <c r="A174" s="576" t="s">
        <v>168</v>
      </c>
      <c r="B174" s="576" t="str">
        <f t="shared" si="2"/>
        <v>40000290</v>
      </c>
      <c r="C174" s="576" t="s">
        <v>1556</v>
      </c>
      <c r="D174" s="576" t="s">
        <v>19</v>
      </c>
      <c r="E174" s="576">
        <v>301857</v>
      </c>
      <c r="F174" s="576" t="s">
        <v>245</v>
      </c>
      <c r="G174" s="576" t="s">
        <v>818</v>
      </c>
      <c r="H174" s="576" t="s">
        <v>2797</v>
      </c>
      <c r="I174" s="576" t="s">
        <v>286</v>
      </c>
      <c r="J174" s="576" t="s">
        <v>1557</v>
      </c>
    </row>
    <row r="175" spans="1:10" x14ac:dyDescent="0.2">
      <c r="A175" s="576" t="s">
        <v>168</v>
      </c>
      <c r="B175" s="576" t="str">
        <f t="shared" si="2"/>
        <v>40003299</v>
      </c>
      <c r="C175" s="576" t="s">
        <v>1773</v>
      </c>
      <c r="D175" s="576" t="s">
        <v>33</v>
      </c>
      <c r="E175" s="576">
        <v>80715</v>
      </c>
      <c r="F175" s="576" t="s">
        <v>245</v>
      </c>
      <c r="G175" s="576" t="s">
        <v>818</v>
      </c>
      <c r="H175" s="576" t="s">
        <v>2797</v>
      </c>
      <c r="I175" s="576" t="s">
        <v>819</v>
      </c>
      <c r="J175" s="576" t="s">
        <v>1774</v>
      </c>
    </row>
    <row r="176" spans="1:10" x14ac:dyDescent="0.2">
      <c r="A176" s="576" t="s">
        <v>168</v>
      </c>
      <c r="B176" s="576" t="str">
        <f t="shared" si="2"/>
        <v>40000463</v>
      </c>
      <c r="C176" s="576" t="s">
        <v>1540</v>
      </c>
      <c r="D176" s="576" t="s">
        <v>871</v>
      </c>
      <c r="E176" s="576">
        <v>1641601</v>
      </c>
      <c r="F176" s="576" t="s">
        <v>245</v>
      </c>
      <c r="G176" s="576" t="s">
        <v>818</v>
      </c>
      <c r="H176" s="576" t="s">
        <v>2797</v>
      </c>
      <c r="I176" s="576" t="s">
        <v>275</v>
      </c>
      <c r="J176" s="576" t="s">
        <v>1541</v>
      </c>
    </row>
    <row r="177" spans="1:10" x14ac:dyDescent="0.2">
      <c r="A177" s="576" t="s">
        <v>168</v>
      </c>
      <c r="B177" s="576" t="str">
        <f t="shared" si="2"/>
        <v>40001381</v>
      </c>
      <c r="C177" s="576" t="s">
        <v>3842</v>
      </c>
      <c r="D177" s="576" t="s">
        <v>19</v>
      </c>
      <c r="E177" s="576">
        <v>39583</v>
      </c>
      <c r="F177" s="576" t="s">
        <v>245</v>
      </c>
      <c r="G177" s="576" t="s">
        <v>818</v>
      </c>
      <c r="H177" s="576" t="s">
        <v>2797</v>
      </c>
      <c r="I177" s="576" t="s">
        <v>286</v>
      </c>
      <c r="J177" s="576" t="s">
        <v>3843</v>
      </c>
    </row>
    <row r="178" spans="1:10" x14ac:dyDescent="0.2">
      <c r="A178" s="576" t="s">
        <v>168</v>
      </c>
      <c r="B178" s="576" t="str">
        <f t="shared" si="2"/>
        <v>30483183</v>
      </c>
      <c r="C178" s="576" t="s">
        <v>1373</v>
      </c>
      <c r="D178" s="576" t="s">
        <v>2797</v>
      </c>
      <c r="E178" s="576">
        <v>1222022</v>
      </c>
      <c r="F178" s="576" t="s">
        <v>814</v>
      </c>
      <c r="G178" s="576" t="s">
        <v>1087</v>
      </c>
      <c r="H178" s="576" t="s">
        <v>2797</v>
      </c>
      <c r="I178" s="576" t="s">
        <v>275</v>
      </c>
      <c r="J178" s="576" t="s">
        <v>1374</v>
      </c>
    </row>
    <row r="179" spans="1:10" x14ac:dyDescent="0.2">
      <c r="A179" s="576" t="s">
        <v>168</v>
      </c>
      <c r="B179" s="576" t="str">
        <f t="shared" si="2"/>
        <v>30485092</v>
      </c>
      <c r="C179" s="576" t="s">
        <v>2831</v>
      </c>
      <c r="D179" s="576" t="s">
        <v>33</v>
      </c>
      <c r="E179" s="576">
        <v>92000</v>
      </c>
      <c r="F179" s="576" t="s">
        <v>245</v>
      </c>
      <c r="G179" s="576" t="s">
        <v>818</v>
      </c>
      <c r="H179" s="576" t="s">
        <v>2797</v>
      </c>
      <c r="I179" s="576" t="s">
        <v>275</v>
      </c>
      <c r="J179" s="576" t="s">
        <v>2832</v>
      </c>
    </row>
    <row r="180" spans="1:10" x14ac:dyDescent="0.2">
      <c r="A180" s="576" t="s">
        <v>168</v>
      </c>
      <c r="B180" s="576" t="str">
        <f t="shared" si="2"/>
        <v>30485172</v>
      </c>
      <c r="C180" s="576" t="s">
        <v>1355</v>
      </c>
      <c r="D180" s="576" t="s">
        <v>2797</v>
      </c>
      <c r="E180" s="576">
        <v>841148</v>
      </c>
      <c r="F180" s="576" t="s">
        <v>245</v>
      </c>
      <c r="G180" s="576" t="s">
        <v>818</v>
      </c>
      <c r="H180" s="576" t="s">
        <v>2797</v>
      </c>
      <c r="I180" s="576" t="s">
        <v>842</v>
      </c>
      <c r="J180" s="576" t="s">
        <v>1356</v>
      </c>
    </row>
    <row r="181" spans="1:10" x14ac:dyDescent="0.2">
      <c r="A181" s="576" t="s">
        <v>9</v>
      </c>
      <c r="B181" s="576" t="str">
        <f t="shared" si="2"/>
        <v>30485216</v>
      </c>
      <c r="C181" s="576" t="s">
        <v>1333</v>
      </c>
      <c r="D181" s="576" t="s">
        <v>19</v>
      </c>
      <c r="E181" s="576">
        <v>49248</v>
      </c>
      <c r="F181" s="576" t="s">
        <v>245</v>
      </c>
      <c r="G181" s="576" t="s">
        <v>818</v>
      </c>
      <c r="H181" s="576" t="s">
        <v>2797</v>
      </c>
      <c r="I181" s="576" t="s">
        <v>822</v>
      </c>
      <c r="J181" s="576" t="s">
        <v>1334</v>
      </c>
    </row>
    <row r="182" spans="1:10" x14ac:dyDescent="0.2">
      <c r="A182" s="576" t="s">
        <v>168</v>
      </c>
      <c r="B182" s="576" t="str">
        <f t="shared" si="2"/>
        <v>30067012</v>
      </c>
      <c r="C182" s="576" t="s">
        <v>1481</v>
      </c>
      <c r="D182" s="576" t="s">
        <v>17</v>
      </c>
      <c r="E182" s="576">
        <v>2785544</v>
      </c>
      <c r="F182" s="576" t="s">
        <v>245</v>
      </c>
      <c r="G182" s="576" t="s">
        <v>818</v>
      </c>
      <c r="H182" s="576" t="s">
        <v>8</v>
      </c>
      <c r="I182" s="576" t="s">
        <v>822</v>
      </c>
      <c r="J182" s="576" t="s">
        <v>1482</v>
      </c>
    </row>
    <row r="183" spans="1:10" x14ac:dyDescent="0.2">
      <c r="A183" s="576" t="s">
        <v>9</v>
      </c>
      <c r="B183" s="576" t="str">
        <f t="shared" si="2"/>
        <v>30247072</v>
      </c>
      <c r="C183" s="576" t="s">
        <v>1662</v>
      </c>
      <c r="D183" s="576" t="s">
        <v>19</v>
      </c>
      <c r="E183" s="576">
        <v>76935</v>
      </c>
      <c r="F183" s="576" t="s">
        <v>245</v>
      </c>
      <c r="G183" s="576" t="s">
        <v>818</v>
      </c>
      <c r="H183" s="576" t="s">
        <v>8</v>
      </c>
      <c r="I183" s="576" t="s">
        <v>275</v>
      </c>
      <c r="J183" s="576" t="s">
        <v>1663</v>
      </c>
    </row>
    <row r="184" spans="1:10" x14ac:dyDescent="0.2">
      <c r="A184" s="576" t="s">
        <v>168</v>
      </c>
      <c r="B184" s="576" t="str">
        <f t="shared" si="2"/>
        <v>30124981</v>
      </c>
      <c r="C184" s="576" t="s">
        <v>1257</v>
      </c>
      <c r="D184" s="576" t="s">
        <v>2797</v>
      </c>
      <c r="E184" s="576">
        <v>3957500</v>
      </c>
      <c r="F184" s="576" t="s">
        <v>814</v>
      </c>
      <c r="G184" s="576" t="s">
        <v>815</v>
      </c>
      <c r="H184" s="576" t="s">
        <v>296</v>
      </c>
      <c r="I184" s="576" t="s">
        <v>275</v>
      </c>
      <c r="J184" s="576" t="s">
        <v>1258</v>
      </c>
    </row>
    <row r="185" spans="1:10" x14ac:dyDescent="0.2">
      <c r="A185" s="576" t="s">
        <v>9</v>
      </c>
      <c r="B185" s="576" t="str">
        <f t="shared" si="2"/>
        <v>40003435</v>
      </c>
      <c r="C185" s="576" t="s">
        <v>4131</v>
      </c>
      <c r="D185" s="576" t="s">
        <v>35</v>
      </c>
      <c r="E185" s="576">
        <v>813335</v>
      </c>
      <c r="F185" s="576" t="s">
        <v>814</v>
      </c>
      <c r="G185" s="576" t="s">
        <v>815</v>
      </c>
      <c r="H185" s="576" t="s">
        <v>2797</v>
      </c>
      <c r="I185" s="576" t="s">
        <v>275</v>
      </c>
      <c r="J185" s="576" t="s">
        <v>2806</v>
      </c>
    </row>
    <row r="186" spans="1:10" x14ac:dyDescent="0.2">
      <c r="A186" s="576" t="s">
        <v>168</v>
      </c>
      <c r="B186" s="576" t="str">
        <f t="shared" si="2"/>
        <v>40000032</v>
      </c>
      <c r="C186" s="576" t="s">
        <v>1516</v>
      </c>
      <c r="D186" s="576" t="s">
        <v>33</v>
      </c>
      <c r="E186" s="576">
        <v>88690</v>
      </c>
      <c r="F186" s="576" t="s">
        <v>245</v>
      </c>
      <c r="G186" s="576" t="s">
        <v>818</v>
      </c>
      <c r="H186" s="576" t="s">
        <v>8</v>
      </c>
      <c r="I186" s="576" t="s">
        <v>819</v>
      </c>
      <c r="J186" s="576" t="s">
        <v>1517</v>
      </c>
    </row>
    <row r="187" spans="1:10" x14ac:dyDescent="0.2">
      <c r="A187" s="576" t="s">
        <v>168</v>
      </c>
      <c r="B187" s="576" t="str">
        <f t="shared" si="2"/>
        <v>30482586</v>
      </c>
      <c r="C187" s="576" t="s">
        <v>923</v>
      </c>
      <c r="D187" s="576" t="s">
        <v>36</v>
      </c>
      <c r="E187" s="576">
        <v>41040</v>
      </c>
      <c r="F187" s="576" t="s">
        <v>245</v>
      </c>
      <c r="G187" s="576" t="s">
        <v>818</v>
      </c>
      <c r="H187" s="576" t="s">
        <v>2797</v>
      </c>
      <c r="I187" s="576" t="s">
        <v>912</v>
      </c>
      <c r="J187" s="576" t="s">
        <v>924</v>
      </c>
    </row>
    <row r="188" spans="1:10" x14ac:dyDescent="0.2">
      <c r="A188" s="576" t="s">
        <v>168</v>
      </c>
      <c r="B188" s="576" t="str">
        <f t="shared" si="2"/>
        <v>30486265</v>
      </c>
      <c r="C188" s="576" t="s">
        <v>3895</v>
      </c>
      <c r="D188" s="576" t="s">
        <v>39</v>
      </c>
      <c r="E188" s="576">
        <v>215980</v>
      </c>
      <c r="F188" s="576" t="s">
        <v>814</v>
      </c>
      <c r="G188" s="576" t="s">
        <v>887</v>
      </c>
      <c r="H188" s="576" t="s">
        <v>2797</v>
      </c>
      <c r="I188" s="576" t="s">
        <v>822</v>
      </c>
      <c r="J188" s="576" t="s">
        <v>3896</v>
      </c>
    </row>
    <row r="189" spans="1:10" x14ac:dyDescent="0.2">
      <c r="A189" s="576" t="s">
        <v>168</v>
      </c>
      <c r="B189" s="576" t="str">
        <f t="shared" si="2"/>
        <v>30486350</v>
      </c>
      <c r="C189" s="576" t="s">
        <v>1572</v>
      </c>
      <c r="D189" s="576" t="s">
        <v>33</v>
      </c>
      <c r="E189" s="576">
        <v>129445</v>
      </c>
      <c r="F189" s="576" t="s">
        <v>245</v>
      </c>
      <c r="G189" s="576" t="s">
        <v>818</v>
      </c>
      <c r="H189" s="576" t="s">
        <v>2797</v>
      </c>
      <c r="I189" s="576" t="s">
        <v>912</v>
      </c>
      <c r="J189" s="576" t="s">
        <v>1573</v>
      </c>
    </row>
    <row r="190" spans="1:10" x14ac:dyDescent="0.2">
      <c r="A190" s="576" t="s">
        <v>168</v>
      </c>
      <c r="B190" s="576" t="str">
        <f t="shared" si="2"/>
        <v>30122053</v>
      </c>
      <c r="C190" s="576" t="s">
        <v>4132</v>
      </c>
      <c r="D190" s="576" t="s">
        <v>27</v>
      </c>
      <c r="E190" s="576">
        <v>250600</v>
      </c>
      <c r="F190" s="576" t="s">
        <v>814</v>
      </c>
      <c r="G190" s="576" t="s">
        <v>1126</v>
      </c>
      <c r="H190" s="576" t="s">
        <v>2797</v>
      </c>
      <c r="I190" s="576" t="s">
        <v>826</v>
      </c>
      <c r="J190" s="576" t="s">
        <v>4133</v>
      </c>
    </row>
    <row r="191" spans="1:10" x14ac:dyDescent="0.2">
      <c r="A191" s="576" t="s">
        <v>168</v>
      </c>
      <c r="B191" s="576" t="str">
        <f t="shared" si="2"/>
        <v>30481245</v>
      </c>
      <c r="C191" s="576" t="s">
        <v>830</v>
      </c>
      <c r="D191" s="576" t="s">
        <v>2797</v>
      </c>
      <c r="E191" s="576">
        <v>14189000</v>
      </c>
      <c r="F191" s="576" t="s">
        <v>814</v>
      </c>
      <c r="G191" s="576" t="s">
        <v>815</v>
      </c>
      <c r="H191" s="576" t="s">
        <v>2797</v>
      </c>
      <c r="I191" s="576" t="s">
        <v>275</v>
      </c>
      <c r="J191" s="576" t="s">
        <v>831</v>
      </c>
    </row>
    <row r="192" spans="1:10" x14ac:dyDescent="0.2">
      <c r="A192" s="576" t="s">
        <v>169</v>
      </c>
      <c r="B192" s="576" t="str">
        <f t="shared" si="2"/>
        <v>30483152</v>
      </c>
      <c r="C192" s="576" t="s">
        <v>1273</v>
      </c>
      <c r="D192" s="576" t="s">
        <v>2797</v>
      </c>
      <c r="E192" s="576">
        <v>410913</v>
      </c>
      <c r="F192" s="576" t="s">
        <v>814</v>
      </c>
      <c r="G192" s="576" t="s">
        <v>815</v>
      </c>
      <c r="H192" s="576" t="s">
        <v>8</v>
      </c>
      <c r="I192" s="576" t="s">
        <v>275</v>
      </c>
      <c r="J192" s="576" t="s">
        <v>1274</v>
      </c>
    </row>
    <row r="193" spans="1:10" x14ac:dyDescent="0.2">
      <c r="A193" s="576" t="s">
        <v>168</v>
      </c>
      <c r="B193" s="576" t="str">
        <f t="shared" si="2"/>
        <v>30485242</v>
      </c>
      <c r="C193" s="576" t="s">
        <v>1379</v>
      </c>
      <c r="D193" s="576" t="s">
        <v>2797</v>
      </c>
      <c r="E193" s="576">
        <v>305132</v>
      </c>
      <c r="F193" s="576" t="s">
        <v>245</v>
      </c>
      <c r="G193" s="576" t="s">
        <v>818</v>
      </c>
      <c r="H193" s="576" t="s">
        <v>2797</v>
      </c>
      <c r="I193" s="576" t="s">
        <v>842</v>
      </c>
      <c r="J193" s="576" t="s">
        <v>1380</v>
      </c>
    </row>
    <row r="194" spans="1:10" x14ac:dyDescent="0.2">
      <c r="A194" s="576" t="s">
        <v>168</v>
      </c>
      <c r="B194" s="576" t="str">
        <f t="shared" si="2"/>
        <v>30465145</v>
      </c>
      <c r="C194" s="576" t="s">
        <v>4134</v>
      </c>
      <c r="D194" s="576" t="s">
        <v>19</v>
      </c>
      <c r="E194" s="576">
        <v>332041</v>
      </c>
      <c r="F194" s="576" t="s">
        <v>245</v>
      </c>
      <c r="G194" s="576" t="s">
        <v>818</v>
      </c>
      <c r="H194" s="576" t="s">
        <v>2797</v>
      </c>
      <c r="I194" s="576" t="s">
        <v>819</v>
      </c>
      <c r="J194" s="576" t="s">
        <v>4135</v>
      </c>
    </row>
    <row r="195" spans="1:10" x14ac:dyDescent="0.2">
      <c r="A195" s="576" t="s">
        <v>168</v>
      </c>
      <c r="B195" s="576" t="str">
        <f t="shared" ref="B195:B258" si="3">MID(J195,1,8)</f>
        <v>30407375</v>
      </c>
      <c r="C195" s="576" t="s">
        <v>1650</v>
      </c>
      <c r="D195" s="576" t="s">
        <v>2797</v>
      </c>
      <c r="E195" s="576">
        <v>1683944</v>
      </c>
      <c r="F195" s="576" t="s">
        <v>814</v>
      </c>
      <c r="G195" s="576" t="s">
        <v>815</v>
      </c>
      <c r="H195" s="576" t="s">
        <v>8</v>
      </c>
      <c r="I195" s="576" t="s">
        <v>275</v>
      </c>
      <c r="J195" s="576" t="s">
        <v>1651</v>
      </c>
    </row>
    <row r="196" spans="1:10" x14ac:dyDescent="0.2">
      <c r="A196" s="576" t="s">
        <v>9</v>
      </c>
      <c r="B196" s="576" t="str">
        <f t="shared" si="3"/>
        <v>30339323</v>
      </c>
      <c r="C196" s="576" t="s">
        <v>4136</v>
      </c>
      <c r="D196" s="576" t="s">
        <v>40</v>
      </c>
      <c r="E196" s="576">
        <v>231175</v>
      </c>
      <c r="F196" s="576" t="s">
        <v>814</v>
      </c>
      <c r="G196" s="576" t="s">
        <v>953</v>
      </c>
      <c r="H196" s="576" t="s">
        <v>2797</v>
      </c>
      <c r="I196" s="576" t="s">
        <v>838</v>
      </c>
      <c r="J196" s="576" t="s">
        <v>4137</v>
      </c>
    </row>
    <row r="197" spans="1:10" x14ac:dyDescent="0.2">
      <c r="A197" s="576" t="s">
        <v>168</v>
      </c>
      <c r="B197" s="576" t="str">
        <f t="shared" si="3"/>
        <v>30396578</v>
      </c>
      <c r="C197" s="576" t="s">
        <v>770</v>
      </c>
      <c r="D197" s="576" t="s">
        <v>2797</v>
      </c>
      <c r="E197" s="576">
        <v>2016973</v>
      </c>
      <c r="F197" s="576" t="s">
        <v>245</v>
      </c>
      <c r="G197" s="576" t="s">
        <v>818</v>
      </c>
      <c r="H197" s="576" t="s">
        <v>2797</v>
      </c>
      <c r="I197" s="576" t="s">
        <v>275</v>
      </c>
      <c r="J197" s="576" t="s">
        <v>769</v>
      </c>
    </row>
    <row r="198" spans="1:10" x14ac:dyDescent="0.2">
      <c r="A198" s="576" t="s">
        <v>168</v>
      </c>
      <c r="B198" s="576" t="str">
        <f t="shared" si="3"/>
        <v>30073367</v>
      </c>
      <c r="C198" s="576" t="s">
        <v>1505</v>
      </c>
      <c r="D198" s="576" t="s">
        <v>871</v>
      </c>
      <c r="E198" s="576">
        <v>366557</v>
      </c>
      <c r="F198" s="576" t="s">
        <v>245</v>
      </c>
      <c r="G198" s="576" t="s">
        <v>818</v>
      </c>
      <c r="H198" s="576" t="s">
        <v>8</v>
      </c>
      <c r="I198" s="576" t="s">
        <v>902</v>
      </c>
      <c r="J198" s="576" t="s">
        <v>1506</v>
      </c>
    </row>
    <row r="199" spans="1:10" x14ac:dyDescent="0.2">
      <c r="A199" s="576" t="s">
        <v>9</v>
      </c>
      <c r="B199" s="576" t="str">
        <f t="shared" si="3"/>
        <v>30073995</v>
      </c>
      <c r="C199" s="576" t="s">
        <v>1339</v>
      </c>
      <c r="D199" s="576" t="s">
        <v>25</v>
      </c>
      <c r="E199" s="576">
        <v>76028</v>
      </c>
      <c r="F199" s="576" t="s">
        <v>245</v>
      </c>
      <c r="G199" s="576" t="s">
        <v>818</v>
      </c>
      <c r="H199" s="576" t="s">
        <v>2797</v>
      </c>
      <c r="I199" s="576" t="s">
        <v>822</v>
      </c>
      <c r="J199" s="576" t="s">
        <v>1340</v>
      </c>
    </row>
    <row r="200" spans="1:10" x14ac:dyDescent="0.2">
      <c r="A200" s="576" t="s">
        <v>9</v>
      </c>
      <c r="B200" s="576" t="str">
        <f t="shared" si="3"/>
        <v>30085125</v>
      </c>
      <c r="C200" s="576" t="s">
        <v>1603</v>
      </c>
      <c r="D200" s="576" t="s">
        <v>25</v>
      </c>
      <c r="E200" s="576">
        <v>27353</v>
      </c>
      <c r="F200" s="576" t="s">
        <v>245</v>
      </c>
      <c r="G200" s="576" t="s">
        <v>818</v>
      </c>
      <c r="H200" s="576" t="s">
        <v>308</v>
      </c>
      <c r="I200" s="576" t="s">
        <v>274</v>
      </c>
      <c r="J200" s="576" t="s">
        <v>1604</v>
      </c>
    </row>
    <row r="201" spans="1:10" x14ac:dyDescent="0.2">
      <c r="A201" s="576" t="s">
        <v>168</v>
      </c>
      <c r="B201" s="576" t="str">
        <f t="shared" si="3"/>
        <v>30085972</v>
      </c>
      <c r="C201" s="576" t="s">
        <v>1267</v>
      </c>
      <c r="D201" s="576" t="s">
        <v>33</v>
      </c>
      <c r="E201" s="576">
        <v>1725628</v>
      </c>
      <c r="F201" s="576" t="s">
        <v>245</v>
      </c>
      <c r="G201" s="576" t="s">
        <v>818</v>
      </c>
      <c r="H201" s="576" t="s">
        <v>8</v>
      </c>
      <c r="I201" s="576" t="s">
        <v>822</v>
      </c>
      <c r="J201" s="576" t="s">
        <v>1268</v>
      </c>
    </row>
    <row r="202" spans="1:10" x14ac:dyDescent="0.2">
      <c r="A202" s="576" t="s">
        <v>168</v>
      </c>
      <c r="B202" s="576" t="str">
        <f t="shared" si="3"/>
        <v>30076518</v>
      </c>
      <c r="C202" s="576" t="s">
        <v>1421</v>
      </c>
      <c r="D202" s="576" t="s">
        <v>2797</v>
      </c>
      <c r="E202" s="576">
        <v>9093117</v>
      </c>
      <c r="F202" s="576" t="s">
        <v>814</v>
      </c>
      <c r="G202" s="576" t="s">
        <v>815</v>
      </c>
      <c r="H202" s="576" t="s">
        <v>296</v>
      </c>
      <c r="I202" s="576" t="s">
        <v>275</v>
      </c>
      <c r="J202" s="576" t="s">
        <v>1422</v>
      </c>
    </row>
    <row r="203" spans="1:10" x14ac:dyDescent="0.2">
      <c r="A203" s="576" t="s">
        <v>168</v>
      </c>
      <c r="B203" s="576" t="str">
        <f t="shared" si="3"/>
        <v>30085619</v>
      </c>
      <c r="C203" s="576" t="s">
        <v>1632</v>
      </c>
      <c r="D203" s="576" t="s">
        <v>7</v>
      </c>
      <c r="E203" s="576">
        <v>190400</v>
      </c>
      <c r="F203" s="576" t="s">
        <v>245</v>
      </c>
      <c r="G203" s="576" t="s">
        <v>818</v>
      </c>
      <c r="H203" s="576" t="s">
        <v>2797</v>
      </c>
      <c r="I203" s="576" t="s">
        <v>842</v>
      </c>
      <c r="J203" s="576" t="s">
        <v>1633</v>
      </c>
    </row>
    <row r="204" spans="1:10" x14ac:dyDescent="0.2">
      <c r="A204" s="576" t="s">
        <v>168</v>
      </c>
      <c r="B204" s="576" t="str">
        <f t="shared" si="3"/>
        <v>30077182</v>
      </c>
      <c r="C204" s="576" t="s">
        <v>270</v>
      </c>
      <c r="D204" s="576" t="s">
        <v>855</v>
      </c>
      <c r="E204" s="576">
        <v>2309420</v>
      </c>
      <c r="F204" s="576" t="s">
        <v>245</v>
      </c>
      <c r="G204" s="576" t="s">
        <v>818</v>
      </c>
      <c r="H204" s="576" t="s">
        <v>8</v>
      </c>
      <c r="I204" s="576" t="s">
        <v>874</v>
      </c>
      <c r="J204" s="576" t="s">
        <v>2167</v>
      </c>
    </row>
    <row r="205" spans="1:10" x14ac:dyDescent="0.2">
      <c r="A205" s="576" t="s">
        <v>168</v>
      </c>
      <c r="B205" s="576" t="str">
        <f t="shared" si="3"/>
        <v>30486824</v>
      </c>
      <c r="C205" s="576" t="s">
        <v>921</v>
      </c>
      <c r="D205" s="576" t="s">
        <v>17</v>
      </c>
      <c r="E205" s="576">
        <v>90000</v>
      </c>
      <c r="F205" s="576" t="s">
        <v>245</v>
      </c>
      <c r="G205" s="576" t="s">
        <v>818</v>
      </c>
      <c r="H205" s="576" t="s">
        <v>2797</v>
      </c>
      <c r="I205" s="576" t="s">
        <v>822</v>
      </c>
      <c r="J205" s="576" t="s">
        <v>922</v>
      </c>
    </row>
    <row r="206" spans="1:10" x14ac:dyDescent="0.2">
      <c r="A206" s="576" t="s">
        <v>168</v>
      </c>
      <c r="B206" s="576" t="str">
        <f t="shared" si="3"/>
        <v>30416124</v>
      </c>
      <c r="C206" s="576" t="s">
        <v>2147</v>
      </c>
      <c r="D206" s="576" t="s">
        <v>27</v>
      </c>
      <c r="E206" s="576">
        <v>7575421</v>
      </c>
      <c r="F206" s="576" t="s">
        <v>814</v>
      </c>
      <c r="G206" s="576" t="s">
        <v>815</v>
      </c>
      <c r="H206" s="576" t="s">
        <v>8</v>
      </c>
      <c r="I206" s="576" t="s">
        <v>275</v>
      </c>
      <c r="J206" s="576" t="s">
        <v>2148</v>
      </c>
    </row>
    <row r="207" spans="1:10" x14ac:dyDescent="0.2">
      <c r="A207" s="576" t="s">
        <v>9</v>
      </c>
      <c r="B207" s="576" t="str">
        <f t="shared" si="3"/>
        <v>30486132</v>
      </c>
      <c r="C207" s="576" t="s">
        <v>450</v>
      </c>
      <c r="D207" s="576" t="s">
        <v>16</v>
      </c>
      <c r="E207" s="576">
        <v>38988</v>
      </c>
      <c r="F207" s="576" t="s">
        <v>245</v>
      </c>
      <c r="G207" s="576" t="s">
        <v>818</v>
      </c>
      <c r="H207" s="576" t="s">
        <v>2797</v>
      </c>
      <c r="I207" s="576" t="s">
        <v>826</v>
      </c>
      <c r="J207" s="576" t="s">
        <v>1330</v>
      </c>
    </row>
    <row r="208" spans="1:10" x14ac:dyDescent="0.2">
      <c r="A208" s="576" t="s">
        <v>168</v>
      </c>
      <c r="B208" s="576" t="str">
        <f t="shared" si="3"/>
        <v>30486825</v>
      </c>
      <c r="C208" s="576" t="s">
        <v>919</v>
      </c>
      <c r="D208" s="576" t="s">
        <v>17</v>
      </c>
      <c r="E208" s="576">
        <v>90000</v>
      </c>
      <c r="F208" s="576" t="s">
        <v>245</v>
      </c>
      <c r="G208" s="576" t="s">
        <v>818</v>
      </c>
      <c r="H208" s="576" t="s">
        <v>2797</v>
      </c>
      <c r="I208" s="576" t="s">
        <v>822</v>
      </c>
      <c r="J208" s="576" t="s">
        <v>920</v>
      </c>
    </row>
    <row r="209" spans="1:10" x14ac:dyDescent="0.2">
      <c r="A209" s="576" t="s">
        <v>9</v>
      </c>
      <c r="B209" s="576" t="str">
        <f t="shared" si="3"/>
        <v>30171923</v>
      </c>
      <c r="C209" s="576" t="s">
        <v>545</v>
      </c>
      <c r="D209" s="576" t="s">
        <v>16</v>
      </c>
      <c r="E209" s="576">
        <v>21900</v>
      </c>
      <c r="F209" s="576" t="s">
        <v>245</v>
      </c>
      <c r="G209" s="576" t="s">
        <v>818</v>
      </c>
      <c r="H209" s="576" t="s">
        <v>8</v>
      </c>
      <c r="I209" s="576" t="s">
        <v>274</v>
      </c>
      <c r="J209" s="576" t="s">
        <v>3951</v>
      </c>
    </row>
    <row r="210" spans="1:10" x14ac:dyDescent="0.2">
      <c r="A210" s="576" t="s">
        <v>168</v>
      </c>
      <c r="B210" s="576" t="str">
        <f t="shared" si="3"/>
        <v>30248522</v>
      </c>
      <c r="C210" s="576" t="s">
        <v>1499</v>
      </c>
      <c r="D210" s="576" t="s">
        <v>25</v>
      </c>
      <c r="E210" s="576">
        <v>1321651</v>
      </c>
      <c r="F210" s="576" t="s">
        <v>245</v>
      </c>
      <c r="G210" s="576" t="s">
        <v>818</v>
      </c>
      <c r="H210" s="576" t="s">
        <v>142</v>
      </c>
      <c r="I210" s="576" t="s">
        <v>912</v>
      </c>
      <c r="J210" s="576" t="s">
        <v>742</v>
      </c>
    </row>
    <row r="211" spans="1:10" x14ac:dyDescent="0.2">
      <c r="A211" s="576" t="s">
        <v>168</v>
      </c>
      <c r="B211" s="576" t="str">
        <f t="shared" si="3"/>
        <v>30484611</v>
      </c>
      <c r="C211" s="576" t="s">
        <v>1286</v>
      </c>
      <c r="D211" s="576" t="s">
        <v>2797</v>
      </c>
      <c r="E211" s="576">
        <v>423856</v>
      </c>
      <c r="F211" s="576" t="s">
        <v>814</v>
      </c>
      <c r="G211" s="576" t="s">
        <v>1287</v>
      </c>
      <c r="H211" s="576" t="s">
        <v>8</v>
      </c>
      <c r="I211" s="576" t="s">
        <v>286</v>
      </c>
      <c r="J211" s="576" t="s">
        <v>1288</v>
      </c>
    </row>
    <row r="212" spans="1:10" x14ac:dyDescent="0.2">
      <c r="A212" s="576" t="s">
        <v>168</v>
      </c>
      <c r="B212" s="576" t="str">
        <f t="shared" si="3"/>
        <v>30482899</v>
      </c>
      <c r="C212" s="576" t="s">
        <v>1665</v>
      </c>
      <c r="D212" s="576" t="s">
        <v>17</v>
      </c>
      <c r="E212" s="576">
        <v>80000</v>
      </c>
      <c r="F212" s="576" t="s">
        <v>245</v>
      </c>
      <c r="G212" s="576" t="s">
        <v>818</v>
      </c>
      <c r="H212" s="576" t="s">
        <v>2797</v>
      </c>
      <c r="I212" s="576" t="s">
        <v>286</v>
      </c>
      <c r="J212" s="576" t="s">
        <v>1666</v>
      </c>
    </row>
    <row r="213" spans="1:10" x14ac:dyDescent="0.2">
      <c r="A213" s="576" t="s">
        <v>168</v>
      </c>
      <c r="B213" s="576" t="str">
        <f t="shared" si="3"/>
        <v>30341784</v>
      </c>
      <c r="C213" s="576" t="s">
        <v>374</v>
      </c>
      <c r="D213" s="576" t="s">
        <v>45</v>
      </c>
      <c r="E213" s="576">
        <v>295439</v>
      </c>
      <c r="F213" s="576" t="s">
        <v>245</v>
      </c>
      <c r="G213" s="576" t="s">
        <v>818</v>
      </c>
      <c r="H213" s="576" t="s">
        <v>8</v>
      </c>
      <c r="I213" s="576" t="s">
        <v>819</v>
      </c>
      <c r="J213" s="576" t="s">
        <v>1457</v>
      </c>
    </row>
    <row r="214" spans="1:10" x14ac:dyDescent="0.2">
      <c r="A214" s="576" t="s">
        <v>168</v>
      </c>
      <c r="B214" s="576" t="str">
        <f t="shared" si="3"/>
        <v>30124377</v>
      </c>
      <c r="C214" s="576" t="s">
        <v>1464</v>
      </c>
      <c r="D214" s="576" t="s">
        <v>289</v>
      </c>
      <c r="E214" s="576">
        <v>293030</v>
      </c>
      <c r="F214" s="576" t="s">
        <v>245</v>
      </c>
      <c r="G214" s="576" t="s">
        <v>818</v>
      </c>
      <c r="H214" s="576" t="s">
        <v>2797</v>
      </c>
      <c r="I214" s="576" t="s">
        <v>819</v>
      </c>
      <c r="J214" s="576" t="s">
        <v>1465</v>
      </c>
    </row>
    <row r="215" spans="1:10" x14ac:dyDescent="0.2">
      <c r="A215" s="576" t="s">
        <v>9</v>
      </c>
      <c r="B215" s="576" t="str">
        <f t="shared" si="3"/>
        <v>30083092</v>
      </c>
      <c r="C215" s="576" t="s">
        <v>1430</v>
      </c>
      <c r="D215" s="576" t="s">
        <v>2797</v>
      </c>
      <c r="E215" s="576">
        <v>855754</v>
      </c>
      <c r="F215" s="576" t="s">
        <v>814</v>
      </c>
      <c r="G215" s="576" t="s">
        <v>953</v>
      </c>
      <c r="H215" s="576" t="s">
        <v>1156</v>
      </c>
      <c r="I215" s="576" t="s">
        <v>275</v>
      </c>
      <c r="J215" s="576" t="s">
        <v>1431</v>
      </c>
    </row>
    <row r="216" spans="1:10" x14ac:dyDescent="0.2">
      <c r="A216" s="576" t="s">
        <v>168</v>
      </c>
      <c r="B216" s="576" t="str">
        <f t="shared" si="3"/>
        <v>30118485</v>
      </c>
      <c r="C216" s="576" t="s">
        <v>1542</v>
      </c>
      <c r="D216" s="576" t="s">
        <v>289</v>
      </c>
      <c r="E216" s="576">
        <v>415530</v>
      </c>
      <c r="F216" s="576" t="s">
        <v>245</v>
      </c>
      <c r="G216" s="576" t="s">
        <v>818</v>
      </c>
      <c r="H216" s="576" t="s">
        <v>8</v>
      </c>
      <c r="I216" s="576" t="s">
        <v>819</v>
      </c>
      <c r="J216" s="576" t="s">
        <v>1543</v>
      </c>
    </row>
    <row r="217" spans="1:10" x14ac:dyDescent="0.2">
      <c r="A217" s="576" t="s">
        <v>9</v>
      </c>
      <c r="B217" s="576" t="str">
        <f t="shared" si="3"/>
        <v>30112219</v>
      </c>
      <c r="C217" s="576" t="s">
        <v>2086</v>
      </c>
      <c r="D217" s="576" t="s">
        <v>2797</v>
      </c>
      <c r="E217" s="576">
        <v>386059</v>
      </c>
      <c r="F217" s="576" t="s">
        <v>814</v>
      </c>
      <c r="G217" s="576" t="s">
        <v>815</v>
      </c>
      <c r="H217" s="576" t="s">
        <v>8</v>
      </c>
      <c r="I217" s="576" t="s">
        <v>275</v>
      </c>
      <c r="J217" s="576" t="s">
        <v>2087</v>
      </c>
    </row>
    <row r="218" spans="1:10" x14ac:dyDescent="0.2">
      <c r="A218" s="576" t="s">
        <v>168</v>
      </c>
      <c r="B218" s="576" t="str">
        <f t="shared" si="3"/>
        <v>30118591</v>
      </c>
      <c r="C218" s="576" t="s">
        <v>377</v>
      </c>
      <c r="D218" s="576" t="s">
        <v>39</v>
      </c>
      <c r="E218" s="576">
        <v>244114</v>
      </c>
      <c r="F218" s="576" t="s">
        <v>245</v>
      </c>
      <c r="G218" s="576" t="s">
        <v>818</v>
      </c>
      <c r="H218" s="576" t="s">
        <v>8</v>
      </c>
      <c r="I218" s="576" t="s">
        <v>819</v>
      </c>
      <c r="J218" s="576" t="s">
        <v>1664</v>
      </c>
    </row>
    <row r="219" spans="1:10" x14ac:dyDescent="0.2">
      <c r="A219" s="576" t="s">
        <v>168</v>
      </c>
      <c r="B219" s="576" t="str">
        <f t="shared" si="3"/>
        <v>30137881</v>
      </c>
      <c r="C219" s="576" t="s">
        <v>1622</v>
      </c>
      <c r="D219" s="576" t="s">
        <v>33</v>
      </c>
      <c r="E219" s="576">
        <v>496747</v>
      </c>
      <c r="F219" s="576" t="s">
        <v>245</v>
      </c>
      <c r="G219" s="576" t="s">
        <v>818</v>
      </c>
      <c r="H219" s="576" t="s">
        <v>2797</v>
      </c>
      <c r="I219" s="576" t="s">
        <v>838</v>
      </c>
      <c r="J219" s="576" t="s">
        <v>1623</v>
      </c>
    </row>
    <row r="220" spans="1:10" x14ac:dyDescent="0.2">
      <c r="A220" s="576" t="s">
        <v>168</v>
      </c>
      <c r="B220" s="576" t="str">
        <f t="shared" si="3"/>
        <v>30486466</v>
      </c>
      <c r="C220" s="576" t="s">
        <v>1407</v>
      </c>
      <c r="D220" s="576" t="s">
        <v>17</v>
      </c>
      <c r="E220" s="576">
        <v>90000</v>
      </c>
      <c r="F220" s="576" t="s">
        <v>245</v>
      </c>
      <c r="G220" s="576" t="s">
        <v>818</v>
      </c>
      <c r="H220" s="576" t="s">
        <v>2797</v>
      </c>
      <c r="I220" s="576" t="s">
        <v>822</v>
      </c>
      <c r="J220" s="576" t="s">
        <v>1408</v>
      </c>
    </row>
    <row r="221" spans="1:10" x14ac:dyDescent="0.2">
      <c r="A221" s="576" t="s">
        <v>168</v>
      </c>
      <c r="B221" s="576" t="str">
        <f t="shared" si="3"/>
        <v>20195455</v>
      </c>
      <c r="C221" s="576" t="s">
        <v>1317</v>
      </c>
      <c r="D221" s="576" t="s">
        <v>871</v>
      </c>
      <c r="E221" s="576">
        <v>1215107</v>
      </c>
      <c r="F221" s="576" t="s">
        <v>245</v>
      </c>
      <c r="G221" s="576" t="s">
        <v>818</v>
      </c>
      <c r="H221" s="576" t="s">
        <v>2797</v>
      </c>
      <c r="I221" s="576" t="s">
        <v>275</v>
      </c>
      <c r="J221" s="576" t="s">
        <v>716</v>
      </c>
    </row>
    <row r="222" spans="1:10" x14ac:dyDescent="0.2">
      <c r="A222" s="576" t="s">
        <v>168</v>
      </c>
      <c r="B222" s="576" t="str">
        <f t="shared" si="3"/>
        <v>30484941</v>
      </c>
      <c r="C222" s="576" t="s">
        <v>1562</v>
      </c>
      <c r="D222" s="576" t="s">
        <v>44</v>
      </c>
      <c r="E222" s="576">
        <v>238539</v>
      </c>
      <c r="F222" s="576" t="s">
        <v>245</v>
      </c>
      <c r="G222" s="576" t="s">
        <v>818</v>
      </c>
      <c r="H222" s="576" t="s">
        <v>2797</v>
      </c>
      <c r="I222" s="576" t="s">
        <v>822</v>
      </c>
      <c r="J222" s="576" t="s">
        <v>1563</v>
      </c>
    </row>
    <row r="223" spans="1:10" x14ac:dyDescent="0.2">
      <c r="A223" s="576" t="s">
        <v>9</v>
      </c>
      <c r="B223" s="576" t="str">
        <f t="shared" si="3"/>
        <v>30485764</v>
      </c>
      <c r="C223" s="576" t="s">
        <v>1341</v>
      </c>
      <c r="D223" s="576" t="s">
        <v>18</v>
      </c>
      <c r="E223" s="576">
        <v>51095</v>
      </c>
      <c r="F223" s="576" t="s">
        <v>814</v>
      </c>
      <c r="G223" s="576" t="s">
        <v>892</v>
      </c>
      <c r="H223" s="576" t="s">
        <v>308</v>
      </c>
      <c r="I223" s="576" t="s">
        <v>838</v>
      </c>
      <c r="J223" s="576" t="s">
        <v>1342</v>
      </c>
    </row>
    <row r="224" spans="1:10" x14ac:dyDescent="0.2">
      <c r="A224" s="576" t="s">
        <v>168</v>
      </c>
      <c r="B224" s="576" t="str">
        <f t="shared" si="3"/>
        <v>30121787</v>
      </c>
      <c r="C224" s="576" t="s">
        <v>1491</v>
      </c>
      <c r="D224" s="576" t="s">
        <v>31</v>
      </c>
      <c r="E224" s="576">
        <v>763773</v>
      </c>
      <c r="F224" s="576" t="s">
        <v>245</v>
      </c>
      <c r="G224" s="576" t="s">
        <v>818</v>
      </c>
      <c r="H224" s="576" t="s">
        <v>8</v>
      </c>
      <c r="I224" s="576" t="s">
        <v>826</v>
      </c>
      <c r="J224" s="576" t="s">
        <v>1492</v>
      </c>
    </row>
    <row r="225" spans="1:10" x14ac:dyDescent="0.2">
      <c r="A225" s="576" t="s">
        <v>168</v>
      </c>
      <c r="B225" s="576" t="str">
        <f t="shared" si="3"/>
        <v>30110899</v>
      </c>
      <c r="C225" s="576" t="s">
        <v>1654</v>
      </c>
      <c r="D225" s="576" t="s">
        <v>871</v>
      </c>
      <c r="E225" s="576">
        <v>1754006</v>
      </c>
      <c r="F225" s="576" t="s">
        <v>814</v>
      </c>
      <c r="G225" s="576" t="s">
        <v>892</v>
      </c>
      <c r="H225" s="576" t="s">
        <v>2797</v>
      </c>
      <c r="I225" s="576" t="s">
        <v>275</v>
      </c>
      <c r="J225" s="576" t="s">
        <v>1655</v>
      </c>
    </row>
    <row r="226" spans="1:10" x14ac:dyDescent="0.2">
      <c r="A226" s="576" t="s">
        <v>168</v>
      </c>
      <c r="B226" s="576" t="str">
        <f t="shared" si="3"/>
        <v>30086050</v>
      </c>
      <c r="C226" s="576" t="s">
        <v>1495</v>
      </c>
      <c r="D226" s="576" t="s">
        <v>41</v>
      </c>
      <c r="E226" s="576">
        <v>1281302</v>
      </c>
      <c r="F226" s="576" t="s">
        <v>245</v>
      </c>
      <c r="G226" s="576" t="s">
        <v>818</v>
      </c>
      <c r="H226" s="576" t="s">
        <v>8</v>
      </c>
      <c r="I226" s="576" t="s">
        <v>822</v>
      </c>
      <c r="J226" s="576" t="s">
        <v>1496</v>
      </c>
    </row>
    <row r="227" spans="1:10" x14ac:dyDescent="0.2">
      <c r="A227" s="576" t="s">
        <v>9</v>
      </c>
      <c r="B227" s="576" t="str">
        <f t="shared" si="3"/>
        <v>30135220</v>
      </c>
      <c r="C227" s="576" t="s">
        <v>1324</v>
      </c>
      <c r="D227" s="576" t="s">
        <v>36</v>
      </c>
      <c r="E227" s="576">
        <v>46583</v>
      </c>
      <c r="F227" s="576" t="s">
        <v>814</v>
      </c>
      <c r="G227" s="576" t="s">
        <v>892</v>
      </c>
      <c r="H227" s="576" t="s">
        <v>308</v>
      </c>
      <c r="I227" s="576" t="s">
        <v>838</v>
      </c>
      <c r="J227" s="576" t="s">
        <v>1325</v>
      </c>
    </row>
    <row r="228" spans="1:10" x14ac:dyDescent="0.2">
      <c r="A228" s="576" t="s">
        <v>169</v>
      </c>
      <c r="B228" s="576" t="str">
        <f t="shared" si="3"/>
        <v>30083665</v>
      </c>
      <c r="C228" s="576" t="s">
        <v>1147</v>
      </c>
      <c r="D228" s="576" t="s">
        <v>2797</v>
      </c>
      <c r="E228" s="576">
        <v>414869</v>
      </c>
      <c r="F228" s="576" t="s">
        <v>814</v>
      </c>
      <c r="G228" s="576" t="s">
        <v>815</v>
      </c>
      <c r="H228" s="576" t="s">
        <v>8</v>
      </c>
      <c r="I228" s="576" t="s">
        <v>275</v>
      </c>
      <c r="J228" s="576" t="s">
        <v>1148</v>
      </c>
    </row>
    <row r="229" spans="1:10" x14ac:dyDescent="0.2">
      <c r="A229" s="576" t="s">
        <v>168</v>
      </c>
      <c r="B229" s="576" t="str">
        <f t="shared" si="3"/>
        <v>30123001</v>
      </c>
      <c r="C229" s="576" t="s">
        <v>1328</v>
      </c>
      <c r="D229" s="576" t="s">
        <v>2797</v>
      </c>
      <c r="E229" s="576">
        <v>22299987</v>
      </c>
      <c r="F229" s="576" t="s">
        <v>814</v>
      </c>
      <c r="G229" s="576" t="s">
        <v>815</v>
      </c>
      <c r="H229" s="576" t="s">
        <v>2797</v>
      </c>
      <c r="I229" s="576" t="s">
        <v>275</v>
      </c>
      <c r="J229" s="576" t="s">
        <v>1329</v>
      </c>
    </row>
    <row r="230" spans="1:10" x14ac:dyDescent="0.2">
      <c r="A230" s="576" t="s">
        <v>168</v>
      </c>
      <c r="B230" s="576" t="str">
        <f t="shared" si="3"/>
        <v>30076574</v>
      </c>
      <c r="C230" s="576" t="s">
        <v>309</v>
      </c>
      <c r="D230" s="576" t="s">
        <v>22</v>
      </c>
      <c r="E230" s="576">
        <v>3478589</v>
      </c>
      <c r="F230" s="576" t="s">
        <v>245</v>
      </c>
      <c r="G230" s="576" t="s">
        <v>818</v>
      </c>
      <c r="H230" s="576" t="s">
        <v>8</v>
      </c>
      <c r="I230" s="576" t="s">
        <v>286</v>
      </c>
      <c r="J230" s="576" t="s">
        <v>718</v>
      </c>
    </row>
    <row r="231" spans="1:10" x14ac:dyDescent="0.2">
      <c r="A231" s="576" t="s">
        <v>168</v>
      </c>
      <c r="B231" s="576" t="str">
        <f t="shared" si="3"/>
        <v>30485153</v>
      </c>
      <c r="C231" s="576" t="s">
        <v>982</v>
      </c>
      <c r="D231" s="576" t="s">
        <v>36</v>
      </c>
      <c r="E231" s="576">
        <v>7385</v>
      </c>
      <c r="F231" s="576" t="s">
        <v>1566</v>
      </c>
      <c r="G231" s="576" t="s">
        <v>1567</v>
      </c>
      <c r="H231" s="576" t="s">
        <v>2797</v>
      </c>
      <c r="I231" s="576" t="s">
        <v>819</v>
      </c>
      <c r="J231" s="576" t="s">
        <v>983</v>
      </c>
    </row>
    <row r="232" spans="1:10" x14ac:dyDescent="0.2">
      <c r="A232" s="576" t="s">
        <v>168</v>
      </c>
      <c r="B232" s="576" t="str">
        <f t="shared" si="3"/>
        <v>30486029</v>
      </c>
      <c r="C232" s="576" t="s">
        <v>1612</v>
      </c>
      <c r="D232" s="576" t="s">
        <v>33</v>
      </c>
      <c r="E232" s="576">
        <v>66631</v>
      </c>
      <c r="F232" s="576" t="s">
        <v>245</v>
      </c>
      <c r="G232" s="576" t="s">
        <v>818</v>
      </c>
      <c r="H232" s="576" t="s">
        <v>2797</v>
      </c>
      <c r="I232" s="576" t="s">
        <v>822</v>
      </c>
      <c r="J232" s="576" t="s">
        <v>1613</v>
      </c>
    </row>
    <row r="233" spans="1:10" x14ac:dyDescent="0.2">
      <c r="A233" s="576" t="s">
        <v>168</v>
      </c>
      <c r="B233" s="576" t="str">
        <f t="shared" si="3"/>
        <v>30135059</v>
      </c>
      <c r="C233" s="576" t="s">
        <v>246</v>
      </c>
      <c r="D233" s="576" t="s">
        <v>2797</v>
      </c>
      <c r="E233" s="576">
        <v>7116032</v>
      </c>
      <c r="F233" s="576" t="s">
        <v>245</v>
      </c>
      <c r="G233" s="576" t="s">
        <v>818</v>
      </c>
      <c r="H233" s="576" t="s">
        <v>8</v>
      </c>
      <c r="I233" s="576" t="s">
        <v>822</v>
      </c>
      <c r="J233" s="576" t="s">
        <v>1425</v>
      </c>
    </row>
    <row r="234" spans="1:10" x14ac:dyDescent="0.2">
      <c r="A234" s="576" t="s">
        <v>9</v>
      </c>
      <c r="B234" s="576" t="str">
        <f t="shared" si="3"/>
        <v>30136723</v>
      </c>
      <c r="C234" s="576" t="s">
        <v>2140</v>
      </c>
      <c r="D234" s="576" t="s">
        <v>31</v>
      </c>
      <c r="E234" s="576">
        <v>458063</v>
      </c>
      <c r="F234" s="576" t="s">
        <v>814</v>
      </c>
      <c r="G234" s="576" t="s">
        <v>901</v>
      </c>
      <c r="H234" s="576" t="s">
        <v>142</v>
      </c>
      <c r="I234" s="576" t="s">
        <v>902</v>
      </c>
      <c r="J234" s="576" t="s">
        <v>2141</v>
      </c>
    </row>
    <row r="235" spans="1:10" x14ac:dyDescent="0.2">
      <c r="A235" s="576" t="s">
        <v>168</v>
      </c>
      <c r="B235" s="576" t="str">
        <f t="shared" si="3"/>
        <v>30485155</v>
      </c>
      <c r="C235" s="576" t="s">
        <v>2222</v>
      </c>
      <c r="D235" s="576" t="s">
        <v>27</v>
      </c>
      <c r="E235" s="576">
        <v>44734</v>
      </c>
      <c r="F235" s="576" t="s">
        <v>245</v>
      </c>
      <c r="G235" s="576" t="s">
        <v>818</v>
      </c>
      <c r="H235" s="576" t="s">
        <v>2797</v>
      </c>
      <c r="I235" s="576" t="s">
        <v>286</v>
      </c>
      <c r="J235" s="576" t="s">
        <v>2223</v>
      </c>
    </row>
    <row r="236" spans="1:10" x14ac:dyDescent="0.2">
      <c r="A236" s="576" t="s">
        <v>168</v>
      </c>
      <c r="B236" s="576" t="str">
        <f t="shared" si="3"/>
        <v>30485471</v>
      </c>
      <c r="C236" s="576" t="s">
        <v>1973</v>
      </c>
      <c r="D236" s="576" t="s">
        <v>38</v>
      </c>
      <c r="E236" s="576">
        <v>46095</v>
      </c>
      <c r="F236" s="576" t="s">
        <v>245</v>
      </c>
      <c r="G236" s="576" t="s">
        <v>818</v>
      </c>
      <c r="H236" s="576" t="s">
        <v>2797</v>
      </c>
      <c r="I236" s="576" t="s">
        <v>286</v>
      </c>
      <c r="J236" s="576" t="s">
        <v>1974</v>
      </c>
    </row>
    <row r="237" spans="1:10" x14ac:dyDescent="0.2">
      <c r="A237" s="576" t="s">
        <v>9</v>
      </c>
      <c r="B237" s="576" t="str">
        <f t="shared" si="3"/>
        <v>30376622</v>
      </c>
      <c r="C237" s="576" t="s">
        <v>1891</v>
      </c>
      <c r="D237" s="576" t="s">
        <v>871</v>
      </c>
      <c r="E237" s="576">
        <v>135346</v>
      </c>
      <c r="F237" s="576" t="s">
        <v>814</v>
      </c>
      <c r="G237" s="576" t="s">
        <v>1126</v>
      </c>
      <c r="H237" s="576" t="s">
        <v>8</v>
      </c>
      <c r="I237" s="576" t="s">
        <v>826</v>
      </c>
      <c r="J237" s="576" t="s">
        <v>1892</v>
      </c>
    </row>
    <row r="238" spans="1:10" x14ac:dyDescent="0.2">
      <c r="A238" s="576" t="s">
        <v>168</v>
      </c>
      <c r="B238" s="576" t="str">
        <f t="shared" si="3"/>
        <v>30084978</v>
      </c>
      <c r="C238" s="576" t="s">
        <v>2199</v>
      </c>
      <c r="D238" s="576" t="s">
        <v>871</v>
      </c>
      <c r="E238" s="576">
        <v>258500</v>
      </c>
      <c r="F238" s="576" t="s">
        <v>245</v>
      </c>
      <c r="G238" s="576" t="s">
        <v>818</v>
      </c>
      <c r="H238" s="576" t="s">
        <v>8</v>
      </c>
      <c r="I238" s="576" t="s">
        <v>275</v>
      </c>
      <c r="J238" s="576" t="s">
        <v>2200</v>
      </c>
    </row>
    <row r="239" spans="1:10" x14ac:dyDescent="0.2">
      <c r="A239" s="576" t="s">
        <v>168</v>
      </c>
      <c r="B239" s="576" t="str">
        <f t="shared" si="3"/>
        <v>30259772</v>
      </c>
      <c r="C239" s="576" t="s">
        <v>2027</v>
      </c>
      <c r="D239" s="576" t="s">
        <v>7</v>
      </c>
      <c r="E239" s="576">
        <v>111097</v>
      </c>
      <c r="F239" s="576" t="s">
        <v>245</v>
      </c>
      <c r="G239" s="576" t="s">
        <v>818</v>
      </c>
      <c r="H239" s="576" t="s">
        <v>8</v>
      </c>
      <c r="I239" s="576" t="s">
        <v>838</v>
      </c>
      <c r="J239" s="576" t="s">
        <v>2028</v>
      </c>
    </row>
    <row r="240" spans="1:10" x14ac:dyDescent="0.2">
      <c r="A240" s="576" t="s">
        <v>168</v>
      </c>
      <c r="B240" s="576" t="str">
        <f t="shared" si="3"/>
        <v>30212472</v>
      </c>
      <c r="C240" s="576" t="s">
        <v>2124</v>
      </c>
      <c r="D240" s="576" t="s">
        <v>26</v>
      </c>
      <c r="E240" s="576">
        <v>452662</v>
      </c>
      <c r="F240" s="576" t="s">
        <v>245</v>
      </c>
      <c r="G240" s="576" t="s">
        <v>818</v>
      </c>
      <c r="H240" s="576" t="s">
        <v>8</v>
      </c>
      <c r="I240" s="576" t="s">
        <v>826</v>
      </c>
      <c r="J240" s="576" t="s">
        <v>2125</v>
      </c>
    </row>
    <row r="241" spans="1:10" x14ac:dyDescent="0.2">
      <c r="A241" s="576" t="s">
        <v>9</v>
      </c>
      <c r="B241" s="576" t="str">
        <f t="shared" si="3"/>
        <v>40004038</v>
      </c>
      <c r="C241" s="576" t="s">
        <v>3917</v>
      </c>
      <c r="D241" s="576" t="s">
        <v>27</v>
      </c>
      <c r="E241" s="576">
        <v>57500</v>
      </c>
      <c r="F241" s="576" t="s">
        <v>245</v>
      </c>
      <c r="G241" s="576" t="s">
        <v>818</v>
      </c>
      <c r="H241" s="576" t="s">
        <v>2797</v>
      </c>
      <c r="I241" s="576" t="s">
        <v>274</v>
      </c>
      <c r="J241" s="576" t="s">
        <v>3918</v>
      </c>
    </row>
    <row r="242" spans="1:10" x14ac:dyDescent="0.2">
      <c r="A242" s="576" t="s">
        <v>168</v>
      </c>
      <c r="B242" s="576" t="str">
        <f t="shared" si="3"/>
        <v>40000578</v>
      </c>
      <c r="C242" s="576" t="s">
        <v>2161</v>
      </c>
      <c r="D242" s="576" t="s">
        <v>24</v>
      </c>
      <c r="E242" s="576">
        <v>70000</v>
      </c>
      <c r="F242" s="576" t="s">
        <v>245</v>
      </c>
      <c r="G242" s="576" t="s">
        <v>818</v>
      </c>
      <c r="H242" s="576" t="s">
        <v>2797</v>
      </c>
      <c r="I242" s="576" t="s">
        <v>286</v>
      </c>
      <c r="J242" s="576" t="s">
        <v>2162</v>
      </c>
    </row>
    <row r="243" spans="1:10" x14ac:dyDescent="0.2">
      <c r="A243" s="576" t="s">
        <v>168</v>
      </c>
      <c r="B243" s="576" t="str">
        <f t="shared" si="3"/>
        <v>30482517</v>
      </c>
      <c r="C243" s="576" t="s">
        <v>2082</v>
      </c>
      <c r="D243" s="576" t="s">
        <v>2797</v>
      </c>
      <c r="E243" s="576">
        <v>790504</v>
      </c>
      <c r="F243" s="576" t="s">
        <v>814</v>
      </c>
      <c r="G243" s="576" t="s">
        <v>932</v>
      </c>
      <c r="H243" s="576" t="s">
        <v>2797</v>
      </c>
      <c r="I243" s="576" t="s">
        <v>275</v>
      </c>
      <c r="J243" s="576" t="s">
        <v>2083</v>
      </c>
    </row>
    <row r="244" spans="1:10" x14ac:dyDescent="0.2">
      <c r="A244" s="576" t="s">
        <v>168</v>
      </c>
      <c r="B244" s="576" t="str">
        <f t="shared" si="3"/>
        <v>30110401</v>
      </c>
      <c r="C244" s="576" t="s">
        <v>1914</v>
      </c>
      <c r="D244" s="576" t="s">
        <v>289</v>
      </c>
      <c r="E244" s="576">
        <v>105929</v>
      </c>
      <c r="F244" s="576" t="s">
        <v>814</v>
      </c>
      <c r="G244" s="576" t="s">
        <v>1132</v>
      </c>
      <c r="H244" s="576" t="s">
        <v>2797</v>
      </c>
      <c r="I244" s="576" t="s">
        <v>838</v>
      </c>
      <c r="J244" s="576" t="s">
        <v>1915</v>
      </c>
    </row>
    <row r="245" spans="1:10" x14ac:dyDescent="0.2">
      <c r="A245" s="576" t="s">
        <v>168</v>
      </c>
      <c r="B245" s="576" t="str">
        <f t="shared" si="3"/>
        <v>30134836</v>
      </c>
      <c r="C245" s="576" t="s">
        <v>1859</v>
      </c>
      <c r="D245" s="576" t="s">
        <v>7</v>
      </c>
      <c r="E245" s="576">
        <v>3295526</v>
      </c>
      <c r="F245" s="576" t="s">
        <v>245</v>
      </c>
      <c r="G245" s="576" t="s">
        <v>818</v>
      </c>
      <c r="H245" s="576" t="s">
        <v>2797</v>
      </c>
      <c r="I245" s="576" t="s">
        <v>822</v>
      </c>
      <c r="J245" s="576" t="s">
        <v>1860</v>
      </c>
    </row>
    <row r="246" spans="1:10" x14ac:dyDescent="0.2">
      <c r="A246" s="576" t="s">
        <v>9</v>
      </c>
      <c r="B246" s="576" t="str">
        <f t="shared" si="3"/>
        <v>30134389</v>
      </c>
      <c r="C246" s="576" t="s">
        <v>1975</v>
      </c>
      <c r="D246" s="576" t="s">
        <v>289</v>
      </c>
      <c r="E246" s="576">
        <v>23367</v>
      </c>
      <c r="F246" s="576" t="s">
        <v>814</v>
      </c>
      <c r="G246" s="576" t="s">
        <v>892</v>
      </c>
      <c r="H246" s="576" t="s">
        <v>2797</v>
      </c>
      <c r="I246" s="576" t="s">
        <v>838</v>
      </c>
      <c r="J246" s="576" t="s">
        <v>1976</v>
      </c>
    </row>
    <row r="247" spans="1:10" x14ac:dyDescent="0.2">
      <c r="A247" s="576" t="s">
        <v>168</v>
      </c>
      <c r="B247" s="576" t="str">
        <f t="shared" si="3"/>
        <v>30465134</v>
      </c>
      <c r="C247" s="576" t="s">
        <v>1955</v>
      </c>
      <c r="D247" s="576" t="s">
        <v>24</v>
      </c>
      <c r="E247" s="576">
        <v>110002</v>
      </c>
      <c r="F247" s="576" t="s">
        <v>245</v>
      </c>
      <c r="G247" s="576" t="s">
        <v>818</v>
      </c>
      <c r="H247" s="576" t="s">
        <v>2797</v>
      </c>
      <c r="I247" s="576" t="s">
        <v>838</v>
      </c>
      <c r="J247" s="576" t="s">
        <v>1956</v>
      </c>
    </row>
    <row r="248" spans="1:10" x14ac:dyDescent="0.2">
      <c r="A248" s="576" t="s">
        <v>9</v>
      </c>
      <c r="B248" s="576" t="str">
        <f t="shared" si="3"/>
        <v>30071373</v>
      </c>
      <c r="C248" s="576" t="s">
        <v>2128</v>
      </c>
      <c r="D248" s="576" t="s">
        <v>39</v>
      </c>
      <c r="E248" s="576">
        <v>683381</v>
      </c>
      <c r="F248" s="576" t="s">
        <v>814</v>
      </c>
      <c r="G248" s="576" t="s">
        <v>953</v>
      </c>
      <c r="H248" s="576" t="s">
        <v>8</v>
      </c>
      <c r="I248" s="576" t="s">
        <v>342</v>
      </c>
      <c r="J248" s="576" t="s">
        <v>2129</v>
      </c>
    </row>
    <row r="249" spans="1:10" x14ac:dyDescent="0.2">
      <c r="A249" s="576" t="s">
        <v>168</v>
      </c>
      <c r="B249" s="576" t="str">
        <f t="shared" si="3"/>
        <v>30482313</v>
      </c>
      <c r="C249" s="576" t="s">
        <v>1849</v>
      </c>
      <c r="D249" s="576" t="s">
        <v>2797</v>
      </c>
      <c r="E249" s="576">
        <v>704377</v>
      </c>
      <c r="F249" s="576" t="s">
        <v>814</v>
      </c>
      <c r="G249" s="576" t="s">
        <v>1087</v>
      </c>
      <c r="H249" s="576" t="s">
        <v>2797</v>
      </c>
      <c r="I249" s="576" t="s">
        <v>275</v>
      </c>
      <c r="J249" s="576" t="s">
        <v>1850</v>
      </c>
    </row>
    <row r="250" spans="1:10" x14ac:dyDescent="0.2">
      <c r="A250" s="576" t="s">
        <v>169</v>
      </c>
      <c r="B250" s="576" t="str">
        <f t="shared" si="3"/>
        <v>30098600</v>
      </c>
      <c r="C250" s="576" t="s">
        <v>1589</v>
      </c>
      <c r="D250" s="576" t="s">
        <v>31</v>
      </c>
      <c r="E250" s="576">
        <v>196936</v>
      </c>
      <c r="F250" s="576" t="s">
        <v>245</v>
      </c>
      <c r="G250" s="576" t="s">
        <v>818</v>
      </c>
      <c r="H250" s="576" t="s">
        <v>8</v>
      </c>
      <c r="I250" s="576" t="s">
        <v>274</v>
      </c>
      <c r="J250" s="576" t="s">
        <v>1590</v>
      </c>
    </row>
    <row r="251" spans="1:10" x14ac:dyDescent="0.2">
      <c r="A251" s="576" t="s">
        <v>168</v>
      </c>
      <c r="B251" s="576" t="str">
        <f t="shared" si="3"/>
        <v>40002212</v>
      </c>
      <c r="C251" s="576" t="s">
        <v>1233</v>
      </c>
      <c r="D251" s="576" t="s">
        <v>25</v>
      </c>
      <c r="E251" s="576">
        <v>42065</v>
      </c>
      <c r="F251" s="576" t="s">
        <v>245</v>
      </c>
      <c r="G251" s="576" t="s">
        <v>818</v>
      </c>
      <c r="H251" s="576" t="s">
        <v>2797</v>
      </c>
      <c r="I251" s="576" t="s">
        <v>275</v>
      </c>
      <c r="J251" s="576" t="s">
        <v>1234</v>
      </c>
    </row>
    <row r="252" spans="1:10" x14ac:dyDescent="0.2">
      <c r="A252" s="576" t="s">
        <v>168</v>
      </c>
      <c r="B252" s="576" t="str">
        <f t="shared" si="3"/>
        <v>40002959</v>
      </c>
      <c r="C252" s="576" t="s">
        <v>1900</v>
      </c>
      <c r="D252" s="576" t="s">
        <v>17</v>
      </c>
      <c r="E252" s="576">
        <v>294079</v>
      </c>
      <c r="F252" s="576" t="s">
        <v>245</v>
      </c>
      <c r="G252" s="576" t="s">
        <v>818</v>
      </c>
      <c r="H252" s="576" t="s">
        <v>2797</v>
      </c>
      <c r="I252" s="576" t="s">
        <v>822</v>
      </c>
      <c r="J252" s="576" t="s">
        <v>1901</v>
      </c>
    </row>
    <row r="253" spans="1:10" x14ac:dyDescent="0.2">
      <c r="A253" s="576" t="s">
        <v>168</v>
      </c>
      <c r="B253" s="576" t="str">
        <f t="shared" si="3"/>
        <v>40002910</v>
      </c>
      <c r="C253" s="576" t="s">
        <v>1170</v>
      </c>
      <c r="D253" s="576" t="s">
        <v>43</v>
      </c>
      <c r="E253" s="576">
        <v>48000</v>
      </c>
      <c r="F253" s="576" t="s">
        <v>245</v>
      </c>
      <c r="G253" s="576" t="s">
        <v>818</v>
      </c>
      <c r="H253" s="576" t="s">
        <v>2797</v>
      </c>
      <c r="I253" s="576" t="s">
        <v>286</v>
      </c>
      <c r="J253" s="576" t="s">
        <v>1171</v>
      </c>
    </row>
    <row r="254" spans="1:10" x14ac:dyDescent="0.2">
      <c r="A254" s="576" t="s">
        <v>168</v>
      </c>
      <c r="B254" s="576" t="str">
        <f t="shared" si="3"/>
        <v>40000065</v>
      </c>
      <c r="C254" s="576" t="s">
        <v>1879</v>
      </c>
      <c r="D254" s="576" t="s">
        <v>44</v>
      </c>
      <c r="E254" s="576">
        <v>50000</v>
      </c>
      <c r="F254" s="576" t="s">
        <v>245</v>
      </c>
      <c r="G254" s="576" t="s">
        <v>818</v>
      </c>
      <c r="H254" s="576" t="s">
        <v>2797</v>
      </c>
      <c r="I254" s="576" t="s">
        <v>819</v>
      </c>
      <c r="J254" s="576" t="s">
        <v>1880</v>
      </c>
    </row>
    <row r="255" spans="1:10" x14ac:dyDescent="0.2">
      <c r="A255" s="576" t="s">
        <v>9</v>
      </c>
      <c r="B255" s="576" t="str">
        <f t="shared" si="3"/>
        <v>30095333</v>
      </c>
      <c r="C255" s="576" t="s">
        <v>2094</v>
      </c>
      <c r="D255" s="576" t="s">
        <v>945</v>
      </c>
      <c r="E255" s="576">
        <v>85539</v>
      </c>
      <c r="F255" s="576" t="s">
        <v>245</v>
      </c>
      <c r="G255" s="576" t="s">
        <v>818</v>
      </c>
      <c r="H255" s="576" t="s">
        <v>8</v>
      </c>
      <c r="I255" s="576" t="s">
        <v>912</v>
      </c>
      <c r="J255" s="576" t="s">
        <v>2095</v>
      </c>
    </row>
    <row r="256" spans="1:10" x14ac:dyDescent="0.2">
      <c r="A256" s="576" t="s">
        <v>168</v>
      </c>
      <c r="B256" s="576" t="str">
        <f t="shared" si="3"/>
        <v>30342773</v>
      </c>
      <c r="C256" s="576" t="s">
        <v>1440</v>
      </c>
      <c r="D256" s="576" t="s">
        <v>25</v>
      </c>
      <c r="E256" s="576">
        <v>7073521</v>
      </c>
      <c r="F256" s="576" t="s">
        <v>245</v>
      </c>
      <c r="G256" s="576" t="s">
        <v>818</v>
      </c>
      <c r="H256" s="576" t="s">
        <v>8</v>
      </c>
      <c r="I256" s="576" t="s">
        <v>275</v>
      </c>
      <c r="J256" s="576" t="s">
        <v>744</v>
      </c>
    </row>
    <row r="257" spans="1:10" x14ac:dyDescent="0.2">
      <c r="A257" s="576" t="s">
        <v>168</v>
      </c>
      <c r="B257" s="576" t="str">
        <f t="shared" si="3"/>
        <v>30113704</v>
      </c>
      <c r="C257" s="576" t="s">
        <v>1912</v>
      </c>
      <c r="D257" s="576" t="s">
        <v>2797</v>
      </c>
      <c r="E257" s="576">
        <v>103342482</v>
      </c>
      <c r="F257" s="576" t="s">
        <v>814</v>
      </c>
      <c r="G257" s="576" t="s">
        <v>815</v>
      </c>
      <c r="H257" s="576" t="s">
        <v>2797</v>
      </c>
      <c r="I257" s="576" t="s">
        <v>275</v>
      </c>
      <c r="J257" s="576" t="s">
        <v>1913</v>
      </c>
    </row>
    <row r="258" spans="1:10" x14ac:dyDescent="0.2">
      <c r="A258" s="576" t="s">
        <v>168</v>
      </c>
      <c r="B258" s="576" t="str">
        <f t="shared" si="3"/>
        <v>30102086</v>
      </c>
      <c r="C258" s="576" t="s">
        <v>2051</v>
      </c>
      <c r="D258" s="576" t="s">
        <v>2797</v>
      </c>
      <c r="E258" s="576">
        <v>47493046</v>
      </c>
      <c r="F258" s="576" t="s">
        <v>814</v>
      </c>
      <c r="G258" s="576" t="s">
        <v>815</v>
      </c>
      <c r="H258" s="576" t="s">
        <v>2797</v>
      </c>
      <c r="I258" s="576" t="s">
        <v>275</v>
      </c>
      <c r="J258" s="576" t="s">
        <v>2052</v>
      </c>
    </row>
    <row r="259" spans="1:10" x14ac:dyDescent="0.2">
      <c r="A259" s="576" t="s">
        <v>168</v>
      </c>
      <c r="B259" s="576" t="str">
        <f t="shared" ref="B259:B322" si="4">MID(J259,1,8)</f>
        <v>30376572</v>
      </c>
      <c r="C259" s="576" t="s">
        <v>2445</v>
      </c>
      <c r="D259" s="576" t="s">
        <v>871</v>
      </c>
      <c r="E259" s="576">
        <v>338563</v>
      </c>
      <c r="F259" s="576" t="s">
        <v>814</v>
      </c>
      <c r="G259" s="576" t="s">
        <v>1126</v>
      </c>
      <c r="H259" s="576" t="s">
        <v>2797</v>
      </c>
      <c r="I259" s="576" t="s">
        <v>826</v>
      </c>
      <c r="J259" s="576" t="s">
        <v>2446</v>
      </c>
    </row>
    <row r="260" spans="1:10" x14ac:dyDescent="0.2">
      <c r="A260" s="576" t="s">
        <v>9</v>
      </c>
      <c r="B260" s="576" t="str">
        <f t="shared" si="4"/>
        <v>30433975</v>
      </c>
      <c r="C260" s="576" t="s">
        <v>2195</v>
      </c>
      <c r="D260" s="576" t="s">
        <v>7</v>
      </c>
      <c r="E260" s="576">
        <v>232000</v>
      </c>
      <c r="F260" s="576" t="s">
        <v>245</v>
      </c>
      <c r="G260" s="576" t="s">
        <v>818</v>
      </c>
      <c r="H260" s="576" t="s">
        <v>2797</v>
      </c>
      <c r="I260" s="576" t="s">
        <v>912</v>
      </c>
      <c r="J260" s="576" t="s">
        <v>2196</v>
      </c>
    </row>
    <row r="261" spans="1:10" x14ac:dyDescent="0.2">
      <c r="A261" s="576" t="s">
        <v>168</v>
      </c>
      <c r="B261" s="576" t="str">
        <f t="shared" si="4"/>
        <v>30426825</v>
      </c>
      <c r="C261" s="576" t="s">
        <v>1967</v>
      </c>
      <c r="D261" s="576" t="s">
        <v>16</v>
      </c>
      <c r="E261" s="576">
        <v>252540</v>
      </c>
      <c r="F261" s="576" t="s">
        <v>245</v>
      </c>
      <c r="G261" s="576" t="s">
        <v>818</v>
      </c>
      <c r="H261" s="576" t="s">
        <v>2797</v>
      </c>
      <c r="I261" s="576" t="s">
        <v>819</v>
      </c>
      <c r="J261" s="576" t="s">
        <v>1968</v>
      </c>
    </row>
    <row r="262" spans="1:10" x14ac:dyDescent="0.2">
      <c r="A262" s="576" t="s">
        <v>168</v>
      </c>
      <c r="B262" s="576" t="str">
        <f t="shared" si="4"/>
        <v>30485125</v>
      </c>
      <c r="C262" s="576" t="s">
        <v>1178</v>
      </c>
      <c r="D262" s="576" t="s">
        <v>2797</v>
      </c>
      <c r="E262" s="576">
        <v>492480</v>
      </c>
      <c r="F262" s="576" t="s">
        <v>245</v>
      </c>
      <c r="G262" s="576" t="s">
        <v>818</v>
      </c>
      <c r="H262" s="576" t="s">
        <v>2797</v>
      </c>
      <c r="I262" s="576" t="s">
        <v>842</v>
      </c>
      <c r="J262" s="576" t="s">
        <v>1179</v>
      </c>
    </row>
    <row r="263" spans="1:10" x14ac:dyDescent="0.2">
      <c r="A263" s="576" t="s">
        <v>168</v>
      </c>
      <c r="B263" s="576" t="str">
        <f t="shared" si="4"/>
        <v>20176810</v>
      </c>
      <c r="C263" s="576" t="s">
        <v>2072</v>
      </c>
      <c r="D263" s="576" t="s">
        <v>871</v>
      </c>
      <c r="E263" s="576">
        <v>2929467</v>
      </c>
      <c r="F263" s="576" t="s">
        <v>814</v>
      </c>
      <c r="G263" s="576" t="s">
        <v>1139</v>
      </c>
      <c r="H263" s="576" t="s">
        <v>8</v>
      </c>
      <c r="I263" s="576" t="s">
        <v>902</v>
      </c>
      <c r="J263" s="576" t="s">
        <v>2073</v>
      </c>
    </row>
    <row r="264" spans="1:10" x14ac:dyDescent="0.2">
      <c r="A264" s="576" t="s">
        <v>168</v>
      </c>
      <c r="B264" s="576" t="str">
        <f t="shared" si="4"/>
        <v>40000003</v>
      </c>
      <c r="C264" s="576" t="s">
        <v>2201</v>
      </c>
      <c r="D264" s="576" t="s">
        <v>27</v>
      </c>
      <c r="E264" s="576">
        <v>71820</v>
      </c>
      <c r="F264" s="576" t="s">
        <v>245</v>
      </c>
      <c r="G264" s="576" t="s">
        <v>818</v>
      </c>
      <c r="H264" s="576" t="s">
        <v>2797</v>
      </c>
      <c r="I264" s="576" t="s">
        <v>286</v>
      </c>
      <c r="J264" s="576" t="s">
        <v>2202</v>
      </c>
    </row>
    <row r="265" spans="1:10" x14ac:dyDescent="0.2">
      <c r="A265" s="576" t="s">
        <v>168</v>
      </c>
      <c r="B265" s="576" t="str">
        <f t="shared" si="4"/>
        <v>30481300</v>
      </c>
      <c r="C265" s="576" t="s">
        <v>1857</v>
      </c>
      <c r="D265" s="576" t="s">
        <v>31</v>
      </c>
      <c r="E265" s="576">
        <v>1757957</v>
      </c>
      <c r="F265" s="576" t="s">
        <v>814</v>
      </c>
      <c r="G265" s="576" t="s">
        <v>905</v>
      </c>
      <c r="H265" s="576" t="s">
        <v>8</v>
      </c>
      <c r="I265" s="576" t="s">
        <v>822</v>
      </c>
      <c r="J265" s="576" t="s">
        <v>1858</v>
      </c>
    </row>
    <row r="266" spans="1:10" x14ac:dyDescent="0.2">
      <c r="A266" s="576" t="s">
        <v>168</v>
      </c>
      <c r="B266" s="576" t="str">
        <f t="shared" si="4"/>
        <v>30482336</v>
      </c>
      <c r="C266" s="576" t="s">
        <v>2088</v>
      </c>
      <c r="D266" s="576" t="s">
        <v>44</v>
      </c>
      <c r="E266" s="576">
        <v>209242</v>
      </c>
      <c r="F266" s="576" t="s">
        <v>245</v>
      </c>
      <c r="G266" s="576" t="s">
        <v>818</v>
      </c>
      <c r="H266" s="576" t="s">
        <v>2797</v>
      </c>
      <c r="I266" s="576" t="s">
        <v>819</v>
      </c>
      <c r="J266" s="576" t="s">
        <v>2089</v>
      </c>
    </row>
    <row r="267" spans="1:10" x14ac:dyDescent="0.2">
      <c r="A267" s="576" t="s">
        <v>168</v>
      </c>
      <c r="B267" s="576" t="str">
        <f t="shared" si="4"/>
        <v>30129384</v>
      </c>
      <c r="C267" s="576" t="s">
        <v>1280</v>
      </c>
      <c r="D267" s="576" t="s">
        <v>7</v>
      </c>
      <c r="E267" s="576">
        <v>3665321</v>
      </c>
      <c r="F267" s="576" t="s">
        <v>245</v>
      </c>
      <c r="G267" s="576" t="s">
        <v>818</v>
      </c>
      <c r="H267" s="576" t="s">
        <v>8</v>
      </c>
      <c r="I267" s="576" t="s">
        <v>274</v>
      </c>
      <c r="J267" s="576" t="s">
        <v>1281</v>
      </c>
    </row>
    <row r="268" spans="1:10" x14ac:dyDescent="0.2">
      <c r="A268" s="576" t="s">
        <v>168</v>
      </c>
      <c r="B268" s="576" t="str">
        <f t="shared" si="4"/>
        <v>30066206</v>
      </c>
      <c r="C268" s="576" t="s">
        <v>2096</v>
      </c>
      <c r="D268" s="576" t="s">
        <v>2797</v>
      </c>
      <c r="E268" s="576">
        <v>22470953</v>
      </c>
      <c r="F268" s="576" t="s">
        <v>814</v>
      </c>
      <c r="G268" s="576" t="s">
        <v>815</v>
      </c>
      <c r="H268" s="576" t="s">
        <v>8</v>
      </c>
      <c r="I268" s="576" t="s">
        <v>275</v>
      </c>
      <c r="J268" s="576" t="s">
        <v>2097</v>
      </c>
    </row>
    <row r="269" spans="1:10" x14ac:dyDescent="0.2">
      <c r="A269" s="576" t="s">
        <v>168</v>
      </c>
      <c r="B269" s="576" t="str">
        <f t="shared" si="4"/>
        <v>30485098</v>
      </c>
      <c r="C269" s="576" t="s">
        <v>1992</v>
      </c>
      <c r="D269" s="576" t="s">
        <v>2797</v>
      </c>
      <c r="E269" s="576">
        <v>512999</v>
      </c>
      <c r="F269" s="576" t="s">
        <v>245</v>
      </c>
      <c r="G269" s="576" t="s">
        <v>818</v>
      </c>
      <c r="H269" s="576" t="s">
        <v>2797</v>
      </c>
      <c r="I269" s="576" t="s">
        <v>822</v>
      </c>
      <c r="J269" s="576" t="s">
        <v>1993</v>
      </c>
    </row>
    <row r="270" spans="1:10" x14ac:dyDescent="0.2">
      <c r="A270" s="576" t="s">
        <v>168</v>
      </c>
      <c r="B270" s="576" t="str">
        <f t="shared" si="4"/>
        <v>30099554</v>
      </c>
      <c r="C270" s="576" t="s">
        <v>1125</v>
      </c>
      <c r="D270" s="576" t="s">
        <v>2797</v>
      </c>
      <c r="E270" s="576">
        <v>1802029</v>
      </c>
      <c r="F270" s="576" t="s">
        <v>814</v>
      </c>
      <c r="G270" s="576" t="s">
        <v>1126</v>
      </c>
      <c r="H270" s="576" t="s">
        <v>2797</v>
      </c>
      <c r="I270" s="576" t="s">
        <v>826</v>
      </c>
      <c r="J270" s="576" t="s">
        <v>1127</v>
      </c>
    </row>
    <row r="271" spans="1:10" x14ac:dyDescent="0.2">
      <c r="A271" s="576" t="s">
        <v>168</v>
      </c>
      <c r="B271" s="576" t="str">
        <f t="shared" si="4"/>
        <v>30486915</v>
      </c>
      <c r="C271" s="576" t="s">
        <v>1902</v>
      </c>
      <c r="D271" s="576" t="s">
        <v>18</v>
      </c>
      <c r="E271" s="576">
        <v>51300</v>
      </c>
      <c r="F271" s="576" t="s">
        <v>245</v>
      </c>
      <c r="G271" s="576" t="s">
        <v>818</v>
      </c>
      <c r="H271" s="576" t="s">
        <v>2797</v>
      </c>
      <c r="I271" s="576" t="s">
        <v>286</v>
      </c>
      <c r="J271" s="576" t="s">
        <v>1903</v>
      </c>
    </row>
    <row r="272" spans="1:10" x14ac:dyDescent="0.2">
      <c r="A272" s="576" t="s">
        <v>1370</v>
      </c>
      <c r="B272" s="576" t="str">
        <f t="shared" si="4"/>
        <v>30409780</v>
      </c>
      <c r="C272" s="576" t="s">
        <v>1371</v>
      </c>
      <c r="D272" s="576" t="s">
        <v>2797</v>
      </c>
      <c r="E272" s="576">
        <v>469046</v>
      </c>
      <c r="F272" s="576" t="s">
        <v>245</v>
      </c>
      <c r="G272" s="576" t="s">
        <v>818</v>
      </c>
      <c r="H272" s="576" t="s">
        <v>8</v>
      </c>
      <c r="I272" s="576" t="s">
        <v>286</v>
      </c>
      <c r="J272" s="576" t="s">
        <v>1372</v>
      </c>
    </row>
    <row r="273" spans="1:10" x14ac:dyDescent="0.2">
      <c r="A273" s="576" t="s">
        <v>168</v>
      </c>
      <c r="B273" s="576" t="str">
        <f t="shared" si="4"/>
        <v>30332172</v>
      </c>
      <c r="C273" s="576" t="s">
        <v>2009</v>
      </c>
      <c r="D273" s="576" t="s">
        <v>2797</v>
      </c>
      <c r="E273" s="576">
        <v>8350959</v>
      </c>
      <c r="F273" s="576" t="s">
        <v>814</v>
      </c>
      <c r="G273" s="576" t="s">
        <v>815</v>
      </c>
      <c r="H273" s="576" t="s">
        <v>2797</v>
      </c>
      <c r="I273" s="576" t="s">
        <v>275</v>
      </c>
      <c r="J273" s="576" t="s">
        <v>2010</v>
      </c>
    </row>
    <row r="274" spans="1:10" x14ac:dyDescent="0.2">
      <c r="A274" s="576" t="s">
        <v>168</v>
      </c>
      <c r="B274" s="576" t="str">
        <f t="shared" si="4"/>
        <v>30380331</v>
      </c>
      <c r="C274" s="576" t="s">
        <v>1904</v>
      </c>
      <c r="D274" s="576" t="s">
        <v>24</v>
      </c>
      <c r="E274" s="576">
        <v>1802409</v>
      </c>
      <c r="F274" s="576" t="s">
        <v>245</v>
      </c>
      <c r="G274" s="576" t="s">
        <v>818</v>
      </c>
      <c r="H274" s="576" t="s">
        <v>8</v>
      </c>
      <c r="I274" s="576" t="s">
        <v>274</v>
      </c>
      <c r="J274" s="576" t="s">
        <v>1905</v>
      </c>
    </row>
    <row r="275" spans="1:10" x14ac:dyDescent="0.2">
      <c r="A275" s="576" t="s">
        <v>168</v>
      </c>
      <c r="B275" s="576" t="str">
        <f t="shared" si="4"/>
        <v>30083300</v>
      </c>
      <c r="C275" s="576" t="s">
        <v>971</v>
      </c>
      <c r="D275" s="576" t="s">
        <v>2797</v>
      </c>
      <c r="E275" s="576">
        <v>82707010</v>
      </c>
      <c r="F275" s="576" t="s">
        <v>814</v>
      </c>
      <c r="G275" s="576" t="s">
        <v>958</v>
      </c>
      <c r="H275" s="576" t="s">
        <v>8</v>
      </c>
      <c r="I275" s="576" t="s">
        <v>274</v>
      </c>
      <c r="J275" s="576" t="s">
        <v>972</v>
      </c>
    </row>
    <row r="276" spans="1:10" x14ac:dyDescent="0.2">
      <c r="A276" s="576" t="s">
        <v>168</v>
      </c>
      <c r="B276" s="576" t="str">
        <f t="shared" si="4"/>
        <v>30410822</v>
      </c>
      <c r="C276" s="576" t="s">
        <v>1173</v>
      </c>
      <c r="D276" s="576" t="s">
        <v>871</v>
      </c>
      <c r="E276" s="576">
        <v>653087</v>
      </c>
      <c r="F276" s="576" t="s">
        <v>814</v>
      </c>
      <c r="G276" s="576" t="s">
        <v>905</v>
      </c>
      <c r="H276" s="576" t="s">
        <v>8</v>
      </c>
      <c r="I276" s="576" t="s">
        <v>822</v>
      </c>
      <c r="J276" s="576" t="s">
        <v>1174</v>
      </c>
    </row>
    <row r="277" spans="1:10" x14ac:dyDescent="0.2">
      <c r="A277" s="576" t="s">
        <v>168</v>
      </c>
      <c r="B277" s="576" t="str">
        <f t="shared" si="4"/>
        <v>30465002</v>
      </c>
      <c r="C277" s="576" t="s">
        <v>3901</v>
      </c>
      <c r="D277" s="576" t="s">
        <v>24</v>
      </c>
      <c r="E277" s="576">
        <v>218961</v>
      </c>
      <c r="F277" s="576" t="s">
        <v>245</v>
      </c>
      <c r="G277" s="576" t="s">
        <v>818</v>
      </c>
      <c r="H277" s="576" t="s">
        <v>2797</v>
      </c>
      <c r="I277" s="576" t="s">
        <v>838</v>
      </c>
      <c r="J277" s="576" t="s">
        <v>3902</v>
      </c>
    </row>
    <row r="278" spans="1:10" x14ac:dyDescent="0.2">
      <c r="A278" s="576" t="s">
        <v>168</v>
      </c>
      <c r="B278" s="576" t="str">
        <f t="shared" si="4"/>
        <v>30485183</v>
      </c>
      <c r="C278" s="576" t="s">
        <v>1180</v>
      </c>
      <c r="D278" s="576" t="s">
        <v>2797</v>
      </c>
      <c r="E278" s="576">
        <v>205200</v>
      </c>
      <c r="F278" s="576" t="s">
        <v>245</v>
      </c>
      <c r="G278" s="576" t="s">
        <v>818</v>
      </c>
      <c r="H278" s="576" t="s">
        <v>2797</v>
      </c>
      <c r="I278" s="576" t="s">
        <v>286</v>
      </c>
      <c r="J278" s="576" t="s">
        <v>1181</v>
      </c>
    </row>
    <row r="279" spans="1:10" x14ac:dyDescent="0.2">
      <c r="A279" s="576" t="s">
        <v>168</v>
      </c>
      <c r="B279" s="576" t="str">
        <f t="shared" si="4"/>
        <v>40001173</v>
      </c>
      <c r="C279" s="576" t="s">
        <v>1191</v>
      </c>
      <c r="D279" s="576" t="s">
        <v>2797</v>
      </c>
      <c r="E279" s="576">
        <v>123120</v>
      </c>
      <c r="F279" s="576" t="s">
        <v>245</v>
      </c>
      <c r="G279" s="576" t="s">
        <v>818</v>
      </c>
      <c r="H279" s="576" t="s">
        <v>2797</v>
      </c>
      <c r="I279" s="576" t="s">
        <v>845</v>
      </c>
      <c r="J279" s="576" t="s">
        <v>1192</v>
      </c>
    </row>
    <row r="280" spans="1:10" x14ac:dyDescent="0.2">
      <c r="A280" s="576" t="s">
        <v>169</v>
      </c>
      <c r="B280" s="576" t="str">
        <f t="shared" si="4"/>
        <v>30388774</v>
      </c>
      <c r="C280" s="576" t="s">
        <v>1060</v>
      </c>
      <c r="D280" s="576" t="s">
        <v>26</v>
      </c>
      <c r="E280" s="576">
        <v>466199</v>
      </c>
      <c r="F280" s="576" t="s">
        <v>814</v>
      </c>
      <c r="G280" s="576" t="s">
        <v>815</v>
      </c>
      <c r="H280" s="576" t="s">
        <v>8</v>
      </c>
      <c r="I280" s="576" t="s">
        <v>275</v>
      </c>
      <c r="J280" s="576" t="s">
        <v>1061</v>
      </c>
    </row>
    <row r="281" spans="1:10" x14ac:dyDescent="0.2">
      <c r="A281" s="576" t="s">
        <v>168</v>
      </c>
      <c r="B281" s="576" t="str">
        <f t="shared" si="4"/>
        <v>40000987</v>
      </c>
      <c r="C281" s="576" t="s">
        <v>1917</v>
      </c>
      <c r="D281" s="576" t="s">
        <v>35</v>
      </c>
      <c r="E281" s="576">
        <v>35000</v>
      </c>
      <c r="F281" s="576" t="s">
        <v>245</v>
      </c>
      <c r="G281" s="576" t="s">
        <v>818</v>
      </c>
      <c r="H281" s="576" t="s">
        <v>2797</v>
      </c>
      <c r="I281" s="576" t="s">
        <v>826</v>
      </c>
      <c r="J281" s="576" t="s">
        <v>1918</v>
      </c>
    </row>
    <row r="282" spans="1:10" x14ac:dyDescent="0.2">
      <c r="A282" s="576" t="s">
        <v>168</v>
      </c>
      <c r="B282" s="576" t="str">
        <f t="shared" si="4"/>
        <v>40003399</v>
      </c>
      <c r="C282" s="576" t="s">
        <v>2811</v>
      </c>
      <c r="D282" s="576" t="s">
        <v>2797</v>
      </c>
      <c r="E282" s="576">
        <v>618000</v>
      </c>
      <c r="F282" s="576" t="s">
        <v>245</v>
      </c>
      <c r="G282" s="576" t="s">
        <v>818</v>
      </c>
      <c r="H282" s="576" t="s">
        <v>2797</v>
      </c>
      <c r="I282" s="576" t="s">
        <v>275</v>
      </c>
      <c r="J282" s="576" t="s">
        <v>2812</v>
      </c>
    </row>
    <row r="283" spans="1:10" x14ac:dyDescent="0.2">
      <c r="A283" s="576" t="s">
        <v>168</v>
      </c>
      <c r="B283" s="576" t="str">
        <f t="shared" si="4"/>
        <v>30342724</v>
      </c>
      <c r="C283" s="576" t="s">
        <v>2441</v>
      </c>
      <c r="D283" s="576" t="s">
        <v>2797</v>
      </c>
      <c r="E283" s="576">
        <v>1408413</v>
      </c>
      <c r="F283" s="576" t="s">
        <v>245</v>
      </c>
      <c r="G283" s="576" t="s">
        <v>818</v>
      </c>
      <c r="H283" s="576" t="s">
        <v>2797</v>
      </c>
      <c r="I283" s="576" t="s">
        <v>275</v>
      </c>
      <c r="J283" s="576" t="s">
        <v>2442</v>
      </c>
    </row>
    <row r="284" spans="1:10" x14ac:dyDescent="0.2">
      <c r="A284" s="576" t="s">
        <v>168</v>
      </c>
      <c r="B284" s="576" t="str">
        <f t="shared" si="4"/>
        <v>30482027</v>
      </c>
      <c r="C284" s="576" t="s">
        <v>2208</v>
      </c>
      <c r="D284" s="576" t="s">
        <v>2797</v>
      </c>
      <c r="E284" s="576">
        <v>512998</v>
      </c>
      <c r="F284" s="576" t="s">
        <v>245</v>
      </c>
      <c r="G284" s="576" t="s">
        <v>818</v>
      </c>
      <c r="H284" s="576" t="s">
        <v>2797</v>
      </c>
      <c r="I284" s="576" t="s">
        <v>842</v>
      </c>
      <c r="J284" s="576" t="s">
        <v>2209</v>
      </c>
    </row>
    <row r="285" spans="1:10" x14ac:dyDescent="0.2">
      <c r="A285" s="576" t="s">
        <v>168</v>
      </c>
      <c r="B285" s="576" t="str">
        <f t="shared" si="4"/>
        <v>30070862</v>
      </c>
      <c r="C285" s="576" t="s">
        <v>2047</v>
      </c>
      <c r="D285" s="576" t="s">
        <v>7</v>
      </c>
      <c r="E285" s="576">
        <v>5695479</v>
      </c>
      <c r="F285" s="576" t="s">
        <v>245</v>
      </c>
      <c r="G285" s="576" t="s">
        <v>818</v>
      </c>
      <c r="H285" s="576" t="s">
        <v>308</v>
      </c>
      <c r="I285" s="576" t="s">
        <v>822</v>
      </c>
      <c r="J285" s="576" t="s">
        <v>2048</v>
      </c>
    </row>
    <row r="286" spans="1:10" x14ac:dyDescent="0.2">
      <c r="A286" s="576" t="s">
        <v>168</v>
      </c>
      <c r="B286" s="576" t="str">
        <f t="shared" si="4"/>
        <v>30481457</v>
      </c>
      <c r="C286" s="576" t="s">
        <v>2013</v>
      </c>
      <c r="D286" s="576" t="s">
        <v>871</v>
      </c>
      <c r="E286" s="576">
        <v>471072</v>
      </c>
      <c r="F286" s="576" t="s">
        <v>245</v>
      </c>
      <c r="G286" s="576" t="s">
        <v>818</v>
      </c>
      <c r="H286" s="576" t="s">
        <v>2797</v>
      </c>
      <c r="I286" s="576" t="s">
        <v>842</v>
      </c>
      <c r="J286" s="576" t="s">
        <v>2014</v>
      </c>
    </row>
    <row r="287" spans="1:10" x14ac:dyDescent="0.2">
      <c r="A287" s="576" t="s">
        <v>9</v>
      </c>
      <c r="B287" s="576" t="str">
        <f t="shared" si="4"/>
        <v>30080729</v>
      </c>
      <c r="C287" s="576" t="s">
        <v>2054</v>
      </c>
      <c r="D287" s="576" t="s">
        <v>871</v>
      </c>
      <c r="E287" s="576">
        <v>1438056</v>
      </c>
      <c r="F287" s="576" t="s">
        <v>245</v>
      </c>
      <c r="G287" s="576" t="s">
        <v>818</v>
      </c>
      <c r="H287" s="576" t="s">
        <v>8</v>
      </c>
      <c r="I287" s="576" t="s">
        <v>274</v>
      </c>
      <c r="J287" s="576" t="s">
        <v>2055</v>
      </c>
    </row>
    <row r="288" spans="1:10" x14ac:dyDescent="0.2">
      <c r="A288" s="576" t="s">
        <v>168</v>
      </c>
      <c r="B288" s="576" t="str">
        <f t="shared" si="4"/>
        <v>30421729</v>
      </c>
      <c r="C288" s="576" t="s">
        <v>3914</v>
      </c>
      <c r="D288" s="576" t="s">
        <v>2797</v>
      </c>
      <c r="E288" s="576">
        <v>428500</v>
      </c>
      <c r="F288" s="576" t="s">
        <v>814</v>
      </c>
      <c r="G288" s="576" t="s">
        <v>3915</v>
      </c>
      <c r="H288" s="576" t="s">
        <v>2797</v>
      </c>
      <c r="I288" s="576" t="s">
        <v>902</v>
      </c>
      <c r="J288" s="576" t="s">
        <v>3916</v>
      </c>
    </row>
    <row r="289" spans="1:10" x14ac:dyDescent="0.2">
      <c r="A289" s="576" t="s">
        <v>168</v>
      </c>
      <c r="B289" s="576" t="str">
        <f t="shared" si="4"/>
        <v>30114721</v>
      </c>
      <c r="C289" s="576" t="s">
        <v>2325</v>
      </c>
      <c r="D289" s="576" t="s">
        <v>2797</v>
      </c>
      <c r="E289" s="576">
        <v>33889386</v>
      </c>
      <c r="F289" s="576" t="s">
        <v>814</v>
      </c>
      <c r="G289" s="576" t="s">
        <v>815</v>
      </c>
      <c r="H289" s="576" t="s">
        <v>8</v>
      </c>
      <c r="I289" s="576" t="s">
        <v>275</v>
      </c>
      <c r="J289" s="576" t="s">
        <v>2326</v>
      </c>
    </row>
    <row r="290" spans="1:10" x14ac:dyDescent="0.2">
      <c r="A290" s="576" t="s">
        <v>9</v>
      </c>
      <c r="B290" s="576" t="str">
        <f t="shared" si="4"/>
        <v>30339423</v>
      </c>
      <c r="C290" s="576" t="s">
        <v>3899</v>
      </c>
      <c r="D290" s="576" t="s">
        <v>31</v>
      </c>
      <c r="E290" s="576">
        <v>225239</v>
      </c>
      <c r="F290" s="576" t="s">
        <v>814</v>
      </c>
      <c r="G290" s="576" t="s">
        <v>953</v>
      </c>
      <c r="H290" s="576" t="s">
        <v>8</v>
      </c>
      <c r="I290" s="576" t="s">
        <v>838</v>
      </c>
      <c r="J290" s="576" t="s">
        <v>1817</v>
      </c>
    </row>
    <row r="291" spans="1:10" x14ac:dyDescent="0.2">
      <c r="A291" s="576" t="s">
        <v>168</v>
      </c>
      <c r="B291" s="576" t="str">
        <f t="shared" si="4"/>
        <v>30433774</v>
      </c>
      <c r="C291" s="576" t="s">
        <v>1121</v>
      </c>
      <c r="D291" s="576" t="s">
        <v>2797</v>
      </c>
      <c r="E291" s="576">
        <v>2770202</v>
      </c>
      <c r="F291" s="576" t="s">
        <v>245</v>
      </c>
      <c r="G291" s="576" t="s">
        <v>818</v>
      </c>
      <c r="H291" s="576" t="s">
        <v>2797</v>
      </c>
      <c r="I291" s="576" t="s">
        <v>845</v>
      </c>
      <c r="J291" s="576" t="s">
        <v>1122</v>
      </c>
    </row>
    <row r="292" spans="1:10" x14ac:dyDescent="0.2">
      <c r="A292" s="576" t="s">
        <v>168</v>
      </c>
      <c r="B292" s="576" t="str">
        <f t="shared" si="4"/>
        <v>40001702</v>
      </c>
      <c r="C292" s="576" t="s">
        <v>3903</v>
      </c>
      <c r="D292" s="576" t="s">
        <v>19</v>
      </c>
      <c r="E292" s="576">
        <v>69999</v>
      </c>
      <c r="F292" s="576" t="s">
        <v>245</v>
      </c>
      <c r="G292" s="576" t="s">
        <v>818</v>
      </c>
      <c r="H292" s="576" t="s">
        <v>2797</v>
      </c>
      <c r="I292" s="576" t="s">
        <v>842</v>
      </c>
      <c r="J292" s="576" t="s">
        <v>1198</v>
      </c>
    </row>
    <row r="293" spans="1:10" x14ac:dyDescent="0.2">
      <c r="A293" s="576" t="s">
        <v>168</v>
      </c>
      <c r="B293" s="576" t="str">
        <f t="shared" si="4"/>
        <v>40003084</v>
      </c>
      <c r="C293" s="576" t="s">
        <v>2159</v>
      </c>
      <c r="D293" s="576" t="s">
        <v>945</v>
      </c>
      <c r="E293" s="576">
        <v>67000</v>
      </c>
      <c r="F293" s="576" t="s">
        <v>814</v>
      </c>
      <c r="G293" s="576" t="s">
        <v>1241</v>
      </c>
      <c r="H293" s="576" t="s">
        <v>2797</v>
      </c>
      <c r="I293" s="576" t="s">
        <v>912</v>
      </c>
      <c r="J293" s="576" t="s">
        <v>2160</v>
      </c>
    </row>
    <row r="294" spans="1:10" x14ac:dyDescent="0.2">
      <c r="A294" s="576" t="s">
        <v>168</v>
      </c>
      <c r="B294" s="576" t="str">
        <f t="shared" si="4"/>
        <v>30481304</v>
      </c>
      <c r="C294" s="576" t="s">
        <v>2084</v>
      </c>
      <c r="D294" s="576" t="s">
        <v>871</v>
      </c>
      <c r="E294" s="576">
        <v>597291</v>
      </c>
      <c r="F294" s="576" t="s">
        <v>245</v>
      </c>
      <c r="G294" s="576" t="s">
        <v>818</v>
      </c>
      <c r="H294" s="576" t="s">
        <v>8</v>
      </c>
      <c r="I294" s="576" t="s">
        <v>826</v>
      </c>
      <c r="J294" s="576" t="s">
        <v>2085</v>
      </c>
    </row>
    <row r="295" spans="1:10" x14ac:dyDescent="0.2">
      <c r="A295" s="576" t="s">
        <v>168</v>
      </c>
      <c r="B295" s="576" t="str">
        <f t="shared" si="4"/>
        <v>30124378</v>
      </c>
      <c r="C295" s="576" t="s">
        <v>2100</v>
      </c>
      <c r="D295" s="576" t="s">
        <v>289</v>
      </c>
      <c r="E295" s="576">
        <v>127406</v>
      </c>
      <c r="F295" s="576" t="s">
        <v>245</v>
      </c>
      <c r="G295" s="576" t="s">
        <v>818</v>
      </c>
      <c r="H295" s="576" t="s">
        <v>2797</v>
      </c>
      <c r="I295" s="576" t="s">
        <v>819</v>
      </c>
      <c r="J295" s="576" t="s">
        <v>2101</v>
      </c>
    </row>
    <row r="296" spans="1:10" x14ac:dyDescent="0.2">
      <c r="A296" s="576" t="s">
        <v>168</v>
      </c>
      <c r="B296" s="576" t="str">
        <f t="shared" si="4"/>
        <v>30134514</v>
      </c>
      <c r="C296" s="576" t="s">
        <v>2102</v>
      </c>
      <c r="D296" s="576" t="s">
        <v>289</v>
      </c>
      <c r="E296" s="576">
        <v>230919</v>
      </c>
      <c r="F296" s="576" t="s">
        <v>245</v>
      </c>
      <c r="G296" s="576" t="s">
        <v>818</v>
      </c>
      <c r="H296" s="576" t="s">
        <v>2797</v>
      </c>
      <c r="I296" s="576" t="s">
        <v>819</v>
      </c>
      <c r="J296" s="576" t="s">
        <v>2103</v>
      </c>
    </row>
    <row r="297" spans="1:10" x14ac:dyDescent="0.2">
      <c r="A297" s="576" t="s">
        <v>9</v>
      </c>
      <c r="B297" s="576" t="str">
        <f t="shared" si="4"/>
        <v>30124002</v>
      </c>
      <c r="C297" s="576" t="s">
        <v>1315</v>
      </c>
      <c r="D297" s="576" t="s">
        <v>858</v>
      </c>
      <c r="E297" s="576">
        <v>120479</v>
      </c>
      <c r="F297" s="576" t="s">
        <v>814</v>
      </c>
      <c r="G297" s="576" t="s">
        <v>815</v>
      </c>
      <c r="H297" s="576" t="s">
        <v>8</v>
      </c>
      <c r="I297" s="576" t="s">
        <v>275</v>
      </c>
      <c r="J297" s="576" t="s">
        <v>1316</v>
      </c>
    </row>
    <row r="298" spans="1:10" x14ac:dyDescent="0.2">
      <c r="A298" s="576" t="s">
        <v>168</v>
      </c>
      <c r="B298" s="576" t="str">
        <f t="shared" si="4"/>
        <v>30466145</v>
      </c>
      <c r="C298" s="576" t="s">
        <v>2011</v>
      </c>
      <c r="D298" s="576" t="s">
        <v>2797</v>
      </c>
      <c r="E298" s="576">
        <v>513539</v>
      </c>
      <c r="F298" s="576" t="s">
        <v>814</v>
      </c>
      <c r="G298" s="576" t="s">
        <v>815</v>
      </c>
      <c r="H298" s="576" t="s">
        <v>2797</v>
      </c>
      <c r="I298" s="576" t="s">
        <v>275</v>
      </c>
      <c r="J298" s="576" t="s">
        <v>2012</v>
      </c>
    </row>
    <row r="299" spans="1:10" x14ac:dyDescent="0.2">
      <c r="A299" s="576" t="s">
        <v>168</v>
      </c>
      <c r="B299" s="576" t="str">
        <f t="shared" si="4"/>
        <v>30351011</v>
      </c>
      <c r="C299" s="576" t="s">
        <v>942</v>
      </c>
      <c r="D299" s="576" t="s">
        <v>871</v>
      </c>
      <c r="E299" s="576">
        <v>301474</v>
      </c>
      <c r="F299" s="576" t="s">
        <v>814</v>
      </c>
      <c r="G299" s="576" t="s">
        <v>932</v>
      </c>
      <c r="H299" s="576" t="s">
        <v>2797</v>
      </c>
      <c r="I299" s="576" t="s">
        <v>275</v>
      </c>
      <c r="J299" s="576" t="s">
        <v>943</v>
      </c>
    </row>
    <row r="300" spans="1:10" x14ac:dyDescent="0.2">
      <c r="A300" s="576" t="s">
        <v>168</v>
      </c>
      <c r="B300" s="576" t="str">
        <f t="shared" si="4"/>
        <v>30342022</v>
      </c>
      <c r="C300" s="576" t="s">
        <v>2176</v>
      </c>
      <c r="D300" s="576" t="s">
        <v>2797</v>
      </c>
      <c r="E300" s="576">
        <v>100293</v>
      </c>
      <c r="F300" s="576" t="s">
        <v>245</v>
      </c>
      <c r="G300" s="576" t="s">
        <v>818</v>
      </c>
      <c r="H300" s="576" t="s">
        <v>2797</v>
      </c>
      <c r="I300" s="576" t="s">
        <v>842</v>
      </c>
      <c r="J300" s="576" t="s">
        <v>2177</v>
      </c>
    </row>
    <row r="301" spans="1:10" x14ac:dyDescent="0.2">
      <c r="A301" s="576" t="s">
        <v>9</v>
      </c>
      <c r="B301" s="576" t="str">
        <f t="shared" si="4"/>
        <v>30399374</v>
      </c>
      <c r="C301" s="576" t="s">
        <v>1069</v>
      </c>
      <c r="D301" s="576" t="s">
        <v>2797</v>
      </c>
      <c r="E301" s="576">
        <v>595595</v>
      </c>
      <c r="F301" s="576" t="s">
        <v>814</v>
      </c>
      <c r="G301" s="576" t="s">
        <v>815</v>
      </c>
      <c r="H301" s="576" t="s">
        <v>8</v>
      </c>
      <c r="I301" s="576" t="s">
        <v>275</v>
      </c>
      <c r="J301" s="576" t="s">
        <v>1070</v>
      </c>
    </row>
    <row r="302" spans="1:10" x14ac:dyDescent="0.2">
      <c r="A302" s="576" t="s">
        <v>168</v>
      </c>
      <c r="B302" s="576" t="str">
        <f t="shared" si="4"/>
        <v>40001823</v>
      </c>
      <c r="C302" s="576" t="s">
        <v>2063</v>
      </c>
      <c r="D302" s="576" t="s">
        <v>33</v>
      </c>
      <c r="E302" s="576">
        <v>158517</v>
      </c>
      <c r="F302" s="576" t="s">
        <v>245</v>
      </c>
      <c r="G302" s="576" t="s">
        <v>818</v>
      </c>
      <c r="H302" s="576" t="s">
        <v>2797</v>
      </c>
      <c r="I302" s="576" t="s">
        <v>822</v>
      </c>
      <c r="J302" s="576" t="s">
        <v>2064</v>
      </c>
    </row>
    <row r="303" spans="1:10" x14ac:dyDescent="0.2">
      <c r="A303" s="576" t="s">
        <v>168</v>
      </c>
      <c r="B303" s="576" t="str">
        <f t="shared" si="4"/>
        <v>40001347</v>
      </c>
      <c r="C303" s="576" t="s">
        <v>1168</v>
      </c>
      <c r="D303" s="576" t="s">
        <v>27</v>
      </c>
      <c r="E303" s="576">
        <v>46170</v>
      </c>
      <c r="F303" s="576" t="s">
        <v>245</v>
      </c>
      <c r="G303" s="576" t="s">
        <v>818</v>
      </c>
      <c r="H303" s="576" t="s">
        <v>2797</v>
      </c>
      <c r="I303" s="576" t="s">
        <v>286</v>
      </c>
      <c r="J303" s="576" t="s">
        <v>1169</v>
      </c>
    </row>
    <row r="304" spans="1:10" x14ac:dyDescent="0.2">
      <c r="A304" s="576" t="s">
        <v>168</v>
      </c>
      <c r="B304" s="576" t="str">
        <f t="shared" si="4"/>
        <v>40000513</v>
      </c>
      <c r="C304" s="576" t="s">
        <v>2807</v>
      </c>
      <c r="D304" s="576" t="s">
        <v>16</v>
      </c>
      <c r="E304" s="576">
        <v>66480</v>
      </c>
      <c r="F304" s="576" t="s">
        <v>245</v>
      </c>
      <c r="G304" s="576" t="s">
        <v>818</v>
      </c>
      <c r="H304" s="576" t="s">
        <v>2797</v>
      </c>
      <c r="I304" s="576" t="s">
        <v>286</v>
      </c>
      <c r="J304" s="576" t="s">
        <v>2808</v>
      </c>
    </row>
    <row r="305" spans="1:10" x14ac:dyDescent="0.2">
      <c r="A305" s="576" t="s">
        <v>168</v>
      </c>
      <c r="B305" s="576" t="str">
        <f t="shared" si="4"/>
        <v>30480724</v>
      </c>
      <c r="C305" s="576" t="s">
        <v>2080</v>
      </c>
      <c r="D305" s="576" t="s">
        <v>7</v>
      </c>
      <c r="E305" s="576">
        <v>1084315</v>
      </c>
      <c r="F305" s="576" t="s">
        <v>814</v>
      </c>
      <c r="G305" s="576" t="s">
        <v>905</v>
      </c>
      <c r="H305" s="576" t="s">
        <v>8</v>
      </c>
      <c r="I305" s="576" t="s">
        <v>822</v>
      </c>
      <c r="J305" s="576" t="s">
        <v>2081</v>
      </c>
    </row>
    <row r="306" spans="1:10" x14ac:dyDescent="0.2">
      <c r="A306" s="576" t="s">
        <v>168</v>
      </c>
      <c r="B306" s="576" t="str">
        <f t="shared" si="4"/>
        <v>30486003</v>
      </c>
      <c r="C306" s="576" t="s">
        <v>1990</v>
      </c>
      <c r="D306" s="576" t="s">
        <v>31</v>
      </c>
      <c r="E306" s="576">
        <v>5120000</v>
      </c>
      <c r="F306" s="576" t="s">
        <v>245</v>
      </c>
      <c r="G306" s="576" t="s">
        <v>818</v>
      </c>
      <c r="H306" s="576" t="s">
        <v>2797</v>
      </c>
      <c r="I306" s="576" t="s">
        <v>822</v>
      </c>
      <c r="J306" s="576" t="s">
        <v>1991</v>
      </c>
    </row>
    <row r="307" spans="1:10" x14ac:dyDescent="0.2">
      <c r="A307" s="576" t="s">
        <v>168</v>
      </c>
      <c r="B307" s="576" t="str">
        <f t="shared" si="4"/>
        <v>30135738</v>
      </c>
      <c r="C307" s="576" t="s">
        <v>1284</v>
      </c>
      <c r="D307" s="576" t="s">
        <v>945</v>
      </c>
      <c r="E307" s="576">
        <v>572805</v>
      </c>
      <c r="F307" s="576" t="s">
        <v>245</v>
      </c>
      <c r="G307" s="576" t="s">
        <v>818</v>
      </c>
      <c r="H307" s="576" t="s">
        <v>308</v>
      </c>
      <c r="I307" s="576" t="s">
        <v>274</v>
      </c>
      <c r="J307" s="576" t="s">
        <v>1285</v>
      </c>
    </row>
    <row r="308" spans="1:10" x14ac:dyDescent="0.2">
      <c r="A308" s="576" t="s">
        <v>168</v>
      </c>
      <c r="B308" s="576" t="str">
        <f t="shared" si="4"/>
        <v>30471541</v>
      </c>
      <c r="C308" s="576" t="s">
        <v>2212</v>
      </c>
      <c r="D308" s="576" t="s">
        <v>289</v>
      </c>
      <c r="E308" s="576">
        <v>1000</v>
      </c>
      <c r="F308" s="576" t="s">
        <v>245</v>
      </c>
      <c r="G308" s="576" t="s">
        <v>818</v>
      </c>
      <c r="H308" s="576" t="s">
        <v>2797</v>
      </c>
      <c r="I308" s="576" t="s">
        <v>819</v>
      </c>
      <c r="J308" s="576" t="s">
        <v>2213</v>
      </c>
    </row>
    <row r="309" spans="1:10" x14ac:dyDescent="0.2">
      <c r="A309" s="576" t="s">
        <v>168</v>
      </c>
      <c r="B309" s="576" t="str">
        <f t="shared" si="4"/>
        <v>30488875</v>
      </c>
      <c r="C309" s="576" t="s">
        <v>1887</v>
      </c>
      <c r="D309" s="576" t="s">
        <v>33</v>
      </c>
      <c r="E309" s="576">
        <v>251365</v>
      </c>
      <c r="F309" s="576" t="s">
        <v>245</v>
      </c>
      <c r="G309" s="576" t="s">
        <v>818</v>
      </c>
      <c r="H309" s="576" t="s">
        <v>2797</v>
      </c>
      <c r="I309" s="576" t="s">
        <v>819</v>
      </c>
      <c r="J309" s="576" t="s">
        <v>1888</v>
      </c>
    </row>
    <row r="310" spans="1:10" x14ac:dyDescent="0.2">
      <c r="A310" s="576" t="s">
        <v>168</v>
      </c>
      <c r="B310" s="576" t="str">
        <f t="shared" si="4"/>
        <v>30487900</v>
      </c>
      <c r="C310" s="576" t="s">
        <v>1951</v>
      </c>
      <c r="D310" s="576" t="s">
        <v>17</v>
      </c>
      <c r="E310" s="576">
        <v>89999</v>
      </c>
      <c r="F310" s="576" t="s">
        <v>245</v>
      </c>
      <c r="G310" s="576" t="s">
        <v>818</v>
      </c>
      <c r="H310" s="576" t="s">
        <v>2797</v>
      </c>
      <c r="I310" s="576" t="s">
        <v>845</v>
      </c>
      <c r="J310" s="576" t="s">
        <v>1952</v>
      </c>
    </row>
    <row r="311" spans="1:10" x14ac:dyDescent="0.2">
      <c r="A311" s="576" t="s">
        <v>168</v>
      </c>
      <c r="B311" s="576" t="str">
        <f t="shared" si="4"/>
        <v>30488357</v>
      </c>
      <c r="C311" s="576" t="s">
        <v>3911</v>
      </c>
      <c r="D311" s="576" t="s">
        <v>39</v>
      </c>
      <c r="E311" s="576">
        <v>90000</v>
      </c>
      <c r="F311" s="576" t="s">
        <v>245</v>
      </c>
      <c r="G311" s="576" t="s">
        <v>818</v>
      </c>
      <c r="H311" s="576" t="s">
        <v>2797</v>
      </c>
      <c r="I311" s="576" t="s">
        <v>286</v>
      </c>
      <c r="J311" s="576" t="s">
        <v>3912</v>
      </c>
    </row>
    <row r="312" spans="1:10" x14ac:dyDescent="0.2">
      <c r="A312" s="576" t="s">
        <v>168</v>
      </c>
      <c r="B312" s="576" t="str">
        <f t="shared" si="4"/>
        <v>30099554</v>
      </c>
      <c r="C312" s="576" t="s">
        <v>1125</v>
      </c>
      <c r="D312" s="576" t="s">
        <v>2797</v>
      </c>
      <c r="E312" s="576">
        <v>1463242</v>
      </c>
      <c r="F312" s="576" t="s">
        <v>814</v>
      </c>
      <c r="G312" s="576" t="s">
        <v>1126</v>
      </c>
      <c r="H312" s="576" t="s">
        <v>2797</v>
      </c>
      <c r="I312" s="576" t="s">
        <v>826</v>
      </c>
      <c r="J312" s="576" t="s">
        <v>1127</v>
      </c>
    </row>
    <row r="313" spans="1:10" x14ac:dyDescent="0.2">
      <c r="A313" s="576" t="s">
        <v>168</v>
      </c>
      <c r="B313" s="576" t="str">
        <f t="shared" si="4"/>
        <v>30484053</v>
      </c>
      <c r="C313" s="576" t="s">
        <v>1123</v>
      </c>
      <c r="D313" s="576" t="s">
        <v>2797</v>
      </c>
      <c r="E313" s="576">
        <v>227798</v>
      </c>
      <c r="F313" s="576" t="s">
        <v>814</v>
      </c>
      <c r="G313" s="576" t="s">
        <v>892</v>
      </c>
      <c r="H313" s="576" t="s">
        <v>2797</v>
      </c>
      <c r="I313" s="576" t="s">
        <v>826</v>
      </c>
      <c r="J313" s="576" t="s">
        <v>1124</v>
      </c>
    </row>
    <row r="314" spans="1:10" x14ac:dyDescent="0.2">
      <c r="A314" s="576" t="s">
        <v>169</v>
      </c>
      <c r="B314" s="576" t="str">
        <f t="shared" si="4"/>
        <v>30316824</v>
      </c>
      <c r="C314" s="576" t="s">
        <v>2118</v>
      </c>
      <c r="D314" s="576" t="s">
        <v>43</v>
      </c>
      <c r="E314" s="576">
        <v>102113</v>
      </c>
      <c r="F314" s="576" t="s">
        <v>245</v>
      </c>
      <c r="G314" s="576" t="s">
        <v>818</v>
      </c>
      <c r="H314" s="576" t="s">
        <v>296</v>
      </c>
      <c r="I314" s="576" t="s">
        <v>286</v>
      </c>
      <c r="J314" s="576" t="s">
        <v>2119</v>
      </c>
    </row>
    <row r="315" spans="1:10" x14ac:dyDescent="0.2">
      <c r="A315" s="576" t="s">
        <v>168</v>
      </c>
      <c r="B315" s="576" t="str">
        <f t="shared" si="4"/>
        <v>30228773</v>
      </c>
      <c r="C315" s="576" t="s">
        <v>1062</v>
      </c>
      <c r="D315" s="576" t="s">
        <v>871</v>
      </c>
      <c r="E315" s="576">
        <v>138791</v>
      </c>
      <c r="F315" s="576" t="s">
        <v>245</v>
      </c>
      <c r="G315" s="576" t="s">
        <v>818</v>
      </c>
      <c r="H315" s="576" t="s">
        <v>2797</v>
      </c>
      <c r="I315" s="576" t="s">
        <v>874</v>
      </c>
      <c r="J315" s="576" t="s">
        <v>713</v>
      </c>
    </row>
    <row r="316" spans="1:10" x14ac:dyDescent="0.2">
      <c r="A316" s="576" t="s">
        <v>168</v>
      </c>
      <c r="B316" s="576" t="str">
        <f t="shared" si="4"/>
        <v>30486583</v>
      </c>
      <c r="C316" s="576" t="s">
        <v>2043</v>
      </c>
      <c r="D316" s="576" t="s">
        <v>22</v>
      </c>
      <c r="E316" s="576">
        <v>459901</v>
      </c>
      <c r="F316" s="576" t="s">
        <v>814</v>
      </c>
      <c r="G316" s="576" t="s">
        <v>825</v>
      </c>
      <c r="H316" s="576" t="s">
        <v>8</v>
      </c>
      <c r="I316" s="576" t="s">
        <v>826</v>
      </c>
      <c r="J316" s="576" t="s">
        <v>2044</v>
      </c>
    </row>
    <row r="317" spans="1:10" x14ac:dyDescent="0.2">
      <c r="A317" s="576" t="s">
        <v>168</v>
      </c>
      <c r="B317" s="576" t="str">
        <f t="shared" si="4"/>
        <v>30484061</v>
      </c>
      <c r="C317" s="576" t="s">
        <v>1945</v>
      </c>
      <c r="D317" s="576" t="s">
        <v>2797</v>
      </c>
      <c r="E317" s="576">
        <v>108426</v>
      </c>
      <c r="F317" s="576" t="s">
        <v>814</v>
      </c>
      <c r="G317" s="576" t="s">
        <v>892</v>
      </c>
      <c r="H317" s="576" t="s">
        <v>2797</v>
      </c>
      <c r="I317" s="576" t="s">
        <v>838</v>
      </c>
      <c r="J317" s="576" t="s">
        <v>1946</v>
      </c>
    </row>
    <row r="318" spans="1:10" x14ac:dyDescent="0.2">
      <c r="A318" s="576" t="s">
        <v>168</v>
      </c>
      <c r="B318" s="576" t="str">
        <f t="shared" si="4"/>
        <v>30468189</v>
      </c>
      <c r="C318" s="576" t="s">
        <v>1988</v>
      </c>
      <c r="D318" s="576" t="s">
        <v>2797</v>
      </c>
      <c r="E318" s="576">
        <v>671004</v>
      </c>
      <c r="F318" s="576" t="s">
        <v>245</v>
      </c>
      <c r="G318" s="576" t="s">
        <v>818</v>
      </c>
      <c r="H318" s="576" t="s">
        <v>2797</v>
      </c>
      <c r="I318" s="576" t="s">
        <v>842</v>
      </c>
      <c r="J318" s="576" t="s">
        <v>1989</v>
      </c>
    </row>
    <row r="319" spans="1:10" x14ac:dyDescent="0.2">
      <c r="A319" s="576" t="s">
        <v>168</v>
      </c>
      <c r="B319" s="576" t="str">
        <f t="shared" si="4"/>
        <v>30478643</v>
      </c>
      <c r="C319" s="576" t="s">
        <v>1863</v>
      </c>
      <c r="D319" s="576" t="s">
        <v>871</v>
      </c>
      <c r="E319" s="576">
        <v>95636</v>
      </c>
      <c r="F319" s="576" t="s">
        <v>245</v>
      </c>
      <c r="G319" s="576" t="s">
        <v>818</v>
      </c>
      <c r="H319" s="576" t="s">
        <v>296</v>
      </c>
      <c r="I319" s="576" t="s">
        <v>286</v>
      </c>
      <c r="J319" s="576" t="s">
        <v>1864</v>
      </c>
    </row>
    <row r="320" spans="1:10" x14ac:dyDescent="0.2">
      <c r="A320" s="576" t="s">
        <v>168</v>
      </c>
      <c r="B320" s="576" t="str">
        <f t="shared" si="4"/>
        <v>30083335</v>
      </c>
      <c r="C320" s="576" t="s">
        <v>263</v>
      </c>
      <c r="D320" s="576" t="s">
        <v>39</v>
      </c>
      <c r="E320" s="576">
        <v>950805</v>
      </c>
      <c r="F320" s="576" t="s">
        <v>814</v>
      </c>
      <c r="G320" s="576" t="s">
        <v>892</v>
      </c>
      <c r="H320" s="576" t="s">
        <v>8</v>
      </c>
      <c r="I320" s="576" t="s">
        <v>274</v>
      </c>
      <c r="J320" s="576" t="s">
        <v>1225</v>
      </c>
    </row>
    <row r="321" spans="1:10" x14ac:dyDescent="0.2">
      <c r="A321" s="576" t="s">
        <v>168</v>
      </c>
      <c r="B321" s="576" t="str">
        <f t="shared" si="4"/>
        <v>30482470</v>
      </c>
      <c r="C321" s="576" t="s">
        <v>1218</v>
      </c>
      <c r="D321" s="576" t="s">
        <v>7</v>
      </c>
      <c r="E321" s="576">
        <v>94662</v>
      </c>
      <c r="F321" s="576" t="s">
        <v>245</v>
      </c>
      <c r="G321" s="576" t="s">
        <v>818</v>
      </c>
      <c r="H321" s="576" t="s">
        <v>2797</v>
      </c>
      <c r="I321" s="576" t="s">
        <v>838</v>
      </c>
      <c r="J321" s="576" t="s">
        <v>1219</v>
      </c>
    </row>
    <row r="322" spans="1:10" x14ac:dyDescent="0.2">
      <c r="A322" s="576" t="s">
        <v>9</v>
      </c>
      <c r="B322" s="576" t="str">
        <f t="shared" si="4"/>
        <v>30116443</v>
      </c>
      <c r="C322" s="576" t="s">
        <v>1359</v>
      </c>
      <c r="D322" s="576" t="s">
        <v>871</v>
      </c>
      <c r="E322" s="576">
        <v>1118338</v>
      </c>
      <c r="F322" s="576" t="s">
        <v>814</v>
      </c>
      <c r="G322" s="576" t="s">
        <v>1144</v>
      </c>
      <c r="H322" s="576" t="s">
        <v>8</v>
      </c>
      <c r="I322" s="576" t="s">
        <v>902</v>
      </c>
      <c r="J322" s="576" t="s">
        <v>1360</v>
      </c>
    </row>
    <row r="323" spans="1:10" x14ac:dyDescent="0.2">
      <c r="A323" s="576" t="s">
        <v>168</v>
      </c>
      <c r="B323" s="576" t="str">
        <f t="shared" ref="B323:B386" si="5">MID(J323,1,8)</f>
        <v>30440174</v>
      </c>
      <c r="C323" s="576" t="s">
        <v>939</v>
      </c>
      <c r="D323" s="576" t="s">
        <v>871</v>
      </c>
      <c r="E323" s="576">
        <v>451544</v>
      </c>
      <c r="F323" s="576" t="s">
        <v>245</v>
      </c>
      <c r="G323" s="576" t="s">
        <v>818</v>
      </c>
      <c r="H323" s="576" t="s">
        <v>2797</v>
      </c>
      <c r="I323" s="576" t="s">
        <v>822</v>
      </c>
      <c r="J323" s="576" t="s">
        <v>940</v>
      </c>
    </row>
    <row r="324" spans="1:10" x14ac:dyDescent="0.2">
      <c r="A324" s="576" t="s">
        <v>9</v>
      </c>
      <c r="B324" s="576" t="str">
        <f t="shared" si="5"/>
        <v>30083665</v>
      </c>
      <c r="C324" s="576" t="s">
        <v>1147</v>
      </c>
      <c r="D324" s="576" t="s">
        <v>2797</v>
      </c>
      <c r="E324" s="576">
        <v>3011825</v>
      </c>
      <c r="F324" s="576" t="s">
        <v>814</v>
      </c>
      <c r="G324" s="576" t="s">
        <v>815</v>
      </c>
      <c r="H324" s="576" t="s">
        <v>2797</v>
      </c>
      <c r="I324" s="576" t="s">
        <v>275</v>
      </c>
      <c r="J324" s="576" t="s">
        <v>1148</v>
      </c>
    </row>
    <row r="325" spans="1:10" x14ac:dyDescent="0.2">
      <c r="A325" s="576" t="s">
        <v>168</v>
      </c>
      <c r="B325" s="576" t="str">
        <f t="shared" si="5"/>
        <v>30134380</v>
      </c>
      <c r="C325" s="576" t="s">
        <v>2074</v>
      </c>
      <c r="D325" s="576" t="s">
        <v>29</v>
      </c>
      <c r="E325" s="576">
        <v>358377</v>
      </c>
      <c r="F325" s="576" t="s">
        <v>245</v>
      </c>
      <c r="G325" s="576" t="s">
        <v>818</v>
      </c>
      <c r="H325" s="576" t="s">
        <v>8</v>
      </c>
      <c r="I325" s="576" t="s">
        <v>274</v>
      </c>
      <c r="J325" s="576" t="s">
        <v>2075</v>
      </c>
    </row>
    <row r="326" spans="1:10" x14ac:dyDescent="0.2">
      <c r="A326" s="576" t="s">
        <v>168</v>
      </c>
      <c r="B326" s="576" t="str">
        <f t="shared" si="5"/>
        <v>30322174</v>
      </c>
      <c r="C326" s="576" t="s">
        <v>1867</v>
      </c>
      <c r="D326" s="576" t="s">
        <v>2797</v>
      </c>
      <c r="E326" s="576">
        <v>205199</v>
      </c>
      <c r="F326" s="576" t="s">
        <v>245</v>
      </c>
      <c r="G326" s="576" t="s">
        <v>818</v>
      </c>
      <c r="H326" s="576" t="s">
        <v>2797</v>
      </c>
      <c r="I326" s="576" t="s">
        <v>819</v>
      </c>
      <c r="J326" s="576" t="s">
        <v>1868</v>
      </c>
    </row>
    <row r="327" spans="1:10" x14ac:dyDescent="0.2">
      <c r="A327" s="576" t="s">
        <v>168</v>
      </c>
      <c r="B327" s="576" t="str">
        <f t="shared" si="5"/>
        <v>30464699</v>
      </c>
      <c r="C327" s="576" t="s">
        <v>2210</v>
      </c>
      <c r="D327" s="576" t="s">
        <v>7</v>
      </c>
      <c r="E327" s="576">
        <v>409000</v>
      </c>
      <c r="F327" s="576" t="s">
        <v>245</v>
      </c>
      <c r="G327" s="576" t="s">
        <v>818</v>
      </c>
      <c r="H327" s="576" t="s">
        <v>2797</v>
      </c>
      <c r="I327" s="576" t="s">
        <v>838</v>
      </c>
      <c r="J327" s="576" t="s">
        <v>2211</v>
      </c>
    </row>
    <row r="328" spans="1:10" x14ac:dyDescent="0.2">
      <c r="A328" s="576" t="s">
        <v>168</v>
      </c>
      <c r="B328" s="576" t="str">
        <f t="shared" si="5"/>
        <v>30135830</v>
      </c>
      <c r="C328" s="576" t="s">
        <v>2058</v>
      </c>
      <c r="D328" s="576" t="s">
        <v>2797</v>
      </c>
      <c r="E328" s="576">
        <v>47721</v>
      </c>
      <c r="F328" s="576" t="s">
        <v>245</v>
      </c>
      <c r="G328" s="576" t="s">
        <v>818</v>
      </c>
      <c r="H328" s="576" t="s">
        <v>2797</v>
      </c>
      <c r="I328" s="576" t="s">
        <v>274</v>
      </c>
      <c r="J328" s="576" t="s">
        <v>2059</v>
      </c>
    </row>
    <row r="329" spans="1:10" x14ac:dyDescent="0.2">
      <c r="A329" s="576" t="s">
        <v>168</v>
      </c>
      <c r="B329" s="576" t="str">
        <f t="shared" si="5"/>
        <v>30219228</v>
      </c>
      <c r="C329" s="576" t="s">
        <v>534</v>
      </c>
      <c r="D329" s="576" t="s">
        <v>27</v>
      </c>
      <c r="E329" s="576">
        <v>5947208</v>
      </c>
      <c r="F329" s="576" t="s">
        <v>814</v>
      </c>
      <c r="G329" s="576" t="s">
        <v>958</v>
      </c>
      <c r="H329" s="576" t="s">
        <v>2797</v>
      </c>
      <c r="I329" s="576" t="s">
        <v>274</v>
      </c>
      <c r="J329" s="576" t="s">
        <v>730</v>
      </c>
    </row>
    <row r="330" spans="1:10" x14ac:dyDescent="0.2">
      <c r="A330" s="576" t="s">
        <v>168</v>
      </c>
      <c r="B330" s="576" t="str">
        <f t="shared" si="5"/>
        <v>30483170</v>
      </c>
      <c r="C330" s="576" t="s">
        <v>1071</v>
      </c>
      <c r="D330" s="576" t="s">
        <v>2797</v>
      </c>
      <c r="E330" s="576">
        <v>70661691</v>
      </c>
      <c r="F330" s="576" t="s">
        <v>814</v>
      </c>
      <c r="G330" s="576" t="s">
        <v>815</v>
      </c>
      <c r="H330" s="576" t="s">
        <v>296</v>
      </c>
      <c r="I330" s="576" t="s">
        <v>275</v>
      </c>
      <c r="J330" s="576" t="s">
        <v>1072</v>
      </c>
    </row>
    <row r="331" spans="1:10" x14ac:dyDescent="0.2">
      <c r="A331" s="576" t="s">
        <v>9</v>
      </c>
      <c r="B331" s="576" t="str">
        <f t="shared" si="5"/>
        <v>30171924</v>
      </c>
      <c r="C331" s="576" t="s">
        <v>544</v>
      </c>
      <c r="D331" s="576" t="s">
        <v>16</v>
      </c>
      <c r="E331" s="576">
        <v>21918</v>
      </c>
      <c r="F331" s="576" t="s">
        <v>245</v>
      </c>
      <c r="G331" s="576" t="s">
        <v>818</v>
      </c>
      <c r="H331" s="576" t="s">
        <v>8</v>
      </c>
      <c r="I331" s="576" t="s">
        <v>274</v>
      </c>
      <c r="J331" s="576" t="s">
        <v>3900</v>
      </c>
    </row>
    <row r="332" spans="1:10" x14ac:dyDescent="0.2">
      <c r="A332" s="576" t="s">
        <v>168</v>
      </c>
      <c r="B332" s="576" t="str">
        <f t="shared" si="5"/>
        <v>30476690</v>
      </c>
      <c r="C332" s="576" t="s">
        <v>2187</v>
      </c>
      <c r="D332" s="576" t="s">
        <v>29</v>
      </c>
      <c r="E332" s="576">
        <v>355803</v>
      </c>
      <c r="F332" s="576" t="s">
        <v>245</v>
      </c>
      <c r="G332" s="576" t="s">
        <v>818</v>
      </c>
      <c r="H332" s="576" t="s">
        <v>8</v>
      </c>
      <c r="I332" s="576" t="s">
        <v>819</v>
      </c>
      <c r="J332" s="576" t="s">
        <v>2188</v>
      </c>
    </row>
    <row r="333" spans="1:10" x14ac:dyDescent="0.2">
      <c r="A333" s="576" t="s">
        <v>168</v>
      </c>
      <c r="B333" s="576" t="str">
        <f t="shared" si="5"/>
        <v>30460175</v>
      </c>
      <c r="C333" s="576" t="s">
        <v>3905</v>
      </c>
      <c r="D333" s="576" t="s">
        <v>35</v>
      </c>
      <c r="E333" s="576">
        <v>215556</v>
      </c>
      <c r="F333" s="576" t="s">
        <v>814</v>
      </c>
      <c r="G333" s="576" t="s">
        <v>1241</v>
      </c>
      <c r="H333" s="576" t="s">
        <v>2797</v>
      </c>
      <c r="I333" s="576" t="s">
        <v>912</v>
      </c>
      <c r="J333" s="576" t="s">
        <v>3906</v>
      </c>
    </row>
    <row r="334" spans="1:10" x14ac:dyDescent="0.2">
      <c r="A334" s="576" t="s">
        <v>168</v>
      </c>
      <c r="B334" s="576" t="str">
        <f t="shared" si="5"/>
        <v>30488320</v>
      </c>
      <c r="C334" s="576" t="s">
        <v>1873</v>
      </c>
      <c r="D334" s="576" t="s">
        <v>871</v>
      </c>
      <c r="E334" s="576">
        <v>43119</v>
      </c>
      <c r="F334" s="576" t="s">
        <v>245</v>
      </c>
      <c r="G334" s="576" t="s">
        <v>818</v>
      </c>
      <c r="H334" s="576" t="s">
        <v>2797</v>
      </c>
      <c r="I334" s="576" t="s">
        <v>286</v>
      </c>
      <c r="J334" s="576" t="s">
        <v>1874</v>
      </c>
    </row>
    <row r="335" spans="1:10" x14ac:dyDescent="0.2">
      <c r="A335" s="576" t="s">
        <v>168</v>
      </c>
      <c r="B335" s="576" t="str">
        <f t="shared" si="5"/>
        <v>30488419</v>
      </c>
      <c r="C335" s="576" t="s">
        <v>1929</v>
      </c>
      <c r="D335" s="576" t="s">
        <v>16</v>
      </c>
      <c r="E335" s="576">
        <v>25650</v>
      </c>
      <c r="F335" s="576" t="s">
        <v>245</v>
      </c>
      <c r="G335" s="576" t="s">
        <v>818</v>
      </c>
      <c r="H335" s="576" t="s">
        <v>2797</v>
      </c>
      <c r="I335" s="576" t="s">
        <v>286</v>
      </c>
      <c r="J335" s="576" t="s">
        <v>1930</v>
      </c>
    </row>
    <row r="336" spans="1:10" x14ac:dyDescent="0.2">
      <c r="A336" s="576" t="s">
        <v>168</v>
      </c>
      <c r="B336" s="576" t="str">
        <f t="shared" si="5"/>
        <v>30354128</v>
      </c>
      <c r="C336" s="576" t="s">
        <v>2041</v>
      </c>
      <c r="D336" s="576" t="s">
        <v>41</v>
      </c>
      <c r="E336" s="576">
        <v>6870245</v>
      </c>
      <c r="F336" s="576" t="s">
        <v>814</v>
      </c>
      <c r="G336" s="576" t="s">
        <v>953</v>
      </c>
      <c r="H336" s="576" t="s">
        <v>8</v>
      </c>
      <c r="I336" s="576" t="s">
        <v>838</v>
      </c>
      <c r="J336" s="576" t="s">
        <v>2042</v>
      </c>
    </row>
    <row r="337" spans="1:10" x14ac:dyDescent="0.2">
      <c r="A337" s="576" t="s">
        <v>9</v>
      </c>
      <c r="B337" s="576" t="str">
        <f t="shared" si="5"/>
        <v>30377072</v>
      </c>
      <c r="C337" s="576" t="s">
        <v>2092</v>
      </c>
      <c r="D337" s="576" t="s">
        <v>855</v>
      </c>
      <c r="E337" s="576">
        <v>760406</v>
      </c>
      <c r="F337" s="576" t="s">
        <v>814</v>
      </c>
      <c r="G337" s="576" t="s">
        <v>953</v>
      </c>
      <c r="H337" s="576" t="s">
        <v>8</v>
      </c>
      <c r="I337" s="576" t="s">
        <v>838</v>
      </c>
      <c r="J337" s="576" t="s">
        <v>2093</v>
      </c>
    </row>
    <row r="338" spans="1:10" x14ac:dyDescent="0.2">
      <c r="A338" s="576" t="s">
        <v>168</v>
      </c>
      <c r="B338" s="576" t="str">
        <f t="shared" si="5"/>
        <v>30481310</v>
      </c>
      <c r="C338" s="576" t="s">
        <v>2090</v>
      </c>
      <c r="D338" s="576" t="s">
        <v>2797</v>
      </c>
      <c r="E338" s="576">
        <v>2761500</v>
      </c>
      <c r="F338" s="576" t="s">
        <v>814</v>
      </c>
      <c r="G338" s="576" t="s">
        <v>815</v>
      </c>
      <c r="H338" s="576" t="s">
        <v>2797</v>
      </c>
      <c r="I338" s="576" t="s">
        <v>275</v>
      </c>
      <c r="J338" s="576" t="s">
        <v>2091</v>
      </c>
    </row>
    <row r="339" spans="1:10" x14ac:dyDescent="0.2">
      <c r="A339" s="576" t="s">
        <v>9</v>
      </c>
      <c r="B339" s="576" t="str">
        <f t="shared" si="5"/>
        <v>30484454</v>
      </c>
      <c r="C339" s="576" t="s">
        <v>2078</v>
      </c>
      <c r="D339" s="576" t="s">
        <v>35</v>
      </c>
      <c r="E339" s="576">
        <v>68742</v>
      </c>
      <c r="F339" s="576" t="s">
        <v>814</v>
      </c>
      <c r="G339" s="576" t="s">
        <v>892</v>
      </c>
      <c r="H339" s="576" t="s">
        <v>8</v>
      </c>
      <c r="I339" s="576" t="s">
        <v>838</v>
      </c>
      <c r="J339" s="576" t="s">
        <v>2079</v>
      </c>
    </row>
    <row r="340" spans="1:10" x14ac:dyDescent="0.2">
      <c r="A340" s="576" t="s">
        <v>168</v>
      </c>
      <c r="B340" s="576" t="str">
        <f t="shared" si="5"/>
        <v>30483429</v>
      </c>
      <c r="C340" s="576" t="s">
        <v>2178</v>
      </c>
      <c r="D340" s="576" t="s">
        <v>945</v>
      </c>
      <c r="E340" s="576">
        <v>27176</v>
      </c>
      <c r="F340" s="576" t="s">
        <v>245</v>
      </c>
      <c r="G340" s="576" t="s">
        <v>818</v>
      </c>
      <c r="H340" s="576" t="s">
        <v>2797</v>
      </c>
      <c r="I340" s="576" t="s">
        <v>838</v>
      </c>
      <c r="J340" s="576" t="s">
        <v>2179</v>
      </c>
    </row>
    <row r="341" spans="1:10" x14ac:dyDescent="0.2">
      <c r="A341" s="576" t="s">
        <v>9</v>
      </c>
      <c r="B341" s="576" t="str">
        <f t="shared" si="5"/>
        <v>30463022</v>
      </c>
      <c r="C341" s="576" t="s">
        <v>1893</v>
      </c>
      <c r="D341" s="576" t="s">
        <v>24</v>
      </c>
      <c r="E341" s="576">
        <v>99157</v>
      </c>
      <c r="F341" s="576" t="s">
        <v>814</v>
      </c>
      <c r="G341" s="576" t="s">
        <v>892</v>
      </c>
      <c r="H341" s="576" t="s">
        <v>2797</v>
      </c>
      <c r="I341" s="576" t="s">
        <v>838</v>
      </c>
      <c r="J341" s="576" t="s">
        <v>1894</v>
      </c>
    </row>
    <row r="342" spans="1:10" x14ac:dyDescent="0.2">
      <c r="A342" s="576" t="s">
        <v>168</v>
      </c>
      <c r="B342" s="576" t="str">
        <f t="shared" si="5"/>
        <v>30092736</v>
      </c>
      <c r="C342" s="576" t="s">
        <v>2339</v>
      </c>
      <c r="D342" s="576" t="s">
        <v>2797</v>
      </c>
      <c r="E342" s="576">
        <v>1728760</v>
      </c>
      <c r="F342" s="576" t="s">
        <v>814</v>
      </c>
      <c r="G342" s="576" t="s">
        <v>958</v>
      </c>
      <c r="H342" s="576" t="s">
        <v>8</v>
      </c>
      <c r="I342" s="576" t="s">
        <v>274</v>
      </c>
      <c r="J342" s="576" t="s">
        <v>2340</v>
      </c>
    </row>
    <row r="343" spans="1:10" x14ac:dyDescent="0.2">
      <c r="A343" s="576" t="s">
        <v>168</v>
      </c>
      <c r="B343" s="576" t="str">
        <f t="shared" si="5"/>
        <v>30127010</v>
      </c>
      <c r="C343" s="576" t="s">
        <v>2106</v>
      </c>
      <c r="D343" s="576" t="s">
        <v>871</v>
      </c>
      <c r="E343" s="576">
        <v>2581194</v>
      </c>
      <c r="F343" s="576" t="s">
        <v>814</v>
      </c>
      <c r="G343" s="576" t="s">
        <v>892</v>
      </c>
      <c r="H343" s="576" t="s">
        <v>2797</v>
      </c>
      <c r="I343" s="576" t="s">
        <v>275</v>
      </c>
      <c r="J343" s="576" t="s">
        <v>2107</v>
      </c>
    </row>
    <row r="344" spans="1:10" x14ac:dyDescent="0.2">
      <c r="A344" s="576" t="s">
        <v>168</v>
      </c>
      <c r="B344" s="576" t="str">
        <f t="shared" si="5"/>
        <v>30402076</v>
      </c>
      <c r="C344" s="576" t="s">
        <v>2815</v>
      </c>
      <c r="D344" s="576" t="s">
        <v>31</v>
      </c>
      <c r="E344" s="576">
        <v>1211110</v>
      </c>
      <c r="F344" s="576" t="s">
        <v>245</v>
      </c>
      <c r="G344" s="576" t="s">
        <v>818</v>
      </c>
      <c r="H344" s="576" t="s">
        <v>2797</v>
      </c>
      <c r="I344" s="576" t="s">
        <v>819</v>
      </c>
      <c r="J344" s="576" t="s">
        <v>2816</v>
      </c>
    </row>
    <row r="345" spans="1:10" x14ac:dyDescent="0.2">
      <c r="A345" s="576" t="s">
        <v>168</v>
      </c>
      <c r="B345" s="576" t="str">
        <f t="shared" si="5"/>
        <v>30488831</v>
      </c>
      <c r="C345" s="576" t="s">
        <v>1994</v>
      </c>
      <c r="D345" s="576" t="s">
        <v>858</v>
      </c>
      <c r="E345" s="576">
        <v>123120</v>
      </c>
      <c r="F345" s="576" t="s">
        <v>245</v>
      </c>
      <c r="G345" s="576" t="s">
        <v>818</v>
      </c>
      <c r="H345" s="576" t="s">
        <v>2797</v>
      </c>
      <c r="I345" s="576" t="s">
        <v>842</v>
      </c>
      <c r="J345" s="576" t="s">
        <v>1995</v>
      </c>
    </row>
    <row r="346" spans="1:10" x14ac:dyDescent="0.2">
      <c r="A346" s="576" t="s">
        <v>9</v>
      </c>
      <c r="B346" s="576" t="str">
        <f t="shared" si="5"/>
        <v>30488426</v>
      </c>
      <c r="C346" s="576" t="s">
        <v>1998</v>
      </c>
      <c r="D346" s="576" t="s">
        <v>39</v>
      </c>
      <c r="E346" s="576">
        <v>20520013</v>
      </c>
      <c r="F346" s="576" t="s">
        <v>245</v>
      </c>
      <c r="G346" s="576" t="s">
        <v>818</v>
      </c>
      <c r="H346" s="576" t="s">
        <v>296</v>
      </c>
      <c r="I346" s="576" t="s">
        <v>826</v>
      </c>
      <c r="J346" s="576" t="s">
        <v>1999</v>
      </c>
    </row>
    <row r="347" spans="1:10" x14ac:dyDescent="0.2">
      <c r="A347" s="576" t="s">
        <v>168</v>
      </c>
      <c r="B347" s="576" t="str">
        <f t="shared" si="5"/>
        <v>30035122</v>
      </c>
      <c r="C347" s="576" t="s">
        <v>588</v>
      </c>
      <c r="D347" s="576" t="s">
        <v>33</v>
      </c>
      <c r="E347" s="576">
        <v>222642</v>
      </c>
      <c r="F347" s="576" t="s">
        <v>245</v>
      </c>
      <c r="G347" s="576" t="s">
        <v>818</v>
      </c>
      <c r="H347" s="576" t="s">
        <v>2797</v>
      </c>
      <c r="I347" s="576" t="s">
        <v>286</v>
      </c>
      <c r="J347" s="576" t="s">
        <v>1916</v>
      </c>
    </row>
    <row r="348" spans="1:10" x14ac:dyDescent="0.2">
      <c r="A348" s="576" t="s">
        <v>168</v>
      </c>
      <c r="B348" s="576" t="str">
        <f t="shared" si="5"/>
        <v>30071585</v>
      </c>
      <c r="C348" s="576" t="s">
        <v>495</v>
      </c>
      <c r="D348" s="576" t="s">
        <v>40</v>
      </c>
      <c r="E348" s="576">
        <v>516877</v>
      </c>
      <c r="F348" s="576" t="s">
        <v>245</v>
      </c>
      <c r="G348" s="576" t="s">
        <v>818</v>
      </c>
      <c r="H348" s="576" t="s">
        <v>2797</v>
      </c>
      <c r="I348" s="576" t="s">
        <v>274</v>
      </c>
      <c r="J348" s="576" t="s">
        <v>2053</v>
      </c>
    </row>
    <row r="349" spans="1:10" x14ac:dyDescent="0.2">
      <c r="A349" s="576" t="s">
        <v>168</v>
      </c>
      <c r="B349" s="576" t="str">
        <f t="shared" si="5"/>
        <v>30291172</v>
      </c>
      <c r="C349" s="576" t="s">
        <v>879</v>
      </c>
      <c r="D349" s="576" t="s">
        <v>27</v>
      </c>
      <c r="E349" s="576">
        <v>1365730</v>
      </c>
      <c r="F349" s="576" t="s">
        <v>245</v>
      </c>
      <c r="G349" s="576" t="s">
        <v>818</v>
      </c>
      <c r="H349" s="576" t="s">
        <v>8</v>
      </c>
      <c r="I349" s="576" t="s">
        <v>822</v>
      </c>
      <c r="J349" s="576" t="s">
        <v>726</v>
      </c>
    </row>
    <row r="350" spans="1:10" x14ac:dyDescent="0.2">
      <c r="A350" s="576" t="s">
        <v>168</v>
      </c>
      <c r="B350" s="576" t="str">
        <f t="shared" si="5"/>
        <v>30427273</v>
      </c>
      <c r="C350" s="576" t="s">
        <v>356</v>
      </c>
      <c r="D350" s="576" t="s">
        <v>24</v>
      </c>
      <c r="E350" s="576">
        <v>1100910</v>
      </c>
      <c r="F350" s="576" t="s">
        <v>245</v>
      </c>
      <c r="G350" s="576" t="s">
        <v>818</v>
      </c>
      <c r="H350" s="576" t="s">
        <v>2797</v>
      </c>
      <c r="I350" s="576" t="s">
        <v>826</v>
      </c>
      <c r="J350" s="576" t="s">
        <v>4138</v>
      </c>
    </row>
    <row r="351" spans="1:10" x14ac:dyDescent="0.2">
      <c r="A351" s="576" t="s">
        <v>168</v>
      </c>
      <c r="B351" s="576" t="str">
        <f t="shared" si="5"/>
        <v>30341173</v>
      </c>
      <c r="C351" s="576" t="s">
        <v>1861</v>
      </c>
      <c r="D351" s="576" t="s">
        <v>2797</v>
      </c>
      <c r="E351" s="576">
        <v>400253</v>
      </c>
      <c r="F351" s="576" t="s">
        <v>245</v>
      </c>
      <c r="G351" s="576" t="s">
        <v>818</v>
      </c>
      <c r="H351" s="576" t="s">
        <v>2797</v>
      </c>
      <c r="I351" s="576" t="s">
        <v>842</v>
      </c>
      <c r="J351" s="576" t="s">
        <v>1862</v>
      </c>
    </row>
    <row r="352" spans="1:10" x14ac:dyDescent="0.2">
      <c r="A352" s="576" t="s">
        <v>168</v>
      </c>
      <c r="B352" s="576" t="str">
        <f t="shared" si="5"/>
        <v>30459317</v>
      </c>
      <c r="C352" s="576" t="s">
        <v>4139</v>
      </c>
      <c r="D352" s="576" t="s">
        <v>2797</v>
      </c>
      <c r="E352" s="576">
        <v>881133</v>
      </c>
      <c r="F352" s="576" t="s">
        <v>814</v>
      </c>
      <c r="G352" s="576" t="s">
        <v>1087</v>
      </c>
      <c r="H352" s="576" t="s">
        <v>2797</v>
      </c>
      <c r="I352" s="576" t="s">
        <v>275</v>
      </c>
      <c r="J352" s="576" t="s">
        <v>4140</v>
      </c>
    </row>
    <row r="353" spans="1:10" x14ac:dyDescent="0.2">
      <c r="A353" s="576" t="s">
        <v>168</v>
      </c>
      <c r="B353" s="576" t="str">
        <f t="shared" si="5"/>
        <v>30467388</v>
      </c>
      <c r="C353" s="576" t="s">
        <v>2039</v>
      </c>
      <c r="D353" s="576" t="s">
        <v>2797</v>
      </c>
      <c r="E353" s="576">
        <v>870000</v>
      </c>
      <c r="F353" s="576" t="s">
        <v>814</v>
      </c>
      <c r="G353" s="576" t="s">
        <v>1087</v>
      </c>
      <c r="H353" s="576" t="s">
        <v>2797</v>
      </c>
      <c r="I353" s="576" t="s">
        <v>275</v>
      </c>
      <c r="J353" s="576" t="s">
        <v>2040</v>
      </c>
    </row>
    <row r="354" spans="1:10" x14ac:dyDescent="0.2">
      <c r="A354" s="576" t="s">
        <v>168</v>
      </c>
      <c r="B354" s="576" t="str">
        <f t="shared" si="5"/>
        <v>30471833</v>
      </c>
      <c r="C354" s="576" t="s">
        <v>1213</v>
      </c>
      <c r="D354" s="576" t="s">
        <v>31</v>
      </c>
      <c r="E354" s="576">
        <v>475361</v>
      </c>
      <c r="F354" s="576" t="s">
        <v>814</v>
      </c>
      <c r="G354" s="576" t="s">
        <v>825</v>
      </c>
      <c r="H354" s="576" t="s">
        <v>8</v>
      </c>
      <c r="I354" s="576" t="s">
        <v>826</v>
      </c>
      <c r="J354" s="576" t="s">
        <v>1214</v>
      </c>
    </row>
    <row r="355" spans="1:10" x14ac:dyDescent="0.2">
      <c r="A355" s="576" t="s">
        <v>168</v>
      </c>
      <c r="B355" s="576" t="str">
        <f t="shared" si="5"/>
        <v>30376729</v>
      </c>
      <c r="C355" s="576" t="s">
        <v>4141</v>
      </c>
      <c r="D355" s="576" t="s">
        <v>36</v>
      </c>
      <c r="E355" s="576">
        <v>250600</v>
      </c>
      <c r="F355" s="576" t="s">
        <v>814</v>
      </c>
      <c r="G355" s="576" t="s">
        <v>1126</v>
      </c>
      <c r="H355" s="576" t="s">
        <v>2797</v>
      </c>
      <c r="I355" s="576" t="s">
        <v>826</v>
      </c>
      <c r="J355" s="576" t="s">
        <v>4142</v>
      </c>
    </row>
    <row r="356" spans="1:10" x14ac:dyDescent="0.2">
      <c r="A356" s="576" t="s">
        <v>168</v>
      </c>
      <c r="B356" s="576" t="str">
        <f t="shared" si="5"/>
        <v>30070762</v>
      </c>
      <c r="C356" s="576" t="s">
        <v>2031</v>
      </c>
      <c r="D356" s="576" t="s">
        <v>2797</v>
      </c>
      <c r="E356" s="576">
        <v>18653318</v>
      </c>
      <c r="F356" s="576" t="s">
        <v>814</v>
      </c>
      <c r="G356" s="576" t="s">
        <v>815</v>
      </c>
      <c r="H356" s="576" t="s">
        <v>8</v>
      </c>
      <c r="I356" s="576" t="s">
        <v>275</v>
      </c>
      <c r="J356" s="576" t="s">
        <v>2032</v>
      </c>
    </row>
    <row r="357" spans="1:10" x14ac:dyDescent="0.2">
      <c r="A357" s="576" t="s">
        <v>168</v>
      </c>
      <c r="B357" s="576" t="str">
        <f t="shared" si="5"/>
        <v>30427781</v>
      </c>
      <c r="C357" s="576" t="s">
        <v>1953</v>
      </c>
      <c r="D357" s="576" t="s">
        <v>945</v>
      </c>
      <c r="E357" s="576">
        <v>199006</v>
      </c>
      <c r="F357" s="576" t="s">
        <v>245</v>
      </c>
      <c r="G357" s="576" t="s">
        <v>818</v>
      </c>
      <c r="H357" s="576" t="s">
        <v>2797</v>
      </c>
      <c r="I357" s="576" t="s">
        <v>822</v>
      </c>
      <c r="J357" s="576" t="s">
        <v>1954</v>
      </c>
    </row>
    <row r="358" spans="1:10" x14ac:dyDescent="0.2">
      <c r="A358" s="576" t="s">
        <v>168</v>
      </c>
      <c r="B358" s="576" t="str">
        <f t="shared" si="5"/>
        <v>30135233</v>
      </c>
      <c r="C358" s="576" t="s">
        <v>1971</v>
      </c>
      <c r="D358" s="576" t="s">
        <v>43</v>
      </c>
      <c r="E358" s="576">
        <v>2272591</v>
      </c>
      <c r="F358" s="576" t="s">
        <v>245</v>
      </c>
      <c r="G358" s="576" t="s">
        <v>818</v>
      </c>
      <c r="H358" s="576" t="s">
        <v>2797</v>
      </c>
      <c r="I358" s="576" t="s">
        <v>838</v>
      </c>
      <c r="J358" s="576" t="s">
        <v>1972</v>
      </c>
    </row>
    <row r="359" spans="1:10" x14ac:dyDescent="0.2">
      <c r="A359" s="576" t="s">
        <v>9</v>
      </c>
      <c r="B359" s="576" t="str">
        <f t="shared" si="5"/>
        <v>30484457</v>
      </c>
      <c r="C359" s="576" t="s">
        <v>1889</v>
      </c>
      <c r="D359" s="576" t="s">
        <v>33</v>
      </c>
      <c r="E359" s="576">
        <v>65300</v>
      </c>
      <c r="F359" s="576" t="s">
        <v>814</v>
      </c>
      <c r="G359" s="576" t="s">
        <v>892</v>
      </c>
      <c r="H359" s="576" t="s">
        <v>2797</v>
      </c>
      <c r="I359" s="576" t="s">
        <v>838</v>
      </c>
      <c r="J359" s="576" t="s">
        <v>1890</v>
      </c>
    </row>
    <row r="360" spans="1:10" x14ac:dyDescent="0.2">
      <c r="A360" s="576" t="s">
        <v>168</v>
      </c>
      <c r="B360" s="576" t="str">
        <f t="shared" si="5"/>
        <v>30485133</v>
      </c>
      <c r="C360" s="576" t="s">
        <v>1947</v>
      </c>
      <c r="D360" s="576" t="s">
        <v>27</v>
      </c>
      <c r="E360" s="576">
        <v>341863</v>
      </c>
      <c r="F360" s="576" t="s">
        <v>245</v>
      </c>
      <c r="G360" s="576" t="s">
        <v>818</v>
      </c>
      <c r="H360" s="576" t="s">
        <v>2797</v>
      </c>
      <c r="I360" s="576" t="s">
        <v>286</v>
      </c>
      <c r="J360" s="576" t="s">
        <v>1948</v>
      </c>
    </row>
    <row r="361" spans="1:10" x14ac:dyDescent="0.2">
      <c r="A361" s="576" t="s">
        <v>168</v>
      </c>
      <c r="B361" s="576" t="str">
        <f t="shared" si="5"/>
        <v>30071949</v>
      </c>
      <c r="C361" s="576" t="s">
        <v>3897</v>
      </c>
      <c r="D361" s="576" t="s">
        <v>38</v>
      </c>
      <c r="E361" s="576">
        <v>16994473</v>
      </c>
      <c r="F361" s="576" t="s">
        <v>814</v>
      </c>
      <c r="G361" s="576" t="s">
        <v>958</v>
      </c>
      <c r="H361" s="576" t="s">
        <v>8</v>
      </c>
      <c r="I361" s="576" t="s">
        <v>274</v>
      </c>
      <c r="J361" s="576" t="s">
        <v>3898</v>
      </c>
    </row>
    <row r="362" spans="1:10" x14ac:dyDescent="0.2">
      <c r="A362" s="576" t="s">
        <v>168</v>
      </c>
      <c r="B362" s="576" t="str">
        <f t="shared" si="5"/>
        <v>30352422</v>
      </c>
      <c r="C362" s="576" t="s">
        <v>955</v>
      </c>
      <c r="D362" s="576" t="s">
        <v>33</v>
      </c>
      <c r="E362" s="576">
        <v>4812794</v>
      </c>
      <c r="F362" s="576" t="s">
        <v>814</v>
      </c>
      <c r="G362" s="576" t="s">
        <v>953</v>
      </c>
      <c r="H362" s="576" t="s">
        <v>8</v>
      </c>
      <c r="I362" s="576" t="s">
        <v>838</v>
      </c>
      <c r="J362" s="576" t="s">
        <v>956</v>
      </c>
    </row>
    <row r="363" spans="1:10" x14ac:dyDescent="0.2">
      <c r="A363" s="576" t="s">
        <v>168</v>
      </c>
      <c r="B363" s="576" t="str">
        <f t="shared" si="5"/>
        <v>30341323</v>
      </c>
      <c r="C363" s="576" t="s">
        <v>1869</v>
      </c>
      <c r="D363" s="576" t="s">
        <v>2797</v>
      </c>
      <c r="E363" s="576">
        <v>71448</v>
      </c>
      <c r="F363" s="576" t="s">
        <v>245</v>
      </c>
      <c r="G363" s="576" t="s">
        <v>818</v>
      </c>
      <c r="H363" s="576" t="s">
        <v>2797</v>
      </c>
      <c r="I363" s="576" t="s">
        <v>842</v>
      </c>
      <c r="J363" s="576" t="s">
        <v>1870</v>
      </c>
    </row>
    <row r="364" spans="1:10" x14ac:dyDescent="0.2">
      <c r="A364" s="576" t="s">
        <v>168</v>
      </c>
      <c r="B364" s="576" t="str">
        <f t="shared" si="5"/>
        <v>30459352</v>
      </c>
      <c r="C364" s="576" t="s">
        <v>2069</v>
      </c>
      <c r="D364" s="576" t="s">
        <v>38</v>
      </c>
      <c r="E364" s="576">
        <v>3424137</v>
      </c>
      <c r="F364" s="576" t="s">
        <v>814</v>
      </c>
      <c r="G364" s="576" t="s">
        <v>815</v>
      </c>
      <c r="H364" s="576" t="s">
        <v>8</v>
      </c>
      <c r="I364" s="576" t="s">
        <v>275</v>
      </c>
      <c r="J364" s="576" t="s">
        <v>2070</v>
      </c>
    </row>
    <row r="365" spans="1:10" x14ac:dyDescent="0.2">
      <c r="A365" s="576" t="s">
        <v>168</v>
      </c>
      <c r="B365" s="576" t="str">
        <f t="shared" si="5"/>
        <v>30282773</v>
      </c>
      <c r="C365" s="576" t="s">
        <v>397</v>
      </c>
      <c r="D365" s="576" t="s">
        <v>26</v>
      </c>
      <c r="E365" s="576">
        <v>496931</v>
      </c>
      <c r="F365" s="576" t="s">
        <v>245</v>
      </c>
      <c r="G365" s="576" t="s">
        <v>818</v>
      </c>
      <c r="H365" s="576" t="s">
        <v>308</v>
      </c>
      <c r="I365" s="576" t="s">
        <v>274</v>
      </c>
      <c r="J365" s="576" t="s">
        <v>1175</v>
      </c>
    </row>
    <row r="366" spans="1:10" x14ac:dyDescent="0.2">
      <c r="A366" s="576" t="s">
        <v>168</v>
      </c>
      <c r="B366" s="576" t="str">
        <f t="shared" si="5"/>
        <v>30487535</v>
      </c>
      <c r="C366" s="576" t="s">
        <v>964</v>
      </c>
      <c r="D366" s="576" t="s">
        <v>31</v>
      </c>
      <c r="E366" s="576">
        <v>55000</v>
      </c>
      <c r="F366" s="576" t="s">
        <v>245</v>
      </c>
      <c r="G366" s="576" t="s">
        <v>818</v>
      </c>
      <c r="H366" s="576" t="s">
        <v>2797</v>
      </c>
      <c r="I366" s="576" t="s">
        <v>845</v>
      </c>
      <c r="J366" s="576" t="s">
        <v>965</v>
      </c>
    </row>
    <row r="367" spans="1:10" x14ac:dyDescent="0.2">
      <c r="A367" s="576" t="s">
        <v>168</v>
      </c>
      <c r="B367" s="576" t="str">
        <f t="shared" si="5"/>
        <v>30371777</v>
      </c>
      <c r="C367" s="576" t="s">
        <v>1939</v>
      </c>
      <c r="D367" s="576" t="s">
        <v>27</v>
      </c>
      <c r="E367" s="576">
        <v>4745664</v>
      </c>
      <c r="F367" s="576" t="s">
        <v>814</v>
      </c>
      <c r="G367" s="576" t="s">
        <v>953</v>
      </c>
      <c r="H367" s="576" t="s">
        <v>8</v>
      </c>
      <c r="I367" s="576" t="s">
        <v>838</v>
      </c>
      <c r="J367" s="576" t="s">
        <v>1940</v>
      </c>
    </row>
    <row r="368" spans="1:10" x14ac:dyDescent="0.2">
      <c r="A368" s="576" t="s">
        <v>168</v>
      </c>
      <c r="B368" s="576" t="str">
        <f t="shared" si="5"/>
        <v>30342025</v>
      </c>
      <c r="C368" s="576" t="s">
        <v>844</v>
      </c>
      <c r="D368" s="576" t="s">
        <v>2797</v>
      </c>
      <c r="E368" s="576">
        <v>250892</v>
      </c>
      <c r="F368" s="576" t="s">
        <v>245</v>
      </c>
      <c r="G368" s="576" t="s">
        <v>818</v>
      </c>
      <c r="H368" s="576" t="s">
        <v>2797</v>
      </c>
      <c r="I368" s="576" t="s">
        <v>845</v>
      </c>
      <c r="J368" s="576" t="s">
        <v>846</v>
      </c>
    </row>
    <row r="369" spans="1:10" x14ac:dyDescent="0.2">
      <c r="A369" s="576" t="s">
        <v>168</v>
      </c>
      <c r="B369" s="576" t="str">
        <f t="shared" si="5"/>
        <v>30116443</v>
      </c>
      <c r="C369" s="576" t="s">
        <v>1359</v>
      </c>
      <c r="D369" s="576" t="s">
        <v>871</v>
      </c>
      <c r="E369" s="576">
        <v>7050986</v>
      </c>
      <c r="F369" s="576" t="s">
        <v>814</v>
      </c>
      <c r="G369" s="576" t="s">
        <v>1144</v>
      </c>
      <c r="H369" s="576" t="s">
        <v>8</v>
      </c>
      <c r="I369" s="576" t="s">
        <v>902</v>
      </c>
      <c r="J369" s="576" t="s">
        <v>1360</v>
      </c>
    </row>
    <row r="370" spans="1:10" x14ac:dyDescent="0.2">
      <c r="A370" s="576" t="s">
        <v>9</v>
      </c>
      <c r="B370" s="576" t="str">
        <f t="shared" si="5"/>
        <v>30384933</v>
      </c>
      <c r="C370" s="576" t="s">
        <v>2145</v>
      </c>
      <c r="D370" s="576" t="s">
        <v>25</v>
      </c>
      <c r="E370" s="576">
        <v>1054298</v>
      </c>
      <c r="F370" s="576" t="s">
        <v>814</v>
      </c>
      <c r="G370" s="576" t="s">
        <v>815</v>
      </c>
      <c r="H370" s="576" t="s">
        <v>8</v>
      </c>
      <c r="I370" s="576" t="s">
        <v>275</v>
      </c>
      <c r="J370" s="576" t="s">
        <v>2146</v>
      </c>
    </row>
    <row r="371" spans="1:10" x14ac:dyDescent="0.2">
      <c r="A371" s="576" t="s">
        <v>168</v>
      </c>
      <c r="B371" s="576" t="str">
        <f t="shared" si="5"/>
        <v>30259272</v>
      </c>
      <c r="C371" s="576" t="s">
        <v>1470</v>
      </c>
      <c r="D371" s="576" t="s">
        <v>2797</v>
      </c>
      <c r="E371" s="576">
        <v>24454744</v>
      </c>
      <c r="F371" s="576" t="s">
        <v>814</v>
      </c>
      <c r="G371" s="576" t="s">
        <v>815</v>
      </c>
      <c r="H371" s="576" t="s">
        <v>2797</v>
      </c>
      <c r="I371" s="576" t="s">
        <v>275</v>
      </c>
      <c r="J371" s="576" t="s">
        <v>1471</v>
      </c>
    </row>
    <row r="372" spans="1:10" x14ac:dyDescent="0.2">
      <c r="A372" s="576" t="s">
        <v>168</v>
      </c>
      <c r="B372" s="576" t="str">
        <f t="shared" si="5"/>
        <v>30484307</v>
      </c>
      <c r="C372" s="576" t="s">
        <v>1530</v>
      </c>
      <c r="D372" s="576" t="s">
        <v>31</v>
      </c>
      <c r="E372" s="576">
        <v>189283</v>
      </c>
      <c r="F372" s="576" t="s">
        <v>245</v>
      </c>
      <c r="G372" s="576" t="s">
        <v>818</v>
      </c>
      <c r="H372" s="576" t="s">
        <v>2797</v>
      </c>
      <c r="I372" s="576" t="s">
        <v>275</v>
      </c>
      <c r="J372" s="576" t="s">
        <v>1531</v>
      </c>
    </row>
    <row r="373" spans="1:10" x14ac:dyDescent="0.2">
      <c r="A373" s="576" t="s">
        <v>168</v>
      </c>
      <c r="B373" s="576" t="str">
        <f t="shared" si="5"/>
        <v>30485168</v>
      </c>
      <c r="C373" s="576" t="s">
        <v>1401</v>
      </c>
      <c r="D373" s="576" t="s">
        <v>27</v>
      </c>
      <c r="E373" s="576">
        <v>153900</v>
      </c>
      <c r="F373" s="576" t="s">
        <v>245</v>
      </c>
      <c r="G373" s="576" t="s">
        <v>818</v>
      </c>
      <c r="H373" s="576" t="s">
        <v>2797</v>
      </c>
      <c r="I373" s="576" t="s">
        <v>819</v>
      </c>
      <c r="J373" s="576" t="s">
        <v>1402</v>
      </c>
    </row>
    <row r="374" spans="1:10" x14ac:dyDescent="0.2">
      <c r="A374" s="576" t="s">
        <v>168</v>
      </c>
      <c r="B374" s="576" t="str">
        <f t="shared" si="5"/>
        <v>30484364</v>
      </c>
      <c r="C374" s="576" t="s">
        <v>2132</v>
      </c>
      <c r="D374" s="576" t="s">
        <v>2797</v>
      </c>
      <c r="E374" s="576">
        <v>230000</v>
      </c>
      <c r="F374" s="576" t="s">
        <v>245</v>
      </c>
      <c r="G374" s="576" t="s">
        <v>818</v>
      </c>
      <c r="H374" s="576" t="s">
        <v>2797</v>
      </c>
      <c r="I374" s="576" t="s">
        <v>286</v>
      </c>
      <c r="J374" s="576" t="s">
        <v>2133</v>
      </c>
    </row>
    <row r="375" spans="1:10" x14ac:dyDescent="0.2">
      <c r="A375" s="576" t="s">
        <v>168</v>
      </c>
      <c r="B375" s="576" t="str">
        <f t="shared" si="5"/>
        <v>30485157</v>
      </c>
      <c r="C375" s="576" t="s">
        <v>1943</v>
      </c>
      <c r="D375" s="576" t="s">
        <v>27</v>
      </c>
      <c r="E375" s="576">
        <v>174010</v>
      </c>
      <c r="F375" s="576" t="s">
        <v>245</v>
      </c>
      <c r="G375" s="576" t="s">
        <v>818</v>
      </c>
      <c r="H375" s="576" t="s">
        <v>2797</v>
      </c>
      <c r="I375" s="576" t="s">
        <v>286</v>
      </c>
      <c r="J375" s="576" t="s">
        <v>1944</v>
      </c>
    </row>
    <row r="376" spans="1:10" x14ac:dyDescent="0.2">
      <c r="A376" s="576" t="s">
        <v>168</v>
      </c>
      <c r="B376" s="576" t="str">
        <f t="shared" si="5"/>
        <v>30289730</v>
      </c>
      <c r="C376" s="576" t="s">
        <v>376</v>
      </c>
      <c r="D376" s="576" t="s">
        <v>45</v>
      </c>
      <c r="E376" s="576">
        <v>557476</v>
      </c>
      <c r="F376" s="576" t="s">
        <v>245</v>
      </c>
      <c r="G376" s="576" t="s">
        <v>818</v>
      </c>
      <c r="H376" s="576" t="s">
        <v>8</v>
      </c>
      <c r="I376" s="576" t="s">
        <v>275</v>
      </c>
      <c r="J376" s="576" t="s">
        <v>966</v>
      </c>
    </row>
    <row r="377" spans="1:10" x14ac:dyDescent="0.2">
      <c r="A377" s="576" t="s">
        <v>9</v>
      </c>
      <c r="B377" s="576" t="str">
        <f t="shared" si="5"/>
        <v>30270222</v>
      </c>
      <c r="C377" s="576" t="s">
        <v>2817</v>
      </c>
      <c r="D377" s="576" t="s">
        <v>871</v>
      </c>
      <c r="E377" s="576">
        <v>25675</v>
      </c>
      <c r="F377" s="576" t="s">
        <v>245</v>
      </c>
      <c r="G377" s="576" t="s">
        <v>818</v>
      </c>
      <c r="H377" s="576" t="s">
        <v>308</v>
      </c>
      <c r="I377" s="576" t="s">
        <v>274</v>
      </c>
      <c r="J377" s="576" t="s">
        <v>1512</v>
      </c>
    </row>
    <row r="378" spans="1:10" x14ac:dyDescent="0.2">
      <c r="A378" s="576" t="s">
        <v>9</v>
      </c>
      <c r="B378" s="576" t="str">
        <f t="shared" si="5"/>
        <v>30122170</v>
      </c>
      <c r="C378" s="576" t="s">
        <v>1447</v>
      </c>
      <c r="D378" s="576" t="s">
        <v>17</v>
      </c>
      <c r="E378" s="576">
        <v>858258</v>
      </c>
      <c r="F378" s="576" t="s">
        <v>814</v>
      </c>
      <c r="G378" s="576" t="s">
        <v>815</v>
      </c>
      <c r="H378" s="576" t="s">
        <v>8</v>
      </c>
      <c r="I378" s="576" t="s">
        <v>275</v>
      </c>
      <c r="J378" s="576" t="s">
        <v>1448</v>
      </c>
    </row>
    <row r="379" spans="1:10" x14ac:dyDescent="0.2">
      <c r="A379" s="576" t="s">
        <v>9</v>
      </c>
      <c r="B379" s="576" t="str">
        <f t="shared" si="5"/>
        <v>30308732</v>
      </c>
      <c r="C379" s="576" t="s">
        <v>1143</v>
      </c>
      <c r="D379" s="576" t="s">
        <v>7</v>
      </c>
      <c r="E379" s="576">
        <v>304016</v>
      </c>
      <c r="F379" s="576" t="s">
        <v>814</v>
      </c>
      <c r="G379" s="576" t="s">
        <v>1144</v>
      </c>
      <c r="H379" s="576" t="s">
        <v>8</v>
      </c>
      <c r="I379" s="576" t="s">
        <v>902</v>
      </c>
      <c r="J379" s="576" t="s">
        <v>1145</v>
      </c>
    </row>
    <row r="380" spans="1:10" x14ac:dyDescent="0.2">
      <c r="A380" s="576" t="s">
        <v>168</v>
      </c>
      <c r="B380" s="576" t="str">
        <f t="shared" si="5"/>
        <v>30199074</v>
      </c>
      <c r="C380" s="576" t="s">
        <v>1216</v>
      </c>
      <c r="D380" s="576" t="s">
        <v>871</v>
      </c>
      <c r="E380" s="576">
        <v>1854634</v>
      </c>
      <c r="F380" s="576" t="s">
        <v>245</v>
      </c>
      <c r="G380" s="576" t="s">
        <v>818</v>
      </c>
      <c r="H380" s="576" t="s">
        <v>8</v>
      </c>
      <c r="I380" s="576" t="s">
        <v>912</v>
      </c>
      <c r="J380" s="576" t="s">
        <v>1217</v>
      </c>
    </row>
    <row r="381" spans="1:10" x14ac:dyDescent="0.2">
      <c r="A381" s="576" t="s">
        <v>168</v>
      </c>
      <c r="B381" s="576" t="str">
        <f t="shared" si="5"/>
        <v>30269724</v>
      </c>
      <c r="C381" s="576" t="s">
        <v>3909</v>
      </c>
      <c r="D381" s="576" t="s">
        <v>289</v>
      </c>
      <c r="E381" s="576">
        <v>1185828</v>
      </c>
      <c r="F381" s="576" t="s">
        <v>245</v>
      </c>
      <c r="G381" s="576" t="s">
        <v>818</v>
      </c>
      <c r="H381" s="576" t="s">
        <v>8</v>
      </c>
      <c r="I381" s="576" t="s">
        <v>912</v>
      </c>
      <c r="J381" s="576" t="s">
        <v>3910</v>
      </c>
    </row>
    <row r="382" spans="1:10" x14ac:dyDescent="0.2">
      <c r="A382" s="576" t="s">
        <v>9</v>
      </c>
      <c r="B382" s="576" t="str">
        <f t="shared" si="5"/>
        <v>30219228</v>
      </c>
      <c r="C382" s="576" t="s">
        <v>534</v>
      </c>
      <c r="D382" s="576" t="s">
        <v>27</v>
      </c>
      <c r="E382" s="576">
        <v>97871</v>
      </c>
      <c r="F382" s="576" t="s">
        <v>245</v>
      </c>
      <c r="G382" s="576" t="s">
        <v>818</v>
      </c>
      <c r="H382" s="576" t="s">
        <v>8</v>
      </c>
      <c r="I382" s="576" t="s">
        <v>274</v>
      </c>
      <c r="J382" s="576" t="s">
        <v>730</v>
      </c>
    </row>
    <row r="383" spans="1:10" x14ac:dyDescent="0.2">
      <c r="A383" s="576" t="s">
        <v>9</v>
      </c>
      <c r="B383" s="576" t="str">
        <f t="shared" si="5"/>
        <v>30088194</v>
      </c>
      <c r="C383" s="576" t="s">
        <v>1855</v>
      </c>
      <c r="D383" s="576" t="s">
        <v>18</v>
      </c>
      <c r="E383" s="576">
        <v>136086</v>
      </c>
      <c r="F383" s="576" t="s">
        <v>245</v>
      </c>
      <c r="G383" s="576" t="s">
        <v>818</v>
      </c>
      <c r="H383" s="576" t="s">
        <v>142</v>
      </c>
      <c r="I383" s="576" t="s">
        <v>822</v>
      </c>
      <c r="J383" s="576" t="s">
        <v>1856</v>
      </c>
    </row>
    <row r="384" spans="1:10" x14ac:dyDescent="0.2">
      <c r="A384" s="576" t="s">
        <v>168</v>
      </c>
      <c r="B384" s="576" t="str">
        <f t="shared" si="5"/>
        <v>30134234</v>
      </c>
      <c r="C384" s="576" t="s">
        <v>2065</v>
      </c>
      <c r="D384" s="576" t="s">
        <v>29</v>
      </c>
      <c r="E384" s="576">
        <v>695058</v>
      </c>
      <c r="F384" s="576" t="s">
        <v>245</v>
      </c>
      <c r="G384" s="576" t="s">
        <v>818</v>
      </c>
      <c r="H384" s="576" t="s">
        <v>296</v>
      </c>
      <c r="I384" s="576" t="s">
        <v>912</v>
      </c>
      <c r="J384" s="576" t="s">
        <v>2066</v>
      </c>
    </row>
    <row r="385" spans="1:10" x14ac:dyDescent="0.2">
      <c r="A385" s="576" t="s">
        <v>168</v>
      </c>
      <c r="B385" s="576" t="str">
        <f t="shared" si="5"/>
        <v>30485196</v>
      </c>
      <c r="C385" s="576" t="s">
        <v>265</v>
      </c>
      <c r="D385" s="576" t="s">
        <v>2797</v>
      </c>
      <c r="E385" s="576">
        <v>359101</v>
      </c>
      <c r="F385" s="576" t="s">
        <v>245</v>
      </c>
      <c r="G385" s="576" t="s">
        <v>818</v>
      </c>
      <c r="H385" s="576" t="s">
        <v>2797</v>
      </c>
      <c r="I385" s="576" t="s">
        <v>842</v>
      </c>
      <c r="J385" s="576" t="s">
        <v>1130</v>
      </c>
    </row>
    <row r="386" spans="1:10" x14ac:dyDescent="0.2">
      <c r="A386" s="576" t="s">
        <v>168</v>
      </c>
      <c r="B386" s="576" t="str">
        <f t="shared" si="5"/>
        <v>30483178</v>
      </c>
      <c r="C386" s="576" t="s">
        <v>2056</v>
      </c>
      <c r="D386" s="576" t="s">
        <v>2797</v>
      </c>
      <c r="E386" s="576">
        <v>1173790</v>
      </c>
      <c r="F386" s="576" t="s">
        <v>245</v>
      </c>
      <c r="G386" s="576" t="s">
        <v>818</v>
      </c>
      <c r="H386" s="576" t="s">
        <v>2797</v>
      </c>
      <c r="I386" s="576" t="s">
        <v>286</v>
      </c>
      <c r="J386" s="576" t="s">
        <v>2057</v>
      </c>
    </row>
    <row r="387" spans="1:10" x14ac:dyDescent="0.2">
      <c r="A387" s="576" t="s">
        <v>9</v>
      </c>
      <c r="B387" s="576" t="str">
        <f t="shared" ref="B387:B450" si="6">MID(J387,1,8)</f>
        <v>30341774</v>
      </c>
      <c r="C387" s="576" t="s">
        <v>1853</v>
      </c>
      <c r="D387" s="576" t="s">
        <v>45</v>
      </c>
      <c r="E387" s="576">
        <v>42579</v>
      </c>
      <c r="F387" s="576" t="s">
        <v>245</v>
      </c>
      <c r="G387" s="576" t="s">
        <v>818</v>
      </c>
      <c r="H387" s="576" t="s">
        <v>308</v>
      </c>
      <c r="I387" s="576" t="s">
        <v>286</v>
      </c>
      <c r="J387" s="576" t="s">
        <v>1854</v>
      </c>
    </row>
    <row r="388" spans="1:10" x14ac:dyDescent="0.2">
      <c r="A388" s="576" t="s">
        <v>168</v>
      </c>
      <c r="B388" s="576" t="str">
        <f t="shared" si="6"/>
        <v>30277425</v>
      </c>
      <c r="C388" s="576" t="s">
        <v>1871</v>
      </c>
      <c r="D388" s="576" t="s">
        <v>46</v>
      </c>
      <c r="E388" s="576">
        <v>231909</v>
      </c>
      <c r="F388" s="576" t="s">
        <v>245</v>
      </c>
      <c r="G388" s="576" t="s">
        <v>818</v>
      </c>
      <c r="H388" s="576" t="s">
        <v>2797</v>
      </c>
      <c r="I388" s="576" t="s">
        <v>822</v>
      </c>
      <c r="J388" s="576" t="s">
        <v>1872</v>
      </c>
    </row>
    <row r="389" spans="1:10" x14ac:dyDescent="0.2">
      <c r="A389" s="576" t="s">
        <v>169</v>
      </c>
      <c r="B389" s="576" t="str">
        <f t="shared" si="6"/>
        <v>30384228</v>
      </c>
      <c r="C389" s="576" t="s">
        <v>1957</v>
      </c>
      <c r="D389" s="576" t="s">
        <v>2797</v>
      </c>
      <c r="E389" s="576">
        <v>410699</v>
      </c>
      <c r="F389" s="576" t="s">
        <v>245</v>
      </c>
      <c r="G389" s="576" t="s">
        <v>818</v>
      </c>
      <c r="H389" s="576" t="s">
        <v>2797</v>
      </c>
      <c r="I389" s="576" t="s">
        <v>275</v>
      </c>
      <c r="J389" s="576" t="s">
        <v>1958</v>
      </c>
    </row>
    <row r="390" spans="1:10" x14ac:dyDescent="0.2">
      <c r="A390" s="576" t="s">
        <v>168</v>
      </c>
      <c r="B390" s="576" t="str">
        <f t="shared" si="6"/>
        <v>30308732</v>
      </c>
      <c r="C390" s="576" t="s">
        <v>1143</v>
      </c>
      <c r="D390" s="576" t="s">
        <v>7</v>
      </c>
      <c r="E390" s="576">
        <v>10993340</v>
      </c>
      <c r="F390" s="576" t="s">
        <v>814</v>
      </c>
      <c r="G390" s="576" t="s">
        <v>1144</v>
      </c>
      <c r="H390" s="576" t="s">
        <v>8</v>
      </c>
      <c r="I390" s="576" t="s">
        <v>902</v>
      </c>
      <c r="J390" s="576" t="s">
        <v>1145</v>
      </c>
    </row>
    <row r="391" spans="1:10" x14ac:dyDescent="0.2">
      <c r="A391" s="576" t="s">
        <v>168</v>
      </c>
      <c r="B391" s="576" t="str">
        <f t="shared" si="6"/>
        <v>30470389</v>
      </c>
      <c r="C391" s="576" t="s">
        <v>3907</v>
      </c>
      <c r="D391" s="576" t="s">
        <v>39</v>
      </c>
      <c r="E391" s="576">
        <v>506031</v>
      </c>
      <c r="F391" s="576" t="s">
        <v>245</v>
      </c>
      <c r="G391" s="576" t="s">
        <v>818</v>
      </c>
      <c r="H391" s="576" t="s">
        <v>2797</v>
      </c>
      <c r="I391" s="576" t="s">
        <v>822</v>
      </c>
      <c r="J391" s="576" t="s">
        <v>3908</v>
      </c>
    </row>
    <row r="392" spans="1:10" x14ac:dyDescent="0.2">
      <c r="A392" s="576" t="s">
        <v>168</v>
      </c>
      <c r="B392" s="576" t="str">
        <f t="shared" si="6"/>
        <v>30123462</v>
      </c>
      <c r="C392" s="576" t="s">
        <v>1941</v>
      </c>
      <c r="D392" s="576" t="s">
        <v>35</v>
      </c>
      <c r="E392" s="576">
        <v>3198142</v>
      </c>
      <c r="F392" s="576" t="s">
        <v>814</v>
      </c>
      <c r="G392" s="576" t="s">
        <v>815</v>
      </c>
      <c r="H392" s="576" t="s">
        <v>8</v>
      </c>
      <c r="I392" s="576" t="s">
        <v>275</v>
      </c>
      <c r="J392" s="576" t="s">
        <v>1942</v>
      </c>
    </row>
    <row r="393" spans="1:10" x14ac:dyDescent="0.2">
      <c r="A393" s="576" t="s">
        <v>168</v>
      </c>
      <c r="B393" s="576" t="str">
        <f t="shared" si="6"/>
        <v>30480531</v>
      </c>
      <c r="C393" s="576" t="s">
        <v>4143</v>
      </c>
      <c r="D393" s="576" t="s">
        <v>24</v>
      </c>
      <c r="E393" s="576">
        <v>334636</v>
      </c>
      <c r="F393" s="576" t="s">
        <v>245</v>
      </c>
      <c r="G393" s="576" t="s">
        <v>818</v>
      </c>
      <c r="H393" s="576" t="s">
        <v>8</v>
      </c>
      <c r="I393" s="576" t="s">
        <v>275</v>
      </c>
      <c r="J393" s="576" t="s">
        <v>1480</v>
      </c>
    </row>
    <row r="394" spans="1:10" x14ac:dyDescent="0.2">
      <c r="A394" s="576" t="s">
        <v>168</v>
      </c>
      <c r="B394" s="576" t="str">
        <f t="shared" si="6"/>
        <v>30363825</v>
      </c>
      <c r="C394" s="576" t="s">
        <v>2189</v>
      </c>
      <c r="D394" s="576" t="s">
        <v>2797</v>
      </c>
      <c r="E394" s="576">
        <v>792485</v>
      </c>
      <c r="F394" s="576" t="s">
        <v>245</v>
      </c>
      <c r="G394" s="576" t="s">
        <v>818</v>
      </c>
      <c r="H394" s="576" t="s">
        <v>2797</v>
      </c>
      <c r="I394" s="576" t="s">
        <v>286</v>
      </c>
      <c r="J394" s="576" t="s">
        <v>2190</v>
      </c>
    </row>
    <row r="395" spans="1:10" x14ac:dyDescent="0.2">
      <c r="A395" s="576" t="s">
        <v>9</v>
      </c>
      <c r="B395" s="576" t="str">
        <f t="shared" si="6"/>
        <v>30437675</v>
      </c>
      <c r="C395" s="576" t="s">
        <v>515</v>
      </c>
      <c r="D395" s="576" t="s">
        <v>871</v>
      </c>
      <c r="E395" s="576">
        <v>562607</v>
      </c>
      <c r="F395" s="576" t="s">
        <v>245</v>
      </c>
      <c r="G395" s="576" t="s">
        <v>818</v>
      </c>
      <c r="H395" s="576" t="s">
        <v>8</v>
      </c>
      <c r="I395" s="576" t="s">
        <v>275</v>
      </c>
      <c r="J395" s="576" t="s">
        <v>1073</v>
      </c>
    </row>
    <row r="396" spans="1:10" x14ac:dyDescent="0.2">
      <c r="A396" s="576" t="s">
        <v>168</v>
      </c>
      <c r="B396" s="576" t="str">
        <f t="shared" si="6"/>
        <v>30076993</v>
      </c>
      <c r="C396" s="576" t="s">
        <v>1921</v>
      </c>
      <c r="D396" s="576" t="s">
        <v>855</v>
      </c>
      <c r="E396" s="576">
        <v>394583</v>
      </c>
      <c r="F396" s="576" t="s">
        <v>814</v>
      </c>
      <c r="G396" s="576" t="s">
        <v>825</v>
      </c>
      <c r="H396" s="576" t="s">
        <v>8</v>
      </c>
      <c r="I396" s="576" t="s">
        <v>826</v>
      </c>
      <c r="J396" s="576" t="s">
        <v>1922</v>
      </c>
    </row>
    <row r="397" spans="1:10" x14ac:dyDescent="0.2">
      <c r="A397" s="576" t="s">
        <v>168</v>
      </c>
      <c r="B397" s="576" t="str">
        <f t="shared" si="6"/>
        <v>20181365</v>
      </c>
      <c r="C397" s="576" t="s">
        <v>1923</v>
      </c>
      <c r="D397" s="576" t="s">
        <v>2797</v>
      </c>
      <c r="E397" s="576">
        <v>48817466</v>
      </c>
      <c r="F397" s="576" t="s">
        <v>814</v>
      </c>
      <c r="G397" s="576" t="s">
        <v>815</v>
      </c>
      <c r="H397" s="576" t="s">
        <v>8</v>
      </c>
      <c r="I397" s="576" t="s">
        <v>275</v>
      </c>
      <c r="J397" s="576" t="s">
        <v>1924</v>
      </c>
    </row>
    <row r="398" spans="1:10" x14ac:dyDescent="0.2">
      <c r="A398" s="576" t="s">
        <v>168</v>
      </c>
      <c r="B398" s="576" t="str">
        <f t="shared" si="6"/>
        <v>30131878</v>
      </c>
      <c r="C398" s="576" t="s">
        <v>1937</v>
      </c>
      <c r="D398" s="576" t="s">
        <v>2797</v>
      </c>
      <c r="E398" s="576">
        <v>4546916</v>
      </c>
      <c r="F398" s="576" t="s">
        <v>814</v>
      </c>
      <c r="G398" s="576" t="s">
        <v>815</v>
      </c>
      <c r="H398" s="576" t="s">
        <v>8</v>
      </c>
      <c r="I398" s="576" t="s">
        <v>275</v>
      </c>
      <c r="J398" s="576" t="s">
        <v>1938</v>
      </c>
    </row>
    <row r="399" spans="1:10" x14ac:dyDescent="0.2">
      <c r="A399" s="576" t="s">
        <v>168</v>
      </c>
      <c r="B399" s="576" t="str">
        <f t="shared" si="6"/>
        <v>30125850</v>
      </c>
      <c r="C399" s="576" t="s">
        <v>3844</v>
      </c>
      <c r="D399" s="576" t="s">
        <v>39</v>
      </c>
      <c r="E399" s="576">
        <v>294215</v>
      </c>
      <c r="F399" s="576" t="s">
        <v>245</v>
      </c>
      <c r="G399" s="576" t="s">
        <v>818</v>
      </c>
      <c r="H399" s="576" t="s">
        <v>308</v>
      </c>
      <c r="I399" s="576" t="s">
        <v>912</v>
      </c>
      <c r="J399" s="576" t="s">
        <v>1614</v>
      </c>
    </row>
    <row r="400" spans="1:10" x14ac:dyDescent="0.2">
      <c r="A400" s="576" t="s">
        <v>168</v>
      </c>
      <c r="B400" s="576" t="str">
        <f t="shared" si="6"/>
        <v>30458561</v>
      </c>
      <c r="C400" s="576" t="s">
        <v>1908</v>
      </c>
      <c r="D400" s="576" t="s">
        <v>16</v>
      </c>
      <c r="E400" s="576">
        <v>101117</v>
      </c>
      <c r="F400" s="576" t="s">
        <v>245</v>
      </c>
      <c r="G400" s="576" t="s">
        <v>818</v>
      </c>
      <c r="H400" s="576" t="s">
        <v>2797</v>
      </c>
      <c r="I400" s="576" t="s">
        <v>286</v>
      </c>
      <c r="J400" s="576" t="s">
        <v>1909</v>
      </c>
    </row>
    <row r="401" spans="1:10" x14ac:dyDescent="0.2">
      <c r="A401" s="576" t="s">
        <v>168</v>
      </c>
      <c r="B401" s="576" t="str">
        <f t="shared" si="6"/>
        <v>30082794</v>
      </c>
      <c r="C401" s="576" t="s">
        <v>2214</v>
      </c>
      <c r="D401" s="576" t="s">
        <v>39</v>
      </c>
      <c r="E401" s="576">
        <v>440627</v>
      </c>
      <c r="F401" s="576" t="s">
        <v>814</v>
      </c>
      <c r="G401" s="576" t="s">
        <v>953</v>
      </c>
      <c r="H401" s="576" t="s">
        <v>8</v>
      </c>
      <c r="I401" s="576" t="s">
        <v>275</v>
      </c>
      <c r="J401" s="576" t="s">
        <v>2215</v>
      </c>
    </row>
    <row r="402" spans="1:10" x14ac:dyDescent="0.2">
      <c r="A402" s="576" t="s">
        <v>168</v>
      </c>
      <c r="B402" s="576" t="str">
        <f t="shared" si="6"/>
        <v>30487285</v>
      </c>
      <c r="C402" s="576" t="s">
        <v>1910</v>
      </c>
      <c r="D402" s="576" t="s">
        <v>36</v>
      </c>
      <c r="E402" s="576">
        <v>46170</v>
      </c>
      <c r="F402" s="576" t="s">
        <v>245</v>
      </c>
      <c r="G402" s="576" t="s">
        <v>818</v>
      </c>
      <c r="H402" s="576" t="s">
        <v>2797</v>
      </c>
      <c r="I402" s="576" t="s">
        <v>286</v>
      </c>
      <c r="J402" s="576" t="s">
        <v>1911</v>
      </c>
    </row>
    <row r="403" spans="1:10" x14ac:dyDescent="0.2">
      <c r="A403" s="576" t="s">
        <v>9</v>
      </c>
      <c r="B403" s="576" t="str">
        <f t="shared" si="6"/>
        <v>30485195</v>
      </c>
      <c r="C403" s="576" t="s">
        <v>1128</v>
      </c>
      <c r="D403" s="576" t="s">
        <v>945</v>
      </c>
      <c r="E403" s="576">
        <v>42066</v>
      </c>
      <c r="F403" s="576" t="s">
        <v>245</v>
      </c>
      <c r="G403" s="576" t="s">
        <v>818</v>
      </c>
      <c r="H403" s="576" t="s">
        <v>2797</v>
      </c>
      <c r="I403" s="576" t="s">
        <v>826</v>
      </c>
      <c r="J403" s="576" t="s">
        <v>1129</v>
      </c>
    </row>
    <row r="404" spans="1:10" x14ac:dyDescent="0.2">
      <c r="A404" s="576" t="s">
        <v>168</v>
      </c>
      <c r="B404" s="576" t="str">
        <f t="shared" si="6"/>
        <v>30284622</v>
      </c>
      <c r="C404" s="576" t="s">
        <v>1881</v>
      </c>
      <c r="D404" s="576" t="s">
        <v>18</v>
      </c>
      <c r="E404" s="576">
        <v>692739</v>
      </c>
      <c r="F404" s="576" t="s">
        <v>245</v>
      </c>
      <c r="G404" s="576" t="s">
        <v>818</v>
      </c>
      <c r="H404" s="576" t="s">
        <v>2797</v>
      </c>
      <c r="I404" s="576" t="s">
        <v>838</v>
      </c>
      <c r="J404" s="576" t="s">
        <v>1882</v>
      </c>
    </row>
    <row r="405" spans="1:10" x14ac:dyDescent="0.2">
      <c r="A405" s="576" t="s">
        <v>168</v>
      </c>
      <c r="B405" s="576" t="str">
        <f t="shared" si="6"/>
        <v>30376573</v>
      </c>
      <c r="C405" s="576" t="s">
        <v>1377</v>
      </c>
      <c r="D405" s="576" t="s">
        <v>7</v>
      </c>
      <c r="E405" s="576">
        <v>308798</v>
      </c>
      <c r="F405" s="576" t="s">
        <v>814</v>
      </c>
      <c r="G405" s="576" t="s">
        <v>1126</v>
      </c>
      <c r="H405" s="576" t="s">
        <v>2797</v>
      </c>
      <c r="I405" s="576" t="s">
        <v>826</v>
      </c>
      <c r="J405" s="576" t="s">
        <v>1378</v>
      </c>
    </row>
    <row r="406" spans="1:10" x14ac:dyDescent="0.2">
      <c r="A406" s="576" t="s">
        <v>168</v>
      </c>
      <c r="B406" s="576" t="str">
        <f t="shared" si="6"/>
        <v>30342073</v>
      </c>
      <c r="C406" s="576" t="s">
        <v>967</v>
      </c>
      <c r="D406" s="576" t="s">
        <v>2797</v>
      </c>
      <c r="E406" s="576">
        <v>734868</v>
      </c>
      <c r="F406" s="576" t="s">
        <v>245</v>
      </c>
      <c r="G406" s="576" t="s">
        <v>818</v>
      </c>
      <c r="H406" s="576" t="s">
        <v>2797</v>
      </c>
      <c r="I406" s="576" t="s">
        <v>845</v>
      </c>
      <c r="J406" s="576" t="s">
        <v>968</v>
      </c>
    </row>
    <row r="407" spans="1:10" x14ac:dyDescent="0.2">
      <c r="A407" s="576" t="s">
        <v>168</v>
      </c>
      <c r="B407" s="576" t="str">
        <f t="shared" si="6"/>
        <v>30122050</v>
      </c>
      <c r="C407" s="576" t="s">
        <v>1877</v>
      </c>
      <c r="D407" s="576" t="s">
        <v>18</v>
      </c>
      <c r="E407" s="576">
        <v>787654</v>
      </c>
      <c r="F407" s="576" t="s">
        <v>814</v>
      </c>
      <c r="G407" s="576" t="s">
        <v>815</v>
      </c>
      <c r="H407" s="576" t="s">
        <v>8</v>
      </c>
      <c r="I407" s="576" t="s">
        <v>275</v>
      </c>
      <c r="J407" s="576" t="s">
        <v>1878</v>
      </c>
    </row>
    <row r="408" spans="1:10" x14ac:dyDescent="0.2">
      <c r="A408" s="576" t="s">
        <v>168</v>
      </c>
      <c r="B408" s="576" t="str">
        <f t="shared" si="6"/>
        <v>30116068</v>
      </c>
      <c r="C408" s="576" t="s">
        <v>2155</v>
      </c>
      <c r="D408" s="576" t="s">
        <v>26</v>
      </c>
      <c r="E408" s="576">
        <v>1281909</v>
      </c>
      <c r="F408" s="576" t="s">
        <v>814</v>
      </c>
      <c r="G408" s="576" t="s">
        <v>958</v>
      </c>
      <c r="H408" s="576" t="s">
        <v>2797</v>
      </c>
      <c r="I408" s="576" t="s">
        <v>274</v>
      </c>
      <c r="J408" s="576" t="s">
        <v>2156</v>
      </c>
    </row>
    <row r="409" spans="1:10" x14ac:dyDescent="0.2">
      <c r="A409" s="576" t="s">
        <v>168</v>
      </c>
      <c r="B409" s="576" t="str">
        <f t="shared" si="6"/>
        <v>30072264</v>
      </c>
      <c r="C409" s="576" t="s">
        <v>1063</v>
      </c>
      <c r="D409" s="576" t="s">
        <v>7</v>
      </c>
      <c r="E409" s="576">
        <v>22301609</v>
      </c>
      <c r="F409" s="576" t="s">
        <v>814</v>
      </c>
      <c r="G409" s="576" t="s">
        <v>892</v>
      </c>
      <c r="H409" s="576" t="s">
        <v>8</v>
      </c>
      <c r="I409" s="576" t="s">
        <v>275</v>
      </c>
      <c r="J409" s="576" t="s">
        <v>1064</v>
      </c>
    </row>
    <row r="410" spans="1:10" x14ac:dyDescent="0.2">
      <c r="A410" s="576" t="s">
        <v>168</v>
      </c>
      <c r="B410" s="576" t="str">
        <f t="shared" si="6"/>
        <v>30484726</v>
      </c>
      <c r="C410" s="576" t="s">
        <v>2165</v>
      </c>
      <c r="D410" s="576" t="s">
        <v>41</v>
      </c>
      <c r="E410" s="576">
        <v>111431</v>
      </c>
      <c r="F410" s="576" t="s">
        <v>245</v>
      </c>
      <c r="G410" s="576" t="s">
        <v>818</v>
      </c>
      <c r="H410" s="576" t="s">
        <v>2797</v>
      </c>
      <c r="I410" s="576" t="s">
        <v>842</v>
      </c>
      <c r="J410" s="576" t="s">
        <v>2166</v>
      </c>
    </row>
    <row r="411" spans="1:10" x14ac:dyDescent="0.2">
      <c r="A411" s="576" t="s">
        <v>168</v>
      </c>
      <c r="B411" s="576" t="str">
        <f t="shared" si="6"/>
        <v>30077490</v>
      </c>
      <c r="C411" s="576" t="s">
        <v>2151</v>
      </c>
      <c r="D411" s="576" t="s">
        <v>871</v>
      </c>
      <c r="E411" s="576">
        <v>1730713</v>
      </c>
      <c r="F411" s="576" t="s">
        <v>245</v>
      </c>
      <c r="G411" s="576" t="s">
        <v>818</v>
      </c>
      <c r="H411" s="576" t="s">
        <v>2797</v>
      </c>
      <c r="I411" s="576" t="s">
        <v>822</v>
      </c>
      <c r="J411" s="576" t="s">
        <v>2152</v>
      </c>
    </row>
    <row r="412" spans="1:10" x14ac:dyDescent="0.2">
      <c r="A412" s="576" t="s">
        <v>168</v>
      </c>
      <c r="B412" s="576" t="str">
        <f t="shared" si="6"/>
        <v>30135630</v>
      </c>
      <c r="C412" s="576" t="s">
        <v>407</v>
      </c>
      <c r="D412" s="576" t="s">
        <v>39</v>
      </c>
      <c r="E412" s="576">
        <v>1164959</v>
      </c>
      <c r="F412" s="576" t="s">
        <v>245</v>
      </c>
      <c r="G412" s="576" t="s">
        <v>818</v>
      </c>
      <c r="H412" s="576" t="s">
        <v>296</v>
      </c>
      <c r="I412" s="576" t="s">
        <v>822</v>
      </c>
      <c r="J412" s="576" t="s">
        <v>1212</v>
      </c>
    </row>
    <row r="413" spans="1:10" x14ac:dyDescent="0.2">
      <c r="A413" s="576" t="s">
        <v>168</v>
      </c>
      <c r="B413" s="576" t="str">
        <f t="shared" si="6"/>
        <v>30484051</v>
      </c>
      <c r="C413" s="576" t="s">
        <v>2319</v>
      </c>
      <c r="D413" s="576" t="s">
        <v>2797</v>
      </c>
      <c r="E413" s="576">
        <v>3525914</v>
      </c>
      <c r="F413" s="576" t="s">
        <v>814</v>
      </c>
      <c r="G413" s="576" t="s">
        <v>892</v>
      </c>
      <c r="H413" s="576" t="s">
        <v>8</v>
      </c>
      <c r="I413" s="576" t="s">
        <v>275</v>
      </c>
      <c r="J413" s="576" t="s">
        <v>2320</v>
      </c>
    </row>
    <row r="414" spans="1:10" x14ac:dyDescent="0.2">
      <c r="A414" s="576" t="s">
        <v>168</v>
      </c>
      <c r="B414" s="576" t="str">
        <f t="shared" si="6"/>
        <v>30341175</v>
      </c>
      <c r="C414" s="576" t="s">
        <v>2217</v>
      </c>
      <c r="D414" s="576" t="s">
        <v>2797</v>
      </c>
      <c r="E414" s="576">
        <v>520000</v>
      </c>
      <c r="F414" s="576" t="s">
        <v>245</v>
      </c>
      <c r="G414" s="576" t="s">
        <v>818</v>
      </c>
      <c r="H414" s="576" t="s">
        <v>2797</v>
      </c>
      <c r="I414" s="576" t="s">
        <v>842</v>
      </c>
      <c r="J414" s="576" t="s">
        <v>2218</v>
      </c>
    </row>
    <row r="415" spans="1:10" x14ac:dyDescent="0.2">
      <c r="A415" s="576" t="s">
        <v>168</v>
      </c>
      <c r="B415" s="576" t="str">
        <f t="shared" si="6"/>
        <v>30442072</v>
      </c>
      <c r="C415" s="576" t="s">
        <v>2170</v>
      </c>
      <c r="D415" s="576" t="s">
        <v>31</v>
      </c>
      <c r="E415" s="576">
        <v>1434453</v>
      </c>
      <c r="F415" s="576" t="s">
        <v>814</v>
      </c>
      <c r="G415" s="576" t="s">
        <v>892</v>
      </c>
      <c r="H415" s="576" t="s">
        <v>2797</v>
      </c>
      <c r="I415" s="576" t="s">
        <v>838</v>
      </c>
      <c r="J415" s="576" t="s">
        <v>2171</v>
      </c>
    </row>
    <row r="416" spans="1:10" x14ac:dyDescent="0.2">
      <c r="A416" s="576" t="s">
        <v>168</v>
      </c>
      <c r="B416" s="576" t="str">
        <f t="shared" si="6"/>
        <v>30481110</v>
      </c>
      <c r="C416" s="576" t="s">
        <v>1895</v>
      </c>
      <c r="D416" s="576" t="s">
        <v>871</v>
      </c>
      <c r="E416" s="576">
        <v>5130003</v>
      </c>
      <c r="F416" s="576" t="s">
        <v>814</v>
      </c>
      <c r="G416" s="576" t="s">
        <v>1896</v>
      </c>
      <c r="H416" s="576" t="s">
        <v>2797</v>
      </c>
      <c r="I416" s="576" t="s">
        <v>912</v>
      </c>
      <c r="J416" s="576" t="s">
        <v>1897</v>
      </c>
    </row>
    <row r="417" spans="1:10" x14ac:dyDescent="0.2">
      <c r="A417" s="576" t="s">
        <v>9</v>
      </c>
      <c r="B417" s="576" t="str">
        <f t="shared" si="6"/>
        <v>30131861</v>
      </c>
      <c r="C417" s="576" t="s">
        <v>813</v>
      </c>
      <c r="D417" s="576" t="s">
        <v>2797</v>
      </c>
      <c r="E417" s="576">
        <v>435400</v>
      </c>
      <c r="F417" s="576" t="s">
        <v>814</v>
      </c>
      <c r="G417" s="576" t="s">
        <v>815</v>
      </c>
      <c r="H417" s="576" t="s">
        <v>8</v>
      </c>
      <c r="I417" s="576" t="s">
        <v>275</v>
      </c>
      <c r="J417" s="576" t="s">
        <v>816</v>
      </c>
    </row>
    <row r="418" spans="1:10" x14ac:dyDescent="0.2">
      <c r="A418" s="576" t="s">
        <v>168</v>
      </c>
      <c r="B418" s="576" t="str">
        <f t="shared" si="6"/>
        <v>30085373</v>
      </c>
      <c r="C418" s="576" t="s">
        <v>563</v>
      </c>
      <c r="D418" s="576" t="s">
        <v>27</v>
      </c>
      <c r="E418" s="576">
        <v>1595765</v>
      </c>
      <c r="F418" s="576" t="s">
        <v>245</v>
      </c>
      <c r="G418" s="576" t="s">
        <v>818</v>
      </c>
      <c r="H418" s="576" t="s">
        <v>8</v>
      </c>
      <c r="I418" s="576" t="s">
        <v>912</v>
      </c>
      <c r="J418" s="576" t="s">
        <v>2142</v>
      </c>
    </row>
    <row r="419" spans="1:10" x14ac:dyDescent="0.2">
      <c r="A419" s="576" t="s">
        <v>9</v>
      </c>
      <c r="B419" s="576" t="str">
        <f t="shared" si="6"/>
        <v>30398175</v>
      </c>
      <c r="C419" s="576" t="s">
        <v>2138</v>
      </c>
      <c r="D419" s="576" t="s">
        <v>2797</v>
      </c>
      <c r="E419" s="576">
        <v>590248</v>
      </c>
      <c r="F419" s="576" t="s">
        <v>814</v>
      </c>
      <c r="G419" s="576" t="s">
        <v>815</v>
      </c>
      <c r="H419" s="576" t="s">
        <v>8</v>
      </c>
      <c r="I419" s="576" t="s">
        <v>275</v>
      </c>
      <c r="J419" s="576" t="s">
        <v>2139</v>
      </c>
    </row>
    <row r="420" spans="1:10" x14ac:dyDescent="0.2">
      <c r="A420" s="576" t="s">
        <v>168</v>
      </c>
      <c r="B420" s="576" t="str">
        <f t="shared" si="6"/>
        <v>30099869</v>
      </c>
      <c r="C420" s="576" t="s">
        <v>1067</v>
      </c>
      <c r="D420" s="576" t="s">
        <v>19</v>
      </c>
      <c r="E420" s="576">
        <v>8792557</v>
      </c>
      <c r="F420" s="576" t="s">
        <v>814</v>
      </c>
      <c r="G420" s="576" t="s">
        <v>958</v>
      </c>
      <c r="H420" s="576" t="s">
        <v>8</v>
      </c>
      <c r="I420" s="576" t="s">
        <v>274</v>
      </c>
      <c r="J420" s="576" t="s">
        <v>1068</v>
      </c>
    </row>
    <row r="421" spans="1:10" x14ac:dyDescent="0.2">
      <c r="A421" s="576" t="s">
        <v>168</v>
      </c>
      <c r="B421" s="576" t="str">
        <f t="shared" si="6"/>
        <v>30488318</v>
      </c>
      <c r="C421" s="576" t="s">
        <v>2120</v>
      </c>
      <c r="D421" s="576" t="s">
        <v>945</v>
      </c>
      <c r="E421" s="576">
        <v>94392</v>
      </c>
      <c r="F421" s="576" t="s">
        <v>245</v>
      </c>
      <c r="G421" s="576" t="s">
        <v>818</v>
      </c>
      <c r="H421" s="576" t="s">
        <v>2797</v>
      </c>
      <c r="I421" s="576" t="s">
        <v>826</v>
      </c>
      <c r="J421" s="576" t="s">
        <v>2121</v>
      </c>
    </row>
    <row r="422" spans="1:10" x14ac:dyDescent="0.2">
      <c r="A422" s="576" t="s">
        <v>168</v>
      </c>
      <c r="B422" s="576" t="str">
        <f t="shared" si="6"/>
        <v>30388872</v>
      </c>
      <c r="C422" s="576" t="s">
        <v>2197</v>
      </c>
      <c r="D422" s="576" t="s">
        <v>871</v>
      </c>
      <c r="E422" s="576">
        <v>244157</v>
      </c>
      <c r="F422" s="576" t="s">
        <v>245</v>
      </c>
      <c r="G422" s="576" t="s">
        <v>818</v>
      </c>
      <c r="H422" s="576" t="s">
        <v>8</v>
      </c>
      <c r="I422" s="576" t="s">
        <v>826</v>
      </c>
      <c r="J422" s="576" t="s">
        <v>2198</v>
      </c>
    </row>
    <row r="423" spans="1:10" x14ac:dyDescent="0.2">
      <c r="A423" s="576" t="s">
        <v>168</v>
      </c>
      <c r="B423" s="576" t="str">
        <f t="shared" si="6"/>
        <v>40001677</v>
      </c>
      <c r="C423" s="576" t="s">
        <v>1919</v>
      </c>
      <c r="D423" s="576" t="s">
        <v>289</v>
      </c>
      <c r="E423" s="576">
        <v>74519</v>
      </c>
      <c r="F423" s="576" t="s">
        <v>245</v>
      </c>
      <c r="G423" s="576" t="s">
        <v>818</v>
      </c>
      <c r="H423" s="576" t="s">
        <v>2797</v>
      </c>
      <c r="I423" s="576" t="s">
        <v>286</v>
      </c>
      <c r="J423" s="576" t="s">
        <v>1920</v>
      </c>
    </row>
    <row r="424" spans="1:10" x14ac:dyDescent="0.2">
      <c r="A424" s="576" t="s">
        <v>168</v>
      </c>
      <c r="B424" s="576" t="str">
        <f t="shared" si="6"/>
        <v>30122047</v>
      </c>
      <c r="C424" s="576" t="s">
        <v>4144</v>
      </c>
      <c r="D424" s="576" t="s">
        <v>39</v>
      </c>
      <c r="E424" s="576">
        <v>250600</v>
      </c>
      <c r="F424" s="576" t="s">
        <v>814</v>
      </c>
      <c r="G424" s="576" t="s">
        <v>1126</v>
      </c>
      <c r="H424" s="576" t="s">
        <v>2797</v>
      </c>
      <c r="I424" s="576" t="s">
        <v>826</v>
      </c>
      <c r="J424" s="576" t="s">
        <v>4145</v>
      </c>
    </row>
    <row r="425" spans="1:10" x14ac:dyDescent="0.2">
      <c r="A425" s="576" t="s">
        <v>168</v>
      </c>
      <c r="B425" s="576" t="str">
        <f t="shared" si="6"/>
        <v>30486913</v>
      </c>
      <c r="C425" s="576" t="s">
        <v>1097</v>
      </c>
      <c r="D425" s="576" t="s">
        <v>855</v>
      </c>
      <c r="E425" s="576">
        <v>88481</v>
      </c>
      <c r="F425" s="576" t="s">
        <v>245</v>
      </c>
      <c r="G425" s="576" t="s">
        <v>818</v>
      </c>
      <c r="H425" s="576" t="s">
        <v>2797</v>
      </c>
      <c r="I425" s="576" t="s">
        <v>845</v>
      </c>
      <c r="J425" s="576" t="s">
        <v>1098</v>
      </c>
    </row>
    <row r="426" spans="1:10" x14ac:dyDescent="0.2">
      <c r="A426" s="576" t="s">
        <v>9</v>
      </c>
      <c r="B426" s="576" t="str">
        <f t="shared" si="6"/>
        <v>30414777</v>
      </c>
      <c r="C426" s="576" t="s">
        <v>1722</v>
      </c>
      <c r="D426" s="576" t="s">
        <v>18</v>
      </c>
      <c r="E426" s="576">
        <v>72024</v>
      </c>
      <c r="F426" s="576" t="s">
        <v>814</v>
      </c>
      <c r="G426" s="576" t="s">
        <v>901</v>
      </c>
      <c r="H426" s="576" t="s">
        <v>8</v>
      </c>
      <c r="I426" s="576" t="s">
        <v>902</v>
      </c>
      <c r="J426" s="576" t="s">
        <v>1723</v>
      </c>
    </row>
    <row r="427" spans="1:10" x14ac:dyDescent="0.2">
      <c r="A427" s="576" t="s">
        <v>168</v>
      </c>
      <c r="B427" s="576" t="str">
        <f t="shared" si="6"/>
        <v>30458130</v>
      </c>
      <c r="C427" s="576" t="s">
        <v>306</v>
      </c>
      <c r="D427" s="576" t="s">
        <v>26</v>
      </c>
      <c r="E427" s="576">
        <v>387753</v>
      </c>
      <c r="F427" s="576" t="s">
        <v>245</v>
      </c>
      <c r="G427" s="576" t="s">
        <v>818</v>
      </c>
      <c r="H427" s="576" t="s">
        <v>8</v>
      </c>
      <c r="I427" s="576" t="s">
        <v>826</v>
      </c>
      <c r="J427" s="576" t="s">
        <v>723</v>
      </c>
    </row>
    <row r="428" spans="1:10" x14ac:dyDescent="0.2">
      <c r="A428" s="576" t="s">
        <v>168</v>
      </c>
      <c r="B428" s="576" t="str">
        <f t="shared" si="6"/>
        <v>30288773</v>
      </c>
      <c r="C428" s="576" t="s">
        <v>1766</v>
      </c>
      <c r="D428" s="576" t="s">
        <v>45</v>
      </c>
      <c r="E428" s="576">
        <v>1190103</v>
      </c>
      <c r="F428" s="576" t="s">
        <v>245</v>
      </c>
      <c r="G428" s="576" t="s">
        <v>818</v>
      </c>
      <c r="H428" s="576" t="s">
        <v>8</v>
      </c>
      <c r="I428" s="576" t="s">
        <v>842</v>
      </c>
      <c r="J428" s="576" t="s">
        <v>1767</v>
      </c>
    </row>
    <row r="429" spans="1:10" x14ac:dyDescent="0.2">
      <c r="A429" s="576" t="s">
        <v>168</v>
      </c>
      <c r="B429" s="576" t="str">
        <f t="shared" si="6"/>
        <v>30458052</v>
      </c>
      <c r="C429" s="576" t="s">
        <v>1692</v>
      </c>
      <c r="D429" s="576" t="s">
        <v>38</v>
      </c>
      <c r="E429" s="576">
        <v>884332</v>
      </c>
      <c r="F429" s="576" t="s">
        <v>814</v>
      </c>
      <c r="G429" s="576" t="s">
        <v>825</v>
      </c>
      <c r="H429" s="576" t="s">
        <v>8</v>
      </c>
      <c r="I429" s="576" t="s">
        <v>826</v>
      </c>
      <c r="J429" s="576" t="s">
        <v>1693</v>
      </c>
    </row>
    <row r="430" spans="1:10" x14ac:dyDescent="0.2">
      <c r="A430" s="576" t="s">
        <v>168</v>
      </c>
      <c r="B430" s="576" t="str">
        <f t="shared" si="6"/>
        <v>30073551</v>
      </c>
      <c r="C430" s="576" t="s">
        <v>1742</v>
      </c>
      <c r="D430" s="576" t="s">
        <v>41</v>
      </c>
      <c r="E430" s="576">
        <v>3353387</v>
      </c>
      <c r="F430" s="576" t="s">
        <v>245</v>
      </c>
      <c r="G430" s="576" t="s">
        <v>818</v>
      </c>
      <c r="H430" s="576" t="s">
        <v>8</v>
      </c>
      <c r="I430" s="576" t="s">
        <v>822</v>
      </c>
      <c r="J430" s="576" t="s">
        <v>1743</v>
      </c>
    </row>
    <row r="431" spans="1:10" x14ac:dyDescent="0.2">
      <c r="A431" s="576" t="s">
        <v>169</v>
      </c>
      <c r="B431" s="576" t="str">
        <f t="shared" si="6"/>
        <v>30257522</v>
      </c>
      <c r="C431" s="576" t="s">
        <v>1158</v>
      </c>
      <c r="D431" s="576" t="s">
        <v>2797</v>
      </c>
      <c r="E431" s="576">
        <v>317176</v>
      </c>
      <c r="F431" s="576" t="s">
        <v>814</v>
      </c>
      <c r="G431" s="576" t="s">
        <v>815</v>
      </c>
      <c r="H431" s="576" t="s">
        <v>8</v>
      </c>
      <c r="I431" s="576" t="s">
        <v>275</v>
      </c>
      <c r="J431" s="576" t="s">
        <v>1159</v>
      </c>
    </row>
    <row r="432" spans="1:10" x14ac:dyDescent="0.2">
      <c r="A432" s="576" t="s">
        <v>168</v>
      </c>
      <c r="B432" s="576" t="str">
        <f t="shared" si="6"/>
        <v>30465246</v>
      </c>
      <c r="C432" s="576" t="s">
        <v>1686</v>
      </c>
      <c r="D432" s="576" t="s">
        <v>27</v>
      </c>
      <c r="E432" s="576">
        <v>175409</v>
      </c>
      <c r="F432" s="576" t="s">
        <v>245</v>
      </c>
      <c r="G432" s="576" t="s">
        <v>818</v>
      </c>
      <c r="H432" s="576" t="s">
        <v>308</v>
      </c>
      <c r="I432" s="576" t="s">
        <v>826</v>
      </c>
      <c r="J432" s="576" t="s">
        <v>1687</v>
      </c>
    </row>
    <row r="433" spans="1:10" x14ac:dyDescent="0.2">
      <c r="A433" s="576" t="s">
        <v>168</v>
      </c>
      <c r="B433" s="576" t="str">
        <f t="shared" si="6"/>
        <v>30479286</v>
      </c>
      <c r="C433" s="576" t="s">
        <v>1740</v>
      </c>
      <c r="D433" s="576" t="s">
        <v>24</v>
      </c>
      <c r="E433" s="576">
        <v>334129</v>
      </c>
      <c r="F433" s="576" t="s">
        <v>245</v>
      </c>
      <c r="G433" s="576" t="s">
        <v>818</v>
      </c>
      <c r="H433" s="576" t="s">
        <v>308</v>
      </c>
      <c r="I433" s="576" t="s">
        <v>826</v>
      </c>
      <c r="J433" s="576" t="s">
        <v>1741</v>
      </c>
    </row>
    <row r="434" spans="1:10" x14ac:dyDescent="0.2">
      <c r="A434" s="576" t="s">
        <v>168</v>
      </c>
      <c r="B434" s="576" t="str">
        <f t="shared" si="6"/>
        <v>30128140</v>
      </c>
      <c r="C434" s="576" t="s">
        <v>794</v>
      </c>
      <c r="D434" s="576" t="s">
        <v>871</v>
      </c>
      <c r="E434" s="576">
        <v>4085396</v>
      </c>
      <c r="F434" s="576" t="s">
        <v>245</v>
      </c>
      <c r="G434" s="576" t="s">
        <v>818</v>
      </c>
      <c r="H434" s="576" t="s">
        <v>8</v>
      </c>
      <c r="I434" s="576" t="s">
        <v>274</v>
      </c>
      <c r="J434" s="576" t="s">
        <v>2232</v>
      </c>
    </row>
    <row r="435" spans="1:10" x14ac:dyDescent="0.2">
      <c r="A435" s="576" t="s">
        <v>168</v>
      </c>
      <c r="B435" s="576" t="str">
        <f t="shared" si="6"/>
        <v>40003396</v>
      </c>
      <c r="C435" s="576" t="s">
        <v>2803</v>
      </c>
      <c r="D435" s="576" t="s">
        <v>2797</v>
      </c>
      <c r="E435" s="576">
        <v>7951237</v>
      </c>
      <c r="F435" s="576" t="s">
        <v>814</v>
      </c>
      <c r="G435" s="576" t="s">
        <v>815</v>
      </c>
      <c r="H435" s="576" t="s">
        <v>2797</v>
      </c>
      <c r="I435" s="576" t="s">
        <v>275</v>
      </c>
      <c r="J435" s="576" t="s">
        <v>2804</v>
      </c>
    </row>
    <row r="436" spans="1:10" x14ac:dyDescent="0.2">
      <c r="A436" s="576" t="s">
        <v>168</v>
      </c>
      <c r="B436" s="576" t="str">
        <f t="shared" si="6"/>
        <v>40004047</v>
      </c>
      <c r="C436" s="576" t="s">
        <v>4146</v>
      </c>
      <c r="D436" s="576" t="s">
        <v>2797</v>
      </c>
      <c r="E436" s="576">
        <v>100000</v>
      </c>
      <c r="F436" s="576" t="s">
        <v>814</v>
      </c>
      <c r="G436" s="576" t="s">
        <v>4147</v>
      </c>
      <c r="H436" s="576" t="s">
        <v>2797</v>
      </c>
      <c r="I436" s="576" t="s">
        <v>275</v>
      </c>
      <c r="J436" s="576" t="s">
        <v>4148</v>
      </c>
    </row>
    <row r="437" spans="1:10" x14ac:dyDescent="0.2">
      <c r="A437" s="576" t="s">
        <v>168</v>
      </c>
      <c r="B437" s="576" t="str">
        <f t="shared" si="6"/>
        <v>40000631</v>
      </c>
      <c r="C437" s="576" t="s">
        <v>2498</v>
      </c>
      <c r="D437" s="576" t="s">
        <v>2797</v>
      </c>
      <c r="E437" s="576">
        <v>205200</v>
      </c>
      <c r="F437" s="576" t="s">
        <v>245</v>
      </c>
      <c r="G437" s="576" t="s">
        <v>818</v>
      </c>
      <c r="H437" s="576" t="s">
        <v>2797</v>
      </c>
      <c r="I437" s="576" t="s">
        <v>286</v>
      </c>
      <c r="J437" s="576" t="s">
        <v>2499</v>
      </c>
    </row>
    <row r="438" spans="1:10" x14ac:dyDescent="0.2">
      <c r="A438" s="576" t="s">
        <v>168</v>
      </c>
      <c r="B438" s="576" t="str">
        <f t="shared" si="6"/>
        <v>30465159</v>
      </c>
      <c r="C438" s="576" t="s">
        <v>1785</v>
      </c>
      <c r="D438" s="576" t="s">
        <v>24</v>
      </c>
      <c r="E438" s="576">
        <v>604096</v>
      </c>
      <c r="F438" s="576" t="s">
        <v>814</v>
      </c>
      <c r="G438" s="576" t="s">
        <v>825</v>
      </c>
      <c r="H438" s="576" t="s">
        <v>8</v>
      </c>
      <c r="I438" s="576" t="s">
        <v>826</v>
      </c>
      <c r="J438" s="576" t="s">
        <v>1786</v>
      </c>
    </row>
    <row r="439" spans="1:10" x14ac:dyDescent="0.2">
      <c r="A439" s="576" t="s">
        <v>168</v>
      </c>
      <c r="B439" s="576" t="str">
        <f t="shared" si="6"/>
        <v>30224128</v>
      </c>
      <c r="C439" s="576" t="s">
        <v>1680</v>
      </c>
      <c r="D439" s="576" t="s">
        <v>2797</v>
      </c>
      <c r="E439" s="576">
        <v>32364496</v>
      </c>
      <c r="F439" s="576" t="s">
        <v>814</v>
      </c>
      <c r="G439" s="576" t="s">
        <v>815</v>
      </c>
      <c r="H439" s="576" t="s">
        <v>2797</v>
      </c>
      <c r="I439" s="576" t="s">
        <v>275</v>
      </c>
      <c r="J439" s="576" t="s">
        <v>1681</v>
      </c>
    </row>
    <row r="440" spans="1:10" x14ac:dyDescent="0.2">
      <c r="A440" s="576" t="s">
        <v>168</v>
      </c>
      <c r="B440" s="576" t="str">
        <f t="shared" si="6"/>
        <v>30341233</v>
      </c>
      <c r="C440" s="576" t="s">
        <v>1764</v>
      </c>
      <c r="D440" s="576" t="s">
        <v>2797</v>
      </c>
      <c r="E440" s="576">
        <v>334014</v>
      </c>
      <c r="F440" s="576" t="s">
        <v>245</v>
      </c>
      <c r="G440" s="576" t="s">
        <v>818</v>
      </c>
      <c r="H440" s="576" t="s">
        <v>2797</v>
      </c>
      <c r="I440" s="576" t="s">
        <v>842</v>
      </c>
      <c r="J440" s="576" t="s">
        <v>1765</v>
      </c>
    </row>
    <row r="441" spans="1:10" x14ac:dyDescent="0.2">
      <c r="A441" s="576" t="s">
        <v>168</v>
      </c>
      <c r="B441" s="576" t="str">
        <f t="shared" si="6"/>
        <v>30290622</v>
      </c>
      <c r="C441" s="576" t="s">
        <v>1789</v>
      </c>
      <c r="D441" s="576" t="s">
        <v>2797</v>
      </c>
      <c r="E441" s="576">
        <v>2304248</v>
      </c>
      <c r="F441" s="576" t="s">
        <v>814</v>
      </c>
      <c r="G441" s="576" t="s">
        <v>1087</v>
      </c>
      <c r="H441" s="576" t="s">
        <v>2797</v>
      </c>
      <c r="I441" s="576" t="s">
        <v>275</v>
      </c>
      <c r="J441" s="576" t="s">
        <v>1790</v>
      </c>
    </row>
    <row r="442" spans="1:10" x14ac:dyDescent="0.2">
      <c r="A442" s="576" t="s">
        <v>168</v>
      </c>
      <c r="B442" s="576" t="str">
        <f t="shared" si="6"/>
        <v>30479686</v>
      </c>
      <c r="C442" s="576" t="s">
        <v>1694</v>
      </c>
      <c r="D442" s="576" t="s">
        <v>33</v>
      </c>
      <c r="E442" s="576">
        <v>496065</v>
      </c>
      <c r="F442" s="576" t="s">
        <v>814</v>
      </c>
      <c r="G442" s="576" t="s">
        <v>825</v>
      </c>
      <c r="H442" s="576" t="s">
        <v>8</v>
      </c>
      <c r="I442" s="576" t="s">
        <v>826</v>
      </c>
      <c r="J442" s="576" t="s">
        <v>1695</v>
      </c>
    </row>
    <row r="443" spans="1:10" x14ac:dyDescent="0.2">
      <c r="A443" s="576" t="s">
        <v>9</v>
      </c>
      <c r="B443" s="576" t="str">
        <f t="shared" si="6"/>
        <v>30460685</v>
      </c>
      <c r="C443" s="576" t="s">
        <v>1738</v>
      </c>
      <c r="D443" s="576" t="s">
        <v>31</v>
      </c>
      <c r="E443" s="576">
        <v>313156</v>
      </c>
      <c r="F443" s="576" t="s">
        <v>814</v>
      </c>
      <c r="G443" s="576" t="s">
        <v>892</v>
      </c>
      <c r="H443" s="576" t="s">
        <v>8</v>
      </c>
      <c r="I443" s="576" t="s">
        <v>838</v>
      </c>
      <c r="J443" s="576" t="s">
        <v>1739</v>
      </c>
    </row>
    <row r="444" spans="1:10" x14ac:dyDescent="0.2">
      <c r="A444" s="576" t="s">
        <v>168</v>
      </c>
      <c r="B444" s="576" t="str">
        <f t="shared" si="6"/>
        <v>30290172</v>
      </c>
      <c r="C444" s="576" t="s">
        <v>2516</v>
      </c>
      <c r="D444" s="576" t="s">
        <v>2797</v>
      </c>
      <c r="E444" s="576">
        <v>924919</v>
      </c>
      <c r="F444" s="576" t="s">
        <v>814</v>
      </c>
      <c r="G444" s="576" t="s">
        <v>1087</v>
      </c>
      <c r="H444" s="576" t="s">
        <v>2797</v>
      </c>
      <c r="I444" s="576" t="s">
        <v>275</v>
      </c>
      <c r="J444" s="576" t="s">
        <v>2517</v>
      </c>
    </row>
    <row r="445" spans="1:10" x14ac:dyDescent="0.2">
      <c r="A445" s="576" t="s">
        <v>9</v>
      </c>
      <c r="B445" s="576" t="str">
        <f t="shared" si="6"/>
        <v>30116040</v>
      </c>
      <c r="C445" s="576" t="s">
        <v>4149</v>
      </c>
      <c r="D445" s="576" t="s">
        <v>43</v>
      </c>
      <c r="E445" s="576">
        <v>10328</v>
      </c>
      <c r="F445" s="576" t="s">
        <v>245</v>
      </c>
      <c r="G445" s="576" t="s">
        <v>818</v>
      </c>
      <c r="H445" s="576" t="s">
        <v>8</v>
      </c>
      <c r="I445" s="576" t="s">
        <v>286</v>
      </c>
      <c r="J445" s="576" t="s">
        <v>4150</v>
      </c>
    </row>
    <row r="446" spans="1:10" x14ac:dyDescent="0.2">
      <c r="A446" s="576" t="s">
        <v>168</v>
      </c>
      <c r="B446" s="576" t="str">
        <f t="shared" si="6"/>
        <v>30485054</v>
      </c>
      <c r="C446" s="576" t="s">
        <v>2360</v>
      </c>
      <c r="D446" s="576" t="s">
        <v>2797</v>
      </c>
      <c r="E446" s="576">
        <v>307800</v>
      </c>
      <c r="F446" s="576" t="s">
        <v>245</v>
      </c>
      <c r="G446" s="576" t="s">
        <v>818</v>
      </c>
      <c r="H446" s="576" t="s">
        <v>2797</v>
      </c>
      <c r="I446" s="576" t="s">
        <v>286</v>
      </c>
      <c r="J446" s="576" t="s">
        <v>2361</v>
      </c>
    </row>
    <row r="447" spans="1:10" x14ac:dyDescent="0.2">
      <c r="A447" s="576" t="s">
        <v>168</v>
      </c>
      <c r="B447" s="576" t="str">
        <f t="shared" si="6"/>
        <v>30483648</v>
      </c>
      <c r="C447" s="576" t="s">
        <v>2358</v>
      </c>
      <c r="D447" s="576" t="s">
        <v>2797</v>
      </c>
      <c r="E447" s="576">
        <v>555068</v>
      </c>
      <c r="F447" s="576" t="s">
        <v>245</v>
      </c>
      <c r="G447" s="576" t="s">
        <v>818</v>
      </c>
      <c r="H447" s="576" t="s">
        <v>2797</v>
      </c>
      <c r="I447" s="576" t="s">
        <v>842</v>
      </c>
      <c r="J447" s="576" t="s">
        <v>2359</v>
      </c>
    </row>
    <row r="448" spans="1:10" x14ac:dyDescent="0.2">
      <c r="A448" s="576" t="s">
        <v>168</v>
      </c>
      <c r="B448" s="576" t="str">
        <f t="shared" si="6"/>
        <v>30376572</v>
      </c>
      <c r="C448" s="576" t="s">
        <v>2445</v>
      </c>
      <c r="D448" s="576" t="s">
        <v>871</v>
      </c>
      <c r="E448" s="576">
        <v>337566</v>
      </c>
      <c r="F448" s="576" t="s">
        <v>814</v>
      </c>
      <c r="G448" s="576" t="s">
        <v>1126</v>
      </c>
      <c r="H448" s="576" t="s">
        <v>2797</v>
      </c>
      <c r="I448" s="576" t="s">
        <v>826</v>
      </c>
      <c r="J448" s="576" t="s">
        <v>2446</v>
      </c>
    </row>
    <row r="449" spans="1:10" x14ac:dyDescent="0.2">
      <c r="A449" s="576" t="s">
        <v>168</v>
      </c>
      <c r="B449" s="576" t="str">
        <f t="shared" si="6"/>
        <v>40000904</v>
      </c>
      <c r="C449" s="576" t="s">
        <v>2502</v>
      </c>
      <c r="D449" s="576" t="s">
        <v>16</v>
      </c>
      <c r="E449" s="576">
        <v>219714</v>
      </c>
      <c r="F449" s="576" t="s">
        <v>245</v>
      </c>
      <c r="G449" s="576" t="s">
        <v>818</v>
      </c>
      <c r="H449" s="576" t="s">
        <v>2797</v>
      </c>
      <c r="I449" s="576" t="s">
        <v>819</v>
      </c>
      <c r="J449" s="576" t="s">
        <v>2503</v>
      </c>
    </row>
    <row r="450" spans="1:10" x14ac:dyDescent="0.2">
      <c r="A450" s="576" t="s">
        <v>168</v>
      </c>
      <c r="B450" s="576" t="str">
        <f t="shared" si="6"/>
        <v>40000188</v>
      </c>
      <c r="C450" s="576" t="s">
        <v>2552</v>
      </c>
      <c r="D450" s="576" t="s">
        <v>19</v>
      </c>
      <c r="E450" s="576">
        <v>65000</v>
      </c>
      <c r="F450" s="576" t="s">
        <v>245</v>
      </c>
      <c r="G450" s="576" t="s">
        <v>818</v>
      </c>
      <c r="H450" s="576" t="s">
        <v>2797</v>
      </c>
      <c r="I450" s="576" t="s">
        <v>286</v>
      </c>
      <c r="J450" s="576" t="s">
        <v>2553</v>
      </c>
    </row>
    <row r="451" spans="1:10" x14ac:dyDescent="0.2">
      <c r="A451" s="576" t="s">
        <v>168</v>
      </c>
      <c r="B451" s="576" t="str">
        <f t="shared" ref="B451:B514" si="7">MID(J451,1,8)</f>
        <v>30289473</v>
      </c>
      <c r="C451" s="576" t="s">
        <v>1783</v>
      </c>
      <c r="D451" s="576" t="s">
        <v>28</v>
      </c>
      <c r="E451" s="576">
        <v>749264</v>
      </c>
      <c r="F451" s="576" t="s">
        <v>814</v>
      </c>
      <c r="G451" s="576" t="s">
        <v>825</v>
      </c>
      <c r="H451" s="576" t="s">
        <v>8</v>
      </c>
      <c r="I451" s="576" t="s">
        <v>826</v>
      </c>
      <c r="J451" s="576" t="s">
        <v>1784</v>
      </c>
    </row>
    <row r="452" spans="1:10" x14ac:dyDescent="0.2">
      <c r="A452" s="576" t="s">
        <v>168</v>
      </c>
      <c r="B452" s="576" t="str">
        <f t="shared" si="7"/>
        <v>30468097</v>
      </c>
      <c r="C452" s="576" t="s">
        <v>2321</v>
      </c>
      <c r="D452" s="576" t="s">
        <v>2797</v>
      </c>
      <c r="E452" s="576">
        <v>415530</v>
      </c>
      <c r="F452" s="576" t="s">
        <v>245</v>
      </c>
      <c r="G452" s="576" t="s">
        <v>818</v>
      </c>
      <c r="H452" s="576" t="s">
        <v>2797</v>
      </c>
      <c r="I452" s="576" t="s">
        <v>842</v>
      </c>
      <c r="J452" s="576" t="s">
        <v>2322</v>
      </c>
    </row>
    <row r="453" spans="1:10" x14ac:dyDescent="0.2">
      <c r="A453" s="576" t="s">
        <v>168</v>
      </c>
      <c r="B453" s="576" t="str">
        <f t="shared" si="7"/>
        <v>30458729</v>
      </c>
      <c r="C453" s="576" t="s">
        <v>2390</v>
      </c>
      <c r="D453" s="576" t="s">
        <v>2797</v>
      </c>
      <c r="E453" s="576">
        <v>536598</v>
      </c>
      <c r="F453" s="576" t="s">
        <v>245</v>
      </c>
      <c r="G453" s="576" t="s">
        <v>818</v>
      </c>
      <c r="H453" s="576" t="s">
        <v>308</v>
      </c>
      <c r="I453" s="576" t="s">
        <v>275</v>
      </c>
      <c r="J453" s="576" t="s">
        <v>2391</v>
      </c>
    </row>
    <row r="454" spans="1:10" x14ac:dyDescent="0.2">
      <c r="A454" s="576" t="s">
        <v>9</v>
      </c>
      <c r="B454" s="576" t="str">
        <f t="shared" si="7"/>
        <v>30459747</v>
      </c>
      <c r="C454" s="576" t="s">
        <v>2461</v>
      </c>
      <c r="D454" s="576" t="s">
        <v>29</v>
      </c>
      <c r="E454" s="576">
        <v>754999</v>
      </c>
      <c r="F454" s="576" t="s">
        <v>814</v>
      </c>
      <c r="G454" s="576" t="s">
        <v>815</v>
      </c>
      <c r="H454" s="576" t="s">
        <v>8</v>
      </c>
      <c r="I454" s="576" t="s">
        <v>275</v>
      </c>
      <c r="J454" s="576" t="s">
        <v>2462</v>
      </c>
    </row>
    <row r="455" spans="1:10" x14ac:dyDescent="0.2">
      <c r="A455" s="576" t="s">
        <v>168</v>
      </c>
      <c r="B455" s="576" t="str">
        <f t="shared" si="7"/>
        <v>30473784</v>
      </c>
      <c r="C455" s="576" t="s">
        <v>1787</v>
      </c>
      <c r="D455" s="576" t="s">
        <v>24</v>
      </c>
      <c r="E455" s="576">
        <v>67000</v>
      </c>
      <c r="F455" s="576" t="s">
        <v>245</v>
      </c>
      <c r="G455" s="576" t="s">
        <v>818</v>
      </c>
      <c r="H455" s="576" t="s">
        <v>2797</v>
      </c>
      <c r="I455" s="576" t="s">
        <v>838</v>
      </c>
      <c r="J455" s="576" t="s">
        <v>1788</v>
      </c>
    </row>
    <row r="456" spans="1:10" x14ac:dyDescent="0.2">
      <c r="A456" s="576" t="s">
        <v>168</v>
      </c>
      <c r="B456" s="576" t="str">
        <f t="shared" si="7"/>
        <v>30467605</v>
      </c>
      <c r="C456" s="576" t="s">
        <v>1795</v>
      </c>
      <c r="D456" s="576" t="s">
        <v>18</v>
      </c>
      <c r="E456" s="576">
        <v>491926</v>
      </c>
      <c r="F456" s="576" t="s">
        <v>814</v>
      </c>
      <c r="G456" s="576" t="s">
        <v>825</v>
      </c>
      <c r="H456" s="576" t="s">
        <v>8</v>
      </c>
      <c r="I456" s="576" t="s">
        <v>826</v>
      </c>
      <c r="J456" s="576" t="s">
        <v>1796</v>
      </c>
    </row>
    <row r="457" spans="1:10" x14ac:dyDescent="0.2">
      <c r="A457" s="576" t="s">
        <v>9</v>
      </c>
      <c r="B457" s="576" t="str">
        <f t="shared" si="7"/>
        <v>30405773</v>
      </c>
      <c r="C457" s="576" t="s">
        <v>379</v>
      </c>
      <c r="D457" s="576" t="s">
        <v>19</v>
      </c>
      <c r="E457" s="576">
        <v>28800</v>
      </c>
      <c r="F457" s="576" t="s">
        <v>245</v>
      </c>
      <c r="G457" s="576" t="s">
        <v>818</v>
      </c>
      <c r="H457" s="576" t="s">
        <v>2797</v>
      </c>
      <c r="I457" s="576" t="s">
        <v>274</v>
      </c>
      <c r="J457" s="576" t="s">
        <v>3944</v>
      </c>
    </row>
    <row r="458" spans="1:10" x14ac:dyDescent="0.2">
      <c r="A458" s="576" t="s">
        <v>168</v>
      </c>
      <c r="B458" s="576" t="str">
        <f t="shared" si="7"/>
        <v>30085115</v>
      </c>
      <c r="C458" s="576" t="s">
        <v>2496</v>
      </c>
      <c r="D458" s="576" t="s">
        <v>2797</v>
      </c>
      <c r="E458" s="576">
        <v>9455238</v>
      </c>
      <c r="F458" s="576" t="s">
        <v>814</v>
      </c>
      <c r="G458" s="576" t="s">
        <v>1139</v>
      </c>
      <c r="H458" s="576" t="s">
        <v>8</v>
      </c>
      <c r="I458" s="576" t="s">
        <v>902</v>
      </c>
      <c r="J458" s="576" t="s">
        <v>2497</v>
      </c>
    </row>
    <row r="459" spans="1:10" x14ac:dyDescent="0.2">
      <c r="A459" s="576" t="s">
        <v>168</v>
      </c>
      <c r="B459" s="576" t="str">
        <f t="shared" si="7"/>
        <v>30135078</v>
      </c>
      <c r="C459" s="576" t="s">
        <v>1236</v>
      </c>
      <c r="D459" s="576" t="s">
        <v>44</v>
      </c>
      <c r="E459" s="576">
        <v>577051</v>
      </c>
      <c r="F459" s="576" t="s">
        <v>245</v>
      </c>
      <c r="G459" s="576" t="s">
        <v>818</v>
      </c>
      <c r="H459" s="576" t="s">
        <v>8</v>
      </c>
      <c r="I459" s="576" t="s">
        <v>838</v>
      </c>
      <c r="J459" s="576" t="s">
        <v>1237</v>
      </c>
    </row>
    <row r="460" spans="1:10" x14ac:dyDescent="0.2">
      <c r="A460" s="576" t="s">
        <v>168</v>
      </c>
      <c r="B460" s="576" t="str">
        <f t="shared" si="7"/>
        <v>30484070</v>
      </c>
      <c r="C460" s="576" t="s">
        <v>2401</v>
      </c>
      <c r="D460" s="576" t="s">
        <v>44</v>
      </c>
      <c r="E460" s="576">
        <v>116159</v>
      </c>
      <c r="F460" s="576" t="s">
        <v>814</v>
      </c>
      <c r="G460" s="576" t="s">
        <v>892</v>
      </c>
      <c r="H460" s="576" t="s">
        <v>8</v>
      </c>
      <c r="I460" s="576" t="s">
        <v>838</v>
      </c>
      <c r="J460" s="576" t="s">
        <v>2402</v>
      </c>
    </row>
    <row r="461" spans="1:10" x14ac:dyDescent="0.2">
      <c r="A461" s="576" t="s">
        <v>168</v>
      </c>
      <c r="B461" s="576" t="str">
        <f t="shared" si="7"/>
        <v>30402378</v>
      </c>
      <c r="C461" s="576" t="s">
        <v>2565</v>
      </c>
      <c r="D461" s="576" t="s">
        <v>2797</v>
      </c>
      <c r="E461" s="576">
        <v>32260</v>
      </c>
      <c r="F461" s="576" t="s">
        <v>245</v>
      </c>
      <c r="G461" s="576" t="s">
        <v>818</v>
      </c>
      <c r="H461" s="576" t="s">
        <v>8</v>
      </c>
      <c r="I461" s="576" t="s">
        <v>274</v>
      </c>
      <c r="J461" s="576" t="s">
        <v>2566</v>
      </c>
    </row>
    <row r="462" spans="1:10" x14ac:dyDescent="0.2">
      <c r="A462" s="576" t="s">
        <v>168</v>
      </c>
      <c r="B462" s="576" t="str">
        <f t="shared" si="7"/>
        <v>40003408</v>
      </c>
      <c r="C462" s="576" t="s">
        <v>2851</v>
      </c>
      <c r="D462" s="576" t="s">
        <v>39</v>
      </c>
      <c r="E462" s="576">
        <v>71253</v>
      </c>
      <c r="F462" s="576" t="s">
        <v>245</v>
      </c>
      <c r="G462" s="576" t="s">
        <v>818</v>
      </c>
      <c r="H462" s="576" t="s">
        <v>2797</v>
      </c>
      <c r="I462" s="576" t="s">
        <v>286</v>
      </c>
      <c r="J462" s="576" t="s">
        <v>2852</v>
      </c>
    </row>
    <row r="463" spans="1:10" x14ac:dyDescent="0.2">
      <c r="A463" s="576" t="s">
        <v>168</v>
      </c>
      <c r="B463" s="576" t="str">
        <f t="shared" si="7"/>
        <v>30446373</v>
      </c>
      <c r="C463" s="576" t="s">
        <v>1756</v>
      </c>
      <c r="D463" s="576" t="s">
        <v>31</v>
      </c>
      <c r="E463" s="576">
        <v>534029</v>
      </c>
      <c r="F463" s="576" t="s">
        <v>814</v>
      </c>
      <c r="G463" s="576" t="s">
        <v>958</v>
      </c>
      <c r="H463" s="576" t="s">
        <v>8</v>
      </c>
      <c r="I463" s="576" t="s">
        <v>274</v>
      </c>
      <c r="J463" s="576" t="s">
        <v>1757</v>
      </c>
    </row>
    <row r="464" spans="1:10" x14ac:dyDescent="0.2">
      <c r="A464" s="576" t="s">
        <v>168</v>
      </c>
      <c r="B464" s="576" t="str">
        <f t="shared" si="7"/>
        <v>30484599</v>
      </c>
      <c r="C464" s="576" t="s">
        <v>2463</v>
      </c>
      <c r="D464" s="576" t="s">
        <v>871</v>
      </c>
      <c r="E464" s="576">
        <v>8721005</v>
      </c>
      <c r="F464" s="576" t="s">
        <v>814</v>
      </c>
      <c r="G464" s="576" t="s">
        <v>892</v>
      </c>
      <c r="H464" s="576" t="s">
        <v>2797</v>
      </c>
      <c r="I464" s="576" t="s">
        <v>275</v>
      </c>
      <c r="J464" s="576" t="s">
        <v>2464</v>
      </c>
    </row>
    <row r="465" spans="1:10" x14ac:dyDescent="0.2">
      <c r="A465" s="576" t="s">
        <v>168</v>
      </c>
      <c r="B465" s="576" t="str">
        <f t="shared" si="7"/>
        <v>30485210</v>
      </c>
      <c r="C465" s="576" t="s">
        <v>2467</v>
      </c>
      <c r="D465" s="576" t="s">
        <v>36</v>
      </c>
      <c r="E465" s="576">
        <v>266381</v>
      </c>
      <c r="F465" s="576" t="s">
        <v>245</v>
      </c>
      <c r="G465" s="576" t="s">
        <v>818</v>
      </c>
      <c r="H465" s="576" t="s">
        <v>2797</v>
      </c>
      <c r="I465" s="576" t="s">
        <v>275</v>
      </c>
      <c r="J465" s="576" t="s">
        <v>2468</v>
      </c>
    </row>
    <row r="466" spans="1:10" x14ac:dyDescent="0.2">
      <c r="A466" s="576" t="s">
        <v>168</v>
      </c>
      <c r="B466" s="576" t="str">
        <f t="shared" si="7"/>
        <v>30405922</v>
      </c>
      <c r="C466" s="576" t="s">
        <v>1744</v>
      </c>
      <c r="D466" s="576" t="s">
        <v>2797</v>
      </c>
      <c r="E466" s="576">
        <v>2300217</v>
      </c>
      <c r="F466" s="576" t="s">
        <v>814</v>
      </c>
      <c r="G466" s="576" t="s">
        <v>958</v>
      </c>
      <c r="H466" s="576" t="s">
        <v>8</v>
      </c>
      <c r="I466" s="576" t="s">
        <v>274</v>
      </c>
      <c r="J466" s="576" t="s">
        <v>1745</v>
      </c>
    </row>
    <row r="467" spans="1:10" x14ac:dyDescent="0.2">
      <c r="A467" s="576" t="s">
        <v>168</v>
      </c>
      <c r="B467" s="576" t="str">
        <f t="shared" si="7"/>
        <v>30472340</v>
      </c>
      <c r="C467" s="576" t="s">
        <v>2239</v>
      </c>
      <c r="D467" s="576" t="s">
        <v>855</v>
      </c>
      <c r="E467" s="576">
        <v>362025</v>
      </c>
      <c r="F467" s="576" t="s">
        <v>814</v>
      </c>
      <c r="G467" s="576" t="s">
        <v>825</v>
      </c>
      <c r="H467" s="576" t="s">
        <v>8</v>
      </c>
      <c r="I467" s="576" t="s">
        <v>826</v>
      </c>
      <c r="J467" s="576" t="s">
        <v>2240</v>
      </c>
    </row>
    <row r="468" spans="1:10" x14ac:dyDescent="0.2">
      <c r="A468" s="576" t="s">
        <v>168</v>
      </c>
      <c r="B468" s="576" t="str">
        <f t="shared" si="7"/>
        <v>30465244</v>
      </c>
      <c r="C468" s="576" t="s">
        <v>732</v>
      </c>
      <c r="D468" s="576" t="s">
        <v>27</v>
      </c>
      <c r="E468" s="576">
        <v>372319</v>
      </c>
      <c r="F468" s="576" t="s">
        <v>245</v>
      </c>
      <c r="G468" s="576" t="s">
        <v>818</v>
      </c>
      <c r="H468" s="576" t="s">
        <v>8</v>
      </c>
      <c r="I468" s="576" t="s">
        <v>826</v>
      </c>
      <c r="J468" s="576" t="s">
        <v>731</v>
      </c>
    </row>
    <row r="469" spans="1:10" x14ac:dyDescent="0.2">
      <c r="A469" s="576" t="s">
        <v>168</v>
      </c>
      <c r="B469" s="576" t="str">
        <f t="shared" si="7"/>
        <v>30471852</v>
      </c>
      <c r="C469" s="576" t="s">
        <v>401</v>
      </c>
      <c r="D469" s="576" t="s">
        <v>33</v>
      </c>
      <c r="E469" s="576">
        <v>697235</v>
      </c>
      <c r="F469" s="576" t="s">
        <v>245</v>
      </c>
      <c r="G469" s="576" t="s">
        <v>818</v>
      </c>
      <c r="H469" s="576" t="s">
        <v>2797</v>
      </c>
      <c r="I469" s="576" t="s">
        <v>826</v>
      </c>
      <c r="J469" s="576" t="s">
        <v>2071</v>
      </c>
    </row>
    <row r="470" spans="1:10" x14ac:dyDescent="0.2">
      <c r="A470" s="576" t="s">
        <v>168</v>
      </c>
      <c r="B470" s="576" t="str">
        <f t="shared" si="7"/>
        <v>30339322</v>
      </c>
      <c r="C470" s="576" t="s">
        <v>255</v>
      </c>
      <c r="D470" s="576" t="s">
        <v>2797</v>
      </c>
      <c r="E470" s="576">
        <v>3122439</v>
      </c>
      <c r="F470" s="576" t="s">
        <v>245</v>
      </c>
      <c r="G470" s="576" t="s">
        <v>818</v>
      </c>
      <c r="H470" s="576" t="s">
        <v>296</v>
      </c>
      <c r="I470" s="576" t="s">
        <v>286</v>
      </c>
      <c r="J470" s="576" t="s">
        <v>1815</v>
      </c>
    </row>
    <row r="471" spans="1:10" x14ac:dyDescent="0.2">
      <c r="A471" s="576" t="s">
        <v>168</v>
      </c>
      <c r="B471" s="576" t="str">
        <f t="shared" si="7"/>
        <v>30488462</v>
      </c>
      <c r="C471" s="576" t="s">
        <v>1845</v>
      </c>
      <c r="D471" s="576" t="s">
        <v>35</v>
      </c>
      <c r="E471" s="576">
        <v>25000</v>
      </c>
      <c r="F471" s="576" t="s">
        <v>245</v>
      </c>
      <c r="G471" s="576" t="s">
        <v>818</v>
      </c>
      <c r="H471" s="576" t="s">
        <v>2797</v>
      </c>
      <c r="I471" s="576" t="s">
        <v>845</v>
      </c>
      <c r="J471" s="576" t="s">
        <v>1846</v>
      </c>
    </row>
    <row r="472" spans="1:10" x14ac:dyDescent="0.2">
      <c r="A472" s="576" t="s">
        <v>168</v>
      </c>
      <c r="B472" s="576" t="str">
        <f t="shared" si="7"/>
        <v>30487371</v>
      </c>
      <c r="C472" s="576" t="s">
        <v>1793</v>
      </c>
      <c r="D472" s="576" t="s">
        <v>19</v>
      </c>
      <c r="E472" s="576">
        <v>90000</v>
      </c>
      <c r="F472" s="576" t="s">
        <v>245</v>
      </c>
      <c r="G472" s="576" t="s">
        <v>818</v>
      </c>
      <c r="H472" s="576" t="s">
        <v>2797</v>
      </c>
      <c r="I472" s="576" t="s">
        <v>286</v>
      </c>
      <c r="J472" s="576" t="s">
        <v>1794</v>
      </c>
    </row>
    <row r="473" spans="1:10" x14ac:dyDescent="0.2">
      <c r="A473" s="576" t="s">
        <v>168</v>
      </c>
      <c r="B473" s="576" t="str">
        <f t="shared" si="7"/>
        <v>30482583</v>
      </c>
      <c r="C473" s="576" t="s">
        <v>2476</v>
      </c>
      <c r="D473" s="576" t="s">
        <v>36</v>
      </c>
      <c r="E473" s="576">
        <v>41040</v>
      </c>
      <c r="F473" s="576" t="s">
        <v>245</v>
      </c>
      <c r="G473" s="576" t="s">
        <v>818</v>
      </c>
      <c r="H473" s="576" t="s">
        <v>2797</v>
      </c>
      <c r="I473" s="576" t="s">
        <v>275</v>
      </c>
      <c r="J473" s="576" t="s">
        <v>2477</v>
      </c>
    </row>
    <row r="474" spans="1:10" x14ac:dyDescent="0.2">
      <c r="A474" s="576" t="s">
        <v>168</v>
      </c>
      <c r="B474" s="576" t="str">
        <f t="shared" si="7"/>
        <v>30371674</v>
      </c>
      <c r="C474" s="576" t="s">
        <v>370</v>
      </c>
      <c r="D474" s="576" t="s">
        <v>44</v>
      </c>
      <c r="E474" s="576">
        <v>6539776</v>
      </c>
      <c r="F474" s="576" t="s">
        <v>814</v>
      </c>
      <c r="G474" s="576" t="s">
        <v>953</v>
      </c>
      <c r="H474" s="576" t="s">
        <v>8</v>
      </c>
      <c r="I474" s="576" t="s">
        <v>275</v>
      </c>
      <c r="J474" s="576" t="s">
        <v>2216</v>
      </c>
    </row>
    <row r="475" spans="1:10" x14ac:dyDescent="0.2">
      <c r="A475" s="576" t="s">
        <v>169</v>
      </c>
      <c r="B475" s="576" t="str">
        <f t="shared" si="7"/>
        <v>30462877</v>
      </c>
      <c r="C475" s="576" t="s">
        <v>2237</v>
      </c>
      <c r="D475" s="576" t="s">
        <v>7</v>
      </c>
      <c r="E475" s="576">
        <v>256498</v>
      </c>
      <c r="F475" s="576" t="s">
        <v>814</v>
      </c>
      <c r="G475" s="576" t="s">
        <v>892</v>
      </c>
      <c r="H475" s="576" t="s">
        <v>8</v>
      </c>
      <c r="I475" s="576" t="s">
        <v>838</v>
      </c>
      <c r="J475" s="576" t="s">
        <v>2238</v>
      </c>
    </row>
    <row r="476" spans="1:10" x14ac:dyDescent="0.2">
      <c r="A476" s="576" t="s">
        <v>168</v>
      </c>
      <c r="B476" s="576" t="str">
        <f t="shared" si="7"/>
        <v>40001554</v>
      </c>
      <c r="C476" s="576" t="s">
        <v>2522</v>
      </c>
      <c r="D476" s="576" t="s">
        <v>2797</v>
      </c>
      <c r="E476" s="576">
        <v>271000</v>
      </c>
      <c r="F476" s="576" t="s">
        <v>245</v>
      </c>
      <c r="G476" s="576" t="s">
        <v>818</v>
      </c>
      <c r="H476" s="576" t="s">
        <v>2797</v>
      </c>
      <c r="I476" s="576" t="s">
        <v>275</v>
      </c>
      <c r="J476" s="576" t="s">
        <v>2523</v>
      </c>
    </row>
    <row r="477" spans="1:10" x14ac:dyDescent="0.2">
      <c r="A477" s="576" t="s">
        <v>168</v>
      </c>
      <c r="B477" s="576" t="str">
        <f t="shared" si="7"/>
        <v>40002512</v>
      </c>
      <c r="C477" s="576" t="s">
        <v>2245</v>
      </c>
      <c r="D477" s="576" t="s">
        <v>7</v>
      </c>
      <c r="E477" s="576">
        <v>240000</v>
      </c>
      <c r="F477" s="576" t="s">
        <v>814</v>
      </c>
      <c r="G477" s="576" t="s">
        <v>1241</v>
      </c>
      <c r="H477" s="576" t="s">
        <v>2797</v>
      </c>
      <c r="I477" s="576" t="s">
        <v>912</v>
      </c>
      <c r="J477" s="576" t="s">
        <v>2246</v>
      </c>
    </row>
    <row r="478" spans="1:10" x14ac:dyDescent="0.2">
      <c r="A478" s="576" t="s">
        <v>168</v>
      </c>
      <c r="B478" s="576" t="str">
        <f t="shared" si="7"/>
        <v>40000307</v>
      </c>
      <c r="C478" s="576" t="s">
        <v>2455</v>
      </c>
      <c r="D478" s="576" t="s">
        <v>43</v>
      </c>
      <c r="E478" s="576">
        <v>150412</v>
      </c>
      <c r="F478" s="576" t="s">
        <v>245</v>
      </c>
      <c r="G478" s="576" t="s">
        <v>818</v>
      </c>
      <c r="H478" s="576" t="s">
        <v>2797</v>
      </c>
      <c r="I478" s="576" t="s">
        <v>845</v>
      </c>
      <c r="J478" s="576" t="s">
        <v>2456</v>
      </c>
    </row>
    <row r="479" spans="1:10" x14ac:dyDescent="0.2">
      <c r="A479" s="576" t="s">
        <v>168</v>
      </c>
      <c r="B479" s="576" t="str">
        <f t="shared" si="7"/>
        <v>30341329</v>
      </c>
      <c r="C479" s="576" t="s">
        <v>1736</v>
      </c>
      <c r="D479" s="576" t="s">
        <v>2797</v>
      </c>
      <c r="E479" s="576">
        <v>171187</v>
      </c>
      <c r="F479" s="576" t="s">
        <v>245</v>
      </c>
      <c r="G479" s="576" t="s">
        <v>818</v>
      </c>
      <c r="H479" s="576" t="s">
        <v>2797</v>
      </c>
      <c r="I479" s="576" t="s">
        <v>842</v>
      </c>
      <c r="J479" s="576" t="s">
        <v>1737</v>
      </c>
    </row>
    <row r="480" spans="1:10" x14ac:dyDescent="0.2">
      <c r="A480" s="576" t="s">
        <v>168</v>
      </c>
      <c r="B480" s="576" t="str">
        <f t="shared" si="7"/>
        <v>30108787</v>
      </c>
      <c r="C480" s="576" t="s">
        <v>551</v>
      </c>
      <c r="D480" s="576" t="s">
        <v>28</v>
      </c>
      <c r="E480" s="576">
        <v>1211750</v>
      </c>
      <c r="F480" s="576" t="s">
        <v>245</v>
      </c>
      <c r="G480" s="576" t="s">
        <v>818</v>
      </c>
      <c r="H480" s="576" t="s">
        <v>8</v>
      </c>
      <c r="I480" s="576" t="s">
        <v>826</v>
      </c>
      <c r="J480" s="576" t="s">
        <v>736</v>
      </c>
    </row>
    <row r="481" spans="1:10" x14ac:dyDescent="0.2">
      <c r="A481" s="576" t="s">
        <v>168</v>
      </c>
      <c r="B481" s="576" t="str">
        <f t="shared" si="7"/>
        <v>40001298</v>
      </c>
      <c r="C481" s="576" t="s">
        <v>1828</v>
      </c>
      <c r="D481" s="576" t="s">
        <v>29</v>
      </c>
      <c r="E481" s="576">
        <v>462911</v>
      </c>
      <c r="F481" s="576" t="s">
        <v>814</v>
      </c>
      <c r="G481" s="576" t="s">
        <v>825</v>
      </c>
      <c r="H481" s="576" t="s">
        <v>8</v>
      </c>
      <c r="I481" s="576" t="s">
        <v>826</v>
      </c>
      <c r="J481" s="576" t="s">
        <v>1829</v>
      </c>
    </row>
    <row r="482" spans="1:10" x14ac:dyDescent="0.2">
      <c r="A482" s="576" t="s">
        <v>168</v>
      </c>
      <c r="B482" s="576" t="str">
        <f t="shared" si="7"/>
        <v>40001307</v>
      </c>
      <c r="C482" s="576" t="s">
        <v>1443</v>
      </c>
      <c r="D482" s="576" t="s">
        <v>28</v>
      </c>
      <c r="E482" s="576">
        <v>46700</v>
      </c>
      <c r="F482" s="576" t="s">
        <v>245</v>
      </c>
      <c r="G482" s="576" t="s">
        <v>818</v>
      </c>
      <c r="H482" s="576" t="s">
        <v>2797</v>
      </c>
      <c r="I482" s="576" t="s">
        <v>819</v>
      </c>
      <c r="J482" s="576" t="s">
        <v>1444</v>
      </c>
    </row>
    <row r="483" spans="1:10" x14ac:dyDescent="0.2">
      <c r="A483" s="576" t="s">
        <v>168</v>
      </c>
      <c r="B483" s="576" t="str">
        <f t="shared" si="7"/>
        <v>40004262</v>
      </c>
      <c r="C483" s="576" t="s">
        <v>4151</v>
      </c>
      <c r="D483" s="576" t="s">
        <v>19</v>
      </c>
      <c r="E483" s="576">
        <v>83679</v>
      </c>
      <c r="F483" s="576" t="s">
        <v>245</v>
      </c>
      <c r="G483" s="576" t="s">
        <v>818</v>
      </c>
      <c r="H483" s="576" t="s">
        <v>2797</v>
      </c>
      <c r="I483" s="576" t="s">
        <v>819</v>
      </c>
      <c r="J483" s="576" t="s">
        <v>4152</v>
      </c>
    </row>
    <row r="484" spans="1:10" x14ac:dyDescent="0.2">
      <c r="A484" s="576" t="s">
        <v>168</v>
      </c>
      <c r="B484" s="576" t="str">
        <f t="shared" si="7"/>
        <v>40002366</v>
      </c>
      <c r="C484" s="576" t="s">
        <v>1775</v>
      </c>
      <c r="D484" s="576" t="s">
        <v>2797</v>
      </c>
      <c r="E484" s="576">
        <v>647866</v>
      </c>
      <c r="F484" s="576" t="s">
        <v>245</v>
      </c>
      <c r="G484" s="576" t="s">
        <v>818</v>
      </c>
      <c r="H484" s="576" t="s">
        <v>2797</v>
      </c>
      <c r="I484" s="576" t="s">
        <v>274</v>
      </c>
      <c r="J484" s="576" t="s">
        <v>1776</v>
      </c>
    </row>
    <row r="485" spans="1:10" x14ac:dyDescent="0.2">
      <c r="A485" s="576" t="s">
        <v>168</v>
      </c>
      <c r="B485" s="576" t="str">
        <f t="shared" si="7"/>
        <v>40001266</v>
      </c>
      <c r="C485" s="576" t="s">
        <v>1684</v>
      </c>
      <c r="D485" s="576" t="s">
        <v>2797</v>
      </c>
      <c r="E485" s="576">
        <v>410400</v>
      </c>
      <c r="F485" s="576" t="s">
        <v>245</v>
      </c>
      <c r="G485" s="576" t="s">
        <v>818</v>
      </c>
      <c r="H485" s="576" t="s">
        <v>2797</v>
      </c>
      <c r="I485" s="576" t="s">
        <v>286</v>
      </c>
      <c r="J485" s="576" t="s">
        <v>1685</v>
      </c>
    </row>
    <row r="486" spans="1:10" x14ac:dyDescent="0.2">
      <c r="A486" s="576" t="s">
        <v>168</v>
      </c>
      <c r="B486" s="576" t="str">
        <f t="shared" si="7"/>
        <v>30370483</v>
      </c>
      <c r="C486" s="576" t="s">
        <v>2514</v>
      </c>
      <c r="D486" s="576" t="s">
        <v>2797</v>
      </c>
      <c r="E486" s="576">
        <v>2340507</v>
      </c>
      <c r="F486" s="576" t="s">
        <v>814</v>
      </c>
      <c r="G486" s="576" t="s">
        <v>815</v>
      </c>
      <c r="H486" s="576" t="s">
        <v>2797</v>
      </c>
      <c r="I486" s="576" t="s">
        <v>275</v>
      </c>
      <c r="J486" s="576" t="s">
        <v>2515</v>
      </c>
    </row>
    <row r="487" spans="1:10" x14ac:dyDescent="0.2">
      <c r="A487" s="576" t="s">
        <v>168</v>
      </c>
      <c r="B487" s="576" t="str">
        <f t="shared" si="7"/>
        <v>30354931</v>
      </c>
      <c r="C487" s="576" t="s">
        <v>2556</v>
      </c>
      <c r="D487" s="576" t="s">
        <v>24</v>
      </c>
      <c r="E487" s="576">
        <v>92000</v>
      </c>
      <c r="F487" s="576" t="s">
        <v>245</v>
      </c>
      <c r="G487" s="576" t="s">
        <v>818</v>
      </c>
      <c r="H487" s="576" t="s">
        <v>2797</v>
      </c>
      <c r="I487" s="576" t="s">
        <v>838</v>
      </c>
      <c r="J487" s="576" t="s">
        <v>2557</v>
      </c>
    </row>
    <row r="488" spans="1:10" x14ac:dyDescent="0.2">
      <c r="A488" s="576" t="s">
        <v>168</v>
      </c>
      <c r="B488" s="576" t="str">
        <f t="shared" si="7"/>
        <v>30103434</v>
      </c>
      <c r="C488" s="576" t="s">
        <v>2536</v>
      </c>
      <c r="D488" s="576" t="s">
        <v>33</v>
      </c>
      <c r="E488" s="576">
        <v>366394</v>
      </c>
      <c r="F488" s="576" t="s">
        <v>245</v>
      </c>
      <c r="G488" s="576" t="s">
        <v>818</v>
      </c>
      <c r="H488" s="576" t="s">
        <v>8</v>
      </c>
      <c r="I488" s="576" t="s">
        <v>286</v>
      </c>
      <c r="J488" s="576" t="s">
        <v>2537</v>
      </c>
    </row>
    <row r="489" spans="1:10" x14ac:dyDescent="0.2">
      <c r="A489" s="576" t="s">
        <v>168</v>
      </c>
      <c r="B489" s="576" t="str">
        <f t="shared" si="7"/>
        <v>30453827</v>
      </c>
      <c r="C489" s="576" t="s">
        <v>2269</v>
      </c>
      <c r="D489" s="576" t="s">
        <v>2797</v>
      </c>
      <c r="E489" s="576">
        <v>1298249</v>
      </c>
      <c r="F489" s="576" t="s">
        <v>245</v>
      </c>
      <c r="G489" s="576" t="s">
        <v>818</v>
      </c>
      <c r="H489" s="576" t="s">
        <v>2797</v>
      </c>
      <c r="I489" s="576" t="s">
        <v>275</v>
      </c>
      <c r="J489" s="576" t="s">
        <v>2270</v>
      </c>
    </row>
    <row r="490" spans="1:10" x14ac:dyDescent="0.2">
      <c r="A490" s="576" t="s">
        <v>168</v>
      </c>
      <c r="B490" s="576" t="str">
        <f t="shared" si="7"/>
        <v>40002381</v>
      </c>
      <c r="C490" s="576" t="s">
        <v>2427</v>
      </c>
      <c r="D490" s="576" t="s">
        <v>27</v>
      </c>
      <c r="E490" s="576">
        <v>75000</v>
      </c>
      <c r="F490" s="576" t="s">
        <v>814</v>
      </c>
      <c r="G490" s="576" t="s">
        <v>1241</v>
      </c>
      <c r="H490" s="576" t="s">
        <v>2797</v>
      </c>
      <c r="I490" s="576" t="s">
        <v>912</v>
      </c>
      <c r="J490" s="576" t="s">
        <v>2428</v>
      </c>
    </row>
    <row r="491" spans="1:10" x14ac:dyDescent="0.2">
      <c r="A491" s="576" t="s">
        <v>168</v>
      </c>
      <c r="B491" s="576" t="str">
        <f t="shared" si="7"/>
        <v>30279673</v>
      </c>
      <c r="C491" s="576" t="s">
        <v>1439</v>
      </c>
      <c r="D491" s="576" t="s">
        <v>28</v>
      </c>
      <c r="E491" s="576">
        <v>493847</v>
      </c>
      <c r="F491" s="576" t="s">
        <v>245</v>
      </c>
      <c r="G491" s="576" t="s">
        <v>818</v>
      </c>
      <c r="H491" s="576" t="s">
        <v>8</v>
      </c>
      <c r="I491" s="576" t="s">
        <v>838</v>
      </c>
      <c r="J491" s="576" t="s">
        <v>738</v>
      </c>
    </row>
    <row r="492" spans="1:10" x14ac:dyDescent="0.2">
      <c r="A492" s="576" t="s">
        <v>168</v>
      </c>
      <c r="B492" s="576" t="str">
        <f t="shared" si="7"/>
        <v>40001626</v>
      </c>
      <c r="C492" s="576" t="s">
        <v>2349</v>
      </c>
      <c r="D492" s="576" t="s">
        <v>2797</v>
      </c>
      <c r="E492" s="576">
        <v>600000</v>
      </c>
      <c r="F492" s="576" t="s">
        <v>245</v>
      </c>
      <c r="G492" s="576" t="s">
        <v>818</v>
      </c>
      <c r="H492" s="576" t="s">
        <v>2797</v>
      </c>
      <c r="I492" s="576" t="s">
        <v>274</v>
      </c>
      <c r="J492" s="576" t="s">
        <v>2350</v>
      </c>
    </row>
    <row r="493" spans="1:10" x14ac:dyDescent="0.2">
      <c r="A493" s="576" t="s">
        <v>9</v>
      </c>
      <c r="B493" s="576" t="str">
        <f t="shared" si="7"/>
        <v>30486127</v>
      </c>
      <c r="C493" s="576" t="s">
        <v>2465</v>
      </c>
      <c r="D493" s="576" t="s">
        <v>16</v>
      </c>
      <c r="E493" s="576">
        <v>35910</v>
      </c>
      <c r="F493" s="576" t="s">
        <v>245</v>
      </c>
      <c r="G493" s="576" t="s">
        <v>818</v>
      </c>
      <c r="H493" s="576" t="s">
        <v>2797</v>
      </c>
      <c r="I493" s="576" t="s">
        <v>826</v>
      </c>
      <c r="J493" s="576" t="s">
        <v>2466</v>
      </c>
    </row>
    <row r="494" spans="1:10" x14ac:dyDescent="0.2">
      <c r="A494" s="576" t="s">
        <v>9</v>
      </c>
      <c r="B494" s="576" t="str">
        <f t="shared" si="7"/>
        <v>30375872</v>
      </c>
      <c r="C494" s="576" t="s">
        <v>2833</v>
      </c>
      <c r="D494" s="576" t="s">
        <v>27</v>
      </c>
      <c r="E494" s="576">
        <v>82346</v>
      </c>
      <c r="F494" s="576" t="s">
        <v>245</v>
      </c>
      <c r="G494" s="576" t="s">
        <v>818</v>
      </c>
      <c r="H494" s="576" t="s">
        <v>2797</v>
      </c>
      <c r="I494" s="576" t="s">
        <v>845</v>
      </c>
      <c r="J494" s="576" t="s">
        <v>2834</v>
      </c>
    </row>
    <row r="495" spans="1:10" x14ac:dyDescent="0.2">
      <c r="A495" s="576" t="s">
        <v>168</v>
      </c>
      <c r="B495" s="576" t="str">
        <f t="shared" si="7"/>
        <v>40001660</v>
      </c>
      <c r="C495" s="576" t="s">
        <v>1746</v>
      </c>
      <c r="D495" s="576" t="s">
        <v>289</v>
      </c>
      <c r="E495" s="576">
        <v>690756</v>
      </c>
      <c r="F495" s="576" t="s">
        <v>245</v>
      </c>
      <c r="G495" s="576" t="s">
        <v>818</v>
      </c>
      <c r="H495" s="576" t="s">
        <v>2797</v>
      </c>
      <c r="I495" s="576" t="s">
        <v>826</v>
      </c>
      <c r="J495" s="576" t="s">
        <v>1747</v>
      </c>
    </row>
    <row r="496" spans="1:10" x14ac:dyDescent="0.2">
      <c r="A496" s="576" t="s">
        <v>168</v>
      </c>
      <c r="B496" s="576" t="str">
        <f t="shared" si="7"/>
        <v>30343540</v>
      </c>
      <c r="C496" s="576" t="s">
        <v>2104</v>
      </c>
      <c r="D496" s="576" t="s">
        <v>38</v>
      </c>
      <c r="E496" s="576">
        <v>1024257</v>
      </c>
      <c r="F496" s="576" t="s">
        <v>245</v>
      </c>
      <c r="G496" s="576" t="s">
        <v>818</v>
      </c>
      <c r="H496" s="576" t="s">
        <v>8</v>
      </c>
      <c r="I496" s="576" t="s">
        <v>822</v>
      </c>
      <c r="J496" s="576" t="s">
        <v>2105</v>
      </c>
    </row>
    <row r="497" spans="1:10" x14ac:dyDescent="0.2">
      <c r="A497" s="576" t="s">
        <v>168</v>
      </c>
      <c r="B497" s="576" t="str">
        <f t="shared" si="7"/>
        <v>40000842</v>
      </c>
      <c r="C497" s="576" t="s">
        <v>1688</v>
      </c>
      <c r="D497" s="576" t="s">
        <v>2797</v>
      </c>
      <c r="E497" s="576">
        <v>80284</v>
      </c>
      <c r="F497" s="576" t="s">
        <v>245</v>
      </c>
      <c r="G497" s="576" t="s">
        <v>818</v>
      </c>
      <c r="H497" s="576" t="s">
        <v>2797</v>
      </c>
      <c r="I497" s="576" t="s">
        <v>342</v>
      </c>
      <c r="J497" s="576" t="s">
        <v>1689</v>
      </c>
    </row>
    <row r="498" spans="1:10" x14ac:dyDescent="0.2">
      <c r="A498" s="576" t="s">
        <v>168</v>
      </c>
      <c r="B498" s="576" t="str">
        <f t="shared" si="7"/>
        <v>30115547</v>
      </c>
      <c r="C498" s="576" t="s">
        <v>2399</v>
      </c>
      <c r="D498" s="576" t="s">
        <v>2797</v>
      </c>
      <c r="E498" s="576">
        <v>28995999</v>
      </c>
      <c r="F498" s="576" t="s">
        <v>814</v>
      </c>
      <c r="G498" s="576" t="s">
        <v>815</v>
      </c>
      <c r="H498" s="576" t="s">
        <v>8</v>
      </c>
      <c r="I498" s="576" t="s">
        <v>275</v>
      </c>
      <c r="J498" s="576" t="s">
        <v>2400</v>
      </c>
    </row>
    <row r="499" spans="1:10" x14ac:dyDescent="0.2">
      <c r="A499" s="576" t="s">
        <v>168</v>
      </c>
      <c r="B499" s="576" t="str">
        <f t="shared" si="7"/>
        <v>30092736</v>
      </c>
      <c r="C499" s="576" t="s">
        <v>2339</v>
      </c>
      <c r="D499" s="576" t="s">
        <v>2797</v>
      </c>
      <c r="E499" s="576">
        <v>1799358</v>
      </c>
      <c r="F499" s="576" t="s">
        <v>814</v>
      </c>
      <c r="G499" s="576" t="s">
        <v>958</v>
      </c>
      <c r="H499" s="576" t="s">
        <v>2797</v>
      </c>
      <c r="I499" s="576" t="s">
        <v>274</v>
      </c>
      <c r="J499" s="576" t="s">
        <v>2340</v>
      </c>
    </row>
    <row r="500" spans="1:10" x14ac:dyDescent="0.2">
      <c r="A500" s="576" t="s">
        <v>168</v>
      </c>
      <c r="B500" s="576" t="str">
        <f t="shared" si="7"/>
        <v>30304722</v>
      </c>
      <c r="C500" s="576" t="s">
        <v>2567</v>
      </c>
      <c r="D500" s="576" t="s">
        <v>31</v>
      </c>
      <c r="E500" s="576">
        <v>1392640</v>
      </c>
      <c r="F500" s="576" t="s">
        <v>814</v>
      </c>
      <c r="G500" s="576" t="s">
        <v>958</v>
      </c>
      <c r="H500" s="576" t="s">
        <v>8</v>
      </c>
      <c r="I500" s="576" t="s">
        <v>274</v>
      </c>
      <c r="J500" s="576" t="s">
        <v>2568</v>
      </c>
    </row>
    <row r="501" spans="1:10" x14ac:dyDescent="0.2">
      <c r="A501" s="576" t="s">
        <v>168</v>
      </c>
      <c r="B501" s="576" t="str">
        <f t="shared" si="7"/>
        <v>30130158</v>
      </c>
      <c r="C501" s="576" t="s">
        <v>2855</v>
      </c>
      <c r="D501" s="576" t="s">
        <v>2797</v>
      </c>
      <c r="E501" s="576">
        <v>1703117</v>
      </c>
      <c r="F501" s="576" t="s">
        <v>814</v>
      </c>
      <c r="G501" s="576" t="s">
        <v>2856</v>
      </c>
      <c r="H501" s="576" t="s">
        <v>8</v>
      </c>
      <c r="I501" s="576" t="s">
        <v>874</v>
      </c>
      <c r="J501" s="576" t="s">
        <v>2857</v>
      </c>
    </row>
    <row r="502" spans="1:10" x14ac:dyDescent="0.2">
      <c r="A502" s="576" t="s">
        <v>9</v>
      </c>
      <c r="B502" s="576" t="str">
        <f t="shared" si="7"/>
        <v>40001280</v>
      </c>
      <c r="C502" s="576" t="s">
        <v>1303</v>
      </c>
      <c r="D502" s="576" t="s">
        <v>858</v>
      </c>
      <c r="E502" s="576">
        <v>15390</v>
      </c>
      <c r="F502" s="576" t="s">
        <v>814</v>
      </c>
      <c r="G502" s="576" t="s">
        <v>868</v>
      </c>
      <c r="H502" s="576" t="s">
        <v>2797</v>
      </c>
      <c r="I502" s="576" t="s">
        <v>286</v>
      </c>
      <c r="J502" s="576" t="s">
        <v>1304</v>
      </c>
    </row>
    <row r="503" spans="1:10" x14ac:dyDescent="0.2">
      <c r="A503" s="576" t="s">
        <v>168</v>
      </c>
      <c r="B503" s="576" t="str">
        <f t="shared" si="7"/>
        <v>40001236</v>
      </c>
      <c r="C503" s="576" t="s">
        <v>2376</v>
      </c>
      <c r="D503" s="576" t="s">
        <v>858</v>
      </c>
      <c r="E503" s="576">
        <v>102600</v>
      </c>
      <c r="F503" s="576" t="s">
        <v>245</v>
      </c>
      <c r="G503" s="576" t="s">
        <v>818</v>
      </c>
      <c r="H503" s="576" t="s">
        <v>2797</v>
      </c>
      <c r="I503" s="576" t="s">
        <v>842</v>
      </c>
      <c r="J503" s="576" t="s">
        <v>2377</v>
      </c>
    </row>
    <row r="504" spans="1:10" x14ac:dyDescent="0.2">
      <c r="A504" s="576" t="s">
        <v>168</v>
      </c>
      <c r="B504" s="576" t="str">
        <f t="shared" si="7"/>
        <v>40003659</v>
      </c>
      <c r="C504" s="576" t="s">
        <v>4153</v>
      </c>
      <c r="D504" s="576" t="s">
        <v>25</v>
      </c>
      <c r="E504" s="576">
        <v>53865</v>
      </c>
      <c r="F504" s="576" t="s">
        <v>814</v>
      </c>
      <c r="G504" s="576" t="s">
        <v>1087</v>
      </c>
      <c r="H504" s="576" t="s">
        <v>2797</v>
      </c>
      <c r="I504" s="576" t="s">
        <v>275</v>
      </c>
      <c r="J504" s="576" t="s">
        <v>4154</v>
      </c>
    </row>
    <row r="505" spans="1:10" x14ac:dyDescent="0.2">
      <c r="A505" s="576" t="s">
        <v>168</v>
      </c>
      <c r="B505" s="576" t="str">
        <f t="shared" si="7"/>
        <v>40001457</v>
      </c>
      <c r="C505" s="576" t="s">
        <v>2587</v>
      </c>
      <c r="D505" s="576" t="s">
        <v>2797</v>
      </c>
      <c r="E505" s="576">
        <v>256064</v>
      </c>
      <c r="F505" s="576" t="s">
        <v>245</v>
      </c>
      <c r="G505" s="576" t="s">
        <v>818</v>
      </c>
      <c r="H505" s="576" t="s">
        <v>2797</v>
      </c>
      <c r="I505" s="576" t="s">
        <v>874</v>
      </c>
      <c r="J505" s="576" t="s">
        <v>2588</v>
      </c>
    </row>
    <row r="506" spans="1:10" x14ac:dyDescent="0.2">
      <c r="A506" s="576" t="s">
        <v>168</v>
      </c>
      <c r="B506" s="576" t="str">
        <f t="shared" si="7"/>
        <v>30395825</v>
      </c>
      <c r="C506" s="576" t="s">
        <v>2271</v>
      </c>
      <c r="D506" s="576" t="s">
        <v>46</v>
      </c>
      <c r="E506" s="576">
        <v>113663</v>
      </c>
      <c r="F506" s="576" t="s">
        <v>245</v>
      </c>
      <c r="G506" s="576" t="s">
        <v>818</v>
      </c>
      <c r="H506" s="576" t="s">
        <v>2797</v>
      </c>
      <c r="I506" s="576" t="s">
        <v>838</v>
      </c>
      <c r="J506" s="576" t="s">
        <v>2272</v>
      </c>
    </row>
    <row r="507" spans="1:10" x14ac:dyDescent="0.2">
      <c r="A507" s="576" t="s">
        <v>168</v>
      </c>
      <c r="B507" s="576" t="str">
        <f t="shared" si="7"/>
        <v>30465589</v>
      </c>
      <c r="C507" s="576" t="s">
        <v>2593</v>
      </c>
      <c r="D507" s="576" t="s">
        <v>2797</v>
      </c>
      <c r="E507" s="576">
        <v>1260784</v>
      </c>
      <c r="F507" s="576" t="s">
        <v>814</v>
      </c>
      <c r="G507" s="576" t="s">
        <v>1087</v>
      </c>
      <c r="H507" s="576" t="s">
        <v>8</v>
      </c>
      <c r="I507" s="576" t="s">
        <v>275</v>
      </c>
      <c r="J507" s="576" t="s">
        <v>2594</v>
      </c>
    </row>
    <row r="508" spans="1:10" x14ac:dyDescent="0.2">
      <c r="A508" s="576" t="s">
        <v>168</v>
      </c>
      <c r="B508" s="576" t="str">
        <f t="shared" si="7"/>
        <v>40001254</v>
      </c>
      <c r="C508" s="576" t="s">
        <v>1758</v>
      </c>
      <c r="D508" s="576" t="s">
        <v>855</v>
      </c>
      <c r="E508" s="576">
        <v>119387</v>
      </c>
      <c r="F508" s="576" t="s">
        <v>245</v>
      </c>
      <c r="G508" s="576" t="s">
        <v>818</v>
      </c>
      <c r="H508" s="576" t="s">
        <v>2797</v>
      </c>
      <c r="I508" s="576" t="s">
        <v>275</v>
      </c>
      <c r="J508" s="576" t="s">
        <v>1759</v>
      </c>
    </row>
    <row r="509" spans="1:10" x14ac:dyDescent="0.2">
      <c r="A509" s="576" t="s">
        <v>168</v>
      </c>
      <c r="B509" s="576" t="str">
        <f t="shared" si="7"/>
        <v>30460847</v>
      </c>
      <c r="C509" s="576" t="s">
        <v>2368</v>
      </c>
      <c r="D509" s="576" t="s">
        <v>41</v>
      </c>
      <c r="E509" s="576">
        <v>87210</v>
      </c>
      <c r="F509" s="576" t="s">
        <v>814</v>
      </c>
      <c r="G509" s="576" t="s">
        <v>1132</v>
      </c>
      <c r="H509" s="576" t="s">
        <v>2797</v>
      </c>
      <c r="I509" s="576" t="s">
        <v>838</v>
      </c>
      <c r="J509" s="576" t="s">
        <v>2369</v>
      </c>
    </row>
    <row r="510" spans="1:10" x14ac:dyDescent="0.2">
      <c r="A510" s="576" t="s">
        <v>169</v>
      </c>
      <c r="B510" s="576" t="str">
        <f t="shared" si="7"/>
        <v>30123604</v>
      </c>
      <c r="C510" s="576" t="s">
        <v>2374</v>
      </c>
      <c r="D510" s="576" t="s">
        <v>2797</v>
      </c>
      <c r="E510" s="576">
        <v>355330</v>
      </c>
      <c r="F510" s="576" t="s">
        <v>814</v>
      </c>
      <c r="G510" s="576" t="s">
        <v>815</v>
      </c>
      <c r="H510" s="576" t="s">
        <v>8</v>
      </c>
      <c r="I510" s="576" t="s">
        <v>275</v>
      </c>
      <c r="J510" s="576" t="s">
        <v>2375</v>
      </c>
    </row>
    <row r="511" spans="1:10" x14ac:dyDescent="0.2">
      <c r="A511" s="576" t="s">
        <v>168</v>
      </c>
      <c r="B511" s="576" t="str">
        <f t="shared" si="7"/>
        <v>30034666</v>
      </c>
      <c r="C511" s="576" t="s">
        <v>529</v>
      </c>
      <c r="D511" s="576" t="s">
        <v>871</v>
      </c>
      <c r="E511" s="576">
        <v>286260</v>
      </c>
      <c r="F511" s="576" t="s">
        <v>245</v>
      </c>
      <c r="G511" s="576" t="s">
        <v>818</v>
      </c>
      <c r="H511" s="576" t="s">
        <v>8</v>
      </c>
      <c r="I511" s="576" t="s">
        <v>274</v>
      </c>
      <c r="J511" s="576" t="s">
        <v>703</v>
      </c>
    </row>
    <row r="512" spans="1:10" x14ac:dyDescent="0.2">
      <c r="A512" s="576" t="s">
        <v>168</v>
      </c>
      <c r="B512" s="576" t="str">
        <f t="shared" si="7"/>
        <v>30488060</v>
      </c>
      <c r="C512" s="576" t="s">
        <v>1712</v>
      </c>
      <c r="D512" s="576" t="s">
        <v>24</v>
      </c>
      <c r="E512" s="576">
        <v>92000</v>
      </c>
      <c r="F512" s="576" t="s">
        <v>245</v>
      </c>
      <c r="G512" s="576" t="s">
        <v>818</v>
      </c>
      <c r="H512" s="576" t="s">
        <v>2797</v>
      </c>
      <c r="I512" s="576" t="s">
        <v>838</v>
      </c>
      <c r="J512" s="576" t="s">
        <v>1713</v>
      </c>
    </row>
    <row r="513" spans="1:10" x14ac:dyDescent="0.2">
      <c r="A513" s="576" t="s">
        <v>168</v>
      </c>
      <c r="B513" s="576" t="str">
        <f t="shared" si="7"/>
        <v>30488940</v>
      </c>
      <c r="C513" s="576" t="s">
        <v>1781</v>
      </c>
      <c r="D513" s="576" t="s">
        <v>17</v>
      </c>
      <c r="E513" s="576">
        <v>50000</v>
      </c>
      <c r="F513" s="576" t="s">
        <v>245</v>
      </c>
      <c r="G513" s="576" t="s">
        <v>818</v>
      </c>
      <c r="H513" s="576" t="s">
        <v>2797</v>
      </c>
      <c r="I513" s="576" t="s">
        <v>819</v>
      </c>
      <c r="J513" s="576" t="s">
        <v>1782</v>
      </c>
    </row>
    <row r="514" spans="1:10" x14ac:dyDescent="0.2">
      <c r="A514" s="576" t="s">
        <v>168</v>
      </c>
      <c r="B514" s="576" t="str">
        <f t="shared" si="7"/>
        <v>30488083</v>
      </c>
      <c r="C514" s="576" t="s">
        <v>1799</v>
      </c>
      <c r="D514" s="576" t="s">
        <v>24</v>
      </c>
      <c r="E514" s="576">
        <v>49000</v>
      </c>
      <c r="F514" s="576" t="s">
        <v>245</v>
      </c>
      <c r="G514" s="576" t="s">
        <v>818</v>
      </c>
      <c r="H514" s="576" t="s">
        <v>2797</v>
      </c>
      <c r="I514" s="576" t="s">
        <v>838</v>
      </c>
      <c r="J514" s="576" t="s">
        <v>1800</v>
      </c>
    </row>
    <row r="515" spans="1:10" x14ac:dyDescent="0.2">
      <c r="A515" s="576" t="s">
        <v>168</v>
      </c>
      <c r="B515" s="576" t="str">
        <f t="shared" ref="B515:B578" si="8">MID(J515,1,8)</f>
        <v>30487413</v>
      </c>
      <c r="C515" s="576" t="s">
        <v>2504</v>
      </c>
      <c r="D515" s="576" t="s">
        <v>871</v>
      </c>
      <c r="E515" s="576">
        <v>254811</v>
      </c>
      <c r="F515" s="576" t="s">
        <v>245</v>
      </c>
      <c r="G515" s="576" t="s">
        <v>818</v>
      </c>
      <c r="H515" s="576" t="s">
        <v>2797</v>
      </c>
      <c r="I515" s="576" t="s">
        <v>275</v>
      </c>
      <c r="J515" s="576" t="s">
        <v>2505</v>
      </c>
    </row>
    <row r="516" spans="1:10" x14ac:dyDescent="0.2">
      <c r="A516" s="576" t="s">
        <v>168</v>
      </c>
      <c r="B516" s="576" t="str">
        <f t="shared" si="8"/>
        <v>30488407</v>
      </c>
      <c r="C516" s="576" t="s">
        <v>1811</v>
      </c>
      <c r="D516" s="576" t="s">
        <v>858</v>
      </c>
      <c r="E516" s="576">
        <v>67156</v>
      </c>
      <c r="F516" s="576" t="s">
        <v>245</v>
      </c>
      <c r="G516" s="576" t="s">
        <v>818</v>
      </c>
      <c r="H516" s="576" t="s">
        <v>2797</v>
      </c>
      <c r="I516" s="576" t="s">
        <v>286</v>
      </c>
      <c r="J516" s="576" t="s">
        <v>1812</v>
      </c>
    </row>
    <row r="517" spans="1:10" x14ac:dyDescent="0.2">
      <c r="A517" s="576" t="s">
        <v>168</v>
      </c>
      <c r="B517" s="576" t="str">
        <f t="shared" si="8"/>
        <v>30410772</v>
      </c>
      <c r="C517" s="576" t="s">
        <v>1750</v>
      </c>
      <c r="D517" s="576" t="s">
        <v>871</v>
      </c>
      <c r="E517" s="576">
        <v>671330</v>
      </c>
      <c r="F517" s="576" t="s">
        <v>814</v>
      </c>
      <c r="G517" s="576" t="s">
        <v>905</v>
      </c>
      <c r="H517" s="576" t="s">
        <v>8</v>
      </c>
      <c r="I517" s="576" t="s">
        <v>822</v>
      </c>
      <c r="J517" s="576" t="s">
        <v>1751</v>
      </c>
    </row>
    <row r="518" spans="1:10" x14ac:dyDescent="0.2">
      <c r="A518" s="576" t="s">
        <v>168</v>
      </c>
      <c r="B518" s="576" t="str">
        <f t="shared" si="8"/>
        <v>30072731</v>
      </c>
      <c r="C518" s="576" t="s">
        <v>1731</v>
      </c>
      <c r="D518" s="576" t="s">
        <v>871</v>
      </c>
      <c r="E518" s="576">
        <v>1979023</v>
      </c>
      <c r="F518" s="576" t="s">
        <v>245</v>
      </c>
      <c r="G518" s="576" t="s">
        <v>818</v>
      </c>
      <c r="H518" s="576" t="s">
        <v>296</v>
      </c>
      <c r="I518" s="576" t="s">
        <v>838</v>
      </c>
      <c r="J518" s="576" t="s">
        <v>1732</v>
      </c>
    </row>
    <row r="519" spans="1:10" x14ac:dyDescent="0.2">
      <c r="A519" s="576" t="s">
        <v>168</v>
      </c>
      <c r="B519" s="576" t="str">
        <f t="shared" si="8"/>
        <v>30487282</v>
      </c>
      <c r="C519" s="576" t="s">
        <v>1726</v>
      </c>
      <c r="D519" s="576" t="s">
        <v>41</v>
      </c>
      <c r="E519" s="576">
        <v>85000</v>
      </c>
      <c r="F519" s="576" t="s">
        <v>245</v>
      </c>
      <c r="G519" s="576" t="s">
        <v>818</v>
      </c>
      <c r="H519" s="576" t="s">
        <v>2797</v>
      </c>
      <c r="I519" s="576" t="s">
        <v>838</v>
      </c>
      <c r="J519" s="576" t="s">
        <v>1727</v>
      </c>
    </row>
    <row r="520" spans="1:10" x14ac:dyDescent="0.2">
      <c r="A520" s="576" t="s">
        <v>168</v>
      </c>
      <c r="B520" s="576" t="str">
        <f t="shared" si="8"/>
        <v>30076119</v>
      </c>
      <c r="C520" s="576" t="s">
        <v>1820</v>
      </c>
      <c r="D520" s="576" t="s">
        <v>31</v>
      </c>
      <c r="E520" s="576">
        <v>2557378</v>
      </c>
      <c r="F520" s="576" t="s">
        <v>245</v>
      </c>
      <c r="G520" s="576" t="s">
        <v>818</v>
      </c>
      <c r="H520" s="576" t="s">
        <v>8</v>
      </c>
      <c r="I520" s="576" t="s">
        <v>912</v>
      </c>
      <c r="J520" s="576" t="s">
        <v>1821</v>
      </c>
    </row>
    <row r="521" spans="1:10" x14ac:dyDescent="0.2">
      <c r="A521" s="576" t="s">
        <v>1370</v>
      </c>
      <c r="B521" s="576" t="str">
        <f t="shared" si="8"/>
        <v>30371429</v>
      </c>
      <c r="C521" s="576" t="s">
        <v>3949</v>
      </c>
      <c r="D521" s="576" t="s">
        <v>2797</v>
      </c>
      <c r="E521" s="576">
        <v>115677</v>
      </c>
      <c r="F521" s="576" t="s">
        <v>814</v>
      </c>
      <c r="G521" s="576" t="s">
        <v>958</v>
      </c>
      <c r="H521" s="576" t="s">
        <v>2797</v>
      </c>
      <c r="I521" s="576" t="s">
        <v>274</v>
      </c>
      <c r="J521" s="576" t="s">
        <v>3950</v>
      </c>
    </row>
    <row r="522" spans="1:10" x14ac:dyDescent="0.2">
      <c r="A522" s="576" t="s">
        <v>168</v>
      </c>
      <c r="B522" s="576" t="str">
        <f t="shared" si="8"/>
        <v>30362325</v>
      </c>
      <c r="C522" s="576" t="s">
        <v>1754</v>
      </c>
      <c r="D522" s="576" t="s">
        <v>44</v>
      </c>
      <c r="E522" s="576">
        <v>877995</v>
      </c>
      <c r="F522" s="576" t="s">
        <v>814</v>
      </c>
      <c r="G522" s="576" t="s">
        <v>905</v>
      </c>
      <c r="H522" s="576" t="s">
        <v>8</v>
      </c>
      <c r="I522" s="576" t="s">
        <v>822</v>
      </c>
      <c r="J522" s="576" t="s">
        <v>1755</v>
      </c>
    </row>
    <row r="523" spans="1:10" x14ac:dyDescent="0.2">
      <c r="A523" s="576" t="s">
        <v>168</v>
      </c>
      <c r="B523" s="576" t="str">
        <f t="shared" si="8"/>
        <v>40000103</v>
      </c>
      <c r="C523" s="576" t="s">
        <v>1851</v>
      </c>
      <c r="D523" s="576" t="s">
        <v>19</v>
      </c>
      <c r="E523" s="576">
        <v>446310</v>
      </c>
      <c r="F523" s="576" t="s">
        <v>245</v>
      </c>
      <c r="G523" s="576" t="s">
        <v>818</v>
      </c>
      <c r="H523" s="576" t="s">
        <v>2797</v>
      </c>
      <c r="I523" s="576" t="s">
        <v>912</v>
      </c>
      <c r="J523" s="576" t="s">
        <v>1852</v>
      </c>
    </row>
    <row r="524" spans="1:10" x14ac:dyDescent="0.2">
      <c r="A524" s="576" t="s">
        <v>168</v>
      </c>
      <c r="B524" s="576" t="str">
        <f t="shared" si="8"/>
        <v>40001042</v>
      </c>
      <c r="C524" s="576" t="s">
        <v>1838</v>
      </c>
      <c r="D524" s="576" t="s">
        <v>2797</v>
      </c>
      <c r="E524" s="576">
        <v>923400</v>
      </c>
      <c r="F524" s="576" t="s">
        <v>245</v>
      </c>
      <c r="G524" s="576" t="s">
        <v>818</v>
      </c>
      <c r="H524" s="576" t="s">
        <v>2797</v>
      </c>
      <c r="I524" s="576" t="s">
        <v>342</v>
      </c>
      <c r="J524" s="576" t="s">
        <v>1839</v>
      </c>
    </row>
    <row r="525" spans="1:10" x14ac:dyDescent="0.2">
      <c r="A525" s="576" t="s">
        <v>168</v>
      </c>
      <c r="B525" s="576" t="str">
        <f t="shared" si="8"/>
        <v>40001043</v>
      </c>
      <c r="C525" s="576" t="s">
        <v>1830</v>
      </c>
      <c r="D525" s="576" t="s">
        <v>2797</v>
      </c>
      <c r="E525" s="576">
        <v>820800</v>
      </c>
      <c r="F525" s="576" t="s">
        <v>245</v>
      </c>
      <c r="G525" s="576" t="s">
        <v>818</v>
      </c>
      <c r="H525" s="576" t="s">
        <v>2797</v>
      </c>
      <c r="I525" s="576" t="s">
        <v>286</v>
      </c>
      <c r="J525" s="576" t="s">
        <v>1831</v>
      </c>
    </row>
    <row r="526" spans="1:10" x14ac:dyDescent="0.2">
      <c r="A526" s="576" t="s">
        <v>9</v>
      </c>
      <c r="B526" s="576" t="str">
        <f t="shared" si="8"/>
        <v>40000063</v>
      </c>
      <c r="C526" s="576" t="s">
        <v>1771</v>
      </c>
      <c r="D526" s="576" t="s">
        <v>33</v>
      </c>
      <c r="E526" s="576">
        <v>51300</v>
      </c>
      <c r="F526" s="576" t="s">
        <v>245</v>
      </c>
      <c r="G526" s="576" t="s">
        <v>818</v>
      </c>
      <c r="H526" s="576" t="s">
        <v>2797</v>
      </c>
      <c r="I526" s="576" t="s">
        <v>874</v>
      </c>
      <c r="J526" s="576" t="s">
        <v>1772</v>
      </c>
    </row>
    <row r="527" spans="1:10" x14ac:dyDescent="0.2">
      <c r="A527" s="576" t="s">
        <v>168</v>
      </c>
      <c r="B527" s="576" t="str">
        <f t="shared" si="8"/>
        <v>30463397</v>
      </c>
      <c r="C527" s="576" t="s">
        <v>1728</v>
      </c>
      <c r="D527" s="576" t="s">
        <v>2797</v>
      </c>
      <c r="E527" s="576">
        <v>2717823</v>
      </c>
      <c r="F527" s="576" t="s">
        <v>814</v>
      </c>
      <c r="G527" s="576" t="s">
        <v>1729</v>
      </c>
      <c r="H527" s="576" t="s">
        <v>8</v>
      </c>
      <c r="I527" s="576" t="s">
        <v>822</v>
      </c>
      <c r="J527" s="576" t="s">
        <v>1730</v>
      </c>
    </row>
    <row r="528" spans="1:10" x14ac:dyDescent="0.2">
      <c r="A528" s="576" t="s">
        <v>168</v>
      </c>
      <c r="B528" s="576" t="str">
        <f t="shared" si="8"/>
        <v>30436172</v>
      </c>
      <c r="C528" s="576" t="s">
        <v>2457</v>
      </c>
      <c r="D528" s="576" t="s">
        <v>2797</v>
      </c>
      <c r="E528" s="576">
        <v>1350228</v>
      </c>
      <c r="F528" s="576" t="s">
        <v>245</v>
      </c>
      <c r="G528" s="576" t="s">
        <v>818</v>
      </c>
      <c r="H528" s="576" t="s">
        <v>2797</v>
      </c>
      <c r="I528" s="576" t="s">
        <v>275</v>
      </c>
      <c r="J528" s="576" t="s">
        <v>2458</v>
      </c>
    </row>
    <row r="529" spans="1:10" x14ac:dyDescent="0.2">
      <c r="A529" s="576" t="s">
        <v>168</v>
      </c>
      <c r="B529" s="576" t="str">
        <f t="shared" si="8"/>
        <v>30465242</v>
      </c>
      <c r="C529" s="576" t="s">
        <v>2332</v>
      </c>
      <c r="D529" s="576" t="s">
        <v>27</v>
      </c>
      <c r="E529" s="576">
        <v>321162</v>
      </c>
      <c r="F529" s="576" t="s">
        <v>245</v>
      </c>
      <c r="G529" s="576" t="s">
        <v>818</v>
      </c>
      <c r="H529" s="576" t="s">
        <v>8</v>
      </c>
      <c r="I529" s="576" t="s">
        <v>826</v>
      </c>
      <c r="J529" s="576" t="s">
        <v>733</v>
      </c>
    </row>
    <row r="530" spans="1:10" x14ac:dyDescent="0.2">
      <c r="A530" s="576" t="s">
        <v>9</v>
      </c>
      <c r="B530" s="576" t="str">
        <f t="shared" si="8"/>
        <v>30404274</v>
      </c>
      <c r="C530" s="576" t="s">
        <v>2518</v>
      </c>
      <c r="D530" s="576" t="s">
        <v>2797</v>
      </c>
      <c r="E530" s="576">
        <v>253648</v>
      </c>
      <c r="F530" s="576" t="s">
        <v>814</v>
      </c>
      <c r="G530" s="576" t="s">
        <v>953</v>
      </c>
      <c r="H530" s="576" t="s">
        <v>8</v>
      </c>
      <c r="I530" s="576" t="s">
        <v>275</v>
      </c>
      <c r="J530" s="576" t="s">
        <v>2519</v>
      </c>
    </row>
    <row r="531" spans="1:10" x14ac:dyDescent="0.2">
      <c r="A531" s="576" t="s">
        <v>9</v>
      </c>
      <c r="B531" s="576" t="str">
        <f t="shared" si="8"/>
        <v>30087893</v>
      </c>
      <c r="C531" s="576" t="s">
        <v>1807</v>
      </c>
      <c r="D531" s="576" t="s">
        <v>46</v>
      </c>
      <c r="E531" s="576">
        <v>117991</v>
      </c>
      <c r="F531" s="576" t="s">
        <v>245</v>
      </c>
      <c r="G531" s="576" t="s">
        <v>818</v>
      </c>
      <c r="H531" s="576" t="s">
        <v>2797</v>
      </c>
      <c r="I531" s="576" t="s">
        <v>342</v>
      </c>
      <c r="J531" s="576" t="s">
        <v>1808</v>
      </c>
    </row>
    <row r="532" spans="1:10" x14ac:dyDescent="0.2">
      <c r="A532" s="576" t="s">
        <v>168</v>
      </c>
      <c r="B532" s="576" t="str">
        <f t="shared" si="8"/>
        <v>30092606</v>
      </c>
      <c r="C532" s="576" t="s">
        <v>1769</v>
      </c>
      <c r="D532" s="576" t="s">
        <v>31</v>
      </c>
      <c r="E532" s="576">
        <v>1162294</v>
      </c>
      <c r="F532" s="576" t="s">
        <v>245</v>
      </c>
      <c r="G532" s="576" t="s">
        <v>818</v>
      </c>
      <c r="H532" s="576" t="s">
        <v>8</v>
      </c>
      <c r="I532" s="576" t="s">
        <v>822</v>
      </c>
      <c r="J532" s="576" t="s">
        <v>1770</v>
      </c>
    </row>
    <row r="533" spans="1:10" x14ac:dyDescent="0.2">
      <c r="A533" s="576" t="s">
        <v>168</v>
      </c>
      <c r="B533" s="576" t="str">
        <f t="shared" si="8"/>
        <v>30077182</v>
      </c>
      <c r="C533" s="576" t="s">
        <v>270</v>
      </c>
      <c r="D533" s="576" t="s">
        <v>855</v>
      </c>
      <c r="E533" s="576">
        <v>343774</v>
      </c>
      <c r="F533" s="576" t="s">
        <v>814</v>
      </c>
      <c r="G533" s="576" t="s">
        <v>1959</v>
      </c>
      <c r="H533" s="576" t="s">
        <v>8</v>
      </c>
      <c r="I533" s="576" t="s">
        <v>874</v>
      </c>
      <c r="J533" s="576" t="s">
        <v>2167</v>
      </c>
    </row>
    <row r="534" spans="1:10" x14ac:dyDescent="0.2">
      <c r="A534" s="576" t="s">
        <v>168</v>
      </c>
      <c r="B534" s="576" t="str">
        <f t="shared" si="8"/>
        <v>30071449</v>
      </c>
      <c r="C534" s="576" t="s">
        <v>1720</v>
      </c>
      <c r="D534" s="576" t="s">
        <v>2797</v>
      </c>
      <c r="E534" s="576">
        <v>22218741</v>
      </c>
      <c r="F534" s="576" t="s">
        <v>245</v>
      </c>
      <c r="G534" s="576" t="s">
        <v>818</v>
      </c>
      <c r="H534" s="576" t="s">
        <v>8</v>
      </c>
      <c r="I534" s="576" t="s">
        <v>275</v>
      </c>
      <c r="J534" s="576" t="s">
        <v>1721</v>
      </c>
    </row>
    <row r="535" spans="1:10" x14ac:dyDescent="0.2">
      <c r="A535" s="576" t="s">
        <v>168</v>
      </c>
      <c r="B535" s="576" t="str">
        <f t="shared" si="8"/>
        <v>30124368</v>
      </c>
      <c r="C535" s="576" t="s">
        <v>1818</v>
      </c>
      <c r="D535" s="576" t="s">
        <v>289</v>
      </c>
      <c r="E535" s="576">
        <v>183822</v>
      </c>
      <c r="F535" s="576" t="s">
        <v>245</v>
      </c>
      <c r="G535" s="576" t="s">
        <v>818</v>
      </c>
      <c r="H535" s="576" t="s">
        <v>2797</v>
      </c>
      <c r="I535" s="576" t="s">
        <v>819</v>
      </c>
      <c r="J535" s="576" t="s">
        <v>1819</v>
      </c>
    </row>
    <row r="536" spans="1:10" x14ac:dyDescent="0.2">
      <c r="A536" s="576" t="s">
        <v>168</v>
      </c>
      <c r="B536" s="576" t="str">
        <f t="shared" si="8"/>
        <v>30043755</v>
      </c>
      <c r="C536" s="576" t="s">
        <v>1841</v>
      </c>
      <c r="D536" s="576" t="s">
        <v>7</v>
      </c>
      <c r="E536" s="576">
        <v>3740784</v>
      </c>
      <c r="F536" s="576" t="s">
        <v>814</v>
      </c>
      <c r="G536" s="576" t="s">
        <v>892</v>
      </c>
      <c r="H536" s="576" t="s">
        <v>308</v>
      </c>
      <c r="I536" s="576" t="s">
        <v>275</v>
      </c>
      <c r="J536" s="576" t="s">
        <v>1842</v>
      </c>
    </row>
    <row r="537" spans="1:10" x14ac:dyDescent="0.2">
      <c r="A537" s="576" t="s">
        <v>168</v>
      </c>
      <c r="B537" s="576" t="str">
        <f t="shared" si="8"/>
        <v>30116708</v>
      </c>
      <c r="C537" s="576" t="s">
        <v>4155</v>
      </c>
      <c r="D537" s="576" t="s">
        <v>33</v>
      </c>
      <c r="E537" s="576">
        <v>566649</v>
      </c>
      <c r="F537" s="576" t="s">
        <v>245</v>
      </c>
      <c r="G537" s="576" t="s">
        <v>818</v>
      </c>
      <c r="H537" s="576" t="s">
        <v>2797</v>
      </c>
      <c r="I537" s="576" t="s">
        <v>826</v>
      </c>
      <c r="J537" s="576" t="s">
        <v>4156</v>
      </c>
    </row>
    <row r="538" spans="1:10" x14ac:dyDescent="0.2">
      <c r="A538" s="576" t="s">
        <v>168</v>
      </c>
      <c r="B538" s="576" t="str">
        <f t="shared" si="8"/>
        <v>30341232</v>
      </c>
      <c r="C538" s="576" t="s">
        <v>411</v>
      </c>
      <c r="D538" s="576" t="s">
        <v>33</v>
      </c>
      <c r="E538" s="576">
        <v>116840</v>
      </c>
      <c r="F538" s="576" t="s">
        <v>245</v>
      </c>
      <c r="G538" s="576" t="s">
        <v>818</v>
      </c>
      <c r="H538" s="576" t="s">
        <v>8</v>
      </c>
      <c r="I538" s="576" t="s">
        <v>826</v>
      </c>
      <c r="J538" s="576" t="s">
        <v>1735</v>
      </c>
    </row>
    <row r="539" spans="1:10" x14ac:dyDescent="0.2">
      <c r="A539" s="576" t="s">
        <v>168</v>
      </c>
      <c r="B539" s="576" t="str">
        <f t="shared" si="8"/>
        <v>30124951</v>
      </c>
      <c r="C539" s="576" t="s">
        <v>2595</v>
      </c>
      <c r="D539" s="576" t="s">
        <v>871</v>
      </c>
      <c r="E539" s="576">
        <v>1399956</v>
      </c>
      <c r="F539" s="576" t="s">
        <v>814</v>
      </c>
      <c r="G539" s="576" t="s">
        <v>892</v>
      </c>
      <c r="H539" s="576" t="s">
        <v>2797</v>
      </c>
      <c r="I539" s="576" t="s">
        <v>275</v>
      </c>
      <c r="J539" s="576" t="s">
        <v>2596</v>
      </c>
    </row>
    <row r="540" spans="1:10" x14ac:dyDescent="0.2">
      <c r="A540" s="576" t="s">
        <v>168</v>
      </c>
      <c r="B540" s="576" t="str">
        <f t="shared" si="8"/>
        <v>30371077</v>
      </c>
      <c r="C540" s="576" t="s">
        <v>1682</v>
      </c>
      <c r="D540" s="576" t="s">
        <v>2797</v>
      </c>
      <c r="E540" s="576">
        <v>22710468</v>
      </c>
      <c r="F540" s="576" t="s">
        <v>814</v>
      </c>
      <c r="G540" s="576" t="s">
        <v>815</v>
      </c>
      <c r="H540" s="576" t="s">
        <v>2797</v>
      </c>
      <c r="I540" s="576" t="s">
        <v>275</v>
      </c>
      <c r="J540" s="576" t="s">
        <v>1683</v>
      </c>
    </row>
    <row r="541" spans="1:10" x14ac:dyDescent="0.2">
      <c r="A541" s="576" t="s">
        <v>168</v>
      </c>
      <c r="B541" s="576" t="str">
        <f t="shared" si="8"/>
        <v>30126279</v>
      </c>
      <c r="C541" s="576" t="s">
        <v>1714</v>
      </c>
      <c r="D541" s="576" t="s">
        <v>7</v>
      </c>
      <c r="E541" s="576">
        <v>1909219</v>
      </c>
      <c r="F541" s="576" t="s">
        <v>245</v>
      </c>
      <c r="G541" s="576" t="s">
        <v>818</v>
      </c>
      <c r="H541" s="576" t="s">
        <v>8</v>
      </c>
      <c r="I541" s="576" t="s">
        <v>274</v>
      </c>
      <c r="J541" s="576" t="s">
        <v>1715</v>
      </c>
    </row>
    <row r="542" spans="1:10" x14ac:dyDescent="0.2">
      <c r="A542" s="576" t="s">
        <v>168</v>
      </c>
      <c r="B542" s="576" t="str">
        <f t="shared" si="8"/>
        <v>40000089</v>
      </c>
      <c r="C542" s="576" t="s">
        <v>1805</v>
      </c>
      <c r="D542" s="576" t="s">
        <v>36</v>
      </c>
      <c r="E542" s="576">
        <v>58482</v>
      </c>
      <c r="F542" s="576" t="s">
        <v>245</v>
      </c>
      <c r="G542" s="576" t="s">
        <v>818</v>
      </c>
      <c r="H542" s="576" t="s">
        <v>2797</v>
      </c>
      <c r="I542" s="576" t="s">
        <v>819</v>
      </c>
      <c r="J542" s="576" t="s">
        <v>1806</v>
      </c>
    </row>
    <row r="543" spans="1:10" x14ac:dyDescent="0.2">
      <c r="A543" s="576" t="s">
        <v>168</v>
      </c>
      <c r="B543" s="576" t="str">
        <f t="shared" si="8"/>
        <v>30419826</v>
      </c>
      <c r="C543" s="576" t="s">
        <v>159</v>
      </c>
      <c r="D543" s="576" t="s">
        <v>2797</v>
      </c>
      <c r="E543" s="576">
        <v>265315</v>
      </c>
      <c r="F543" s="576" t="s">
        <v>245</v>
      </c>
      <c r="G543" s="576" t="s">
        <v>818</v>
      </c>
      <c r="H543" s="576" t="s">
        <v>2797</v>
      </c>
      <c r="I543" s="576" t="s">
        <v>842</v>
      </c>
      <c r="J543" s="576" t="s">
        <v>2558</v>
      </c>
    </row>
    <row r="544" spans="1:10" x14ac:dyDescent="0.2">
      <c r="A544" s="576" t="s">
        <v>168</v>
      </c>
      <c r="B544" s="576" t="str">
        <f t="shared" si="8"/>
        <v>30430173</v>
      </c>
      <c r="C544" s="576" t="s">
        <v>2585</v>
      </c>
      <c r="D544" s="576" t="s">
        <v>40</v>
      </c>
      <c r="E544" s="576">
        <v>536941</v>
      </c>
      <c r="F544" s="576" t="s">
        <v>245</v>
      </c>
      <c r="G544" s="576" t="s">
        <v>818</v>
      </c>
      <c r="H544" s="576" t="s">
        <v>2797</v>
      </c>
      <c r="I544" s="576" t="s">
        <v>275</v>
      </c>
      <c r="J544" s="576" t="s">
        <v>2586</v>
      </c>
    </row>
    <row r="545" spans="1:10" x14ac:dyDescent="0.2">
      <c r="A545" s="576" t="s">
        <v>9</v>
      </c>
      <c r="B545" s="576" t="str">
        <f t="shared" si="8"/>
        <v>30395772</v>
      </c>
      <c r="C545" s="576" t="s">
        <v>389</v>
      </c>
      <c r="D545" s="576" t="s">
        <v>37</v>
      </c>
      <c r="E545" s="576">
        <v>76950</v>
      </c>
      <c r="F545" s="576" t="s">
        <v>245</v>
      </c>
      <c r="G545" s="576" t="s">
        <v>818</v>
      </c>
      <c r="H545" s="576" t="s">
        <v>2797</v>
      </c>
      <c r="I545" s="576" t="s">
        <v>286</v>
      </c>
      <c r="J545" s="576" t="s">
        <v>2475</v>
      </c>
    </row>
    <row r="546" spans="1:10" x14ac:dyDescent="0.2">
      <c r="A546" s="576" t="s">
        <v>168</v>
      </c>
      <c r="B546" s="576" t="str">
        <f t="shared" si="8"/>
        <v>30467589</v>
      </c>
      <c r="C546" s="576" t="s">
        <v>2378</v>
      </c>
      <c r="D546" s="576" t="s">
        <v>33</v>
      </c>
      <c r="E546" s="576">
        <v>128384</v>
      </c>
      <c r="F546" s="576" t="s">
        <v>245</v>
      </c>
      <c r="G546" s="576" t="s">
        <v>818</v>
      </c>
      <c r="H546" s="576" t="s">
        <v>8</v>
      </c>
      <c r="I546" s="576" t="s">
        <v>819</v>
      </c>
      <c r="J546" s="576" t="s">
        <v>2379</v>
      </c>
    </row>
    <row r="547" spans="1:10" x14ac:dyDescent="0.2">
      <c r="A547" s="576" t="s">
        <v>168</v>
      </c>
      <c r="B547" s="576" t="str">
        <f t="shared" si="8"/>
        <v>30458729</v>
      </c>
      <c r="C547" s="576" t="s">
        <v>2390</v>
      </c>
      <c r="D547" s="576" t="s">
        <v>2797</v>
      </c>
      <c r="E547" s="576">
        <v>51301</v>
      </c>
      <c r="F547" s="576" t="s">
        <v>814</v>
      </c>
      <c r="G547" s="576" t="s">
        <v>1087</v>
      </c>
      <c r="H547" s="576" t="s">
        <v>308</v>
      </c>
      <c r="I547" s="576" t="s">
        <v>275</v>
      </c>
      <c r="J547" s="576" t="s">
        <v>2391</v>
      </c>
    </row>
    <row r="548" spans="1:10" x14ac:dyDescent="0.2">
      <c r="A548" s="576" t="s">
        <v>9</v>
      </c>
      <c r="B548" s="576" t="str">
        <f t="shared" si="8"/>
        <v>30115881</v>
      </c>
      <c r="C548" s="576" t="s">
        <v>447</v>
      </c>
      <c r="D548" s="576" t="s">
        <v>41</v>
      </c>
      <c r="E548" s="576">
        <v>55259</v>
      </c>
      <c r="F548" s="576" t="s">
        <v>245</v>
      </c>
      <c r="G548" s="576" t="s">
        <v>818</v>
      </c>
      <c r="H548" s="576" t="s">
        <v>2797</v>
      </c>
      <c r="I548" s="576" t="s">
        <v>822</v>
      </c>
      <c r="J548" s="576" t="s">
        <v>2389</v>
      </c>
    </row>
    <row r="549" spans="1:10" x14ac:dyDescent="0.2">
      <c r="A549" s="576" t="s">
        <v>9</v>
      </c>
      <c r="B549" s="576" t="str">
        <f t="shared" si="8"/>
        <v>30112096</v>
      </c>
      <c r="C549" s="576" t="s">
        <v>2317</v>
      </c>
      <c r="D549" s="576" t="s">
        <v>945</v>
      </c>
      <c r="E549" s="576">
        <v>184682</v>
      </c>
      <c r="F549" s="576" t="s">
        <v>245</v>
      </c>
      <c r="G549" s="576" t="s">
        <v>818</v>
      </c>
      <c r="H549" s="576" t="s">
        <v>2797</v>
      </c>
      <c r="I549" s="576" t="s">
        <v>274</v>
      </c>
      <c r="J549" s="576" t="s">
        <v>2318</v>
      </c>
    </row>
    <row r="550" spans="1:10" x14ac:dyDescent="0.2">
      <c r="A550" s="576" t="s">
        <v>168</v>
      </c>
      <c r="B550" s="576" t="str">
        <f t="shared" si="8"/>
        <v>30047349</v>
      </c>
      <c r="C550" s="576" t="s">
        <v>1460</v>
      </c>
      <c r="D550" s="576" t="s">
        <v>25</v>
      </c>
      <c r="E550" s="576">
        <v>2138615</v>
      </c>
      <c r="F550" s="576" t="s">
        <v>245</v>
      </c>
      <c r="G550" s="576" t="s">
        <v>818</v>
      </c>
      <c r="H550" s="576" t="s">
        <v>8</v>
      </c>
      <c r="I550" s="576" t="s">
        <v>274</v>
      </c>
      <c r="J550" s="576" t="s">
        <v>1461</v>
      </c>
    </row>
    <row r="551" spans="1:10" x14ac:dyDescent="0.2">
      <c r="A551" s="576" t="s">
        <v>168</v>
      </c>
      <c r="B551" s="576" t="str">
        <f t="shared" si="8"/>
        <v>30339423</v>
      </c>
      <c r="C551" s="576" t="s">
        <v>3899</v>
      </c>
      <c r="D551" s="576" t="s">
        <v>31</v>
      </c>
      <c r="E551" s="576">
        <v>2738162</v>
      </c>
      <c r="F551" s="576" t="s">
        <v>814</v>
      </c>
      <c r="G551" s="576" t="s">
        <v>953</v>
      </c>
      <c r="H551" s="576" t="s">
        <v>2797</v>
      </c>
      <c r="I551" s="576" t="s">
        <v>838</v>
      </c>
      <c r="J551" s="576" t="s">
        <v>1817</v>
      </c>
    </row>
    <row r="552" spans="1:10" x14ac:dyDescent="0.2">
      <c r="A552" s="576" t="s">
        <v>168</v>
      </c>
      <c r="B552" s="576" t="str">
        <f t="shared" si="8"/>
        <v>40003349</v>
      </c>
      <c r="C552" s="576" t="s">
        <v>1803</v>
      </c>
      <c r="D552" s="576" t="s">
        <v>41</v>
      </c>
      <c r="E552" s="576">
        <v>1154719</v>
      </c>
      <c r="F552" s="576" t="s">
        <v>814</v>
      </c>
      <c r="G552" s="576" t="s">
        <v>825</v>
      </c>
      <c r="H552" s="576" t="s">
        <v>2797</v>
      </c>
      <c r="I552" s="576" t="s">
        <v>826</v>
      </c>
      <c r="J552" s="576" t="s">
        <v>1804</v>
      </c>
    </row>
    <row r="553" spans="1:10" x14ac:dyDescent="0.2">
      <c r="A553" s="576" t="s">
        <v>168</v>
      </c>
      <c r="B553" s="576" t="str">
        <f t="shared" si="8"/>
        <v>40000574</v>
      </c>
      <c r="C553" s="576" t="s">
        <v>1707</v>
      </c>
      <c r="D553" s="576" t="s">
        <v>31</v>
      </c>
      <c r="E553" s="576">
        <v>279907</v>
      </c>
      <c r="F553" s="576" t="s">
        <v>245</v>
      </c>
      <c r="G553" s="576" t="s">
        <v>818</v>
      </c>
      <c r="H553" s="576" t="s">
        <v>2797</v>
      </c>
      <c r="I553" s="576" t="s">
        <v>274</v>
      </c>
      <c r="J553" s="576" t="s">
        <v>1708</v>
      </c>
    </row>
    <row r="554" spans="1:10" x14ac:dyDescent="0.2">
      <c r="A554" s="576" t="s">
        <v>168</v>
      </c>
      <c r="B554" s="576" t="str">
        <f t="shared" si="8"/>
        <v>30134906</v>
      </c>
      <c r="C554" s="576" t="s">
        <v>2347</v>
      </c>
      <c r="D554" s="576" t="s">
        <v>16</v>
      </c>
      <c r="E554" s="576">
        <v>1733600</v>
      </c>
      <c r="F554" s="576" t="s">
        <v>245</v>
      </c>
      <c r="G554" s="576" t="s">
        <v>818</v>
      </c>
      <c r="H554" s="576" t="s">
        <v>8</v>
      </c>
      <c r="I554" s="576" t="s">
        <v>838</v>
      </c>
      <c r="J554" s="576" t="s">
        <v>2348</v>
      </c>
    </row>
    <row r="555" spans="1:10" x14ac:dyDescent="0.2">
      <c r="A555" s="576" t="s">
        <v>168</v>
      </c>
      <c r="B555" s="576" t="str">
        <f t="shared" si="8"/>
        <v>30415029</v>
      </c>
      <c r="C555" s="576" t="s">
        <v>2581</v>
      </c>
      <c r="D555" s="576" t="s">
        <v>871</v>
      </c>
      <c r="E555" s="576">
        <v>1253213</v>
      </c>
      <c r="F555" s="576" t="s">
        <v>814</v>
      </c>
      <c r="G555" s="576" t="s">
        <v>2582</v>
      </c>
      <c r="H555" s="576" t="s">
        <v>8</v>
      </c>
      <c r="I555" s="576" t="s">
        <v>286</v>
      </c>
      <c r="J555" s="576" t="s">
        <v>2583</v>
      </c>
    </row>
    <row r="556" spans="1:10" x14ac:dyDescent="0.2">
      <c r="A556" s="576" t="s">
        <v>168</v>
      </c>
      <c r="B556" s="576" t="str">
        <f t="shared" si="8"/>
        <v>30427472</v>
      </c>
      <c r="C556" s="576" t="s">
        <v>1193</v>
      </c>
      <c r="D556" s="576" t="s">
        <v>28</v>
      </c>
      <c r="E556" s="576">
        <v>123418</v>
      </c>
      <c r="F556" s="576" t="s">
        <v>245</v>
      </c>
      <c r="G556" s="576" t="s">
        <v>818</v>
      </c>
      <c r="H556" s="576" t="s">
        <v>2797</v>
      </c>
      <c r="I556" s="576" t="s">
        <v>286</v>
      </c>
      <c r="J556" s="576" t="s">
        <v>1194</v>
      </c>
    </row>
    <row r="557" spans="1:10" x14ac:dyDescent="0.2">
      <c r="A557" s="576" t="s">
        <v>168</v>
      </c>
      <c r="B557" s="576" t="str">
        <f t="shared" si="8"/>
        <v>30389035</v>
      </c>
      <c r="C557" s="576" t="s">
        <v>1115</v>
      </c>
      <c r="D557" s="576" t="s">
        <v>22</v>
      </c>
      <c r="E557" s="576">
        <v>481258</v>
      </c>
      <c r="F557" s="576" t="s">
        <v>245</v>
      </c>
      <c r="G557" s="576" t="s">
        <v>818</v>
      </c>
      <c r="H557" s="576" t="s">
        <v>8</v>
      </c>
      <c r="I557" s="576" t="s">
        <v>838</v>
      </c>
      <c r="J557" s="576" t="s">
        <v>1116</v>
      </c>
    </row>
    <row r="558" spans="1:10" x14ac:dyDescent="0.2">
      <c r="A558" s="576" t="s">
        <v>169</v>
      </c>
      <c r="B558" s="576" t="str">
        <f t="shared" si="8"/>
        <v>30458053</v>
      </c>
      <c r="C558" s="576" t="s">
        <v>1117</v>
      </c>
      <c r="D558" s="576" t="s">
        <v>871</v>
      </c>
      <c r="E558" s="576">
        <v>323049</v>
      </c>
      <c r="F558" s="576" t="s">
        <v>814</v>
      </c>
      <c r="G558" s="576" t="s">
        <v>815</v>
      </c>
      <c r="H558" s="576" t="s">
        <v>8</v>
      </c>
      <c r="I558" s="576" t="s">
        <v>275</v>
      </c>
      <c r="J558" s="576" t="s">
        <v>1118</v>
      </c>
    </row>
    <row r="559" spans="1:10" x14ac:dyDescent="0.2">
      <c r="A559" s="576" t="s">
        <v>9</v>
      </c>
      <c r="B559" s="576" t="str">
        <f t="shared" si="8"/>
        <v>30115548</v>
      </c>
      <c r="C559" s="576" t="s">
        <v>2478</v>
      </c>
      <c r="D559" s="576" t="s">
        <v>2797</v>
      </c>
      <c r="E559" s="576">
        <v>85505</v>
      </c>
      <c r="F559" s="576" t="s">
        <v>814</v>
      </c>
      <c r="G559" s="576" t="s">
        <v>815</v>
      </c>
      <c r="H559" s="576" t="s">
        <v>296</v>
      </c>
      <c r="I559" s="576" t="s">
        <v>275</v>
      </c>
      <c r="J559" s="576" t="s">
        <v>2479</v>
      </c>
    </row>
    <row r="560" spans="1:10" x14ac:dyDescent="0.2">
      <c r="A560" s="576" t="s">
        <v>168</v>
      </c>
      <c r="B560" s="576" t="str">
        <f t="shared" si="8"/>
        <v>30121997</v>
      </c>
      <c r="C560" s="576" t="s">
        <v>2403</v>
      </c>
      <c r="D560" s="576" t="s">
        <v>33</v>
      </c>
      <c r="E560" s="576">
        <v>9917855</v>
      </c>
      <c r="F560" s="576" t="s">
        <v>814</v>
      </c>
      <c r="G560" s="576" t="s">
        <v>815</v>
      </c>
      <c r="H560" s="576" t="s">
        <v>8</v>
      </c>
      <c r="I560" s="576" t="s">
        <v>275</v>
      </c>
      <c r="J560" s="576" t="s">
        <v>2404</v>
      </c>
    </row>
    <row r="561" spans="1:10" x14ac:dyDescent="0.2">
      <c r="A561" s="576" t="s">
        <v>168</v>
      </c>
      <c r="B561" s="576" t="str">
        <f t="shared" si="8"/>
        <v>30063734</v>
      </c>
      <c r="C561" s="576" t="s">
        <v>1206</v>
      </c>
      <c r="D561" s="576" t="s">
        <v>855</v>
      </c>
      <c r="E561" s="576">
        <v>4340854</v>
      </c>
      <c r="F561" s="576" t="s">
        <v>245</v>
      </c>
      <c r="G561" s="576" t="s">
        <v>818</v>
      </c>
      <c r="H561" s="576" t="s">
        <v>8</v>
      </c>
      <c r="I561" s="576" t="s">
        <v>274</v>
      </c>
      <c r="J561" s="576" t="s">
        <v>1207</v>
      </c>
    </row>
    <row r="562" spans="1:10" x14ac:dyDescent="0.2">
      <c r="A562" s="576" t="s">
        <v>168</v>
      </c>
      <c r="B562" s="576" t="str">
        <f t="shared" si="8"/>
        <v>30078077</v>
      </c>
      <c r="C562" s="576" t="s">
        <v>1718</v>
      </c>
      <c r="D562" s="576" t="s">
        <v>45</v>
      </c>
      <c r="E562" s="576">
        <v>16705049</v>
      </c>
      <c r="F562" s="576" t="s">
        <v>814</v>
      </c>
      <c r="G562" s="576" t="s">
        <v>958</v>
      </c>
      <c r="H562" s="576" t="s">
        <v>8</v>
      </c>
      <c r="I562" s="576" t="s">
        <v>274</v>
      </c>
      <c r="J562" s="576" t="s">
        <v>1719</v>
      </c>
    </row>
    <row r="563" spans="1:10" x14ac:dyDescent="0.2">
      <c r="A563" s="576" t="s">
        <v>168</v>
      </c>
      <c r="B563" s="576" t="str">
        <f t="shared" si="8"/>
        <v>30388222</v>
      </c>
      <c r="C563" s="576" t="s">
        <v>1700</v>
      </c>
      <c r="D563" s="576" t="s">
        <v>38</v>
      </c>
      <c r="E563" s="576">
        <v>106442</v>
      </c>
      <c r="F563" s="576" t="s">
        <v>245</v>
      </c>
      <c r="G563" s="576" t="s">
        <v>818</v>
      </c>
      <c r="H563" s="576" t="s">
        <v>8</v>
      </c>
      <c r="I563" s="576" t="s">
        <v>819</v>
      </c>
      <c r="J563" s="576" t="s">
        <v>1701</v>
      </c>
    </row>
    <row r="564" spans="1:10" x14ac:dyDescent="0.2">
      <c r="A564" s="576" t="s">
        <v>168</v>
      </c>
      <c r="B564" s="576" t="str">
        <f t="shared" si="8"/>
        <v>40003491</v>
      </c>
      <c r="C564" s="576" t="s">
        <v>2837</v>
      </c>
      <c r="D564" s="576" t="s">
        <v>33</v>
      </c>
      <c r="E564" s="576">
        <v>1046819</v>
      </c>
      <c r="F564" s="576" t="s">
        <v>814</v>
      </c>
      <c r="G564" s="576" t="s">
        <v>825</v>
      </c>
      <c r="H564" s="576" t="s">
        <v>2797</v>
      </c>
      <c r="I564" s="576" t="s">
        <v>826</v>
      </c>
      <c r="J564" s="576" t="s">
        <v>2838</v>
      </c>
    </row>
    <row r="565" spans="1:10" x14ac:dyDescent="0.2">
      <c r="A565" s="576" t="s">
        <v>168</v>
      </c>
      <c r="B565" s="576" t="str">
        <f t="shared" si="8"/>
        <v>40000090</v>
      </c>
      <c r="C565" s="576" t="s">
        <v>1832</v>
      </c>
      <c r="D565" s="576" t="s">
        <v>36</v>
      </c>
      <c r="E565" s="576">
        <v>30780</v>
      </c>
      <c r="F565" s="576" t="s">
        <v>245</v>
      </c>
      <c r="G565" s="576" t="s">
        <v>818</v>
      </c>
      <c r="H565" s="576" t="s">
        <v>2797</v>
      </c>
      <c r="I565" s="576" t="s">
        <v>845</v>
      </c>
      <c r="J565" s="576" t="s">
        <v>1833</v>
      </c>
    </row>
    <row r="566" spans="1:10" x14ac:dyDescent="0.2">
      <c r="A566" s="576" t="s">
        <v>168</v>
      </c>
      <c r="B566" s="576" t="str">
        <f t="shared" si="8"/>
        <v>30466958</v>
      </c>
      <c r="C566" s="576" t="s">
        <v>2423</v>
      </c>
      <c r="D566" s="576" t="s">
        <v>33</v>
      </c>
      <c r="E566" s="576">
        <v>100803</v>
      </c>
      <c r="F566" s="576" t="s">
        <v>814</v>
      </c>
      <c r="G566" s="576" t="s">
        <v>1241</v>
      </c>
      <c r="H566" s="576" t="s">
        <v>2797</v>
      </c>
      <c r="I566" s="576" t="s">
        <v>912</v>
      </c>
      <c r="J566" s="576" t="s">
        <v>2424</v>
      </c>
    </row>
    <row r="567" spans="1:10" x14ac:dyDescent="0.2">
      <c r="A567" s="576" t="s">
        <v>9</v>
      </c>
      <c r="B567" s="576" t="str">
        <f t="shared" si="8"/>
        <v>30384429</v>
      </c>
      <c r="C567" s="576" t="s">
        <v>1522</v>
      </c>
      <c r="D567" s="576" t="s">
        <v>2797</v>
      </c>
      <c r="E567" s="576">
        <v>900496</v>
      </c>
      <c r="F567" s="576" t="s">
        <v>814</v>
      </c>
      <c r="G567" s="576" t="s">
        <v>815</v>
      </c>
      <c r="H567" s="576" t="s">
        <v>2797</v>
      </c>
      <c r="I567" s="576" t="s">
        <v>275</v>
      </c>
      <c r="J567" s="576" t="s">
        <v>1523</v>
      </c>
    </row>
    <row r="568" spans="1:10" x14ac:dyDescent="0.2">
      <c r="A568" s="576" t="s">
        <v>168</v>
      </c>
      <c r="B568" s="576" t="str">
        <f t="shared" si="8"/>
        <v>30487889</v>
      </c>
      <c r="C568" s="576" t="s">
        <v>1797</v>
      </c>
      <c r="D568" s="576" t="s">
        <v>33</v>
      </c>
      <c r="E568" s="576">
        <v>25000</v>
      </c>
      <c r="F568" s="576" t="s">
        <v>245</v>
      </c>
      <c r="G568" s="576" t="s">
        <v>818</v>
      </c>
      <c r="H568" s="576" t="s">
        <v>2797</v>
      </c>
      <c r="I568" s="576" t="s">
        <v>275</v>
      </c>
      <c r="J568" s="576" t="s">
        <v>1798</v>
      </c>
    </row>
    <row r="569" spans="1:10" x14ac:dyDescent="0.2">
      <c r="A569" s="576" t="s">
        <v>168</v>
      </c>
      <c r="B569" s="576" t="str">
        <f t="shared" si="8"/>
        <v>30488468</v>
      </c>
      <c r="C569" s="576" t="s">
        <v>2451</v>
      </c>
      <c r="D569" s="576" t="s">
        <v>35</v>
      </c>
      <c r="E569" s="576">
        <v>65000</v>
      </c>
      <c r="F569" s="576" t="s">
        <v>245</v>
      </c>
      <c r="G569" s="576" t="s">
        <v>818</v>
      </c>
      <c r="H569" s="576" t="s">
        <v>2797</v>
      </c>
      <c r="I569" s="576" t="s">
        <v>912</v>
      </c>
      <c r="J569" s="576" t="s">
        <v>2452</v>
      </c>
    </row>
    <row r="570" spans="1:10" x14ac:dyDescent="0.2">
      <c r="A570" s="576" t="s">
        <v>168</v>
      </c>
      <c r="B570" s="576" t="str">
        <f t="shared" si="8"/>
        <v>30488523</v>
      </c>
      <c r="C570" s="576" t="s">
        <v>2453</v>
      </c>
      <c r="D570" s="576" t="s">
        <v>35</v>
      </c>
      <c r="E570" s="576">
        <v>50000</v>
      </c>
      <c r="F570" s="576" t="s">
        <v>245</v>
      </c>
      <c r="G570" s="576" t="s">
        <v>818</v>
      </c>
      <c r="H570" s="576" t="s">
        <v>2797</v>
      </c>
      <c r="I570" s="576" t="s">
        <v>822</v>
      </c>
      <c r="J570" s="576" t="s">
        <v>2454</v>
      </c>
    </row>
    <row r="571" spans="1:10" x14ac:dyDescent="0.2">
      <c r="A571" s="576" t="s">
        <v>168</v>
      </c>
      <c r="B571" s="576" t="str">
        <f t="shared" si="8"/>
        <v>30487874</v>
      </c>
      <c r="C571" s="576" t="s">
        <v>3942</v>
      </c>
      <c r="D571" s="576" t="s">
        <v>39</v>
      </c>
      <c r="E571" s="576">
        <v>35910</v>
      </c>
      <c r="F571" s="576" t="s">
        <v>245</v>
      </c>
      <c r="G571" s="576" t="s">
        <v>818</v>
      </c>
      <c r="H571" s="576" t="s">
        <v>2797</v>
      </c>
      <c r="I571" s="576" t="s">
        <v>912</v>
      </c>
      <c r="J571" s="576" t="s">
        <v>3943</v>
      </c>
    </row>
    <row r="572" spans="1:10" x14ac:dyDescent="0.2">
      <c r="A572" s="576" t="s">
        <v>168</v>
      </c>
      <c r="B572" s="576" t="str">
        <f t="shared" si="8"/>
        <v>30488515</v>
      </c>
      <c r="C572" s="576" t="s">
        <v>2550</v>
      </c>
      <c r="D572" s="576" t="s">
        <v>7</v>
      </c>
      <c r="E572" s="576">
        <v>92264</v>
      </c>
      <c r="F572" s="576" t="s">
        <v>245</v>
      </c>
      <c r="G572" s="576" t="s">
        <v>818</v>
      </c>
      <c r="H572" s="576" t="s">
        <v>2797</v>
      </c>
      <c r="I572" s="576" t="s">
        <v>838</v>
      </c>
      <c r="J572" s="576" t="s">
        <v>2551</v>
      </c>
    </row>
    <row r="573" spans="1:10" x14ac:dyDescent="0.2">
      <c r="A573" s="576" t="s">
        <v>168</v>
      </c>
      <c r="B573" s="576" t="str">
        <f t="shared" si="8"/>
        <v>30488460</v>
      </c>
      <c r="C573" s="576" t="s">
        <v>2293</v>
      </c>
      <c r="D573" s="576" t="s">
        <v>46</v>
      </c>
      <c r="E573" s="576">
        <v>33978</v>
      </c>
      <c r="F573" s="576" t="s">
        <v>245</v>
      </c>
      <c r="G573" s="576" t="s">
        <v>818</v>
      </c>
      <c r="H573" s="576" t="s">
        <v>2797</v>
      </c>
      <c r="I573" s="576" t="s">
        <v>845</v>
      </c>
      <c r="J573" s="576" t="s">
        <v>2294</v>
      </c>
    </row>
    <row r="574" spans="1:10" x14ac:dyDescent="0.2">
      <c r="A574" s="576" t="s">
        <v>168</v>
      </c>
      <c r="B574" s="576" t="str">
        <f t="shared" si="8"/>
        <v>30488542</v>
      </c>
      <c r="C574" s="576" t="s">
        <v>2579</v>
      </c>
      <c r="D574" s="576" t="s">
        <v>29</v>
      </c>
      <c r="E574" s="576">
        <v>48056</v>
      </c>
      <c r="F574" s="576" t="s">
        <v>245</v>
      </c>
      <c r="G574" s="576" t="s">
        <v>818</v>
      </c>
      <c r="H574" s="576" t="s">
        <v>2797</v>
      </c>
      <c r="I574" s="576" t="s">
        <v>286</v>
      </c>
      <c r="J574" s="576" t="s">
        <v>2580</v>
      </c>
    </row>
    <row r="575" spans="1:10" x14ac:dyDescent="0.2">
      <c r="A575" s="576" t="s">
        <v>9</v>
      </c>
      <c r="B575" s="576" t="str">
        <f t="shared" si="8"/>
        <v>30112093</v>
      </c>
      <c r="C575" s="576" t="s">
        <v>1698</v>
      </c>
      <c r="D575" s="576" t="s">
        <v>33</v>
      </c>
      <c r="E575" s="576">
        <v>109989</v>
      </c>
      <c r="F575" s="576" t="s">
        <v>245</v>
      </c>
      <c r="G575" s="576" t="s">
        <v>818</v>
      </c>
      <c r="H575" s="576" t="s">
        <v>8</v>
      </c>
      <c r="I575" s="576" t="s">
        <v>274</v>
      </c>
      <c r="J575" s="576" t="s">
        <v>1699</v>
      </c>
    </row>
    <row r="576" spans="1:10" x14ac:dyDescent="0.2">
      <c r="A576" s="576" t="s">
        <v>9</v>
      </c>
      <c r="B576" s="576" t="str">
        <f t="shared" si="8"/>
        <v>30485181</v>
      </c>
      <c r="C576" s="576" t="s">
        <v>449</v>
      </c>
      <c r="D576" s="576" t="s">
        <v>945</v>
      </c>
      <c r="E576" s="576">
        <v>42066</v>
      </c>
      <c r="F576" s="576" t="s">
        <v>245</v>
      </c>
      <c r="G576" s="576" t="s">
        <v>818</v>
      </c>
      <c r="H576" s="576" t="s">
        <v>2797</v>
      </c>
      <c r="I576" s="576" t="s">
        <v>826</v>
      </c>
      <c r="J576" s="576" t="s">
        <v>2394</v>
      </c>
    </row>
    <row r="577" spans="1:10" x14ac:dyDescent="0.2">
      <c r="A577" s="576" t="s">
        <v>168</v>
      </c>
      <c r="B577" s="576" t="str">
        <f t="shared" si="8"/>
        <v>30257172</v>
      </c>
      <c r="C577" s="576" t="s">
        <v>1824</v>
      </c>
      <c r="D577" s="576" t="s">
        <v>36</v>
      </c>
      <c r="E577" s="576">
        <v>82389</v>
      </c>
      <c r="F577" s="576" t="s">
        <v>814</v>
      </c>
      <c r="G577" s="576" t="s">
        <v>1132</v>
      </c>
      <c r="H577" s="576" t="s">
        <v>2797</v>
      </c>
      <c r="I577" s="576" t="s">
        <v>838</v>
      </c>
      <c r="J577" s="576" t="s">
        <v>1825</v>
      </c>
    </row>
    <row r="578" spans="1:10" x14ac:dyDescent="0.2">
      <c r="A578" s="576" t="s">
        <v>168</v>
      </c>
      <c r="B578" s="576" t="str">
        <f t="shared" si="8"/>
        <v>30486916</v>
      </c>
      <c r="C578" s="576" t="s">
        <v>1826</v>
      </c>
      <c r="D578" s="576" t="s">
        <v>855</v>
      </c>
      <c r="E578" s="576">
        <v>49643</v>
      </c>
      <c r="F578" s="576" t="s">
        <v>245</v>
      </c>
      <c r="G578" s="576" t="s">
        <v>818</v>
      </c>
      <c r="H578" s="576" t="s">
        <v>2797</v>
      </c>
      <c r="I578" s="576" t="s">
        <v>286</v>
      </c>
      <c r="J578" s="576" t="s">
        <v>1827</v>
      </c>
    </row>
    <row r="579" spans="1:10" x14ac:dyDescent="0.2">
      <c r="A579" s="576" t="s">
        <v>168</v>
      </c>
      <c r="B579" s="576" t="str">
        <f t="shared" ref="B579:B642" si="9">MID(J579,1,8)</f>
        <v>40003392</v>
      </c>
      <c r="C579" s="576" t="s">
        <v>2809</v>
      </c>
      <c r="D579" s="576" t="s">
        <v>43</v>
      </c>
      <c r="E579" s="576">
        <v>21239070</v>
      </c>
      <c r="F579" s="576" t="s">
        <v>814</v>
      </c>
      <c r="G579" s="576" t="s">
        <v>815</v>
      </c>
      <c r="H579" s="576" t="s">
        <v>2797</v>
      </c>
      <c r="I579" s="576" t="s">
        <v>275</v>
      </c>
      <c r="J579" s="576" t="s">
        <v>2810</v>
      </c>
    </row>
    <row r="580" spans="1:10" x14ac:dyDescent="0.2">
      <c r="A580" s="576" t="s">
        <v>168</v>
      </c>
      <c r="B580" s="576" t="str">
        <f t="shared" si="9"/>
        <v>40003664</v>
      </c>
      <c r="C580" s="576" t="s">
        <v>4157</v>
      </c>
      <c r="D580" s="576" t="s">
        <v>25</v>
      </c>
      <c r="E580" s="576">
        <v>3591</v>
      </c>
      <c r="F580" s="576" t="s">
        <v>814</v>
      </c>
      <c r="G580" s="576" t="s">
        <v>1087</v>
      </c>
      <c r="H580" s="576" t="s">
        <v>2797</v>
      </c>
      <c r="I580" s="576" t="s">
        <v>275</v>
      </c>
      <c r="J580" s="576" t="s">
        <v>4158</v>
      </c>
    </row>
    <row r="581" spans="1:10" x14ac:dyDescent="0.2">
      <c r="A581" s="576" t="s">
        <v>168</v>
      </c>
      <c r="B581" s="576" t="str">
        <f t="shared" si="9"/>
        <v>40000109</v>
      </c>
      <c r="C581" s="576" t="s">
        <v>1834</v>
      </c>
      <c r="D581" s="576" t="s">
        <v>44</v>
      </c>
      <c r="E581" s="576">
        <v>283073</v>
      </c>
      <c r="F581" s="576" t="s">
        <v>245</v>
      </c>
      <c r="G581" s="576" t="s">
        <v>818</v>
      </c>
      <c r="H581" s="576" t="s">
        <v>2797</v>
      </c>
      <c r="I581" s="576" t="s">
        <v>902</v>
      </c>
      <c r="J581" s="576" t="s">
        <v>1835</v>
      </c>
    </row>
    <row r="582" spans="1:10" x14ac:dyDescent="0.2">
      <c r="A582" s="576" t="s">
        <v>168</v>
      </c>
      <c r="B582" s="576" t="str">
        <f t="shared" si="9"/>
        <v>30487891</v>
      </c>
      <c r="C582" s="576" t="s">
        <v>2345</v>
      </c>
      <c r="D582" s="576" t="s">
        <v>37</v>
      </c>
      <c r="E582" s="576">
        <v>51300</v>
      </c>
      <c r="F582" s="576" t="s">
        <v>245</v>
      </c>
      <c r="G582" s="576" t="s">
        <v>818</v>
      </c>
      <c r="H582" s="576" t="s">
        <v>2797</v>
      </c>
      <c r="I582" s="576" t="s">
        <v>286</v>
      </c>
      <c r="J582" s="576" t="s">
        <v>2346</v>
      </c>
    </row>
    <row r="583" spans="1:10" x14ac:dyDescent="0.2">
      <c r="A583" s="576" t="s">
        <v>168</v>
      </c>
      <c r="B583" s="576" t="str">
        <f t="shared" si="9"/>
        <v>40004041</v>
      </c>
      <c r="C583" s="576" t="s">
        <v>4159</v>
      </c>
      <c r="D583" s="576" t="s">
        <v>2797</v>
      </c>
      <c r="E583" s="576">
        <v>200000</v>
      </c>
      <c r="F583" s="576" t="s">
        <v>814</v>
      </c>
      <c r="G583" s="576" t="s">
        <v>4147</v>
      </c>
      <c r="H583" s="576" t="s">
        <v>2797</v>
      </c>
      <c r="I583" s="576" t="s">
        <v>275</v>
      </c>
      <c r="J583" s="576" t="s">
        <v>4160</v>
      </c>
    </row>
    <row r="584" spans="1:10" x14ac:dyDescent="0.2">
      <c r="A584" s="576" t="s">
        <v>168</v>
      </c>
      <c r="B584" s="576" t="str">
        <f t="shared" si="9"/>
        <v>30446372</v>
      </c>
      <c r="C584" s="576" t="s">
        <v>2487</v>
      </c>
      <c r="D584" s="576" t="s">
        <v>33</v>
      </c>
      <c r="E584" s="576">
        <v>521455</v>
      </c>
      <c r="F584" s="576" t="s">
        <v>814</v>
      </c>
      <c r="G584" s="576" t="s">
        <v>958</v>
      </c>
      <c r="H584" s="576" t="s">
        <v>8</v>
      </c>
      <c r="I584" s="576" t="s">
        <v>274</v>
      </c>
      <c r="J584" s="576" t="s">
        <v>2488</v>
      </c>
    </row>
    <row r="585" spans="1:10" x14ac:dyDescent="0.2">
      <c r="A585" s="576" t="s">
        <v>168</v>
      </c>
      <c r="B585" s="576" t="str">
        <f t="shared" si="9"/>
        <v>30485152</v>
      </c>
      <c r="C585" s="576" t="s">
        <v>445</v>
      </c>
      <c r="D585" s="576" t="s">
        <v>36</v>
      </c>
      <c r="E585" s="576">
        <v>287085</v>
      </c>
      <c r="F585" s="576" t="s">
        <v>245</v>
      </c>
      <c r="G585" s="576" t="s">
        <v>818</v>
      </c>
      <c r="H585" s="576" t="s">
        <v>2797</v>
      </c>
      <c r="I585" s="576" t="s">
        <v>826</v>
      </c>
      <c r="J585" s="576" t="s">
        <v>1840</v>
      </c>
    </row>
    <row r="586" spans="1:10" x14ac:dyDescent="0.2">
      <c r="A586" s="576" t="s">
        <v>168</v>
      </c>
      <c r="B586" s="576" t="str">
        <f t="shared" si="9"/>
        <v>30483175</v>
      </c>
      <c r="C586" s="576" t="s">
        <v>2447</v>
      </c>
      <c r="D586" s="576" t="s">
        <v>2797</v>
      </c>
      <c r="E586" s="576">
        <v>1723678</v>
      </c>
      <c r="F586" s="576" t="s">
        <v>814</v>
      </c>
      <c r="G586" s="576" t="s">
        <v>1087</v>
      </c>
      <c r="H586" s="576" t="s">
        <v>2797</v>
      </c>
      <c r="I586" s="576" t="s">
        <v>275</v>
      </c>
      <c r="J586" s="576" t="s">
        <v>2448</v>
      </c>
    </row>
    <row r="587" spans="1:10" x14ac:dyDescent="0.2">
      <c r="A587" s="576" t="s">
        <v>168</v>
      </c>
      <c r="B587" s="576" t="str">
        <f t="shared" si="9"/>
        <v>30483185</v>
      </c>
      <c r="C587" s="576" t="s">
        <v>990</v>
      </c>
      <c r="D587" s="576" t="s">
        <v>2797</v>
      </c>
      <c r="E587" s="576">
        <v>411426</v>
      </c>
      <c r="F587" s="576" t="s">
        <v>814</v>
      </c>
      <c r="G587" s="576" t="s">
        <v>1087</v>
      </c>
      <c r="H587" s="576" t="s">
        <v>2797</v>
      </c>
      <c r="I587" s="576" t="s">
        <v>275</v>
      </c>
      <c r="J587" s="576" t="s">
        <v>991</v>
      </c>
    </row>
    <row r="588" spans="1:10" x14ac:dyDescent="0.2">
      <c r="A588" s="576" t="s">
        <v>9</v>
      </c>
      <c r="B588" s="576" t="str">
        <f t="shared" si="9"/>
        <v>30131955</v>
      </c>
      <c r="C588" s="576" t="s">
        <v>4161</v>
      </c>
      <c r="D588" s="576" t="s">
        <v>855</v>
      </c>
      <c r="E588" s="576">
        <v>250606</v>
      </c>
      <c r="F588" s="576" t="s">
        <v>814</v>
      </c>
      <c r="G588" s="576" t="s">
        <v>1126</v>
      </c>
      <c r="H588" s="576" t="s">
        <v>2797</v>
      </c>
      <c r="I588" s="576" t="s">
        <v>826</v>
      </c>
      <c r="J588" s="576" t="s">
        <v>4162</v>
      </c>
    </row>
    <row r="589" spans="1:10" x14ac:dyDescent="0.2">
      <c r="A589" s="576" t="s">
        <v>168</v>
      </c>
      <c r="B589" s="576" t="str">
        <f t="shared" si="9"/>
        <v>30485224</v>
      </c>
      <c r="C589" s="576" t="s">
        <v>2385</v>
      </c>
      <c r="D589" s="576" t="s">
        <v>19</v>
      </c>
      <c r="E589" s="576">
        <v>51300</v>
      </c>
      <c r="F589" s="576" t="s">
        <v>245</v>
      </c>
      <c r="G589" s="576" t="s">
        <v>818</v>
      </c>
      <c r="H589" s="576" t="s">
        <v>2797</v>
      </c>
      <c r="I589" s="576" t="s">
        <v>838</v>
      </c>
      <c r="J589" s="576" t="s">
        <v>2386</v>
      </c>
    </row>
    <row r="590" spans="1:10" x14ac:dyDescent="0.2">
      <c r="A590" s="576" t="s">
        <v>168</v>
      </c>
      <c r="B590" s="576" t="str">
        <f t="shared" si="9"/>
        <v>30483847</v>
      </c>
      <c r="C590" s="576" t="s">
        <v>2524</v>
      </c>
      <c r="D590" s="576" t="s">
        <v>16</v>
      </c>
      <c r="E590" s="576">
        <v>87210</v>
      </c>
      <c r="F590" s="576" t="s">
        <v>814</v>
      </c>
      <c r="G590" s="576" t="s">
        <v>1132</v>
      </c>
      <c r="H590" s="576" t="s">
        <v>2797</v>
      </c>
      <c r="I590" s="576" t="s">
        <v>838</v>
      </c>
      <c r="J590" s="576" t="s">
        <v>2525</v>
      </c>
    </row>
    <row r="591" spans="1:10" x14ac:dyDescent="0.2">
      <c r="A591" s="576" t="s">
        <v>9</v>
      </c>
      <c r="B591" s="576" t="str">
        <f t="shared" si="9"/>
        <v>30484455</v>
      </c>
      <c r="C591" s="576" t="s">
        <v>1724</v>
      </c>
      <c r="D591" s="576" t="s">
        <v>46</v>
      </c>
      <c r="E591" s="576">
        <v>49555</v>
      </c>
      <c r="F591" s="576" t="s">
        <v>814</v>
      </c>
      <c r="G591" s="576" t="s">
        <v>892</v>
      </c>
      <c r="H591" s="576" t="s">
        <v>8</v>
      </c>
      <c r="I591" s="576" t="s">
        <v>838</v>
      </c>
      <c r="J591" s="576" t="s">
        <v>1725</v>
      </c>
    </row>
    <row r="592" spans="1:10" x14ac:dyDescent="0.2">
      <c r="A592" s="576" t="s">
        <v>9</v>
      </c>
      <c r="B592" s="576" t="str">
        <f t="shared" si="9"/>
        <v>30376728</v>
      </c>
      <c r="C592" s="576" t="s">
        <v>4163</v>
      </c>
      <c r="D592" s="576" t="s">
        <v>31</v>
      </c>
      <c r="E592" s="576">
        <v>169182</v>
      </c>
      <c r="F592" s="576" t="s">
        <v>814</v>
      </c>
      <c r="G592" s="576" t="s">
        <v>1126</v>
      </c>
      <c r="H592" s="576" t="s">
        <v>2797</v>
      </c>
      <c r="I592" s="576" t="s">
        <v>826</v>
      </c>
      <c r="J592" s="576" t="s">
        <v>4164</v>
      </c>
    </row>
    <row r="593" spans="1:10" x14ac:dyDescent="0.2">
      <c r="A593" s="576" t="s">
        <v>168</v>
      </c>
      <c r="B593" s="576" t="str">
        <f t="shared" si="9"/>
        <v>30376731</v>
      </c>
      <c r="C593" s="576" t="s">
        <v>4165</v>
      </c>
      <c r="D593" s="576" t="s">
        <v>44</v>
      </c>
      <c r="E593" s="576">
        <v>300600</v>
      </c>
      <c r="F593" s="576" t="s">
        <v>814</v>
      </c>
      <c r="G593" s="576" t="s">
        <v>1126</v>
      </c>
      <c r="H593" s="576" t="s">
        <v>2797</v>
      </c>
      <c r="I593" s="576" t="s">
        <v>826</v>
      </c>
      <c r="J593" s="576" t="s">
        <v>4166</v>
      </c>
    </row>
    <row r="594" spans="1:10" x14ac:dyDescent="0.2">
      <c r="A594" s="576" t="s">
        <v>168</v>
      </c>
      <c r="B594" s="576" t="str">
        <f t="shared" si="9"/>
        <v>30485618</v>
      </c>
      <c r="C594" s="576" t="s">
        <v>2473</v>
      </c>
      <c r="D594" s="576" t="s">
        <v>855</v>
      </c>
      <c r="E594" s="576">
        <v>514026</v>
      </c>
      <c r="F594" s="576" t="s">
        <v>245</v>
      </c>
      <c r="G594" s="576" t="s">
        <v>818</v>
      </c>
      <c r="H594" s="576" t="s">
        <v>2797</v>
      </c>
      <c r="I594" s="576" t="s">
        <v>286</v>
      </c>
      <c r="J594" s="576" t="s">
        <v>2474</v>
      </c>
    </row>
    <row r="595" spans="1:10" x14ac:dyDescent="0.2">
      <c r="A595" s="576" t="s">
        <v>168</v>
      </c>
      <c r="B595" s="576" t="str">
        <f t="shared" si="9"/>
        <v>30329325</v>
      </c>
      <c r="C595" s="576" t="s">
        <v>2409</v>
      </c>
      <c r="D595" s="576" t="s">
        <v>25</v>
      </c>
      <c r="E595" s="576">
        <v>299743</v>
      </c>
      <c r="F595" s="576" t="s">
        <v>245</v>
      </c>
      <c r="G595" s="576" t="s">
        <v>818</v>
      </c>
      <c r="H595" s="576" t="s">
        <v>2797</v>
      </c>
      <c r="I595" s="576" t="s">
        <v>275</v>
      </c>
      <c r="J595" s="576" t="s">
        <v>2410</v>
      </c>
    </row>
    <row r="596" spans="1:10" x14ac:dyDescent="0.2">
      <c r="A596" s="576" t="s">
        <v>168</v>
      </c>
      <c r="B596" s="576" t="str">
        <f t="shared" si="9"/>
        <v>30391492</v>
      </c>
      <c r="C596" s="576" t="s">
        <v>2366</v>
      </c>
      <c r="D596" s="576" t="s">
        <v>44</v>
      </c>
      <c r="E596" s="576">
        <v>53890</v>
      </c>
      <c r="F596" s="576" t="s">
        <v>814</v>
      </c>
      <c r="G596" s="576" t="s">
        <v>892</v>
      </c>
      <c r="H596" s="576" t="s">
        <v>2797</v>
      </c>
      <c r="I596" s="576" t="s">
        <v>838</v>
      </c>
      <c r="J596" s="576" t="s">
        <v>2367</v>
      </c>
    </row>
    <row r="597" spans="1:10" x14ac:dyDescent="0.2">
      <c r="A597" s="576" t="s">
        <v>168</v>
      </c>
      <c r="B597" s="576" t="str">
        <f t="shared" si="9"/>
        <v>30419730</v>
      </c>
      <c r="C597" s="576" t="s">
        <v>2226</v>
      </c>
      <c r="D597" s="576" t="s">
        <v>29</v>
      </c>
      <c r="E597" s="576">
        <v>221023</v>
      </c>
      <c r="F597" s="576" t="s">
        <v>814</v>
      </c>
      <c r="G597" s="576" t="s">
        <v>887</v>
      </c>
      <c r="H597" s="576" t="s">
        <v>2797</v>
      </c>
      <c r="I597" s="576" t="s">
        <v>822</v>
      </c>
      <c r="J597" s="576" t="s">
        <v>2227</v>
      </c>
    </row>
    <row r="598" spans="1:10" x14ac:dyDescent="0.2">
      <c r="A598" s="576" t="s">
        <v>168</v>
      </c>
      <c r="B598" s="576" t="str">
        <f t="shared" si="9"/>
        <v>30345125</v>
      </c>
      <c r="C598" s="576" t="s">
        <v>2267</v>
      </c>
      <c r="D598" s="576" t="s">
        <v>2797</v>
      </c>
      <c r="E598" s="576">
        <v>550845</v>
      </c>
      <c r="F598" s="576" t="s">
        <v>245</v>
      </c>
      <c r="G598" s="576" t="s">
        <v>818</v>
      </c>
      <c r="H598" s="576" t="s">
        <v>2797</v>
      </c>
      <c r="I598" s="576" t="s">
        <v>286</v>
      </c>
      <c r="J598" s="576" t="s">
        <v>2268</v>
      </c>
    </row>
    <row r="599" spans="1:10" x14ac:dyDescent="0.2">
      <c r="A599" s="576" t="s">
        <v>9</v>
      </c>
      <c r="B599" s="576" t="str">
        <f t="shared" si="9"/>
        <v>30326923</v>
      </c>
      <c r="C599" s="576" t="s">
        <v>2435</v>
      </c>
      <c r="D599" s="576" t="s">
        <v>44</v>
      </c>
      <c r="E599" s="576">
        <v>54117</v>
      </c>
      <c r="F599" s="576" t="s">
        <v>245</v>
      </c>
      <c r="G599" s="576" t="s">
        <v>818</v>
      </c>
      <c r="H599" s="576" t="s">
        <v>2797</v>
      </c>
      <c r="I599" s="576" t="s">
        <v>286</v>
      </c>
      <c r="J599" s="576" t="s">
        <v>2436</v>
      </c>
    </row>
    <row r="600" spans="1:10" x14ac:dyDescent="0.2">
      <c r="A600" s="576" t="s">
        <v>168</v>
      </c>
      <c r="B600" s="576" t="str">
        <f t="shared" si="9"/>
        <v>40001041</v>
      </c>
      <c r="C600" s="576" t="s">
        <v>2233</v>
      </c>
      <c r="D600" s="576" t="s">
        <v>2797</v>
      </c>
      <c r="E600" s="576">
        <v>461700</v>
      </c>
      <c r="F600" s="576" t="s">
        <v>245</v>
      </c>
      <c r="G600" s="576" t="s">
        <v>818</v>
      </c>
      <c r="H600" s="576" t="s">
        <v>2797</v>
      </c>
      <c r="I600" s="576" t="s">
        <v>286</v>
      </c>
      <c r="J600" s="576" t="s">
        <v>2234</v>
      </c>
    </row>
    <row r="601" spans="1:10" x14ac:dyDescent="0.2">
      <c r="A601" s="576" t="s">
        <v>168</v>
      </c>
      <c r="B601" s="576" t="str">
        <f t="shared" si="9"/>
        <v>30381175</v>
      </c>
      <c r="C601" s="576" t="s">
        <v>2429</v>
      </c>
      <c r="D601" s="576" t="s">
        <v>31</v>
      </c>
      <c r="E601" s="576">
        <v>1552611</v>
      </c>
      <c r="F601" s="576" t="s">
        <v>245</v>
      </c>
      <c r="G601" s="576" t="s">
        <v>818</v>
      </c>
      <c r="H601" s="576" t="s">
        <v>8</v>
      </c>
      <c r="I601" s="576" t="s">
        <v>912</v>
      </c>
      <c r="J601" s="576" t="s">
        <v>2430</v>
      </c>
    </row>
    <row r="602" spans="1:10" x14ac:dyDescent="0.2">
      <c r="A602" s="576" t="s">
        <v>169</v>
      </c>
      <c r="B602" s="576" t="str">
        <f t="shared" si="9"/>
        <v>30186523</v>
      </c>
      <c r="C602" s="576" t="s">
        <v>258</v>
      </c>
      <c r="D602" s="576" t="s">
        <v>44</v>
      </c>
      <c r="E602" s="576">
        <v>477095</v>
      </c>
      <c r="F602" s="576" t="s">
        <v>245</v>
      </c>
      <c r="G602" s="576" t="s">
        <v>818</v>
      </c>
      <c r="H602" s="576" t="s">
        <v>8</v>
      </c>
      <c r="I602" s="576" t="s">
        <v>275</v>
      </c>
      <c r="J602" s="576" t="s">
        <v>1706</v>
      </c>
    </row>
    <row r="603" spans="1:10" x14ac:dyDescent="0.2">
      <c r="A603" s="576" t="s">
        <v>168</v>
      </c>
      <c r="B603" s="576" t="str">
        <f t="shared" si="9"/>
        <v>30482927</v>
      </c>
      <c r="C603" s="576" t="s">
        <v>1847</v>
      </c>
      <c r="D603" s="576" t="s">
        <v>44</v>
      </c>
      <c r="E603" s="576">
        <v>1060539</v>
      </c>
      <c r="F603" s="576" t="s">
        <v>814</v>
      </c>
      <c r="G603" s="576" t="s">
        <v>1144</v>
      </c>
      <c r="H603" s="576" t="s">
        <v>8</v>
      </c>
      <c r="I603" s="576" t="s">
        <v>902</v>
      </c>
      <c r="J603" s="576" t="s">
        <v>1848</v>
      </c>
    </row>
    <row r="604" spans="1:10" x14ac:dyDescent="0.2">
      <c r="A604" s="576" t="s">
        <v>9</v>
      </c>
      <c r="B604" s="576" t="str">
        <f t="shared" si="9"/>
        <v>30171875</v>
      </c>
      <c r="C604" s="576" t="s">
        <v>3947</v>
      </c>
      <c r="D604" s="576" t="s">
        <v>16</v>
      </c>
      <c r="E604" s="576">
        <v>22247</v>
      </c>
      <c r="F604" s="576" t="s">
        <v>245</v>
      </c>
      <c r="G604" s="576" t="s">
        <v>818</v>
      </c>
      <c r="H604" s="576" t="s">
        <v>2797</v>
      </c>
      <c r="I604" s="576" t="s">
        <v>274</v>
      </c>
      <c r="J604" s="576" t="s">
        <v>3948</v>
      </c>
    </row>
    <row r="605" spans="1:10" x14ac:dyDescent="0.2">
      <c r="A605" s="576" t="s">
        <v>168</v>
      </c>
      <c r="B605" s="576" t="str">
        <f t="shared" si="9"/>
        <v>30086022</v>
      </c>
      <c r="C605" s="576" t="s">
        <v>2098</v>
      </c>
      <c r="D605" s="576" t="s">
        <v>41</v>
      </c>
      <c r="E605" s="576">
        <v>947041</v>
      </c>
      <c r="F605" s="576" t="s">
        <v>245</v>
      </c>
      <c r="G605" s="576" t="s">
        <v>818</v>
      </c>
      <c r="H605" s="576" t="s">
        <v>8</v>
      </c>
      <c r="I605" s="576" t="s">
        <v>822</v>
      </c>
      <c r="J605" s="576" t="s">
        <v>2099</v>
      </c>
    </row>
    <row r="606" spans="1:10" x14ac:dyDescent="0.2">
      <c r="A606" s="576" t="s">
        <v>9</v>
      </c>
      <c r="B606" s="576" t="str">
        <f t="shared" si="9"/>
        <v>40003854</v>
      </c>
      <c r="C606" s="576" t="s">
        <v>3875</v>
      </c>
      <c r="D606" s="576" t="s">
        <v>25</v>
      </c>
      <c r="E606" s="576">
        <v>72000</v>
      </c>
      <c r="F606" s="576" t="s">
        <v>814</v>
      </c>
      <c r="G606" s="576" t="s">
        <v>892</v>
      </c>
      <c r="H606" s="576" t="s">
        <v>2797</v>
      </c>
      <c r="I606" s="576" t="s">
        <v>838</v>
      </c>
      <c r="J606" s="576" t="s">
        <v>3876</v>
      </c>
    </row>
    <row r="607" spans="1:10" x14ac:dyDescent="0.2">
      <c r="A607" s="576" t="s">
        <v>168</v>
      </c>
      <c r="B607" s="576" t="str">
        <f t="shared" si="9"/>
        <v>40003887</v>
      </c>
      <c r="C607" s="576" t="s">
        <v>3931</v>
      </c>
      <c r="D607" s="576" t="s">
        <v>871</v>
      </c>
      <c r="E607" s="576">
        <v>100000</v>
      </c>
      <c r="F607" s="576" t="s">
        <v>245</v>
      </c>
      <c r="G607" s="576" t="s">
        <v>818</v>
      </c>
      <c r="H607" s="576" t="s">
        <v>2797</v>
      </c>
      <c r="I607" s="576" t="s">
        <v>822</v>
      </c>
      <c r="J607" s="576" t="s">
        <v>3932</v>
      </c>
    </row>
    <row r="608" spans="1:10" x14ac:dyDescent="0.2">
      <c r="A608" s="576" t="s">
        <v>168</v>
      </c>
      <c r="B608" s="576" t="str">
        <f t="shared" si="9"/>
        <v>40001184</v>
      </c>
      <c r="C608" s="576" t="s">
        <v>2251</v>
      </c>
      <c r="D608" s="576" t="s">
        <v>38</v>
      </c>
      <c r="E608" s="576">
        <v>109475</v>
      </c>
      <c r="F608" s="576" t="s">
        <v>245</v>
      </c>
      <c r="G608" s="576" t="s">
        <v>818</v>
      </c>
      <c r="H608" s="576" t="s">
        <v>296</v>
      </c>
      <c r="I608" s="576" t="s">
        <v>819</v>
      </c>
      <c r="J608" s="576" t="s">
        <v>2252</v>
      </c>
    </row>
    <row r="609" spans="1:10" x14ac:dyDescent="0.2">
      <c r="A609" s="576" t="s">
        <v>168</v>
      </c>
      <c r="B609" s="576" t="str">
        <f t="shared" si="9"/>
        <v>40000762</v>
      </c>
      <c r="C609" s="576" t="s">
        <v>2228</v>
      </c>
      <c r="D609" s="576" t="s">
        <v>43</v>
      </c>
      <c r="E609" s="576">
        <v>94208</v>
      </c>
      <c r="F609" s="576" t="s">
        <v>814</v>
      </c>
      <c r="G609" s="576" t="s">
        <v>958</v>
      </c>
      <c r="H609" s="576" t="s">
        <v>2797</v>
      </c>
      <c r="I609" s="576" t="s">
        <v>274</v>
      </c>
      <c r="J609" s="576" t="s">
        <v>2229</v>
      </c>
    </row>
    <row r="610" spans="1:10" x14ac:dyDescent="0.2">
      <c r="A610" s="576" t="s">
        <v>168</v>
      </c>
      <c r="B610" s="576" t="str">
        <f t="shared" si="9"/>
        <v>30484729</v>
      </c>
      <c r="C610" s="576" t="s">
        <v>1760</v>
      </c>
      <c r="D610" s="576" t="s">
        <v>41</v>
      </c>
      <c r="E610" s="576">
        <v>135432</v>
      </c>
      <c r="F610" s="576" t="s">
        <v>245</v>
      </c>
      <c r="G610" s="576" t="s">
        <v>818</v>
      </c>
      <c r="H610" s="576" t="s">
        <v>2797</v>
      </c>
      <c r="I610" s="576" t="s">
        <v>838</v>
      </c>
      <c r="J610" s="576" t="s">
        <v>1761</v>
      </c>
    </row>
    <row r="611" spans="1:10" x14ac:dyDescent="0.2">
      <c r="A611" s="576" t="s">
        <v>168</v>
      </c>
      <c r="B611" s="576" t="str">
        <f t="shared" si="9"/>
        <v>30103323</v>
      </c>
      <c r="C611" s="576" t="s">
        <v>1704</v>
      </c>
      <c r="D611" s="576" t="s">
        <v>28</v>
      </c>
      <c r="E611" s="576">
        <v>117714</v>
      </c>
      <c r="F611" s="576" t="s">
        <v>245</v>
      </c>
      <c r="G611" s="576" t="s">
        <v>818</v>
      </c>
      <c r="H611" s="576" t="s">
        <v>8</v>
      </c>
      <c r="I611" s="576" t="s">
        <v>842</v>
      </c>
      <c r="J611" s="576" t="s">
        <v>1705</v>
      </c>
    </row>
    <row r="612" spans="1:10" x14ac:dyDescent="0.2">
      <c r="A612" s="576" t="s">
        <v>168</v>
      </c>
      <c r="B612" s="576" t="str">
        <f t="shared" si="9"/>
        <v>30071452</v>
      </c>
      <c r="C612" s="576" t="s">
        <v>2843</v>
      </c>
      <c r="D612" s="576" t="s">
        <v>2797</v>
      </c>
      <c r="E612" s="576">
        <v>1175</v>
      </c>
      <c r="F612" s="576" t="s">
        <v>814</v>
      </c>
      <c r="G612" s="576" t="s">
        <v>815</v>
      </c>
      <c r="H612" s="576" t="s">
        <v>296</v>
      </c>
      <c r="I612" s="576" t="s">
        <v>275</v>
      </c>
      <c r="J612" s="576" t="s">
        <v>2844</v>
      </c>
    </row>
    <row r="613" spans="1:10" x14ac:dyDescent="0.2">
      <c r="A613" s="576" t="s">
        <v>168</v>
      </c>
      <c r="B613" s="576" t="str">
        <f t="shared" si="9"/>
        <v>30224327</v>
      </c>
      <c r="C613" s="576" t="s">
        <v>1441</v>
      </c>
      <c r="D613" s="576" t="s">
        <v>2797</v>
      </c>
      <c r="E613" s="576">
        <v>22246776</v>
      </c>
      <c r="F613" s="576" t="s">
        <v>814</v>
      </c>
      <c r="G613" s="576" t="s">
        <v>815</v>
      </c>
      <c r="H613" s="576" t="s">
        <v>2797</v>
      </c>
      <c r="I613" s="576" t="s">
        <v>275</v>
      </c>
      <c r="J613" s="576" t="s">
        <v>1442</v>
      </c>
    </row>
    <row r="614" spans="1:10" x14ac:dyDescent="0.2">
      <c r="A614" s="576" t="s">
        <v>168</v>
      </c>
      <c r="B614" s="576" t="str">
        <f t="shared" si="9"/>
        <v>30468388</v>
      </c>
      <c r="C614" s="576" t="s">
        <v>1086</v>
      </c>
      <c r="D614" s="576" t="s">
        <v>2797</v>
      </c>
      <c r="E614" s="576">
        <v>141854</v>
      </c>
      <c r="F614" s="576" t="s">
        <v>814</v>
      </c>
      <c r="G614" s="576" t="s">
        <v>1087</v>
      </c>
      <c r="H614" s="576" t="s">
        <v>2797</v>
      </c>
      <c r="I614" s="576" t="s">
        <v>275</v>
      </c>
      <c r="J614" s="576" t="s">
        <v>1088</v>
      </c>
    </row>
    <row r="615" spans="1:10" x14ac:dyDescent="0.2">
      <c r="A615" s="576" t="s">
        <v>9</v>
      </c>
      <c r="B615" s="576" t="str">
        <f t="shared" si="9"/>
        <v>30458997</v>
      </c>
      <c r="C615" s="576" t="s">
        <v>2597</v>
      </c>
      <c r="D615" s="576" t="s">
        <v>871</v>
      </c>
      <c r="E615" s="576">
        <v>53891</v>
      </c>
      <c r="F615" s="576" t="s">
        <v>814</v>
      </c>
      <c r="G615" s="576" t="s">
        <v>892</v>
      </c>
      <c r="H615" s="576" t="s">
        <v>2797</v>
      </c>
      <c r="I615" s="576" t="s">
        <v>838</v>
      </c>
      <c r="J615" s="576" t="s">
        <v>2598</v>
      </c>
    </row>
    <row r="616" spans="1:10" x14ac:dyDescent="0.2">
      <c r="A616" s="576" t="s">
        <v>168</v>
      </c>
      <c r="B616" s="576" t="str">
        <f t="shared" si="9"/>
        <v>30397144</v>
      </c>
      <c r="C616" s="576" t="s">
        <v>365</v>
      </c>
      <c r="D616" s="576" t="s">
        <v>26</v>
      </c>
      <c r="E616" s="576">
        <v>1193831</v>
      </c>
      <c r="F616" s="576" t="s">
        <v>245</v>
      </c>
      <c r="G616" s="576" t="s">
        <v>818</v>
      </c>
      <c r="H616" s="576" t="s">
        <v>308</v>
      </c>
      <c r="I616" s="576" t="s">
        <v>826</v>
      </c>
      <c r="J616" s="576" t="s">
        <v>1768</v>
      </c>
    </row>
    <row r="617" spans="1:10" x14ac:dyDescent="0.2">
      <c r="A617" s="576" t="s">
        <v>168</v>
      </c>
      <c r="B617" s="576" t="str">
        <f t="shared" si="9"/>
        <v>30104572</v>
      </c>
      <c r="C617" s="576" t="s">
        <v>1031</v>
      </c>
      <c r="D617" s="576" t="s">
        <v>18</v>
      </c>
      <c r="E617" s="576">
        <v>1225367</v>
      </c>
      <c r="F617" s="576" t="s">
        <v>814</v>
      </c>
      <c r="G617" s="576" t="s">
        <v>815</v>
      </c>
      <c r="H617" s="576" t="s">
        <v>8</v>
      </c>
      <c r="I617" s="576" t="s">
        <v>275</v>
      </c>
      <c r="J617" s="576" t="s">
        <v>1032</v>
      </c>
    </row>
    <row r="618" spans="1:10" x14ac:dyDescent="0.2">
      <c r="A618" s="576" t="s">
        <v>168</v>
      </c>
      <c r="B618" s="576" t="str">
        <f t="shared" si="9"/>
        <v>30483059</v>
      </c>
      <c r="C618" s="576" t="s">
        <v>2433</v>
      </c>
      <c r="D618" s="576" t="s">
        <v>24</v>
      </c>
      <c r="E618" s="576">
        <v>48000</v>
      </c>
      <c r="F618" s="576" t="s">
        <v>245</v>
      </c>
      <c r="G618" s="576" t="s">
        <v>818</v>
      </c>
      <c r="H618" s="576" t="s">
        <v>2797</v>
      </c>
      <c r="I618" s="576" t="s">
        <v>838</v>
      </c>
      <c r="J618" s="576" t="s">
        <v>2434</v>
      </c>
    </row>
    <row r="619" spans="1:10" x14ac:dyDescent="0.2">
      <c r="A619" s="576" t="s">
        <v>168</v>
      </c>
      <c r="B619" s="576" t="str">
        <f t="shared" si="9"/>
        <v>30337226</v>
      </c>
      <c r="C619" s="576" t="s">
        <v>84</v>
      </c>
      <c r="D619" s="576" t="s">
        <v>2797</v>
      </c>
      <c r="E619" s="576">
        <v>327023</v>
      </c>
      <c r="F619" s="576" t="s">
        <v>245</v>
      </c>
      <c r="G619" s="576" t="s">
        <v>818</v>
      </c>
      <c r="H619" s="576" t="s">
        <v>2797</v>
      </c>
      <c r="I619" s="576" t="s">
        <v>845</v>
      </c>
      <c r="J619" s="576" t="s">
        <v>2538</v>
      </c>
    </row>
    <row r="620" spans="1:10" x14ac:dyDescent="0.2">
      <c r="A620" s="576" t="s">
        <v>168</v>
      </c>
      <c r="B620" s="576" t="str">
        <f t="shared" si="9"/>
        <v>30342679</v>
      </c>
      <c r="C620" s="576" t="s">
        <v>2411</v>
      </c>
      <c r="D620" s="576" t="s">
        <v>2797</v>
      </c>
      <c r="E620" s="576">
        <v>4554317</v>
      </c>
      <c r="F620" s="576" t="s">
        <v>245</v>
      </c>
      <c r="G620" s="576" t="s">
        <v>818</v>
      </c>
      <c r="H620" s="576" t="s">
        <v>2797</v>
      </c>
      <c r="I620" s="576" t="s">
        <v>275</v>
      </c>
      <c r="J620" s="576" t="s">
        <v>2412</v>
      </c>
    </row>
    <row r="621" spans="1:10" x14ac:dyDescent="0.2">
      <c r="A621" s="576" t="s">
        <v>168</v>
      </c>
      <c r="B621" s="576" t="str">
        <f t="shared" si="9"/>
        <v>30280673</v>
      </c>
      <c r="C621" s="576" t="s">
        <v>2265</v>
      </c>
      <c r="D621" s="576" t="s">
        <v>18</v>
      </c>
      <c r="E621" s="576">
        <v>334439</v>
      </c>
      <c r="F621" s="576" t="s">
        <v>245</v>
      </c>
      <c r="G621" s="576" t="s">
        <v>818</v>
      </c>
      <c r="H621" s="576" t="s">
        <v>2797</v>
      </c>
      <c r="I621" s="576" t="s">
        <v>274</v>
      </c>
      <c r="J621" s="576" t="s">
        <v>2266</v>
      </c>
    </row>
    <row r="622" spans="1:10" x14ac:dyDescent="0.2">
      <c r="A622" s="576" t="s">
        <v>168</v>
      </c>
      <c r="B622" s="576" t="str">
        <f t="shared" si="9"/>
        <v>30351343</v>
      </c>
      <c r="C622" s="576" t="s">
        <v>160</v>
      </c>
      <c r="D622" s="576" t="s">
        <v>2797</v>
      </c>
      <c r="E622" s="576">
        <v>461698</v>
      </c>
      <c r="F622" s="576" t="s">
        <v>245</v>
      </c>
      <c r="G622" s="576" t="s">
        <v>818</v>
      </c>
      <c r="H622" s="576" t="s">
        <v>2797</v>
      </c>
      <c r="I622" s="576" t="s">
        <v>842</v>
      </c>
      <c r="J622" s="576" t="s">
        <v>2382</v>
      </c>
    </row>
    <row r="623" spans="1:10" x14ac:dyDescent="0.2">
      <c r="A623" s="576" t="s">
        <v>168</v>
      </c>
      <c r="B623" s="576" t="str">
        <f t="shared" si="9"/>
        <v>30478036</v>
      </c>
      <c r="C623" s="576" t="s">
        <v>2343</v>
      </c>
      <c r="D623" s="576" t="s">
        <v>858</v>
      </c>
      <c r="E623" s="576">
        <v>258450</v>
      </c>
      <c r="F623" s="576" t="s">
        <v>245</v>
      </c>
      <c r="G623" s="576" t="s">
        <v>818</v>
      </c>
      <c r="H623" s="576" t="s">
        <v>2797</v>
      </c>
      <c r="I623" s="576" t="s">
        <v>822</v>
      </c>
      <c r="J623" s="576" t="s">
        <v>2344</v>
      </c>
    </row>
    <row r="624" spans="1:10" x14ac:dyDescent="0.2">
      <c r="A624" s="576" t="s">
        <v>168</v>
      </c>
      <c r="B624" s="576" t="str">
        <f t="shared" si="9"/>
        <v>40000843</v>
      </c>
      <c r="C624" s="576" t="s">
        <v>2247</v>
      </c>
      <c r="D624" s="576" t="s">
        <v>2797</v>
      </c>
      <c r="E624" s="576">
        <v>77687</v>
      </c>
      <c r="F624" s="576" t="s">
        <v>245</v>
      </c>
      <c r="G624" s="576" t="s">
        <v>818</v>
      </c>
      <c r="H624" s="576" t="s">
        <v>2797</v>
      </c>
      <c r="I624" s="576" t="s">
        <v>845</v>
      </c>
      <c r="J624" s="576" t="s">
        <v>2248</v>
      </c>
    </row>
    <row r="625" spans="1:10" x14ac:dyDescent="0.2">
      <c r="A625" s="576" t="s">
        <v>168</v>
      </c>
      <c r="B625" s="576" t="str">
        <f t="shared" si="9"/>
        <v>40000641</v>
      </c>
      <c r="C625" s="576" t="s">
        <v>2315</v>
      </c>
      <c r="D625" s="576" t="s">
        <v>29</v>
      </c>
      <c r="E625" s="576">
        <v>199281</v>
      </c>
      <c r="F625" s="576" t="s">
        <v>245</v>
      </c>
      <c r="G625" s="576" t="s">
        <v>818</v>
      </c>
      <c r="H625" s="576" t="s">
        <v>2797</v>
      </c>
      <c r="I625" s="576" t="s">
        <v>819</v>
      </c>
      <c r="J625" s="576" t="s">
        <v>2316</v>
      </c>
    </row>
    <row r="626" spans="1:10" x14ac:dyDescent="0.2">
      <c r="A626" s="576" t="s">
        <v>9</v>
      </c>
      <c r="B626" s="576" t="str">
        <f t="shared" si="9"/>
        <v>30130214</v>
      </c>
      <c r="C626" s="576" t="s">
        <v>1843</v>
      </c>
      <c r="D626" s="576" t="s">
        <v>46</v>
      </c>
      <c r="E626" s="576">
        <v>145947</v>
      </c>
      <c r="F626" s="576" t="s">
        <v>245</v>
      </c>
      <c r="G626" s="576" t="s">
        <v>818</v>
      </c>
      <c r="H626" s="576" t="s">
        <v>2797</v>
      </c>
      <c r="I626" s="576" t="s">
        <v>842</v>
      </c>
      <c r="J626" s="576" t="s">
        <v>1844</v>
      </c>
    </row>
    <row r="627" spans="1:10" x14ac:dyDescent="0.2">
      <c r="A627" s="576" t="s">
        <v>168</v>
      </c>
      <c r="B627" s="576" t="str">
        <f t="shared" si="9"/>
        <v>30123182</v>
      </c>
      <c r="C627" s="576" t="s">
        <v>2506</v>
      </c>
      <c r="D627" s="576" t="s">
        <v>7</v>
      </c>
      <c r="E627" s="576">
        <v>5207342</v>
      </c>
      <c r="F627" s="576" t="s">
        <v>814</v>
      </c>
      <c r="G627" s="576" t="s">
        <v>892</v>
      </c>
      <c r="H627" s="576" t="s">
        <v>2797</v>
      </c>
      <c r="I627" s="576" t="s">
        <v>838</v>
      </c>
      <c r="J627" s="576" t="s">
        <v>2507</v>
      </c>
    </row>
    <row r="628" spans="1:10" x14ac:dyDescent="0.2">
      <c r="A628" s="576" t="s">
        <v>168</v>
      </c>
      <c r="B628" s="576" t="str">
        <f t="shared" si="9"/>
        <v>30136269</v>
      </c>
      <c r="C628" s="576" t="s">
        <v>1779</v>
      </c>
      <c r="D628" s="576" t="s">
        <v>7</v>
      </c>
      <c r="E628" s="576">
        <v>1292950</v>
      </c>
      <c r="F628" s="576" t="s">
        <v>245</v>
      </c>
      <c r="G628" s="576" t="s">
        <v>818</v>
      </c>
      <c r="H628" s="576" t="s">
        <v>2797</v>
      </c>
      <c r="I628" s="576" t="s">
        <v>842</v>
      </c>
      <c r="J628" s="576" t="s">
        <v>1780</v>
      </c>
    </row>
    <row r="629" spans="1:10" x14ac:dyDescent="0.2">
      <c r="A629" s="576" t="s">
        <v>168</v>
      </c>
      <c r="B629" s="576" t="str">
        <f t="shared" si="9"/>
        <v>30458870</v>
      </c>
      <c r="C629" s="576" t="s">
        <v>1309</v>
      </c>
      <c r="D629" s="576" t="s">
        <v>2797</v>
      </c>
      <c r="E629" s="576">
        <v>22124499</v>
      </c>
      <c r="F629" s="576" t="s">
        <v>814</v>
      </c>
      <c r="G629" s="576" t="s">
        <v>815</v>
      </c>
      <c r="H629" s="576" t="s">
        <v>8</v>
      </c>
      <c r="I629" s="576" t="s">
        <v>275</v>
      </c>
      <c r="J629" s="576" t="s">
        <v>1310</v>
      </c>
    </row>
    <row r="630" spans="1:10" x14ac:dyDescent="0.2">
      <c r="A630" s="576" t="s">
        <v>168</v>
      </c>
      <c r="B630" s="576" t="str">
        <f t="shared" si="9"/>
        <v>30304623</v>
      </c>
      <c r="C630" s="576" t="s">
        <v>1777</v>
      </c>
      <c r="D630" s="576" t="s">
        <v>33</v>
      </c>
      <c r="E630" s="576">
        <v>1563858</v>
      </c>
      <c r="F630" s="576" t="s">
        <v>814</v>
      </c>
      <c r="G630" s="576" t="s">
        <v>958</v>
      </c>
      <c r="H630" s="576" t="s">
        <v>8</v>
      </c>
      <c r="I630" s="576" t="s">
        <v>274</v>
      </c>
      <c r="J630" s="576" t="s">
        <v>1778</v>
      </c>
    </row>
    <row r="631" spans="1:10" x14ac:dyDescent="0.2">
      <c r="A631" s="576" t="s">
        <v>168</v>
      </c>
      <c r="B631" s="576" t="str">
        <f t="shared" si="9"/>
        <v>30308775</v>
      </c>
      <c r="C631" s="576" t="s">
        <v>2387</v>
      </c>
      <c r="D631" s="576" t="s">
        <v>2797</v>
      </c>
      <c r="E631" s="576">
        <v>495248</v>
      </c>
      <c r="F631" s="576" t="s">
        <v>814</v>
      </c>
      <c r="G631" s="576" t="s">
        <v>1204</v>
      </c>
      <c r="H631" s="576" t="s">
        <v>2797</v>
      </c>
      <c r="I631" s="576" t="s">
        <v>902</v>
      </c>
      <c r="J631" s="576" t="s">
        <v>2388</v>
      </c>
    </row>
    <row r="632" spans="1:10" x14ac:dyDescent="0.2">
      <c r="A632" s="576" t="s">
        <v>168</v>
      </c>
      <c r="B632" s="576" t="str">
        <f t="shared" si="9"/>
        <v>30466394</v>
      </c>
      <c r="C632" s="576" t="s">
        <v>367</v>
      </c>
      <c r="D632" s="576" t="s">
        <v>35</v>
      </c>
      <c r="E632" s="576">
        <v>496278</v>
      </c>
      <c r="F632" s="576" t="s">
        <v>245</v>
      </c>
      <c r="G632" s="576" t="s">
        <v>818</v>
      </c>
      <c r="H632" s="576" t="s">
        <v>8</v>
      </c>
      <c r="I632" s="576" t="s">
        <v>826</v>
      </c>
      <c r="J632" s="576" t="s">
        <v>1609</v>
      </c>
    </row>
    <row r="633" spans="1:10" x14ac:dyDescent="0.2">
      <c r="A633" s="576" t="s">
        <v>9</v>
      </c>
      <c r="B633" s="576" t="str">
        <f t="shared" si="9"/>
        <v>30471983</v>
      </c>
      <c r="C633" s="576" t="s">
        <v>2835</v>
      </c>
      <c r="D633" s="576" t="s">
        <v>2797</v>
      </c>
      <c r="E633" s="576">
        <v>835468</v>
      </c>
      <c r="F633" s="576" t="s">
        <v>814</v>
      </c>
      <c r="G633" s="576" t="s">
        <v>1087</v>
      </c>
      <c r="H633" s="576" t="s">
        <v>296</v>
      </c>
      <c r="I633" s="576" t="s">
        <v>275</v>
      </c>
      <c r="J633" s="576" t="s">
        <v>2836</v>
      </c>
    </row>
    <row r="634" spans="1:10" x14ac:dyDescent="0.2">
      <c r="A634" s="576" t="s">
        <v>168</v>
      </c>
      <c r="B634" s="576" t="str">
        <f t="shared" si="9"/>
        <v>30387822</v>
      </c>
      <c r="C634" s="576" t="s">
        <v>1822</v>
      </c>
      <c r="D634" s="576" t="s">
        <v>27</v>
      </c>
      <c r="E634" s="576">
        <v>77639</v>
      </c>
      <c r="F634" s="576" t="s">
        <v>814</v>
      </c>
      <c r="G634" s="576" t="s">
        <v>1132</v>
      </c>
      <c r="H634" s="576" t="s">
        <v>2797</v>
      </c>
      <c r="I634" s="576" t="s">
        <v>838</v>
      </c>
      <c r="J634" s="576" t="s">
        <v>1823</v>
      </c>
    </row>
    <row r="635" spans="1:10" x14ac:dyDescent="0.2">
      <c r="A635" s="576" t="s">
        <v>168</v>
      </c>
      <c r="B635" s="576" t="str">
        <f t="shared" si="9"/>
        <v>30487091</v>
      </c>
      <c r="C635" s="576" t="s">
        <v>2439</v>
      </c>
      <c r="D635" s="576" t="s">
        <v>871</v>
      </c>
      <c r="E635" s="576">
        <v>43604</v>
      </c>
      <c r="F635" s="576" t="s">
        <v>245</v>
      </c>
      <c r="G635" s="576" t="s">
        <v>818</v>
      </c>
      <c r="H635" s="576" t="s">
        <v>2797</v>
      </c>
      <c r="I635" s="576" t="s">
        <v>286</v>
      </c>
      <c r="J635" s="576" t="s">
        <v>2440</v>
      </c>
    </row>
    <row r="636" spans="1:10" x14ac:dyDescent="0.2">
      <c r="A636" s="576" t="s">
        <v>168</v>
      </c>
      <c r="B636" s="576" t="str">
        <f t="shared" si="9"/>
        <v>30487092</v>
      </c>
      <c r="C636" s="576" t="s">
        <v>2335</v>
      </c>
      <c r="D636" s="576" t="s">
        <v>871</v>
      </c>
      <c r="E636" s="576">
        <v>43604</v>
      </c>
      <c r="F636" s="576" t="s">
        <v>245</v>
      </c>
      <c r="G636" s="576" t="s">
        <v>818</v>
      </c>
      <c r="H636" s="576" t="s">
        <v>2797</v>
      </c>
      <c r="I636" s="576" t="s">
        <v>286</v>
      </c>
      <c r="J636" s="576" t="s">
        <v>2336</v>
      </c>
    </row>
    <row r="637" spans="1:10" x14ac:dyDescent="0.2">
      <c r="A637" s="576" t="s">
        <v>168</v>
      </c>
      <c r="B637" s="576" t="str">
        <f t="shared" si="9"/>
        <v>30484528</v>
      </c>
      <c r="C637" s="576" t="s">
        <v>2449</v>
      </c>
      <c r="D637" s="576" t="s">
        <v>29</v>
      </c>
      <c r="E637" s="576">
        <v>82080</v>
      </c>
      <c r="F637" s="576" t="s">
        <v>245</v>
      </c>
      <c r="G637" s="576" t="s">
        <v>818</v>
      </c>
      <c r="H637" s="576" t="s">
        <v>2797</v>
      </c>
      <c r="I637" s="576" t="s">
        <v>275</v>
      </c>
      <c r="J637" s="576" t="s">
        <v>2450</v>
      </c>
    </row>
    <row r="638" spans="1:10" x14ac:dyDescent="0.2">
      <c r="A638" s="576" t="s">
        <v>168</v>
      </c>
      <c r="B638" s="576" t="str">
        <f t="shared" si="9"/>
        <v>30074834</v>
      </c>
      <c r="C638" s="576" t="s">
        <v>4167</v>
      </c>
      <c r="D638" s="576" t="s">
        <v>16</v>
      </c>
      <c r="E638" s="576">
        <v>747276</v>
      </c>
      <c r="F638" s="576" t="s">
        <v>245</v>
      </c>
      <c r="G638" s="576" t="s">
        <v>818</v>
      </c>
      <c r="H638" s="576" t="s">
        <v>8</v>
      </c>
      <c r="I638" s="576" t="s">
        <v>826</v>
      </c>
      <c r="J638" s="576" t="s">
        <v>4168</v>
      </c>
    </row>
    <row r="639" spans="1:10" x14ac:dyDescent="0.2">
      <c r="A639" s="576" t="s">
        <v>9</v>
      </c>
      <c r="B639" s="576" t="str">
        <f t="shared" si="9"/>
        <v>30062412</v>
      </c>
      <c r="C639" s="576" t="s">
        <v>2546</v>
      </c>
      <c r="D639" s="576" t="s">
        <v>31</v>
      </c>
      <c r="E639" s="576">
        <v>545997</v>
      </c>
      <c r="F639" s="576" t="s">
        <v>814</v>
      </c>
      <c r="G639" s="576" t="s">
        <v>892</v>
      </c>
      <c r="H639" s="576" t="s">
        <v>8</v>
      </c>
      <c r="I639" s="576" t="s">
        <v>275</v>
      </c>
      <c r="J639" s="576" t="s">
        <v>2547</v>
      </c>
    </row>
    <row r="640" spans="1:10" x14ac:dyDescent="0.2">
      <c r="A640" s="576" t="s">
        <v>168</v>
      </c>
      <c r="B640" s="576" t="str">
        <f t="shared" si="9"/>
        <v>30371693</v>
      </c>
      <c r="C640" s="576" t="s">
        <v>2541</v>
      </c>
      <c r="D640" s="576" t="s">
        <v>22</v>
      </c>
      <c r="E640" s="576">
        <v>9290755</v>
      </c>
      <c r="F640" s="576" t="s">
        <v>814</v>
      </c>
      <c r="G640" s="576" t="s">
        <v>953</v>
      </c>
      <c r="H640" s="576" t="s">
        <v>8</v>
      </c>
      <c r="I640" s="576" t="s">
        <v>838</v>
      </c>
      <c r="J640" s="576" t="s">
        <v>2542</v>
      </c>
    </row>
    <row r="641" spans="1:10" x14ac:dyDescent="0.2">
      <c r="A641" s="576" t="s">
        <v>168</v>
      </c>
      <c r="B641" s="576" t="str">
        <f t="shared" si="9"/>
        <v>30485158</v>
      </c>
      <c r="C641" s="576" t="s">
        <v>1548</v>
      </c>
      <c r="D641" s="576" t="s">
        <v>27</v>
      </c>
      <c r="E641" s="576">
        <v>133588</v>
      </c>
      <c r="F641" s="576" t="s">
        <v>245</v>
      </c>
      <c r="G641" s="576" t="s">
        <v>818</v>
      </c>
      <c r="H641" s="576" t="s">
        <v>8</v>
      </c>
      <c r="I641" s="576" t="s">
        <v>819</v>
      </c>
      <c r="J641" s="576" t="s">
        <v>1549</v>
      </c>
    </row>
    <row r="642" spans="1:10" x14ac:dyDescent="0.2">
      <c r="A642" s="576" t="s">
        <v>9</v>
      </c>
      <c r="B642" s="576" t="str">
        <f t="shared" si="9"/>
        <v>30349926</v>
      </c>
      <c r="C642" s="576" t="s">
        <v>1673</v>
      </c>
      <c r="D642" s="576" t="s">
        <v>2797</v>
      </c>
      <c r="E642" s="576">
        <v>433296</v>
      </c>
      <c r="F642" s="576" t="s">
        <v>814</v>
      </c>
      <c r="G642" s="576" t="s">
        <v>953</v>
      </c>
      <c r="H642" s="576" t="s">
        <v>8</v>
      </c>
      <c r="I642" s="576" t="s">
        <v>275</v>
      </c>
      <c r="J642" s="576" t="s">
        <v>1674</v>
      </c>
    </row>
    <row r="643" spans="1:10" x14ac:dyDescent="0.2">
      <c r="A643" s="576" t="s">
        <v>168</v>
      </c>
      <c r="B643" s="576" t="str">
        <f t="shared" ref="B643:B706" si="10">MID(J643,1,8)</f>
        <v>30468387</v>
      </c>
      <c r="C643" s="576" t="s">
        <v>1199</v>
      </c>
      <c r="D643" s="576" t="s">
        <v>2797</v>
      </c>
      <c r="E643" s="576">
        <v>190995</v>
      </c>
      <c r="F643" s="576" t="s">
        <v>245</v>
      </c>
      <c r="G643" s="576" t="s">
        <v>818</v>
      </c>
      <c r="H643" s="576" t="s">
        <v>2797</v>
      </c>
      <c r="I643" s="576" t="s">
        <v>275</v>
      </c>
      <c r="J643" s="576" t="s">
        <v>1200</v>
      </c>
    </row>
    <row r="644" spans="1:10" x14ac:dyDescent="0.2">
      <c r="A644" s="576" t="s">
        <v>168</v>
      </c>
      <c r="B644" s="576" t="str">
        <f t="shared" si="10"/>
        <v>30463129</v>
      </c>
      <c r="C644" s="576" t="s">
        <v>1347</v>
      </c>
      <c r="D644" s="576" t="s">
        <v>871</v>
      </c>
      <c r="E644" s="576">
        <v>862239</v>
      </c>
      <c r="F644" s="576" t="s">
        <v>814</v>
      </c>
      <c r="G644" s="576" t="s">
        <v>892</v>
      </c>
      <c r="H644" s="576" t="s">
        <v>2797</v>
      </c>
      <c r="I644" s="576" t="s">
        <v>838</v>
      </c>
      <c r="J644" s="576" t="s">
        <v>1348</v>
      </c>
    </row>
    <row r="645" spans="1:10" x14ac:dyDescent="0.2">
      <c r="A645" s="576" t="s">
        <v>168</v>
      </c>
      <c r="B645" s="576" t="str">
        <f t="shared" si="10"/>
        <v>30466153</v>
      </c>
      <c r="C645" s="576" t="s">
        <v>1353</v>
      </c>
      <c r="D645" s="576" t="s">
        <v>37</v>
      </c>
      <c r="E645" s="576">
        <v>430402</v>
      </c>
      <c r="F645" s="576" t="s">
        <v>245</v>
      </c>
      <c r="G645" s="576" t="s">
        <v>818</v>
      </c>
      <c r="H645" s="576" t="s">
        <v>2797</v>
      </c>
      <c r="I645" s="576" t="s">
        <v>275</v>
      </c>
      <c r="J645" s="576" t="s">
        <v>1354</v>
      </c>
    </row>
    <row r="646" spans="1:10" x14ac:dyDescent="0.2">
      <c r="A646" s="576" t="s">
        <v>168</v>
      </c>
      <c r="B646" s="576" t="str">
        <f t="shared" si="10"/>
        <v>30399945</v>
      </c>
      <c r="C646" s="576" t="s">
        <v>875</v>
      </c>
      <c r="D646" s="576" t="s">
        <v>29</v>
      </c>
      <c r="E646" s="576">
        <v>1003959</v>
      </c>
      <c r="F646" s="576" t="s">
        <v>245</v>
      </c>
      <c r="G646" s="576" t="s">
        <v>818</v>
      </c>
      <c r="H646" s="576" t="s">
        <v>2797</v>
      </c>
      <c r="I646" s="576" t="s">
        <v>286</v>
      </c>
      <c r="J646" s="576" t="s">
        <v>876</v>
      </c>
    </row>
    <row r="647" spans="1:10" x14ac:dyDescent="0.2">
      <c r="A647" s="576" t="s">
        <v>168</v>
      </c>
      <c r="B647" s="576" t="str">
        <f t="shared" si="10"/>
        <v>30070432</v>
      </c>
      <c r="C647" s="576" t="s">
        <v>2355</v>
      </c>
      <c r="D647" s="576" t="s">
        <v>871</v>
      </c>
      <c r="E647" s="576">
        <v>16199672</v>
      </c>
      <c r="F647" s="576" t="s">
        <v>814</v>
      </c>
      <c r="G647" s="576" t="s">
        <v>815</v>
      </c>
      <c r="H647" s="576" t="s">
        <v>8</v>
      </c>
      <c r="I647" s="576" t="s">
        <v>275</v>
      </c>
      <c r="J647" s="576" t="s">
        <v>2356</v>
      </c>
    </row>
    <row r="648" spans="1:10" x14ac:dyDescent="0.2">
      <c r="A648" s="576" t="s">
        <v>168</v>
      </c>
      <c r="B648" s="576" t="str">
        <f t="shared" si="10"/>
        <v>40000986</v>
      </c>
      <c r="C648" s="576" t="s">
        <v>929</v>
      </c>
      <c r="D648" s="576" t="s">
        <v>19</v>
      </c>
      <c r="E648" s="576">
        <v>309852</v>
      </c>
      <c r="F648" s="576" t="s">
        <v>814</v>
      </c>
      <c r="G648" s="576" t="s">
        <v>887</v>
      </c>
      <c r="H648" s="576" t="s">
        <v>2797</v>
      </c>
      <c r="I648" s="576" t="s">
        <v>822</v>
      </c>
      <c r="J648" s="576" t="s">
        <v>930</v>
      </c>
    </row>
    <row r="649" spans="1:10" x14ac:dyDescent="0.2">
      <c r="A649" s="576" t="s">
        <v>168</v>
      </c>
      <c r="B649" s="576" t="str">
        <f t="shared" si="10"/>
        <v>40004297</v>
      </c>
      <c r="C649" s="576" t="s">
        <v>4169</v>
      </c>
      <c r="D649" s="576" t="s">
        <v>33</v>
      </c>
      <c r="E649" s="576">
        <v>216000</v>
      </c>
      <c r="F649" s="576" t="s">
        <v>245</v>
      </c>
      <c r="G649" s="576" t="s">
        <v>818</v>
      </c>
      <c r="H649" s="576" t="s">
        <v>2797</v>
      </c>
      <c r="I649" s="576" t="s">
        <v>874</v>
      </c>
      <c r="J649" s="576" t="s">
        <v>4170</v>
      </c>
    </row>
    <row r="650" spans="1:10" x14ac:dyDescent="0.2">
      <c r="A650" s="576" t="s">
        <v>168</v>
      </c>
      <c r="B650" s="576" t="str">
        <f t="shared" si="10"/>
        <v>40003385</v>
      </c>
      <c r="C650" s="576" t="s">
        <v>3879</v>
      </c>
      <c r="D650" s="576" t="s">
        <v>44</v>
      </c>
      <c r="E650" s="576">
        <v>7801</v>
      </c>
      <c r="F650" s="576" t="s">
        <v>814</v>
      </c>
      <c r="G650" s="576" t="s">
        <v>887</v>
      </c>
      <c r="H650" s="576" t="s">
        <v>2797</v>
      </c>
      <c r="I650" s="576" t="s">
        <v>822</v>
      </c>
      <c r="J650" s="576" t="s">
        <v>2850</v>
      </c>
    </row>
    <row r="651" spans="1:10" x14ac:dyDescent="0.2">
      <c r="A651" s="576" t="s">
        <v>168</v>
      </c>
      <c r="B651" s="576" t="str">
        <f t="shared" si="10"/>
        <v>40003741</v>
      </c>
      <c r="C651" s="576" t="s">
        <v>4171</v>
      </c>
      <c r="D651" s="576" t="s">
        <v>2797</v>
      </c>
      <c r="E651" s="576">
        <v>1321000</v>
      </c>
      <c r="F651" s="576" t="s">
        <v>814</v>
      </c>
      <c r="G651" s="576" t="s">
        <v>1087</v>
      </c>
      <c r="H651" s="576" t="s">
        <v>2797</v>
      </c>
      <c r="I651" s="576" t="s">
        <v>275</v>
      </c>
      <c r="J651" s="576" t="s">
        <v>4172</v>
      </c>
    </row>
    <row r="652" spans="1:10" x14ac:dyDescent="0.2">
      <c r="A652" s="576" t="s">
        <v>9</v>
      </c>
      <c r="B652" s="576" t="str">
        <f t="shared" si="10"/>
        <v>30412923</v>
      </c>
      <c r="C652" s="576" t="s">
        <v>857</v>
      </c>
      <c r="D652" s="576" t="s">
        <v>858</v>
      </c>
      <c r="E652" s="576">
        <v>22158</v>
      </c>
      <c r="F652" s="576" t="s">
        <v>245</v>
      </c>
      <c r="G652" s="576" t="s">
        <v>818</v>
      </c>
      <c r="H652" s="576" t="s">
        <v>8</v>
      </c>
      <c r="I652" s="576" t="s">
        <v>274</v>
      </c>
      <c r="J652" s="576" t="s">
        <v>859</v>
      </c>
    </row>
    <row r="653" spans="1:10" x14ac:dyDescent="0.2">
      <c r="A653" s="576" t="s">
        <v>168</v>
      </c>
      <c r="B653" s="576" t="str">
        <f t="shared" si="10"/>
        <v>40000419</v>
      </c>
      <c r="C653" s="576" t="s">
        <v>1449</v>
      </c>
      <c r="D653" s="576" t="s">
        <v>855</v>
      </c>
      <c r="E653" s="576">
        <v>232610</v>
      </c>
      <c r="F653" s="576" t="s">
        <v>245</v>
      </c>
      <c r="G653" s="576" t="s">
        <v>818</v>
      </c>
      <c r="H653" s="576" t="s">
        <v>2797</v>
      </c>
      <c r="I653" s="576" t="s">
        <v>275</v>
      </c>
      <c r="J653" s="576" t="s">
        <v>1450</v>
      </c>
    </row>
    <row r="654" spans="1:10" x14ac:dyDescent="0.2">
      <c r="A654" s="576" t="s">
        <v>168</v>
      </c>
      <c r="B654" s="576" t="str">
        <f t="shared" si="10"/>
        <v>40003234</v>
      </c>
      <c r="C654" s="576" t="s">
        <v>1624</v>
      </c>
      <c r="D654" s="576" t="s">
        <v>33</v>
      </c>
      <c r="E654" s="576">
        <v>92000</v>
      </c>
      <c r="F654" s="576" t="s">
        <v>245</v>
      </c>
      <c r="G654" s="576" t="s">
        <v>818</v>
      </c>
      <c r="H654" s="576" t="s">
        <v>2797</v>
      </c>
      <c r="I654" s="576" t="s">
        <v>286</v>
      </c>
      <c r="J654" s="576" t="s">
        <v>1625</v>
      </c>
    </row>
    <row r="655" spans="1:10" x14ac:dyDescent="0.2">
      <c r="A655" s="576" t="s">
        <v>168</v>
      </c>
      <c r="B655" s="576" t="str">
        <f t="shared" si="10"/>
        <v>40002614</v>
      </c>
      <c r="C655" s="576" t="s">
        <v>1627</v>
      </c>
      <c r="D655" s="576" t="s">
        <v>16</v>
      </c>
      <c r="E655" s="576">
        <v>917000</v>
      </c>
      <c r="F655" s="576" t="s">
        <v>245</v>
      </c>
      <c r="G655" s="576" t="s">
        <v>818</v>
      </c>
      <c r="H655" s="576" t="s">
        <v>2797</v>
      </c>
      <c r="I655" s="576" t="s">
        <v>819</v>
      </c>
      <c r="J655" s="576" t="s">
        <v>1628</v>
      </c>
    </row>
    <row r="656" spans="1:10" x14ac:dyDescent="0.2">
      <c r="A656" s="576" t="s">
        <v>9</v>
      </c>
      <c r="B656" s="576" t="str">
        <f t="shared" si="10"/>
        <v>30135742</v>
      </c>
      <c r="C656" s="576" t="s">
        <v>1050</v>
      </c>
      <c r="D656" s="576" t="s">
        <v>945</v>
      </c>
      <c r="E656" s="576">
        <v>114912</v>
      </c>
      <c r="F656" s="576" t="s">
        <v>245</v>
      </c>
      <c r="G656" s="576" t="s">
        <v>818</v>
      </c>
      <c r="H656" s="576" t="s">
        <v>2797</v>
      </c>
      <c r="I656" s="576" t="s">
        <v>275</v>
      </c>
      <c r="J656" s="576" t="s">
        <v>1051</v>
      </c>
    </row>
    <row r="657" spans="1:10" x14ac:dyDescent="0.2">
      <c r="A657" s="576" t="s">
        <v>9</v>
      </c>
      <c r="B657" s="576" t="str">
        <f t="shared" si="10"/>
        <v>30245874</v>
      </c>
      <c r="C657" s="576" t="s">
        <v>4173</v>
      </c>
      <c r="D657" s="576" t="s">
        <v>7</v>
      </c>
      <c r="E657" s="576">
        <v>250600</v>
      </c>
      <c r="F657" s="576" t="s">
        <v>814</v>
      </c>
      <c r="G657" s="576" t="s">
        <v>1126</v>
      </c>
      <c r="H657" s="576" t="s">
        <v>2797</v>
      </c>
      <c r="I657" s="576" t="s">
        <v>826</v>
      </c>
      <c r="J657" s="576" t="s">
        <v>4174</v>
      </c>
    </row>
    <row r="658" spans="1:10" x14ac:dyDescent="0.2">
      <c r="A658" s="576" t="s">
        <v>168</v>
      </c>
      <c r="B658" s="576" t="str">
        <f t="shared" si="10"/>
        <v>30125021</v>
      </c>
      <c r="C658" s="576" t="s">
        <v>1451</v>
      </c>
      <c r="D658" s="576" t="s">
        <v>2797</v>
      </c>
      <c r="E658" s="576">
        <v>465371883</v>
      </c>
      <c r="F658" s="576" t="s">
        <v>814</v>
      </c>
      <c r="G658" s="576" t="s">
        <v>815</v>
      </c>
      <c r="H658" s="576" t="s">
        <v>8</v>
      </c>
      <c r="I658" s="576" t="s">
        <v>275</v>
      </c>
      <c r="J658" s="576" t="s">
        <v>1452</v>
      </c>
    </row>
    <row r="659" spans="1:10" x14ac:dyDescent="0.2">
      <c r="A659" s="576" t="s">
        <v>168</v>
      </c>
      <c r="B659" s="576" t="str">
        <f t="shared" si="10"/>
        <v>30135711</v>
      </c>
      <c r="C659" s="576" t="s">
        <v>864</v>
      </c>
      <c r="D659" s="576" t="s">
        <v>7</v>
      </c>
      <c r="E659" s="576">
        <v>151972</v>
      </c>
      <c r="F659" s="576" t="s">
        <v>245</v>
      </c>
      <c r="G659" s="576" t="s">
        <v>818</v>
      </c>
      <c r="H659" s="576" t="s">
        <v>8</v>
      </c>
      <c r="I659" s="576" t="s">
        <v>286</v>
      </c>
      <c r="J659" s="576" t="s">
        <v>865</v>
      </c>
    </row>
    <row r="660" spans="1:10" x14ac:dyDescent="0.2">
      <c r="A660" s="576" t="s">
        <v>168</v>
      </c>
      <c r="B660" s="576" t="str">
        <f t="shared" si="10"/>
        <v>30484456</v>
      </c>
      <c r="C660" s="576" t="s">
        <v>978</v>
      </c>
      <c r="D660" s="576" t="s">
        <v>35</v>
      </c>
      <c r="E660" s="576">
        <v>119016</v>
      </c>
      <c r="F660" s="576" t="s">
        <v>245</v>
      </c>
      <c r="G660" s="576" t="s">
        <v>818</v>
      </c>
      <c r="H660" s="576" t="s">
        <v>2797</v>
      </c>
      <c r="I660" s="576" t="s">
        <v>822</v>
      </c>
      <c r="J660" s="576" t="s">
        <v>979</v>
      </c>
    </row>
    <row r="661" spans="1:10" x14ac:dyDescent="0.2">
      <c r="A661" s="576" t="s">
        <v>168</v>
      </c>
      <c r="B661" s="576" t="str">
        <f t="shared" si="10"/>
        <v>30461279</v>
      </c>
      <c r="C661" s="576" t="s">
        <v>1363</v>
      </c>
      <c r="D661" s="576" t="s">
        <v>871</v>
      </c>
      <c r="E661" s="576">
        <v>445264</v>
      </c>
      <c r="F661" s="576" t="s">
        <v>245</v>
      </c>
      <c r="G661" s="576" t="s">
        <v>818</v>
      </c>
      <c r="H661" s="576" t="s">
        <v>8</v>
      </c>
      <c r="I661" s="576" t="s">
        <v>826</v>
      </c>
      <c r="J661" s="576" t="s">
        <v>715</v>
      </c>
    </row>
    <row r="662" spans="1:10" x14ac:dyDescent="0.2">
      <c r="A662" s="576" t="s">
        <v>9</v>
      </c>
      <c r="B662" s="576" t="str">
        <f t="shared" si="10"/>
        <v>30463128</v>
      </c>
      <c r="C662" s="576" t="s">
        <v>1349</v>
      </c>
      <c r="D662" s="576" t="s">
        <v>28</v>
      </c>
      <c r="E662" s="576">
        <v>85577</v>
      </c>
      <c r="F662" s="576" t="s">
        <v>814</v>
      </c>
      <c r="G662" s="576" t="s">
        <v>892</v>
      </c>
      <c r="H662" s="576" t="s">
        <v>2797</v>
      </c>
      <c r="I662" s="576" t="s">
        <v>838</v>
      </c>
      <c r="J662" s="576" t="s">
        <v>1350</v>
      </c>
    </row>
    <row r="663" spans="1:10" x14ac:dyDescent="0.2">
      <c r="A663" s="576" t="s">
        <v>168</v>
      </c>
      <c r="B663" s="576" t="str">
        <f t="shared" si="10"/>
        <v>30365273</v>
      </c>
      <c r="C663" s="576" t="s">
        <v>779</v>
      </c>
      <c r="D663" s="576" t="s">
        <v>37</v>
      </c>
      <c r="E663" s="576">
        <v>236081</v>
      </c>
      <c r="F663" s="576" t="s">
        <v>245</v>
      </c>
      <c r="G663" s="576" t="s">
        <v>818</v>
      </c>
      <c r="H663" s="576" t="s">
        <v>2797</v>
      </c>
      <c r="I663" s="576" t="s">
        <v>275</v>
      </c>
      <c r="J663" s="576" t="s">
        <v>998</v>
      </c>
    </row>
    <row r="664" spans="1:10" x14ac:dyDescent="0.2">
      <c r="A664" s="576" t="s">
        <v>168</v>
      </c>
      <c r="B664" s="576" t="str">
        <f t="shared" si="10"/>
        <v>40000775</v>
      </c>
      <c r="C664" s="576" t="s">
        <v>2149</v>
      </c>
      <c r="D664" s="576" t="s">
        <v>35</v>
      </c>
      <c r="E664" s="576">
        <v>447721</v>
      </c>
      <c r="F664" s="576" t="s">
        <v>245</v>
      </c>
      <c r="G664" s="576" t="s">
        <v>818</v>
      </c>
      <c r="H664" s="576" t="s">
        <v>2797</v>
      </c>
      <c r="I664" s="576" t="s">
        <v>275</v>
      </c>
      <c r="J664" s="576" t="s">
        <v>2150</v>
      </c>
    </row>
    <row r="665" spans="1:10" x14ac:dyDescent="0.2">
      <c r="A665" s="576" t="s">
        <v>168</v>
      </c>
      <c r="B665" s="576" t="str">
        <f t="shared" si="10"/>
        <v>40000927</v>
      </c>
      <c r="C665" s="576" t="s">
        <v>1245</v>
      </c>
      <c r="D665" s="576" t="s">
        <v>33</v>
      </c>
      <c r="E665" s="576">
        <v>557554</v>
      </c>
      <c r="F665" s="576" t="s">
        <v>814</v>
      </c>
      <c r="G665" s="576" t="s">
        <v>825</v>
      </c>
      <c r="H665" s="576" t="s">
        <v>8</v>
      </c>
      <c r="I665" s="576" t="s">
        <v>826</v>
      </c>
      <c r="J665" s="576" t="s">
        <v>1246</v>
      </c>
    </row>
    <row r="666" spans="1:10" x14ac:dyDescent="0.2">
      <c r="A666" s="576" t="s">
        <v>168</v>
      </c>
      <c r="B666" s="576" t="str">
        <f t="shared" si="10"/>
        <v>40003559</v>
      </c>
      <c r="C666" s="576" t="s">
        <v>2813</v>
      </c>
      <c r="D666" s="576" t="s">
        <v>2797</v>
      </c>
      <c r="E666" s="576">
        <v>26033000</v>
      </c>
      <c r="F666" s="576" t="s">
        <v>814</v>
      </c>
      <c r="G666" s="576" t="s">
        <v>815</v>
      </c>
      <c r="H666" s="576" t="s">
        <v>2797</v>
      </c>
      <c r="I666" s="576" t="s">
        <v>275</v>
      </c>
      <c r="J666" s="576" t="s">
        <v>2814</v>
      </c>
    </row>
    <row r="667" spans="1:10" x14ac:dyDescent="0.2">
      <c r="A667" s="576" t="s">
        <v>168</v>
      </c>
      <c r="B667" s="576" t="str">
        <f t="shared" si="10"/>
        <v>30083781</v>
      </c>
      <c r="C667" s="576" t="s">
        <v>889</v>
      </c>
      <c r="D667" s="576" t="s">
        <v>33</v>
      </c>
      <c r="E667" s="576">
        <v>130015</v>
      </c>
      <c r="F667" s="576" t="s">
        <v>245</v>
      </c>
      <c r="G667" s="576" t="s">
        <v>818</v>
      </c>
      <c r="H667" s="576" t="s">
        <v>2797</v>
      </c>
      <c r="I667" s="576" t="s">
        <v>822</v>
      </c>
      <c r="J667" s="576" t="s">
        <v>890</v>
      </c>
    </row>
    <row r="668" spans="1:10" x14ac:dyDescent="0.2">
      <c r="A668" s="576" t="s">
        <v>9</v>
      </c>
      <c r="B668" s="576" t="str">
        <f t="shared" si="10"/>
        <v>30103252</v>
      </c>
      <c r="C668" s="576" t="s">
        <v>58</v>
      </c>
      <c r="D668" s="576" t="s">
        <v>35</v>
      </c>
      <c r="E668" s="576">
        <v>63967</v>
      </c>
      <c r="F668" s="576" t="s">
        <v>245</v>
      </c>
      <c r="G668" s="576" t="s">
        <v>818</v>
      </c>
      <c r="H668" s="576" t="s">
        <v>8</v>
      </c>
      <c r="I668" s="576" t="s">
        <v>822</v>
      </c>
      <c r="J668" s="576" t="s">
        <v>1190</v>
      </c>
    </row>
    <row r="669" spans="1:10" x14ac:dyDescent="0.2">
      <c r="A669" s="576" t="s">
        <v>168</v>
      </c>
      <c r="B669" s="576" t="str">
        <f t="shared" si="10"/>
        <v>30355425</v>
      </c>
      <c r="C669" s="576" t="s">
        <v>1153</v>
      </c>
      <c r="D669" s="576" t="s">
        <v>18</v>
      </c>
      <c r="E669" s="576">
        <v>11282</v>
      </c>
      <c r="F669" s="576" t="s">
        <v>245</v>
      </c>
      <c r="G669" s="576" t="s">
        <v>818</v>
      </c>
      <c r="H669" s="576" t="s">
        <v>2797</v>
      </c>
      <c r="I669" s="576" t="s">
        <v>912</v>
      </c>
      <c r="J669" s="576" t="s">
        <v>1154</v>
      </c>
    </row>
    <row r="670" spans="1:10" x14ac:dyDescent="0.2">
      <c r="A670" s="576" t="s">
        <v>168</v>
      </c>
      <c r="B670" s="576" t="str">
        <f t="shared" si="10"/>
        <v>30428989</v>
      </c>
      <c r="C670" s="576" t="s">
        <v>1027</v>
      </c>
      <c r="D670" s="576" t="s">
        <v>2797</v>
      </c>
      <c r="E670" s="576">
        <v>554963</v>
      </c>
      <c r="F670" s="576" t="s">
        <v>245</v>
      </c>
      <c r="G670" s="576" t="s">
        <v>818</v>
      </c>
      <c r="H670" s="576" t="s">
        <v>2797</v>
      </c>
      <c r="I670" s="576" t="s">
        <v>274</v>
      </c>
      <c r="J670" s="576" t="s">
        <v>1028</v>
      </c>
    </row>
    <row r="671" spans="1:10" x14ac:dyDescent="0.2">
      <c r="A671" s="576" t="s">
        <v>168</v>
      </c>
      <c r="B671" s="576" t="str">
        <f t="shared" si="10"/>
        <v>30486204</v>
      </c>
      <c r="C671" s="576" t="s">
        <v>3880</v>
      </c>
      <c r="D671" s="576" t="s">
        <v>2797</v>
      </c>
      <c r="E671" s="576">
        <v>25503</v>
      </c>
      <c r="F671" s="576" t="s">
        <v>245</v>
      </c>
      <c r="G671" s="576" t="s">
        <v>818</v>
      </c>
      <c r="H671" s="576" t="s">
        <v>2797</v>
      </c>
      <c r="I671" s="576" t="s">
        <v>274</v>
      </c>
      <c r="J671" s="576" t="s">
        <v>3881</v>
      </c>
    </row>
    <row r="672" spans="1:10" x14ac:dyDescent="0.2">
      <c r="A672" s="576" t="s">
        <v>168</v>
      </c>
      <c r="B672" s="576" t="str">
        <f t="shared" si="10"/>
        <v>30134462</v>
      </c>
      <c r="C672" s="576" t="s">
        <v>1109</v>
      </c>
      <c r="D672" s="576" t="s">
        <v>871</v>
      </c>
      <c r="E672" s="576">
        <v>591953</v>
      </c>
      <c r="F672" s="576" t="s">
        <v>814</v>
      </c>
      <c r="G672" s="576" t="s">
        <v>892</v>
      </c>
      <c r="H672" s="576" t="s">
        <v>2797</v>
      </c>
      <c r="I672" s="576" t="s">
        <v>838</v>
      </c>
      <c r="J672" s="576" t="s">
        <v>1110</v>
      </c>
    </row>
    <row r="673" spans="1:10" x14ac:dyDescent="0.2">
      <c r="A673" s="576" t="s">
        <v>168</v>
      </c>
      <c r="B673" s="576" t="str">
        <f t="shared" si="10"/>
        <v>30038638</v>
      </c>
      <c r="C673" s="576" t="s">
        <v>900</v>
      </c>
      <c r="D673" s="576" t="s">
        <v>33</v>
      </c>
      <c r="E673" s="576">
        <v>512481</v>
      </c>
      <c r="F673" s="576" t="s">
        <v>814</v>
      </c>
      <c r="G673" s="576" t="s">
        <v>901</v>
      </c>
      <c r="H673" s="576" t="s">
        <v>8</v>
      </c>
      <c r="I673" s="576" t="s">
        <v>902</v>
      </c>
      <c r="J673" s="576" t="s">
        <v>903</v>
      </c>
    </row>
    <row r="674" spans="1:10" x14ac:dyDescent="0.2">
      <c r="A674" s="576" t="s">
        <v>168</v>
      </c>
      <c r="B674" s="576" t="str">
        <f t="shared" si="10"/>
        <v>40002380</v>
      </c>
      <c r="C674" s="576" t="s">
        <v>832</v>
      </c>
      <c r="D674" s="576" t="s">
        <v>2797</v>
      </c>
      <c r="E674" s="576">
        <v>624879</v>
      </c>
      <c r="F674" s="576" t="s">
        <v>245</v>
      </c>
      <c r="G674" s="576" t="s">
        <v>818</v>
      </c>
      <c r="H674" s="576" t="s">
        <v>2797</v>
      </c>
      <c r="I674" s="576" t="s">
        <v>286</v>
      </c>
      <c r="J674" s="576" t="s">
        <v>833</v>
      </c>
    </row>
    <row r="675" spans="1:10" x14ac:dyDescent="0.2">
      <c r="A675" s="576" t="s">
        <v>168</v>
      </c>
      <c r="B675" s="576" t="str">
        <f t="shared" si="10"/>
        <v>40002877</v>
      </c>
      <c r="C675" s="576" t="s">
        <v>1034</v>
      </c>
      <c r="D675" s="576" t="s">
        <v>31</v>
      </c>
      <c r="E675" s="576">
        <v>3017200</v>
      </c>
      <c r="F675" s="576" t="s">
        <v>245</v>
      </c>
      <c r="G675" s="576" t="s">
        <v>818</v>
      </c>
      <c r="H675" s="576" t="s">
        <v>2797</v>
      </c>
      <c r="I675" s="576" t="s">
        <v>275</v>
      </c>
      <c r="J675" s="576" t="s">
        <v>1035</v>
      </c>
    </row>
    <row r="676" spans="1:10" x14ac:dyDescent="0.2">
      <c r="A676" s="576" t="s">
        <v>168</v>
      </c>
      <c r="B676" s="576" t="str">
        <f t="shared" si="10"/>
        <v>40000502</v>
      </c>
      <c r="C676" s="576" t="s">
        <v>828</v>
      </c>
      <c r="D676" s="576" t="s">
        <v>33</v>
      </c>
      <c r="E676" s="576">
        <v>822403</v>
      </c>
      <c r="F676" s="576" t="s">
        <v>814</v>
      </c>
      <c r="G676" s="576" t="s">
        <v>825</v>
      </c>
      <c r="H676" s="576" t="s">
        <v>8</v>
      </c>
      <c r="I676" s="576" t="s">
        <v>826</v>
      </c>
      <c r="J676" s="576" t="s">
        <v>829</v>
      </c>
    </row>
    <row r="677" spans="1:10" x14ac:dyDescent="0.2">
      <c r="A677" s="576" t="s">
        <v>168</v>
      </c>
      <c r="B677" s="576" t="str">
        <f t="shared" si="10"/>
        <v>30128832</v>
      </c>
      <c r="C677" s="576" t="s">
        <v>1405</v>
      </c>
      <c r="D677" s="576" t="s">
        <v>31</v>
      </c>
      <c r="E677" s="576">
        <v>602190</v>
      </c>
      <c r="F677" s="576" t="s">
        <v>814</v>
      </c>
      <c r="G677" s="576" t="s">
        <v>892</v>
      </c>
      <c r="H677" s="576" t="s">
        <v>8</v>
      </c>
      <c r="I677" s="576" t="s">
        <v>838</v>
      </c>
      <c r="J677" s="576" t="s">
        <v>1406</v>
      </c>
    </row>
    <row r="678" spans="1:10" x14ac:dyDescent="0.2">
      <c r="A678" s="576" t="s">
        <v>168</v>
      </c>
      <c r="B678" s="576" t="str">
        <f t="shared" si="10"/>
        <v>30128989</v>
      </c>
      <c r="C678" s="576" t="s">
        <v>1318</v>
      </c>
      <c r="D678" s="576" t="s">
        <v>39</v>
      </c>
      <c r="E678" s="576">
        <v>382958</v>
      </c>
      <c r="F678" s="576" t="s">
        <v>814</v>
      </c>
      <c r="G678" s="576" t="s">
        <v>892</v>
      </c>
      <c r="H678" s="576" t="s">
        <v>8</v>
      </c>
      <c r="I678" s="576" t="s">
        <v>838</v>
      </c>
      <c r="J678" s="576" t="s">
        <v>1319</v>
      </c>
    </row>
    <row r="679" spans="1:10" x14ac:dyDescent="0.2">
      <c r="A679" s="576" t="s">
        <v>168</v>
      </c>
      <c r="B679" s="576" t="str">
        <f t="shared" si="10"/>
        <v>40001654</v>
      </c>
      <c r="C679" s="576" t="s">
        <v>603</v>
      </c>
      <c r="D679" s="576" t="s">
        <v>33</v>
      </c>
      <c r="E679" s="576">
        <v>76526</v>
      </c>
      <c r="F679" s="576" t="s">
        <v>245</v>
      </c>
      <c r="G679" s="576" t="s">
        <v>818</v>
      </c>
      <c r="H679" s="576" t="s">
        <v>2797</v>
      </c>
      <c r="I679" s="576" t="s">
        <v>286</v>
      </c>
      <c r="J679" s="576" t="s">
        <v>1224</v>
      </c>
    </row>
    <row r="680" spans="1:10" x14ac:dyDescent="0.2">
      <c r="A680" s="576" t="s">
        <v>168</v>
      </c>
      <c r="B680" s="576" t="str">
        <f t="shared" si="10"/>
        <v>30476435</v>
      </c>
      <c r="C680" s="576" t="s">
        <v>948</v>
      </c>
      <c r="D680" s="576" t="s">
        <v>39</v>
      </c>
      <c r="E680" s="576">
        <v>562159</v>
      </c>
      <c r="F680" s="576" t="s">
        <v>814</v>
      </c>
      <c r="G680" s="576" t="s">
        <v>932</v>
      </c>
      <c r="H680" s="576" t="s">
        <v>2797</v>
      </c>
      <c r="I680" s="576" t="s">
        <v>275</v>
      </c>
      <c r="J680" s="576" t="s">
        <v>949</v>
      </c>
    </row>
    <row r="681" spans="1:10" x14ac:dyDescent="0.2">
      <c r="A681" s="576" t="s">
        <v>168</v>
      </c>
      <c r="B681" s="576" t="str">
        <f t="shared" si="10"/>
        <v>30400100</v>
      </c>
      <c r="C681" s="576" t="s">
        <v>1046</v>
      </c>
      <c r="D681" s="576" t="s">
        <v>2797</v>
      </c>
      <c r="E681" s="576">
        <v>974709</v>
      </c>
      <c r="F681" s="576" t="s">
        <v>245</v>
      </c>
      <c r="G681" s="576" t="s">
        <v>818</v>
      </c>
      <c r="H681" s="576" t="s">
        <v>2797</v>
      </c>
      <c r="I681" s="576" t="s">
        <v>842</v>
      </c>
      <c r="J681" s="576" t="s">
        <v>1047</v>
      </c>
    </row>
    <row r="682" spans="1:10" x14ac:dyDescent="0.2">
      <c r="A682" s="576" t="s">
        <v>168</v>
      </c>
      <c r="B682" s="576" t="str">
        <f t="shared" si="10"/>
        <v>30339822</v>
      </c>
      <c r="C682" s="576" t="s">
        <v>934</v>
      </c>
      <c r="D682" s="576" t="s">
        <v>44</v>
      </c>
      <c r="E682" s="576">
        <v>680309</v>
      </c>
      <c r="F682" s="576" t="s">
        <v>245</v>
      </c>
      <c r="G682" s="576" t="s">
        <v>818</v>
      </c>
      <c r="H682" s="576" t="s">
        <v>2797</v>
      </c>
      <c r="I682" s="576" t="s">
        <v>819</v>
      </c>
      <c r="J682" s="576" t="s">
        <v>935</v>
      </c>
    </row>
    <row r="683" spans="1:10" x14ac:dyDescent="0.2">
      <c r="A683" s="576" t="s">
        <v>168</v>
      </c>
      <c r="B683" s="576" t="str">
        <f t="shared" si="10"/>
        <v>30482581</v>
      </c>
      <c r="C683" s="576" t="s">
        <v>821</v>
      </c>
      <c r="D683" s="576" t="s">
        <v>36</v>
      </c>
      <c r="E683" s="576">
        <v>61560</v>
      </c>
      <c r="F683" s="576" t="s">
        <v>245</v>
      </c>
      <c r="G683" s="576" t="s">
        <v>818</v>
      </c>
      <c r="H683" s="576" t="s">
        <v>2797</v>
      </c>
      <c r="I683" s="576" t="s">
        <v>822</v>
      </c>
      <c r="J683" s="576" t="s">
        <v>823</v>
      </c>
    </row>
    <row r="684" spans="1:10" x14ac:dyDescent="0.2">
      <c r="A684" s="576" t="s">
        <v>168</v>
      </c>
      <c r="B684" s="576" t="str">
        <f t="shared" si="10"/>
        <v>30464988</v>
      </c>
      <c r="C684" s="576" t="s">
        <v>1017</v>
      </c>
      <c r="D684" s="576" t="s">
        <v>37</v>
      </c>
      <c r="E684" s="576">
        <v>61559</v>
      </c>
      <c r="F684" s="576" t="s">
        <v>245</v>
      </c>
      <c r="G684" s="576" t="s">
        <v>818</v>
      </c>
      <c r="H684" s="576" t="s">
        <v>2797</v>
      </c>
      <c r="I684" s="576" t="s">
        <v>286</v>
      </c>
      <c r="J684" s="576" t="s">
        <v>1018</v>
      </c>
    </row>
    <row r="685" spans="1:10" x14ac:dyDescent="0.2">
      <c r="A685" s="576" t="s">
        <v>168</v>
      </c>
      <c r="B685" s="576" t="str">
        <f t="shared" si="10"/>
        <v>30466433</v>
      </c>
      <c r="C685" s="576" t="s">
        <v>1006</v>
      </c>
      <c r="D685" s="576" t="s">
        <v>35</v>
      </c>
      <c r="E685" s="576">
        <v>691584</v>
      </c>
      <c r="F685" s="576" t="s">
        <v>245</v>
      </c>
      <c r="G685" s="576" t="s">
        <v>818</v>
      </c>
      <c r="H685" s="576" t="s">
        <v>8</v>
      </c>
      <c r="I685" s="576" t="s">
        <v>826</v>
      </c>
      <c r="J685" s="576" t="s">
        <v>1007</v>
      </c>
    </row>
    <row r="686" spans="1:10" x14ac:dyDescent="0.2">
      <c r="A686" s="576" t="s">
        <v>9</v>
      </c>
      <c r="B686" s="576" t="str">
        <f t="shared" si="10"/>
        <v>30339273</v>
      </c>
      <c r="C686" s="576" t="s">
        <v>952</v>
      </c>
      <c r="D686" s="576" t="s">
        <v>35</v>
      </c>
      <c r="E686" s="576">
        <v>213623</v>
      </c>
      <c r="F686" s="576" t="s">
        <v>814</v>
      </c>
      <c r="G686" s="576" t="s">
        <v>953</v>
      </c>
      <c r="H686" s="576" t="s">
        <v>8</v>
      </c>
      <c r="I686" s="576" t="s">
        <v>838</v>
      </c>
      <c r="J686" s="576" t="s">
        <v>954</v>
      </c>
    </row>
    <row r="687" spans="1:10" x14ac:dyDescent="0.2">
      <c r="A687" s="576" t="s">
        <v>168</v>
      </c>
      <c r="B687" s="576" t="str">
        <f t="shared" si="10"/>
        <v>30483775</v>
      </c>
      <c r="C687" s="576" t="s">
        <v>1131</v>
      </c>
      <c r="D687" s="576" t="s">
        <v>22</v>
      </c>
      <c r="E687" s="576">
        <v>87210</v>
      </c>
      <c r="F687" s="576" t="s">
        <v>814</v>
      </c>
      <c r="G687" s="576" t="s">
        <v>1132</v>
      </c>
      <c r="H687" s="576" t="s">
        <v>2797</v>
      </c>
      <c r="I687" s="576" t="s">
        <v>838</v>
      </c>
      <c r="J687" s="576" t="s">
        <v>1133</v>
      </c>
    </row>
    <row r="688" spans="1:10" x14ac:dyDescent="0.2">
      <c r="A688" s="576" t="s">
        <v>168</v>
      </c>
      <c r="B688" s="576" t="str">
        <f t="shared" si="10"/>
        <v>30430874</v>
      </c>
      <c r="C688" s="576" t="s">
        <v>1188</v>
      </c>
      <c r="D688" s="576" t="s">
        <v>2797</v>
      </c>
      <c r="E688" s="576">
        <v>413944</v>
      </c>
      <c r="F688" s="576" t="s">
        <v>245</v>
      </c>
      <c r="G688" s="576" t="s">
        <v>818</v>
      </c>
      <c r="H688" s="576" t="s">
        <v>2797</v>
      </c>
      <c r="I688" s="576" t="s">
        <v>286</v>
      </c>
      <c r="J688" s="576" t="s">
        <v>1189</v>
      </c>
    </row>
    <row r="689" spans="1:10" x14ac:dyDescent="0.2">
      <c r="A689" s="576" t="s">
        <v>168</v>
      </c>
      <c r="B689" s="576" t="str">
        <f t="shared" si="10"/>
        <v>40000186</v>
      </c>
      <c r="C689" s="576" t="s">
        <v>1095</v>
      </c>
      <c r="D689" s="576" t="s">
        <v>19</v>
      </c>
      <c r="E689" s="576">
        <v>90000</v>
      </c>
      <c r="F689" s="576" t="s">
        <v>245</v>
      </c>
      <c r="G689" s="576" t="s">
        <v>818</v>
      </c>
      <c r="H689" s="576" t="s">
        <v>2797</v>
      </c>
      <c r="I689" s="576" t="s">
        <v>286</v>
      </c>
      <c r="J689" s="576" t="s">
        <v>1096</v>
      </c>
    </row>
    <row r="690" spans="1:10" x14ac:dyDescent="0.2">
      <c r="A690" s="576" t="s">
        <v>168</v>
      </c>
      <c r="B690" s="576" t="str">
        <f t="shared" si="10"/>
        <v>40002982</v>
      </c>
      <c r="C690" s="576" t="s">
        <v>1113</v>
      </c>
      <c r="D690" s="576" t="s">
        <v>16</v>
      </c>
      <c r="E690" s="576">
        <v>300000</v>
      </c>
      <c r="F690" s="576" t="s">
        <v>245</v>
      </c>
      <c r="G690" s="576" t="s">
        <v>818</v>
      </c>
      <c r="H690" s="576" t="s">
        <v>2797</v>
      </c>
      <c r="I690" s="576" t="s">
        <v>822</v>
      </c>
      <c r="J690" s="576" t="s">
        <v>1114</v>
      </c>
    </row>
    <row r="691" spans="1:10" x14ac:dyDescent="0.2">
      <c r="A691" s="576" t="s">
        <v>9</v>
      </c>
      <c r="B691" s="576" t="str">
        <f t="shared" si="10"/>
        <v>30237972</v>
      </c>
      <c r="C691" s="576" t="s">
        <v>1644</v>
      </c>
      <c r="D691" s="576" t="s">
        <v>2797</v>
      </c>
      <c r="E691" s="576">
        <v>175588</v>
      </c>
      <c r="F691" s="576" t="s">
        <v>814</v>
      </c>
      <c r="G691" s="576" t="s">
        <v>1087</v>
      </c>
      <c r="H691" s="576" t="s">
        <v>8</v>
      </c>
      <c r="I691" s="576" t="s">
        <v>275</v>
      </c>
      <c r="J691" s="576" t="s">
        <v>1645</v>
      </c>
    </row>
    <row r="692" spans="1:10" x14ac:dyDescent="0.2">
      <c r="A692" s="576" t="s">
        <v>168</v>
      </c>
      <c r="B692" s="576" t="str">
        <f t="shared" si="10"/>
        <v>40003868</v>
      </c>
      <c r="C692" s="576" t="s">
        <v>3872</v>
      </c>
      <c r="D692" s="576" t="s">
        <v>29</v>
      </c>
      <c r="E692" s="576">
        <v>1620000</v>
      </c>
      <c r="F692" s="576" t="s">
        <v>814</v>
      </c>
      <c r="G692" s="576" t="s">
        <v>825</v>
      </c>
      <c r="H692" s="576" t="s">
        <v>2797</v>
      </c>
      <c r="I692" s="576" t="s">
        <v>826</v>
      </c>
      <c r="J692" s="576" t="s">
        <v>3873</v>
      </c>
    </row>
    <row r="693" spans="1:10" x14ac:dyDescent="0.2">
      <c r="A693" s="576" t="s">
        <v>168</v>
      </c>
      <c r="B693" s="576" t="str">
        <f t="shared" si="10"/>
        <v>30087497</v>
      </c>
      <c r="C693" s="576" t="s">
        <v>1417</v>
      </c>
      <c r="D693" s="576" t="s">
        <v>2797</v>
      </c>
      <c r="E693" s="576">
        <v>3826810</v>
      </c>
      <c r="F693" s="576" t="s">
        <v>245</v>
      </c>
      <c r="G693" s="576" t="s">
        <v>818</v>
      </c>
      <c r="H693" s="576" t="s">
        <v>8</v>
      </c>
      <c r="I693" s="576" t="s">
        <v>874</v>
      </c>
      <c r="J693" s="576" t="s">
        <v>1418</v>
      </c>
    </row>
    <row r="694" spans="1:10" x14ac:dyDescent="0.2">
      <c r="A694" s="576" t="s">
        <v>168</v>
      </c>
      <c r="B694" s="576" t="str">
        <f t="shared" si="10"/>
        <v>40002504</v>
      </c>
      <c r="C694" s="576" t="s">
        <v>1591</v>
      </c>
      <c r="D694" s="576" t="s">
        <v>871</v>
      </c>
      <c r="E694" s="576">
        <v>440950</v>
      </c>
      <c r="F694" s="576" t="s">
        <v>814</v>
      </c>
      <c r="G694" s="576" t="s">
        <v>1241</v>
      </c>
      <c r="H694" s="576" t="s">
        <v>2797</v>
      </c>
      <c r="I694" s="576" t="s">
        <v>912</v>
      </c>
      <c r="J694" s="576" t="s">
        <v>1592</v>
      </c>
    </row>
    <row r="695" spans="1:10" x14ac:dyDescent="0.2">
      <c r="A695" s="576" t="s">
        <v>168</v>
      </c>
      <c r="B695" s="576" t="str">
        <f t="shared" si="10"/>
        <v>40000709</v>
      </c>
      <c r="C695" s="576" t="s">
        <v>1593</v>
      </c>
      <c r="D695" s="576" t="s">
        <v>38</v>
      </c>
      <c r="E695" s="576">
        <v>92000</v>
      </c>
      <c r="F695" s="576" t="s">
        <v>245</v>
      </c>
      <c r="G695" s="576" t="s">
        <v>818</v>
      </c>
      <c r="H695" s="576" t="s">
        <v>2797</v>
      </c>
      <c r="I695" s="576" t="s">
        <v>912</v>
      </c>
      <c r="J695" s="576" t="s">
        <v>1594</v>
      </c>
    </row>
    <row r="696" spans="1:10" x14ac:dyDescent="0.2">
      <c r="A696" s="576" t="s">
        <v>9</v>
      </c>
      <c r="B696" s="576" t="str">
        <f t="shared" si="10"/>
        <v>30484438</v>
      </c>
      <c r="C696" s="576" t="s">
        <v>891</v>
      </c>
      <c r="D696" s="576" t="s">
        <v>25</v>
      </c>
      <c r="E696" s="576">
        <v>48552</v>
      </c>
      <c r="F696" s="576" t="s">
        <v>814</v>
      </c>
      <c r="G696" s="576" t="s">
        <v>892</v>
      </c>
      <c r="H696" s="576" t="s">
        <v>8</v>
      </c>
      <c r="I696" s="576" t="s">
        <v>838</v>
      </c>
      <c r="J696" s="576" t="s">
        <v>893</v>
      </c>
    </row>
    <row r="697" spans="1:10" x14ac:dyDescent="0.2">
      <c r="A697" s="576" t="s">
        <v>168</v>
      </c>
      <c r="B697" s="576" t="str">
        <f t="shared" si="10"/>
        <v>30137590</v>
      </c>
      <c r="C697" s="576" t="s">
        <v>962</v>
      </c>
      <c r="D697" s="576" t="s">
        <v>2797</v>
      </c>
      <c r="E697" s="576">
        <v>6194661</v>
      </c>
      <c r="F697" s="576" t="s">
        <v>814</v>
      </c>
      <c r="G697" s="576" t="s">
        <v>815</v>
      </c>
      <c r="H697" s="576" t="s">
        <v>8</v>
      </c>
      <c r="I697" s="576" t="s">
        <v>275</v>
      </c>
      <c r="J697" s="576" t="s">
        <v>963</v>
      </c>
    </row>
    <row r="698" spans="1:10" x14ac:dyDescent="0.2">
      <c r="A698" s="576" t="s">
        <v>169</v>
      </c>
      <c r="B698" s="576" t="str">
        <f t="shared" si="10"/>
        <v>30071843</v>
      </c>
      <c r="C698" s="576" t="s">
        <v>532</v>
      </c>
      <c r="D698" s="576" t="s">
        <v>27</v>
      </c>
      <c r="E698" s="576">
        <v>38789</v>
      </c>
      <c r="F698" s="576" t="s">
        <v>245</v>
      </c>
      <c r="G698" s="576" t="s">
        <v>818</v>
      </c>
      <c r="H698" s="576" t="s">
        <v>8</v>
      </c>
      <c r="I698" s="576" t="s">
        <v>286</v>
      </c>
      <c r="J698" s="576" t="s">
        <v>725</v>
      </c>
    </row>
    <row r="699" spans="1:10" x14ac:dyDescent="0.2">
      <c r="A699" s="576" t="s">
        <v>168</v>
      </c>
      <c r="B699" s="576" t="str">
        <f t="shared" si="10"/>
        <v>30482019</v>
      </c>
      <c r="C699" s="576" t="s">
        <v>1012</v>
      </c>
      <c r="D699" s="576" t="s">
        <v>2797</v>
      </c>
      <c r="E699" s="576">
        <v>400999</v>
      </c>
      <c r="F699" s="576" t="s">
        <v>245</v>
      </c>
      <c r="G699" s="576" t="s">
        <v>818</v>
      </c>
      <c r="H699" s="576" t="s">
        <v>2797</v>
      </c>
      <c r="I699" s="576" t="s">
        <v>842</v>
      </c>
      <c r="J699" s="576" t="s">
        <v>1013</v>
      </c>
    </row>
    <row r="700" spans="1:10" x14ac:dyDescent="0.2">
      <c r="A700" s="576" t="s">
        <v>168</v>
      </c>
      <c r="B700" s="576" t="str">
        <f t="shared" si="10"/>
        <v>30483771</v>
      </c>
      <c r="C700" s="576" t="s">
        <v>1093</v>
      </c>
      <c r="D700" s="576" t="s">
        <v>44</v>
      </c>
      <c r="E700" s="576">
        <v>40554</v>
      </c>
      <c r="F700" s="576" t="s">
        <v>245</v>
      </c>
      <c r="G700" s="576" t="s">
        <v>818</v>
      </c>
      <c r="H700" s="576" t="s">
        <v>2797</v>
      </c>
      <c r="I700" s="576" t="s">
        <v>845</v>
      </c>
      <c r="J700" s="576" t="s">
        <v>1094</v>
      </c>
    </row>
    <row r="701" spans="1:10" x14ac:dyDescent="0.2">
      <c r="A701" s="576" t="s">
        <v>168</v>
      </c>
      <c r="B701" s="576" t="str">
        <f t="shared" si="10"/>
        <v>30371175</v>
      </c>
      <c r="C701" s="576" t="s">
        <v>882</v>
      </c>
      <c r="D701" s="576" t="s">
        <v>2797</v>
      </c>
      <c r="E701" s="576">
        <v>68955959</v>
      </c>
      <c r="F701" s="576" t="s">
        <v>814</v>
      </c>
      <c r="G701" s="576" t="s">
        <v>815</v>
      </c>
      <c r="H701" s="576" t="s">
        <v>2797</v>
      </c>
      <c r="I701" s="576" t="s">
        <v>275</v>
      </c>
      <c r="J701" s="576" t="s">
        <v>883</v>
      </c>
    </row>
    <row r="702" spans="1:10" x14ac:dyDescent="0.2">
      <c r="A702" s="576" t="s">
        <v>168</v>
      </c>
      <c r="B702" s="576" t="str">
        <f t="shared" si="10"/>
        <v>30484893</v>
      </c>
      <c r="C702" s="576" t="s">
        <v>847</v>
      </c>
      <c r="D702" s="576" t="s">
        <v>35</v>
      </c>
      <c r="E702" s="576">
        <v>80000</v>
      </c>
      <c r="F702" s="576" t="s">
        <v>245</v>
      </c>
      <c r="G702" s="576" t="s">
        <v>818</v>
      </c>
      <c r="H702" s="576" t="s">
        <v>2797</v>
      </c>
      <c r="I702" s="576" t="s">
        <v>845</v>
      </c>
      <c r="J702" s="576" t="s">
        <v>848</v>
      </c>
    </row>
    <row r="703" spans="1:10" x14ac:dyDescent="0.2">
      <c r="A703" s="576" t="s">
        <v>168</v>
      </c>
      <c r="B703" s="576" t="str">
        <f t="shared" si="10"/>
        <v>30371674</v>
      </c>
      <c r="C703" s="576" t="s">
        <v>370</v>
      </c>
      <c r="D703" s="576" t="s">
        <v>44</v>
      </c>
      <c r="E703" s="576">
        <v>2400000</v>
      </c>
      <c r="F703" s="576" t="s">
        <v>245</v>
      </c>
      <c r="G703" s="576" t="s">
        <v>818</v>
      </c>
      <c r="H703" s="576" t="s">
        <v>8</v>
      </c>
      <c r="I703" s="576" t="s">
        <v>275</v>
      </c>
      <c r="J703" s="576" t="s">
        <v>2216</v>
      </c>
    </row>
    <row r="704" spans="1:10" x14ac:dyDescent="0.2">
      <c r="A704" s="576" t="s">
        <v>168</v>
      </c>
      <c r="B704" s="576" t="str">
        <f t="shared" si="10"/>
        <v>40003627</v>
      </c>
      <c r="C704" s="576" t="s">
        <v>2846</v>
      </c>
      <c r="D704" s="576" t="s">
        <v>25</v>
      </c>
      <c r="E704" s="576">
        <v>275000</v>
      </c>
      <c r="F704" s="576" t="s">
        <v>245</v>
      </c>
      <c r="G704" s="576" t="s">
        <v>818</v>
      </c>
      <c r="H704" s="576" t="s">
        <v>2797</v>
      </c>
      <c r="I704" s="576" t="s">
        <v>912</v>
      </c>
      <c r="J704" s="576" t="s">
        <v>2847</v>
      </c>
    </row>
    <row r="705" spans="1:10" x14ac:dyDescent="0.2">
      <c r="A705" s="576" t="s">
        <v>168</v>
      </c>
      <c r="B705" s="576" t="str">
        <f t="shared" si="10"/>
        <v>40000312</v>
      </c>
      <c r="C705" s="576" t="s">
        <v>849</v>
      </c>
      <c r="D705" s="576" t="s">
        <v>43</v>
      </c>
      <c r="E705" s="576">
        <v>81321</v>
      </c>
      <c r="F705" s="576" t="s">
        <v>245</v>
      </c>
      <c r="G705" s="576" t="s">
        <v>818</v>
      </c>
      <c r="H705" s="576" t="s">
        <v>2797</v>
      </c>
      <c r="I705" s="576" t="s">
        <v>845</v>
      </c>
      <c r="J705" s="576" t="s">
        <v>850</v>
      </c>
    </row>
    <row r="706" spans="1:10" x14ac:dyDescent="0.2">
      <c r="A706" s="576" t="s">
        <v>168</v>
      </c>
      <c r="B706" s="576" t="str">
        <f t="shared" si="10"/>
        <v>40003754</v>
      </c>
      <c r="C706" s="576" t="s">
        <v>3868</v>
      </c>
      <c r="D706" s="576" t="s">
        <v>33</v>
      </c>
      <c r="E706" s="576">
        <v>88655</v>
      </c>
      <c r="F706" s="576" t="s">
        <v>245</v>
      </c>
      <c r="G706" s="576" t="s">
        <v>818</v>
      </c>
      <c r="H706" s="576" t="s">
        <v>2797</v>
      </c>
      <c r="I706" s="576" t="s">
        <v>842</v>
      </c>
      <c r="J706" s="576" t="s">
        <v>3869</v>
      </c>
    </row>
    <row r="707" spans="1:10" x14ac:dyDescent="0.2">
      <c r="A707" s="576" t="s">
        <v>168</v>
      </c>
      <c r="B707" s="576" t="str">
        <f t="shared" ref="B707:B770" si="11">MID(J707,1,8)</f>
        <v>40003867</v>
      </c>
      <c r="C707" s="576" t="s">
        <v>3870</v>
      </c>
      <c r="D707" s="576" t="s">
        <v>2797</v>
      </c>
      <c r="E707" s="576">
        <v>3187045</v>
      </c>
      <c r="F707" s="576" t="s">
        <v>245</v>
      </c>
      <c r="G707" s="576" t="s">
        <v>818</v>
      </c>
      <c r="H707" s="576" t="s">
        <v>2797</v>
      </c>
      <c r="I707" s="576" t="s">
        <v>275</v>
      </c>
      <c r="J707" s="576" t="s">
        <v>3871</v>
      </c>
    </row>
    <row r="708" spans="1:10" x14ac:dyDescent="0.2">
      <c r="A708" s="576" t="s">
        <v>168</v>
      </c>
      <c r="B708" s="576" t="str">
        <f t="shared" si="11"/>
        <v>40000984</v>
      </c>
      <c r="C708" s="576" t="s">
        <v>1445</v>
      </c>
      <c r="D708" s="576" t="s">
        <v>19</v>
      </c>
      <c r="E708" s="576">
        <v>309852</v>
      </c>
      <c r="F708" s="576" t="s">
        <v>814</v>
      </c>
      <c r="G708" s="576" t="s">
        <v>887</v>
      </c>
      <c r="H708" s="576" t="s">
        <v>2797</v>
      </c>
      <c r="I708" s="576" t="s">
        <v>822</v>
      </c>
      <c r="J708" s="576" t="s">
        <v>1446</v>
      </c>
    </row>
    <row r="709" spans="1:10" x14ac:dyDescent="0.2">
      <c r="A709" s="576" t="s">
        <v>168</v>
      </c>
      <c r="B709" s="576" t="str">
        <f t="shared" si="11"/>
        <v>40003812</v>
      </c>
      <c r="C709" s="576" t="s">
        <v>3884</v>
      </c>
      <c r="D709" s="576" t="s">
        <v>25</v>
      </c>
      <c r="E709" s="576">
        <v>326000</v>
      </c>
      <c r="F709" s="576" t="s">
        <v>245</v>
      </c>
      <c r="G709" s="576" t="s">
        <v>818</v>
      </c>
      <c r="H709" s="576" t="s">
        <v>2797</v>
      </c>
      <c r="I709" s="576" t="s">
        <v>912</v>
      </c>
      <c r="J709" s="576" t="s">
        <v>3885</v>
      </c>
    </row>
    <row r="710" spans="1:10" x14ac:dyDescent="0.2">
      <c r="A710" s="576" t="s">
        <v>168</v>
      </c>
      <c r="B710" s="576" t="str">
        <f t="shared" si="11"/>
        <v>30099881</v>
      </c>
      <c r="C710" s="576" t="s">
        <v>1042</v>
      </c>
      <c r="D710" s="576" t="s">
        <v>289</v>
      </c>
      <c r="E710" s="576">
        <v>10074898</v>
      </c>
      <c r="F710" s="576" t="s">
        <v>814</v>
      </c>
      <c r="G710" s="576" t="s">
        <v>958</v>
      </c>
      <c r="H710" s="576" t="s">
        <v>8</v>
      </c>
      <c r="I710" s="576" t="s">
        <v>274</v>
      </c>
      <c r="J710" s="576" t="s">
        <v>1043</v>
      </c>
    </row>
    <row r="711" spans="1:10" x14ac:dyDescent="0.2">
      <c r="A711" s="576" t="s">
        <v>168</v>
      </c>
      <c r="B711" s="576" t="str">
        <f t="shared" si="11"/>
        <v>30283474</v>
      </c>
      <c r="C711" s="576" t="s">
        <v>1228</v>
      </c>
      <c r="D711" s="576" t="s">
        <v>871</v>
      </c>
      <c r="E711" s="576">
        <v>22481047</v>
      </c>
      <c r="F711" s="576" t="s">
        <v>814</v>
      </c>
      <c r="G711" s="576" t="s">
        <v>892</v>
      </c>
      <c r="H711" s="576" t="s">
        <v>8</v>
      </c>
      <c r="I711" s="576" t="s">
        <v>275</v>
      </c>
      <c r="J711" s="576" t="s">
        <v>1229</v>
      </c>
    </row>
    <row r="712" spans="1:10" x14ac:dyDescent="0.2">
      <c r="A712" s="576" t="s">
        <v>9</v>
      </c>
      <c r="B712" s="576" t="str">
        <f t="shared" si="11"/>
        <v>30482780</v>
      </c>
      <c r="C712" s="576" t="s">
        <v>4175</v>
      </c>
      <c r="D712" s="576" t="s">
        <v>871</v>
      </c>
      <c r="E712" s="576">
        <v>150400</v>
      </c>
      <c r="F712" s="576" t="s">
        <v>814</v>
      </c>
      <c r="G712" s="576" t="s">
        <v>1126</v>
      </c>
      <c r="H712" s="576" t="s">
        <v>2797</v>
      </c>
      <c r="I712" s="576" t="s">
        <v>826</v>
      </c>
      <c r="J712" s="576" t="s">
        <v>4176</v>
      </c>
    </row>
    <row r="713" spans="1:10" x14ac:dyDescent="0.2">
      <c r="A713" s="576" t="s">
        <v>9</v>
      </c>
      <c r="B713" s="576" t="str">
        <f t="shared" si="11"/>
        <v>30485243</v>
      </c>
      <c r="C713" s="576" t="s">
        <v>1048</v>
      </c>
      <c r="D713" s="576" t="s">
        <v>945</v>
      </c>
      <c r="E713" s="576">
        <v>243162</v>
      </c>
      <c r="F713" s="576" t="s">
        <v>245</v>
      </c>
      <c r="G713" s="576" t="s">
        <v>818</v>
      </c>
      <c r="H713" s="576" t="s">
        <v>2797</v>
      </c>
      <c r="I713" s="576" t="s">
        <v>822</v>
      </c>
      <c r="J713" s="576" t="s">
        <v>1049</v>
      </c>
    </row>
    <row r="714" spans="1:10" x14ac:dyDescent="0.2">
      <c r="A714" s="576" t="s">
        <v>168</v>
      </c>
      <c r="B714" s="576" t="str">
        <f t="shared" si="11"/>
        <v>30234522</v>
      </c>
      <c r="C714" s="576" t="s">
        <v>1162</v>
      </c>
      <c r="D714" s="576" t="s">
        <v>24</v>
      </c>
      <c r="E714" s="576">
        <v>636801</v>
      </c>
      <c r="F714" s="576" t="s">
        <v>814</v>
      </c>
      <c r="G714" s="576" t="s">
        <v>825</v>
      </c>
      <c r="H714" s="576" t="s">
        <v>8</v>
      </c>
      <c r="I714" s="576" t="s">
        <v>826</v>
      </c>
      <c r="J714" s="576" t="s">
        <v>1163</v>
      </c>
    </row>
    <row r="715" spans="1:10" x14ac:dyDescent="0.2">
      <c r="A715" s="576" t="s">
        <v>168</v>
      </c>
      <c r="B715" s="576" t="str">
        <f t="shared" si="11"/>
        <v>30378428</v>
      </c>
      <c r="C715" s="576" t="s">
        <v>894</v>
      </c>
      <c r="D715" s="576" t="s">
        <v>2797</v>
      </c>
      <c r="E715" s="576">
        <v>410909</v>
      </c>
      <c r="F715" s="576" t="s">
        <v>245</v>
      </c>
      <c r="G715" s="576" t="s">
        <v>818</v>
      </c>
      <c r="H715" s="576" t="s">
        <v>2797</v>
      </c>
      <c r="I715" s="576" t="s">
        <v>842</v>
      </c>
      <c r="J715" s="576" t="s">
        <v>895</v>
      </c>
    </row>
    <row r="716" spans="1:10" x14ac:dyDescent="0.2">
      <c r="A716" s="576" t="s">
        <v>168</v>
      </c>
      <c r="B716" s="576" t="str">
        <f t="shared" si="11"/>
        <v>30396276</v>
      </c>
      <c r="C716" s="576" t="s">
        <v>1111</v>
      </c>
      <c r="D716" s="576" t="s">
        <v>26</v>
      </c>
      <c r="E716" s="576">
        <v>67110</v>
      </c>
      <c r="F716" s="576" t="s">
        <v>245</v>
      </c>
      <c r="G716" s="576" t="s">
        <v>818</v>
      </c>
      <c r="H716" s="576" t="s">
        <v>2797</v>
      </c>
      <c r="I716" s="576" t="s">
        <v>822</v>
      </c>
      <c r="J716" s="576" t="s">
        <v>1112</v>
      </c>
    </row>
    <row r="717" spans="1:10" x14ac:dyDescent="0.2">
      <c r="A717" s="576" t="s">
        <v>9</v>
      </c>
      <c r="B717" s="576" t="str">
        <f t="shared" si="11"/>
        <v>30103541</v>
      </c>
      <c r="C717" s="576" t="s">
        <v>1065</v>
      </c>
      <c r="D717" s="576" t="s">
        <v>44</v>
      </c>
      <c r="E717" s="576">
        <v>137807</v>
      </c>
      <c r="F717" s="576" t="s">
        <v>245</v>
      </c>
      <c r="G717" s="576" t="s">
        <v>818</v>
      </c>
      <c r="H717" s="576" t="s">
        <v>8</v>
      </c>
      <c r="I717" s="576" t="s">
        <v>286</v>
      </c>
      <c r="J717" s="576" t="s">
        <v>1066</v>
      </c>
    </row>
    <row r="718" spans="1:10" x14ac:dyDescent="0.2">
      <c r="A718" s="576" t="s">
        <v>168</v>
      </c>
      <c r="B718" s="576" t="str">
        <f t="shared" si="11"/>
        <v>40002461</v>
      </c>
      <c r="C718" s="576" t="s">
        <v>1240</v>
      </c>
      <c r="D718" s="576" t="s">
        <v>871</v>
      </c>
      <c r="E718" s="576">
        <v>216634</v>
      </c>
      <c r="F718" s="576" t="s">
        <v>814</v>
      </c>
      <c r="G718" s="576" t="s">
        <v>1241</v>
      </c>
      <c r="H718" s="576" t="s">
        <v>2797</v>
      </c>
      <c r="I718" s="576" t="s">
        <v>912</v>
      </c>
      <c r="J718" s="576" t="s">
        <v>1242</v>
      </c>
    </row>
    <row r="719" spans="1:10" x14ac:dyDescent="0.2">
      <c r="A719" s="576" t="s">
        <v>168</v>
      </c>
      <c r="B719" s="576" t="str">
        <f t="shared" si="11"/>
        <v>40002978</v>
      </c>
      <c r="C719" s="576" t="s">
        <v>1411</v>
      </c>
      <c r="D719" s="576" t="s">
        <v>16</v>
      </c>
      <c r="E719" s="576">
        <v>300000</v>
      </c>
      <c r="F719" s="576" t="s">
        <v>245</v>
      </c>
      <c r="G719" s="576" t="s">
        <v>818</v>
      </c>
      <c r="H719" s="576" t="s">
        <v>2797</v>
      </c>
      <c r="I719" s="576" t="s">
        <v>822</v>
      </c>
      <c r="J719" s="576" t="s">
        <v>1412</v>
      </c>
    </row>
    <row r="720" spans="1:10" x14ac:dyDescent="0.2">
      <c r="A720" s="576" t="s">
        <v>168</v>
      </c>
      <c r="B720" s="576" t="str">
        <f t="shared" si="11"/>
        <v>30460722</v>
      </c>
      <c r="C720" s="576" t="s">
        <v>1532</v>
      </c>
      <c r="D720" s="576" t="s">
        <v>2797</v>
      </c>
      <c r="E720" s="576">
        <v>212907</v>
      </c>
      <c r="F720" s="576" t="s">
        <v>814</v>
      </c>
      <c r="G720" s="576" t="s">
        <v>892</v>
      </c>
      <c r="H720" s="576" t="s">
        <v>2797</v>
      </c>
      <c r="I720" s="576" t="s">
        <v>826</v>
      </c>
      <c r="J720" s="576" t="s">
        <v>1533</v>
      </c>
    </row>
    <row r="721" spans="1:10" x14ac:dyDescent="0.2">
      <c r="A721" s="576" t="s">
        <v>168</v>
      </c>
      <c r="B721" s="576" t="str">
        <f t="shared" si="11"/>
        <v>40000194</v>
      </c>
      <c r="C721" s="576" t="s">
        <v>2539</v>
      </c>
      <c r="D721" s="576" t="s">
        <v>2797</v>
      </c>
      <c r="E721" s="576">
        <v>1039322</v>
      </c>
      <c r="F721" s="576" t="s">
        <v>245</v>
      </c>
      <c r="G721" s="576" t="s">
        <v>818</v>
      </c>
      <c r="H721" s="576" t="s">
        <v>2797</v>
      </c>
      <c r="I721" s="576" t="s">
        <v>274</v>
      </c>
      <c r="J721" s="576" t="s">
        <v>2540</v>
      </c>
    </row>
    <row r="722" spans="1:10" x14ac:dyDescent="0.2">
      <c r="A722" s="576" t="s">
        <v>168</v>
      </c>
      <c r="B722" s="576" t="str">
        <f t="shared" si="11"/>
        <v>30484262</v>
      </c>
      <c r="C722" s="576" t="s">
        <v>402</v>
      </c>
      <c r="D722" s="576" t="s">
        <v>27</v>
      </c>
      <c r="E722" s="576">
        <v>373315</v>
      </c>
      <c r="F722" s="576" t="s">
        <v>245</v>
      </c>
      <c r="G722" s="576" t="s">
        <v>818</v>
      </c>
      <c r="H722" s="576" t="s">
        <v>2797</v>
      </c>
      <c r="I722" s="576" t="s">
        <v>826</v>
      </c>
      <c r="J722" s="576" t="s">
        <v>866</v>
      </c>
    </row>
    <row r="723" spans="1:10" x14ac:dyDescent="0.2">
      <c r="A723" s="576" t="s">
        <v>168</v>
      </c>
      <c r="B723" s="576" t="str">
        <f t="shared" si="11"/>
        <v>30485056</v>
      </c>
      <c r="C723" s="576" t="s">
        <v>980</v>
      </c>
      <c r="D723" s="576" t="s">
        <v>2797</v>
      </c>
      <c r="E723" s="576">
        <v>307800</v>
      </c>
      <c r="F723" s="576" t="s">
        <v>245</v>
      </c>
      <c r="G723" s="576" t="s">
        <v>818</v>
      </c>
      <c r="H723" s="576" t="s">
        <v>2797</v>
      </c>
      <c r="I723" s="576" t="s">
        <v>286</v>
      </c>
      <c r="J723" s="576" t="s">
        <v>981</v>
      </c>
    </row>
    <row r="724" spans="1:10" x14ac:dyDescent="0.2">
      <c r="A724" s="576" t="s">
        <v>168</v>
      </c>
      <c r="B724" s="576" t="str">
        <f t="shared" si="11"/>
        <v>30115252</v>
      </c>
      <c r="C724" s="576" t="s">
        <v>776</v>
      </c>
      <c r="D724" s="576" t="s">
        <v>33</v>
      </c>
      <c r="E724" s="576">
        <v>462554</v>
      </c>
      <c r="F724" s="576" t="s">
        <v>245</v>
      </c>
      <c r="G724" s="576" t="s">
        <v>818</v>
      </c>
      <c r="H724" s="576" t="s">
        <v>8</v>
      </c>
      <c r="I724" s="576" t="s">
        <v>826</v>
      </c>
      <c r="J724" s="576" t="s">
        <v>941</v>
      </c>
    </row>
    <row r="725" spans="1:10" x14ac:dyDescent="0.2">
      <c r="A725" s="576" t="s">
        <v>168</v>
      </c>
      <c r="B725" s="576" t="str">
        <f t="shared" si="11"/>
        <v>30433775</v>
      </c>
      <c r="C725" s="576" t="s">
        <v>1186</v>
      </c>
      <c r="D725" s="576" t="s">
        <v>2797</v>
      </c>
      <c r="E725" s="576">
        <v>470000</v>
      </c>
      <c r="F725" s="576" t="s">
        <v>245</v>
      </c>
      <c r="G725" s="576" t="s">
        <v>818</v>
      </c>
      <c r="H725" s="576" t="s">
        <v>2797</v>
      </c>
      <c r="I725" s="576" t="s">
        <v>842</v>
      </c>
      <c r="J725" s="576" t="s">
        <v>1187</v>
      </c>
    </row>
    <row r="726" spans="1:10" x14ac:dyDescent="0.2">
      <c r="A726" s="576" t="s">
        <v>168</v>
      </c>
      <c r="B726" s="576" t="str">
        <f t="shared" si="11"/>
        <v>30110580</v>
      </c>
      <c r="C726" s="576" t="s">
        <v>884</v>
      </c>
      <c r="D726" s="576" t="s">
        <v>289</v>
      </c>
      <c r="E726" s="576">
        <v>2906943</v>
      </c>
      <c r="F726" s="576" t="s">
        <v>245</v>
      </c>
      <c r="G726" s="576" t="s">
        <v>818</v>
      </c>
      <c r="H726" s="576" t="s">
        <v>8</v>
      </c>
      <c r="I726" s="576" t="s">
        <v>822</v>
      </c>
      <c r="J726" s="576" t="s">
        <v>885</v>
      </c>
    </row>
    <row r="727" spans="1:10" x14ac:dyDescent="0.2">
      <c r="A727" s="576" t="s">
        <v>168</v>
      </c>
      <c r="B727" s="576" t="str">
        <f t="shared" si="11"/>
        <v>30310525</v>
      </c>
      <c r="C727" s="576" t="s">
        <v>898</v>
      </c>
      <c r="D727" s="576" t="s">
        <v>2797</v>
      </c>
      <c r="E727" s="576">
        <v>9017426</v>
      </c>
      <c r="F727" s="576" t="s">
        <v>245</v>
      </c>
      <c r="G727" s="576" t="s">
        <v>818</v>
      </c>
      <c r="H727" s="576" t="s">
        <v>8</v>
      </c>
      <c r="I727" s="576" t="s">
        <v>819</v>
      </c>
      <c r="J727" s="576" t="s">
        <v>899</v>
      </c>
    </row>
    <row r="728" spans="1:10" x14ac:dyDescent="0.2">
      <c r="A728" s="576" t="s">
        <v>168</v>
      </c>
      <c r="B728" s="576" t="str">
        <f t="shared" si="11"/>
        <v>30136184</v>
      </c>
      <c r="C728" s="576" t="s">
        <v>1230</v>
      </c>
      <c r="D728" s="576" t="s">
        <v>2797</v>
      </c>
      <c r="E728" s="576">
        <v>365054</v>
      </c>
      <c r="F728" s="576" t="s">
        <v>814</v>
      </c>
      <c r="G728" s="576" t="s">
        <v>1231</v>
      </c>
      <c r="H728" s="576" t="s">
        <v>2797</v>
      </c>
      <c r="I728" s="576" t="s">
        <v>275</v>
      </c>
      <c r="J728" s="576" t="s">
        <v>1232</v>
      </c>
    </row>
    <row r="729" spans="1:10" x14ac:dyDescent="0.2">
      <c r="A729" s="576" t="s">
        <v>168</v>
      </c>
      <c r="B729" s="576" t="str">
        <f t="shared" si="11"/>
        <v>30438574</v>
      </c>
      <c r="C729" s="576" t="s">
        <v>1089</v>
      </c>
      <c r="D729" s="576" t="s">
        <v>36</v>
      </c>
      <c r="E729" s="576">
        <v>243570</v>
      </c>
      <c r="F729" s="576" t="s">
        <v>245</v>
      </c>
      <c r="G729" s="576" t="s">
        <v>818</v>
      </c>
      <c r="H729" s="576" t="s">
        <v>2797</v>
      </c>
      <c r="I729" s="576" t="s">
        <v>842</v>
      </c>
      <c r="J729" s="576" t="s">
        <v>1090</v>
      </c>
    </row>
    <row r="730" spans="1:10" x14ac:dyDescent="0.2">
      <c r="A730" s="576" t="s">
        <v>168</v>
      </c>
      <c r="B730" s="576" t="str">
        <f t="shared" si="11"/>
        <v>30083335</v>
      </c>
      <c r="C730" s="576" t="s">
        <v>263</v>
      </c>
      <c r="D730" s="576" t="s">
        <v>39</v>
      </c>
      <c r="E730" s="576">
        <v>2104184</v>
      </c>
      <c r="F730" s="576" t="s">
        <v>245</v>
      </c>
      <c r="G730" s="576" t="s">
        <v>818</v>
      </c>
      <c r="H730" s="576" t="s">
        <v>8</v>
      </c>
      <c r="I730" s="576" t="s">
        <v>274</v>
      </c>
      <c r="J730" s="576" t="s">
        <v>1225</v>
      </c>
    </row>
    <row r="731" spans="1:10" x14ac:dyDescent="0.2">
      <c r="A731" s="576" t="s">
        <v>168</v>
      </c>
      <c r="B731" s="576" t="str">
        <f t="shared" si="11"/>
        <v>30083335</v>
      </c>
      <c r="C731" s="576" t="s">
        <v>263</v>
      </c>
      <c r="D731" s="576" t="s">
        <v>39</v>
      </c>
      <c r="E731" s="576">
        <v>48936486</v>
      </c>
      <c r="F731" s="576" t="s">
        <v>814</v>
      </c>
      <c r="G731" s="576" t="s">
        <v>958</v>
      </c>
      <c r="H731" s="576" t="s">
        <v>8</v>
      </c>
      <c r="I731" s="576" t="s">
        <v>274</v>
      </c>
      <c r="J731" s="576" t="s">
        <v>1225</v>
      </c>
    </row>
    <row r="732" spans="1:10" x14ac:dyDescent="0.2">
      <c r="A732" s="576" t="s">
        <v>168</v>
      </c>
      <c r="B732" s="576" t="str">
        <f t="shared" si="11"/>
        <v>30361582</v>
      </c>
      <c r="C732" s="576" t="s">
        <v>3882</v>
      </c>
      <c r="D732" s="576" t="s">
        <v>855</v>
      </c>
      <c r="E732" s="576">
        <v>73206</v>
      </c>
      <c r="F732" s="576" t="s">
        <v>245</v>
      </c>
      <c r="G732" s="576" t="s">
        <v>818</v>
      </c>
      <c r="H732" s="576" t="s">
        <v>2797</v>
      </c>
      <c r="I732" s="576" t="s">
        <v>842</v>
      </c>
      <c r="J732" s="576" t="s">
        <v>3883</v>
      </c>
    </row>
    <row r="733" spans="1:10" x14ac:dyDescent="0.2">
      <c r="A733" s="576" t="s">
        <v>168</v>
      </c>
      <c r="B733" s="576" t="str">
        <f t="shared" si="11"/>
        <v>30134930</v>
      </c>
      <c r="C733" s="576" t="s">
        <v>410</v>
      </c>
      <c r="D733" s="576" t="s">
        <v>16</v>
      </c>
      <c r="E733" s="576">
        <v>1016991</v>
      </c>
      <c r="F733" s="576" t="s">
        <v>245</v>
      </c>
      <c r="G733" s="576" t="s">
        <v>818</v>
      </c>
      <c r="H733" s="576" t="s">
        <v>296</v>
      </c>
      <c r="I733" s="576" t="s">
        <v>912</v>
      </c>
      <c r="J733" s="576" t="s">
        <v>1146</v>
      </c>
    </row>
    <row r="734" spans="1:10" x14ac:dyDescent="0.2">
      <c r="A734" s="576" t="s">
        <v>168</v>
      </c>
      <c r="B734" s="576" t="str">
        <f t="shared" si="11"/>
        <v>30352373</v>
      </c>
      <c r="C734" s="576" t="s">
        <v>1875</v>
      </c>
      <c r="D734" s="576" t="s">
        <v>38</v>
      </c>
      <c r="E734" s="576">
        <v>8885720</v>
      </c>
      <c r="F734" s="576" t="s">
        <v>814</v>
      </c>
      <c r="G734" s="576" t="s">
        <v>953</v>
      </c>
      <c r="H734" s="576" t="s">
        <v>8</v>
      </c>
      <c r="I734" s="576" t="s">
        <v>838</v>
      </c>
      <c r="J734" s="576" t="s">
        <v>1876</v>
      </c>
    </row>
    <row r="735" spans="1:10" x14ac:dyDescent="0.2">
      <c r="A735" s="576" t="s">
        <v>168</v>
      </c>
      <c r="B735" s="576" t="str">
        <f t="shared" si="11"/>
        <v>30482049</v>
      </c>
      <c r="C735" s="576" t="s">
        <v>2067</v>
      </c>
      <c r="D735" s="576" t="s">
        <v>43</v>
      </c>
      <c r="E735" s="576">
        <v>92274</v>
      </c>
      <c r="F735" s="576" t="s">
        <v>245</v>
      </c>
      <c r="G735" s="576" t="s">
        <v>818</v>
      </c>
      <c r="H735" s="576" t="s">
        <v>2797</v>
      </c>
      <c r="I735" s="576" t="s">
        <v>286</v>
      </c>
      <c r="J735" s="576" t="s">
        <v>2068</v>
      </c>
    </row>
    <row r="736" spans="1:10" x14ac:dyDescent="0.2">
      <c r="A736" s="576" t="s">
        <v>168</v>
      </c>
      <c r="B736" s="576" t="str">
        <f t="shared" si="11"/>
        <v>30062188</v>
      </c>
      <c r="C736" s="576" t="s">
        <v>2029</v>
      </c>
      <c r="D736" s="576" t="s">
        <v>36</v>
      </c>
      <c r="E736" s="576">
        <v>6900701</v>
      </c>
      <c r="F736" s="576" t="s">
        <v>814</v>
      </c>
      <c r="G736" s="576" t="s">
        <v>958</v>
      </c>
      <c r="H736" s="576" t="s">
        <v>8</v>
      </c>
      <c r="I736" s="576" t="s">
        <v>274</v>
      </c>
      <c r="J736" s="576" t="s">
        <v>2030</v>
      </c>
    </row>
    <row r="737" spans="1:10" x14ac:dyDescent="0.2">
      <c r="A737" s="576" t="s">
        <v>9</v>
      </c>
      <c r="B737" s="576" t="str">
        <f t="shared" si="11"/>
        <v>30484393</v>
      </c>
      <c r="C737" s="576" t="s">
        <v>448</v>
      </c>
      <c r="D737" s="576" t="s">
        <v>35</v>
      </c>
      <c r="E737" s="576">
        <v>53865</v>
      </c>
      <c r="F737" s="576" t="s">
        <v>245</v>
      </c>
      <c r="G737" s="576" t="s">
        <v>818</v>
      </c>
      <c r="H737" s="576" t="s">
        <v>2797</v>
      </c>
      <c r="I737" s="576" t="s">
        <v>286</v>
      </c>
      <c r="J737" s="576" t="s">
        <v>1177</v>
      </c>
    </row>
    <row r="738" spans="1:10" x14ac:dyDescent="0.2">
      <c r="A738" s="576" t="s">
        <v>168</v>
      </c>
      <c r="B738" s="576" t="str">
        <f t="shared" si="11"/>
        <v>30485123</v>
      </c>
      <c r="C738" s="576" t="s">
        <v>1182</v>
      </c>
      <c r="D738" s="576" t="s">
        <v>2797</v>
      </c>
      <c r="E738" s="576">
        <v>420660</v>
      </c>
      <c r="F738" s="576" t="s">
        <v>245</v>
      </c>
      <c r="G738" s="576" t="s">
        <v>818</v>
      </c>
      <c r="H738" s="576" t="s">
        <v>2797</v>
      </c>
      <c r="I738" s="576" t="s">
        <v>842</v>
      </c>
      <c r="J738" s="576" t="s">
        <v>1183</v>
      </c>
    </row>
    <row r="739" spans="1:10" x14ac:dyDescent="0.2">
      <c r="A739" s="576" t="s">
        <v>168</v>
      </c>
      <c r="B739" s="576" t="str">
        <f t="shared" si="11"/>
        <v>30485139</v>
      </c>
      <c r="C739" s="576" t="s">
        <v>3913</v>
      </c>
      <c r="D739" s="576" t="s">
        <v>27</v>
      </c>
      <c r="E739" s="576">
        <v>218397</v>
      </c>
      <c r="F739" s="576" t="s">
        <v>245</v>
      </c>
      <c r="G739" s="576" t="s">
        <v>818</v>
      </c>
      <c r="H739" s="576" t="s">
        <v>2797</v>
      </c>
      <c r="I739" s="576" t="s">
        <v>286</v>
      </c>
      <c r="J739" s="576" t="s">
        <v>1950</v>
      </c>
    </row>
    <row r="740" spans="1:10" x14ac:dyDescent="0.2">
      <c r="A740" s="576" t="s">
        <v>9</v>
      </c>
      <c r="B740" s="576" t="str">
        <f t="shared" si="11"/>
        <v>30485192</v>
      </c>
      <c r="C740" s="576" t="s">
        <v>1149</v>
      </c>
      <c r="D740" s="576" t="s">
        <v>945</v>
      </c>
      <c r="E740" s="576">
        <v>42066</v>
      </c>
      <c r="F740" s="576" t="s">
        <v>245</v>
      </c>
      <c r="G740" s="576" t="s">
        <v>818</v>
      </c>
      <c r="H740" s="576" t="s">
        <v>2797</v>
      </c>
      <c r="I740" s="576" t="s">
        <v>826</v>
      </c>
      <c r="J740" s="576" t="s">
        <v>1150</v>
      </c>
    </row>
    <row r="741" spans="1:10" x14ac:dyDescent="0.2">
      <c r="A741" s="576" t="s">
        <v>168</v>
      </c>
      <c r="B741" s="576" t="str">
        <f t="shared" si="11"/>
        <v>40000444</v>
      </c>
      <c r="C741" s="576" t="s">
        <v>2219</v>
      </c>
      <c r="D741" s="576" t="s">
        <v>289</v>
      </c>
      <c r="E741" s="576">
        <v>82550</v>
      </c>
      <c r="F741" s="576" t="s">
        <v>245</v>
      </c>
      <c r="G741" s="576" t="s">
        <v>818</v>
      </c>
      <c r="H741" s="576" t="s">
        <v>2797</v>
      </c>
      <c r="I741" s="576" t="s">
        <v>286</v>
      </c>
      <c r="J741" s="576" t="s">
        <v>2220</v>
      </c>
    </row>
    <row r="742" spans="1:10" x14ac:dyDescent="0.2">
      <c r="A742" s="576" t="s">
        <v>168</v>
      </c>
      <c r="B742" s="576" t="str">
        <f t="shared" si="11"/>
        <v>30125776</v>
      </c>
      <c r="C742" s="576" t="s">
        <v>1762</v>
      </c>
      <c r="D742" s="576" t="s">
        <v>2797</v>
      </c>
      <c r="E742" s="576">
        <v>1414705</v>
      </c>
      <c r="F742" s="576" t="s">
        <v>814</v>
      </c>
      <c r="G742" s="576" t="s">
        <v>958</v>
      </c>
      <c r="H742" s="576" t="s">
        <v>8</v>
      </c>
      <c r="I742" s="576" t="s">
        <v>274</v>
      </c>
      <c r="J742" s="576" t="s">
        <v>1763</v>
      </c>
    </row>
    <row r="743" spans="1:10" x14ac:dyDescent="0.2">
      <c r="A743" s="576" t="s">
        <v>168</v>
      </c>
      <c r="B743" s="576" t="str">
        <f t="shared" si="11"/>
        <v>30488420</v>
      </c>
      <c r="C743" s="576" t="s">
        <v>1023</v>
      </c>
      <c r="D743" s="576" t="s">
        <v>16</v>
      </c>
      <c r="E743" s="576">
        <v>92340</v>
      </c>
      <c r="F743" s="576" t="s">
        <v>245</v>
      </c>
      <c r="G743" s="576" t="s">
        <v>818</v>
      </c>
      <c r="H743" s="576" t="s">
        <v>2797</v>
      </c>
      <c r="I743" s="576" t="s">
        <v>286</v>
      </c>
      <c r="J743" s="576" t="s">
        <v>1024</v>
      </c>
    </row>
    <row r="744" spans="1:10" x14ac:dyDescent="0.2">
      <c r="A744" s="576" t="s">
        <v>168</v>
      </c>
      <c r="B744" s="576" t="str">
        <f t="shared" si="11"/>
        <v>30488220</v>
      </c>
      <c r="C744" s="576" t="s">
        <v>944</v>
      </c>
      <c r="D744" s="576" t="s">
        <v>945</v>
      </c>
      <c r="E744" s="576">
        <v>49248</v>
      </c>
      <c r="F744" s="576" t="s">
        <v>245</v>
      </c>
      <c r="G744" s="576" t="s">
        <v>818</v>
      </c>
      <c r="H744" s="576" t="s">
        <v>2797</v>
      </c>
      <c r="I744" s="576" t="s">
        <v>845</v>
      </c>
      <c r="J744" s="576" t="s">
        <v>946</v>
      </c>
    </row>
    <row r="745" spans="1:10" x14ac:dyDescent="0.2">
      <c r="A745" s="576" t="s">
        <v>168</v>
      </c>
      <c r="B745" s="576" t="str">
        <f t="shared" si="11"/>
        <v>30488069</v>
      </c>
      <c r="C745" s="576" t="s">
        <v>936</v>
      </c>
      <c r="D745" s="576" t="s">
        <v>28</v>
      </c>
      <c r="E745" s="576">
        <v>49248</v>
      </c>
      <c r="F745" s="576" t="s">
        <v>245</v>
      </c>
      <c r="G745" s="576" t="s">
        <v>818</v>
      </c>
      <c r="H745" s="576" t="s">
        <v>2797</v>
      </c>
      <c r="I745" s="576" t="s">
        <v>838</v>
      </c>
      <c r="J745" s="576" t="s">
        <v>937</v>
      </c>
    </row>
    <row r="746" spans="1:10" x14ac:dyDescent="0.2">
      <c r="A746" s="576" t="s">
        <v>168</v>
      </c>
      <c r="B746" s="576" t="str">
        <f t="shared" si="11"/>
        <v>30085259</v>
      </c>
      <c r="C746" s="576" t="s">
        <v>886</v>
      </c>
      <c r="D746" s="576" t="s">
        <v>27</v>
      </c>
      <c r="E746" s="576">
        <v>6143985</v>
      </c>
      <c r="F746" s="576" t="s">
        <v>814</v>
      </c>
      <c r="G746" s="576" t="s">
        <v>887</v>
      </c>
      <c r="H746" s="576" t="s">
        <v>2797</v>
      </c>
      <c r="I746" s="576" t="s">
        <v>822</v>
      </c>
      <c r="J746" s="576" t="s">
        <v>888</v>
      </c>
    </row>
    <row r="747" spans="1:10" x14ac:dyDescent="0.2">
      <c r="A747" s="576" t="s">
        <v>168</v>
      </c>
      <c r="B747" s="576" t="str">
        <f t="shared" si="11"/>
        <v>30476688</v>
      </c>
      <c r="C747" s="576" t="s">
        <v>1054</v>
      </c>
      <c r="D747" s="576" t="s">
        <v>35</v>
      </c>
      <c r="E747" s="576">
        <v>437076</v>
      </c>
      <c r="F747" s="576" t="s">
        <v>245</v>
      </c>
      <c r="G747" s="576" t="s">
        <v>818</v>
      </c>
      <c r="H747" s="576" t="s">
        <v>2797</v>
      </c>
      <c r="I747" s="576" t="s">
        <v>274</v>
      </c>
      <c r="J747" s="576" t="s">
        <v>1055</v>
      </c>
    </row>
    <row r="748" spans="1:10" x14ac:dyDescent="0.2">
      <c r="A748" s="576" t="s">
        <v>9</v>
      </c>
      <c r="B748" s="576" t="str">
        <f t="shared" si="11"/>
        <v>30376727</v>
      </c>
      <c r="C748" s="576" t="s">
        <v>4177</v>
      </c>
      <c r="D748" s="576" t="s">
        <v>33</v>
      </c>
      <c r="E748" s="576">
        <v>169182</v>
      </c>
      <c r="F748" s="576" t="s">
        <v>814</v>
      </c>
      <c r="G748" s="576" t="s">
        <v>1126</v>
      </c>
      <c r="H748" s="576" t="s">
        <v>2797</v>
      </c>
      <c r="I748" s="576" t="s">
        <v>826</v>
      </c>
      <c r="J748" s="576" t="s">
        <v>4178</v>
      </c>
    </row>
    <row r="749" spans="1:10" x14ac:dyDescent="0.2">
      <c r="A749" s="576" t="s">
        <v>168</v>
      </c>
      <c r="B749" s="576" t="str">
        <f t="shared" si="11"/>
        <v>30311722</v>
      </c>
      <c r="C749" s="576" t="s">
        <v>2484</v>
      </c>
      <c r="D749" s="576" t="s">
        <v>46</v>
      </c>
      <c r="E749" s="576">
        <v>606739</v>
      </c>
      <c r="F749" s="576" t="s">
        <v>245</v>
      </c>
      <c r="G749" s="576" t="s">
        <v>818</v>
      </c>
      <c r="H749" s="576" t="s">
        <v>8</v>
      </c>
      <c r="I749" s="576" t="s">
        <v>274</v>
      </c>
      <c r="J749" s="576" t="s">
        <v>2485</v>
      </c>
    </row>
    <row r="750" spans="1:10" x14ac:dyDescent="0.2">
      <c r="A750" s="576" t="s">
        <v>168</v>
      </c>
      <c r="B750" s="576" t="str">
        <f t="shared" si="11"/>
        <v>30468136</v>
      </c>
      <c r="C750" s="576" t="s">
        <v>1084</v>
      </c>
      <c r="D750" s="576" t="s">
        <v>2797</v>
      </c>
      <c r="E750" s="576">
        <v>615600</v>
      </c>
      <c r="F750" s="576" t="s">
        <v>245</v>
      </c>
      <c r="G750" s="576" t="s">
        <v>818</v>
      </c>
      <c r="H750" s="576" t="s">
        <v>2797</v>
      </c>
      <c r="I750" s="576" t="s">
        <v>842</v>
      </c>
      <c r="J750" s="576" t="s">
        <v>1085</v>
      </c>
    </row>
    <row r="751" spans="1:10" x14ac:dyDescent="0.2">
      <c r="A751" s="576" t="s">
        <v>168</v>
      </c>
      <c r="B751" s="576" t="str">
        <f t="shared" si="11"/>
        <v>40000844</v>
      </c>
      <c r="C751" s="576" t="s">
        <v>852</v>
      </c>
      <c r="D751" s="576" t="s">
        <v>2797</v>
      </c>
      <c r="E751" s="576">
        <v>66224</v>
      </c>
      <c r="F751" s="576" t="s">
        <v>245</v>
      </c>
      <c r="G751" s="576" t="s">
        <v>818</v>
      </c>
      <c r="H751" s="576" t="s">
        <v>2797</v>
      </c>
      <c r="I751" s="576" t="s">
        <v>342</v>
      </c>
      <c r="J751" s="576" t="s">
        <v>853</v>
      </c>
    </row>
    <row r="752" spans="1:10" x14ac:dyDescent="0.2">
      <c r="A752" s="576" t="s">
        <v>168</v>
      </c>
      <c r="B752" s="576" t="str">
        <f t="shared" si="11"/>
        <v>40000965</v>
      </c>
      <c r="C752" s="576" t="s">
        <v>907</v>
      </c>
      <c r="D752" s="576" t="s">
        <v>2797</v>
      </c>
      <c r="E752" s="576">
        <v>110961969</v>
      </c>
      <c r="F752" s="576" t="s">
        <v>245</v>
      </c>
      <c r="G752" s="576" t="s">
        <v>818</v>
      </c>
      <c r="H752" s="576" t="s">
        <v>2797</v>
      </c>
      <c r="I752" s="576" t="s">
        <v>342</v>
      </c>
      <c r="J752" s="576" t="s">
        <v>908</v>
      </c>
    </row>
    <row r="753" spans="1:10" x14ac:dyDescent="0.2">
      <c r="A753" s="576" t="s">
        <v>9</v>
      </c>
      <c r="B753" s="576" t="str">
        <f t="shared" si="11"/>
        <v>40004251</v>
      </c>
      <c r="C753" s="576" t="s">
        <v>4179</v>
      </c>
      <c r="D753" s="576" t="s">
        <v>2797</v>
      </c>
      <c r="E753" s="576">
        <v>800500</v>
      </c>
      <c r="F753" s="576" t="s">
        <v>814</v>
      </c>
      <c r="G753" s="576" t="s">
        <v>815</v>
      </c>
      <c r="H753" s="576" t="s">
        <v>2797</v>
      </c>
      <c r="I753" s="576" t="s">
        <v>275</v>
      </c>
      <c r="J753" s="576" t="s">
        <v>4180</v>
      </c>
    </row>
    <row r="754" spans="1:10" x14ac:dyDescent="0.2">
      <c r="A754" s="576" t="s">
        <v>168</v>
      </c>
      <c r="B754" s="576" t="str">
        <f t="shared" si="11"/>
        <v>40000258</v>
      </c>
      <c r="C754" s="576" t="s">
        <v>867</v>
      </c>
      <c r="D754" s="576" t="s">
        <v>27</v>
      </c>
      <c r="E754" s="576">
        <v>179999</v>
      </c>
      <c r="F754" s="576" t="s">
        <v>814</v>
      </c>
      <c r="G754" s="576" t="s">
        <v>868</v>
      </c>
      <c r="H754" s="576" t="s">
        <v>2797</v>
      </c>
      <c r="I754" s="576" t="s">
        <v>822</v>
      </c>
      <c r="J754" s="576" t="s">
        <v>869</v>
      </c>
    </row>
    <row r="755" spans="1:10" x14ac:dyDescent="0.2">
      <c r="A755" s="576" t="s">
        <v>168</v>
      </c>
      <c r="B755" s="576" t="str">
        <f t="shared" si="11"/>
        <v>30072372</v>
      </c>
      <c r="C755" s="576" t="s">
        <v>862</v>
      </c>
      <c r="D755" s="576" t="s">
        <v>45</v>
      </c>
      <c r="E755" s="576">
        <v>3868149</v>
      </c>
      <c r="F755" s="576" t="s">
        <v>245</v>
      </c>
      <c r="G755" s="576" t="s">
        <v>818</v>
      </c>
      <c r="H755" s="576" t="s">
        <v>8</v>
      </c>
      <c r="I755" s="576" t="s">
        <v>822</v>
      </c>
      <c r="J755" s="576" t="s">
        <v>863</v>
      </c>
    </row>
    <row r="756" spans="1:10" x14ac:dyDescent="0.2">
      <c r="A756" s="576" t="s">
        <v>9</v>
      </c>
      <c r="B756" s="576" t="str">
        <f t="shared" si="11"/>
        <v>30204522</v>
      </c>
      <c r="C756" s="576" t="s">
        <v>873</v>
      </c>
      <c r="D756" s="576" t="s">
        <v>855</v>
      </c>
      <c r="E756" s="576">
        <v>37002</v>
      </c>
      <c r="F756" s="576" t="s">
        <v>245</v>
      </c>
      <c r="G756" s="576" t="s">
        <v>818</v>
      </c>
      <c r="H756" s="576" t="s">
        <v>8</v>
      </c>
      <c r="I756" s="576" t="s">
        <v>874</v>
      </c>
      <c r="J756" s="576" t="s">
        <v>754</v>
      </c>
    </row>
    <row r="757" spans="1:10" x14ac:dyDescent="0.2">
      <c r="A757" s="576" t="s">
        <v>168</v>
      </c>
      <c r="B757" s="576" t="str">
        <f t="shared" si="11"/>
        <v>30488068</v>
      </c>
      <c r="C757" s="576" t="s">
        <v>2163</v>
      </c>
      <c r="D757" s="576" t="s">
        <v>33</v>
      </c>
      <c r="E757" s="576">
        <v>51300</v>
      </c>
      <c r="F757" s="576" t="s">
        <v>245</v>
      </c>
      <c r="G757" s="576" t="s">
        <v>818</v>
      </c>
      <c r="H757" s="576" t="s">
        <v>2797</v>
      </c>
      <c r="I757" s="576" t="s">
        <v>286</v>
      </c>
      <c r="J757" s="576" t="s">
        <v>2164</v>
      </c>
    </row>
    <row r="758" spans="1:10" x14ac:dyDescent="0.2">
      <c r="A758" s="576" t="s">
        <v>168</v>
      </c>
      <c r="B758" s="576" t="str">
        <f t="shared" si="11"/>
        <v>30488224</v>
      </c>
      <c r="C758" s="576" t="s">
        <v>1099</v>
      </c>
      <c r="D758" s="576" t="s">
        <v>858</v>
      </c>
      <c r="E758" s="576">
        <v>89490</v>
      </c>
      <c r="F758" s="576" t="s">
        <v>245</v>
      </c>
      <c r="G758" s="576" t="s">
        <v>818</v>
      </c>
      <c r="H758" s="576" t="s">
        <v>2797</v>
      </c>
      <c r="I758" s="576" t="s">
        <v>286</v>
      </c>
      <c r="J758" s="576" t="s">
        <v>1100</v>
      </c>
    </row>
    <row r="759" spans="1:10" x14ac:dyDescent="0.2">
      <c r="A759" s="576" t="s">
        <v>168</v>
      </c>
      <c r="B759" s="576" t="str">
        <f t="shared" si="11"/>
        <v>30488067</v>
      </c>
      <c r="C759" s="576" t="s">
        <v>973</v>
      </c>
      <c r="D759" s="576" t="s">
        <v>33</v>
      </c>
      <c r="E759" s="576">
        <v>25649</v>
      </c>
      <c r="F759" s="576" t="s">
        <v>245</v>
      </c>
      <c r="G759" s="576" t="s">
        <v>818</v>
      </c>
      <c r="H759" s="576" t="s">
        <v>2797</v>
      </c>
      <c r="I759" s="576" t="s">
        <v>845</v>
      </c>
      <c r="J759" s="576" t="s">
        <v>974</v>
      </c>
    </row>
    <row r="760" spans="1:10" x14ac:dyDescent="0.2">
      <c r="A760" s="576" t="s">
        <v>168</v>
      </c>
      <c r="B760" s="576" t="str">
        <f t="shared" si="11"/>
        <v>30488216</v>
      </c>
      <c r="C760" s="576" t="s">
        <v>1019</v>
      </c>
      <c r="D760" s="576" t="s">
        <v>40</v>
      </c>
      <c r="E760" s="576">
        <v>70000</v>
      </c>
      <c r="F760" s="576" t="s">
        <v>245</v>
      </c>
      <c r="G760" s="576" t="s">
        <v>818</v>
      </c>
      <c r="H760" s="576" t="s">
        <v>2797</v>
      </c>
      <c r="I760" s="576" t="s">
        <v>286</v>
      </c>
      <c r="J760" s="576" t="s">
        <v>1020</v>
      </c>
    </row>
    <row r="761" spans="1:10" x14ac:dyDescent="0.2">
      <c r="A761" s="576" t="s">
        <v>9</v>
      </c>
      <c r="B761" s="576" t="str">
        <f t="shared" si="11"/>
        <v>20157700</v>
      </c>
      <c r="C761" s="576" t="s">
        <v>1195</v>
      </c>
      <c r="D761" s="576" t="s">
        <v>35</v>
      </c>
      <c r="E761" s="576">
        <v>65292</v>
      </c>
      <c r="F761" s="576" t="s">
        <v>245</v>
      </c>
      <c r="G761" s="576" t="s">
        <v>818</v>
      </c>
      <c r="H761" s="576" t="s">
        <v>8</v>
      </c>
      <c r="I761" s="576" t="s">
        <v>822</v>
      </c>
      <c r="J761" s="576" t="s">
        <v>1196</v>
      </c>
    </row>
    <row r="762" spans="1:10" x14ac:dyDescent="0.2">
      <c r="A762" s="576" t="s">
        <v>168</v>
      </c>
      <c r="B762" s="576" t="str">
        <f t="shared" si="11"/>
        <v>20170733</v>
      </c>
      <c r="C762" s="576" t="s">
        <v>834</v>
      </c>
      <c r="D762" s="576" t="s">
        <v>289</v>
      </c>
      <c r="E762" s="576">
        <v>120128</v>
      </c>
      <c r="F762" s="576" t="s">
        <v>245</v>
      </c>
      <c r="G762" s="576" t="s">
        <v>818</v>
      </c>
      <c r="H762" s="576" t="s">
        <v>8</v>
      </c>
      <c r="I762" s="576" t="s">
        <v>819</v>
      </c>
      <c r="J762" s="576" t="s">
        <v>835</v>
      </c>
    </row>
    <row r="763" spans="1:10" x14ac:dyDescent="0.2">
      <c r="A763" s="576" t="s">
        <v>168</v>
      </c>
      <c r="B763" s="576" t="str">
        <f t="shared" si="11"/>
        <v>20158394</v>
      </c>
      <c r="C763" s="576" t="s">
        <v>1164</v>
      </c>
      <c r="D763" s="576" t="s">
        <v>33</v>
      </c>
      <c r="E763" s="576">
        <v>196128</v>
      </c>
      <c r="F763" s="576" t="s">
        <v>245</v>
      </c>
      <c r="G763" s="576" t="s">
        <v>818</v>
      </c>
      <c r="H763" s="576" t="s">
        <v>2797</v>
      </c>
      <c r="I763" s="576" t="s">
        <v>822</v>
      </c>
      <c r="J763" s="576" t="s">
        <v>1165</v>
      </c>
    </row>
    <row r="764" spans="1:10" x14ac:dyDescent="0.2">
      <c r="A764" s="576" t="s">
        <v>168</v>
      </c>
      <c r="B764" s="576" t="str">
        <f t="shared" si="11"/>
        <v>30036048</v>
      </c>
      <c r="C764" s="576" t="s">
        <v>1278</v>
      </c>
      <c r="D764" s="576" t="s">
        <v>29</v>
      </c>
      <c r="E764" s="576">
        <v>199668</v>
      </c>
      <c r="F764" s="576" t="s">
        <v>245</v>
      </c>
      <c r="G764" s="576" t="s">
        <v>818</v>
      </c>
      <c r="H764" s="576" t="s">
        <v>308</v>
      </c>
      <c r="I764" s="576" t="s">
        <v>819</v>
      </c>
      <c r="J764" s="576" t="s">
        <v>1279</v>
      </c>
    </row>
    <row r="765" spans="1:10" x14ac:dyDescent="0.2">
      <c r="A765" s="576" t="s">
        <v>169</v>
      </c>
      <c r="B765" s="576" t="str">
        <f t="shared" si="11"/>
        <v>30458841</v>
      </c>
      <c r="C765" s="576" t="s">
        <v>1160</v>
      </c>
      <c r="D765" s="576" t="s">
        <v>2797</v>
      </c>
      <c r="E765" s="576">
        <v>647213</v>
      </c>
      <c r="F765" s="576" t="s">
        <v>814</v>
      </c>
      <c r="G765" s="576" t="s">
        <v>815</v>
      </c>
      <c r="H765" s="576" t="s">
        <v>8</v>
      </c>
      <c r="I765" s="576" t="s">
        <v>275</v>
      </c>
      <c r="J765" s="576" t="s">
        <v>1161</v>
      </c>
    </row>
    <row r="766" spans="1:10" x14ac:dyDescent="0.2">
      <c r="A766" s="576" t="s">
        <v>168</v>
      </c>
      <c r="B766" s="576" t="str">
        <f t="shared" si="11"/>
        <v>30107499</v>
      </c>
      <c r="C766" s="576" t="s">
        <v>931</v>
      </c>
      <c r="D766" s="576" t="s">
        <v>7</v>
      </c>
      <c r="E766" s="576">
        <v>2293384</v>
      </c>
      <c r="F766" s="576" t="s">
        <v>814</v>
      </c>
      <c r="G766" s="576" t="s">
        <v>932</v>
      </c>
      <c r="H766" s="576" t="s">
        <v>8</v>
      </c>
      <c r="I766" s="576" t="s">
        <v>275</v>
      </c>
      <c r="J766" s="576" t="s">
        <v>933</v>
      </c>
    </row>
    <row r="767" spans="1:10" x14ac:dyDescent="0.2">
      <c r="A767" s="576" t="s">
        <v>168</v>
      </c>
      <c r="B767" s="576" t="str">
        <f t="shared" si="11"/>
        <v>30323022</v>
      </c>
      <c r="C767" s="576" t="s">
        <v>1044</v>
      </c>
      <c r="D767" s="576" t="s">
        <v>2797</v>
      </c>
      <c r="E767" s="576">
        <v>2051984</v>
      </c>
      <c r="F767" s="576" t="s">
        <v>245</v>
      </c>
      <c r="G767" s="576" t="s">
        <v>818</v>
      </c>
      <c r="H767" s="576" t="s">
        <v>2797</v>
      </c>
      <c r="I767" s="576" t="s">
        <v>275</v>
      </c>
      <c r="J767" s="576" t="s">
        <v>1045</v>
      </c>
    </row>
    <row r="768" spans="1:10" x14ac:dyDescent="0.2">
      <c r="A768" s="576" t="s">
        <v>168</v>
      </c>
      <c r="B768" s="576" t="str">
        <f t="shared" si="11"/>
        <v>30480757</v>
      </c>
      <c r="C768" s="576" t="s">
        <v>2841</v>
      </c>
      <c r="D768" s="576" t="s">
        <v>38</v>
      </c>
      <c r="E768" s="576">
        <v>391050</v>
      </c>
      <c r="F768" s="576" t="s">
        <v>245</v>
      </c>
      <c r="G768" s="576" t="s">
        <v>818</v>
      </c>
      <c r="H768" s="576" t="s">
        <v>2797</v>
      </c>
      <c r="I768" s="576" t="s">
        <v>286</v>
      </c>
      <c r="J768" s="576" t="s">
        <v>2842</v>
      </c>
    </row>
    <row r="769" spans="1:10" x14ac:dyDescent="0.2">
      <c r="A769" s="576" t="s">
        <v>9</v>
      </c>
      <c r="B769" s="576" t="str">
        <f t="shared" si="11"/>
        <v>30483816</v>
      </c>
      <c r="C769" s="576" t="s">
        <v>1074</v>
      </c>
      <c r="D769" s="576" t="s">
        <v>28</v>
      </c>
      <c r="E769" s="576">
        <v>33065</v>
      </c>
      <c r="F769" s="576" t="s">
        <v>814</v>
      </c>
      <c r="G769" s="576" t="s">
        <v>892</v>
      </c>
      <c r="H769" s="576" t="s">
        <v>2797</v>
      </c>
      <c r="I769" s="576" t="s">
        <v>838</v>
      </c>
      <c r="J769" s="576" t="s">
        <v>1075</v>
      </c>
    </row>
    <row r="770" spans="1:10" x14ac:dyDescent="0.2">
      <c r="A770" s="576" t="s">
        <v>9</v>
      </c>
      <c r="B770" s="576" t="str">
        <f t="shared" si="11"/>
        <v>30463158</v>
      </c>
      <c r="C770" s="576" t="s">
        <v>988</v>
      </c>
      <c r="D770" s="576" t="s">
        <v>871</v>
      </c>
      <c r="E770" s="576">
        <v>26841</v>
      </c>
      <c r="F770" s="576" t="s">
        <v>814</v>
      </c>
      <c r="G770" s="576" t="s">
        <v>892</v>
      </c>
      <c r="H770" s="576" t="s">
        <v>2797</v>
      </c>
      <c r="I770" s="576" t="s">
        <v>275</v>
      </c>
      <c r="J770" s="576" t="s">
        <v>989</v>
      </c>
    </row>
    <row r="771" spans="1:10" x14ac:dyDescent="0.2">
      <c r="A771" s="576" t="s">
        <v>168</v>
      </c>
      <c r="B771" s="576" t="str">
        <f t="shared" ref="B771:B834" si="12">MID(J771,1,8)</f>
        <v>30427023</v>
      </c>
      <c r="C771" s="576" t="s">
        <v>851</v>
      </c>
      <c r="D771" s="576" t="s">
        <v>29</v>
      </c>
      <c r="E771" s="576">
        <v>562195</v>
      </c>
      <c r="F771" s="576" t="s">
        <v>245</v>
      </c>
      <c r="G771" s="576" t="s">
        <v>818</v>
      </c>
      <c r="H771" s="576" t="s">
        <v>2797</v>
      </c>
      <c r="I771" s="576" t="s">
        <v>822</v>
      </c>
      <c r="J771" s="576" t="s">
        <v>748</v>
      </c>
    </row>
    <row r="772" spans="1:10" x14ac:dyDescent="0.2">
      <c r="A772" s="576" t="s">
        <v>168</v>
      </c>
      <c r="B772" s="576" t="str">
        <f t="shared" si="12"/>
        <v>30283374</v>
      </c>
      <c r="C772" s="576" t="s">
        <v>1658</v>
      </c>
      <c r="D772" s="576" t="s">
        <v>871</v>
      </c>
      <c r="E772" s="576">
        <v>6412918</v>
      </c>
      <c r="F772" s="576" t="s">
        <v>814</v>
      </c>
      <c r="G772" s="576" t="s">
        <v>892</v>
      </c>
      <c r="H772" s="576" t="s">
        <v>8</v>
      </c>
      <c r="I772" s="576" t="s">
        <v>275</v>
      </c>
      <c r="J772" s="576" t="s">
        <v>1659</v>
      </c>
    </row>
    <row r="773" spans="1:10" x14ac:dyDescent="0.2">
      <c r="A773" s="576" t="s">
        <v>168</v>
      </c>
      <c r="B773" s="576" t="str">
        <f t="shared" si="12"/>
        <v>30464833</v>
      </c>
      <c r="C773" s="576" t="s">
        <v>947</v>
      </c>
      <c r="D773" s="576" t="s">
        <v>28</v>
      </c>
      <c r="E773" s="576">
        <v>561470</v>
      </c>
      <c r="F773" s="576" t="s">
        <v>245</v>
      </c>
      <c r="G773" s="576" t="s">
        <v>818</v>
      </c>
      <c r="H773" s="576" t="s">
        <v>2797</v>
      </c>
      <c r="I773" s="576" t="s">
        <v>286</v>
      </c>
      <c r="J773" s="576" t="s">
        <v>740</v>
      </c>
    </row>
    <row r="774" spans="1:10" x14ac:dyDescent="0.2">
      <c r="A774" s="576" t="s">
        <v>168</v>
      </c>
      <c r="B774" s="576" t="str">
        <f t="shared" si="12"/>
        <v>30083651</v>
      </c>
      <c r="C774" s="576" t="s">
        <v>1058</v>
      </c>
      <c r="D774" s="576" t="s">
        <v>40</v>
      </c>
      <c r="E774" s="576">
        <v>892205</v>
      </c>
      <c r="F774" s="576" t="s">
        <v>814</v>
      </c>
      <c r="G774" s="576" t="s">
        <v>953</v>
      </c>
      <c r="H774" s="576" t="s">
        <v>8</v>
      </c>
      <c r="I774" s="576" t="s">
        <v>275</v>
      </c>
      <c r="J774" s="576" t="s">
        <v>1059</v>
      </c>
    </row>
    <row r="775" spans="1:10" x14ac:dyDescent="0.2">
      <c r="A775" s="576" t="s">
        <v>168</v>
      </c>
      <c r="B775" s="576" t="str">
        <f t="shared" si="12"/>
        <v>30057800</v>
      </c>
      <c r="C775" s="576" t="s">
        <v>1141</v>
      </c>
      <c r="D775" s="576" t="s">
        <v>2797</v>
      </c>
      <c r="E775" s="576">
        <v>18183671</v>
      </c>
      <c r="F775" s="576" t="s">
        <v>814</v>
      </c>
      <c r="G775" s="576" t="s">
        <v>815</v>
      </c>
      <c r="H775" s="576" t="s">
        <v>8</v>
      </c>
      <c r="I775" s="576" t="s">
        <v>275</v>
      </c>
      <c r="J775" s="576" t="s">
        <v>1142</v>
      </c>
    </row>
    <row r="776" spans="1:10" x14ac:dyDescent="0.2">
      <c r="A776" s="576" t="s">
        <v>168</v>
      </c>
      <c r="B776" s="576" t="str">
        <f t="shared" si="12"/>
        <v>30065600</v>
      </c>
      <c r="C776" s="576" t="s">
        <v>909</v>
      </c>
      <c r="D776" s="576" t="s">
        <v>46</v>
      </c>
      <c r="E776" s="576">
        <v>418598</v>
      </c>
      <c r="F776" s="576" t="s">
        <v>245</v>
      </c>
      <c r="G776" s="576" t="s">
        <v>818</v>
      </c>
      <c r="H776" s="576" t="s">
        <v>8</v>
      </c>
      <c r="I776" s="576" t="s">
        <v>826</v>
      </c>
      <c r="J776" s="576" t="s">
        <v>910</v>
      </c>
    </row>
    <row r="777" spans="1:10" x14ac:dyDescent="0.2">
      <c r="A777" s="576" t="s">
        <v>168</v>
      </c>
      <c r="B777" s="576" t="str">
        <f t="shared" si="12"/>
        <v>20113818</v>
      </c>
      <c r="C777" s="576" t="s">
        <v>854</v>
      </c>
      <c r="D777" s="576" t="s">
        <v>2797</v>
      </c>
      <c r="E777" s="576">
        <v>28791420</v>
      </c>
      <c r="F777" s="576" t="s">
        <v>814</v>
      </c>
      <c r="G777" s="576" t="s">
        <v>815</v>
      </c>
      <c r="H777" s="576" t="s">
        <v>1156</v>
      </c>
      <c r="I777" s="576" t="s">
        <v>275</v>
      </c>
      <c r="J777" s="576" t="s">
        <v>856</v>
      </c>
    </row>
    <row r="778" spans="1:10" x14ac:dyDescent="0.2">
      <c r="A778" s="576" t="s">
        <v>168</v>
      </c>
      <c r="B778" s="576" t="str">
        <f t="shared" si="12"/>
        <v>30057787</v>
      </c>
      <c r="C778" s="576" t="s">
        <v>896</v>
      </c>
      <c r="D778" s="576" t="s">
        <v>44</v>
      </c>
      <c r="E778" s="576">
        <v>4767776</v>
      </c>
      <c r="F778" s="576" t="s">
        <v>814</v>
      </c>
      <c r="G778" s="576" t="s">
        <v>815</v>
      </c>
      <c r="H778" s="576" t="s">
        <v>8</v>
      </c>
      <c r="I778" s="576" t="s">
        <v>275</v>
      </c>
      <c r="J778" s="576" t="s">
        <v>897</v>
      </c>
    </row>
    <row r="779" spans="1:10" x14ac:dyDescent="0.2">
      <c r="A779" s="576" t="s">
        <v>9</v>
      </c>
      <c r="B779" s="576" t="str">
        <f t="shared" si="12"/>
        <v>30085727</v>
      </c>
      <c r="C779" s="576" t="s">
        <v>1078</v>
      </c>
      <c r="D779" s="576" t="s">
        <v>33</v>
      </c>
      <c r="E779" s="576">
        <v>71451</v>
      </c>
      <c r="F779" s="576" t="s">
        <v>245</v>
      </c>
      <c r="G779" s="576" t="s">
        <v>818</v>
      </c>
      <c r="H779" s="576" t="s">
        <v>2797</v>
      </c>
      <c r="I779" s="576" t="s">
        <v>822</v>
      </c>
      <c r="J779" s="576" t="s">
        <v>1079</v>
      </c>
    </row>
    <row r="780" spans="1:10" x14ac:dyDescent="0.2">
      <c r="A780" s="576" t="s">
        <v>168</v>
      </c>
      <c r="B780" s="576" t="str">
        <f t="shared" si="12"/>
        <v>30101055</v>
      </c>
      <c r="C780" s="576" t="s">
        <v>860</v>
      </c>
      <c r="D780" s="576" t="s">
        <v>40</v>
      </c>
      <c r="E780" s="576">
        <v>5491909</v>
      </c>
      <c r="F780" s="576" t="s">
        <v>245</v>
      </c>
      <c r="G780" s="576" t="s">
        <v>818</v>
      </c>
      <c r="H780" s="576" t="s">
        <v>2797</v>
      </c>
      <c r="I780" s="576" t="s">
        <v>826</v>
      </c>
      <c r="J780" s="576" t="s">
        <v>861</v>
      </c>
    </row>
    <row r="781" spans="1:10" x14ac:dyDescent="0.2">
      <c r="A781" s="576" t="s">
        <v>168</v>
      </c>
      <c r="B781" s="576" t="str">
        <f t="shared" si="12"/>
        <v>30096049</v>
      </c>
      <c r="C781" s="576" t="s">
        <v>934</v>
      </c>
      <c r="D781" s="576" t="s">
        <v>44</v>
      </c>
      <c r="E781" s="576">
        <v>697997</v>
      </c>
      <c r="F781" s="576" t="s">
        <v>245</v>
      </c>
      <c r="G781" s="576" t="s">
        <v>818</v>
      </c>
      <c r="H781" s="576" t="s">
        <v>2797</v>
      </c>
      <c r="I781" s="576" t="s">
        <v>819</v>
      </c>
      <c r="J781" s="576" t="s">
        <v>1201</v>
      </c>
    </row>
    <row r="782" spans="1:10" x14ac:dyDescent="0.2">
      <c r="A782" s="576" t="s">
        <v>168</v>
      </c>
      <c r="B782" s="576" t="str">
        <f t="shared" si="12"/>
        <v>30092135</v>
      </c>
      <c r="C782" s="576" t="s">
        <v>1247</v>
      </c>
      <c r="D782" s="576" t="s">
        <v>37</v>
      </c>
      <c r="E782" s="576">
        <v>82390</v>
      </c>
      <c r="F782" s="576" t="s">
        <v>814</v>
      </c>
      <c r="G782" s="576" t="s">
        <v>1132</v>
      </c>
      <c r="H782" s="576" t="s">
        <v>2797</v>
      </c>
      <c r="I782" s="576" t="s">
        <v>838</v>
      </c>
      <c r="J782" s="576" t="s">
        <v>1248</v>
      </c>
    </row>
    <row r="783" spans="1:10" x14ac:dyDescent="0.2">
      <c r="A783" s="576" t="s">
        <v>168</v>
      </c>
      <c r="B783" s="576" t="str">
        <f t="shared" si="12"/>
        <v>30069173</v>
      </c>
      <c r="C783" s="576" t="s">
        <v>1076</v>
      </c>
      <c r="D783" s="576" t="s">
        <v>41</v>
      </c>
      <c r="E783" s="576">
        <v>21011877</v>
      </c>
      <c r="F783" s="576" t="s">
        <v>814</v>
      </c>
      <c r="G783" s="576" t="s">
        <v>953</v>
      </c>
      <c r="H783" s="576" t="s">
        <v>8</v>
      </c>
      <c r="I783" s="576" t="s">
        <v>275</v>
      </c>
      <c r="J783" s="576" t="s">
        <v>1077</v>
      </c>
    </row>
    <row r="784" spans="1:10" x14ac:dyDescent="0.2">
      <c r="A784" s="576" t="s">
        <v>168</v>
      </c>
      <c r="B784" s="576" t="str">
        <f t="shared" si="12"/>
        <v>30427174</v>
      </c>
      <c r="C784" s="576" t="s">
        <v>1056</v>
      </c>
      <c r="D784" s="576" t="s">
        <v>7</v>
      </c>
      <c r="E784" s="576">
        <v>49779</v>
      </c>
      <c r="F784" s="576" t="s">
        <v>245</v>
      </c>
      <c r="G784" s="576" t="s">
        <v>818</v>
      </c>
      <c r="H784" s="576" t="s">
        <v>2797</v>
      </c>
      <c r="I784" s="576" t="s">
        <v>912</v>
      </c>
      <c r="J784" s="576" t="s">
        <v>1057</v>
      </c>
    </row>
    <row r="785" spans="1:10" x14ac:dyDescent="0.2">
      <c r="A785" s="576" t="s">
        <v>168</v>
      </c>
      <c r="B785" s="576" t="str">
        <f t="shared" si="12"/>
        <v>30364425</v>
      </c>
      <c r="C785" s="576" t="s">
        <v>904</v>
      </c>
      <c r="D785" s="576" t="s">
        <v>871</v>
      </c>
      <c r="E785" s="576">
        <v>1084691</v>
      </c>
      <c r="F785" s="576" t="s">
        <v>814</v>
      </c>
      <c r="G785" s="576" t="s">
        <v>905</v>
      </c>
      <c r="H785" s="576" t="s">
        <v>8</v>
      </c>
      <c r="I785" s="576" t="s">
        <v>822</v>
      </c>
      <c r="J785" s="576" t="s">
        <v>906</v>
      </c>
    </row>
    <row r="786" spans="1:10" x14ac:dyDescent="0.2">
      <c r="A786" s="576" t="s">
        <v>168</v>
      </c>
      <c r="B786" s="576" t="str">
        <f t="shared" si="12"/>
        <v>30484066</v>
      </c>
      <c r="C786" s="576" t="s">
        <v>1103</v>
      </c>
      <c r="D786" s="576" t="s">
        <v>871</v>
      </c>
      <c r="E786" s="576">
        <v>53891</v>
      </c>
      <c r="F786" s="576" t="s">
        <v>814</v>
      </c>
      <c r="G786" s="576" t="s">
        <v>892</v>
      </c>
      <c r="H786" s="576" t="s">
        <v>2797</v>
      </c>
      <c r="I786" s="576" t="s">
        <v>838</v>
      </c>
      <c r="J786" s="576" t="s">
        <v>1104</v>
      </c>
    </row>
    <row r="787" spans="1:10" x14ac:dyDescent="0.2">
      <c r="A787" s="576" t="s">
        <v>168</v>
      </c>
      <c r="B787" s="576" t="str">
        <f t="shared" si="12"/>
        <v>30486683</v>
      </c>
      <c r="C787" s="576" t="s">
        <v>969</v>
      </c>
      <c r="D787" s="576" t="s">
        <v>31</v>
      </c>
      <c r="E787" s="576">
        <v>85000</v>
      </c>
      <c r="F787" s="576" t="s">
        <v>245</v>
      </c>
      <c r="G787" s="576" t="s">
        <v>818</v>
      </c>
      <c r="H787" s="576" t="s">
        <v>2797</v>
      </c>
      <c r="I787" s="576" t="s">
        <v>845</v>
      </c>
      <c r="J787" s="576" t="s">
        <v>970</v>
      </c>
    </row>
    <row r="788" spans="1:10" x14ac:dyDescent="0.2">
      <c r="A788" s="576" t="s">
        <v>168</v>
      </c>
      <c r="B788" s="576" t="str">
        <f t="shared" si="12"/>
        <v>40000405</v>
      </c>
      <c r="C788" s="576" t="s">
        <v>1040</v>
      </c>
      <c r="D788" s="576" t="s">
        <v>22</v>
      </c>
      <c r="E788" s="576">
        <v>94392</v>
      </c>
      <c r="F788" s="576" t="s">
        <v>245</v>
      </c>
      <c r="G788" s="576" t="s">
        <v>818</v>
      </c>
      <c r="H788" s="576" t="s">
        <v>2797</v>
      </c>
      <c r="I788" s="576" t="s">
        <v>842</v>
      </c>
      <c r="J788" s="576" t="s">
        <v>1041</v>
      </c>
    </row>
    <row r="789" spans="1:10" x14ac:dyDescent="0.2">
      <c r="A789" s="576" t="s">
        <v>168</v>
      </c>
      <c r="B789" s="576" t="str">
        <f t="shared" si="12"/>
        <v>40001034</v>
      </c>
      <c r="C789" s="576" t="s">
        <v>1119</v>
      </c>
      <c r="D789" s="576" t="s">
        <v>28</v>
      </c>
      <c r="E789" s="576">
        <v>73830</v>
      </c>
      <c r="F789" s="576" t="s">
        <v>245</v>
      </c>
      <c r="G789" s="576" t="s">
        <v>818</v>
      </c>
      <c r="H789" s="576" t="s">
        <v>8</v>
      </c>
      <c r="I789" s="576" t="s">
        <v>819</v>
      </c>
      <c r="J789" s="576" t="s">
        <v>1120</v>
      </c>
    </row>
    <row r="790" spans="1:10" x14ac:dyDescent="0.2">
      <c r="A790" s="576" t="s">
        <v>168</v>
      </c>
      <c r="B790" s="576" t="str">
        <f t="shared" si="12"/>
        <v>40002975</v>
      </c>
      <c r="C790" s="576" t="s">
        <v>975</v>
      </c>
      <c r="D790" s="576" t="s">
        <v>16</v>
      </c>
      <c r="E790" s="576">
        <v>300000</v>
      </c>
      <c r="F790" s="576" t="s">
        <v>245</v>
      </c>
      <c r="G790" s="576" t="s">
        <v>818</v>
      </c>
      <c r="H790" s="576" t="s">
        <v>2797</v>
      </c>
      <c r="I790" s="576" t="s">
        <v>822</v>
      </c>
      <c r="J790" s="576" t="s">
        <v>976</v>
      </c>
    </row>
    <row r="791" spans="1:10" x14ac:dyDescent="0.2">
      <c r="A791" s="576" t="s">
        <v>168</v>
      </c>
      <c r="B791" s="576" t="str">
        <f t="shared" si="12"/>
        <v>30104476</v>
      </c>
      <c r="C791" s="576" t="s">
        <v>548</v>
      </c>
      <c r="D791" s="576" t="s">
        <v>871</v>
      </c>
      <c r="E791" s="576">
        <v>1111238</v>
      </c>
      <c r="F791" s="576" t="s">
        <v>245</v>
      </c>
      <c r="G791" s="576" t="s">
        <v>818</v>
      </c>
      <c r="H791" s="576" t="s">
        <v>8</v>
      </c>
      <c r="I791" s="576" t="s">
        <v>842</v>
      </c>
      <c r="J791" s="576" t="s">
        <v>1202</v>
      </c>
    </row>
    <row r="792" spans="1:10" x14ac:dyDescent="0.2">
      <c r="A792" s="576" t="s">
        <v>168</v>
      </c>
      <c r="B792" s="576" t="str">
        <f t="shared" si="12"/>
        <v>30124802</v>
      </c>
      <c r="C792" s="576" t="s">
        <v>1036</v>
      </c>
      <c r="D792" s="576" t="s">
        <v>2797</v>
      </c>
      <c r="E792" s="576">
        <v>371551</v>
      </c>
      <c r="F792" s="576" t="s">
        <v>245</v>
      </c>
      <c r="G792" s="576" t="s">
        <v>818</v>
      </c>
      <c r="H792" s="576" t="s">
        <v>2797</v>
      </c>
      <c r="I792" s="576" t="s">
        <v>822</v>
      </c>
      <c r="J792" s="576" t="s">
        <v>1037</v>
      </c>
    </row>
    <row r="793" spans="1:10" x14ac:dyDescent="0.2">
      <c r="A793" s="576" t="s">
        <v>168</v>
      </c>
      <c r="B793" s="576" t="str">
        <f t="shared" si="12"/>
        <v>30487187</v>
      </c>
      <c r="C793" s="576" t="s">
        <v>3886</v>
      </c>
      <c r="D793" s="576" t="s">
        <v>19</v>
      </c>
      <c r="E793" s="576">
        <v>119986</v>
      </c>
      <c r="F793" s="576" t="s">
        <v>245</v>
      </c>
      <c r="G793" s="576" t="s">
        <v>818</v>
      </c>
      <c r="H793" s="576" t="s">
        <v>2797</v>
      </c>
      <c r="I793" s="576" t="s">
        <v>286</v>
      </c>
      <c r="J793" s="576" t="s">
        <v>3887</v>
      </c>
    </row>
    <row r="794" spans="1:10" x14ac:dyDescent="0.2">
      <c r="A794" s="576" t="s">
        <v>168</v>
      </c>
      <c r="B794" s="576" t="str">
        <f t="shared" si="12"/>
        <v>30485663</v>
      </c>
      <c r="C794" s="576" t="s">
        <v>960</v>
      </c>
      <c r="D794" s="576" t="s">
        <v>24</v>
      </c>
      <c r="E794" s="576">
        <v>65212</v>
      </c>
      <c r="F794" s="576" t="s">
        <v>245</v>
      </c>
      <c r="G794" s="576" t="s">
        <v>818</v>
      </c>
      <c r="H794" s="576" t="s">
        <v>2797</v>
      </c>
      <c r="I794" s="576" t="s">
        <v>274</v>
      </c>
      <c r="J794" s="576" t="s">
        <v>961</v>
      </c>
    </row>
    <row r="795" spans="1:10" x14ac:dyDescent="0.2">
      <c r="A795" s="576" t="s">
        <v>168</v>
      </c>
      <c r="B795" s="576" t="str">
        <f t="shared" si="12"/>
        <v>30083300</v>
      </c>
      <c r="C795" s="576" t="s">
        <v>971</v>
      </c>
      <c r="D795" s="576" t="s">
        <v>2797</v>
      </c>
      <c r="E795" s="576">
        <v>4454843</v>
      </c>
      <c r="F795" s="576" t="s">
        <v>245</v>
      </c>
      <c r="G795" s="576" t="s">
        <v>818</v>
      </c>
      <c r="H795" s="576" t="s">
        <v>8</v>
      </c>
      <c r="I795" s="576" t="s">
        <v>274</v>
      </c>
      <c r="J795" s="576" t="s">
        <v>972</v>
      </c>
    </row>
    <row r="796" spans="1:10" x14ac:dyDescent="0.2">
      <c r="A796" s="576" t="s">
        <v>168</v>
      </c>
      <c r="B796" s="576" t="str">
        <f t="shared" si="12"/>
        <v>30487284</v>
      </c>
      <c r="C796" s="576" t="s">
        <v>1015</v>
      </c>
      <c r="D796" s="576" t="s">
        <v>41</v>
      </c>
      <c r="E796" s="576">
        <v>25000</v>
      </c>
      <c r="F796" s="576" t="s">
        <v>245</v>
      </c>
      <c r="G796" s="576" t="s">
        <v>818</v>
      </c>
      <c r="H796" s="576" t="s">
        <v>2797</v>
      </c>
      <c r="I796" s="576" t="s">
        <v>838</v>
      </c>
      <c r="J796" s="576" t="s">
        <v>1016</v>
      </c>
    </row>
    <row r="797" spans="1:10" x14ac:dyDescent="0.2">
      <c r="A797" s="576" t="s">
        <v>9</v>
      </c>
      <c r="B797" s="576" t="str">
        <f t="shared" si="12"/>
        <v>30397338</v>
      </c>
      <c r="C797" s="576" t="s">
        <v>1080</v>
      </c>
      <c r="D797" s="576" t="s">
        <v>29</v>
      </c>
      <c r="E797" s="576">
        <v>26676</v>
      </c>
      <c r="F797" s="576" t="s">
        <v>814</v>
      </c>
      <c r="G797" s="576" t="s">
        <v>892</v>
      </c>
      <c r="H797" s="576" t="s">
        <v>2797</v>
      </c>
      <c r="I797" s="576" t="s">
        <v>838</v>
      </c>
      <c r="J797" s="576" t="s">
        <v>1081</v>
      </c>
    </row>
    <row r="798" spans="1:10" x14ac:dyDescent="0.2">
      <c r="A798" s="576" t="s">
        <v>9</v>
      </c>
      <c r="B798" s="576" t="str">
        <f t="shared" si="12"/>
        <v>30283230</v>
      </c>
      <c r="C798" s="576" t="s">
        <v>925</v>
      </c>
      <c r="D798" s="576" t="s">
        <v>871</v>
      </c>
      <c r="E798" s="576">
        <v>315694</v>
      </c>
      <c r="F798" s="576" t="s">
        <v>814</v>
      </c>
      <c r="G798" s="576" t="s">
        <v>892</v>
      </c>
      <c r="H798" s="576" t="s">
        <v>8</v>
      </c>
      <c r="I798" s="576" t="s">
        <v>275</v>
      </c>
      <c r="J798" s="576" t="s">
        <v>926</v>
      </c>
    </row>
    <row r="799" spans="1:10" x14ac:dyDescent="0.2">
      <c r="A799" s="576" t="s">
        <v>168</v>
      </c>
      <c r="B799" s="576" t="str">
        <f t="shared" si="12"/>
        <v>30326872</v>
      </c>
      <c r="C799" s="576" t="s">
        <v>1000</v>
      </c>
      <c r="D799" s="576" t="s">
        <v>44</v>
      </c>
      <c r="E799" s="576">
        <v>46170</v>
      </c>
      <c r="F799" s="576" t="s">
        <v>245</v>
      </c>
      <c r="G799" s="576" t="s">
        <v>818</v>
      </c>
      <c r="H799" s="576" t="s">
        <v>2797</v>
      </c>
      <c r="I799" s="576" t="s">
        <v>842</v>
      </c>
      <c r="J799" s="576" t="s">
        <v>1001</v>
      </c>
    </row>
    <row r="800" spans="1:10" x14ac:dyDescent="0.2">
      <c r="A800" s="576" t="s">
        <v>168</v>
      </c>
      <c r="B800" s="576" t="str">
        <f t="shared" si="12"/>
        <v>30126075</v>
      </c>
      <c r="C800" s="576" t="s">
        <v>1575</v>
      </c>
      <c r="D800" s="576" t="s">
        <v>2797</v>
      </c>
      <c r="E800" s="576">
        <v>1036501</v>
      </c>
      <c r="F800" s="576" t="s">
        <v>814</v>
      </c>
      <c r="G800" s="576" t="s">
        <v>1576</v>
      </c>
      <c r="H800" s="576" t="s">
        <v>8</v>
      </c>
      <c r="I800" s="576" t="s">
        <v>286</v>
      </c>
      <c r="J800" s="576" t="s">
        <v>1577</v>
      </c>
    </row>
    <row r="801" spans="1:10" x14ac:dyDescent="0.2">
      <c r="A801" s="576" t="s">
        <v>168</v>
      </c>
      <c r="B801" s="576" t="str">
        <f t="shared" si="12"/>
        <v>30488660</v>
      </c>
      <c r="C801" s="576" t="s">
        <v>1004</v>
      </c>
      <c r="D801" s="576" t="s">
        <v>29</v>
      </c>
      <c r="E801" s="576">
        <v>67012</v>
      </c>
      <c r="F801" s="576" t="s">
        <v>245</v>
      </c>
      <c r="G801" s="576" t="s">
        <v>818</v>
      </c>
      <c r="H801" s="576" t="s">
        <v>2797</v>
      </c>
      <c r="I801" s="576" t="s">
        <v>845</v>
      </c>
      <c r="J801" s="576" t="s">
        <v>1005</v>
      </c>
    </row>
    <row r="802" spans="1:10" x14ac:dyDescent="0.2">
      <c r="A802" s="576" t="s">
        <v>168</v>
      </c>
      <c r="B802" s="576" t="str">
        <f t="shared" si="12"/>
        <v>30488065</v>
      </c>
      <c r="C802" s="576" t="s">
        <v>4181</v>
      </c>
      <c r="D802" s="576" t="s">
        <v>27</v>
      </c>
      <c r="E802" s="576">
        <v>48778</v>
      </c>
      <c r="F802" s="576" t="s">
        <v>245</v>
      </c>
      <c r="G802" s="576" t="s">
        <v>818</v>
      </c>
      <c r="H802" s="576" t="s">
        <v>2797</v>
      </c>
      <c r="I802" s="576" t="s">
        <v>286</v>
      </c>
      <c r="J802" s="576" t="s">
        <v>4182</v>
      </c>
    </row>
    <row r="803" spans="1:10" x14ac:dyDescent="0.2">
      <c r="A803" s="576" t="s">
        <v>168</v>
      </c>
      <c r="B803" s="576" t="str">
        <f t="shared" si="12"/>
        <v>30488918</v>
      </c>
      <c r="C803" s="576" t="s">
        <v>1002</v>
      </c>
      <c r="D803" s="576" t="s">
        <v>29</v>
      </c>
      <c r="E803" s="576">
        <v>61552</v>
      </c>
      <c r="F803" s="576" t="s">
        <v>245</v>
      </c>
      <c r="G803" s="576" t="s">
        <v>818</v>
      </c>
      <c r="H803" s="576" t="s">
        <v>2797</v>
      </c>
      <c r="I803" s="576" t="s">
        <v>826</v>
      </c>
      <c r="J803" s="576" t="s">
        <v>1003</v>
      </c>
    </row>
    <row r="804" spans="1:10" x14ac:dyDescent="0.2">
      <c r="A804" s="576" t="s">
        <v>168</v>
      </c>
      <c r="B804" s="576" t="str">
        <f t="shared" si="12"/>
        <v>30488929</v>
      </c>
      <c r="C804" s="576" t="s">
        <v>2153</v>
      </c>
      <c r="D804" s="576" t="s">
        <v>29</v>
      </c>
      <c r="E804" s="576">
        <v>41032</v>
      </c>
      <c r="F804" s="576" t="s">
        <v>245</v>
      </c>
      <c r="G804" s="576" t="s">
        <v>818</v>
      </c>
      <c r="H804" s="576" t="s">
        <v>2797</v>
      </c>
      <c r="I804" s="576" t="s">
        <v>826</v>
      </c>
      <c r="J804" s="576" t="s">
        <v>2154</v>
      </c>
    </row>
    <row r="805" spans="1:10" x14ac:dyDescent="0.2">
      <c r="A805" s="576" t="s">
        <v>168</v>
      </c>
      <c r="B805" s="576" t="str">
        <f t="shared" si="12"/>
        <v>30488412</v>
      </c>
      <c r="C805" s="576" t="s">
        <v>2839</v>
      </c>
      <c r="D805" s="576" t="s">
        <v>27</v>
      </c>
      <c r="E805" s="576">
        <v>161850</v>
      </c>
      <c r="F805" s="576" t="s">
        <v>245</v>
      </c>
      <c r="G805" s="576" t="s">
        <v>818</v>
      </c>
      <c r="H805" s="576" t="s">
        <v>2797</v>
      </c>
      <c r="I805" s="576" t="s">
        <v>286</v>
      </c>
      <c r="J805" s="576" t="s">
        <v>2840</v>
      </c>
    </row>
    <row r="806" spans="1:10" x14ac:dyDescent="0.2">
      <c r="A806" s="576" t="s">
        <v>168</v>
      </c>
      <c r="B806" s="576" t="str">
        <f t="shared" si="12"/>
        <v>30488074</v>
      </c>
      <c r="C806" s="576" t="s">
        <v>2157</v>
      </c>
      <c r="D806" s="576" t="s">
        <v>22</v>
      </c>
      <c r="E806" s="576">
        <v>67716</v>
      </c>
      <c r="F806" s="576" t="s">
        <v>245</v>
      </c>
      <c r="G806" s="576" t="s">
        <v>818</v>
      </c>
      <c r="H806" s="576" t="s">
        <v>2797</v>
      </c>
      <c r="I806" s="576" t="s">
        <v>845</v>
      </c>
      <c r="J806" s="576" t="s">
        <v>2158</v>
      </c>
    </row>
    <row r="807" spans="1:10" x14ac:dyDescent="0.2">
      <c r="A807" s="576" t="s">
        <v>168</v>
      </c>
      <c r="B807" s="576" t="str">
        <f t="shared" si="12"/>
        <v>20140221</v>
      </c>
      <c r="C807" s="576" t="s">
        <v>409</v>
      </c>
      <c r="D807" s="576" t="s">
        <v>31</v>
      </c>
      <c r="E807" s="576">
        <v>477299</v>
      </c>
      <c r="F807" s="576" t="s">
        <v>245</v>
      </c>
      <c r="G807" s="576" t="s">
        <v>818</v>
      </c>
      <c r="H807" s="576" t="s">
        <v>308</v>
      </c>
      <c r="I807" s="576" t="s">
        <v>274</v>
      </c>
      <c r="J807" s="576" t="s">
        <v>1172</v>
      </c>
    </row>
    <row r="808" spans="1:10" x14ac:dyDescent="0.2">
      <c r="A808" s="576" t="s">
        <v>168</v>
      </c>
      <c r="B808" s="576" t="str">
        <f t="shared" si="12"/>
        <v>20080167</v>
      </c>
      <c r="C808" s="576" t="s">
        <v>2370</v>
      </c>
      <c r="D808" s="576" t="s">
        <v>2797</v>
      </c>
      <c r="E808" s="576">
        <v>40393142</v>
      </c>
      <c r="F808" s="576" t="s">
        <v>814</v>
      </c>
      <c r="G808" s="576" t="s">
        <v>815</v>
      </c>
      <c r="H808" s="576" t="s">
        <v>8</v>
      </c>
      <c r="I808" s="576" t="s">
        <v>275</v>
      </c>
      <c r="J808" s="576" t="s">
        <v>2371</v>
      </c>
    </row>
    <row r="809" spans="1:10" x14ac:dyDescent="0.2">
      <c r="A809" s="576" t="s">
        <v>168</v>
      </c>
      <c r="B809" s="576" t="str">
        <f t="shared" si="12"/>
        <v>30076663</v>
      </c>
      <c r="C809" s="576" t="s">
        <v>1883</v>
      </c>
      <c r="D809" s="576" t="s">
        <v>31</v>
      </c>
      <c r="E809" s="576">
        <v>515168</v>
      </c>
      <c r="F809" s="576" t="s">
        <v>245</v>
      </c>
      <c r="G809" s="576" t="s">
        <v>818</v>
      </c>
      <c r="H809" s="576" t="s">
        <v>2797</v>
      </c>
      <c r="I809" s="576" t="s">
        <v>845</v>
      </c>
      <c r="J809" s="576" t="s">
        <v>1884</v>
      </c>
    </row>
    <row r="810" spans="1:10" x14ac:dyDescent="0.2">
      <c r="A810" s="576" t="s">
        <v>168</v>
      </c>
      <c r="B810" s="576" t="str">
        <f t="shared" si="12"/>
        <v>30069919</v>
      </c>
      <c r="C810" s="576" t="s">
        <v>2191</v>
      </c>
      <c r="D810" s="576" t="s">
        <v>39</v>
      </c>
      <c r="E810" s="576">
        <v>1330138</v>
      </c>
      <c r="F810" s="576" t="s">
        <v>245</v>
      </c>
      <c r="G810" s="576" t="s">
        <v>818</v>
      </c>
      <c r="H810" s="576" t="s">
        <v>296</v>
      </c>
      <c r="I810" s="576" t="s">
        <v>822</v>
      </c>
      <c r="J810" s="576" t="s">
        <v>2192</v>
      </c>
    </row>
    <row r="811" spans="1:10" x14ac:dyDescent="0.2">
      <c r="A811" s="576" t="s">
        <v>168</v>
      </c>
      <c r="B811" s="576" t="str">
        <f t="shared" si="12"/>
        <v>30077481</v>
      </c>
      <c r="C811" s="576" t="s">
        <v>938</v>
      </c>
      <c r="D811" s="576" t="s">
        <v>29</v>
      </c>
      <c r="E811" s="576">
        <v>1906618</v>
      </c>
      <c r="F811" s="576" t="s">
        <v>245</v>
      </c>
      <c r="G811" s="576" t="s">
        <v>818</v>
      </c>
      <c r="H811" s="576" t="s">
        <v>8</v>
      </c>
      <c r="I811" s="576" t="s">
        <v>822</v>
      </c>
      <c r="J811" s="576" t="s">
        <v>746</v>
      </c>
    </row>
    <row r="812" spans="1:10" x14ac:dyDescent="0.2">
      <c r="A812" s="576" t="s">
        <v>169</v>
      </c>
      <c r="B812" s="576" t="str">
        <f t="shared" si="12"/>
        <v>30077932</v>
      </c>
      <c r="C812" s="576" t="s">
        <v>2193</v>
      </c>
      <c r="D812" s="576" t="s">
        <v>27</v>
      </c>
      <c r="E812" s="576">
        <v>134919</v>
      </c>
      <c r="F812" s="576" t="s">
        <v>245</v>
      </c>
      <c r="G812" s="576" t="s">
        <v>818</v>
      </c>
      <c r="H812" s="576" t="s">
        <v>2797</v>
      </c>
      <c r="I812" s="576" t="s">
        <v>275</v>
      </c>
      <c r="J812" s="576" t="s">
        <v>2194</v>
      </c>
    </row>
    <row r="813" spans="1:10" x14ac:dyDescent="0.2">
      <c r="A813" s="576" t="s">
        <v>168</v>
      </c>
      <c r="B813" s="576" t="str">
        <f t="shared" si="12"/>
        <v>30121351</v>
      </c>
      <c r="C813" s="576" t="s">
        <v>1203</v>
      </c>
      <c r="D813" s="576" t="s">
        <v>2797</v>
      </c>
      <c r="E813" s="576">
        <v>468296</v>
      </c>
      <c r="F813" s="576" t="s">
        <v>814</v>
      </c>
      <c r="G813" s="576" t="s">
        <v>1204</v>
      </c>
      <c r="H813" s="576" t="s">
        <v>2797</v>
      </c>
      <c r="I813" s="576" t="s">
        <v>902</v>
      </c>
      <c r="J813" s="576" t="s">
        <v>1205</v>
      </c>
    </row>
    <row r="814" spans="1:10" x14ac:dyDescent="0.2">
      <c r="A814" s="576" t="s">
        <v>9</v>
      </c>
      <c r="B814" s="576" t="str">
        <f t="shared" si="12"/>
        <v>30109042</v>
      </c>
      <c r="C814" s="576" t="s">
        <v>996</v>
      </c>
      <c r="D814" s="576" t="s">
        <v>2797</v>
      </c>
      <c r="E814" s="576">
        <v>1069037</v>
      </c>
      <c r="F814" s="576" t="s">
        <v>814</v>
      </c>
      <c r="G814" s="576" t="s">
        <v>815</v>
      </c>
      <c r="H814" s="576" t="s">
        <v>296</v>
      </c>
      <c r="I814" s="576" t="s">
        <v>275</v>
      </c>
      <c r="J814" s="576" t="s">
        <v>997</v>
      </c>
    </row>
    <row r="815" spans="1:10" x14ac:dyDescent="0.2">
      <c r="A815" s="576" t="s">
        <v>168</v>
      </c>
      <c r="B815" s="576" t="str">
        <f t="shared" si="12"/>
        <v>30485055</v>
      </c>
      <c r="C815" s="576" t="s">
        <v>984</v>
      </c>
      <c r="D815" s="576" t="s">
        <v>2797</v>
      </c>
      <c r="E815" s="576">
        <v>307800</v>
      </c>
      <c r="F815" s="576" t="s">
        <v>245</v>
      </c>
      <c r="G815" s="576" t="s">
        <v>818</v>
      </c>
      <c r="H815" s="576" t="s">
        <v>2797</v>
      </c>
      <c r="I815" s="576" t="s">
        <v>286</v>
      </c>
      <c r="J815" s="576" t="s">
        <v>985</v>
      </c>
    </row>
    <row r="816" spans="1:10" x14ac:dyDescent="0.2">
      <c r="A816" s="576" t="s">
        <v>168</v>
      </c>
      <c r="B816" s="576" t="str">
        <f t="shared" si="12"/>
        <v>30485141</v>
      </c>
      <c r="C816" s="576" t="s">
        <v>1136</v>
      </c>
      <c r="D816" s="576" t="s">
        <v>27</v>
      </c>
      <c r="E816" s="576">
        <v>229003</v>
      </c>
      <c r="F816" s="576" t="s">
        <v>245</v>
      </c>
      <c r="G816" s="576" t="s">
        <v>818</v>
      </c>
      <c r="H816" s="576" t="s">
        <v>2797</v>
      </c>
      <c r="I816" s="576" t="s">
        <v>286</v>
      </c>
      <c r="J816" s="576" t="s">
        <v>1137</v>
      </c>
    </row>
    <row r="817" spans="1:10" x14ac:dyDescent="0.2">
      <c r="A817" s="576" t="s">
        <v>168</v>
      </c>
      <c r="B817" s="576" t="str">
        <f t="shared" si="12"/>
        <v>30485153</v>
      </c>
      <c r="C817" s="576" t="s">
        <v>982</v>
      </c>
      <c r="D817" s="576" t="s">
        <v>36</v>
      </c>
      <c r="E817" s="576">
        <v>148950</v>
      </c>
      <c r="F817" s="576" t="s">
        <v>245</v>
      </c>
      <c r="G817" s="576" t="s">
        <v>818</v>
      </c>
      <c r="H817" s="576" t="s">
        <v>2797</v>
      </c>
      <c r="I817" s="576" t="s">
        <v>819</v>
      </c>
      <c r="J817" s="576" t="s">
        <v>983</v>
      </c>
    </row>
    <row r="818" spans="1:10" x14ac:dyDescent="0.2">
      <c r="A818" s="576" t="s">
        <v>168</v>
      </c>
      <c r="B818" s="576" t="str">
        <f t="shared" si="12"/>
        <v>30078797</v>
      </c>
      <c r="C818" s="576" t="s">
        <v>1138</v>
      </c>
      <c r="D818" s="576" t="s">
        <v>2797</v>
      </c>
      <c r="E818" s="576">
        <v>9499475</v>
      </c>
      <c r="F818" s="576" t="s">
        <v>814</v>
      </c>
      <c r="G818" s="576" t="s">
        <v>1139</v>
      </c>
      <c r="H818" s="576" t="s">
        <v>8</v>
      </c>
      <c r="I818" s="576" t="s">
        <v>902</v>
      </c>
      <c r="J818" s="576" t="s">
        <v>1140</v>
      </c>
    </row>
    <row r="819" spans="1:10" x14ac:dyDescent="0.2">
      <c r="A819" s="576" t="s">
        <v>169</v>
      </c>
      <c r="B819" s="576" t="str">
        <f t="shared" si="12"/>
        <v>30384235</v>
      </c>
      <c r="C819" s="576" t="s">
        <v>1220</v>
      </c>
      <c r="D819" s="576" t="s">
        <v>43</v>
      </c>
      <c r="E819" s="576">
        <v>579481</v>
      </c>
      <c r="F819" s="576" t="s">
        <v>245</v>
      </c>
      <c r="G819" s="576" t="s">
        <v>818</v>
      </c>
      <c r="H819" s="576" t="s">
        <v>8</v>
      </c>
      <c r="I819" s="576" t="s">
        <v>275</v>
      </c>
      <c r="J819" s="576" t="s">
        <v>1221</v>
      </c>
    </row>
    <row r="820" spans="1:10" x14ac:dyDescent="0.2">
      <c r="A820" s="576" t="s">
        <v>168</v>
      </c>
      <c r="B820" s="576" t="str">
        <f t="shared" si="12"/>
        <v>30341275</v>
      </c>
      <c r="C820" s="576" t="s">
        <v>1222</v>
      </c>
      <c r="D820" s="576" t="s">
        <v>2797</v>
      </c>
      <c r="E820" s="576">
        <v>111965</v>
      </c>
      <c r="F820" s="576" t="s">
        <v>245</v>
      </c>
      <c r="G820" s="576" t="s">
        <v>818</v>
      </c>
      <c r="H820" s="576" t="s">
        <v>2797</v>
      </c>
      <c r="I820" s="576" t="s">
        <v>842</v>
      </c>
      <c r="J820" s="576" t="s">
        <v>1223</v>
      </c>
    </row>
    <row r="821" spans="1:10" x14ac:dyDescent="0.2">
      <c r="A821" s="576" t="s">
        <v>9</v>
      </c>
      <c r="B821" s="576" t="str">
        <f t="shared" si="12"/>
        <v>30427426</v>
      </c>
      <c r="C821" s="576" t="s">
        <v>396</v>
      </c>
      <c r="D821" s="576" t="s">
        <v>22</v>
      </c>
      <c r="E821" s="576">
        <v>258798</v>
      </c>
      <c r="F821" s="576" t="s">
        <v>245</v>
      </c>
      <c r="G821" s="576" t="s">
        <v>818</v>
      </c>
      <c r="H821" s="576" t="s">
        <v>296</v>
      </c>
      <c r="I821" s="576" t="s">
        <v>275</v>
      </c>
      <c r="J821" s="576" t="s">
        <v>977</v>
      </c>
    </row>
    <row r="822" spans="1:10" x14ac:dyDescent="0.2">
      <c r="A822" s="576" t="s">
        <v>168</v>
      </c>
      <c r="B822" s="576" t="str">
        <f t="shared" si="12"/>
        <v>30130060</v>
      </c>
      <c r="C822" s="576" t="s">
        <v>1155</v>
      </c>
      <c r="D822" s="576" t="s">
        <v>871</v>
      </c>
      <c r="E822" s="576">
        <v>2416136</v>
      </c>
      <c r="F822" s="576" t="s">
        <v>814</v>
      </c>
      <c r="G822" s="576" t="s">
        <v>892</v>
      </c>
      <c r="H822" s="576" t="s">
        <v>1156</v>
      </c>
      <c r="I822" s="576" t="s">
        <v>275</v>
      </c>
      <c r="J822" s="576" t="s">
        <v>1157</v>
      </c>
    </row>
    <row r="823" spans="1:10" x14ac:dyDescent="0.2">
      <c r="A823" s="576" t="s">
        <v>168</v>
      </c>
      <c r="B823" s="576" t="str">
        <f t="shared" si="12"/>
        <v>30389035</v>
      </c>
      <c r="C823" s="576" t="s">
        <v>1115</v>
      </c>
      <c r="D823" s="576" t="s">
        <v>22</v>
      </c>
      <c r="E823" s="576">
        <v>831086</v>
      </c>
      <c r="F823" s="576" t="s">
        <v>814</v>
      </c>
      <c r="G823" s="576" t="s">
        <v>892</v>
      </c>
      <c r="H823" s="576" t="s">
        <v>8</v>
      </c>
      <c r="I823" s="576" t="s">
        <v>838</v>
      </c>
      <c r="J823" s="576" t="s">
        <v>1116</v>
      </c>
    </row>
    <row r="824" spans="1:10" x14ac:dyDescent="0.2">
      <c r="A824" s="576" t="s">
        <v>168</v>
      </c>
      <c r="B824" s="576" t="str">
        <f t="shared" si="12"/>
        <v>30073164</v>
      </c>
      <c r="C824" s="576" t="s">
        <v>1208</v>
      </c>
      <c r="D824" s="576" t="s">
        <v>27</v>
      </c>
      <c r="E824" s="576">
        <v>718671</v>
      </c>
      <c r="F824" s="576" t="s">
        <v>245</v>
      </c>
      <c r="G824" s="576" t="s">
        <v>818</v>
      </c>
      <c r="H824" s="576" t="s">
        <v>8</v>
      </c>
      <c r="I824" s="576" t="s">
        <v>822</v>
      </c>
      <c r="J824" s="576" t="s">
        <v>1209</v>
      </c>
    </row>
    <row r="825" spans="1:10" x14ac:dyDescent="0.2">
      <c r="A825" s="576" t="s">
        <v>168</v>
      </c>
      <c r="B825" s="576" t="str">
        <f t="shared" si="12"/>
        <v>30447539</v>
      </c>
      <c r="C825" s="576" t="s">
        <v>1210</v>
      </c>
      <c r="D825" s="576" t="s">
        <v>44</v>
      </c>
      <c r="E825" s="576">
        <v>202538</v>
      </c>
      <c r="F825" s="576" t="s">
        <v>245</v>
      </c>
      <c r="G825" s="576" t="s">
        <v>818</v>
      </c>
      <c r="H825" s="576" t="s">
        <v>8</v>
      </c>
      <c r="I825" s="576" t="s">
        <v>275</v>
      </c>
      <c r="J825" s="576" t="s">
        <v>1211</v>
      </c>
    </row>
    <row r="826" spans="1:10" x14ac:dyDescent="0.2">
      <c r="A826" s="576" t="s">
        <v>168</v>
      </c>
      <c r="B826" s="576" t="str">
        <f t="shared" si="12"/>
        <v>30463407</v>
      </c>
      <c r="C826" s="576" t="s">
        <v>817</v>
      </c>
      <c r="D826" s="576" t="s">
        <v>289</v>
      </c>
      <c r="E826" s="576">
        <v>257108</v>
      </c>
      <c r="F826" s="576" t="s">
        <v>245</v>
      </c>
      <c r="G826" s="576" t="s">
        <v>818</v>
      </c>
      <c r="H826" s="576" t="s">
        <v>8</v>
      </c>
      <c r="I826" s="576" t="s">
        <v>819</v>
      </c>
      <c r="J826" s="576" t="s">
        <v>820</v>
      </c>
    </row>
    <row r="827" spans="1:10" x14ac:dyDescent="0.2">
      <c r="A827" s="576" t="s">
        <v>168</v>
      </c>
      <c r="B827" s="576" t="str">
        <f t="shared" si="12"/>
        <v>30485410</v>
      </c>
      <c r="C827" s="576" t="s">
        <v>1151</v>
      </c>
      <c r="D827" s="576" t="s">
        <v>31</v>
      </c>
      <c r="E827" s="576">
        <v>30780</v>
      </c>
      <c r="F827" s="576" t="s">
        <v>814</v>
      </c>
      <c r="G827" s="576" t="s">
        <v>892</v>
      </c>
      <c r="H827" s="576" t="s">
        <v>2797</v>
      </c>
      <c r="I827" s="576" t="s">
        <v>838</v>
      </c>
      <c r="J827" s="576" t="s">
        <v>1152</v>
      </c>
    </row>
    <row r="828" spans="1:10" x14ac:dyDescent="0.2">
      <c r="A828" s="576" t="s">
        <v>9</v>
      </c>
      <c r="B828" s="576" t="str">
        <f t="shared" si="12"/>
        <v>30126487</v>
      </c>
      <c r="C828" s="576" t="s">
        <v>390</v>
      </c>
      <c r="D828" s="576" t="s">
        <v>35</v>
      </c>
      <c r="E828" s="576">
        <v>62039</v>
      </c>
      <c r="F828" s="576" t="s">
        <v>245</v>
      </c>
      <c r="G828" s="576" t="s">
        <v>818</v>
      </c>
      <c r="H828" s="576" t="s">
        <v>308</v>
      </c>
      <c r="I828" s="576" t="s">
        <v>822</v>
      </c>
      <c r="J828" s="576" t="s">
        <v>1215</v>
      </c>
    </row>
    <row r="829" spans="1:10" x14ac:dyDescent="0.2">
      <c r="A829" s="576" t="s">
        <v>9</v>
      </c>
      <c r="B829" s="576" t="str">
        <f t="shared" si="12"/>
        <v>30117895</v>
      </c>
      <c r="C829" s="576" t="s">
        <v>2049</v>
      </c>
      <c r="D829" s="576" t="s">
        <v>29</v>
      </c>
      <c r="E829" s="576">
        <v>8965</v>
      </c>
      <c r="F829" s="576" t="s">
        <v>245</v>
      </c>
      <c r="G829" s="576" t="s">
        <v>818</v>
      </c>
      <c r="H829" s="576" t="s">
        <v>8</v>
      </c>
      <c r="I829" s="576" t="s">
        <v>275</v>
      </c>
      <c r="J829" s="576" t="s">
        <v>2050</v>
      </c>
    </row>
    <row r="830" spans="1:10" x14ac:dyDescent="0.2">
      <c r="A830" s="576" t="s">
        <v>168</v>
      </c>
      <c r="B830" s="576" t="str">
        <f t="shared" si="12"/>
        <v>30062221</v>
      </c>
      <c r="C830" s="576" t="s">
        <v>1021</v>
      </c>
      <c r="D830" s="576" t="s">
        <v>35</v>
      </c>
      <c r="E830" s="576">
        <v>4878277</v>
      </c>
      <c r="F830" s="576" t="s">
        <v>814</v>
      </c>
      <c r="G830" s="576" t="s">
        <v>958</v>
      </c>
      <c r="H830" s="576" t="s">
        <v>8</v>
      </c>
      <c r="I830" s="576" t="s">
        <v>274</v>
      </c>
      <c r="J830" s="576" t="s">
        <v>1022</v>
      </c>
    </row>
    <row r="831" spans="1:10" x14ac:dyDescent="0.2">
      <c r="A831" s="576" t="s">
        <v>168</v>
      </c>
      <c r="B831" s="576" t="str">
        <f t="shared" si="12"/>
        <v>30134014</v>
      </c>
      <c r="C831" s="576" t="s">
        <v>788</v>
      </c>
      <c r="D831" s="576" t="s">
        <v>36</v>
      </c>
      <c r="E831" s="576">
        <v>379990</v>
      </c>
      <c r="F831" s="576" t="s">
        <v>245</v>
      </c>
      <c r="G831" s="576" t="s">
        <v>818</v>
      </c>
      <c r="H831" s="576" t="s">
        <v>8</v>
      </c>
      <c r="I831" s="576" t="s">
        <v>912</v>
      </c>
      <c r="J831" s="576" t="s">
        <v>999</v>
      </c>
    </row>
    <row r="832" spans="1:10" x14ac:dyDescent="0.2">
      <c r="A832" s="576" t="s">
        <v>168</v>
      </c>
      <c r="B832" s="576" t="str">
        <f t="shared" si="12"/>
        <v>30352380</v>
      </c>
      <c r="C832" s="576" t="s">
        <v>994</v>
      </c>
      <c r="D832" s="576" t="s">
        <v>37</v>
      </c>
      <c r="E832" s="576">
        <v>2699437</v>
      </c>
      <c r="F832" s="576" t="s">
        <v>814</v>
      </c>
      <c r="G832" s="576" t="s">
        <v>953</v>
      </c>
      <c r="H832" s="576" t="s">
        <v>8</v>
      </c>
      <c r="I832" s="576" t="s">
        <v>838</v>
      </c>
      <c r="J832" s="576" t="s">
        <v>995</v>
      </c>
    </row>
    <row r="833" spans="1:10" x14ac:dyDescent="0.2">
      <c r="A833" s="576" t="s">
        <v>168</v>
      </c>
      <c r="B833" s="576" t="str">
        <f t="shared" si="12"/>
        <v>30488894</v>
      </c>
      <c r="C833" s="576" t="s">
        <v>1343</v>
      </c>
      <c r="D833" s="576" t="s">
        <v>2797</v>
      </c>
      <c r="E833" s="576">
        <v>1055427</v>
      </c>
      <c r="F833" s="576" t="s">
        <v>245</v>
      </c>
      <c r="G833" s="576" t="s">
        <v>818</v>
      </c>
      <c r="H833" s="576" t="s">
        <v>2797</v>
      </c>
      <c r="I833" s="576" t="s">
        <v>274</v>
      </c>
      <c r="J833" s="576" t="s">
        <v>1344</v>
      </c>
    </row>
    <row r="834" spans="1:10" x14ac:dyDescent="0.2">
      <c r="A834" s="576" t="s">
        <v>168</v>
      </c>
      <c r="B834" s="576" t="str">
        <f t="shared" si="12"/>
        <v>30488659</v>
      </c>
      <c r="C834" s="576" t="s">
        <v>1293</v>
      </c>
      <c r="D834" s="576" t="s">
        <v>29</v>
      </c>
      <c r="E834" s="576">
        <v>28570</v>
      </c>
      <c r="F834" s="576" t="s">
        <v>245</v>
      </c>
      <c r="G834" s="576" t="s">
        <v>818</v>
      </c>
      <c r="H834" s="576" t="s">
        <v>2797</v>
      </c>
      <c r="I834" s="576" t="s">
        <v>286</v>
      </c>
      <c r="J834" s="576" t="s">
        <v>1294</v>
      </c>
    </row>
    <row r="835" spans="1:10" x14ac:dyDescent="0.2">
      <c r="A835" s="576" t="s">
        <v>168</v>
      </c>
      <c r="B835" s="576" t="str">
        <f t="shared" ref="B835:B898" si="13">MID(J835,1,8)</f>
        <v>30487763</v>
      </c>
      <c r="C835" s="576" t="s">
        <v>1605</v>
      </c>
      <c r="D835" s="576" t="s">
        <v>855</v>
      </c>
      <c r="E835" s="576">
        <v>89985</v>
      </c>
      <c r="F835" s="576" t="s">
        <v>245</v>
      </c>
      <c r="G835" s="576" t="s">
        <v>818</v>
      </c>
      <c r="H835" s="576" t="s">
        <v>2797</v>
      </c>
      <c r="I835" s="576" t="s">
        <v>874</v>
      </c>
      <c r="J835" s="576" t="s">
        <v>1606</v>
      </c>
    </row>
    <row r="836" spans="1:10" x14ac:dyDescent="0.2">
      <c r="A836" s="576" t="s">
        <v>168</v>
      </c>
      <c r="B836" s="576" t="str">
        <f t="shared" si="13"/>
        <v>30487914</v>
      </c>
      <c r="C836" s="576" t="s">
        <v>3861</v>
      </c>
      <c r="D836" s="576" t="s">
        <v>39</v>
      </c>
      <c r="E836" s="576">
        <v>61560</v>
      </c>
      <c r="F836" s="576" t="s">
        <v>245</v>
      </c>
      <c r="G836" s="576" t="s">
        <v>818</v>
      </c>
      <c r="H836" s="576" t="s">
        <v>2797</v>
      </c>
      <c r="I836" s="576" t="s">
        <v>912</v>
      </c>
      <c r="J836" s="576" t="s">
        <v>3862</v>
      </c>
    </row>
    <row r="837" spans="1:10" x14ac:dyDescent="0.2">
      <c r="A837" s="576" t="s">
        <v>168</v>
      </c>
      <c r="B837" s="576" t="str">
        <f t="shared" si="13"/>
        <v>30488417</v>
      </c>
      <c r="C837" s="576" t="s">
        <v>1261</v>
      </c>
      <c r="D837" s="576" t="s">
        <v>16</v>
      </c>
      <c r="E837" s="576">
        <v>25650</v>
      </c>
      <c r="F837" s="576" t="s">
        <v>245</v>
      </c>
      <c r="G837" s="576" t="s">
        <v>818</v>
      </c>
      <c r="H837" s="576" t="s">
        <v>2797</v>
      </c>
      <c r="I837" s="576" t="s">
        <v>286</v>
      </c>
      <c r="J837" s="576" t="s">
        <v>1262</v>
      </c>
    </row>
    <row r="838" spans="1:10" x14ac:dyDescent="0.2">
      <c r="A838" s="576" t="s">
        <v>168</v>
      </c>
      <c r="B838" s="576" t="str">
        <f t="shared" si="13"/>
        <v>30488445</v>
      </c>
      <c r="C838" s="576" t="s">
        <v>1636</v>
      </c>
      <c r="D838" s="576" t="s">
        <v>871</v>
      </c>
      <c r="E838" s="576">
        <v>48197</v>
      </c>
      <c r="F838" s="576" t="s">
        <v>245</v>
      </c>
      <c r="G838" s="576" t="s">
        <v>818</v>
      </c>
      <c r="H838" s="576" t="s">
        <v>2797</v>
      </c>
      <c r="I838" s="576" t="s">
        <v>286</v>
      </c>
      <c r="J838" s="576" t="s">
        <v>1637</v>
      </c>
    </row>
    <row r="839" spans="1:10" x14ac:dyDescent="0.2">
      <c r="A839" s="576" t="s">
        <v>168</v>
      </c>
      <c r="B839" s="576" t="str">
        <f t="shared" si="13"/>
        <v>20181416</v>
      </c>
      <c r="C839" s="576" t="s">
        <v>4183</v>
      </c>
      <c r="D839" s="576" t="s">
        <v>24</v>
      </c>
      <c r="E839" s="576">
        <v>401597</v>
      </c>
      <c r="F839" s="576" t="s">
        <v>245</v>
      </c>
      <c r="G839" s="576" t="s">
        <v>818</v>
      </c>
      <c r="H839" s="576" t="s">
        <v>2797</v>
      </c>
      <c r="I839" s="576" t="s">
        <v>274</v>
      </c>
      <c r="J839" s="576" t="s">
        <v>4184</v>
      </c>
    </row>
    <row r="840" spans="1:10" x14ac:dyDescent="0.2">
      <c r="A840" s="576" t="s">
        <v>9</v>
      </c>
      <c r="B840" s="576" t="str">
        <f t="shared" si="13"/>
        <v>30070312</v>
      </c>
      <c r="C840" s="576" t="s">
        <v>1520</v>
      </c>
      <c r="D840" s="576" t="s">
        <v>17</v>
      </c>
      <c r="E840" s="576">
        <v>63516</v>
      </c>
      <c r="F840" s="576" t="s">
        <v>245</v>
      </c>
      <c r="G840" s="576" t="s">
        <v>818</v>
      </c>
      <c r="H840" s="576" t="s">
        <v>2797</v>
      </c>
      <c r="I840" s="576" t="s">
        <v>822</v>
      </c>
      <c r="J840" s="576" t="s">
        <v>1521</v>
      </c>
    </row>
    <row r="841" spans="1:10" x14ac:dyDescent="0.2">
      <c r="A841" s="576" t="s">
        <v>168</v>
      </c>
      <c r="B841" s="576" t="str">
        <f t="shared" si="13"/>
        <v>30488110</v>
      </c>
      <c r="C841" s="576" t="s">
        <v>1038</v>
      </c>
      <c r="D841" s="576" t="s">
        <v>28</v>
      </c>
      <c r="E841" s="576">
        <v>94392</v>
      </c>
      <c r="F841" s="576" t="s">
        <v>245</v>
      </c>
      <c r="G841" s="576" t="s">
        <v>818</v>
      </c>
      <c r="H841" s="576" t="s">
        <v>2797</v>
      </c>
      <c r="I841" s="576" t="s">
        <v>912</v>
      </c>
      <c r="J841" s="576" t="s">
        <v>1039</v>
      </c>
    </row>
    <row r="842" spans="1:10" x14ac:dyDescent="0.2">
      <c r="A842" s="576" t="s">
        <v>168</v>
      </c>
      <c r="B842" s="576" t="str">
        <f t="shared" si="13"/>
        <v>30488959</v>
      </c>
      <c r="C842" s="576" t="s">
        <v>1091</v>
      </c>
      <c r="D842" s="576" t="s">
        <v>44</v>
      </c>
      <c r="E842" s="576">
        <v>57856</v>
      </c>
      <c r="F842" s="576" t="s">
        <v>245</v>
      </c>
      <c r="G842" s="576" t="s">
        <v>818</v>
      </c>
      <c r="H842" s="576" t="s">
        <v>2797</v>
      </c>
      <c r="I842" s="576" t="s">
        <v>845</v>
      </c>
      <c r="J842" s="576" t="s">
        <v>1092</v>
      </c>
    </row>
    <row r="843" spans="1:10" x14ac:dyDescent="0.2">
      <c r="A843" s="576" t="s">
        <v>9</v>
      </c>
      <c r="B843" s="576" t="str">
        <f t="shared" si="13"/>
        <v>40004086</v>
      </c>
      <c r="C843" s="576" t="s">
        <v>4185</v>
      </c>
      <c r="D843" s="576" t="s">
        <v>289</v>
      </c>
      <c r="E843" s="576">
        <v>81200</v>
      </c>
      <c r="F843" s="576" t="s">
        <v>814</v>
      </c>
      <c r="G843" s="576" t="s">
        <v>892</v>
      </c>
      <c r="H843" s="576" t="s">
        <v>2797</v>
      </c>
      <c r="I843" s="576" t="s">
        <v>286</v>
      </c>
      <c r="J843" s="576" t="s">
        <v>4186</v>
      </c>
    </row>
    <row r="844" spans="1:10" x14ac:dyDescent="0.2">
      <c r="A844" s="576" t="s">
        <v>168</v>
      </c>
      <c r="B844" s="576" t="str">
        <f t="shared" si="13"/>
        <v>40000416</v>
      </c>
      <c r="C844" s="576" t="s">
        <v>824</v>
      </c>
      <c r="D844" s="576" t="s">
        <v>28</v>
      </c>
      <c r="E844" s="576">
        <v>883043</v>
      </c>
      <c r="F844" s="576" t="s">
        <v>814</v>
      </c>
      <c r="G844" s="576" t="s">
        <v>825</v>
      </c>
      <c r="H844" s="576" t="s">
        <v>8</v>
      </c>
      <c r="I844" s="576" t="s">
        <v>826</v>
      </c>
      <c r="J844" s="576" t="s">
        <v>827</v>
      </c>
    </row>
    <row r="845" spans="1:10" x14ac:dyDescent="0.2">
      <c r="A845" s="576" t="s">
        <v>168</v>
      </c>
      <c r="B845" s="576" t="str">
        <f t="shared" si="13"/>
        <v>30459287</v>
      </c>
      <c r="C845" s="576" t="s">
        <v>2848</v>
      </c>
      <c r="D845" s="576" t="s">
        <v>2797</v>
      </c>
      <c r="E845" s="576">
        <v>1005420</v>
      </c>
      <c r="F845" s="576" t="s">
        <v>814</v>
      </c>
      <c r="G845" s="576" t="s">
        <v>1087</v>
      </c>
      <c r="H845" s="576" t="s">
        <v>2797</v>
      </c>
      <c r="I845" s="576" t="s">
        <v>275</v>
      </c>
      <c r="J845" s="576" t="s">
        <v>2373</v>
      </c>
    </row>
    <row r="846" spans="1:10" x14ac:dyDescent="0.2">
      <c r="A846" s="576" t="s">
        <v>9</v>
      </c>
      <c r="B846" s="576" t="str">
        <f t="shared" si="13"/>
        <v>30081343</v>
      </c>
      <c r="C846" s="576" t="s">
        <v>1476</v>
      </c>
      <c r="D846" s="576" t="s">
        <v>24</v>
      </c>
      <c r="E846" s="576">
        <v>915383</v>
      </c>
      <c r="F846" s="576" t="s">
        <v>814</v>
      </c>
      <c r="G846" s="576" t="s">
        <v>815</v>
      </c>
      <c r="H846" s="576" t="s">
        <v>8</v>
      </c>
      <c r="I846" s="576" t="s">
        <v>275</v>
      </c>
      <c r="J846" s="576" t="s">
        <v>1477</v>
      </c>
    </row>
    <row r="847" spans="1:10" x14ac:dyDescent="0.2">
      <c r="A847" s="576" t="s">
        <v>168</v>
      </c>
      <c r="B847" s="576" t="str">
        <f t="shared" si="13"/>
        <v>30488541</v>
      </c>
      <c r="C847" s="576" t="s">
        <v>1413</v>
      </c>
      <c r="D847" s="576" t="s">
        <v>26</v>
      </c>
      <c r="E847" s="576">
        <v>33345</v>
      </c>
      <c r="F847" s="576" t="s">
        <v>245</v>
      </c>
      <c r="G847" s="576" t="s">
        <v>818</v>
      </c>
      <c r="H847" s="576" t="s">
        <v>2797</v>
      </c>
      <c r="I847" s="576" t="s">
        <v>286</v>
      </c>
      <c r="J847" s="576" t="s">
        <v>1414</v>
      </c>
    </row>
    <row r="848" spans="1:10" x14ac:dyDescent="0.2">
      <c r="A848" s="576" t="s">
        <v>168</v>
      </c>
      <c r="B848" s="576" t="str">
        <f t="shared" si="13"/>
        <v>30094005</v>
      </c>
      <c r="C848" s="576" t="s">
        <v>1809</v>
      </c>
      <c r="D848" s="576" t="s">
        <v>36</v>
      </c>
      <c r="E848" s="576">
        <v>759351</v>
      </c>
      <c r="F848" s="576" t="s">
        <v>245</v>
      </c>
      <c r="G848" s="576" t="s">
        <v>818</v>
      </c>
      <c r="H848" s="576" t="s">
        <v>8</v>
      </c>
      <c r="I848" s="576" t="s">
        <v>912</v>
      </c>
      <c r="J848" s="576" t="s">
        <v>1810</v>
      </c>
    </row>
    <row r="849" spans="1:10" x14ac:dyDescent="0.2">
      <c r="A849" s="576" t="s">
        <v>168</v>
      </c>
      <c r="B849" s="576" t="str">
        <f t="shared" si="13"/>
        <v>20190549</v>
      </c>
      <c r="C849" s="576" t="s">
        <v>870</v>
      </c>
      <c r="D849" s="576" t="s">
        <v>871</v>
      </c>
      <c r="E849" s="576">
        <v>4233231</v>
      </c>
      <c r="F849" s="576" t="s">
        <v>245</v>
      </c>
      <c r="G849" s="576" t="s">
        <v>818</v>
      </c>
      <c r="H849" s="576" t="s">
        <v>8</v>
      </c>
      <c r="I849" s="576" t="s">
        <v>274</v>
      </c>
      <c r="J849" s="576" t="s">
        <v>872</v>
      </c>
    </row>
    <row r="850" spans="1:10" x14ac:dyDescent="0.2">
      <c r="A850" s="576" t="s">
        <v>9</v>
      </c>
      <c r="B850" s="576" t="str">
        <f t="shared" si="13"/>
        <v>30484964</v>
      </c>
      <c r="C850" s="576" t="s">
        <v>1107</v>
      </c>
      <c r="D850" s="576" t="s">
        <v>35</v>
      </c>
      <c r="E850" s="576">
        <v>76950</v>
      </c>
      <c r="F850" s="576" t="s">
        <v>245</v>
      </c>
      <c r="G850" s="576" t="s">
        <v>818</v>
      </c>
      <c r="H850" s="576" t="s">
        <v>2797</v>
      </c>
      <c r="I850" s="576" t="s">
        <v>286</v>
      </c>
      <c r="J850" s="576" t="s">
        <v>1108</v>
      </c>
    </row>
    <row r="851" spans="1:10" x14ac:dyDescent="0.2">
      <c r="A851" s="576" t="s">
        <v>168</v>
      </c>
      <c r="B851" s="576" t="str">
        <f t="shared" si="13"/>
        <v>30485053</v>
      </c>
      <c r="C851" s="576" t="s">
        <v>1101</v>
      </c>
      <c r="D851" s="576" t="s">
        <v>2797</v>
      </c>
      <c r="E851" s="576">
        <v>410400</v>
      </c>
      <c r="F851" s="576" t="s">
        <v>245</v>
      </c>
      <c r="G851" s="576" t="s">
        <v>818</v>
      </c>
      <c r="H851" s="576" t="s">
        <v>2797</v>
      </c>
      <c r="I851" s="576" t="s">
        <v>286</v>
      </c>
      <c r="J851" s="576" t="s">
        <v>1102</v>
      </c>
    </row>
    <row r="852" spans="1:10" x14ac:dyDescent="0.2">
      <c r="A852" s="576" t="s">
        <v>168</v>
      </c>
      <c r="B852" s="576" t="str">
        <f t="shared" si="13"/>
        <v>40002944</v>
      </c>
      <c r="C852" s="576" t="s">
        <v>2845</v>
      </c>
      <c r="D852" s="576" t="s">
        <v>7</v>
      </c>
      <c r="E852" s="576">
        <v>94605</v>
      </c>
      <c r="F852" s="576" t="s">
        <v>245</v>
      </c>
      <c r="G852" s="576" t="s">
        <v>818</v>
      </c>
      <c r="H852" s="576" t="s">
        <v>2797</v>
      </c>
      <c r="I852" s="576" t="s">
        <v>842</v>
      </c>
      <c r="J852" s="576" t="s">
        <v>1494</v>
      </c>
    </row>
    <row r="853" spans="1:10" x14ac:dyDescent="0.2">
      <c r="A853" s="576" t="s">
        <v>168</v>
      </c>
      <c r="B853" s="576" t="str">
        <f t="shared" si="13"/>
        <v>40003906</v>
      </c>
      <c r="C853" s="576" t="s">
        <v>3864</v>
      </c>
      <c r="D853" s="576" t="s">
        <v>871</v>
      </c>
      <c r="E853" s="576">
        <v>56715</v>
      </c>
      <c r="F853" s="576" t="s">
        <v>245</v>
      </c>
      <c r="G853" s="576" t="s">
        <v>818</v>
      </c>
      <c r="H853" s="576" t="s">
        <v>2797</v>
      </c>
      <c r="I853" s="576" t="s">
        <v>822</v>
      </c>
      <c r="J853" s="576" t="s">
        <v>3865</v>
      </c>
    </row>
    <row r="854" spans="1:10" x14ac:dyDescent="0.2">
      <c r="A854" s="576" t="s">
        <v>168</v>
      </c>
      <c r="B854" s="576" t="str">
        <f t="shared" si="13"/>
        <v>40003154</v>
      </c>
      <c r="C854" s="576" t="s">
        <v>957</v>
      </c>
      <c r="D854" s="576" t="s">
        <v>2797</v>
      </c>
      <c r="E854" s="576">
        <v>886544</v>
      </c>
      <c r="F854" s="576" t="s">
        <v>814</v>
      </c>
      <c r="G854" s="576" t="s">
        <v>958</v>
      </c>
      <c r="H854" s="576" t="s">
        <v>2797</v>
      </c>
      <c r="I854" s="576" t="s">
        <v>274</v>
      </c>
      <c r="J854" s="576" t="s">
        <v>959</v>
      </c>
    </row>
    <row r="855" spans="1:10" x14ac:dyDescent="0.2">
      <c r="A855" s="576" t="s">
        <v>168</v>
      </c>
      <c r="B855" s="576" t="str">
        <f t="shared" si="13"/>
        <v>30488518</v>
      </c>
      <c r="C855" s="576" t="s">
        <v>836</v>
      </c>
      <c r="D855" s="576" t="s">
        <v>43</v>
      </c>
      <c r="E855" s="576">
        <v>49248</v>
      </c>
      <c r="F855" s="576" t="s">
        <v>245</v>
      </c>
      <c r="G855" s="576" t="s">
        <v>818</v>
      </c>
      <c r="H855" s="576" t="s">
        <v>2797</v>
      </c>
      <c r="I855" s="576" t="s">
        <v>286</v>
      </c>
      <c r="J855" s="576" t="s">
        <v>837</v>
      </c>
    </row>
    <row r="856" spans="1:10" x14ac:dyDescent="0.2">
      <c r="A856" s="576" t="s">
        <v>168</v>
      </c>
      <c r="B856" s="576" t="str">
        <f t="shared" si="13"/>
        <v>30488869</v>
      </c>
      <c r="C856" s="576" t="s">
        <v>2828</v>
      </c>
      <c r="D856" s="576" t="s">
        <v>871</v>
      </c>
      <c r="E856" s="576">
        <v>55002</v>
      </c>
      <c r="F856" s="576" t="s">
        <v>245</v>
      </c>
      <c r="G856" s="576" t="s">
        <v>818</v>
      </c>
      <c r="H856" s="576" t="s">
        <v>8</v>
      </c>
      <c r="I856" s="576" t="s">
        <v>819</v>
      </c>
      <c r="J856" s="576" t="s">
        <v>1997</v>
      </c>
    </row>
    <row r="857" spans="1:10" x14ac:dyDescent="0.2">
      <c r="A857" s="576" t="s">
        <v>9</v>
      </c>
      <c r="B857" s="576" t="str">
        <f t="shared" si="13"/>
        <v>40001207</v>
      </c>
      <c r="C857" s="576" t="s">
        <v>1478</v>
      </c>
      <c r="D857" s="576" t="s">
        <v>871</v>
      </c>
      <c r="E857" s="576">
        <v>42169</v>
      </c>
      <c r="F857" s="576" t="s">
        <v>814</v>
      </c>
      <c r="G857" s="576" t="s">
        <v>958</v>
      </c>
      <c r="H857" s="576" t="s">
        <v>2797</v>
      </c>
      <c r="I857" s="576" t="s">
        <v>274</v>
      </c>
      <c r="J857" s="576" t="s">
        <v>1479</v>
      </c>
    </row>
    <row r="858" spans="1:10" x14ac:dyDescent="0.2">
      <c r="A858" s="576" t="s">
        <v>168</v>
      </c>
      <c r="B858" s="576" t="str">
        <f t="shared" si="13"/>
        <v>40003083</v>
      </c>
      <c r="C858" s="576" t="s">
        <v>1361</v>
      </c>
      <c r="D858" s="576" t="s">
        <v>945</v>
      </c>
      <c r="E858" s="576">
        <v>93000</v>
      </c>
      <c r="F858" s="576" t="s">
        <v>814</v>
      </c>
      <c r="G858" s="576" t="s">
        <v>1241</v>
      </c>
      <c r="H858" s="576" t="s">
        <v>2797</v>
      </c>
      <c r="I858" s="576" t="s">
        <v>912</v>
      </c>
      <c r="J858" s="576" t="s">
        <v>1362</v>
      </c>
    </row>
    <row r="859" spans="1:10" x14ac:dyDescent="0.2">
      <c r="A859" s="576" t="s">
        <v>168</v>
      </c>
      <c r="B859" s="576" t="str">
        <f t="shared" si="13"/>
        <v>40003810</v>
      </c>
      <c r="C859" s="576" t="s">
        <v>3866</v>
      </c>
      <c r="D859" s="576" t="s">
        <v>31</v>
      </c>
      <c r="E859" s="576">
        <v>36500000</v>
      </c>
      <c r="F859" s="576" t="s">
        <v>814</v>
      </c>
      <c r="G859" s="576" t="s">
        <v>887</v>
      </c>
      <c r="H859" s="576" t="s">
        <v>2797</v>
      </c>
      <c r="I859" s="576" t="s">
        <v>822</v>
      </c>
      <c r="J859" s="576" t="s">
        <v>3867</v>
      </c>
    </row>
    <row r="860" spans="1:10" x14ac:dyDescent="0.2">
      <c r="A860" s="576" t="s">
        <v>168</v>
      </c>
      <c r="B860" s="576" t="str">
        <f t="shared" si="13"/>
        <v>30134013</v>
      </c>
      <c r="C860" s="576" t="s">
        <v>1105</v>
      </c>
      <c r="D860" s="576" t="s">
        <v>36</v>
      </c>
      <c r="E860" s="576">
        <v>713913</v>
      </c>
      <c r="F860" s="576" t="s">
        <v>245</v>
      </c>
      <c r="G860" s="576" t="s">
        <v>818</v>
      </c>
      <c r="H860" s="576" t="s">
        <v>2797</v>
      </c>
      <c r="I860" s="576" t="s">
        <v>822</v>
      </c>
      <c r="J860" s="576" t="s">
        <v>1106</v>
      </c>
    </row>
    <row r="861" spans="1:10" x14ac:dyDescent="0.2">
      <c r="A861" s="576" t="s">
        <v>168</v>
      </c>
      <c r="B861" s="576" t="str">
        <f t="shared" si="13"/>
        <v>30464765</v>
      </c>
      <c r="C861" s="576" t="s">
        <v>1364</v>
      </c>
      <c r="D861" s="576" t="s">
        <v>2797</v>
      </c>
      <c r="E861" s="576">
        <v>47895</v>
      </c>
      <c r="F861" s="576" t="s">
        <v>814</v>
      </c>
      <c r="G861" s="576" t="s">
        <v>1365</v>
      </c>
      <c r="H861" s="576" t="s">
        <v>2797</v>
      </c>
      <c r="I861" s="576" t="s">
        <v>286</v>
      </c>
      <c r="J861" s="576" t="s">
        <v>1366</v>
      </c>
    </row>
    <row r="862" spans="1:10" x14ac:dyDescent="0.2">
      <c r="A862" s="576" t="s">
        <v>168</v>
      </c>
      <c r="B862" s="576" t="str">
        <f t="shared" si="13"/>
        <v>30350522</v>
      </c>
      <c r="C862" s="576" t="s">
        <v>1528</v>
      </c>
      <c r="D862" s="576" t="s">
        <v>31</v>
      </c>
      <c r="E862" s="576">
        <v>335965</v>
      </c>
      <c r="F862" s="576" t="s">
        <v>814</v>
      </c>
      <c r="G862" s="576" t="s">
        <v>1231</v>
      </c>
      <c r="H862" s="576" t="s">
        <v>8</v>
      </c>
      <c r="I862" s="576" t="s">
        <v>275</v>
      </c>
      <c r="J862" s="576" t="s">
        <v>1529</v>
      </c>
    </row>
    <row r="863" spans="1:10" x14ac:dyDescent="0.2">
      <c r="A863" s="576" t="s">
        <v>168</v>
      </c>
      <c r="B863" s="576" t="str">
        <f t="shared" si="13"/>
        <v>30419475</v>
      </c>
      <c r="C863" s="576" t="s">
        <v>1690</v>
      </c>
      <c r="D863" s="576" t="s">
        <v>33</v>
      </c>
      <c r="E863" s="576">
        <v>235090</v>
      </c>
      <c r="F863" s="576" t="s">
        <v>814</v>
      </c>
      <c r="G863" s="576" t="s">
        <v>887</v>
      </c>
      <c r="H863" s="576" t="s">
        <v>2797</v>
      </c>
      <c r="I863" s="576" t="s">
        <v>822</v>
      </c>
      <c r="J863" s="576" t="s">
        <v>1691</v>
      </c>
    </row>
    <row r="864" spans="1:10" x14ac:dyDescent="0.2">
      <c r="A864" s="576" t="s">
        <v>168</v>
      </c>
      <c r="B864" s="576" t="str">
        <f t="shared" si="13"/>
        <v>40003856</v>
      </c>
      <c r="C864" s="576" t="s">
        <v>3890</v>
      </c>
      <c r="D864" s="576" t="s">
        <v>2797</v>
      </c>
      <c r="E864" s="576">
        <v>363789</v>
      </c>
      <c r="F864" s="576" t="s">
        <v>245</v>
      </c>
      <c r="G864" s="576" t="s">
        <v>818</v>
      </c>
      <c r="H864" s="576" t="s">
        <v>2797</v>
      </c>
      <c r="I864" s="576" t="s">
        <v>274</v>
      </c>
      <c r="J864" s="576" t="s">
        <v>3891</v>
      </c>
    </row>
    <row r="865" spans="1:10" x14ac:dyDescent="0.2">
      <c r="A865" s="576" t="s">
        <v>168</v>
      </c>
      <c r="B865" s="576" t="str">
        <f t="shared" si="13"/>
        <v>40002082</v>
      </c>
      <c r="C865" s="576" t="s">
        <v>1166</v>
      </c>
      <c r="D865" s="576" t="s">
        <v>44</v>
      </c>
      <c r="E865" s="576">
        <v>560999</v>
      </c>
      <c r="F865" s="576" t="s">
        <v>814</v>
      </c>
      <c r="G865" s="576" t="s">
        <v>825</v>
      </c>
      <c r="H865" s="576" t="s">
        <v>308</v>
      </c>
      <c r="I865" s="576" t="s">
        <v>826</v>
      </c>
      <c r="J865" s="576" t="s">
        <v>1167</v>
      </c>
    </row>
    <row r="866" spans="1:10" x14ac:dyDescent="0.2">
      <c r="A866" s="576" t="s">
        <v>168</v>
      </c>
      <c r="B866" s="576" t="str">
        <f t="shared" si="13"/>
        <v>40003406</v>
      </c>
      <c r="C866" s="576" t="s">
        <v>2826</v>
      </c>
      <c r="D866" s="576" t="s">
        <v>31</v>
      </c>
      <c r="E866" s="576">
        <v>2175284</v>
      </c>
      <c r="F866" s="576" t="s">
        <v>245</v>
      </c>
      <c r="G866" s="576" t="s">
        <v>818</v>
      </c>
      <c r="H866" s="576" t="s">
        <v>2797</v>
      </c>
      <c r="I866" s="576" t="s">
        <v>274</v>
      </c>
      <c r="J866" s="576" t="s">
        <v>2827</v>
      </c>
    </row>
    <row r="867" spans="1:10" x14ac:dyDescent="0.2">
      <c r="A867" s="576" t="s">
        <v>168</v>
      </c>
      <c r="B867" s="576" t="str">
        <f t="shared" si="13"/>
        <v>40000066</v>
      </c>
      <c r="C867" s="576" t="s">
        <v>1507</v>
      </c>
      <c r="D867" s="576" t="s">
        <v>33</v>
      </c>
      <c r="E867" s="576">
        <v>92340</v>
      </c>
      <c r="F867" s="576" t="s">
        <v>245</v>
      </c>
      <c r="G867" s="576" t="s">
        <v>818</v>
      </c>
      <c r="H867" s="576" t="s">
        <v>2797</v>
      </c>
      <c r="I867" s="576" t="s">
        <v>286</v>
      </c>
      <c r="J867" s="576" t="s">
        <v>1508</v>
      </c>
    </row>
    <row r="868" spans="1:10" x14ac:dyDescent="0.2">
      <c r="A868" s="576" t="s">
        <v>168</v>
      </c>
      <c r="B868" s="576" t="str">
        <f t="shared" si="13"/>
        <v>30361477</v>
      </c>
      <c r="C868" s="576" t="s">
        <v>1184</v>
      </c>
      <c r="D868" s="576" t="s">
        <v>46</v>
      </c>
      <c r="E868" s="576">
        <v>412524</v>
      </c>
      <c r="F868" s="576" t="s">
        <v>245</v>
      </c>
      <c r="G868" s="576" t="s">
        <v>818</v>
      </c>
      <c r="H868" s="576" t="s">
        <v>2797</v>
      </c>
      <c r="I868" s="576" t="s">
        <v>275</v>
      </c>
      <c r="J868" s="576" t="s">
        <v>1185</v>
      </c>
    </row>
    <row r="869" spans="1:10" x14ac:dyDescent="0.2">
      <c r="A869" s="576" t="s">
        <v>168</v>
      </c>
      <c r="B869" s="576" t="str">
        <f t="shared" si="13"/>
        <v>30481245</v>
      </c>
      <c r="C869" s="576" t="s">
        <v>830</v>
      </c>
      <c r="D869" s="576" t="s">
        <v>2797</v>
      </c>
      <c r="E869" s="576">
        <v>2279125</v>
      </c>
      <c r="F869" s="576" t="s">
        <v>814</v>
      </c>
      <c r="G869" s="576" t="s">
        <v>815</v>
      </c>
      <c r="H869" s="576" t="s">
        <v>2797</v>
      </c>
      <c r="I869" s="576" t="s">
        <v>275</v>
      </c>
      <c r="J869" s="576" t="s">
        <v>831</v>
      </c>
    </row>
    <row r="870" spans="1:10" x14ac:dyDescent="0.2">
      <c r="A870" s="576" t="s">
        <v>168</v>
      </c>
      <c r="B870" s="576" t="str">
        <f t="shared" si="13"/>
        <v>30387824</v>
      </c>
      <c r="C870" s="576" t="s">
        <v>1403</v>
      </c>
      <c r="D870" s="576" t="s">
        <v>26</v>
      </c>
      <c r="E870" s="576">
        <v>87210</v>
      </c>
      <c r="F870" s="576" t="s">
        <v>814</v>
      </c>
      <c r="G870" s="576" t="s">
        <v>1132</v>
      </c>
      <c r="H870" s="576" t="s">
        <v>2797</v>
      </c>
      <c r="I870" s="576" t="s">
        <v>838</v>
      </c>
      <c r="J870" s="576" t="s">
        <v>1404</v>
      </c>
    </row>
    <row r="871" spans="1:10" x14ac:dyDescent="0.2">
      <c r="A871" s="576" t="s">
        <v>168</v>
      </c>
      <c r="B871" s="576" t="str">
        <f t="shared" si="13"/>
        <v>30093309</v>
      </c>
      <c r="C871" s="576" t="s">
        <v>1671</v>
      </c>
      <c r="D871" s="576" t="s">
        <v>945</v>
      </c>
      <c r="E871" s="576">
        <v>6760272</v>
      </c>
      <c r="F871" s="576" t="s">
        <v>245</v>
      </c>
      <c r="G871" s="576" t="s">
        <v>818</v>
      </c>
      <c r="H871" s="576" t="s">
        <v>8</v>
      </c>
      <c r="I871" s="576" t="s">
        <v>822</v>
      </c>
      <c r="J871" s="576" t="s">
        <v>1672</v>
      </c>
    </row>
    <row r="872" spans="1:10" x14ac:dyDescent="0.2">
      <c r="A872" s="576" t="s">
        <v>168</v>
      </c>
      <c r="B872" s="576" t="str">
        <f t="shared" si="13"/>
        <v>40001507</v>
      </c>
      <c r="C872" s="576" t="s">
        <v>1646</v>
      </c>
      <c r="D872" s="576" t="s">
        <v>2797</v>
      </c>
      <c r="E872" s="576">
        <v>707940</v>
      </c>
      <c r="F872" s="576" t="s">
        <v>245</v>
      </c>
      <c r="G872" s="576" t="s">
        <v>818</v>
      </c>
      <c r="H872" s="576" t="s">
        <v>2797</v>
      </c>
      <c r="I872" s="576" t="s">
        <v>274</v>
      </c>
      <c r="J872" s="576" t="s">
        <v>1647</v>
      </c>
    </row>
    <row r="873" spans="1:10" x14ac:dyDescent="0.2">
      <c r="A873" s="576" t="s">
        <v>168</v>
      </c>
      <c r="B873" s="576" t="str">
        <f t="shared" si="13"/>
        <v>30485171</v>
      </c>
      <c r="C873" s="576" t="s">
        <v>992</v>
      </c>
      <c r="D873" s="576" t="s">
        <v>27</v>
      </c>
      <c r="E873" s="576">
        <v>102600</v>
      </c>
      <c r="F873" s="576" t="s">
        <v>245</v>
      </c>
      <c r="G873" s="576" t="s">
        <v>818</v>
      </c>
      <c r="H873" s="576" t="s">
        <v>2797</v>
      </c>
      <c r="I873" s="576" t="s">
        <v>819</v>
      </c>
      <c r="J873" s="576" t="s">
        <v>993</v>
      </c>
    </row>
    <row r="874" spans="1:10" x14ac:dyDescent="0.2">
      <c r="A874" s="576" t="s">
        <v>168</v>
      </c>
      <c r="B874" s="576" t="str">
        <f t="shared" si="13"/>
        <v>30126516</v>
      </c>
      <c r="C874" s="576" t="s">
        <v>986</v>
      </c>
      <c r="D874" s="576" t="s">
        <v>35</v>
      </c>
      <c r="E874" s="576">
        <v>437077</v>
      </c>
      <c r="F874" s="576" t="s">
        <v>245</v>
      </c>
      <c r="G874" s="576" t="s">
        <v>818</v>
      </c>
      <c r="H874" s="576" t="s">
        <v>2797</v>
      </c>
      <c r="I874" s="576" t="s">
        <v>274</v>
      </c>
      <c r="J874" s="576" t="s">
        <v>987</v>
      </c>
    </row>
    <row r="875" spans="1:10" x14ac:dyDescent="0.2">
      <c r="A875" s="576" t="s">
        <v>168</v>
      </c>
      <c r="B875" s="576" t="str">
        <f t="shared" si="13"/>
        <v>30102779</v>
      </c>
      <c r="C875" s="576" t="s">
        <v>1226</v>
      </c>
      <c r="D875" s="576" t="s">
        <v>45</v>
      </c>
      <c r="E875" s="576">
        <v>582592</v>
      </c>
      <c r="F875" s="576" t="s">
        <v>245</v>
      </c>
      <c r="G875" s="576" t="s">
        <v>818</v>
      </c>
      <c r="H875" s="576" t="s">
        <v>8</v>
      </c>
      <c r="I875" s="576" t="s">
        <v>275</v>
      </c>
      <c r="J875" s="576" t="s">
        <v>1227</v>
      </c>
    </row>
    <row r="876" spans="1:10" x14ac:dyDescent="0.2">
      <c r="A876" s="576" t="s">
        <v>9</v>
      </c>
      <c r="B876" s="576" t="str">
        <f t="shared" si="13"/>
        <v>30486138</v>
      </c>
      <c r="C876" s="576" t="s">
        <v>1025</v>
      </c>
      <c r="D876" s="576" t="s">
        <v>16</v>
      </c>
      <c r="E876" s="576">
        <v>30780</v>
      </c>
      <c r="F876" s="576" t="s">
        <v>245</v>
      </c>
      <c r="G876" s="576" t="s">
        <v>818</v>
      </c>
      <c r="H876" s="576" t="s">
        <v>2797</v>
      </c>
      <c r="I876" s="576" t="s">
        <v>826</v>
      </c>
      <c r="J876" s="576" t="s">
        <v>1026</v>
      </c>
    </row>
    <row r="877" spans="1:10" x14ac:dyDescent="0.2">
      <c r="A877" s="576" t="s">
        <v>9</v>
      </c>
      <c r="B877" s="576" t="str">
        <f t="shared" si="13"/>
        <v>30465403</v>
      </c>
      <c r="C877" s="576" t="s">
        <v>1501</v>
      </c>
      <c r="D877" s="576" t="s">
        <v>28</v>
      </c>
      <c r="E877" s="576">
        <v>27413</v>
      </c>
      <c r="F877" s="576" t="s">
        <v>245</v>
      </c>
      <c r="G877" s="576" t="s">
        <v>818</v>
      </c>
      <c r="H877" s="576" t="s">
        <v>2797</v>
      </c>
      <c r="I877" s="576" t="s">
        <v>826</v>
      </c>
      <c r="J877" s="576" t="s">
        <v>1502</v>
      </c>
    </row>
    <row r="878" spans="1:10" x14ac:dyDescent="0.2">
      <c r="A878" s="576" t="s">
        <v>168</v>
      </c>
      <c r="B878" s="576" t="str">
        <f t="shared" si="13"/>
        <v>30465245</v>
      </c>
      <c r="C878" s="576" t="s">
        <v>383</v>
      </c>
      <c r="D878" s="576" t="s">
        <v>27</v>
      </c>
      <c r="E878" s="576">
        <v>339568</v>
      </c>
      <c r="F878" s="576" t="s">
        <v>245</v>
      </c>
      <c r="G878" s="576" t="s">
        <v>818</v>
      </c>
      <c r="H878" s="576" t="s">
        <v>8</v>
      </c>
      <c r="I878" s="576" t="s">
        <v>826</v>
      </c>
      <c r="J878" s="576" t="s">
        <v>1626</v>
      </c>
    </row>
    <row r="879" spans="1:10" x14ac:dyDescent="0.2">
      <c r="A879" s="576" t="s">
        <v>168</v>
      </c>
      <c r="B879" s="576" t="str">
        <f t="shared" si="13"/>
        <v>30305923</v>
      </c>
      <c r="C879" s="576" t="s">
        <v>4187</v>
      </c>
      <c r="D879" s="576" t="s">
        <v>46</v>
      </c>
      <c r="E879" s="576">
        <v>2302625</v>
      </c>
      <c r="F879" s="576" t="s">
        <v>814</v>
      </c>
      <c r="G879" s="576" t="s">
        <v>953</v>
      </c>
      <c r="H879" s="576" t="s">
        <v>2797</v>
      </c>
      <c r="I879" s="576" t="s">
        <v>342</v>
      </c>
      <c r="J879" s="576" t="s">
        <v>3889</v>
      </c>
    </row>
    <row r="880" spans="1:10" x14ac:dyDescent="0.2">
      <c r="A880" s="576" t="s">
        <v>168</v>
      </c>
      <c r="B880" s="576" t="str">
        <f t="shared" si="13"/>
        <v>30137060</v>
      </c>
      <c r="C880" s="576" t="s">
        <v>880</v>
      </c>
      <c r="D880" s="576" t="s">
        <v>2797</v>
      </c>
      <c r="E880" s="576">
        <v>1285178</v>
      </c>
      <c r="F880" s="576" t="s">
        <v>245</v>
      </c>
      <c r="G880" s="576" t="s">
        <v>818</v>
      </c>
      <c r="H880" s="576" t="s">
        <v>2797</v>
      </c>
      <c r="I880" s="576" t="s">
        <v>842</v>
      </c>
      <c r="J880" s="576" t="s">
        <v>881</v>
      </c>
    </row>
    <row r="881" spans="1:10" x14ac:dyDescent="0.2">
      <c r="A881" s="576" t="s">
        <v>168</v>
      </c>
      <c r="B881" s="576" t="str">
        <f t="shared" si="13"/>
        <v>30062818</v>
      </c>
      <c r="C881" s="576" t="s">
        <v>1313</v>
      </c>
      <c r="D881" s="576" t="s">
        <v>7</v>
      </c>
      <c r="E881" s="576">
        <v>3294438</v>
      </c>
      <c r="F881" s="576" t="s">
        <v>245</v>
      </c>
      <c r="G881" s="576" t="s">
        <v>818</v>
      </c>
      <c r="H881" s="576" t="s">
        <v>8</v>
      </c>
      <c r="I881" s="576" t="s">
        <v>274</v>
      </c>
      <c r="J881" s="576" t="s">
        <v>1314</v>
      </c>
    </row>
    <row r="882" spans="1:10" x14ac:dyDescent="0.2">
      <c r="A882" s="576" t="s">
        <v>168</v>
      </c>
      <c r="B882" s="576" t="str">
        <f t="shared" si="13"/>
        <v>40001354</v>
      </c>
      <c r="C882" s="576" t="s">
        <v>1898</v>
      </c>
      <c r="D882" s="576" t="s">
        <v>17</v>
      </c>
      <c r="E882" s="576">
        <v>243145</v>
      </c>
      <c r="F882" s="576" t="s">
        <v>245</v>
      </c>
      <c r="G882" s="576" t="s">
        <v>818</v>
      </c>
      <c r="H882" s="576" t="s">
        <v>2797</v>
      </c>
      <c r="I882" s="576" t="s">
        <v>275</v>
      </c>
      <c r="J882" s="576" t="s">
        <v>1899</v>
      </c>
    </row>
    <row r="883" spans="1:10" x14ac:dyDescent="0.2">
      <c r="A883" s="576" t="s">
        <v>168</v>
      </c>
      <c r="B883" s="576" t="str">
        <f t="shared" si="13"/>
        <v>40001267</v>
      </c>
      <c r="C883" s="576" t="s">
        <v>3904</v>
      </c>
      <c r="D883" s="576" t="s">
        <v>858</v>
      </c>
      <c r="E883" s="576">
        <v>482216</v>
      </c>
      <c r="F883" s="576" t="s">
        <v>245</v>
      </c>
      <c r="G883" s="576" t="s">
        <v>818</v>
      </c>
      <c r="H883" s="576" t="s">
        <v>2797</v>
      </c>
      <c r="I883" s="576" t="s">
        <v>286</v>
      </c>
      <c r="J883" s="576" t="s">
        <v>1987</v>
      </c>
    </row>
    <row r="884" spans="1:10" x14ac:dyDescent="0.2">
      <c r="A884" s="576" t="s">
        <v>168</v>
      </c>
      <c r="B884" s="576" t="str">
        <f t="shared" si="13"/>
        <v>40004179</v>
      </c>
      <c r="C884" s="576" t="s">
        <v>4188</v>
      </c>
      <c r="D884" s="576" t="s">
        <v>45</v>
      </c>
      <c r="E884" s="576">
        <v>85922812</v>
      </c>
      <c r="F884" s="576" t="s">
        <v>245</v>
      </c>
      <c r="G884" s="576" t="s">
        <v>818</v>
      </c>
      <c r="H884" s="576" t="s">
        <v>2797</v>
      </c>
      <c r="I884" s="576" t="s">
        <v>275</v>
      </c>
      <c r="J884" s="576" t="s">
        <v>4189</v>
      </c>
    </row>
    <row r="885" spans="1:10" x14ac:dyDescent="0.2">
      <c r="A885" s="576" t="s">
        <v>168</v>
      </c>
      <c r="B885" s="576" t="str">
        <f t="shared" si="13"/>
        <v>40001950</v>
      </c>
      <c r="C885" s="576" t="s">
        <v>2045</v>
      </c>
      <c r="D885" s="576" t="s">
        <v>39</v>
      </c>
      <c r="E885" s="576">
        <v>30780</v>
      </c>
      <c r="F885" s="576" t="s">
        <v>814</v>
      </c>
      <c r="G885" s="576" t="s">
        <v>887</v>
      </c>
      <c r="H885" s="576" t="s">
        <v>2797</v>
      </c>
      <c r="I885" s="576" t="s">
        <v>822</v>
      </c>
      <c r="J885" s="576" t="s">
        <v>2046</v>
      </c>
    </row>
    <row r="886" spans="1:10" x14ac:dyDescent="0.2">
      <c r="A886" s="576" t="s">
        <v>168</v>
      </c>
      <c r="B886" s="576" t="str">
        <f t="shared" si="13"/>
        <v>30121316</v>
      </c>
      <c r="C886" s="576" t="s">
        <v>2500</v>
      </c>
      <c r="D886" s="576" t="s">
        <v>2797</v>
      </c>
      <c r="E886" s="576">
        <v>495249</v>
      </c>
      <c r="F886" s="576" t="s">
        <v>814</v>
      </c>
      <c r="G886" s="576" t="s">
        <v>1204</v>
      </c>
      <c r="H886" s="576" t="s">
        <v>2797</v>
      </c>
      <c r="I886" s="576" t="s">
        <v>902</v>
      </c>
      <c r="J886" s="576" t="s">
        <v>2501</v>
      </c>
    </row>
    <row r="887" spans="1:10" x14ac:dyDescent="0.2">
      <c r="A887" s="576" t="s">
        <v>168</v>
      </c>
      <c r="B887" s="576" t="str">
        <f t="shared" si="13"/>
        <v>30102235</v>
      </c>
      <c r="C887" s="576" t="s">
        <v>2548</v>
      </c>
      <c r="D887" s="576" t="s">
        <v>18</v>
      </c>
      <c r="E887" s="576">
        <v>383244</v>
      </c>
      <c r="F887" s="576" t="s">
        <v>245</v>
      </c>
      <c r="G887" s="576" t="s">
        <v>818</v>
      </c>
      <c r="H887" s="576" t="s">
        <v>2797</v>
      </c>
      <c r="I887" s="576" t="s">
        <v>912</v>
      </c>
      <c r="J887" s="576" t="s">
        <v>2549</v>
      </c>
    </row>
    <row r="888" spans="1:10" x14ac:dyDescent="0.2">
      <c r="A888" s="576" t="s">
        <v>168</v>
      </c>
      <c r="B888" s="576" t="str">
        <f t="shared" si="13"/>
        <v>30083769</v>
      </c>
      <c r="C888" s="576" t="s">
        <v>2413</v>
      </c>
      <c r="D888" s="576" t="s">
        <v>2797</v>
      </c>
      <c r="E888" s="576">
        <v>26361613</v>
      </c>
      <c r="F888" s="576" t="s">
        <v>814</v>
      </c>
      <c r="G888" s="576" t="s">
        <v>1087</v>
      </c>
      <c r="H888" s="576" t="s">
        <v>8</v>
      </c>
      <c r="I888" s="576" t="s">
        <v>275</v>
      </c>
      <c r="J888" s="576" t="s">
        <v>2414</v>
      </c>
    </row>
    <row r="889" spans="1:10" x14ac:dyDescent="0.2">
      <c r="A889" s="576" t="s">
        <v>168</v>
      </c>
      <c r="B889" s="576" t="str">
        <f t="shared" si="13"/>
        <v>30101663</v>
      </c>
      <c r="C889" s="576" t="s">
        <v>2520</v>
      </c>
      <c r="D889" s="576" t="s">
        <v>25</v>
      </c>
      <c r="E889" s="576">
        <v>16301305</v>
      </c>
      <c r="F889" s="576" t="s">
        <v>814</v>
      </c>
      <c r="G889" s="576" t="s">
        <v>815</v>
      </c>
      <c r="H889" s="576" t="s">
        <v>8</v>
      </c>
      <c r="I889" s="576" t="s">
        <v>275</v>
      </c>
      <c r="J889" s="576" t="s">
        <v>2521</v>
      </c>
    </row>
    <row r="890" spans="1:10" x14ac:dyDescent="0.2">
      <c r="A890" s="576" t="s">
        <v>168</v>
      </c>
      <c r="B890" s="576" t="str">
        <f t="shared" si="13"/>
        <v>20139693</v>
      </c>
      <c r="C890" s="576" t="s">
        <v>1748</v>
      </c>
      <c r="D890" s="576" t="s">
        <v>871</v>
      </c>
      <c r="E890" s="576">
        <v>131759164</v>
      </c>
      <c r="F890" s="576" t="s">
        <v>814</v>
      </c>
      <c r="G890" s="576" t="s">
        <v>958</v>
      </c>
      <c r="H890" s="576" t="s">
        <v>8</v>
      </c>
      <c r="I890" s="576" t="s">
        <v>274</v>
      </c>
      <c r="J890" s="576" t="s">
        <v>1749</v>
      </c>
    </row>
    <row r="891" spans="1:10" x14ac:dyDescent="0.2">
      <c r="A891" s="576" t="s">
        <v>168</v>
      </c>
      <c r="B891" s="576" t="str">
        <f t="shared" si="13"/>
        <v>30126943</v>
      </c>
      <c r="C891" s="576" t="s">
        <v>261</v>
      </c>
      <c r="D891" s="576" t="s">
        <v>18</v>
      </c>
      <c r="E891" s="576">
        <v>3143104</v>
      </c>
      <c r="F891" s="576" t="s">
        <v>245</v>
      </c>
      <c r="G891" s="576" t="s">
        <v>818</v>
      </c>
      <c r="H891" s="576" t="s">
        <v>8</v>
      </c>
      <c r="I891" s="576" t="s">
        <v>274</v>
      </c>
      <c r="J891" s="576" t="s">
        <v>2584</v>
      </c>
    </row>
    <row r="892" spans="1:10" x14ac:dyDescent="0.2">
      <c r="A892" s="576" t="s">
        <v>168</v>
      </c>
      <c r="B892" s="576" t="str">
        <f t="shared" si="13"/>
        <v>30485137</v>
      </c>
      <c r="C892" s="576" t="s">
        <v>2362</v>
      </c>
      <c r="D892" s="576" t="s">
        <v>2797</v>
      </c>
      <c r="E892" s="576">
        <v>513001</v>
      </c>
      <c r="F892" s="576" t="s">
        <v>245</v>
      </c>
      <c r="G892" s="576" t="s">
        <v>818</v>
      </c>
      <c r="H892" s="576" t="s">
        <v>2797</v>
      </c>
      <c r="I892" s="576" t="s">
        <v>842</v>
      </c>
      <c r="J892" s="576" t="s">
        <v>2363</v>
      </c>
    </row>
    <row r="893" spans="1:10" x14ac:dyDescent="0.2">
      <c r="A893" s="576" t="s">
        <v>168</v>
      </c>
      <c r="B893" s="576" t="str">
        <f t="shared" si="13"/>
        <v>30043744</v>
      </c>
      <c r="C893" s="576" t="s">
        <v>1453</v>
      </c>
      <c r="D893" s="576" t="s">
        <v>7</v>
      </c>
      <c r="E893" s="576">
        <v>8006479</v>
      </c>
      <c r="F893" s="576" t="s">
        <v>245</v>
      </c>
      <c r="G893" s="576" t="s">
        <v>818</v>
      </c>
      <c r="H893" s="576" t="s">
        <v>8</v>
      </c>
      <c r="I893" s="576" t="s">
        <v>275</v>
      </c>
      <c r="J893" s="576" t="s">
        <v>1454</v>
      </c>
    </row>
    <row r="894" spans="1:10" x14ac:dyDescent="0.2">
      <c r="A894" s="576" t="s">
        <v>168</v>
      </c>
      <c r="B894" s="576" t="str">
        <f t="shared" si="13"/>
        <v>30428675</v>
      </c>
      <c r="C894" s="576" t="s">
        <v>3923</v>
      </c>
      <c r="D894" s="576" t="s">
        <v>25</v>
      </c>
      <c r="E894" s="576">
        <v>847424</v>
      </c>
      <c r="F894" s="576" t="s">
        <v>245</v>
      </c>
      <c r="G894" s="576" t="s">
        <v>818</v>
      </c>
      <c r="H894" s="576" t="s">
        <v>2797</v>
      </c>
      <c r="I894" s="576" t="s">
        <v>819</v>
      </c>
      <c r="J894" s="576" t="s">
        <v>3924</v>
      </c>
    </row>
    <row r="895" spans="1:10" x14ac:dyDescent="0.2">
      <c r="A895" s="576" t="s">
        <v>9</v>
      </c>
      <c r="B895" s="576" t="str">
        <f t="shared" si="13"/>
        <v>30132238</v>
      </c>
      <c r="C895" s="576" t="s">
        <v>2571</v>
      </c>
      <c r="D895" s="576" t="s">
        <v>7</v>
      </c>
      <c r="E895" s="576">
        <v>215746</v>
      </c>
      <c r="F895" s="576" t="s">
        <v>814</v>
      </c>
      <c r="G895" s="576" t="s">
        <v>892</v>
      </c>
      <c r="H895" s="576" t="s">
        <v>8</v>
      </c>
      <c r="I895" s="576" t="s">
        <v>275</v>
      </c>
      <c r="J895" s="576" t="s">
        <v>2572</v>
      </c>
    </row>
    <row r="896" spans="1:10" x14ac:dyDescent="0.2">
      <c r="A896" s="576" t="s">
        <v>168</v>
      </c>
      <c r="B896" s="576" t="str">
        <f t="shared" si="13"/>
        <v>30482658</v>
      </c>
      <c r="C896" s="576" t="s">
        <v>2573</v>
      </c>
      <c r="D896" s="576" t="s">
        <v>2797</v>
      </c>
      <c r="E896" s="576">
        <v>230000</v>
      </c>
      <c r="F896" s="576" t="s">
        <v>245</v>
      </c>
      <c r="G896" s="576" t="s">
        <v>818</v>
      </c>
      <c r="H896" s="576" t="s">
        <v>2797</v>
      </c>
      <c r="I896" s="576" t="s">
        <v>286</v>
      </c>
      <c r="J896" s="576" t="s">
        <v>2574</v>
      </c>
    </row>
    <row r="897" spans="1:10" x14ac:dyDescent="0.2">
      <c r="A897" s="576" t="s">
        <v>168</v>
      </c>
      <c r="B897" s="576" t="str">
        <f t="shared" si="13"/>
        <v>30483763</v>
      </c>
      <c r="C897" s="576" t="s">
        <v>1984</v>
      </c>
      <c r="D897" s="576" t="s">
        <v>2797</v>
      </c>
      <c r="E897" s="576">
        <v>21928</v>
      </c>
      <c r="F897" s="576" t="s">
        <v>814</v>
      </c>
      <c r="G897" s="576" t="s">
        <v>1486</v>
      </c>
      <c r="H897" s="576" t="s">
        <v>2797</v>
      </c>
      <c r="I897" s="576" t="s">
        <v>822</v>
      </c>
      <c r="J897" s="576" t="s">
        <v>1985</v>
      </c>
    </row>
    <row r="898" spans="1:10" x14ac:dyDescent="0.2">
      <c r="A898" s="576" t="s">
        <v>168</v>
      </c>
      <c r="B898" s="576" t="str">
        <f t="shared" si="13"/>
        <v>30485470</v>
      </c>
      <c r="C898" s="576" t="s">
        <v>2025</v>
      </c>
      <c r="D898" s="576" t="s">
        <v>38</v>
      </c>
      <c r="E898" s="576">
        <v>82080</v>
      </c>
      <c r="F898" s="576" t="s">
        <v>245</v>
      </c>
      <c r="G898" s="576" t="s">
        <v>818</v>
      </c>
      <c r="H898" s="576" t="s">
        <v>2797</v>
      </c>
      <c r="I898" s="576" t="s">
        <v>842</v>
      </c>
      <c r="J898" s="576" t="s">
        <v>2026</v>
      </c>
    </row>
    <row r="899" spans="1:10" x14ac:dyDescent="0.2">
      <c r="A899" s="576" t="s">
        <v>168</v>
      </c>
      <c r="B899" s="576" t="str">
        <f t="shared" ref="B899:B962" si="14">MID(J899,1,8)</f>
        <v>40003324</v>
      </c>
      <c r="C899" s="576" t="s">
        <v>2798</v>
      </c>
      <c r="D899" s="576" t="s">
        <v>39</v>
      </c>
      <c r="E899" s="576">
        <v>71253</v>
      </c>
      <c r="F899" s="576" t="s">
        <v>245</v>
      </c>
      <c r="G899" s="576" t="s">
        <v>818</v>
      </c>
      <c r="H899" s="576" t="s">
        <v>2797</v>
      </c>
      <c r="I899" s="576" t="s">
        <v>274</v>
      </c>
      <c r="J899" s="576" t="s">
        <v>2799</v>
      </c>
    </row>
    <row r="900" spans="1:10" x14ac:dyDescent="0.2">
      <c r="A900" s="576" t="s">
        <v>168</v>
      </c>
      <c r="B900" s="576" t="str">
        <f t="shared" si="14"/>
        <v>30087497</v>
      </c>
      <c r="C900" s="576" t="s">
        <v>1417</v>
      </c>
      <c r="D900" s="576" t="s">
        <v>2797</v>
      </c>
      <c r="E900" s="576">
        <v>4306824</v>
      </c>
      <c r="F900" s="576" t="s">
        <v>814</v>
      </c>
      <c r="G900" s="576" t="s">
        <v>1959</v>
      </c>
      <c r="H900" s="576" t="s">
        <v>8</v>
      </c>
      <c r="I900" s="576" t="s">
        <v>874</v>
      </c>
      <c r="J900" s="576" t="s">
        <v>1418</v>
      </c>
    </row>
    <row r="901" spans="1:10" x14ac:dyDescent="0.2">
      <c r="A901" s="576" t="s">
        <v>168</v>
      </c>
      <c r="B901" s="576" t="str">
        <f t="shared" si="14"/>
        <v>30137333</v>
      </c>
      <c r="C901" s="576" t="s">
        <v>2486</v>
      </c>
      <c r="D901" s="576" t="s">
        <v>2797</v>
      </c>
      <c r="E901" s="576">
        <v>632691</v>
      </c>
      <c r="F901" s="576" t="s">
        <v>245</v>
      </c>
      <c r="G901" s="576" t="s">
        <v>818</v>
      </c>
      <c r="H901" s="576" t="s">
        <v>2797</v>
      </c>
      <c r="I901" s="576" t="s">
        <v>286</v>
      </c>
      <c r="J901" s="576" t="s">
        <v>711</v>
      </c>
    </row>
    <row r="902" spans="1:10" x14ac:dyDescent="0.2">
      <c r="A902" s="576" t="s">
        <v>168</v>
      </c>
      <c r="B902" s="576" t="str">
        <f t="shared" si="14"/>
        <v>30066636</v>
      </c>
      <c r="C902" s="576" t="s">
        <v>2122</v>
      </c>
      <c r="D902" s="576" t="s">
        <v>855</v>
      </c>
      <c r="E902" s="576">
        <v>2313825</v>
      </c>
      <c r="F902" s="576" t="s">
        <v>245</v>
      </c>
      <c r="G902" s="576" t="s">
        <v>818</v>
      </c>
      <c r="H902" s="576" t="s">
        <v>8</v>
      </c>
      <c r="I902" s="576" t="s">
        <v>822</v>
      </c>
      <c r="J902" s="576" t="s">
        <v>2123</v>
      </c>
    </row>
    <row r="903" spans="1:10" x14ac:dyDescent="0.2">
      <c r="A903" s="576" t="s">
        <v>168</v>
      </c>
      <c r="B903" s="576" t="str">
        <f t="shared" si="14"/>
        <v>30185572</v>
      </c>
      <c r="C903" s="576" t="s">
        <v>2235</v>
      </c>
      <c r="D903" s="576" t="s">
        <v>40</v>
      </c>
      <c r="E903" s="576">
        <v>2411199</v>
      </c>
      <c r="F903" s="576" t="s">
        <v>245</v>
      </c>
      <c r="G903" s="576" t="s">
        <v>818</v>
      </c>
      <c r="H903" s="576" t="s">
        <v>8</v>
      </c>
      <c r="I903" s="576" t="s">
        <v>822</v>
      </c>
      <c r="J903" s="576" t="s">
        <v>2236</v>
      </c>
    </row>
    <row r="904" spans="1:10" x14ac:dyDescent="0.2">
      <c r="A904" s="576" t="s">
        <v>9</v>
      </c>
      <c r="B904" s="576" t="str">
        <f t="shared" si="14"/>
        <v>30486512</v>
      </c>
      <c r="C904" s="576" t="s">
        <v>2405</v>
      </c>
      <c r="D904" s="576" t="s">
        <v>44</v>
      </c>
      <c r="E904" s="576">
        <v>82080</v>
      </c>
      <c r="F904" s="576" t="s">
        <v>245</v>
      </c>
      <c r="G904" s="576" t="s">
        <v>818</v>
      </c>
      <c r="H904" s="576" t="s">
        <v>2797</v>
      </c>
      <c r="I904" s="576" t="s">
        <v>822</v>
      </c>
      <c r="J904" s="576" t="s">
        <v>2406</v>
      </c>
    </row>
    <row r="905" spans="1:10" x14ac:dyDescent="0.2">
      <c r="A905" s="576" t="s">
        <v>168</v>
      </c>
      <c r="B905" s="576" t="str">
        <f t="shared" si="14"/>
        <v>30128503</v>
      </c>
      <c r="C905" s="576" t="s">
        <v>378</v>
      </c>
      <c r="D905" s="576" t="s">
        <v>31</v>
      </c>
      <c r="E905" s="576">
        <v>596898</v>
      </c>
      <c r="F905" s="576" t="s">
        <v>245</v>
      </c>
      <c r="G905" s="576" t="s">
        <v>818</v>
      </c>
      <c r="H905" s="576" t="s">
        <v>8</v>
      </c>
      <c r="I905" s="576" t="s">
        <v>874</v>
      </c>
      <c r="J905" s="576" t="s">
        <v>2545</v>
      </c>
    </row>
    <row r="906" spans="1:10" x14ac:dyDescent="0.2">
      <c r="A906" s="576" t="s">
        <v>168</v>
      </c>
      <c r="B906" s="576" t="str">
        <f t="shared" si="14"/>
        <v>30127679</v>
      </c>
      <c r="C906" s="576" t="s">
        <v>2494</v>
      </c>
      <c r="D906" s="576" t="s">
        <v>2797</v>
      </c>
      <c r="E906" s="576">
        <v>4411000</v>
      </c>
      <c r="F906" s="576" t="s">
        <v>814</v>
      </c>
      <c r="G906" s="576" t="s">
        <v>815</v>
      </c>
      <c r="H906" s="576" t="s">
        <v>296</v>
      </c>
      <c r="I906" s="576" t="s">
        <v>275</v>
      </c>
      <c r="J906" s="576" t="s">
        <v>2495</v>
      </c>
    </row>
    <row r="907" spans="1:10" x14ac:dyDescent="0.2">
      <c r="A907" s="576" t="s">
        <v>9</v>
      </c>
      <c r="B907" s="576" t="str">
        <f t="shared" si="14"/>
        <v>30103375</v>
      </c>
      <c r="C907" s="576" t="s">
        <v>393</v>
      </c>
      <c r="D907" s="576" t="s">
        <v>41</v>
      </c>
      <c r="E907" s="576">
        <v>30781</v>
      </c>
      <c r="F907" s="576" t="s">
        <v>245</v>
      </c>
      <c r="G907" s="576" t="s">
        <v>818</v>
      </c>
      <c r="H907" s="576" t="s">
        <v>2797</v>
      </c>
      <c r="I907" s="576" t="s">
        <v>274</v>
      </c>
      <c r="J907" s="576" t="s">
        <v>2002</v>
      </c>
    </row>
    <row r="908" spans="1:10" x14ac:dyDescent="0.2">
      <c r="A908" s="576" t="s">
        <v>168</v>
      </c>
      <c r="B908" s="576" t="str">
        <f t="shared" si="14"/>
        <v>30115349</v>
      </c>
      <c r="C908" s="576" t="s">
        <v>406</v>
      </c>
      <c r="D908" s="576" t="s">
        <v>24</v>
      </c>
      <c r="E908" s="576">
        <v>694602</v>
      </c>
      <c r="F908" s="576" t="s">
        <v>245</v>
      </c>
      <c r="G908" s="576" t="s">
        <v>818</v>
      </c>
      <c r="H908" s="576" t="s">
        <v>8</v>
      </c>
      <c r="I908" s="576" t="s">
        <v>275</v>
      </c>
      <c r="J908" s="576" t="s">
        <v>2493</v>
      </c>
    </row>
    <row r="909" spans="1:10" x14ac:dyDescent="0.2">
      <c r="A909" s="576" t="s">
        <v>168</v>
      </c>
      <c r="B909" s="576" t="str">
        <f t="shared" si="14"/>
        <v>30086815</v>
      </c>
      <c r="C909" s="576" t="s">
        <v>2061</v>
      </c>
      <c r="D909" s="576" t="s">
        <v>7</v>
      </c>
      <c r="E909" s="576">
        <v>10570855</v>
      </c>
      <c r="F909" s="576" t="s">
        <v>245</v>
      </c>
      <c r="G909" s="576" t="s">
        <v>818</v>
      </c>
      <c r="H909" s="576" t="s">
        <v>8</v>
      </c>
      <c r="I909" s="576" t="s">
        <v>842</v>
      </c>
      <c r="J909" s="576" t="s">
        <v>2062</v>
      </c>
    </row>
    <row r="910" spans="1:10" x14ac:dyDescent="0.2">
      <c r="A910" s="576" t="s">
        <v>9</v>
      </c>
      <c r="B910" s="576" t="str">
        <f t="shared" si="14"/>
        <v>30376622</v>
      </c>
      <c r="C910" s="576" t="s">
        <v>1891</v>
      </c>
      <c r="D910" s="576" t="s">
        <v>871</v>
      </c>
      <c r="E910" s="576">
        <v>150325</v>
      </c>
      <c r="F910" s="576" t="s">
        <v>814</v>
      </c>
      <c r="G910" s="576" t="s">
        <v>1126</v>
      </c>
      <c r="H910" s="576" t="s">
        <v>8</v>
      </c>
      <c r="I910" s="576" t="s">
        <v>826</v>
      </c>
      <c r="J910" s="576" t="s">
        <v>1892</v>
      </c>
    </row>
    <row r="911" spans="1:10" x14ac:dyDescent="0.2">
      <c r="A911" s="576" t="s">
        <v>168</v>
      </c>
      <c r="B911" s="576" t="str">
        <f t="shared" si="14"/>
        <v>30304222</v>
      </c>
      <c r="C911" s="576" t="s">
        <v>2418</v>
      </c>
      <c r="D911" s="576" t="s">
        <v>36</v>
      </c>
      <c r="E911" s="576">
        <v>5435996</v>
      </c>
      <c r="F911" s="576" t="s">
        <v>814</v>
      </c>
      <c r="G911" s="576" t="s">
        <v>953</v>
      </c>
      <c r="H911" s="576" t="s">
        <v>8</v>
      </c>
      <c r="I911" s="576" t="s">
        <v>838</v>
      </c>
      <c r="J911" s="576" t="s">
        <v>2419</v>
      </c>
    </row>
    <row r="912" spans="1:10" x14ac:dyDescent="0.2">
      <c r="A912" s="576" t="s">
        <v>9</v>
      </c>
      <c r="B912" s="576" t="str">
        <f t="shared" si="14"/>
        <v>30338024</v>
      </c>
      <c r="C912" s="576" t="s">
        <v>2259</v>
      </c>
      <c r="D912" s="576" t="s">
        <v>46</v>
      </c>
      <c r="E912" s="576">
        <v>34737</v>
      </c>
      <c r="F912" s="576" t="s">
        <v>245</v>
      </c>
      <c r="G912" s="576" t="s">
        <v>818</v>
      </c>
      <c r="H912" s="576" t="s">
        <v>8</v>
      </c>
      <c r="I912" s="576" t="s">
        <v>826</v>
      </c>
      <c r="J912" s="576" t="s">
        <v>2260</v>
      </c>
    </row>
    <row r="913" spans="1:10" x14ac:dyDescent="0.2">
      <c r="A913" s="576" t="s">
        <v>168</v>
      </c>
      <c r="B913" s="576" t="str">
        <f t="shared" si="14"/>
        <v>30482544</v>
      </c>
      <c r="C913" s="576" t="s">
        <v>2526</v>
      </c>
      <c r="D913" s="576" t="s">
        <v>28</v>
      </c>
      <c r="E913" s="576">
        <v>192302</v>
      </c>
      <c r="F913" s="576" t="s">
        <v>245</v>
      </c>
      <c r="G913" s="576" t="s">
        <v>818</v>
      </c>
      <c r="H913" s="576" t="s">
        <v>2797</v>
      </c>
      <c r="I913" s="576" t="s">
        <v>819</v>
      </c>
      <c r="J913" s="576" t="s">
        <v>2527</v>
      </c>
    </row>
    <row r="914" spans="1:10" x14ac:dyDescent="0.2">
      <c r="A914" s="576" t="s">
        <v>168</v>
      </c>
      <c r="B914" s="576" t="str">
        <f t="shared" si="14"/>
        <v>30483419</v>
      </c>
      <c r="C914" s="576" t="s">
        <v>2512</v>
      </c>
      <c r="D914" s="576" t="s">
        <v>871</v>
      </c>
      <c r="E914" s="576">
        <v>676833</v>
      </c>
      <c r="F914" s="576" t="s">
        <v>814</v>
      </c>
      <c r="G914" s="576" t="s">
        <v>905</v>
      </c>
      <c r="H914" s="576" t="s">
        <v>8</v>
      </c>
      <c r="I914" s="576" t="s">
        <v>822</v>
      </c>
      <c r="J914" s="576" t="s">
        <v>2513</v>
      </c>
    </row>
    <row r="915" spans="1:10" x14ac:dyDescent="0.2">
      <c r="A915" s="576" t="s">
        <v>9</v>
      </c>
      <c r="B915" s="576" t="str">
        <f t="shared" si="14"/>
        <v>30485856</v>
      </c>
      <c r="C915" s="576" t="s">
        <v>2425</v>
      </c>
      <c r="D915" s="576" t="s">
        <v>31</v>
      </c>
      <c r="E915" s="576">
        <v>97470</v>
      </c>
      <c r="F915" s="576" t="s">
        <v>245</v>
      </c>
      <c r="G915" s="576" t="s">
        <v>818</v>
      </c>
      <c r="H915" s="576" t="s">
        <v>2797</v>
      </c>
      <c r="I915" s="576" t="s">
        <v>274</v>
      </c>
      <c r="J915" s="576" t="s">
        <v>2426</v>
      </c>
    </row>
    <row r="916" spans="1:10" x14ac:dyDescent="0.2">
      <c r="A916" s="576" t="s">
        <v>168</v>
      </c>
      <c r="B916" s="576" t="str">
        <f t="shared" si="14"/>
        <v>30483065</v>
      </c>
      <c r="C916" s="576" t="s">
        <v>2554</v>
      </c>
      <c r="D916" s="576" t="s">
        <v>24</v>
      </c>
      <c r="E916" s="576">
        <v>25000</v>
      </c>
      <c r="F916" s="576" t="s">
        <v>245</v>
      </c>
      <c r="G916" s="576" t="s">
        <v>818</v>
      </c>
      <c r="H916" s="576" t="s">
        <v>2797</v>
      </c>
      <c r="I916" s="576" t="s">
        <v>838</v>
      </c>
      <c r="J916" s="576" t="s">
        <v>2555</v>
      </c>
    </row>
    <row r="917" spans="1:10" x14ac:dyDescent="0.2">
      <c r="A917" s="576" t="s">
        <v>168</v>
      </c>
      <c r="B917" s="576" t="str">
        <f t="shared" si="14"/>
        <v>30485060</v>
      </c>
      <c r="C917" s="576" t="s">
        <v>249</v>
      </c>
      <c r="D917" s="576" t="s">
        <v>2797</v>
      </c>
      <c r="E917" s="576">
        <v>513000</v>
      </c>
      <c r="F917" s="576" t="s">
        <v>245</v>
      </c>
      <c r="G917" s="576" t="s">
        <v>818</v>
      </c>
      <c r="H917" s="576" t="s">
        <v>2797</v>
      </c>
      <c r="I917" s="576" t="s">
        <v>342</v>
      </c>
      <c r="J917" s="576" t="s">
        <v>1960</v>
      </c>
    </row>
    <row r="918" spans="1:10" x14ac:dyDescent="0.2">
      <c r="A918" s="576" t="s">
        <v>168</v>
      </c>
      <c r="B918" s="576" t="str">
        <f t="shared" si="14"/>
        <v>30486081</v>
      </c>
      <c r="C918" s="576" t="s">
        <v>3928</v>
      </c>
      <c r="D918" s="576" t="s">
        <v>40</v>
      </c>
      <c r="E918" s="576">
        <v>128907</v>
      </c>
      <c r="F918" s="576" t="s">
        <v>245</v>
      </c>
      <c r="G918" s="576" t="s">
        <v>818</v>
      </c>
      <c r="H918" s="576" t="s">
        <v>8</v>
      </c>
      <c r="I918" s="576" t="s">
        <v>819</v>
      </c>
      <c r="J918" s="576" t="s">
        <v>1649</v>
      </c>
    </row>
    <row r="919" spans="1:10" x14ac:dyDescent="0.2">
      <c r="A919" s="576" t="s">
        <v>168</v>
      </c>
      <c r="B919" s="576" t="str">
        <f t="shared" si="14"/>
        <v>30486919</v>
      </c>
      <c r="C919" s="576" t="s">
        <v>2311</v>
      </c>
      <c r="D919" s="576" t="s">
        <v>18</v>
      </c>
      <c r="E919" s="576">
        <v>92340</v>
      </c>
      <c r="F919" s="576" t="s">
        <v>245</v>
      </c>
      <c r="G919" s="576" t="s">
        <v>818</v>
      </c>
      <c r="H919" s="576" t="s">
        <v>2797</v>
      </c>
      <c r="I919" s="576" t="s">
        <v>286</v>
      </c>
      <c r="J919" s="576" t="s">
        <v>2312</v>
      </c>
    </row>
    <row r="920" spans="1:10" x14ac:dyDescent="0.2">
      <c r="A920" s="576" t="s">
        <v>9</v>
      </c>
      <c r="B920" s="576" t="str">
        <f t="shared" si="14"/>
        <v>30481028</v>
      </c>
      <c r="C920" s="576" t="s">
        <v>2287</v>
      </c>
      <c r="D920" s="576" t="s">
        <v>7</v>
      </c>
      <c r="E920" s="576">
        <v>166149</v>
      </c>
      <c r="F920" s="576" t="s">
        <v>814</v>
      </c>
      <c r="G920" s="576" t="s">
        <v>958</v>
      </c>
      <c r="H920" s="576" t="s">
        <v>8</v>
      </c>
      <c r="I920" s="576" t="s">
        <v>274</v>
      </c>
      <c r="J920" s="576" t="s">
        <v>2288</v>
      </c>
    </row>
    <row r="921" spans="1:10" x14ac:dyDescent="0.2">
      <c r="A921" s="576" t="s">
        <v>168</v>
      </c>
      <c r="B921" s="576" t="str">
        <f t="shared" si="14"/>
        <v>30472589</v>
      </c>
      <c r="C921" s="576" t="s">
        <v>2261</v>
      </c>
      <c r="D921" s="576" t="s">
        <v>39</v>
      </c>
      <c r="E921" s="576">
        <v>2483902</v>
      </c>
      <c r="F921" s="576" t="s">
        <v>245</v>
      </c>
      <c r="G921" s="576" t="s">
        <v>818</v>
      </c>
      <c r="H921" s="576" t="s">
        <v>8</v>
      </c>
      <c r="I921" s="576" t="s">
        <v>822</v>
      </c>
      <c r="J921" s="576" t="s">
        <v>2262</v>
      </c>
    </row>
    <row r="922" spans="1:10" x14ac:dyDescent="0.2">
      <c r="A922" s="576" t="s">
        <v>169</v>
      </c>
      <c r="B922" s="576" t="str">
        <f t="shared" si="14"/>
        <v>30382574</v>
      </c>
      <c r="C922" s="576" t="s">
        <v>2353</v>
      </c>
      <c r="D922" s="576" t="s">
        <v>7</v>
      </c>
      <c r="E922" s="576">
        <v>386885</v>
      </c>
      <c r="F922" s="576" t="s">
        <v>814</v>
      </c>
      <c r="G922" s="576" t="s">
        <v>815</v>
      </c>
      <c r="H922" s="576" t="s">
        <v>8</v>
      </c>
      <c r="I922" s="576" t="s">
        <v>275</v>
      </c>
      <c r="J922" s="576" t="s">
        <v>2354</v>
      </c>
    </row>
    <row r="923" spans="1:10" x14ac:dyDescent="0.2">
      <c r="A923" s="576" t="s">
        <v>168</v>
      </c>
      <c r="B923" s="576" t="str">
        <f t="shared" si="14"/>
        <v>30485156</v>
      </c>
      <c r="C923" s="576" t="s">
        <v>1935</v>
      </c>
      <c r="D923" s="576" t="s">
        <v>27</v>
      </c>
      <c r="E923" s="576">
        <v>82696</v>
      </c>
      <c r="F923" s="576" t="s">
        <v>245</v>
      </c>
      <c r="G923" s="576" t="s">
        <v>818</v>
      </c>
      <c r="H923" s="576" t="s">
        <v>2797</v>
      </c>
      <c r="I923" s="576" t="s">
        <v>286</v>
      </c>
      <c r="J923" s="576" t="s">
        <v>1936</v>
      </c>
    </row>
    <row r="924" spans="1:10" x14ac:dyDescent="0.2">
      <c r="A924" s="576" t="s">
        <v>9</v>
      </c>
      <c r="B924" s="576" t="str">
        <f t="shared" si="14"/>
        <v>30371695</v>
      </c>
      <c r="C924" s="576" t="s">
        <v>2323</v>
      </c>
      <c r="D924" s="576" t="s">
        <v>855</v>
      </c>
      <c r="E924" s="576">
        <v>435454</v>
      </c>
      <c r="F924" s="576" t="s">
        <v>814</v>
      </c>
      <c r="G924" s="576" t="s">
        <v>953</v>
      </c>
      <c r="H924" s="576" t="s">
        <v>8</v>
      </c>
      <c r="I924" s="576" t="s">
        <v>838</v>
      </c>
      <c r="J924" s="576" t="s">
        <v>2324</v>
      </c>
    </row>
    <row r="925" spans="1:10" x14ac:dyDescent="0.2">
      <c r="A925" s="576" t="s">
        <v>168</v>
      </c>
      <c r="B925" s="576" t="str">
        <f t="shared" si="14"/>
        <v>30488548</v>
      </c>
      <c r="C925" s="576" t="s">
        <v>2273</v>
      </c>
      <c r="D925" s="576" t="s">
        <v>18</v>
      </c>
      <c r="E925" s="576">
        <v>60893</v>
      </c>
      <c r="F925" s="576" t="s">
        <v>245</v>
      </c>
      <c r="G925" s="576" t="s">
        <v>818</v>
      </c>
      <c r="H925" s="576" t="s">
        <v>2797</v>
      </c>
      <c r="I925" s="576" t="s">
        <v>286</v>
      </c>
      <c r="J925" s="576" t="s">
        <v>2274</v>
      </c>
    </row>
    <row r="926" spans="1:10" x14ac:dyDescent="0.2">
      <c r="A926" s="576" t="s">
        <v>168</v>
      </c>
      <c r="B926" s="576" t="str">
        <f t="shared" si="14"/>
        <v>30488757</v>
      </c>
      <c r="C926" s="576" t="s">
        <v>585</v>
      </c>
      <c r="D926" s="576" t="s">
        <v>2797</v>
      </c>
      <c r="E926" s="576">
        <v>615600</v>
      </c>
      <c r="F926" s="576" t="s">
        <v>245</v>
      </c>
      <c r="G926" s="576" t="s">
        <v>818</v>
      </c>
      <c r="H926" s="576" t="s">
        <v>2797</v>
      </c>
      <c r="I926" s="576" t="s">
        <v>274</v>
      </c>
      <c r="J926" s="576" t="s">
        <v>2357</v>
      </c>
    </row>
    <row r="927" spans="1:10" x14ac:dyDescent="0.2">
      <c r="A927" s="576" t="s">
        <v>168</v>
      </c>
      <c r="B927" s="576" t="str">
        <f t="shared" si="14"/>
        <v>30488876</v>
      </c>
      <c r="C927" s="576" t="s">
        <v>2279</v>
      </c>
      <c r="D927" s="576" t="s">
        <v>46</v>
      </c>
      <c r="E927" s="576">
        <v>38510</v>
      </c>
      <c r="F927" s="576" t="s">
        <v>245</v>
      </c>
      <c r="G927" s="576" t="s">
        <v>818</v>
      </c>
      <c r="H927" s="576" t="s">
        <v>2797</v>
      </c>
      <c r="I927" s="576" t="s">
        <v>912</v>
      </c>
      <c r="J927" s="576" t="s">
        <v>2280</v>
      </c>
    </row>
    <row r="928" spans="1:10" x14ac:dyDescent="0.2">
      <c r="A928" s="576" t="s">
        <v>168</v>
      </c>
      <c r="B928" s="576" t="str">
        <f t="shared" si="14"/>
        <v>30488467</v>
      </c>
      <c r="C928" s="576" t="s">
        <v>2299</v>
      </c>
      <c r="D928" s="576" t="s">
        <v>46</v>
      </c>
      <c r="E928" s="576">
        <v>36584</v>
      </c>
      <c r="F928" s="576" t="s">
        <v>245</v>
      </c>
      <c r="G928" s="576" t="s">
        <v>818</v>
      </c>
      <c r="H928" s="576" t="s">
        <v>2797</v>
      </c>
      <c r="I928" s="576" t="s">
        <v>838</v>
      </c>
      <c r="J928" s="576" t="s">
        <v>2300</v>
      </c>
    </row>
    <row r="929" spans="1:10" x14ac:dyDescent="0.2">
      <c r="A929" s="576" t="s">
        <v>168</v>
      </c>
      <c r="B929" s="576" t="str">
        <f t="shared" si="14"/>
        <v>30488311</v>
      </c>
      <c r="C929" s="576" t="s">
        <v>2295</v>
      </c>
      <c r="D929" s="576" t="s">
        <v>22</v>
      </c>
      <c r="E929" s="576">
        <v>34884</v>
      </c>
      <c r="F929" s="576" t="s">
        <v>245</v>
      </c>
      <c r="G929" s="576" t="s">
        <v>818</v>
      </c>
      <c r="H929" s="576" t="s">
        <v>2797</v>
      </c>
      <c r="I929" s="576" t="s">
        <v>845</v>
      </c>
      <c r="J929" s="576" t="s">
        <v>2296</v>
      </c>
    </row>
    <row r="930" spans="1:10" x14ac:dyDescent="0.2">
      <c r="A930" s="576" t="s">
        <v>168</v>
      </c>
      <c r="B930" s="576" t="str">
        <f t="shared" si="14"/>
        <v>30487364</v>
      </c>
      <c r="C930" s="576" t="s">
        <v>2313</v>
      </c>
      <c r="D930" s="576" t="s">
        <v>38</v>
      </c>
      <c r="E930" s="576">
        <v>65000</v>
      </c>
      <c r="F930" s="576" t="s">
        <v>245</v>
      </c>
      <c r="G930" s="576" t="s">
        <v>818</v>
      </c>
      <c r="H930" s="576" t="s">
        <v>2797</v>
      </c>
      <c r="I930" s="576" t="s">
        <v>912</v>
      </c>
      <c r="J930" s="576" t="s">
        <v>2314</v>
      </c>
    </row>
    <row r="931" spans="1:10" x14ac:dyDescent="0.2">
      <c r="A931" s="576" t="s">
        <v>168</v>
      </c>
      <c r="B931" s="576" t="str">
        <f t="shared" si="14"/>
        <v>30086361</v>
      </c>
      <c r="C931" s="576" t="s">
        <v>2415</v>
      </c>
      <c r="D931" s="576" t="s">
        <v>45</v>
      </c>
      <c r="E931" s="576">
        <v>3900581</v>
      </c>
      <c r="F931" s="576" t="s">
        <v>245</v>
      </c>
      <c r="G931" s="576" t="s">
        <v>818</v>
      </c>
      <c r="H931" s="576" t="s">
        <v>8</v>
      </c>
      <c r="I931" s="576" t="s">
        <v>912</v>
      </c>
      <c r="J931" s="576" t="s">
        <v>2416</v>
      </c>
    </row>
    <row r="932" spans="1:10" x14ac:dyDescent="0.2">
      <c r="A932" s="576" t="s">
        <v>168</v>
      </c>
      <c r="B932" s="576" t="str">
        <f t="shared" si="14"/>
        <v>30133287</v>
      </c>
      <c r="C932" s="576" t="s">
        <v>4190</v>
      </c>
      <c r="D932" s="576" t="s">
        <v>36</v>
      </c>
      <c r="E932" s="576">
        <v>527607</v>
      </c>
      <c r="F932" s="576" t="s">
        <v>245</v>
      </c>
      <c r="G932" s="576" t="s">
        <v>818</v>
      </c>
      <c r="H932" s="576" t="s">
        <v>2797</v>
      </c>
      <c r="I932" s="576" t="s">
        <v>275</v>
      </c>
      <c r="J932" s="576" t="s">
        <v>4191</v>
      </c>
    </row>
    <row r="933" spans="1:10" x14ac:dyDescent="0.2">
      <c r="A933" s="576" t="s">
        <v>168</v>
      </c>
      <c r="B933" s="576" t="str">
        <f t="shared" si="14"/>
        <v>30115395</v>
      </c>
      <c r="C933" s="576" t="s">
        <v>2489</v>
      </c>
      <c r="D933" s="576" t="s">
        <v>871</v>
      </c>
      <c r="E933" s="576">
        <v>932966</v>
      </c>
      <c r="F933" s="576" t="s">
        <v>245</v>
      </c>
      <c r="G933" s="576" t="s">
        <v>818</v>
      </c>
      <c r="H933" s="576" t="s">
        <v>2797</v>
      </c>
      <c r="I933" s="576" t="s">
        <v>874</v>
      </c>
      <c r="J933" s="576" t="s">
        <v>2490</v>
      </c>
    </row>
    <row r="934" spans="1:10" x14ac:dyDescent="0.2">
      <c r="A934" s="576" t="s">
        <v>168</v>
      </c>
      <c r="B934" s="576" t="str">
        <f t="shared" si="14"/>
        <v>30137152</v>
      </c>
      <c r="C934" s="576" t="s">
        <v>1961</v>
      </c>
      <c r="D934" s="576" t="s">
        <v>2797</v>
      </c>
      <c r="E934" s="576">
        <v>247558</v>
      </c>
      <c r="F934" s="576" t="s">
        <v>245</v>
      </c>
      <c r="G934" s="576" t="s">
        <v>818</v>
      </c>
      <c r="H934" s="576" t="s">
        <v>2797</v>
      </c>
      <c r="I934" s="576" t="s">
        <v>874</v>
      </c>
      <c r="J934" s="576" t="s">
        <v>1962</v>
      </c>
    </row>
    <row r="935" spans="1:10" x14ac:dyDescent="0.2">
      <c r="A935" s="576" t="s">
        <v>168</v>
      </c>
      <c r="B935" s="576" t="str">
        <f t="shared" si="14"/>
        <v>30484443</v>
      </c>
      <c r="C935" s="576" t="s">
        <v>1963</v>
      </c>
      <c r="D935" s="576" t="s">
        <v>35</v>
      </c>
      <c r="E935" s="576">
        <v>123120</v>
      </c>
      <c r="F935" s="576" t="s">
        <v>245</v>
      </c>
      <c r="G935" s="576" t="s">
        <v>818</v>
      </c>
      <c r="H935" s="576" t="s">
        <v>2797</v>
      </c>
      <c r="I935" s="576" t="s">
        <v>845</v>
      </c>
      <c r="J935" s="576" t="s">
        <v>1964</v>
      </c>
    </row>
    <row r="936" spans="1:10" x14ac:dyDescent="0.2">
      <c r="A936" s="576" t="s">
        <v>168</v>
      </c>
      <c r="B936" s="576" t="str">
        <f t="shared" si="14"/>
        <v>30397335</v>
      </c>
      <c r="C936" s="576" t="s">
        <v>392</v>
      </c>
      <c r="D936" s="576" t="s">
        <v>16</v>
      </c>
      <c r="E936" s="576">
        <v>543717</v>
      </c>
      <c r="F936" s="576" t="s">
        <v>245</v>
      </c>
      <c r="G936" s="576" t="s">
        <v>818</v>
      </c>
      <c r="H936" s="576" t="s">
        <v>8</v>
      </c>
      <c r="I936" s="576" t="s">
        <v>826</v>
      </c>
      <c r="J936" s="576" t="s">
        <v>1176</v>
      </c>
    </row>
    <row r="937" spans="1:10" x14ac:dyDescent="0.2">
      <c r="A937" s="576" t="s">
        <v>168</v>
      </c>
      <c r="B937" s="576" t="str">
        <f t="shared" si="14"/>
        <v>30426972</v>
      </c>
      <c r="C937" s="576" t="s">
        <v>1008</v>
      </c>
      <c r="D937" s="576" t="s">
        <v>29</v>
      </c>
      <c r="E937" s="576">
        <v>399981</v>
      </c>
      <c r="F937" s="576" t="s">
        <v>245</v>
      </c>
      <c r="G937" s="576" t="s">
        <v>818</v>
      </c>
      <c r="H937" s="576" t="s">
        <v>2797</v>
      </c>
      <c r="I937" s="576" t="s">
        <v>822</v>
      </c>
      <c r="J937" s="576" t="s">
        <v>1009</v>
      </c>
    </row>
    <row r="938" spans="1:10" x14ac:dyDescent="0.2">
      <c r="A938" s="576" t="s">
        <v>168</v>
      </c>
      <c r="B938" s="576" t="str">
        <f t="shared" si="14"/>
        <v>30476333</v>
      </c>
      <c r="C938" s="576" t="s">
        <v>4192</v>
      </c>
      <c r="D938" s="576" t="s">
        <v>33</v>
      </c>
      <c r="E938" s="576">
        <v>394530</v>
      </c>
      <c r="F938" s="576" t="s">
        <v>245</v>
      </c>
      <c r="G938" s="576" t="s">
        <v>818</v>
      </c>
      <c r="H938" s="576" t="s">
        <v>2797</v>
      </c>
      <c r="I938" s="576" t="s">
        <v>826</v>
      </c>
      <c r="J938" s="576" t="s">
        <v>4193</v>
      </c>
    </row>
    <row r="939" spans="1:10" x14ac:dyDescent="0.2">
      <c r="A939" s="576" t="s">
        <v>168</v>
      </c>
      <c r="B939" s="576" t="str">
        <f t="shared" si="14"/>
        <v>40004038</v>
      </c>
      <c r="C939" s="576" t="s">
        <v>3917</v>
      </c>
      <c r="D939" s="576" t="s">
        <v>27</v>
      </c>
      <c r="E939" s="576">
        <v>1200000</v>
      </c>
      <c r="F939" s="576" t="s">
        <v>245</v>
      </c>
      <c r="G939" s="576" t="s">
        <v>818</v>
      </c>
      <c r="H939" s="576" t="s">
        <v>2797</v>
      </c>
      <c r="I939" s="576" t="s">
        <v>274</v>
      </c>
      <c r="J939" s="576" t="s">
        <v>3918</v>
      </c>
    </row>
    <row r="940" spans="1:10" x14ac:dyDescent="0.2">
      <c r="A940" s="576" t="s">
        <v>168</v>
      </c>
      <c r="B940" s="576" t="str">
        <f t="shared" si="14"/>
        <v>40000156</v>
      </c>
      <c r="C940" s="576" t="s">
        <v>2309</v>
      </c>
      <c r="D940" s="576" t="s">
        <v>37</v>
      </c>
      <c r="E940" s="576">
        <v>92340</v>
      </c>
      <c r="F940" s="576" t="s">
        <v>245</v>
      </c>
      <c r="G940" s="576" t="s">
        <v>818</v>
      </c>
      <c r="H940" s="576" t="s">
        <v>2797</v>
      </c>
      <c r="I940" s="576" t="s">
        <v>286</v>
      </c>
      <c r="J940" s="576" t="s">
        <v>2310</v>
      </c>
    </row>
    <row r="941" spans="1:10" x14ac:dyDescent="0.2">
      <c r="A941" s="576" t="s">
        <v>168</v>
      </c>
      <c r="B941" s="576" t="str">
        <f t="shared" si="14"/>
        <v>30135222</v>
      </c>
      <c r="C941" s="576" t="s">
        <v>2469</v>
      </c>
      <c r="D941" s="576" t="s">
        <v>871</v>
      </c>
      <c r="E941" s="576">
        <v>892592</v>
      </c>
      <c r="F941" s="576" t="s">
        <v>814</v>
      </c>
      <c r="G941" s="576" t="s">
        <v>892</v>
      </c>
      <c r="H941" s="576" t="s">
        <v>8</v>
      </c>
      <c r="I941" s="576" t="s">
        <v>838</v>
      </c>
      <c r="J941" s="576" t="s">
        <v>2470</v>
      </c>
    </row>
    <row r="942" spans="1:10" x14ac:dyDescent="0.2">
      <c r="A942" s="576" t="s">
        <v>9</v>
      </c>
      <c r="B942" s="576" t="str">
        <f t="shared" si="14"/>
        <v>30110274</v>
      </c>
      <c r="C942" s="576" t="s">
        <v>1238</v>
      </c>
      <c r="D942" s="576" t="s">
        <v>2797</v>
      </c>
      <c r="E942" s="576">
        <v>250500</v>
      </c>
      <c r="F942" s="576" t="s">
        <v>814</v>
      </c>
      <c r="G942" s="576" t="s">
        <v>815</v>
      </c>
      <c r="H942" s="576" t="s">
        <v>296</v>
      </c>
      <c r="I942" s="576" t="s">
        <v>275</v>
      </c>
      <c r="J942" s="576" t="s">
        <v>1239</v>
      </c>
    </row>
    <row r="943" spans="1:10" x14ac:dyDescent="0.2">
      <c r="A943" s="576" t="s">
        <v>168</v>
      </c>
      <c r="B943" s="576" t="str">
        <f t="shared" si="14"/>
        <v>30482960</v>
      </c>
      <c r="C943" s="576" t="s">
        <v>2116</v>
      </c>
      <c r="D943" s="576" t="s">
        <v>16</v>
      </c>
      <c r="E943" s="576">
        <v>89685</v>
      </c>
      <c r="F943" s="576" t="s">
        <v>245</v>
      </c>
      <c r="G943" s="576" t="s">
        <v>818</v>
      </c>
      <c r="H943" s="576" t="s">
        <v>2797</v>
      </c>
      <c r="I943" s="576" t="s">
        <v>286</v>
      </c>
      <c r="J943" s="576" t="s">
        <v>2117</v>
      </c>
    </row>
    <row r="944" spans="1:10" x14ac:dyDescent="0.2">
      <c r="A944" s="576" t="s">
        <v>168</v>
      </c>
      <c r="B944" s="576" t="str">
        <f t="shared" si="14"/>
        <v>30131913</v>
      </c>
      <c r="C944" s="576" t="s">
        <v>2224</v>
      </c>
      <c r="D944" s="576" t="s">
        <v>17</v>
      </c>
      <c r="E944" s="576">
        <v>929662</v>
      </c>
      <c r="F944" s="576" t="s">
        <v>814</v>
      </c>
      <c r="G944" s="576" t="s">
        <v>825</v>
      </c>
      <c r="H944" s="576" t="s">
        <v>8</v>
      </c>
      <c r="I944" s="576" t="s">
        <v>826</v>
      </c>
      <c r="J944" s="576" t="s">
        <v>2225</v>
      </c>
    </row>
    <row r="945" spans="1:10" x14ac:dyDescent="0.2">
      <c r="A945" s="576" t="s">
        <v>168</v>
      </c>
      <c r="B945" s="576" t="str">
        <f t="shared" si="14"/>
        <v>30482921</v>
      </c>
      <c r="C945" s="576" t="s">
        <v>2281</v>
      </c>
      <c r="D945" s="576" t="s">
        <v>17</v>
      </c>
      <c r="E945" s="576">
        <v>59999</v>
      </c>
      <c r="F945" s="576" t="s">
        <v>245</v>
      </c>
      <c r="G945" s="576" t="s">
        <v>818</v>
      </c>
      <c r="H945" s="576" t="s">
        <v>2797</v>
      </c>
      <c r="I945" s="576" t="s">
        <v>286</v>
      </c>
      <c r="J945" s="576" t="s">
        <v>2282</v>
      </c>
    </row>
    <row r="946" spans="1:10" x14ac:dyDescent="0.2">
      <c r="A946" s="576" t="s">
        <v>168</v>
      </c>
      <c r="B946" s="576" t="str">
        <f t="shared" si="14"/>
        <v>30405874</v>
      </c>
      <c r="C946" s="576" t="s">
        <v>116</v>
      </c>
      <c r="D946" s="576" t="s">
        <v>2797</v>
      </c>
      <c r="E946" s="576">
        <v>185949</v>
      </c>
      <c r="F946" s="576" t="s">
        <v>245</v>
      </c>
      <c r="G946" s="576" t="s">
        <v>818</v>
      </c>
      <c r="H946" s="576" t="s">
        <v>2797</v>
      </c>
      <c r="I946" s="576" t="s">
        <v>286</v>
      </c>
      <c r="J946" s="576" t="s">
        <v>2421</v>
      </c>
    </row>
    <row r="947" spans="1:10" x14ac:dyDescent="0.2">
      <c r="A947" s="576" t="s">
        <v>168</v>
      </c>
      <c r="B947" s="576" t="str">
        <f t="shared" si="14"/>
        <v>30430122</v>
      </c>
      <c r="C947" s="576" t="s">
        <v>2330</v>
      </c>
      <c r="D947" s="576" t="s">
        <v>7</v>
      </c>
      <c r="E947" s="576">
        <v>6531648</v>
      </c>
      <c r="F947" s="576" t="s">
        <v>814</v>
      </c>
      <c r="G947" s="576" t="s">
        <v>958</v>
      </c>
      <c r="H947" s="576" t="s">
        <v>8</v>
      </c>
      <c r="I947" s="576" t="s">
        <v>274</v>
      </c>
      <c r="J947" s="576" t="s">
        <v>2331</v>
      </c>
    </row>
    <row r="948" spans="1:10" x14ac:dyDescent="0.2">
      <c r="A948" s="576" t="s">
        <v>168</v>
      </c>
      <c r="B948" s="576" t="str">
        <f t="shared" si="14"/>
        <v>40002497</v>
      </c>
      <c r="C948" s="576" t="s">
        <v>2291</v>
      </c>
      <c r="D948" s="576" t="s">
        <v>7</v>
      </c>
      <c r="E948" s="576">
        <v>219763</v>
      </c>
      <c r="F948" s="576" t="s">
        <v>245</v>
      </c>
      <c r="G948" s="576" t="s">
        <v>818</v>
      </c>
      <c r="H948" s="576" t="s">
        <v>8</v>
      </c>
      <c r="I948" s="576" t="s">
        <v>838</v>
      </c>
      <c r="J948" s="576" t="s">
        <v>2292</v>
      </c>
    </row>
    <row r="949" spans="1:10" x14ac:dyDescent="0.2">
      <c r="A949" s="576" t="s">
        <v>9</v>
      </c>
      <c r="B949" s="576" t="str">
        <f t="shared" si="14"/>
        <v>30390822</v>
      </c>
      <c r="C949" s="576" t="s">
        <v>2397</v>
      </c>
      <c r="D949" s="576" t="s">
        <v>24</v>
      </c>
      <c r="E949" s="576">
        <v>33097</v>
      </c>
      <c r="F949" s="576" t="s">
        <v>814</v>
      </c>
      <c r="G949" s="576" t="s">
        <v>892</v>
      </c>
      <c r="H949" s="576" t="s">
        <v>8</v>
      </c>
      <c r="I949" s="576" t="s">
        <v>838</v>
      </c>
      <c r="J949" s="576" t="s">
        <v>2398</v>
      </c>
    </row>
    <row r="950" spans="1:10" x14ac:dyDescent="0.2">
      <c r="A950" s="576" t="s">
        <v>168</v>
      </c>
      <c r="B950" s="576" t="str">
        <f t="shared" si="14"/>
        <v>30199272</v>
      </c>
      <c r="C950" s="576" t="s">
        <v>2417</v>
      </c>
      <c r="D950" s="576" t="s">
        <v>871</v>
      </c>
      <c r="E950" s="576">
        <v>1747614</v>
      </c>
      <c r="F950" s="576" t="s">
        <v>245</v>
      </c>
      <c r="G950" s="576" t="s">
        <v>818</v>
      </c>
      <c r="H950" s="576" t="s">
        <v>8</v>
      </c>
      <c r="I950" s="576" t="s">
        <v>912</v>
      </c>
      <c r="J950" s="576" t="s">
        <v>707</v>
      </c>
    </row>
    <row r="951" spans="1:10" x14ac:dyDescent="0.2">
      <c r="A951" s="576" t="s">
        <v>168</v>
      </c>
      <c r="B951" s="576" t="str">
        <f t="shared" si="14"/>
        <v>30482412</v>
      </c>
      <c r="C951" s="576" t="s">
        <v>2589</v>
      </c>
      <c r="D951" s="576" t="s">
        <v>2797</v>
      </c>
      <c r="E951" s="576">
        <v>52449</v>
      </c>
      <c r="F951" s="576" t="s">
        <v>814</v>
      </c>
      <c r="G951" s="576" t="s">
        <v>1087</v>
      </c>
      <c r="H951" s="576" t="s">
        <v>8</v>
      </c>
      <c r="I951" s="576" t="s">
        <v>275</v>
      </c>
      <c r="J951" s="576" t="s">
        <v>2590</v>
      </c>
    </row>
    <row r="952" spans="1:10" x14ac:dyDescent="0.2">
      <c r="A952" s="576" t="s">
        <v>168</v>
      </c>
      <c r="B952" s="576" t="str">
        <f t="shared" si="14"/>
        <v>30158072</v>
      </c>
      <c r="C952" s="576" t="s">
        <v>2534</v>
      </c>
      <c r="D952" s="576" t="s">
        <v>858</v>
      </c>
      <c r="E952" s="576">
        <v>3162618</v>
      </c>
      <c r="F952" s="576" t="s">
        <v>245</v>
      </c>
      <c r="G952" s="576" t="s">
        <v>818</v>
      </c>
      <c r="H952" s="576" t="s">
        <v>8</v>
      </c>
      <c r="I952" s="576" t="s">
        <v>274</v>
      </c>
      <c r="J952" s="576" t="s">
        <v>2535</v>
      </c>
    </row>
    <row r="953" spans="1:10" x14ac:dyDescent="0.2">
      <c r="A953" s="576" t="s">
        <v>168</v>
      </c>
      <c r="B953" s="576" t="str">
        <f t="shared" si="14"/>
        <v>30398531</v>
      </c>
      <c r="C953" s="576" t="s">
        <v>3926</v>
      </c>
      <c r="D953" s="576" t="s">
        <v>2797</v>
      </c>
      <c r="E953" s="576">
        <v>182500</v>
      </c>
      <c r="F953" s="576" t="s">
        <v>245</v>
      </c>
      <c r="G953" s="576" t="s">
        <v>818</v>
      </c>
      <c r="H953" s="576" t="s">
        <v>2797</v>
      </c>
      <c r="I953" s="576" t="s">
        <v>342</v>
      </c>
      <c r="J953" s="576" t="s">
        <v>3927</v>
      </c>
    </row>
    <row r="954" spans="1:10" x14ac:dyDescent="0.2">
      <c r="A954" s="576" t="s">
        <v>168</v>
      </c>
      <c r="B954" s="576" t="str">
        <f t="shared" si="14"/>
        <v>30084872</v>
      </c>
      <c r="C954" s="576" t="s">
        <v>2283</v>
      </c>
      <c r="D954" s="576" t="s">
        <v>871</v>
      </c>
      <c r="E954" s="576">
        <v>1420472</v>
      </c>
      <c r="F954" s="576" t="s">
        <v>245</v>
      </c>
      <c r="G954" s="576" t="s">
        <v>818</v>
      </c>
      <c r="H954" s="576" t="s">
        <v>2797</v>
      </c>
      <c r="I954" s="576" t="s">
        <v>274</v>
      </c>
      <c r="J954" s="576" t="s">
        <v>2284</v>
      </c>
    </row>
    <row r="955" spans="1:10" x14ac:dyDescent="0.2">
      <c r="A955" s="576" t="s">
        <v>168</v>
      </c>
      <c r="B955" s="576" t="str">
        <f t="shared" si="14"/>
        <v>30122072</v>
      </c>
      <c r="C955" s="576" t="s">
        <v>1307</v>
      </c>
      <c r="D955" s="576" t="s">
        <v>871</v>
      </c>
      <c r="E955" s="576">
        <v>1124835</v>
      </c>
      <c r="F955" s="576" t="s">
        <v>814</v>
      </c>
      <c r="G955" s="576" t="s">
        <v>815</v>
      </c>
      <c r="H955" s="576" t="s">
        <v>8</v>
      </c>
      <c r="I955" s="576" t="s">
        <v>275</v>
      </c>
      <c r="J955" s="576" t="s">
        <v>1308</v>
      </c>
    </row>
    <row r="956" spans="1:10" x14ac:dyDescent="0.2">
      <c r="A956" s="576" t="s">
        <v>168</v>
      </c>
      <c r="B956" s="576" t="str">
        <f t="shared" si="14"/>
        <v>30481255</v>
      </c>
      <c r="C956" s="576" t="s">
        <v>2532</v>
      </c>
      <c r="D956" s="576" t="s">
        <v>2797</v>
      </c>
      <c r="E956" s="576">
        <v>5644030</v>
      </c>
      <c r="F956" s="576" t="s">
        <v>814</v>
      </c>
      <c r="G956" s="576" t="s">
        <v>815</v>
      </c>
      <c r="H956" s="576" t="s">
        <v>2797</v>
      </c>
      <c r="I956" s="576" t="s">
        <v>275</v>
      </c>
      <c r="J956" s="576" t="s">
        <v>2533</v>
      </c>
    </row>
    <row r="957" spans="1:10" x14ac:dyDescent="0.2">
      <c r="A957" s="576" t="s">
        <v>168</v>
      </c>
      <c r="B957" s="576" t="str">
        <f t="shared" si="14"/>
        <v>30429524</v>
      </c>
      <c r="C957" s="576" t="s">
        <v>2591</v>
      </c>
      <c r="D957" s="576" t="s">
        <v>33</v>
      </c>
      <c r="E957" s="576">
        <v>423310</v>
      </c>
      <c r="F957" s="576" t="s">
        <v>814</v>
      </c>
      <c r="G957" s="576" t="s">
        <v>958</v>
      </c>
      <c r="H957" s="576" t="s">
        <v>8</v>
      </c>
      <c r="I957" s="576" t="s">
        <v>274</v>
      </c>
      <c r="J957" s="576" t="s">
        <v>2592</v>
      </c>
    </row>
    <row r="958" spans="1:10" x14ac:dyDescent="0.2">
      <c r="A958" s="576" t="s">
        <v>168</v>
      </c>
      <c r="B958" s="576" t="str">
        <f t="shared" si="14"/>
        <v>30356933</v>
      </c>
      <c r="C958" s="576" t="s">
        <v>2134</v>
      </c>
      <c r="D958" s="576" t="s">
        <v>871</v>
      </c>
      <c r="E958" s="576">
        <v>715714</v>
      </c>
      <c r="F958" s="576" t="s">
        <v>245</v>
      </c>
      <c r="G958" s="576" t="s">
        <v>818</v>
      </c>
      <c r="H958" s="576" t="s">
        <v>8</v>
      </c>
      <c r="I958" s="576" t="s">
        <v>275</v>
      </c>
      <c r="J958" s="576" t="s">
        <v>2135</v>
      </c>
    </row>
    <row r="959" spans="1:10" x14ac:dyDescent="0.2">
      <c r="A959" s="576" t="s">
        <v>168</v>
      </c>
      <c r="B959" s="576" t="str">
        <f t="shared" si="14"/>
        <v>30133125</v>
      </c>
      <c r="C959" s="576" t="s">
        <v>2491</v>
      </c>
      <c r="D959" s="576" t="s">
        <v>40</v>
      </c>
      <c r="E959" s="576">
        <v>1369487</v>
      </c>
      <c r="F959" s="576" t="s">
        <v>245</v>
      </c>
      <c r="G959" s="576" t="s">
        <v>818</v>
      </c>
      <c r="H959" s="576" t="s">
        <v>8</v>
      </c>
      <c r="I959" s="576" t="s">
        <v>912</v>
      </c>
      <c r="J959" s="576" t="s">
        <v>2492</v>
      </c>
    </row>
    <row r="960" spans="1:10" x14ac:dyDescent="0.2">
      <c r="A960" s="576" t="s">
        <v>168</v>
      </c>
      <c r="B960" s="576" t="str">
        <f t="shared" si="14"/>
        <v>40000847</v>
      </c>
      <c r="C960" s="576" t="s">
        <v>2569</v>
      </c>
      <c r="D960" s="576" t="s">
        <v>43</v>
      </c>
      <c r="E960" s="576">
        <v>110000</v>
      </c>
      <c r="F960" s="576" t="s">
        <v>245</v>
      </c>
      <c r="G960" s="576" t="s">
        <v>818</v>
      </c>
      <c r="H960" s="576" t="s">
        <v>2797</v>
      </c>
      <c r="I960" s="576" t="s">
        <v>286</v>
      </c>
      <c r="J960" s="576" t="s">
        <v>2570</v>
      </c>
    </row>
    <row r="961" spans="1:10" x14ac:dyDescent="0.2">
      <c r="A961" s="576" t="s">
        <v>168</v>
      </c>
      <c r="B961" s="576" t="str">
        <f t="shared" si="14"/>
        <v>40000639</v>
      </c>
      <c r="C961" s="576" t="s">
        <v>2114</v>
      </c>
      <c r="D961" s="576" t="s">
        <v>45</v>
      </c>
      <c r="E961" s="576">
        <v>92340</v>
      </c>
      <c r="F961" s="576" t="s">
        <v>245</v>
      </c>
      <c r="G961" s="576" t="s">
        <v>818</v>
      </c>
      <c r="H961" s="576" t="s">
        <v>2797</v>
      </c>
      <c r="I961" s="576" t="s">
        <v>822</v>
      </c>
      <c r="J961" s="576" t="s">
        <v>2115</v>
      </c>
    </row>
    <row r="962" spans="1:10" x14ac:dyDescent="0.2">
      <c r="A962" s="576" t="s">
        <v>168</v>
      </c>
      <c r="B962" s="576" t="str">
        <f t="shared" si="14"/>
        <v>40000845</v>
      </c>
      <c r="C962" s="576" t="s">
        <v>2136</v>
      </c>
      <c r="D962" s="576" t="s">
        <v>2797</v>
      </c>
      <c r="E962" s="576">
        <v>83104</v>
      </c>
      <c r="F962" s="576" t="s">
        <v>245</v>
      </c>
      <c r="G962" s="576" t="s">
        <v>818</v>
      </c>
      <c r="H962" s="576" t="s">
        <v>2797</v>
      </c>
      <c r="I962" s="576" t="s">
        <v>342</v>
      </c>
      <c r="J962" s="576" t="s">
        <v>2137</v>
      </c>
    </row>
    <row r="963" spans="1:10" x14ac:dyDescent="0.2">
      <c r="A963" s="576" t="s">
        <v>168</v>
      </c>
      <c r="B963" s="576" t="str">
        <f t="shared" ref="B963:B1026" si="15">MID(J963,1,8)</f>
        <v>40002956</v>
      </c>
      <c r="C963" s="576" t="s">
        <v>2297</v>
      </c>
      <c r="D963" s="576" t="s">
        <v>17</v>
      </c>
      <c r="E963" s="576">
        <v>250000</v>
      </c>
      <c r="F963" s="576" t="s">
        <v>245</v>
      </c>
      <c r="G963" s="576" t="s">
        <v>818</v>
      </c>
      <c r="H963" s="576" t="s">
        <v>2797</v>
      </c>
      <c r="I963" s="576" t="s">
        <v>822</v>
      </c>
      <c r="J963" s="576" t="s">
        <v>2298</v>
      </c>
    </row>
    <row r="964" spans="1:10" x14ac:dyDescent="0.2">
      <c r="A964" s="576" t="s">
        <v>168</v>
      </c>
      <c r="B964" s="576" t="str">
        <f t="shared" si="15"/>
        <v>30470902</v>
      </c>
      <c r="C964" s="576" t="s">
        <v>279</v>
      </c>
      <c r="D964" s="576" t="s">
        <v>7</v>
      </c>
      <c r="E964" s="576">
        <v>113596</v>
      </c>
      <c r="F964" s="576" t="s">
        <v>245</v>
      </c>
      <c r="G964" s="576" t="s">
        <v>818</v>
      </c>
      <c r="H964" s="576" t="s">
        <v>8</v>
      </c>
      <c r="I964" s="576" t="s">
        <v>274</v>
      </c>
      <c r="J964" s="576" t="s">
        <v>2420</v>
      </c>
    </row>
    <row r="965" spans="1:10" x14ac:dyDescent="0.2">
      <c r="A965" s="576" t="s">
        <v>168</v>
      </c>
      <c r="B965" s="576" t="str">
        <f t="shared" si="15"/>
        <v>30128506</v>
      </c>
      <c r="C965" s="576" t="s">
        <v>533</v>
      </c>
      <c r="D965" s="576" t="s">
        <v>27</v>
      </c>
      <c r="E965" s="576">
        <v>291574</v>
      </c>
      <c r="F965" s="576" t="s">
        <v>245</v>
      </c>
      <c r="G965" s="576" t="s">
        <v>818</v>
      </c>
      <c r="H965" s="576" t="s">
        <v>8</v>
      </c>
      <c r="I965" s="576" t="s">
        <v>826</v>
      </c>
      <c r="J965" s="576" t="s">
        <v>728</v>
      </c>
    </row>
    <row r="966" spans="1:10" x14ac:dyDescent="0.2">
      <c r="A966" s="576" t="s">
        <v>168</v>
      </c>
      <c r="B966" s="576" t="str">
        <f t="shared" si="15"/>
        <v>30485160</v>
      </c>
      <c r="C966" s="576" t="s">
        <v>2021</v>
      </c>
      <c r="D966" s="576" t="s">
        <v>37</v>
      </c>
      <c r="E966" s="576">
        <v>204892</v>
      </c>
      <c r="F966" s="576" t="s">
        <v>245</v>
      </c>
      <c r="G966" s="576" t="s">
        <v>818</v>
      </c>
      <c r="H966" s="576" t="s">
        <v>2797</v>
      </c>
      <c r="I966" s="576" t="s">
        <v>912</v>
      </c>
      <c r="J966" s="576" t="s">
        <v>2022</v>
      </c>
    </row>
    <row r="967" spans="1:10" x14ac:dyDescent="0.2">
      <c r="A967" s="576" t="s">
        <v>168</v>
      </c>
      <c r="B967" s="576" t="str">
        <f t="shared" si="15"/>
        <v>30069055</v>
      </c>
      <c r="C967" s="576" t="s">
        <v>1716</v>
      </c>
      <c r="D967" s="576" t="s">
        <v>2797</v>
      </c>
      <c r="E967" s="576">
        <v>17971835</v>
      </c>
      <c r="F967" s="576" t="s">
        <v>814</v>
      </c>
      <c r="G967" s="576" t="s">
        <v>815</v>
      </c>
      <c r="H967" s="576" t="s">
        <v>8</v>
      </c>
      <c r="I967" s="576" t="s">
        <v>275</v>
      </c>
      <c r="J967" s="576" t="s">
        <v>1717</v>
      </c>
    </row>
    <row r="968" spans="1:10" x14ac:dyDescent="0.2">
      <c r="A968" s="576" t="s">
        <v>168</v>
      </c>
      <c r="B968" s="576" t="str">
        <f t="shared" si="15"/>
        <v>30126522</v>
      </c>
      <c r="C968" s="576" t="s">
        <v>2575</v>
      </c>
      <c r="D968" s="576" t="s">
        <v>35</v>
      </c>
      <c r="E968" s="576">
        <v>123121</v>
      </c>
      <c r="F968" s="576" t="s">
        <v>245</v>
      </c>
      <c r="G968" s="576" t="s">
        <v>818</v>
      </c>
      <c r="H968" s="576" t="s">
        <v>2797</v>
      </c>
      <c r="I968" s="576" t="s">
        <v>838</v>
      </c>
      <c r="J968" s="576" t="s">
        <v>2576</v>
      </c>
    </row>
    <row r="969" spans="1:10" x14ac:dyDescent="0.2">
      <c r="A969" s="576" t="s">
        <v>168</v>
      </c>
      <c r="B969" s="576" t="str">
        <f t="shared" si="15"/>
        <v>20194077</v>
      </c>
      <c r="C969" s="576" t="s">
        <v>1249</v>
      </c>
      <c r="D969" s="576" t="s">
        <v>31</v>
      </c>
      <c r="E969" s="576">
        <v>626510</v>
      </c>
      <c r="F969" s="576" t="s">
        <v>814</v>
      </c>
      <c r="G969" s="576" t="s">
        <v>901</v>
      </c>
      <c r="H969" s="576" t="s">
        <v>142</v>
      </c>
      <c r="I969" s="576" t="s">
        <v>902</v>
      </c>
      <c r="J969" s="576" t="s">
        <v>1250</v>
      </c>
    </row>
    <row r="970" spans="1:10" x14ac:dyDescent="0.2">
      <c r="A970" s="576" t="s">
        <v>9</v>
      </c>
      <c r="B970" s="576" t="str">
        <f t="shared" si="15"/>
        <v>30386724</v>
      </c>
      <c r="C970" s="576" t="s">
        <v>1052</v>
      </c>
      <c r="D970" s="576" t="s">
        <v>7</v>
      </c>
      <c r="E970" s="576">
        <v>232000</v>
      </c>
      <c r="F970" s="576" t="s">
        <v>814</v>
      </c>
      <c r="G970" s="576" t="s">
        <v>892</v>
      </c>
      <c r="H970" s="576" t="s">
        <v>8</v>
      </c>
      <c r="I970" s="576" t="s">
        <v>838</v>
      </c>
      <c r="J970" s="576" t="s">
        <v>1053</v>
      </c>
    </row>
    <row r="971" spans="1:10" x14ac:dyDescent="0.2">
      <c r="A971" s="576" t="s">
        <v>9</v>
      </c>
      <c r="B971" s="576" t="str">
        <f t="shared" si="15"/>
        <v>30352430</v>
      </c>
      <c r="C971" s="576" t="s">
        <v>2243</v>
      </c>
      <c r="D971" s="576" t="s">
        <v>45</v>
      </c>
      <c r="E971" s="576">
        <v>129439</v>
      </c>
      <c r="F971" s="576" t="s">
        <v>245</v>
      </c>
      <c r="G971" s="576" t="s">
        <v>818</v>
      </c>
      <c r="H971" s="576" t="s">
        <v>308</v>
      </c>
      <c r="I971" s="576" t="s">
        <v>838</v>
      </c>
      <c r="J971" s="576" t="s">
        <v>2244</v>
      </c>
    </row>
    <row r="972" spans="1:10" x14ac:dyDescent="0.2">
      <c r="A972" s="576" t="s">
        <v>168</v>
      </c>
      <c r="B972" s="576" t="str">
        <f t="shared" si="15"/>
        <v>30329922</v>
      </c>
      <c r="C972" s="576" t="s">
        <v>2307</v>
      </c>
      <c r="D972" s="576" t="s">
        <v>2797</v>
      </c>
      <c r="E972" s="576">
        <v>457672</v>
      </c>
      <c r="F972" s="576" t="s">
        <v>245</v>
      </c>
      <c r="G972" s="576" t="s">
        <v>818</v>
      </c>
      <c r="H972" s="576" t="s">
        <v>2797</v>
      </c>
      <c r="I972" s="576" t="s">
        <v>842</v>
      </c>
      <c r="J972" s="576" t="s">
        <v>2308</v>
      </c>
    </row>
    <row r="973" spans="1:10" x14ac:dyDescent="0.2">
      <c r="A973" s="576" t="s">
        <v>168</v>
      </c>
      <c r="B973" s="576" t="str">
        <f t="shared" si="15"/>
        <v>40000650</v>
      </c>
      <c r="C973" s="576" t="s">
        <v>2563</v>
      </c>
      <c r="D973" s="576" t="s">
        <v>44</v>
      </c>
      <c r="E973" s="576">
        <v>80000</v>
      </c>
      <c r="F973" s="576" t="s">
        <v>245</v>
      </c>
      <c r="G973" s="576" t="s">
        <v>818</v>
      </c>
      <c r="H973" s="576" t="s">
        <v>2797</v>
      </c>
      <c r="I973" s="576" t="s">
        <v>286</v>
      </c>
      <c r="J973" s="576" t="s">
        <v>2564</v>
      </c>
    </row>
    <row r="974" spans="1:10" x14ac:dyDescent="0.2">
      <c r="A974" s="576" t="s">
        <v>168</v>
      </c>
      <c r="B974" s="576" t="str">
        <f t="shared" si="15"/>
        <v>30469683</v>
      </c>
      <c r="C974" s="576" t="s">
        <v>2528</v>
      </c>
      <c r="D974" s="576" t="s">
        <v>2797</v>
      </c>
      <c r="E974" s="576">
        <v>472746</v>
      </c>
      <c r="F974" s="576" t="s">
        <v>814</v>
      </c>
      <c r="G974" s="576" t="s">
        <v>2206</v>
      </c>
      <c r="H974" s="576" t="s">
        <v>8</v>
      </c>
      <c r="I974" s="576" t="s">
        <v>826</v>
      </c>
      <c r="J974" s="576" t="s">
        <v>2529</v>
      </c>
    </row>
    <row r="975" spans="1:10" x14ac:dyDescent="0.2">
      <c r="A975" s="576" t="s">
        <v>168</v>
      </c>
      <c r="B975" s="576" t="str">
        <f t="shared" si="15"/>
        <v>40003749</v>
      </c>
      <c r="C975" s="576" t="s">
        <v>4194</v>
      </c>
      <c r="D975" s="576" t="s">
        <v>33</v>
      </c>
      <c r="E975" s="576">
        <v>460838</v>
      </c>
      <c r="F975" s="576" t="s">
        <v>814</v>
      </c>
      <c r="G975" s="576" t="s">
        <v>825</v>
      </c>
      <c r="H975" s="576" t="s">
        <v>8</v>
      </c>
      <c r="I975" s="576" t="s">
        <v>826</v>
      </c>
      <c r="J975" s="576" t="s">
        <v>3940</v>
      </c>
    </row>
    <row r="976" spans="1:10" x14ac:dyDescent="0.2">
      <c r="A976" s="576" t="s">
        <v>168</v>
      </c>
      <c r="B976" s="576" t="str">
        <f t="shared" si="15"/>
        <v>40003512</v>
      </c>
      <c r="C976" s="576" t="s">
        <v>2853</v>
      </c>
      <c r="D976" s="576" t="s">
        <v>41</v>
      </c>
      <c r="E976" s="576">
        <v>69227</v>
      </c>
      <c r="F976" s="576" t="s">
        <v>814</v>
      </c>
      <c r="G976" s="576" t="s">
        <v>887</v>
      </c>
      <c r="H976" s="576" t="s">
        <v>2797</v>
      </c>
      <c r="I976" s="576" t="s">
        <v>822</v>
      </c>
      <c r="J976" s="576" t="s">
        <v>2854</v>
      </c>
    </row>
    <row r="977" spans="1:10" x14ac:dyDescent="0.2">
      <c r="A977" s="576" t="s">
        <v>168</v>
      </c>
      <c r="B977" s="576" t="str">
        <f t="shared" si="15"/>
        <v>30126506</v>
      </c>
      <c r="C977" s="576" t="s">
        <v>405</v>
      </c>
      <c r="D977" s="576" t="s">
        <v>35</v>
      </c>
      <c r="E977" s="576">
        <v>648009</v>
      </c>
      <c r="F977" s="576" t="s">
        <v>245</v>
      </c>
      <c r="G977" s="576" t="s">
        <v>818</v>
      </c>
      <c r="H977" s="576" t="s">
        <v>308</v>
      </c>
      <c r="I977" s="576" t="s">
        <v>874</v>
      </c>
      <c r="J977" s="576" t="s">
        <v>1515</v>
      </c>
    </row>
    <row r="978" spans="1:10" x14ac:dyDescent="0.2">
      <c r="A978" s="576" t="s">
        <v>168</v>
      </c>
      <c r="B978" s="576" t="str">
        <f t="shared" si="15"/>
        <v>30371679</v>
      </c>
      <c r="C978" s="576" t="s">
        <v>2249</v>
      </c>
      <c r="D978" s="576" t="s">
        <v>39</v>
      </c>
      <c r="E978" s="576">
        <v>6239845</v>
      </c>
      <c r="F978" s="576" t="s">
        <v>814</v>
      </c>
      <c r="G978" s="576" t="s">
        <v>953</v>
      </c>
      <c r="H978" s="576" t="s">
        <v>8</v>
      </c>
      <c r="I978" s="576" t="s">
        <v>275</v>
      </c>
      <c r="J978" s="576" t="s">
        <v>2250</v>
      </c>
    </row>
    <row r="979" spans="1:10" x14ac:dyDescent="0.2">
      <c r="A979" s="576" t="s">
        <v>168</v>
      </c>
      <c r="B979" s="576" t="str">
        <f t="shared" si="15"/>
        <v>30136310</v>
      </c>
      <c r="C979" s="576" t="s">
        <v>2108</v>
      </c>
      <c r="D979" s="576" t="s">
        <v>2797</v>
      </c>
      <c r="E979" s="576">
        <v>1858196</v>
      </c>
      <c r="F979" s="576" t="s">
        <v>245</v>
      </c>
      <c r="G979" s="576" t="s">
        <v>818</v>
      </c>
      <c r="H979" s="576" t="s">
        <v>8</v>
      </c>
      <c r="I979" s="576" t="s">
        <v>274</v>
      </c>
      <c r="J979" s="576" t="s">
        <v>2109</v>
      </c>
    </row>
    <row r="980" spans="1:10" x14ac:dyDescent="0.2">
      <c r="A980" s="576" t="s">
        <v>168</v>
      </c>
      <c r="B980" s="576" t="str">
        <f t="shared" si="15"/>
        <v>30487157</v>
      </c>
      <c r="C980" s="576" t="s">
        <v>2443</v>
      </c>
      <c r="D980" s="576" t="s">
        <v>35</v>
      </c>
      <c r="E980" s="576">
        <v>574019</v>
      </c>
      <c r="F980" s="576" t="s">
        <v>245</v>
      </c>
      <c r="G980" s="576" t="s">
        <v>818</v>
      </c>
      <c r="H980" s="576" t="s">
        <v>2797</v>
      </c>
      <c r="I980" s="576" t="s">
        <v>822</v>
      </c>
      <c r="J980" s="576" t="s">
        <v>2444</v>
      </c>
    </row>
    <row r="981" spans="1:10" x14ac:dyDescent="0.2">
      <c r="A981" s="576" t="s">
        <v>168</v>
      </c>
      <c r="B981" s="576" t="str">
        <f t="shared" si="15"/>
        <v>30088011</v>
      </c>
      <c r="C981" s="576" t="s">
        <v>1235</v>
      </c>
      <c r="D981" s="576" t="s">
        <v>26</v>
      </c>
      <c r="E981" s="576">
        <v>646979</v>
      </c>
      <c r="F981" s="576" t="s">
        <v>245</v>
      </c>
      <c r="G981" s="576" t="s">
        <v>818</v>
      </c>
      <c r="H981" s="576" t="s">
        <v>8</v>
      </c>
      <c r="I981" s="576" t="s">
        <v>826</v>
      </c>
      <c r="J981" s="576" t="s">
        <v>720</v>
      </c>
    </row>
    <row r="982" spans="1:10" x14ac:dyDescent="0.2">
      <c r="A982" s="576" t="s">
        <v>168</v>
      </c>
      <c r="B982" s="576" t="str">
        <f t="shared" si="15"/>
        <v>30135731</v>
      </c>
      <c r="C982" s="576" t="s">
        <v>399</v>
      </c>
      <c r="D982" s="576" t="s">
        <v>945</v>
      </c>
      <c r="E982" s="576">
        <v>923402</v>
      </c>
      <c r="F982" s="576" t="s">
        <v>245</v>
      </c>
      <c r="G982" s="576" t="s">
        <v>818</v>
      </c>
      <c r="H982" s="576" t="s">
        <v>2797</v>
      </c>
      <c r="I982" s="576" t="s">
        <v>275</v>
      </c>
      <c r="J982" s="576" t="s">
        <v>2003</v>
      </c>
    </row>
    <row r="983" spans="1:10" x14ac:dyDescent="0.2">
      <c r="A983" s="576" t="s">
        <v>168</v>
      </c>
      <c r="B983" s="576" t="str">
        <f t="shared" si="15"/>
        <v>40003296</v>
      </c>
      <c r="C983" s="576" t="s">
        <v>2263</v>
      </c>
      <c r="D983" s="576" t="s">
        <v>41</v>
      </c>
      <c r="E983" s="576">
        <v>92000</v>
      </c>
      <c r="F983" s="576" t="s">
        <v>245</v>
      </c>
      <c r="G983" s="576" t="s">
        <v>818</v>
      </c>
      <c r="H983" s="576" t="s">
        <v>2797</v>
      </c>
      <c r="I983" s="576" t="s">
        <v>286</v>
      </c>
      <c r="J983" s="576" t="s">
        <v>2264</v>
      </c>
    </row>
    <row r="984" spans="1:10" x14ac:dyDescent="0.2">
      <c r="A984" s="576" t="s">
        <v>168</v>
      </c>
      <c r="B984" s="576" t="str">
        <f t="shared" si="15"/>
        <v>40001806</v>
      </c>
      <c r="C984" s="576" t="s">
        <v>3941</v>
      </c>
      <c r="D984" s="576" t="s">
        <v>945</v>
      </c>
      <c r="E984" s="576">
        <v>92340</v>
      </c>
      <c r="F984" s="576" t="s">
        <v>245</v>
      </c>
      <c r="G984" s="576" t="s">
        <v>818</v>
      </c>
      <c r="H984" s="576" t="s">
        <v>2797</v>
      </c>
      <c r="I984" s="576" t="s">
        <v>286</v>
      </c>
      <c r="J984" s="576" t="s">
        <v>2460</v>
      </c>
    </row>
    <row r="985" spans="1:10" x14ac:dyDescent="0.2">
      <c r="A985" s="576" t="s">
        <v>168</v>
      </c>
      <c r="B985" s="576" t="str">
        <f t="shared" si="15"/>
        <v>30341732</v>
      </c>
      <c r="C985" s="576" t="s">
        <v>2351</v>
      </c>
      <c r="D985" s="576" t="s">
        <v>44</v>
      </c>
      <c r="E985" s="576">
        <v>187347</v>
      </c>
      <c r="F985" s="576" t="s">
        <v>245</v>
      </c>
      <c r="G985" s="576" t="s">
        <v>818</v>
      </c>
      <c r="H985" s="576" t="s">
        <v>2797</v>
      </c>
      <c r="I985" s="576" t="s">
        <v>342</v>
      </c>
      <c r="J985" s="576" t="s">
        <v>2352</v>
      </c>
    </row>
    <row r="986" spans="1:10" x14ac:dyDescent="0.2">
      <c r="A986" s="576" t="s">
        <v>9</v>
      </c>
      <c r="B986" s="576" t="str">
        <f t="shared" si="15"/>
        <v>30080507</v>
      </c>
      <c r="C986" s="576" t="s">
        <v>1570</v>
      </c>
      <c r="D986" s="576" t="s">
        <v>17</v>
      </c>
      <c r="E986" s="576">
        <v>659095</v>
      </c>
      <c r="F986" s="576" t="s">
        <v>814</v>
      </c>
      <c r="G986" s="576" t="s">
        <v>815</v>
      </c>
      <c r="H986" s="576" t="s">
        <v>2797</v>
      </c>
      <c r="I986" s="576" t="s">
        <v>275</v>
      </c>
      <c r="J986" s="576" t="s">
        <v>1571</v>
      </c>
    </row>
    <row r="987" spans="1:10" x14ac:dyDescent="0.2">
      <c r="A987" s="576" t="s">
        <v>168</v>
      </c>
      <c r="B987" s="576" t="str">
        <f t="shared" si="15"/>
        <v>30046830</v>
      </c>
      <c r="C987" s="576" t="s">
        <v>2328</v>
      </c>
      <c r="D987" s="576" t="s">
        <v>25</v>
      </c>
      <c r="E987" s="576">
        <v>759844</v>
      </c>
      <c r="F987" s="576" t="s">
        <v>245</v>
      </c>
      <c r="G987" s="576" t="s">
        <v>818</v>
      </c>
      <c r="H987" s="576" t="s">
        <v>8</v>
      </c>
      <c r="I987" s="576" t="s">
        <v>874</v>
      </c>
      <c r="J987" s="576" t="s">
        <v>2329</v>
      </c>
    </row>
    <row r="988" spans="1:10" x14ac:dyDescent="0.2">
      <c r="A988" s="576" t="s">
        <v>168</v>
      </c>
      <c r="B988" s="576" t="str">
        <f t="shared" si="15"/>
        <v>30291173</v>
      </c>
      <c r="C988" s="576" t="s">
        <v>1925</v>
      </c>
      <c r="D988" s="576" t="s">
        <v>871</v>
      </c>
      <c r="E988" s="576">
        <v>13542766</v>
      </c>
      <c r="F988" s="576" t="s">
        <v>814</v>
      </c>
      <c r="G988" s="576" t="s">
        <v>892</v>
      </c>
      <c r="H988" s="576" t="s">
        <v>8</v>
      </c>
      <c r="I988" s="576" t="s">
        <v>275</v>
      </c>
      <c r="J988" s="576" t="s">
        <v>1926</v>
      </c>
    </row>
    <row r="989" spans="1:10" x14ac:dyDescent="0.2">
      <c r="A989" s="576" t="s">
        <v>168</v>
      </c>
      <c r="B989" s="576" t="str">
        <f t="shared" si="15"/>
        <v>30464752</v>
      </c>
      <c r="C989" s="576" t="s">
        <v>1552</v>
      </c>
      <c r="D989" s="576" t="s">
        <v>31</v>
      </c>
      <c r="E989" s="576">
        <v>484826</v>
      </c>
      <c r="F989" s="576" t="s">
        <v>245</v>
      </c>
      <c r="G989" s="576" t="s">
        <v>818</v>
      </c>
      <c r="H989" s="576" t="s">
        <v>8</v>
      </c>
      <c r="I989" s="576" t="s">
        <v>275</v>
      </c>
      <c r="J989" s="576" t="s">
        <v>1553</v>
      </c>
    </row>
    <row r="990" spans="1:10" x14ac:dyDescent="0.2">
      <c r="A990" s="576" t="s">
        <v>168</v>
      </c>
      <c r="B990" s="576" t="str">
        <f t="shared" si="15"/>
        <v>30429872</v>
      </c>
      <c r="C990" s="576" t="s">
        <v>2275</v>
      </c>
      <c r="D990" s="576" t="s">
        <v>871</v>
      </c>
      <c r="E990" s="576">
        <v>445639</v>
      </c>
      <c r="F990" s="576" t="s">
        <v>245</v>
      </c>
      <c r="G990" s="576" t="s">
        <v>818</v>
      </c>
      <c r="H990" s="576" t="s">
        <v>8</v>
      </c>
      <c r="I990" s="576" t="s">
        <v>826</v>
      </c>
      <c r="J990" s="576" t="s">
        <v>2276</v>
      </c>
    </row>
    <row r="991" spans="1:10" x14ac:dyDescent="0.2">
      <c r="A991" s="576" t="s">
        <v>168</v>
      </c>
      <c r="B991" s="576" t="str">
        <f t="shared" si="15"/>
        <v>40002671</v>
      </c>
      <c r="C991" s="576" t="s">
        <v>3925</v>
      </c>
      <c r="D991" s="576" t="s">
        <v>24</v>
      </c>
      <c r="E991" s="576">
        <v>200000</v>
      </c>
      <c r="F991" s="576" t="s">
        <v>814</v>
      </c>
      <c r="G991" s="576" t="s">
        <v>1241</v>
      </c>
      <c r="H991" s="576" t="s">
        <v>2797</v>
      </c>
      <c r="I991" s="576" t="s">
        <v>912</v>
      </c>
      <c r="J991" s="576" t="s">
        <v>2131</v>
      </c>
    </row>
    <row r="992" spans="1:10" x14ac:dyDescent="0.2">
      <c r="A992" s="576" t="s">
        <v>168</v>
      </c>
      <c r="B992" s="576" t="str">
        <f t="shared" si="15"/>
        <v>30480673</v>
      </c>
      <c r="C992" s="576" t="s">
        <v>2285</v>
      </c>
      <c r="D992" s="576" t="s">
        <v>39</v>
      </c>
      <c r="E992" s="576">
        <v>1719061</v>
      </c>
      <c r="F992" s="576" t="s">
        <v>814</v>
      </c>
      <c r="G992" s="576" t="s">
        <v>905</v>
      </c>
      <c r="H992" s="576" t="s">
        <v>8</v>
      </c>
      <c r="I992" s="576" t="s">
        <v>822</v>
      </c>
      <c r="J992" s="576" t="s">
        <v>2286</v>
      </c>
    </row>
    <row r="993" spans="1:10" x14ac:dyDescent="0.2">
      <c r="A993" s="576" t="s">
        <v>168</v>
      </c>
      <c r="B993" s="576" t="str">
        <f t="shared" si="15"/>
        <v>40000008</v>
      </c>
      <c r="C993" s="576" t="s">
        <v>2257</v>
      </c>
      <c r="D993" s="576" t="s">
        <v>35</v>
      </c>
      <c r="E993" s="576">
        <v>107107</v>
      </c>
      <c r="F993" s="576" t="s">
        <v>245</v>
      </c>
      <c r="G993" s="576" t="s">
        <v>818</v>
      </c>
      <c r="H993" s="576" t="s">
        <v>2797</v>
      </c>
      <c r="I993" s="576" t="s">
        <v>275</v>
      </c>
      <c r="J993" s="576" t="s">
        <v>2258</v>
      </c>
    </row>
    <row r="994" spans="1:10" x14ac:dyDescent="0.2">
      <c r="A994" s="576" t="s">
        <v>9</v>
      </c>
      <c r="B994" s="576" t="str">
        <f t="shared" si="15"/>
        <v>30319122</v>
      </c>
      <c r="C994" s="576" t="s">
        <v>2007</v>
      </c>
      <c r="D994" s="576" t="s">
        <v>2797</v>
      </c>
      <c r="E994" s="576">
        <v>462811</v>
      </c>
      <c r="F994" s="576" t="s">
        <v>814</v>
      </c>
      <c r="G994" s="576" t="s">
        <v>815</v>
      </c>
      <c r="H994" s="576" t="s">
        <v>8</v>
      </c>
      <c r="I994" s="576" t="s">
        <v>275</v>
      </c>
      <c r="J994" s="576" t="s">
        <v>2008</v>
      </c>
    </row>
    <row r="995" spans="1:10" x14ac:dyDescent="0.2">
      <c r="A995" s="576" t="s">
        <v>9</v>
      </c>
      <c r="B995" s="576" t="str">
        <f t="shared" si="15"/>
        <v>30485612</v>
      </c>
      <c r="C995" s="576" t="s">
        <v>2471</v>
      </c>
      <c r="D995" s="576" t="s">
        <v>39</v>
      </c>
      <c r="E995" s="576">
        <v>146222</v>
      </c>
      <c r="F995" s="576" t="s">
        <v>245</v>
      </c>
      <c r="G995" s="576" t="s">
        <v>818</v>
      </c>
      <c r="H995" s="576" t="s">
        <v>2797</v>
      </c>
      <c r="I995" s="576" t="s">
        <v>826</v>
      </c>
      <c r="J995" s="576" t="s">
        <v>2472</v>
      </c>
    </row>
    <row r="996" spans="1:10" x14ac:dyDescent="0.2">
      <c r="A996" s="576" t="s">
        <v>168</v>
      </c>
      <c r="B996" s="576" t="str">
        <f t="shared" si="15"/>
        <v>30099803</v>
      </c>
      <c r="C996" s="576" t="s">
        <v>2559</v>
      </c>
      <c r="D996" s="576" t="s">
        <v>2797</v>
      </c>
      <c r="E996" s="576">
        <v>29375993</v>
      </c>
      <c r="F996" s="576" t="s">
        <v>814</v>
      </c>
      <c r="G996" s="576" t="s">
        <v>815</v>
      </c>
      <c r="H996" s="576" t="s">
        <v>8</v>
      </c>
      <c r="I996" s="576" t="s">
        <v>275</v>
      </c>
      <c r="J996" s="576" t="s">
        <v>2560</v>
      </c>
    </row>
    <row r="997" spans="1:10" x14ac:dyDescent="0.2">
      <c r="A997" s="576" t="s">
        <v>168</v>
      </c>
      <c r="B997" s="576" t="str">
        <f t="shared" si="15"/>
        <v>30304223</v>
      </c>
      <c r="C997" s="576" t="s">
        <v>2277</v>
      </c>
      <c r="D997" s="576" t="s">
        <v>945</v>
      </c>
      <c r="E997" s="576">
        <v>4983497</v>
      </c>
      <c r="F997" s="576" t="s">
        <v>814</v>
      </c>
      <c r="G997" s="576" t="s">
        <v>953</v>
      </c>
      <c r="H997" s="576" t="s">
        <v>8</v>
      </c>
      <c r="I997" s="576" t="s">
        <v>838</v>
      </c>
      <c r="J997" s="576" t="s">
        <v>2278</v>
      </c>
    </row>
    <row r="998" spans="1:10" x14ac:dyDescent="0.2">
      <c r="A998" s="576" t="s">
        <v>168</v>
      </c>
      <c r="B998" s="576" t="str">
        <f t="shared" si="15"/>
        <v>30355425</v>
      </c>
      <c r="C998" s="576" t="s">
        <v>1153</v>
      </c>
      <c r="D998" s="576" t="s">
        <v>18</v>
      </c>
      <c r="E998" s="576">
        <v>1250</v>
      </c>
      <c r="F998" s="576" t="s">
        <v>1607</v>
      </c>
      <c r="G998" s="576" t="s">
        <v>2060</v>
      </c>
      <c r="H998" s="576" t="s">
        <v>2797</v>
      </c>
      <c r="I998" s="576" t="s">
        <v>912</v>
      </c>
      <c r="J998" s="576" t="s">
        <v>1154</v>
      </c>
    </row>
    <row r="999" spans="1:10" x14ac:dyDescent="0.2">
      <c r="A999" s="576" t="s">
        <v>168</v>
      </c>
      <c r="B999" s="576" t="str">
        <f t="shared" si="15"/>
        <v>30375772</v>
      </c>
      <c r="C999" s="576" t="s">
        <v>1931</v>
      </c>
      <c r="D999" s="576" t="s">
        <v>39</v>
      </c>
      <c r="E999" s="576">
        <v>359065</v>
      </c>
      <c r="F999" s="576" t="s">
        <v>245</v>
      </c>
      <c r="G999" s="576" t="s">
        <v>818</v>
      </c>
      <c r="H999" s="576" t="s">
        <v>2797</v>
      </c>
      <c r="I999" s="576" t="s">
        <v>286</v>
      </c>
      <c r="J999" s="576" t="s">
        <v>1932</v>
      </c>
    </row>
    <row r="1000" spans="1:10" x14ac:dyDescent="0.2">
      <c r="A1000" s="576" t="s">
        <v>168</v>
      </c>
      <c r="B1000" s="576" t="str">
        <f t="shared" si="15"/>
        <v>30460140</v>
      </c>
      <c r="C1000" s="576" t="s">
        <v>767</v>
      </c>
      <c r="D1000" s="576" t="s">
        <v>2797</v>
      </c>
      <c r="E1000" s="576">
        <v>3000000</v>
      </c>
      <c r="F1000" s="576" t="s">
        <v>245</v>
      </c>
      <c r="G1000" s="576" t="s">
        <v>818</v>
      </c>
      <c r="H1000" s="576" t="s">
        <v>2797</v>
      </c>
      <c r="I1000" s="576" t="s">
        <v>286</v>
      </c>
      <c r="J1000" s="576" t="s">
        <v>766</v>
      </c>
    </row>
    <row r="1001" spans="1:10" x14ac:dyDescent="0.2">
      <c r="A1001" s="576" t="s">
        <v>168</v>
      </c>
      <c r="B1001" s="576" t="str">
        <f t="shared" si="15"/>
        <v>30350774</v>
      </c>
      <c r="C1001" s="576" t="s">
        <v>3945</v>
      </c>
      <c r="D1001" s="576" t="s">
        <v>2797</v>
      </c>
      <c r="E1001" s="576">
        <v>2703435</v>
      </c>
      <c r="F1001" s="576" t="s">
        <v>245</v>
      </c>
      <c r="G1001" s="576" t="s">
        <v>818</v>
      </c>
      <c r="H1001" s="576" t="s">
        <v>8</v>
      </c>
      <c r="I1001" s="576" t="s">
        <v>275</v>
      </c>
      <c r="J1001" s="576" t="s">
        <v>3946</v>
      </c>
    </row>
    <row r="1002" spans="1:10" x14ac:dyDescent="0.2">
      <c r="A1002" s="576" t="s">
        <v>168</v>
      </c>
      <c r="B1002" s="576" t="str">
        <f t="shared" si="15"/>
        <v>40003231</v>
      </c>
      <c r="C1002" s="576" t="s">
        <v>2305</v>
      </c>
      <c r="D1002" s="576" t="s">
        <v>33</v>
      </c>
      <c r="E1002" s="576">
        <v>92000</v>
      </c>
      <c r="F1002" s="576" t="s">
        <v>245</v>
      </c>
      <c r="G1002" s="576" t="s">
        <v>818</v>
      </c>
      <c r="H1002" s="576" t="s">
        <v>2797</v>
      </c>
      <c r="I1002" s="576" t="s">
        <v>286</v>
      </c>
      <c r="J1002" s="576" t="s">
        <v>2306</v>
      </c>
    </row>
    <row r="1003" spans="1:10" x14ac:dyDescent="0.2">
      <c r="A1003" s="576" t="s">
        <v>168</v>
      </c>
      <c r="B1003" s="576" t="str">
        <f t="shared" si="15"/>
        <v>40003638</v>
      </c>
      <c r="C1003" s="576" t="s">
        <v>4195</v>
      </c>
      <c r="D1003" s="576" t="s">
        <v>40</v>
      </c>
      <c r="E1003" s="576">
        <v>16416</v>
      </c>
      <c r="F1003" s="576" t="s">
        <v>814</v>
      </c>
      <c r="G1003" s="576" t="s">
        <v>1087</v>
      </c>
      <c r="H1003" s="576" t="s">
        <v>2797</v>
      </c>
      <c r="I1003" s="576" t="s">
        <v>275</v>
      </c>
      <c r="J1003" s="576" t="s">
        <v>4196</v>
      </c>
    </row>
    <row r="1004" spans="1:10" x14ac:dyDescent="0.2">
      <c r="A1004" s="576" t="s">
        <v>168</v>
      </c>
      <c r="B1004" s="576" t="str">
        <f t="shared" si="15"/>
        <v>30465984</v>
      </c>
      <c r="C1004" s="576" t="s">
        <v>1983</v>
      </c>
      <c r="D1004" s="576" t="s">
        <v>855</v>
      </c>
      <c r="E1004" s="576">
        <v>1231202</v>
      </c>
      <c r="F1004" s="576" t="s">
        <v>245</v>
      </c>
      <c r="G1004" s="576" t="s">
        <v>818</v>
      </c>
      <c r="H1004" s="576" t="s">
        <v>2797</v>
      </c>
      <c r="I1004" s="576" t="s">
        <v>286</v>
      </c>
      <c r="J1004" s="576" t="s">
        <v>756</v>
      </c>
    </row>
    <row r="1005" spans="1:10" x14ac:dyDescent="0.2">
      <c r="A1005" s="576" t="s">
        <v>168</v>
      </c>
      <c r="B1005" s="576" t="str">
        <f t="shared" si="15"/>
        <v>30396026</v>
      </c>
      <c r="C1005" s="576" t="s">
        <v>3935</v>
      </c>
      <c r="D1005" s="576" t="s">
        <v>40</v>
      </c>
      <c r="E1005" s="576">
        <v>532121</v>
      </c>
      <c r="F1005" s="576" t="s">
        <v>245</v>
      </c>
      <c r="G1005" s="576" t="s">
        <v>818</v>
      </c>
      <c r="H1005" s="576" t="s">
        <v>2797</v>
      </c>
      <c r="I1005" s="576" t="s">
        <v>275</v>
      </c>
      <c r="J1005" s="576" t="s">
        <v>3936</v>
      </c>
    </row>
    <row r="1006" spans="1:10" x14ac:dyDescent="0.2">
      <c r="A1006" s="576" t="s">
        <v>168</v>
      </c>
      <c r="B1006" s="576" t="str">
        <f t="shared" si="15"/>
        <v>30449075</v>
      </c>
      <c r="C1006" s="576" t="s">
        <v>4197</v>
      </c>
      <c r="D1006" s="576" t="s">
        <v>2797</v>
      </c>
      <c r="E1006" s="576">
        <v>200538</v>
      </c>
      <c r="F1006" s="576" t="s">
        <v>814</v>
      </c>
      <c r="G1006" s="576" t="s">
        <v>1126</v>
      </c>
      <c r="H1006" s="576" t="s">
        <v>2797</v>
      </c>
      <c r="I1006" s="576" t="s">
        <v>826</v>
      </c>
      <c r="J1006" s="576" t="s">
        <v>4198</v>
      </c>
    </row>
    <row r="1007" spans="1:10" x14ac:dyDescent="0.2">
      <c r="A1007" s="576" t="s">
        <v>9</v>
      </c>
      <c r="B1007" s="576" t="str">
        <f t="shared" si="15"/>
        <v>40002474</v>
      </c>
      <c r="C1007" s="576" t="s">
        <v>2577</v>
      </c>
      <c r="D1007" s="576" t="s">
        <v>19</v>
      </c>
      <c r="E1007" s="576">
        <v>41635</v>
      </c>
      <c r="F1007" s="576" t="s">
        <v>245</v>
      </c>
      <c r="G1007" s="576" t="s">
        <v>818</v>
      </c>
      <c r="H1007" s="576" t="s">
        <v>2797</v>
      </c>
      <c r="I1007" s="576" t="s">
        <v>286</v>
      </c>
      <c r="J1007" s="576" t="s">
        <v>2578</v>
      </c>
    </row>
    <row r="1008" spans="1:10" x14ac:dyDescent="0.2">
      <c r="A1008" s="576" t="s">
        <v>168</v>
      </c>
      <c r="B1008" s="576" t="str">
        <f t="shared" si="15"/>
        <v>40003069</v>
      </c>
      <c r="C1008" s="576" t="s">
        <v>2510</v>
      </c>
      <c r="D1008" s="576" t="s">
        <v>7</v>
      </c>
      <c r="E1008" s="576">
        <v>77510</v>
      </c>
      <c r="F1008" s="576" t="s">
        <v>245</v>
      </c>
      <c r="G1008" s="576" t="s">
        <v>818</v>
      </c>
      <c r="H1008" s="576" t="s">
        <v>2797</v>
      </c>
      <c r="I1008" s="576" t="s">
        <v>838</v>
      </c>
      <c r="J1008" s="576" t="s">
        <v>2511</v>
      </c>
    </row>
    <row r="1009" spans="1:10" x14ac:dyDescent="0.2">
      <c r="A1009" s="576" t="s">
        <v>168</v>
      </c>
      <c r="B1009" s="576" t="str">
        <f t="shared" si="15"/>
        <v>40003672</v>
      </c>
      <c r="C1009" s="576" t="s">
        <v>3929</v>
      </c>
      <c r="D1009" s="576" t="s">
        <v>36</v>
      </c>
      <c r="E1009" s="576">
        <v>229644</v>
      </c>
      <c r="F1009" s="576" t="s">
        <v>245</v>
      </c>
      <c r="G1009" s="576" t="s">
        <v>818</v>
      </c>
      <c r="H1009" s="576" t="s">
        <v>2797</v>
      </c>
      <c r="I1009" s="576" t="s">
        <v>912</v>
      </c>
      <c r="J1009" s="576" t="s">
        <v>3930</v>
      </c>
    </row>
    <row r="1010" spans="1:10" x14ac:dyDescent="0.2">
      <c r="A1010" s="576" t="s">
        <v>168</v>
      </c>
      <c r="B1010" s="576" t="str">
        <f t="shared" si="15"/>
        <v>30459321</v>
      </c>
      <c r="C1010" s="576" t="s">
        <v>2508</v>
      </c>
      <c r="D1010" s="576" t="s">
        <v>2797</v>
      </c>
      <c r="E1010" s="576">
        <v>366106</v>
      </c>
      <c r="F1010" s="576" t="s">
        <v>814</v>
      </c>
      <c r="G1010" s="576" t="s">
        <v>1087</v>
      </c>
      <c r="H1010" s="576" t="s">
        <v>2797</v>
      </c>
      <c r="I1010" s="576" t="s">
        <v>275</v>
      </c>
      <c r="J1010" s="576" t="s">
        <v>2509</v>
      </c>
    </row>
    <row r="1011" spans="1:10" x14ac:dyDescent="0.2">
      <c r="A1011" s="576" t="s">
        <v>168</v>
      </c>
      <c r="B1011" s="576" t="str">
        <f t="shared" si="15"/>
        <v>30481688</v>
      </c>
      <c r="C1011" s="576" t="s">
        <v>2543</v>
      </c>
      <c r="D1011" s="576" t="s">
        <v>2797</v>
      </c>
      <c r="E1011" s="576">
        <v>442596</v>
      </c>
      <c r="F1011" s="576" t="s">
        <v>245</v>
      </c>
      <c r="G1011" s="576" t="s">
        <v>818</v>
      </c>
      <c r="H1011" s="576" t="s">
        <v>2797</v>
      </c>
      <c r="I1011" s="576" t="s">
        <v>842</v>
      </c>
      <c r="J1011" s="576" t="s">
        <v>2544</v>
      </c>
    </row>
    <row r="1012" spans="1:10" x14ac:dyDescent="0.2">
      <c r="A1012" s="576" t="s">
        <v>168</v>
      </c>
      <c r="B1012" s="576" t="str">
        <f t="shared" si="15"/>
        <v>30485206</v>
      </c>
      <c r="C1012" s="576" t="s">
        <v>266</v>
      </c>
      <c r="D1012" s="576" t="s">
        <v>2797</v>
      </c>
      <c r="E1012" s="576">
        <v>461700</v>
      </c>
      <c r="F1012" s="576" t="s">
        <v>245</v>
      </c>
      <c r="G1012" s="576" t="s">
        <v>818</v>
      </c>
      <c r="H1012" s="576" t="s">
        <v>2797</v>
      </c>
      <c r="I1012" s="576" t="s">
        <v>842</v>
      </c>
      <c r="J1012" s="576" t="s">
        <v>2422</v>
      </c>
    </row>
    <row r="1013" spans="1:10" x14ac:dyDescent="0.2">
      <c r="A1013" s="576" t="s">
        <v>9</v>
      </c>
      <c r="B1013" s="576" t="str">
        <f t="shared" si="15"/>
        <v>30283073</v>
      </c>
      <c r="C1013" s="576" t="s">
        <v>2364</v>
      </c>
      <c r="D1013" s="576" t="s">
        <v>871</v>
      </c>
      <c r="E1013" s="576">
        <v>52254</v>
      </c>
      <c r="F1013" s="576" t="s">
        <v>814</v>
      </c>
      <c r="G1013" s="576" t="s">
        <v>892</v>
      </c>
      <c r="H1013" s="576" t="s">
        <v>2797</v>
      </c>
      <c r="I1013" s="576" t="s">
        <v>838</v>
      </c>
      <c r="J1013" s="576" t="s">
        <v>2365</v>
      </c>
    </row>
    <row r="1014" spans="1:10" x14ac:dyDescent="0.2">
      <c r="A1014" s="576" t="s">
        <v>168</v>
      </c>
      <c r="B1014" s="576" t="str">
        <f t="shared" si="15"/>
        <v>30389029</v>
      </c>
      <c r="C1014" s="576" t="s">
        <v>3877</v>
      </c>
      <c r="D1014" s="576" t="s">
        <v>39</v>
      </c>
      <c r="E1014" s="576">
        <v>284458</v>
      </c>
      <c r="F1014" s="576" t="s">
        <v>814</v>
      </c>
      <c r="G1014" s="576" t="s">
        <v>1241</v>
      </c>
      <c r="H1014" s="576" t="s">
        <v>2797</v>
      </c>
      <c r="I1014" s="576" t="s">
        <v>912</v>
      </c>
      <c r="J1014" s="576" t="s">
        <v>3878</v>
      </c>
    </row>
    <row r="1015" spans="1:10" x14ac:dyDescent="0.2">
      <c r="A1015" s="576" t="s">
        <v>168</v>
      </c>
      <c r="B1015" s="576" t="str">
        <f t="shared" si="15"/>
        <v>30375936</v>
      </c>
      <c r="C1015" s="576" t="s">
        <v>2255</v>
      </c>
      <c r="D1015" s="576" t="s">
        <v>871</v>
      </c>
      <c r="E1015" s="576">
        <v>1581962</v>
      </c>
      <c r="F1015" s="576" t="s">
        <v>814</v>
      </c>
      <c r="G1015" s="576" t="s">
        <v>958</v>
      </c>
      <c r="H1015" s="576" t="s">
        <v>8</v>
      </c>
      <c r="I1015" s="576" t="s">
        <v>274</v>
      </c>
      <c r="J1015" s="576" t="s">
        <v>2256</v>
      </c>
    </row>
    <row r="1016" spans="1:10" x14ac:dyDescent="0.2">
      <c r="A1016" s="576" t="s">
        <v>168</v>
      </c>
      <c r="B1016" s="576" t="str">
        <f t="shared" si="15"/>
        <v>30483109</v>
      </c>
      <c r="C1016" s="576" t="s">
        <v>2303</v>
      </c>
      <c r="D1016" s="576" t="s">
        <v>2797</v>
      </c>
      <c r="E1016" s="576">
        <v>34730</v>
      </c>
      <c r="F1016" s="576" t="s">
        <v>245</v>
      </c>
      <c r="G1016" s="576" t="s">
        <v>818</v>
      </c>
      <c r="H1016" s="576" t="s">
        <v>2797</v>
      </c>
      <c r="I1016" s="576" t="s">
        <v>842</v>
      </c>
      <c r="J1016" s="576" t="s">
        <v>2304</v>
      </c>
    </row>
    <row r="1017" spans="1:10" x14ac:dyDescent="0.2">
      <c r="A1017" s="576" t="s">
        <v>168</v>
      </c>
      <c r="B1017" s="576" t="str">
        <f t="shared" si="15"/>
        <v>30042613</v>
      </c>
      <c r="C1017" s="576" t="s">
        <v>129</v>
      </c>
      <c r="D1017" s="576" t="s">
        <v>37</v>
      </c>
      <c r="E1017" s="576">
        <v>3148750</v>
      </c>
      <c r="F1017" s="576" t="s">
        <v>245</v>
      </c>
      <c r="G1017" s="576" t="s">
        <v>818</v>
      </c>
      <c r="H1017" s="576" t="s">
        <v>8</v>
      </c>
      <c r="I1017" s="576" t="s">
        <v>274</v>
      </c>
      <c r="J1017" s="576" t="s">
        <v>2327</v>
      </c>
    </row>
    <row r="1018" spans="1:10" x14ac:dyDescent="0.2">
      <c r="A1018" s="576" t="s">
        <v>168</v>
      </c>
      <c r="B1018" s="576" t="str">
        <f t="shared" si="15"/>
        <v>30130451</v>
      </c>
      <c r="C1018" s="576" t="s">
        <v>305</v>
      </c>
      <c r="D1018" s="576" t="s">
        <v>26</v>
      </c>
      <c r="E1018" s="576">
        <v>545875</v>
      </c>
      <c r="F1018" s="576" t="s">
        <v>245</v>
      </c>
      <c r="G1018" s="576" t="s">
        <v>818</v>
      </c>
      <c r="H1018" s="576" t="s">
        <v>8</v>
      </c>
      <c r="I1018" s="576" t="s">
        <v>275</v>
      </c>
      <c r="J1018" s="576" t="s">
        <v>722</v>
      </c>
    </row>
    <row r="1019" spans="1:10" x14ac:dyDescent="0.2">
      <c r="A1019" s="576" t="s">
        <v>168</v>
      </c>
      <c r="B1019" s="576" t="str">
        <f t="shared" si="15"/>
        <v>40003897</v>
      </c>
      <c r="C1019" s="576" t="s">
        <v>3921</v>
      </c>
      <c r="D1019" s="576" t="s">
        <v>871</v>
      </c>
      <c r="E1019" s="576">
        <v>140000</v>
      </c>
      <c r="F1019" s="576" t="s">
        <v>245</v>
      </c>
      <c r="G1019" s="576" t="s">
        <v>818</v>
      </c>
      <c r="H1019" s="576" t="s">
        <v>2797</v>
      </c>
      <c r="I1019" s="576" t="s">
        <v>822</v>
      </c>
      <c r="J1019" s="576" t="s">
        <v>3922</v>
      </c>
    </row>
    <row r="1020" spans="1:10" x14ac:dyDescent="0.2">
      <c r="A1020" s="576" t="s">
        <v>168</v>
      </c>
      <c r="B1020" s="576" t="str">
        <f t="shared" si="15"/>
        <v>40004037</v>
      </c>
      <c r="C1020" s="576" t="s">
        <v>3919</v>
      </c>
      <c r="D1020" s="576" t="s">
        <v>27</v>
      </c>
      <c r="E1020" s="576">
        <v>161850</v>
      </c>
      <c r="F1020" s="576" t="s">
        <v>245</v>
      </c>
      <c r="G1020" s="576" t="s">
        <v>818</v>
      </c>
      <c r="H1020" s="576" t="s">
        <v>2797</v>
      </c>
      <c r="I1020" s="576" t="s">
        <v>286</v>
      </c>
      <c r="J1020" s="576" t="s">
        <v>3920</v>
      </c>
    </row>
    <row r="1021" spans="1:10" x14ac:dyDescent="0.2">
      <c r="A1021" s="576" t="s">
        <v>168</v>
      </c>
      <c r="B1021" s="576" t="str">
        <f t="shared" si="15"/>
        <v>30460276</v>
      </c>
      <c r="C1021" s="576" t="s">
        <v>1981</v>
      </c>
      <c r="D1021" s="576" t="s">
        <v>2797</v>
      </c>
      <c r="E1021" s="576">
        <v>3636243</v>
      </c>
      <c r="F1021" s="576" t="s">
        <v>814</v>
      </c>
      <c r="G1021" s="576" t="s">
        <v>892</v>
      </c>
      <c r="H1021" s="576" t="s">
        <v>8</v>
      </c>
      <c r="I1021" s="576" t="s">
        <v>275</v>
      </c>
      <c r="J1021" s="576" t="s">
        <v>1982</v>
      </c>
    </row>
    <row r="1022" spans="1:10" x14ac:dyDescent="0.2">
      <c r="A1022" s="576" t="s">
        <v>168</v>
      </c>
      <c r="B1022" s="576" t="str">
        <f t="shared" si="15"/>
        <v>40003675</v>
      </c>
      <c r="C1022" s="576" t="s">
        <v>4199</v>
      </c>
      <c r="D1022" s="576" t="s">
        <v>44</v>
      </c>
      <c r="E1022" s="576">
        <v>890906</v>
      </c>
      <c r="F1022" s="576" t="s">
        <v>814</v>
      </c>
      <c r="G1022" s="576" t="s">
        <v>1087</v>
      </c>
      <c r="H1022" s="576" t="s">
        <v>2797</v>
      </c>
      <c r="I1022" s="576" t="s">
        <v>275</v>
      </c>
      <c r="J1022" s="576" t="s">
        <v>4200</v>
      </c>
    </row>
    <row r="1023" spans="1:10" x14ac:dyDescent="0.2">
      <c r="A1023" s="576" t="s">
        <v>168</v>
      </c>
      <c r="B1023" s="576" t="str">
        <f t="shared" si="15"/>
        <v>40000636</v>
      </c>
      <c r="C1023" s="576" t="s">
        <v>2480</v>
      </c>
      <c r="D1023" s="576" t="s">
        <v>16</v>
      </c>
      <c r="E1023" s="576">
        <v>139062</v>
      </c>
      <c r="F1023" s="576" t="s">
        <v>245</v>
      </c>
      <c r="G1023" s="576" t="s">
        <v>818</v>
      </c>
      <c r="H1023" s="576" t="s">
        <v>2797</v>
      </c>
      <c r="I1023" s="576" t="s">
        <v>286</v>
      </c>
      <c r="J1023" s="576" t="s">
        <v>2481</v>
      </c>
    </row>
    <row r="1024" spans="1:10" x14ac:dyDescent="0.2">
      <c r="A1024" s="576" t="s">
        <v>9</v>
      </c>
      <c r="B1024" s="576" t="str">
        <f t="shared" si="15"/>
        <v>40001260</v>
      </c>
      <c r="C1024" s="576" t="s">
        <v>2019</v>
      </c>
      <c r="D1024" s="576" t="s">
        <v>858</v>
      </c>
      <c r="E1024" s="576">
        <v>102600</v>
      </c>
      <c r="F1024" s="576" t="s">
        <v>245</v>
      </c>
      <c r="G1024" s="576" t="s">
        <v>818</v>
      </c>
      <c r="H1024" s="576" t="s">
        <v>2797</v>
      </c>
      <c r="I1024" s="576" t="s">
        <v>286</v>
      </c>
      <c r="J1024" s="576" t="s">
        <v>2020</v>
      </c>
    </row>
    <row r="1025" spans="1:10" x14ac:dyDescent="0.2">
      <c r="A1025" s="576" t="s">
        <v>168</v>
      </c>
      <c r="B1025" s="576" t="str">
        <f t="shared" si="15"/>
        <v>40003658</v>
      </c>
      <c r="C1025" s="576" t="s">
        <v>4201</v>
      </c>
      <c r="D1025" s="576" t="s">
        <v>41</v>
      </c>
      <c r="E1025" s="576">
        <v>167148</v>
      </c>
      <c r="F1025" s="576" t="s">
        <v>814</v>
      </c>
      <c r="G1025" s="576" t="s">
        <v>1087</v>
      </c>
      <c r="H1025" s="576" t="s">
        <v>2797</v>
      </c>
      <c r="I1025" s="576" t="s">
        <v>275</v>
      </c>
      <c r="J1025" s="576" t="s">
        <v>4202</v>
      </c>
    </row>
    <row r="1026" spans="1:10" x14ac:dyDescent="0.2">
      <c r="A1026" s="576" t="s">
        <v>168</v>
      </c>
      <c r="B1026" s="576" t="str">
        <f t="shared" si="15"/>
        <v>40003076</v>
      </c>
      <c r="C1026" s="576" t="s">
        <v>2172</v>
      </c>
      <c r="D1026" s="576" t="s">
        <v>24</v>
      </c>
      <c r="E1026" s="576">
        <v>490586</v>
      </c>
      <c r="F1026" s="576" t="s">
        <v>245</v>
      </c>
      <c r="G1026" s="576" t="s">
        <v>818</v>
      </c>
      <c r="H1026" s="576" t="s">
        <v>2797</v>
      </c>
      <c r="I1026" s="576" t="s">
        <v>286</v>
      </c>
      <c r="J1026" s="576" t="s">
        <v>2173</v>
      </c>
    </row>
    <row r="1027" spans="1:10" x14ac:dyDescent="0.2">
      <c r="A1027" s="576" t="s">
        <v>9</v>
      </c>
      <c r="B1027" s="576" t="str">
        <f t="shared" ref="B1027:B1077" si="16">MID(J1027,1,8)</f>
        <v>40000178</v>
      </c>
      <c r="C1027" s="576" t="s">
        <v>2143</v>
      </c>
      <c r="D1027" s="576" t="s">
        <v>39</v>
      </c>
      <c r="E1027" s="576">
        <v>20520</v>
      </c>
      <c r="F1027" s="576" t="s">
        <v>245</v>
      </c>
      <c r="G1027" s="576" t="s">
        <v>818</v>
      </c>
      <c r="H1027" s="576" t="s">
        <v>296</v>
      </c>
      <c r="I1027" s="576" t="s">
        <v>826</v>
      </c>
      <c r="J1027" s="576" t="s">
        <v>2144</v>
      </c>
    </row>
    <row r="1028" spans="1:10" x14ac:dyDescent="0.2">
      <c r="A1028" s="576" t="s">
        <v>168</v>
      </c>
      <c r="B1028" s="576" t="str">
        <f t="shared" si="16"/>
        <v>40000143</v>
      </c>
      <c r="C1028" s="576" t="s">
        <v>2017</v>
      </c>
      <c r="D1028" s="576" t="s">
        <v>33</v>
      </c>
      <c r="E1028" s="576">
        <v>102600</v>
      </c>
      <c r="F1028" s="576" t="s">
        <v>245</v>
      </c>
      <c r="G1028" s="576" t="s">
        <v>818</v>
      </c>
      <c r="H1028" s="576" t="s">
        <v>2797</v>
      </c>
      <c r="I1028" s="576" t="s">
        <v>912</v>
      </c>
      <c r="J1028" s="576" t="s">
        <v>2018</v>
      </c>
    </row>
    <row r="1029" spans="1:10" x14ac:dyDescent="0.2">
      <c r="A1029" s="576" t="s">
        <v>9</v>
      </c>
      <c r="B1029" s="576" t="str">
        <f t="shared" si="16"/>
        <v>30402825</v>
      </c>
      <c r="C1029" s="576" t="s">
        <v>1933</v>
      </c>
      <c r="D1029" s="576" t="s">
        <v>2797</v>
      </c>
      <c r="E1029" s="576">
        <v>1488213</v>
      </c>
      <c r="F1029" s="576" t="s">
        <v>814</v>
      </c>
      <c r="G1029" s="576" t="s">
        <v>815</v>
      </c>
      <c r="H1029" s="576" t="s">
        <v>8</v>
      </c>
      <c r="I1029" s="576" t="s">
        <v>275</v>
      </c>
      <c r="J1029" s="576" t="s">
        <v>1934</v>
      </c>
    </row>
    <row r="1030" spans="1:10" x14ac:dyDescent="0.2">
      <c r="A1030" s="576" t="s">
        <v>168</v>
      </c>
      <c r="B1030" s="576" t="str">
        <f t="shared" si="16"/>
        <v>30483851</v>
      </c>
      <c r="C1030" s="576" t="s">
        <v>2000</v>
      </c>
      <c r="D1030" s="576" t="s">
        <v>858</v>
      </c>
      <c r="E1030" s="576">
        <v>87210</v>
      </c>
      <c r="F1030" s="576" t="s">
        <v>814</v>
      </c>
      <c r="G1030" s="576" t="s">
        <v>1132</v>
      </c>
      <c r="H1030" s="576" t="s">
        <v>2797</v>
      </c>
      <c r="I1030" s="576" t="s">
        <v>838</v>
      </c>
      <c r="J1030" s="576" t="s">
        <v>2001</v>
      </c>
    </row>
    <row r="1031" spans="1:10" x14ac:dyDescent="0.2">
      <c r="A1031" s="576" t="s">
        <v>168</v>
      </c>
      <c r="B1031" s="576" t="str">
        <f t="shared" si="16"/>
        <v>30485342</v>
      </c>
      <c r="C1031" s="576" t="s">
        <v>3933</v>
      </c>
      <c r="D1031" s="576" t="s">
        <v>855</v>
      </c>
      <c r="E1031" s="576">
        <v>823078</v>
      </c>
      <c r="F1031" s="576" t="s">
        <v>245</v>
      </c>
      <c r="G1031" s="576" t="s">
        <v>818</v>
      </c>
      <c r="H1031" s="576" t="s">
        <v>2797</v>
      </c>
      <c r="I1031" s="576" t="s">
        <v>838</v>
      </c>
      <c r="J1031" s="576" t="s">
        <v>3934</v>
      </c>
    </row>
    <row r="1032" spans="1:10" x14ac:dyDescent="0.2">
      <c r="A1032" s="576" t="s">
        <v>168</v>
      </c>
      <c r="B1032" s="576" t="str">
        <f t="shared" si="16"/>
        <v>40003404</v>
      </c>
      <c r="C1032" s="576" t="s">
        <v>2801</v>
      </c>
      <c r="D1032" s="576" t="s">
        <v>18</v>
      </c>
      <c r="E1032" s="576">
        <v>464196</v>
      </c>
      <c r="F1032" s="576" t="s">
        <v>814</v>
      </c>
      <c r="G1032" s="576" t="s">
        <v>825</v>
      </c>
      <c r="H1032" s="576" t="s">
        <v>2797</v>
      </c>
      <c r="I1032" s="576" t="s">
        <v>826</v>
      </c>
      <c r="J1032" s="576" t="s">
        <v>2802</v>
      </c>
    </row>
    <row r="1033" spans="1:10" x14ac:dyDescent="0.2">
      <c r="A1033" s="576" t="s">
        <v>9</v>
      </c>
      <c r="B1033" s="576" t="str">
        <f t="shared" si="16"/>
        <v>30463648</v>
      </c>
      <c r="C1033" s="576" t="s">
        <v>2203</v>
      </c>
      <c r="D1033" s="576" t="s">
        <v>871</v>
      </c>
      <c r="E1033" s="576">
        <v>84500</v>
      </c>
      <c r="F1033" s="576" t="s">
        <v>814</v>
      </c>
      <c r="G1033" s="576" t="s">
        <v>892</v>
      </c>
      <c r="H1033" s="576" t="s">
        <v>8</v>
      </c>
      <c r="I1033" s="576" t="s">
        <v>838</v>
      </c>
      <c r="J1033" s="576" t="s">
        <v>2204</v>
      </c>
    </row>
    <row r="1034" spans="1:10" x14ac:dyDescent="0.2">
      <c r="A1034" s="576" t="s">
        <v>168</v>
      </c>
      <c r="B1034" s="576" t="str">
        <f t="shared" si="16"/>
        <v>40002501</v>
      </c>
      <c r="C1034" s="576" t="s">
        <v>1865</v>
      </c>
      <c r="D1034" s="576" t="s">
        <v>871</v>
      </c>
      <c r="E1034" s="576">
        <v>140000</v>
      </c>
      <c r="F1034" s="576" t="s">
        <v>814</v>
      </c>
      <c r="G1034" s="576" t="s">
        <v>887</v>
      </c>
      <c r="H1034" s="576" t="s">
        <v>2797</v>
      </c>
      <c r="I1034" s="576" t="s">
        <v>822</v>
      </c>
      <c r="J1034" s="576" t="s">
        <v>1866</v>
      </c>
    </row>
    <row r="1035" spans="1:10" x14ac:dyDescent="0.2">
      <c r="A1035" s="576" t="s">
        <v>168</v>
      </c>
      <c r="B1035" s="576" t="str">
        <f t="shared" si="16"/>
        <v>30487372</v>
      </c>
      <c r="C1035" s="576" t="s">
        <v>2383</v>
      </c>
      <c r="D1035" s="576" t="s">
        <v>19</v>
      </c>
      <c r="E1035" s="576">
        <v>50000</v>
      </c>
      <c r="F1035" s="576" t="s">
        <v>245</v>
      </c>
      <c r="G1035" s="576" t="s">
        <v>818</v>
      </c>
      <c r="H1035" s="576" t="s">
        <v>2797</v>
      </c>
      <c r="I1035" s="576" t="s">
        <v>286</v>
      </c>
      <c r="J1035" s="576" t="s">
        <v>2384</v>
      </c>
    </row>
    <row r="1036" spans="1:10" x14ac:dyDescent="0.2">
      <c r="A1036" s="576" t="s">
        <v>168</v>
      </c>
      <c r="B1036" s="576" t="str">
        <f t="shared" si="16"/>
        <v>30488884</v>
      </c>
      <c r="C1036" s="576" t="s">
        <v>2230</v>
      </c>
      <c r="D1036" s="576" t="s">
        <v>2797</v>
      </c>
      <c r="E1036" s="576">
        <v>255667</v>
      </c>
      <c r="F1036" s="576" t="s">
        <v>245</v>
      </c>
      <c r="G1036" s="576" t="s">
        <v>818</v>
      </c>
      <c r="H1036" s="576" t="s">
        <v>2797</v>
      </c>
      <c r="I1036" s="576" t="s">
        <v>874</v>
      </c>
      <c r="J1036" s="576" t="s">
        <v>2231</v>
      </c>
    </row>
    <row r="1037" spans="1:10" x14ac:dyDescent="0.2">
      <c r="A1037" s="576" t="s">
        <v>168</v>
      </c>
      <c r="B1037" s="576" t="str">
        <f t="shared" si="16"/>
        <v>30488408</v>
      </c>
      <c r="C1037" s="576" t="s">
        <v>2407</v>
      </c>
      <c r="D1037" s="576" t="s">
        <v>858</v>
      </c>
      <c r="E1037" s="576">
        <v>58162</v>
      </c>
      <c r="F1037" s="576" t="s">
        <v>245</v>
      </c>
      <c r="G1037" s="576" t="s">
        <v>818</v>
      </c>
      <c r="H1037" s="576" t="s">
        <v>2797</v>
      </c>
      <c r="I1037" s="576" t="s">
        <v>286</v>
      </c>
      <c r="J1037" s="576" t="s">
        <v>2408</v>
      </c>
    </row>
    <row r="1038" spans="1:10" x14ac:dyDescent="0.2">
      <c r="A1038" s="576" t="s">
        <v>168</v>
      </c>
      <c r="B1038" s="576" t="str">
        <f t="shared" si="16"/>
        <v>30488215</v>
      </c>
      <c r="C1038" s="576" t="s">
        <v>2341</v>
      </c>
      <c r="D1038" s="576" t="s">
        <v>40</v>
      </c>
      <c r="E1038" s="576">
        <v>73639</v>
      </c>
      <c r="F1038" s="576" t="s">
        <v>245</v>
      </c>
      <c r="G1038" s="576" t="s">
        <v>818</v>
      </c>
      <c r="H1038" s="576" t="s">
        <v>2797</v>
      </c>
      <c r="I1038" s="576" t="s">
        <v>838</v>
      </c>
      <c r="J1038" s="576" t="s">
        <v>2342</v>
      </c>
    </row>
    <row r="1039" spans="1:10" x14ac:dyDescent="0.2">
      <c r="A1039" s="576" t="s">
        <v>168</v>
      </c>
      <c r="B1039" s="576" t="str">
        <f t="shared" si="16"/>
        <v>30487508</v>
      </c>
      <c r="C1039" s="576" t="s">
        <v>2437</v>
      </c>
      <c r="D1039" s="576" t="s">
        <v>36</v>
      </c>
      <c r="E1039" s="576">
        <v>74898</v>
      </c>
      <c r="F1039" s="576" t="s">
        <v>245</v>
      </c>
      <c r="G1039" s="576" t="s">
        <v>818</v>
      </c>
      <c r="H1039" s="576" t="s">
        <v>2797</v>
      </c>
      <c r="I1039" s="576" t="s">
        <v>826</v>
      </c>
      <c r="J1039" s="576" t="s">
        <v>2438</v>
      </c>
    </row>
    <row r="1040" spans="1:10" x14ac:dyDescent="0.2">
      <c r="A1040" s="576" t="s">
        <v>168</v>
      </c>
      <c r="B1040" s="576" t="str">
        <f t="shared" si="16"/>
        <v>40000921</v>
      </c>
      <c r="C1040" s="576" t="s">
        <v>2076</v>
      </c>
      <c r="D1040" s="576" t="s">
        <v>2797</v>
      </c>
      <c r="E1040" s="576">
        <v>172853</v>
      </c>
      <c r="F1040" s="576" t="s">
        <v>245</v>
      </c>
      <c r="G1040" s="576" t="s">
        <v>818</v>
      </c>
      <c r="H1040" s="576" t="s">
        <v>2797</v>
      </c>
      <c r="I1040" s="576" t="s">
        <v>874</v>
      </c>
      <c r="J1040" s="576" t="s">
        <v>2077</v>
      </c>
    </row>
    <row r="1041" spans="1:10" x14ac:dyDescent="0.2">
      <c r="A1041" s="576" t="s">
        <v>168</v>
      </c>
      <c r="B1041" s="576" t="str">
        <f t="shared" si="16"/>
        <v>30064230</v>
      </c>
      <c r="C1041" s="576" t="s">
        <v>764</v>
      </c>
      <c r="D1041" s="576" t="s">
        <v>855</v>
      </c>
      <c r="E1041" s="576">
        <v>1351737</v>
      </c>
      <c r="F1041" s="576" t="s">
        <v>245</v>
      </c>
      <c r="G1041" s="576" t="s">
        <v>818</v>
      </c>
      <c r="H1041" s="576" t="s">
        <v>8</v>
      </c>
      <c r="I1041" s="576" t="s">
        <v>912</v>
      </c>
      <c r="J1041" s="576" t="s">
        <v>763</v>
      </c>
    </row>
    <row r="1042" spans="1:10" x14ac:dyDescent="0.2">
      <c r="A1042" s="576" t="s">
        <v>168</v>
      </c>
      <c r="B1042" s="576" t="str">
        <f t="shared" si="16"/>
        <v>30115295</v>
      </c>
      <c r="C1042" s="576" t="s">
        <v>2174</v>
      </c>
      <c r="D1042" s="576" t="s">
        <v>43</v>
      </c>
      <c r="E1042" s="576">
        <v>698315</v>
      </c>
      <c r="F1042" s="576" t="s">
        <v>245</v>
      </c>
      <c r="G1042" s="576" t="s">
        <v>818</v>
      </c>
      <c r="H1042" s="576" t="s">
        <v>8</v>
      </c>
      <c r="I1042" s="576" t="s">
        <v>874</v>
      </c>
      <c r="J1042" s="576" t="s">
        <v>2175</v>
      </c>
    </row>
    <row r="1043" spans="1:10" x14ac:dyDescent="0.2">
      <c r="A1043" s="576" t="s">
        <v>168</v>
      </c>
      <c r="B1043" s="576" t="str">
        <f t="shared" si="16"/>
        <v>40000704</v>
      </c>
      <c r="C1043" s="576" t="s">
        <v>1979</v>
      </c>
      <c r="D1043" s="576" t="s">
        <v>2797</v>
      </c>
      <c r="E1043" s="576">
        <v>209304</v>
      </c>
      <c r="F1043" s="576" t="s">
        <v>814</v>
      </c>
      <c r="G1043" s="576" t="s">
        <v>1241</v>
      </c>
      <c r="H1043" s="576" t="s">
        <v>2797</v>
      </c>
      <c r="I1043" s="576" t="s">
        <v>912</v>
      </c>
      <c r="J1043" s="576" t="s">
        <v>1980</v>
      </c>
    </row>
    <row r="1044" spans="1:10" x14ac:dyDescent="0.2">
      <c r="A1044" s="576" t="s">
        <v>9</v>
      </c>
      <c r="B1044" s="576" t="str">
        <f t="shared" si="16"/>
        <v>30376623</v>
      </c>
      <c r="C1044" s="576" t="s">
        <v>2023</v>
      </c>
      <c r="D1044" s="576" t="s">
        <v>871</v>
      </c>
      <c r="E1044" s="576">
        <v>150400</v>
      </c>
      <c r="F1044" s="576" t="s">
        <v>814</v>
      </c>
      <c r="G1044" s="576" t="s">
        <v>1126</v>
      </c>
      <c r="H1044" s="576" t="s">
        <v>8</v>
      </c>
      <c r="I1044" s="576" t="s">
        <v>826</v>
      </c>
      <c r="J1044" s="576" t="s">
        <v>2024</v>
      </c>
    </row>
    <row r="1045" spans="1:10" x14ac:dyDescent="0.2">
      <c r="A1045" s="576" t="s">
        <v>9</v>
      </c>
      <c r="B1045" s="576" t="str">
        <f t="shared" si="16"/>
        <v>30376623</v>
      </c>
      <c r="C1045" s="576" t="s">
        <v>2023</v>
      </c>
      <c r="D1045" s="576" t="s">
        <v>871</v>
      </c>
      <c r="E1045" s="576">
        <v>90016</v>
      </c>
      <c r="F1045" s="576" t="s">
        <v>814</v>
      </c>
      <c r="G1045" s="576" t="s">
        <v>1126</v>
      </c>
      <c r="H1045" s="576" t="s">
        <v>8</v>
      </c>
      <c r="I1045" s="576" t="s">
        <v>826</v>
      </c>
      <c r="J1045" s="576" t="s">
        <v>2024</v>
      </c>
    </row>
    <row r="1046" spans="1:10" x14ac:dyDescent="0.2">
      <c r="A1046" s="576" t="s">
        <v>168</v>
      </c>
      <c r="B1046" s="576" t="str">
        <f t="shared" si="16"/>
        <v>30342727</v>
      </c>
      <c r="C1046" s="576" t="s">
        <v>2241</v>
      </c>
      <c r="D1046" s="576" t="s">
        <v>2797</v>
      </c>
      <c r="E1046" s="576">
        <v>1525335</v>
      </c>
      <c r="F1046" s="576" t="s">
        <v>245</v>
      </c>
      <c r="G1046" s="576" t="s">
        <v>818</v>
      </c>
      <c r="H1046" s="576" t="s">
        <v>2797</v>
      </c>
      <c r="I1046" s="576" t="s">
        <v>275</v>
      </c>
      <c r="J1046" s="576" t="s">
        <v>2242</v>
      </c>
    </row>
    <row r="1047" spans="1:10" x14ac:dyDescent="0.2">
      <c r="A1047" s="576" t="s">
        <v>168</v>
      </c>
      <c r="B1047" s="576" t="str">
        <f t="shared" si="16"/>
        <v>40003647</v>
      </c>
      <c r="C1047" s="576" t="s">
        <v>4203</v>
      </c>
      <c r="D1047" s="576" t="s">
        <v>945</v>
      </c>
      <c r="E1047" s="576">
        <v>16416</v>
      </c>
      <c r="F1047" s="576" t="s">
        <v>814</v>
      </c>
      <c r="G1047" s="576" t="s">
        <v>1087</v>
      </c>
      <c r="H1047" s="576" t="s">
        <v>2797</v>
      </c>
      <c r="I1047" s="576" t="s">
        <v>275</v>
      </c>
      <c r="J1047" s="576" t="s">
        <v>4204</v>
      </c>
    </row>
    <row r="1048" spans="1:10" x14ac:dyDescent="0.2">
      <c r="A1048" s="576" t="s">
        <v>168</v>
      </c>
      <c r="B1048" s="576" t="str">
        <f t="shared" si="16"/>
        <v>40001253</v>
      </c>
      <c r="C1048" s="576" t="s">
        <v>2168</v>
      </c>
      <c r="D1048" s="576" t="s">
        <v>858</v>
      </c>
      <c r="E1048" s="576">
        <v>307800</v>
      </c>
      <c r="F1048" s="576" t="s">
        <v>245</v>
      </c>
      <c r="G1048" s="576" t="s">
        <v>818</v>
      </c>
      <c r="H1048" s="576" t="s">
        <v>2797</v>
      </c>
      <c r="I1048" s="576" t="s">
        <v>286</v>
      </c>
      <c r="J1048" s="576" t="s">
        <v>2169</v>
      </c>
    </row>
    <row r="1049" spans="1:10" x14ac:dyDescent="0.2">
      <c r="A1049" s="576" t="s">
        <v>168</v>
      </c>
      <c r="B1049" s="576" t="str">
        <f t="shared" si="16"/>
        <v>30078798</v>
      </c>
      <c r="C1049" s="576" t="s">
        <v>386</v>
      </c>
      <c r="D1049" s="576" t="s">
        <v>38</v>
      </c>
      <c r="E1049" s="576">
        <v>513030</v>
      </c>
      <c r="F1049" s="576" t="s">
        <v>245</v>
      </c>
      <c r="G1049" s="576" t="s">
        <v>818</v>
      </c>
      <c r="H1049" s="576" t="s">
        <v>308</v>
      </c>
      <c r="I1049" s="576" t="s">
        <v>274</v>
      </c>
      <c r="J1049" s="576" t="s">
        <v>1014</v>
      </c>
    </row>
    <row r="1050" spans="1:10" x14ac:dyDescent="0.2">
      <c r="A1050" s="576" t="s">
        <v>168</v>
      </c>
      <c r="B1050" s="576" t="str">
        <f t="shared" si="16"/>
        <v>30091901</v>
      </c>
      <c r="C1050" s="576" t="s">
        <v>2482</v>
      </c>
      <c r="D1050" s="576" t="s">
        <v>35</v>
      </c>
      <c r="E1050" s="576">
        <v>555390</v>
      </c>
      <c r="F1050" s="576" t="s">
        <v>245</v>
      </c>
      <c r="G1050" s="576" t="s">
        <v>818</v>
      </c>
      <c r="H1050" s="576" t="s">
        <v>142</v>
      </c>
      <c r="I1050" s="576" t="s">
        <v>826</v>
      </c>
      <c r="J1050" s="576" t="s">
        <v>2483</v>
      </c>
    </row>
    <row r="1051" spans="1:10" x14ac:dyDescent="0.2">
      <c r="A1051" s="576" t="s">
        <v>9</v>
      </c>
      <c r="B1051" s="576" t="str">
        <f t="shared" si="16"/>
        <v>30080922</v>
      </c>
      <c r="C1051" s="576" t="s">
        <v>2253</v>
      </c>
      <c r="D1051" s="576" t="s">
        <v>871</v>
      </c>
      <c r="E1051" s="576">
        <v>21013</v>
      </c>
      <c r="F1051" s="576" t="s">
        <v>245</v>
      </c>
      <c r="G1051" s="576" t="s">
        <v>818</v>
      </c>
      <c r="H1051" s="576" t="s">
        <v>308</v>
      </c>
      <c r="I1051" s="576" t="s">
        <v>274</v>
      </c>
      <c r="J1051" s="576" t="s">
        <v>2254</v>
      </c>
    </row>
    <row r="1052" spans="1:10" x14ac:dyDescent="0.2">
      <c r="A1052" s="576" t="s">
        <v>168</v>
      </c>
      <c r="B1052" s="576" t="str">
        <f t="shared" si="16"/>
        <v>30061828</v>
      </c>
      <c r="C1052" s="576" t="s">
        <v>1326</v>
      </c>
      <c r="D1052" s="576" t="s">
        <v>2797</v>
      </c>
      <c r="E1052" s="576">
        <v>2148461</v>
      </c>
      <c r="F1052" s="576" t="s">
        <v>814</v>
      </c>
      <c r="G1052" s="576" t="s">
        <v>815</v>
      </c>
      <c r="H1052" s="576" t="s">
        <v>8</v>
      </c>
      <c r="I1052" s="576" t="s">
        <v>275</v>
      </c>
      <c r="J1052" s="576" t="s">
        <v>1327</v>
      </c>
    </row>
    <row r="1053" spans="1:10" x14ac:dyDescent="0.2">
      <c r="A1053" s="576" t="s">
        <v>168</v>
      </c>
      <c r="B1053" s="576" t="str">
        <f t="shared" si="16"/>
        <v>30080460</v>
      </c>
      <c r="C1053" s="576" t="s">
        <v>2380</v>
      </c>
      <c r="D1053" s="576" t="s">
        <v>871</v>
      </c>
      <c r="E1053" s="576">
        <v>279618</v>
      </c>
      <c r="F1053" s="576" t="s">
        <v>245</v>
      </c>
      <c r="G1053" s="576" t="s">
        <v>818</v>
      </c>
      <c r="H1053" s="576" t="s">
        <v>8</v>
      </c>
      <c r="I1053" s="576" t="s">
        <v>275</v>
      </c>
      <c r="J1053" s="576" t="s">
        <v>2381</v>
      </c>
    </row>
    <row r="1054" spans="1:10" x14ac:dyDescent="0.2">
      <c r="A1054" s="576" t="s">
        <v>168</v>
      </c>
      <c r="B1054" s="576" t="str">
        <f t="shared" si="16"/>
        <v>40001044</v>
      </c>
      <c r="C1054" s="576" t="s">
        <v>2126</v>
      </c>
      <c r="D1054" s="576" t="s">
        <v>2797</v>
      </c>
      <c r="E1054" s="576">
        <v>769500</v>
      </c>
      <c r="F1054" s="576" t="s">
        <v>245</v>
      </c>
      <c r="G1054" s="576" t="s">
        <v>818</v>
      </c>
      <c r="H1054" s="576" t="s">
        <v>2797</v>
      </c>
      <c r="I1054" s="576" t="s">
        <v>342</v>
      </c>
      <c r="J1054" s="576" t="s">
        <v>2127</v>
      </c>
    </row>
    <row r="1055" spans="1:10" x14ac:dyDescent="0.2">
      <c r="A1055" s="576" t="s">
        <v>168</v>
      </c>
      <c r="B1055" s="576" t="str">
        <f t="shared" si="16"/>
        <v>40000453</v>
      </c>
      <c r="C1055" s="576" t="s">
        <v>2800</v>
      </c>
      <c r="D1055" s="576" t="s">
        <v>33</v>
      </c>
      <c r="E1055" s="576">
        <v>201110</v>
      </c>
      <c r="F1055" s="576" t="s">
        <v>245</v>
      </c>
      <c r="G1055" s="576" t="s">
        <v>818</v>
      </c>
      <c r="H1055" s="576" t="s">
        <v>2797</v>
      </c>
      <c r="I1055" s="576" t="s">
        <v>275</v>
      </c>
      <c r="J1055" s="576" t="s">
        <v>1966</v>
      </c>
    </row>
    <row r="1056" spans="1:10" x14ac:dyDescent="0.2">
      <c r="A1056" s="576" t="s">
        <v>168</v>
      </c>
      <c r="B1056" s="576" t="str">
        <f t="shared" si="16"/>
        <v>30136317</v>
      </c>
      <c r="C1056" s="576" t="s">
        <v>927</v>
      </c>
      <c r="D1056" s="576" t="s">
        <v>2797</v>
      </c>
      <c r="E1056" s="576">
        <v>116350</v>
      </c>
      <c r="F1056" s="576" t="s">
        <v>245</v>
      </c>
      <c r="G1056" s="576" t="s">
        <v>818</v>
      </c>
      <c r="H1056" s="576" t="s">
        <v>2797</v>
      </c>
      <c r="I1056" s="576" t="s">
        <v>842</v>
      </c>
      <c r="J1056" s="576" t="s">
        <v>928</v>
      </c>
    </row>
    <row r="1057" spans="1:10" x14ac:dyDescent="0.2">
      <c r="A1057" s="576" t="s">
        <v>168</v>
      </c>
      <c r="B1057" s="576" t="str">
        <f t="shared" si="16"/>
        <v>30458984</v>
      </c>
      <c r="C1057" s="576" t="s">
        <v>2112</v>
      </c>
      <c r="D1057" s="576" t="s">
        <v>22</v>
      </c>
      <c r="E1057" s="576">
        <v>153092</v>
      </c>
      <c r="F1057" s="576" t="s">
        <v>245</v>
      </c>
      <c r="G1057" s="576" t="s">
        <v>818</v>
      </c>
      <c r="H1057" s="576" t="s">
        <v>2797</v>
      </c>
      <c r="I1057" s="576" t="s">
        <v>274</v>
      </c>
      <c r="J1057" s="576" t="s">
        <v>2113</v>
      </c>
    </row>
    <row r="1058" spans="1:10" x14ac:dyDescent="0.2">
      <c r="A1058" s="576" t="s">
        <v>168</v>
      </c>
      <c r="B1058" s="576" t="str">
        <f t="shared" si="16"/>
        <v>30287426</v>
      </c>
      <c r="C1058" s="576" t="s">
        <v>1393</v>
      </c>
      <c r="D1058" s="576" t="s">
        <v>2797</v>
      </c>
      <c r="E1058" s="576">
        <v>21907752</v>
      </c>
      <c r="F1058" s="576" t="s">
        <v>814</v>
      </c>
      <c r="G1058" s="576" t="s">
        <v>815</v>
      </c>
      <c r="H1058" s="576" t="s">
        <v>8</v>
      </c>
      <c r="I1058" s="576" t="s">
        <v>275</v>
      </c>
      <c r="J1058" s="576" t="s">
        <v>1394</v>
      </c>
    </row>
    <row r="1059" spans="1:10" x14ac:dyDescent="0.2">
      <c r="A1059" s="576" t="s">
        <v>168</v>
      </c>
      <c r="B1059" s="576" t="str">
        <f t="shared" si="16"/>
        <v>30377674</v>
      </c>
      <c r="C1059" s="576" t="s">
        <v>3937</v>
      </c>
      <c r="D1059" s="576" t="s">
        <v>26</v>
      </c>
      <c r="E1059" s="576">
        <v>312771</v>
      </c>
      <c r="F1059" s="576" t="s">
        <v>245</v>
      </c>
      <c r="G1059" s="576" t="s">
        <v>818</v>
      </c>
      <c r="H1059" s="576" t="s">
        <v>2797</v>
      </c>
      <c r="I1059" s="576" t="s">
        <v>286</v>
      </c>
      <c r="J1059" s="576" t="s">
        <v>3938</v>
      </c>
    </row>
    <row r="1060" spans="1:10" x14ac:dyDescent="0.2">
      <c r="A1060" s="576" t="s">
        <v>168</v>
      </c>
      <c r="B1060" s="576" t="str">
        <f t="shared" si="16"/>
        <v>40000611</v>
      </c>
      <c r="C1060" s="576" t="s">
        <v>2035</v>
      </c>
      <c r="D1060" s="576" t="s">
        <v>16</v>
      </c>
      <c r="E1060" s="576">
        <v>228054</v>
      </c>
      <c r="F1060" s="576" t="s">
        <v>245</v>
      </c>
      <c r="G1060" s="576" t="s">
        <v>818</v>
      </c>
      <c r="H1060" s="576" t="s">
        <v>2797</v>
      </c>
      <c r="I1060" s="576" t="s">
        <v>286</v>
      </c>
      <c r="J1060" s="576" t="s">
        <v>2036</v>
      </c>
    </row>
    <row r="1061" spans="1:10" x14ac:dyDescent="0.2">
      <c r="A1061" s="576" t="s">
        <v>168</v>
      </c>
      <c r="B1061" s="576" t="str">
        <f t="shared" si="16"/>
        <v>40001362</v>
      </c>
      <c r="C1061" s="576" t="s">
        <v>1977</v>
      </c>
      <c r="D1061" s="576" t="s">
        <v>41</v>
      </c>
      <c r="E1061" s="576">
        <v>458303</v>
      </c>
      <c r="F1061" s="576" t="s">
        <v>245</v>
      </c>
      <c r="G1061" s="576" t="s">
        <v>818</v>
      </c>
      <c r="H1061" s="576" t="s">
        <v>2797</v>
      </c>
      <c r="I1061" s="576" t="s">
        <v>822</v>
      </c>
      <c r="J1061" s="576" t="s">
        <v>1978</v>
      </c>
    </row>
    <row r="1062" spans="1:10" x14ac:dyDescent="0.2">
      <c r="A1062" s="576" t="s">
        <v>168</v>
      </c>
      <c r="B1062" s="576" t="str">
        <f t="shared" si="16"/>
        <v>30407973</v>
      </c>
      <c r="C1062" s="576" t="s">
        <v>2205</v>
      </c>
      <c r="D1062" s="576" t="s">
        <v>2797</v>
      </c>
      <c r="E1062" s="576">
        <v>444981</v>
      </c>
      <c r="F1062" s="576" t="s">
        <v>814</v>
      </c>
      <c r="G1062" s="576" t="s">
        <v>2206</v>
      </c>
      <c r="H1062" s="576" t="s">
        <v>8</v>
      </c>
      <c r="I1062" s="576" t="s">
        <v>826</v>
      </c>
      <c r="J1062" s="576" t="s">
        <v>2207</v>
      </c>
    </row>
    <row r="1063" spans="1:10" x14ac:dyDescent="0.2">
      <c r="A1063" s="576" t="s">
        <v>168</v>
      </c>
      <c r="B1063" s="576" t="str">
        <f t="shared" si="16"/>
        <v>40000985</v>
      </c>
      <c r="C1063" s="576" t="s">
        <v>2033</v>
      </c>
      <c r="D1063" s="576" t="s">
        <v>19</v>
      </c>
      <c r="E1063" s="576">
        <v>309852</v>
      </c>
      <c r="F1063" s="576" t="s">
        <v>814</v>
      </c>
      <c r="G1063" s="576" t="s">
        <v>887</v>
      </c>
      <c r="H1063" s="576" t="s">
        <v>2797</v>
      </c>
      <c r="I1063" s="576" t="s">
        <v>822</v>
      </c>
      <c r="J1063" s="576" t="s">
        <v>2034</v>
      </c>
    </row>
    <row r="1064" spans="1:10" x14ac:dyDescent="0.2">
      <c r="A1064" s="576" t="s">
        <v>168</v>
      </c>
      <c r="B1064" s="576" t="str">
        <f t="shared" si="16"/>
        <v>30083092</v>
      </c>
      <c r="C1064" s="576" t="s">
        <v>1430</v>
      </c>
      <c r="D1064" s="576" t="s">
        <v>2797</v>
      </c>
      <c r="E1064" s="576">
        <v>15967930</v>
      </c>
      <c r="F1064" s="576" t="s">
        <v>814</v>
      </c>
      <c r="G1064" s="576" t="s">
        <v>953</v>
      </c>
      <c r="H1064" s="576" t="s">
        <v>2797</v>
      </c>
      <c r="I1064" s="576" t="s">
        <v>275</v>
      </c>
      <c r="J1064" s="576" t="s">
        <v>1431</v>
      </c>
    </row>
    <row r="1065" spans="1:10" x14ac:dyDescent="0.2">
      <c r="A1065" s="576" t="s">
        <v>168</v>
      </c>
      <c r="B1065" s="576" t="str">
        <f t="shared" si="16"/>
        <v>30109898</v>
      </c>
      <c r="C1065" s="576" t="s">
        <v>4205</v>
      </c>
      <c r="D1065" s="576" t="s">
        <v>33</v>
      </c>
      <c r="E1065" s="576">
        <v>448518</v>
      </c>
      <c r="F1065" s="576" t="s">
        <v>245</v>
      </c>
      <c r="G1065" s="576" t="s">
        <v>818</v>
      </c>
      <c r="H1065" s="576" t="s">
        <v>2797</v>
      </c>
      <c r="I1065" s="576" t="s">
        <v>826</v>
      </c>
      <c r="J1065" s="576" t="s">
        <v>4206</v>
      </c>
    </row>
    <row r="1066" spans="1:10" x14ac:dyDescent="0.2">
      <c r="A1066" s="576" t="s">
        <v>168</v>
      </c>
      <c r="B1066" s="576" t="str">
        <f t="shared" si="16"/>
        <v>30116996</v>
      </c>
      <c r="C1066" s="576" t="s">
        <v>2431</v>
      </c>
      <c r="D1066" s="576" t="s">
        <v>2797</v>
      </c>
      <c r="E1066" s="576">
        <v>8614667</v>
      </c>
      <c r="F1066" s="576" t="s">
        <v>814</v>
      </c>
      <c r="G1066" s="576" t="s">
        <v>815</v>
      </c>
      <c r="H1066" s="576" t="s">
        <v>296</v>
      </c>
      <c r="I1066" s="576" t="s">
        <v>275</v>
      </c>
      <c r="J1066" s="576" t="s">
        <v>2432</v>
      </c>
    </row>
    <row r="1067" spans="1:10" x14ac:dyDescent="0.2">
      <c r="A1067" s="576" t="s">
        <v>168</v>
      </c>
      <c r="B1067" s="576" t="str">
        <f t="shared" si="16"/>
        <v>30487957</v>
      </c>
      <c r="C1067" s="576" t="s">
        <v>2289</v>
      </c>
      <c r="D1067" s="576" t="s">
        <v>33</v>
      </c>
      <c r="E1067" s="576">
        <v>41040</v>
      </c>
      <c r="F1067" s="576" t="s">
        <v>245</v>
      </c>
      <c r="G1067" s="576" t="s">
        <v>818</v>
      </c>
      <c r="H1067" s="576" t="s">
        <v>2797</v>
      </c>
      <c r="I1067" s="576" t="s">
        <v>275</v>
      </c>
      <c r="J1067" s="576" t="s">
        <v>2290</v>
      </c>
    </row>
    <row r="1068" spans="1:10" x14ac:dyDescent="0.2">
      <c r="A1068" s="576" t="s">
        <v>168</v>
      </c>
      <c r="B1068" s="576" t="str">
        <f t="shared" si="16"/>
        <v>30487765</v>
      </c>
      <c r="C1068" s="576" t="s">
        <v>2301</v>
      </c>
      <c r="D1068" s="576" t="s">
        <v>29</v>
      </c>
      <c r="E1068" s="576">
        <v>606209</v>
      </c>
      <c r="F1068" s="576" t="s">
        <v>814</v>
      </c>
      <c r="G1068" s="576" t="s">
        <v>958</v>
      </c>
      <c r="H1068" s="576" t="s">
        <v>2797</v>
      </c>
      <c r="I1068" s="576" t="s">
        <v>274</v>
      </c>
      <c r="J1068" s="576" t="s">
        <v>2302</v>
      </c>
    </row>
    <row r="1069" spans="1:10" x14ac:dyDescent="0.2">
      <c r="A1069" s="576" t="s">
        <v>168</v>
      </c>
      <c r="B1069" s="576" t="str">
        <f t="shared" si="16"/>
        <v>30077934</v>
      </c>
      <c r="C1069" s="576" t="s">
        <v>403</v>
      </c>
      <c r="D1069" s="576" t="s">
        <v>27</v>
      </c>
      <c r="E1069" s="576">
        <v>1461360</v>
      </c>
      <c r="F1069" s="576" t="s">
        <v>245</v>
      </c>
      <c r="G1069" s="576" t="s">
        <v>818</v>
      </c>
      <c r="H1069" s="576" t="s">
        <v>8</v>
      </c>
      <c r="I1069" s="576" t="s">
        <v>275</v>
      </c>
      <c r="J1069" s="576" t="s">
        <v>735</v>
      </c>
    </row>
    <row r="1070" spans="1:10" x14ac:dyDescent="0.2">
      <c r="A1070" s="576" t="s">
        <v>168</v>
      </c>
      <c r="B1070" s="576" t="str">
        <f t="shared" si="16"/>
        <v>30487287</v>
      </c>
      <c r="C1070" s="576" t="s">
        <v>2110</v>
      </c>
      <c r="D1070" s="576" t="s">
        <v>41</v>
      </c>
      <c r="E1070" s="576">
        <v>30000</v>
      </c>
      <c r="F1070" s="576" t="s">
        <v>245</v>
      </c>
      <c r="G1070" s="576" t="s">
        <v>818</v>
      </c>
      <c r="H1070" s="576" t="s">
        <v>2797</v>
      </c>
      <c r="I1070" s="576" t="s">
        <v>838</v>
      </c>
      <c r="J1070" s="576" t="s">
        <v>2111</v>
      </c>
    </row>
    <row r="1071" spans="1:10" x14ac:dyDescent="0.2">
      <c r="A1071" s="576" t="s">
        <v>9</v>
      </c>
      <c r="B1071" s="576" t="str">
        <f t="shared" si="16"/>
        <v>30115878</v>
      </c>
      <c r="C1071" s="576" t="s">
        <v>2561</v>
      </c>
      <c r="D1071" s="576" t="s">
        <v>41</v>
      </c>
      <c r="E1071" s="576">
        <v>50536</v>
      </c>
      <c r="F1071" s="576" t="s">
        <v>245</v>
      </c>
      <c r="G1071" s="576" t="s">
        <v>818</v>
      </c>
      <c r="H1071" s="576" t="s">
        <v>8</v>
      </c>
      <c r="I1071" s="576" t="s">
        <v>822</v>
      </c>
      <c r="J1071" s="576" t="s">
        <v>2562</v>
      </c>
    </row>
    <row r="1072" spans="1:10" x14ac:dyDescent="0.2">
      <c r="A1072" s="576" t="s">
        <v>168</v>
      </c>
      <c r="B1072" s="576" t="str">
        <f t="shared" si="16"/>
        <v>20086686</v>
      </c>
      <c r="C1072" s="576" t="s">
        <v>2004</v>
      </c>
      <c r="D1072" s="576" t="s">
        <v>24</v>
      </c>
      <c r="E1072" s="576">
        <v>7214477</v>
      </c>
      <c r="F1072" s="576" t="s">
        <v>245</v>
      </c>
      <c r="G1072" s="576" t="s">
        <v>818</v>
      </c>
      <c r="H1072" s="576" t="s">
        <v>8</v>
      </c>
      <c r="I1072" s="576" t="s">
        <v>822</v>
      </c>
      <c r="J1072" s="576" t="s">
        <v>751</v>
      </c>
    </row>
    <row r="1073" spans="1:10" x14ac:dyDescent="0.2">
      <c r="A1073" s="576" t="s">
        <v>9</v>
      </c>
      <c r="B1073" s="576" t="str">
        <f t="shared" si="16"/>
        <v>40001287</v>
      </c>
      <c r="C1073" s="576" t="s">
        <v>1696</v>
      </c>
      <c r="D1073" s="576" t="s">
        <v>858</v>
      </c>
      <c r="E1073" s="576">
        <v>102600</v>
      </c>
      <c r="F1073" s="576" t="s">
        <v>245</v>
      </c>
      <c r="G1073" s="576" t="s">
        <v>818</v>
      </c>
      <c r="H1073" s="576" t="s">
        <v>2797</v>
      </c>
      <c r="I1073" s="576" t="s">
        <v>286</v>
      </c>
      <c r="J1073" s="576" t="s">
        <v>1697</v>
      </c>
    </row>
    <row r="1074" spans="1:10" x14ac:dyDescent="0.2">
      <c r="A1074" s="576" t="s">
        <v>168</v>
      </c>
      <c r="B1074" s="576" t="str">
        <f t="shared" si="16"/>
        <v>40001753</v>
      </c>
      <c r="C1074" s="576" t="s">
        <v>1678</v>
      </c>
      <c r="D1074" s="576" t="s">
        <v>871</v>
      </c>
      <c r="E1074" s="576">
        <v>121068</v>
      </c>
      <c r="F1074" s="576" t="s">
        <v>814</v>
      </c>
      <c r="G1074" s="576" t="s">
        <v>887</v>
      </c>
      <c r="H1074" s="576" t="s">
        <v>2797</v>
      </c>
      <c r="I1074" s="576" t="s">
        <v>822</v>
      </c>
      <c r="J1074" s="576" t="s">
        <v>1679</v>
      </c>
    </row>
    <row r="1075" spans="1:10" x14ac:dyDescent="0.2">
      <c r="A1075" s="576" t="s">
        <v>168</v>
      </c>
      <c r="B1075" s="576" t="str">
        <f t="shared" si="16"/>
        <v>40002018</v>
      </c>
      <c r="C1075" s="576" t="s">
        <v>1709</v>
      </c>
      <c r="D1075" s="576" t="s">
        <v>871</v>
      </c>
      <c r="E1075" s="576">
        <v>32832</v>
      </c>
      <c r="F1075" s="576" t="s">
        <v>814</v>
      </c>
      <c r="G1075" s="576" t="s">
        <v>887</v>
      </c>
      <c r="H1075" s="576" t="s">
        <v>2797</v>
      </c>
      <c r="I1075" s="576" t="s">
        <v>822</v>
      </c>
      <c r="J1075" s="576" t="s">
        <v>1710</v>
      </c>
    </row>
    <row r="1076" spans="1:10" x14ac:dyDescent="0.2">
      <c r="A1076" s="576" t="s">
        <v>9</v>
      </c>
      <c r="B1076" s="576" t="str">
        <f t="shared" si="16"/>
        <v>40001645</v>
      </c>
      <c r="C1076" s="576" t="s">
        <v>1813</v>
      </c>
      <c r="D1076" s="576" t="s">
        <v>31</v>
      </c>
      <c r="E1076" s="576">
        <v>63612</v>
      </c>
      <c r="F1076" s="576" t="s">
        <v>245</v>
      </c>
      <c r="G1076" s="576" t="s">
        <v>818</v>
      </c>
      <c r="H1076" s="576" t="s">
        <v>2797</v>
      </c>
      <c r="I1076" s="576" t="s">
        <v>286</v>
      </c>
      <c r="J1076" s="576" t="s">
        <v>1814</v>
      </c>
    </row>
    <row r="1077" spans="1:10" x14ac:dyDescent="0.2">
      <c r="A1077" s="576" t="s">
        <v>168</v>
      </c>
      <c r="B1077" s="576" t="str">
        <f t="shared" si="16"/>
        <v>30469438</v>
      </c>
      <c r="C1077" s="576" t="s">
        <v>1752</v>
      </c>
      <c r="D1077" s="576" t="s">
        <v>35</v>
      </c>
      <c r="E1077" s="576">
        <v>1383464</v>
      </c>
      <c r="F1077" s="576" t="s">
        <v>814</v>
      </c>
      <c r="G1077" s="576" t="s">
        <v>905</v>
      </c>
      <c r="H1077" s="576" t="s">
        <v>8</v>
      </c>
      <c r="I1077" s="576" t="s">
        <v>822</v>
      </c>
      <c r="J1077" s="576" t="s">
        <v>1753</v>
      </c>
    </row>
  </sheetData>
  <autoFilter ref="A1:J1079"/>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1"/>
  <sheetViews>
    <sheetView workbookViewId="0">
      <selection activeCell="D5" sqref="D5"/>
    </sheetView>
  </sheetViews>
  <sheetFormatPr baseColWidth="10" defaultColWidth="11.42578125" defaultRowHeight="12.75" x14ac:dyDescent="0.2"/>
  <cols>
    <col min="1" max="1" width="8" style="68" customWidth="1"/>
    <col min="2" max="2" width="12.85546875" style="68" bestFit="1" customWidth="1"/>
    <col min="3" max="3" width="13.7109375" style="68" bestFit="1" customWidth="1"/>
    <col min="4" max="4" width="12.140625" style="68" customWidth="1"/>
    <col min="5" max="5" width="2.7109375" style="68" bestFit="1" customWidth="1"/>
    <col min="6" max="6" width="24.42578125" style="68" customWidth="1"/>
    <col min="7" max="9" width="2" style="68" bestFit="1" customWidth="1"/>
    <col min="10" max="10" width="18.42578125" style="68" bestFit="1" customWidth="1"/>
    <col min="11" max="11" width="14.7109375" style="68" bestFit="1" customWidth="1"/>
    <col min="12" max="12" width="11.5703125" style="68" customWidth="1"/>
    <col min="13" max="13" width="3.28515625" style="68" customWidth="1"/>
    <col min="14" max="215" width="11.42578125" style="68"/>
    <col min="216" max="216" width="1.85546875" style="68" bestFit="1" customWidth="1"/>
    <col min="217" max="218" width="2" style="68" bestFit="1" customWidth="1"/>
    <col min="219" max="219" width="2.5703125" style="68" customWidth="1"/>
    <col min="220" max="220" width="2.28515625" style="68" bestFit="1" customWidth="1"/>
    <col min="221" max="221" width="11.42578125" style="68"/>
    <col min="222" max="222" width="1.85546875" style="68" bestFit="1" customWidth="1"/>
    <col min="223" max="223" width="2" style="68" bestFit="1" customWidth="1"/>
    <col min="224" max="225" width="0" style="68" hidden="1" customWidth="1"/>
    <col min="226" max="226" width="2.140625" style="68" customWidth="1"/>
    <col min="227" max="227" width="2.28515625" style="68" bestFit="1" customWidth="1"/>
    <col min="228" max="228" width="2" style="68" customWidth="1"/>
    <col min="229" max="229" width="1.7109375" style="68" bestFit="1" customWidth="1"/>
    <col min="230" max="471" width="11.42578125" style="68"/>
    <col min="472" max="472" width="1.85546875" style="68" bestFit="1" customWidth="1"/>
    <col min="473" max="474" width="2" style="68" bestFit="1" customWidth="1"/>
    <col min="475" max="475" width="2.5703125" style="68" customWidth="1"/>
    <col min="476" max="476" width="2.28515625" style="68" bestFit="1" customWidth="1"/>
    <col min="477" max="477" width="11.42578125" style="68"/>
    <col min="478" max="478" width="1.85546875" style="68" bestFit="1" customWidth="1"/>
    <col min="479" max="479" width="2" style="68" bestFit="1" customWidth="1"/>
    <col min="480" max="481" width="0" style="68" hidden="1" customWidth="1"/>
    <col min="482" max="482" width="2.140625" style="68" customWidth="1"/>
    <col min="483" max="483" width="2.28515625" style="68" bestFit="1" customWidth="1"/>
    <col min="484" max="484" width="2" style="68" customWidth="1"/>
    <col min="485" max="485" width="1.7109375" style="68" bestFit="1" customWidth="1"/>
    <col min="486" max="727" width="11.42578125" style="68"/>
    <col min="728" max="728" width="1.85546875" style="68" bestFit="1" customWidth="1"/>
    <col min="729" max="730" width="2" style="68" bestFit="1" customWidth="1"/>
    <col min="731" max="731" width="2.5703125" style="68" customWidth="1"/>
    <col min="732" max="732" width="2.28515625" style="68" bestFit="1" customWidth="1"/>
    <col min="733" max="733" width="11.42578125" style="68"/>
    <col min="734" max="734" width="1.85546875" style="68" bestFit="1" customWidth="1"/>
    <col min="735" max="735" width="2" style="68" bestFit="1" customWidth="1"/>
    <col min="736" max="737" width="0" style="68" hidden="1" customWidth="1"/>
    <col min="738" max="738" width="2.140625" style="68" customWidth="1"/>
    <col min="739" max="739" width="2.28515625" style="68" bestFit="1" customWidth="1"/>
    <col min="740" max="740" width="2" style="68" customWidth="1"/>
    <col min="741" max="741" width="1.7109375" style="68" bestFit="1" customWidth="1"/>
    <col min="742" max="983" width="11.42578125" style="68"/>
    <col min="984" max="984" width="1.85546875" style="68" bestFit="1" customWidth="1"/>
    <col min="985" max="986" width="2" style="68" bestFit="1" customWidth="1"/>
    <col min="987" max="987" width="2.5703125" style="68" customWidth="1"/>
    <col min="988" max="988" width="2.28515625" style="68" bestFit="1" customWidth="1"/>
    <col min="989" max="989" width="11.42578125" style="68"/>
    <col min="990" max="990" width="1.85546875" style="68" bestFit="1" customWidth="1"/>
    <col min="991" max="991" width="2" style="68" bestFit="1" customWidth="1"/>
    <col min="992" max="993" width="0" style="68" hidden="1" customWidth="1"/>
    <col min="994" max="994" width="2.140625" style="68" customWidth="1"/>
    <col min="995" max="995" width="2.28515625" style="68" bestFit="1" customWidth="1"/>
    <col min="996" max="996" width="2" style="68" customWidth="1"/>
    <col min="997" max="997" width="1.7109375" style="68" bestFit="1" customWidth="1"/>
    <col min="998" max="1239" width="11.42578125" style="68"/>
    <col min="1240" max="1240" width="1.85546875" style="68" bestFit="1" customWidth="1"/>
    <col min="1241" max="1242" width="2" style="68" bestFit="1" customWidth="1"/>
    <col min="1243" max="1243" width="2.5703125" style="68" customWidth="1"/>
    <col min="1244" max="1244" width="2.28515625" style="68" bestFit="1" customWidth="1"/>
    <col min="1245" max="1245" width="11.42578125" style="68"/>
    <col min="1246" max="1246" width="1.85546875" style="68" bestFit="1" customWidth="1"/>
    <col min="1247" max="1247" width="2" style="68" bestFit="1" customWidth="1"/>
    <col min="1248" max="1249" width="0" style="68" hidden="1" customWidth="1"/>
    <col min="1250" max="1250" width="2.140625" style="68" customWidth="1"/>
    <col min="1251" max="1251" width="2.28515625" style="68" bestFit="1" customWidth="1"/>
    <col min="1252" max="1252" width="2" style="68" customWidth="1"/>
    <col min="1253" max="1253" width="1.7109375" style="68" bestFit="1" customWidth="1"/>
    <col min="1254" max="1495" width="11.42578125" style="68"/>
    <col min="1496" max="1496" width="1.85546875" style="68" bestFit="1" customWidth="1"/>
    <col min="1497" max="1498" width="2" style="68" bestFit="1" customWidth="1"/>
    <col min="1499" max="1499" width="2.5703125" style="68" customWidth="1"/>
    <col min="1500" max="1500" width="2.28515625" style="68" bestFit="1" customWidth="1"/>
    <col min="1501" max="1501" width="11.42578125" style="68"/>
    <col min="1502" max="1502" width="1.85546875" style="68" bestFit="1" customWidth="1"/>
    <col min="1503" max="1503" width="2" style="68" bestFit="1" customWidth="1"/>
    <col min="1504" max="1505" width="0" style="68" hidden="1" customWidth="1"/>
    <col min="1506" max="1506" width="2.140625" style="68" customWidth="1"/>
    <col min="1507" max="1507" width="2.28515625" style="68" bestFit="1" customWidth="1"/>
    <col min="1508" max="1508" width="2" style="68" customWidth="1"/>
    <col min="1509" max="1509" width="1.7109375" style="68" bestFit="1" customWidth="1"/>
    <col min="1510" max="1751" width="11.42578125" style="68"/>
    <col min="1752" max="1752" width="1.85546875" style="68" bestFit="1" customWidth="1"/>
    <col min="1753" max="1754" width="2" style="68" bestFit="1" customWidth="1"/>
    <col min="1755" max="1755" width="2.5703125" style="68" customWidth="1"/>
    <col min="1756" max="1756" width="2.28515625" style="68" bestFit="1" customWidth="1"/>
    <col min="1757" max="1757" width="11.42578125" style="68"/>
    <col min="1758" max="1758" width="1.85546875" style="68" bestFit="1" customWidth="1"/>
    <col min="1759" max="1759" width="2" style="68" bestFit="1" customWidth="1"/>
    <col min="1760" max="1761" width="0" style="68" hidden="1" customWidth="1"/>
    <col min="1762" max="1762" width="2.140625" style="68" customWidth="1"/>
    <col min="1763" max="1763" width="2.28515625" style="68" bestFit="1" customWidth="1"/>
    <col min="1764" max="1764" width="2" style="68" customWidth="1"/>
    <col min="1765" max="1765" width="1.7109375" style="68" bestFit="1" customWidth="1"/>
    <col min="1766" max="2007" width="11.42578125" style="68"/>
    <col min="2008" max="2008" width="1.85546875" style="68" bestFit="1" customWidth="1"/>
    <col min="2009" max="2010" width="2" style="68" bestFit="1" customWidth="1"/>
    <col min="2011" max="2011" width="2.5703125" style="68" customWidth="1"/>
    <col min="2012" max="2012" width="2.28515625" style="68" bestFit="1" customWidth="1"/>
    <col min="2013" max="2013" width="11.42578125" style="68"/>
    <col min="2014" max="2014" width="1.85546875" style="68" bestFit="1" customWidth="1"/>
    <col min="2015" max="2015" width="2" style="68" bestFit="1" customWidth="1"/>
    <col min="2016" max="2017" width="0" style="68" hidden="1" customWidth="1"/>
    <col min="2018" max="2018" width="2.140625" style="68" customWidth="1"/>
    <col min="2019" max="2019" width="2.28515625" style="68" bestFit="1" customWidth="1"/>
    <col min="2020" max="2020" width="2" style="68" customWidth="1"/>
    <col min="2021" max="2021" width="1.7109375" style="68" bestFit="1" customWidth="1"/>
    <col min="2022" max="2263" width="11.42578125" style="68"/>
    <col min="2264" max="2264" width="1.85546875" style="68" bestFit="1" customWidth="1"/>
    <col min="2265" max="2266" width="2" style="68" bestFit="1" customWidth="1"/>
    <col min="2267" max="2267" width="2.5703125" style="68" customWidth="1"/>
    <col min="2268" max="2268" width="2.28515625" style="68" bestFit="1" customWidth="1"/>
    <col min="2269" max="2269" width="11.42578125" style="68"/>
    <col min="2270" max="2270" width="1.85546875" style="68" bestFit="1" customWidth="1"/>
    <col min="2271" max="2271" width="2" style="68" bestFit="1" customWidth="1"/>
    <col min="2272" max="2273" width="0" style="68" hidden="1" customWidth="1"/>
    <col min="2274" max="2274" width="2.140625" style="68" customWidth="1"/>
    <col min="2275" max="2275" width="2.28515625" style="68" bestFit="1" customWidth="1"/>
    <col min="2276" max="2276" width="2" style="68" customWidth="1"/>
    <col min="2277" max="2277" width="1.7109375" style="68" bestFit="1" customWidth="1"/>
    <col min="2278" max="2519" width="11.42578125" style="68"/>
    <col min="2520" max="2520" width="1.85546875" style="68" bestFit="1" customWidth="1"/>
    <col min="2521" max="2522" width="2" style="68" bestFit="1" customWidth="1"/>
    <col min="2523" max="2523" width="2.5703125" style="68" customWidth="1"/>
    <col min="2524" max="2524" width="2.28515625" style="68" bestFit="1" customWidth="1"/>
    <col min="2525" max="2525" width="11.42578125" style="68"/>
    <col min="2526" max="2526" width="1.85546875" style="68" bestFit="1" customWidth="1"/>
    <col min="2527" max="2527" width="2" style="68" bestFit="1" customWidth="1"/>
    <col min="2528" max="2529" width="0" style="68" hidden="1" customWidth="1"/>
    <col min="2530" max="2530" width="2.140625" style="68" customWidth="1"/>
    <col min="2531" max="2531" width="2.28515625" style="68" bestFit="1" customWidth="1"/>
    <col min="2532" max="2532" width="2" style="68" customWidth="1"/>
    <col min="2533" max="2533" width="1.7109375" style="68" bestFit="1" customWidth="1"/>
    <col min="2534" max="2775" width="11.42578125" style="68"/>
    <col min="2776" max="2776" width="1.85546875" style="68" bestFit="1" customWidth="1"/>
    <col min="2777" max="2778" width="2" style="68" bestFit="1" customWidth="1"/>
    <col min="2779" max="2779" width="2.5703125" style="68" customWidth="1"/>
    <col min="2780" max="2780" width="2.28515625" style="68" bestFit="1" customWidth="1"/>
    <col min="2781" max="2781" width="11.42578125" style="68"/>
    <col min="2782" max="2782" width="1.85546875" style="68" bestFit="1" customWidth="1"/>
    <col min="2783" max="2783" width="2" style="68" bestFit="1" customWidth="1"/>
    <col min="2784" max="2785" width="0" style="68" hidden="1" customWidth="1"/>
    <col min="2786" max="2786" width="2.140625" style="68" customWidth="1"/>
    <col min="2787" max="2787" width="2.28515625" style="68" bestFit="1" customWidth="1"/>
    <col min="2788" max="2788" width="2" style="68" customWidth="1"/>
    <col min="2789" max="2789" width="1.7109375" style="68" bestFit="1" customWidth="1"/>
    <col min="2790" max="3031" width="11.42578125" style="68"/>
    <col min="3032" max="3032" width="1.85546875" style="68" bestFit="1" customWidth="1"/>
    <col min="3033" max="3034" width="2" style="68" bestFit="1" customWidth="1"/>
    <col min="3035" max="3035" width="2.5703125" style="68" customWidth="1"/>
    <col min="3036" max="3036" width="2.28515625" style="68" bestFit="1" customWidth="1"/>
    <col min="3037" max="3037" width="11.42578125" style="68"/>
    <col min="3038" max="3038" width="1.85546875" style="68" bestFit="1" customWidth="1"/>
    <col min="3039" max="3039" width="2" style="68" bestFit="1" customWidth="1"/>
    <col min="3040" max="3041" width="0" style="68" hidden="1" customWidth="1"/>
    <col min="3042" max="3042" width="2.140625" style="68" customWidth="1"/>
    <col min="3043" max="3043" width="2.28515625" style="68" bestFit="1" customWidth="1"/>
    <col min="3044" max="3044" width="2" style="68" customWidth="1"/>
    <col min="3045" max="3045" width="1.7109375" style="68" bestFit="1" customWidth="1"/>
    <col min="3046" max="3287" width="11.42578125" style="68"/>
    <col min="3288" max="3288" width="1.85546875" style="68" bestFit="1" customWidth="1"/>
    <col min="3289" max="3290" width="2" style="68" bestFit="1" customWidth="1"/>
    <col min="3291" max="3291" width="2.5703125" style="68" customWidth="1"/>
    <col min="3292" max="3292" width="2.28515625" style="68" bestFit="1" customWidth="1"/>
    <col min="3293" max="3293" width="11.42578125" style="68"/>
    <col min="3294" max="3294" width="1.85546875" style="68" bestFit="1" customWidth="1"/>
    <col min="3295" max="3295" width="2" style="68" bestFit="1" customWidth="1"/>
    <col min="3296" max="3297" width="0" style="68" hidden="1" customWidth="1"/>
    <col min="3298" max="3298" width="2.140625" style="68" customWidth="1"/>
    <col min="3299" max="3299" width="2.28515625" style="68" bestFit="1" customWidth="1"/>
    <col min="3300" max="3300" width="2" style="68" customWidth="1"/>
    <col min="3301" max="3301" width="1.7109375" style="68" bestFit="1" customWidth="1"/>
    <col min="3302" max="3543" width="11.42578125" style="68"/>
    <col min="3544" max="3544" width="1.85546875" style="68" bestFit="1" customWidth="1"/>
    <col min="3545" max="3546" width="2" style="68" bestFit="1" customWidth="1"/>
    <col min="3547" max="3547" width="2.5703125" style="68" customWidth="1"/>
    <col min="3548" max="3548" width="2.28515625" style="68" bestFit="1" customWidth="1"/>
    <col min="3549" max="3549" width="11.42578125" style="68"/>
    <col min="3550" max="3550" width="1.85546875" style="68" bestFit="1" customWidth="1"/>
    <col min="3551" max="3551" width="2" style="68" bestFit="1" customWidth="1"/>
    <col min="3552" max="3553" width="0" style="68" hidden="1" customWidth="1"/>
    <col min="3554" max="3554" width="2.140625" style="68" customWidth="1"/>
    <col min="3555" max="3555" width="2.28515625" style="68" bestFit="1" customWidth="1"/>
    <col min="3556" max="3556" width="2" style="68" customWidth="1"/>
    <col min="3557" max="3557" width="1.7109375" style="68" bestFit="1" customWidth="1"/>
    <col min="3558" max="3799" width="11.42578125" style="68"/>
    <col min="3800" max="3800" width="1.85546875" style="68" bestFit="1" customWidth="1"/>
    <col min="3801" max="3802" width="2" style="68" bestFit="1" customWidth="1"/>
    <col min="3803" max="3803" width="2.5703125" style="68" customWidth="1"/>
    <col min="3804" max="3804" width="2.28515625" style="68" bestFit="1" customWidth="1"/>
    <col min="3805" max="3805" width="11.42578125" style="68"/>
    <col min="3806" max="3806" width="1.85546875" style="68" bestFit="1" customWidth="1"/>
    <col min="3807" max="3807" width="2" style="68" bestFit="1" customWidth="1"/>
    <col min="3808" max="3809" width="0" style="68" hidden="1" customWidth="1"/>
    <col min="3810" max="3810" width="2.140625" style="68" customWidth="1"/>
    <col min="3811" max="3811" width="2.28515625" style="68" bestFit="1" customWidth="1"/>
    <col min="3812" max="3812" width="2" style="68" customWidth="1"/>
    <col min="3813" max="3813" width="1.7109375" style="68" bestFit="1" customWidth="1"/>
    <col min="3814" max="4055" width="11.42578125" style="68"/>
    <col min="4056" max="4056" width="1.85546875" style="68" bestFit="1" customWidth="1"/>
    <col min="4057" max="4058" width="2" style="68" bestFit="1" customWidth="1"/>
    <col min="4059" max="4059" width="2.5703125" style="68" customWidth="1"/>
    <col min="4060" max="4060" width="2.28515625" style="68" bestFit="1" customWidth="1"/>
    <col min="4061" max="4061" width="11.42578125" style="68"/>
    <col min="4062" max="4062" width="1.85546875" style="68" bestFit="1" customWidth="1"/>
    <col min="4063" max="4063" width="2" style="68" bestFit="1" customWidth="1"/>
    <col min="4064" max="4065" width="0" style="68" hidden="1" customWidth="1"/>
    <col min="4066" max="4066" width="2.140625" style="68" customWidth="1"/>
    <col min="4067" max="4067" width="2.28515625" style="68" bestFit="1" customWidth="1"/>
    <col min="4068" max="4068" width="2" style="68" customWidth="1"/>
    <col min="4069" max="4069" width="1.7109375" style="68" bestFit="1" customWidth="1"/>
    <col min="4070" max="4311" width="11.42578125" style="68"/>
    <col min="4312" max="4312" width="1.85546875" style="68" bestFit="1" customWidth="1"/>
    <col min="4313" max="4314" width="2" style="68" bestFit="1" customWidth="1"/>
    <col min="4315" max="4315" width="2.5703125" style="68" customWidth="1"/>
    <col min="4316" max="4316" width="2.28515625" style="68" bestFit="1" customWidth="1"/>
    <col min="4317" max="4317" width="11.42578125" style="68"/>
    <col min="4318" max="4318" width="1.85546875" style="68" bestFit="1" customWidth="1"/>
    <col min="4319" max="4319" width="2" style="68" bestFit="1" customWidth="1"/>
    <col min="4320" max="4321" width="0" style="68" hidden="1" customWidth="1"/>
    <col min="4322" max="4322" width="2.140625" style="68" customWidth="1"/>
    <col min="4323" max="4323" width="2.28515625" style="68" bestFit="1" customWidth="1"/>
    <col min="4324" max="4324" width="2" style="68" customWidth="1"/>
    <col min="4325" max="4325" width="1.7109375" style="68" bestFit="1" customWidth="1"/>
    <col min="4326" max="4567" width="11.42578125" style="68"/>
    <col min="4568" max="4568" width="1.85546875" style="68" bestFit="1" customWidth="1"/>
    <col min="4569" max="4570" width="2" style="68" bestFit="1" customWidth="1"/>
    <col min="4571" max="4571" width="2.5703125" style="68" customWidth="1"/>
    <col min="4572" max="4572" width="2.28515625" style="68" bestFit="1" customWidth="1"/>
    <col min="4573" max="4573" width="11.42578125" style="68"/>
    <col min="4574" max="4574" width="1.85546875" style="68" bestFit="1" customWidth="1"/>
    <col min="4575" max="4575" width="2" style="68" bestFit="1" customWidth="1"/>
    <col min="4576" max="4577" width="0" style="68" hidden="1" customWidth="1"/>
    <col min="4578" max="4578" width="2.140625" style="68" customWidth="1"/>
    <col min="4579" max="4579" width="2.28515625" style="68" bestFit="1" customWidth="1"/>
    <col min="4580" max="4580" width="2" style="68" customWidth="1"/>
    <col min="4581" max="4581" width="1.7109375" style="68" bestFit="1" customWidth="1"/>
    <col min="4582" max="4823" width="11.42578125" style="68"/>
    <col min="4824" max="4824" width="1.85546875" style="68" bestFit="1" customWidth="1"/>
    <col min="4825" max="4826" width="2" style="68" bestFit="1" customWidth="1"/>
    <col min="4827" max="4827" width="2.5703125" style="68" customWidth="1"/>
    <col min="4828" max="4828" width="2.28515625" style="68" bestFit="1" customWidth="1"/>
    <col min="4829" max="4829" width="11.42578125" style="68"/>
    <col min="4830" max="4830" width="1.85546875" style="68" bestFit="1" customWidth="1"/>
    <col min="4831" max="4831" width="2" style="68" bestFit="1" customWidth="1"/>
    <col min="4832" max="4833" width="0" style="68" hidden="1" customWidth="1"/>
    <col min="4834" max="4834" width="2.140625" style="68" customWidth="1"/>
    <col min="4835" max="4835" width="2.28515625" style="68" bestFit="1" customWidth="1"/>
    <col min="4836" max="4836" width="2" style="68" customWidth="1"/>
    <col min="4837" max="4837" width="1.7109375" style="68" bestFit="1" customWidth="1"/>
    <col min="4838" max="5079" width="11.42578125" style="68"/>
    <col min="5080" max="5080" width="1.85546875" style="68" bestFit="1" customWidth="1"/>
    <col min="5081" max="5082" width="2" style="68" bestFit="1" customWidth="1"/>
    <col min="5083" max="5083" width="2.5703125" style="68" customWidth="1"/>
    <col min="5084" max="5084" width="2.28515625" style="68" bestFit="1" customWidth="1"/>
    <col min="5085" max="5085" width="11.42578125" style="68"/>
    <col min="5086" max="5086" width="1.85546875" style="68" bestFit="1" customWidth="1"/>
    <col min="5087" max="5087" width="2" style="68" bestFit="1" customWidth="1"/>
    <col min="5088" max="5089" width="0" style="68" hidden="1" customWidth="1"/>
    <col min="5090" max="5090" width="2.140625" style="68" customWidth="1"/>
    <col min="5091" max="5091" width="2.28515625" style="68" bestFit="1" customWidth="1"/>
    <col min="5092" max="5092" width="2" style="68" customWidth="1"/>
    <col min="5093" max="5093" width="1.7109375" style="68" bestFit="1" customWidth="1"/>
    <col min="5094" max="5335" width="11.42578125" style="68"/>
    <col min="5336" max="5336" width="1.85546875" style="68" bestFit="1" customWidth="1"/>
    <col min="5337" max="5338" width="2" style="68" bestFit="1" customWidth="1"/>
    <col min="5339" max="5339" width="2.5703125" style="68" customWidth="1"/>
    <col min="5340" max="5340" width="2.28515625" style="68" bestFit="1" customWidth="1"/>
    <col min="5341" max="5341" width="11.42578125" style="68"/>
    <col min="5342" max="5342" width="1.85546875" style="68" bestFit="1" customWidth="1"/>
    <col min="5343" max="5343" width="2" style="68" bestFit="1" customWidth="1"/>
    <col min="5344" max="5345" width="0" style="68" hidden="1" customWidth="1"/>
    <col min="5346" max="5346" width="2.140625" style="68" customWidth="1"/>
    <col min="5347" max="5347" width="2.28515625" style="68" bestFit="1" customWidth="1"/>
    <col min="5348" max="5348" width="2" style="68" customWidth="1"/>
    <col min="5349" max="5349" width="1.7109375" style="68" bestFit="1" customWidth="1"/>
    <col min="5350" max="5591" width="11.42578125" style="68"/>
    <col min="5592" max="5592" width="1.85546875" style="68" bestFit="1" customWidth="1"/>
    <col min="5593" max="5594" width="2" style="68" bestFit="1" customWidth="1"/>
    <col min="5595" max="5595" width="2.5703125" style="68" customWidth="1"/>
    <col min="5596" max="5596" width="2.28515625" style="68" bestFit="1" customWidth="1"/>
    <col min="5597" max="5597" width="11.42578125" style="68"/>
    <col min="5598" max="5598" width="1.85546875" style="68" bestFit="1" customWidth="1"/>
    <col min="5599" max="5599" width="2" style="68" bestFit="1" customWidth="1"/>
    <col min="5600" max="5601" width="0" style="68" hidden="1" customWidth="1"/>
    <col min="5602" max="5602" width="2.140625" style="68" customWidth="1"/>
    <col min="5603" max="5603" width="2.28515625" style="68" bestFit="1" customWidth="1"/>
    <col min="5604" max="5604" width="2" style="68" customWidth="1"/>
    <col min="5605" max="5605" width="1.7109375" style="68" bestFit="1" customWidth="1"/>
    <col min="5606" max="5847" width="11.42578125" style="68"/>
    <col min="5848" max="5848" width="1.85546875" style="68" bestFit="1" customWidth="1"/>
    <col min="5849" max="5850" width="2" style="68" bestFit="1" customWidth="1"/>
    <col min="5851" max="5851" width="2.5703125" style="68" customWidth="1"/>
    <col min="5852" max="5852" width="2.28515625" style="68" bestFit="1" customWidth="1"/>
    <col min="5853" max="5853" width="11.42578125" style="68"/>
    <col min="5854" max="5854" width="1.85546875" style="68" bestFit="1" customWidth="1"/>
    <col min="5855" max="5855" width="2" style="68" bestFit="1" customWidth="1"/>
    <col min="5856" max="5857" width="0" style="68" hidden="1" customWidth="1"/>
    <col min="5858" max="5858" width="2.140625" style="68" customWidth="1"/>
    <col min="5859" max="5859" width="2.28515625" style="68" bestFit="1" customWidth="1"/>
    <col min="5860" max="5860" width="2" style="68" customWidth="1"/>
    <col min="5861" max="5861" width="1.7109375" style="68" bestFit="1" customWidth="1"/>
    <col min="5862" max="6103" width="11.42578125" style="68"/>
    <col min="6104" max="6104" width="1.85546875" style="68" bestFit="1" customWidth="1"/>
    <col min="6105" max="6106" width="2" style="68" bestFit="1" customWidth="1"/>
    <col min="6107" max="6107" width="2.5703125" style="68" customWidth="1"/>
    <col min="6108" max="6108" width="2.28515625" style="68" bestFit="1" customWidth="1"/>
    <col min="6109" max="6109" width="11.42578125" style="68"/>
    <col min="6110" max="6110" width="1.85546875" style="68" bestFit="1" customWidth="1"/>
    <col min="6111" max="6111" width="2" style="68" bestFit="1" customWidth="1"/>
    <col min="6112" max="6113" width="0" style="68" hidden="1" customWidth="1"/>
    <col min="6114" max="6114" width="2.140625" style="68" customWidth="1"/>
    <col min="6115" max="6115" width="2.28515625" style="68" bestFit="1" customWidth="1"/>
    <col min="6116" max="6116" width="2" style="68" customWidth="1"/>
    <col min="6117" max="6117" width="1.7109375" style="68" bestFit="1" customWidth="1"/>
    <col min="6118" max="6359" width="11.42578125" style="68"/>
    <col min="6360" max="6360" width="1.85546875" style="68" bestFit="1" customWidth="1"/>
    <col min="6361" max="6362" width="2" style="68" bestFit="1" customWidth="1"/>
    <col min="6363" max="6363" width="2.5703125" style="68" customWidth="1"/>
    <col min="6364" max="6364" width="2.28515625" style="68" bestFit="1" customWidth="1"/>
    <col min="6365" max="6365" width="11.42578125" style="68"/>
    <col min="6366" max="6366" width="1.85546875" style="68" bestFit="1" customWidth="1"/>
    <col min="6367" max="6367" width="2" style="68" bestFit="1" customWidth="1"/>
    <col min="6368" max="6369" width="0" style="68" hidden="1" customWidth="1"/>
    <col min="6370" max="6370" width="2.140625" style="68" customWidth="1"/>
    <col min="6371" max="6371" width="2.28515625" style="68" bestFit="1" customWidth="1"/>
    <col min="6372" max="6372" width="2" style="68" customWidth="1"/>
    <col min="6373" max="6373" width="1.7109375" style="68" bestFit="1" customWidth="1"/>
    <col min="6374" max="6615" width="11.42578125" style="68"/>
    <col min="6616" max="6616" width="1.85546875" style="68" bestFit="1" customWidth="1"/>
    <col min="6617" max="6618" width="2" style="68" bestFit="1" customWidth="1"/>
    <col min="6619" max="6619" width="2.5703125" style="68" customWidth="1"/>
    <col min="6620" max="6620" width="2.28515625" style="68" bestFit="1" customWidth="1"/>
    <col min="6621" max="6621" width="11.42578125" style="68"/>
    <col min="6622" max="6622" width="1.85546875" style="68" bestFit="1" customWidth="1"/>
    <col min="6623" max="6623" width="2" style="68" bestFit="1" customWidth="1"/>
    <col min="6624" max="6625" width="0" style="68" hidden="1" customWidth="1"/>
    <col min="6626" max="6626" width="2.140625" style="68" customWidth="1"/>
    <col min="6627" max="6627" width="2.28515625" style="68" bestFit="1" customWidth="1"/>
    <col min="6628" max="6628" width="2" style="68" customWidth="1"/>
    <col min="6629" max="6629" width="1.7109375" style="68" bestFit="1" customWidth="1"/>
    <col min="6630" max="6871" width="11.42578125" style="68"/>
    <col min="6872" max="6872" width="1.85546875" style="68" bestFit="1" customWidth="1"/>
    <col min="6873" max="6874" width="2" style="68" bestFit="1" customWidth="1"/>
    <col min="6875" max="6875" width="2.5703125" style="68" customWidth="1"/>
    <col min="6876" max="6876" width="2.28515625" style="68" bestFit="1" customWidth="1"/>
    <col min="6877" max="6877" width="11.42578125" style="68"/>
    <col min="6878" max="6878" width="1.85546875" style="68" bestFit="1" customWidth="1"/>
    <col min="6879" max="6879" width="2" style="68" bestFit="1" customWidth="1"/>
    <col min="6880" max="6881" width="0" style="68" hidden="1" customWidth="1"/>
    <col min="6882" max="6882" width="2.140625" style="68" customWidth="1"/>
    <col min="6883" max="6883" width="2.28515625" style="68" bestFit="1" customWidth="1"/>
    <col min="6884" max="6884" width="2" style="68" customWidth="1"/>
    <col min="6885" max="6885" width="1.7109375" style="68" bestFit="1" customWidth="1"/>
    <col min="6886" max="7127" width="11.42578125" style="68"/>
    <col min="7128" max="7128" width="1.85546875" style="68" bestFit="1" customWidth="1"/>
    <col min="7129" max="7130" width="2" style="68" bestFit="1" customWidth="1"/>
    <col min="7131" max="7131" width="2.5703125" style="68" customWidth="1"/>
    <col min="7132" max="7132" width="2.28515625" style="68" bestFit="1" customWidth="1"/>
    <col min="7133" max="7133" width="11.42578125" style="68"/>
    <col min="7134" max="7134" width="1.85546875" style="68" bestFit="1" customWidth="1"/>
    <col min="7135" max="7135" width="2" style="68" bestFit="1" customWidth="1"/>
    <col min="7136" max="7137" width="0" style="68" hidden="1" customWidth="1"/>
    <col min="7138" max="7138" width="2.140625" style="68" customWidth="1"/>
    <col min="7139" max="7139" width="2.28515625" style="68" bestFit="1" customWidth="1"/>
    <col min="7140" max="7140" width="2" style="68" customWidth="1"/>
    <col min="7141" max="7141" width="1.7109375" style="68" bestFit="1" customWidth="1"/>
    <col min="7142" max="7383" width="11.42578125" style="68"/>
    <col min="7384" max="7384" width="1.85546875" style="68" bestFit="1" customWidth="1"/>
    <col min="7385" max="7386" width="2" style="68" bestFit="1" customWidth="1"/>
    <col min="7387" max="7387" width="2.5703125" style="68" customWidth="1"/>
    <col min="7388" max="7388" width="2.28515625" style="68" bestFit="1" customWidth="1"/>
    <col min="7389" max="7389" width="11.42578125" style="68"/>
    <col min="7390" max="7390" width="1.85546875" style="68" bestFit="1" customWidth="1"/>
    <col min="7391" max="7391" width="2" style="68" bestFit="1" customWidth="1"/>
    <col min="7392" max="7393" width="0" style="68" hidden="1" customWidth="1"/>
    <col min="7394" max="7394" width="2.140625" style="68" customWidth="1"/>
    <col min="7395" max="7395" width="2.28515625" style="68" bestFit="1" customWidth="1"/>
    <col min="7396" max="7396" width="2" style="68" customWidth="1"/>
    <col min="7397" max="7397" width="1.7109375" style="68" bestFit="1" customWidth="1"/>
    <col min="7398" max="7639" width="11.42578125" style="68"/>
    <col min="7640" max="7640" width="1.85546875" style="68" bestFit="1" customWidth="1"/>
    <col min="7641" max="7642" width="2" style="68" bestFit="1" customWidth="1"/>
    <col min="7643" max="7643" width="2.5703125" style="68" customWidth="1"/>
    <col min="7644" max="7644" width="2.28515625" style="68" bestFit="1" customWidth="1"/>
    <col min="7645" max="7645" width="11.42578125" style="68"/>
    <col min="7646" max="7646" width="1.85546875" style="68" bestFit="1" customWidth="1"/>
    <col min="7647" max="7647" width="2" style="68" bestFit="1" customWidth="1"/>
    <col min="7648" max="7649" width="0" style="68" hidden="1" customWidth="1"/>
    <col min="7650" max="7650" width="2.140625" style="68" customWidth="1"/>
    <col min="7651" max="7651" width="2.28515625" style="68" bestFit="1" customWidth="1"/>
    <col min="7652" max="7652" width="2" style="68" customWidth="1"/>
    <col min="7653" max="7653" width="1.7109375" style="68" bestFit="1" customWidth="1"/>
    <col min="7654" max="7895" width="11.42578125" style="68"/>
    <col min="7896" max="7896" width="1.85546875" style="68" bestFit="1" customWidth="1"/>
    <col min="7897" max="7898" width="2" style="68" bestFit="1" customWidth="1"/>
    <col min="7899" max="7899" width="2.5703125" style="68" customWidth="1"/>
    <col min="7900" max="7900" width="2.28515625" style="68" bestFit="1" customWidth="1"/>
    <col min="7901" max="7901" width="11.42578125" style="68"/>
    <col min="7902" max="7902" width="1.85546875" style="68" bestFit="1" customWidth="1"/>
    <col min="7903" max="7903" width="2" style="68" bestFit="1" customWidth="1"/>
    <col min="7904" max="7905" width="0" style="68" hidden="1" customWidth="1"/>
    <col min="7906" max="7906" width="2.140625" style="68" customWidth="1"/>
    <col min="7907" max="7907" width="2.28515625" style="68" bestFit="1" customWidth="1"/>
    <col min="7908" max="7908" width="2" style="68" customWidth="1"/>
    <col min="7909" max="7909" width="1.7109375" style="68" bestFit="1" customWidth="1"/>
    <col min="7910" max="8151" width="11.42578125" style="68"/>
    <col min="8152" max="8152" width="1.85546875" style="68" bestFit="1" customWidth="1"/>
    <col min="8153" max="8154" width="2" style="68" bestFit="1" customWidth="1"/>
    <col min="8155" max="8155" width="2.5703125" style="68" customWidth="1"/>
    <col min="8156" max="8156" width="2.28515625" style="68" bestFit="1" customWidth="1"/>
    <col min="8157" max="8157" width="11.42578125" style="68"/>
    <col min="8158" max="8158" width="1.85546875" style="68" bestFit="1" customWidth="1"/>
    <col min="8159" max="8159" width="2" style="68" bestFit="1" customWidth="1"/>
    <col min="8160" max="8161" width="0" style="68" hidden="1" customWidth="1"/>
    <col min="8162" max="8162" width="2.140625" style="68" customWidth="1"/>
    <col min="8163" max="8163" width="2.28515625" style="68" bestFit="1" customWidth="1"/>
    <col min="8164" max="8164" width="2" style="68" customWidth="1"/>
    <col min="8165" max="8165" width="1.7109375" style="68" bestFit="1" customWidth="1"/>
    <col min="8166" max="8407" width="11.42578125" style="68"/>
    <col min="8408" max="8408" width="1.85546875" style="68" bestFit="1" customWidth="1"/>
    <col min="8409" max="8410" width="2" style="68" bestFit="1" customWidth="1"/>
    <col min="8411" max="8411" width="2.5703125" style="68" customWidth="1"/>
    <col min="8412" max="8412" width="2.28515625" style="68" bestFit="1" customWidth="1"/>
    <col min="8413" max="8413" width="11.42578125" style="68"/>
    <col min="8414" max="8414" width="1.85546875" style="68" bestFit="1" customWidth="1"/>
    <col min="8415" max="8415" width="2" style="68" bestFit="1" customWidth="1"/>
    <col min="8416" max="8417" width="0" style="68" hidden="1" customWidth="1"/>
    <col min="8418" max="8418" width="2.140625" style="68" customWidth="1"/>
    <col min="8419" max="8419" width="2.28515625" style="68" bestFit="1" customWidth="1"/>
    <col min="8420" max="8420" width="2" style="68" customWidth="1"/>
    <col min="8421" max="8421" width="1.7109375" style="68" bestFit="1" customWidth="1"/>
    <col min="8422" max="8663" width="11.42578125" style="68"/>
    <col min="8664" max="8664" width="1.85546875" style="68" bestFit="1" customWidth="1"/>
    <col min="8665" max="8666" width="2" style="68" bestFit="1" customWidth="1"/>
    <col min="8667" max="8667" width="2.5703125" style="68" customWidth="1"/>
    <col min="8668" max="8668" width="2.28515625" style="68" bestFit="1" customWidth="1"/>
    <col min="8669" max="8669" width="11.42578125" style="68"/>
    <col min="8670" max="8670" width="1.85546875" style="68" bestFit="1" customWidth="1"/>
    <col min="8671" max="8671" width="2" style="68" bestFit="1" customWidth="1"/>
    <col min="8672" max="8673" width="0" style="68" hidden="1" customWidth="1"/>
    <col min="8674" max="8674" width="2.140625" style="68" customWidth="1"/>
    <col min="8675" max="8675" width="2.28515625" style="68" bestFit="1" customWidth="1"/>
    <col min="8676" max="8676" width="2" style="68" customWidth="1"/>
    <col min="8677" max="8677" width="1.7109375" style="68" bestFit="1" customWidth="1"/>
    <col min="8678" max="8919" width="11.42578125" style="68"/>
    <col min="8920" max="8920" width="1.85546875" style="68" bestFit="1" customWidth="1"/>
    <col min="8921" max="8922" width="2" style="68" bestFit="1" customWidth="1"/>
    <col min="8923" max="8923" width="2.5703125" style="68" customWidth="1"/>
    <col min="8924" max="8924" width="2.28515625" style="68" bestFit="1" customWidth="1"/>
    <col min="8925" max="8925" width="11.42578125" style="68"/>
    <col min="8926" max="8926" width="1.85546875" style="68" bestFit="1" customWidth="1"/>
    <col min="8927" max="8927" width="2" style="68" bestFit="1" customWidth="1"/>
    <col min="8928" max="8929" width="0" style="68" hidden="1" customWidth="1"/>
    <col min="8930" max="8930" width="2.140625" style="68" customWidth="1"/>
    <col min="8931" max="8931" width="2.28515625" style="68" bestFit="1" customWidth="1"/>
    <col min="8932" max="8932" width="2" style="68" customWidth="1"/>
    <col min="8933" max="8933" width="1.7109375" style="68" bestFit="1" customWidth="1"/>
    <col min="8934" max="9175" width="11.42578125" style="68"/>
    <col min="9176" max="9176" width="1.85546875" style="68" bestFit="1" customWidth="1"/>
    <col min="9177" max="9178" width="2" style="68" bestFit="1" customWidth="1"/>
    <col min="9179" max="9179" width="2.5703125" style="68" customWidth="1"/>
    <col min="9180" max="9180" width="2.28515625" style="68" bestFit="1" customWidth="1"/>
    <col min="9181" max="9181" width="11.42578125" style="68"/>
    <col min="9182" max="9182" width="1.85546875" style="68" bestFit="1" customWidth="1"/>
    <col min="9183" max="9183" width="2" style="68" bestFit="1" customWidth="1"/>
    <col min="9184" max="9185" width="0" style="68" hidden="1" customWidth="1"/>
    <col min="9186" max="9186" width="2.140625" style="68" customWidth="1"/>
    <col min="9187" max="9187" width="2.28515625" style="68" bestFit="1" customWidth="1"/>
    <col min="9188" max="9188" width="2" style="68" customWidth="1"/>
    <col min="9189" max="9189" width="1.7109375" style="68" bestFit="1" customWidth="1"/>
    <col min="9190" max="9431" width="11.42578125" style="68"/>
    <col min="9432" max="9432" width="1.85546875" style="68" bestFit="1" customWidth="1"/>
    <col min="9433" max="9434" width="2" style="68" bestFit="1" customWidth="1"/>
    <col min="9435" max="9435" width="2.5703125" style="68" customWidth="1"/>
    <col min="9436" max="9436" width="2.28515625" style="68" bestFit="1" customWidth="1"/>
    <col min="9437" max="9437" width="11.42578125" style="68"/>
    <col min="9438" max="9438" width="1.85546875" style="68" bestFit="1" customWidth="1"/>
    <col min="9439" max="9439" width="2" style="68" bestFit="1" customWidth="1"/>
    <col min="9440" max="9441" width="0" style="68" hidden="1" customWidth="1"/>
    <col min="9442" max="9442" width="2.140625" style="68" customWidth="1"/>
    <col min="9443" max="9443" width="2.28515625" style="68" bestFit="1" customWidth="1"/>
    <col min="9444" max="9444" width="2" style="68" customWidth="1"/>
    <col min="9445" max="9445" width="1.7109375" style="68" bestFit="1" customWidth="1"/>
    <col min="9446" max="9687" width="11.42578125" style="68"/>
    <col min="9688" max="9688" width="1.85546875" style="68" bestFit="1" customWidth="1"/>
    <col min="9689" max="9690" width="2" style="68" bestFit="1" customWidth="1"/>
    <col min="9691" max="9691" width="2.5703125" style="68" customWidth="1"/>
    <col min="9692" max="9692" width="2.28515625" style="68" bestFit="1" customWidth="1"/>
    <col min="9693" max="9693" width="11.42578125" style="68"/>
    <col min="9694" max="9694" width="1.85546875" style="68" bestFit="1" customWidth="1"/>
    <col min="9695" max="9695" width="2" style="68" bestFit="1" customWidth="1"/>
    <col min="9696" max="9697" width="0" style="68" hidden="1" customWidth="1"/>
    <col min="9698" max="9698" width="2.140625" style="68" customWidth="1"/>
    <col min="9699" max="9699" width="2.28515625" style="68" bestFit="1" customWidth="1"/>
    <col min="9700" max="9700" width="2" style="68" customWidth="1"/>
    <col min="9701" max="9701" width="1.7109375" style="68" bestFit="1" customWidth="1"/>
    <col min="9702" max="9943" width="11.42578125" style="68"/>
    <col min="9944" max="9944" width="1.85546875" style="68" bestFit="1" customWidth="1"/>
    <col min="9945" max="9946" width="2" style="68" bestFit="1" customWidth="1"/>
    <col min="9947" max="9947" width="2.5703125" style="68" customWidth="1"/>
    <col min="9948" max="9948" width="2.28515625" style="68" bestFit="1" customWidth="1"/>
    <col min="9949" max="9949" width="11.42578125" style="68"/>
    <col min="9950" max="9950" width="1.85546875" style="68" bestFit="1" customWidth="1"/>
    <col min="9951" max="9951" width="2" style="68" bestFit="1" customWidth="1"/>
    <col min="9952" max="9953" width="0" style="68" hidden="1" customWidth="1"/>
    <col min="9954" max="9954" width="2.140625" style="68" customWidth="1"/>
    <col min="9955" max="9955" width="2.28515625" style="68" bestFit="1" customWidth="1"/>
    <col min="9956" max="9956" width="2" style="68" customWidth="1"/>
    <col min="9957" max="9957" width="1.7109375" style="68" bestFit="1" customWidth="1"/>
    <col min="9958" max="10199" width="11.42578125" style="68"/>
    <col min="10200" max="10200" width="1.85546875" style="68" bestFit="1" customWidth="1"/>
    <col min="10201" max="10202" width="2" style="68" bestFit="1" customWidth="1"/>
    <col min="10203" max="10203" width="2.5703125" style="68" customWidth="1"/>
    <col min="10204" max="10204" width="2.28515625" style="68" bestFit="1" customWidth="1"/>
    <col min="10205" max="10205" width="11.42578125" style="68"/>
    <col min="10206" max="10206" width="1.85546875" style="68" bestFit="1" customWidth="1"/>
    <col min="10207" max="10207" width="2" style="68" bestFit="1" customWidth="1"/>
    <col min="10208" max="10209" width="0" style="68" hidden="1" customWidth="1"/>
    <col min="10210" max="10210" width="2.140625" style="68" customWidth="1"/>
    <col min="10211" max="10211" width="2.28515625" style="68" bestFit="1" customWidth="1"/>
    <col min="10212" max="10212" width="2" style="68" customWidth="1"/>
    <col min="10213" max="10213" width="1.7109375" style="68" bestFit="1" customWidth="1"/>
    <col min="10214" max="10455" width="11.42578125" style="68"/>
    <col min="10456" max="10456" width="1.85546875" style="68" bestFit="1" customWidth="1"/>
    <col min="10457" max="10458" width="2" style="68" bestFit="1" customWidth="1"/>
    <col min="10459" max="10459" width="2.5703125" style="68" customWidth="1"/>
    <col min="10460" max="10460" width="2.28515625" style="68" bestFit="1" customWidth="1"/>
    <col min="10461" max="10461" width="11.42578125" style="68"/>
    <col min="10462" max="10462" width="1.85546875" style="68" bestFit="1" customWidth="1"/>
    <col min="10463" max="10463" width="2" style="68" bestFit="1" customWidth="1"/>
    <col min="10464" max="10465" width="0" style="68" hidden="1" customWidth="1"/>
    <col min="10466" max="10466" width="2.140625" style="68" customWidth="1"/>
    <col min="10467" max="10467" width="2.28515625" style="68" bestFit="1" customWidth="1"/>
    <col min="10468" max="10468" width="2" style="68" customWidth="1"/>
    <col min="10469" max="10469" width="1.7109375" style="68" bestFit="1" customWidth="1"/>
    <col min="10470" max="10711" width="11.42578125" style="68"/>
    <col min="10712" max="10712" width="1.85546875" style="68" bestFit="1" customWidth="1"/>
    <col min="10713" max="10714" width="2" style="68" bestFit="1" customWidth="1"/>
    <col min="10715" max="10715" width="2.5703125" style="68" customWidth="1"/>
    <col min="10716" max="10716" width="2.28515625" style="68" bestFit="1" customWidth="1"/>
    <col min="10717" max="10717" width="11.42578125" style="68"/>
    <col min="10718" max="10718" width="1.85546875" style="68" bestFit="1" customWidth="1"/>
    <col min="10719" max="10719" width="2" style="68" bestFit="1" customWidth="1"/>
    <col min="10720" max="10721" width="0" style="68" hidden="1" customWidth="1"/>
    <col min="10722" max="10722" width="2.140625" style="68" customWidth="1"/>
    <col min="10723" max="10723" width="2.28515625" style="68" bestFit="1" customWidth="1"/>
    <col min="10724" max="10724" width="2" style="68" customWidth="1"/>
    <col min="10725" max="10725" width="1.7109375" style="68" bestFit="1" customWidth="1"/>
    <col min="10726" max="10967" width="11.42578125" style="68"/>
    <col min="10968" max="10968" width="1.85546875" style="68" bestFit="1" customWidth="1"/>
    <col min="10969" max="10970" width="2" style="68" bestFit="1" customWidth="1"/>
    <col min="10971" max="10971" width="2.5703125" style="68" customWidth="1"/>
    <col min="10972" max="10972" width="2.28515625" style="68" bestFit="1" customWidth="1"/>
    <col min="10973" max="10973" width="11.42578125" style="68"/>
    <col min="10974" max="10974" width="1.85546875" style="68" bestFit="1" customWidth="1"/>
    <col min="10975" max="10975" width="2" style="68" bestFit="1" customWidth="1"/>
    <col min="10976" max="10977" width="0" style="68" hidden="1" customWidth="1"/>
    <col min="10978" max="10978" width="2.140625" style="68" customWidth="1"/>
    <col min="10979" max="10979" width="2.28515625" style="68" bestFit="1" customWidth="1"/>
    <col min="10980" max="10980" width="2" style="68" customWidth="1"/>
    <col min="10981" max="10981" width="1.7109375" style="68" bestFit="1" customWidth="1"/>
    <col min="10982" max="11223" width="11.42578125" style="68"/>
    <col min="11224" max="11224" width="1.85546875" style="68" bestFit="1" customWidth="1"/>
    <col min="11225" max="11226" width="2" style="68" bestFit="1" customWidth="1"/>
    <col min="11227" max="11227" width="2.5703125" style="68" customWidth="1"/>
    <col min="11228" max="11228" width="2.28515625" style="68" bestFit="1" customWidth="1"/>
    <col min="11229" max="11229" width="11.42578125" style="68"/>
    <col min="11230" max="11230" width="1.85546875" style="68" bestFit="1" customWidth="1"/>
    <col min="11231" max="11231" width="2" style="68" bestFit="1" customWidth="1"/>
    <col min="11232" max="11233" width="0" style="68" hidden="1" customWidth="1"/>
    <col min="11234" max="11234" width="2.140625" style="68" customWidth="1"/>
    <col min="11235" max="11235" width="2.28515625" style="68" bestFit="1" customWidth="1"/>
    <col min="11236" max="11236" width="2" style="68" customWidth="1"/>
    <col min="11237" max="11237" width="1.7109375" style="68" bestFit="1" customWidth="1"/>
    <col min="11238" max="11479" width="11.42578125" style="68"/>
    <col min="11480" max="11480" width="1.85546875" style="68" bestFit="1" customWidth="1"/>
    <col min="11481" max="11482" width="2" style="68" bestFit="1" customWidth="1"/>
    <col min="11483" max="11483" width="2.5703125" style="68" customWidth="1"/>
    <col min="11484" max="11484" width="2.28515625" style="68" bestFit="1" customWidth="1"/>
    <col min="11485" max="11485" width="11.42578125" style="68"/>
    <col min="11486" max="11486" width="1.85546875" style="68" bestFit="1" customWidth="1"/>
    <col min="11487" max="11487" width="2" style="68" bestFit="1" customWidth="1"/>
    <col min="11488" max="11489" width="0" style="68" hidden="1" customWidth="1"/>
    <col min="11490" max="11490" width="2.140625" style="68" customWidth="1"/>
    <col min="11491" max="11491" width="2.28515625" style="68" bestFit="1" customWidth="1"/>
    <col min="11492" max="11492" width="2" style="68" customWidth="1"/>
    <col min="11493" max="11493" width="1.7109375" style="68" bestFit="1" customWidth="1"/>
    <col min="11494" max="11735" width="11.42578125" style="68"/>
    <col min="11736" max="11736" width="1.85546875" style="68" bestFit="1" customWidth="1"/>
    <col min="11737" max="11738" width="2" style="68" bestFit="1" customWidth="1"/>
    <col min="11739" max="11739" width="2.5703125" style="68" customWidth="1"/>
    <col min="11740" max="11740" width="2.28515625" style="68" bestFit="1" customWidth="1"/>
    <col min="11741" max="11741" width="11.42578125" style="68"/>
    <col min="11742" max="11742" width="1.85546875" style="68" bestFit="1" customWidth="1"/>
    <col min="11743" max="11743" width="2" style="68" bestFit="1" customWidth="1"/>
    <col min="11744" max="11745" width="0" style="68" hidden="1" customWidth="1"/>
    <col min="11746" max="11746" width="2.140625" style="68" customWidth="1"/>
    <col min="11747" max="11747" width="2.28515625" style="68" bestFit="1" customWidth="1"/>
    <col min="11748" max="11748" width="2" style="68" customWidth="1"/>
    <col min="11749" max="11749" width="1.7109375" style="68" bestFit="1" customWidth="1"/>
    <col min="11750" max="11991" width="11.42578125" style="68"/>
    <col min="11992" max="11992" width="1.85546875" style="68" bestFit="1" customWidth="1"/>
    <col min="11993" max="11994" width="2" style="68" bestFit="1" customWidth="1"/>
    <col min="11995" max="11995" width="2.5703125" style="68" customWidth="1"/>
    <col min="11996" max="11996" width="2.28515625" style="68" bestFit="1" customWidth="1"/>
    <col min="11997" max="11997" width="11.42578125" style="68"/>
    <col min="11998" max="11998" width="1.85546875" style="68" bestFit="1" customWidth="1"/>
    <col min="11999" max="11999" width="2" style="68" bestFit="1" customWidth="1"/>
    <col min="12000" max="12001" width="0" style="68" hidden="1" customWidth="1"/>
    <col min="12002" max="12002" width="2.140625" style="68" customWidth="1"/>
    <col min="12003" max="12003" width="2.28515625" style="68" bestFit="1" customWidth="1"/>
    <col min="12004" max="12004" width="2" style="68" customWidth="1"/>
    <col min="12005" max="12005" width="1.7109375" style="68" bestFit="1" customWidth="1"/>
    <col min="12006" max="12247" width="11.42578125" style="68"/>
    <col min="12248" max="12248" width="1.85546875" style="68" bestFit="1" customWidth="1"/>
    <col min="12249" max="12250" width="2" style="68" bestFit="1" customWidth="1"/>
    <col min="12251" max="12251" width="2.5703125" style="68" customWidth="1"/>
    <col min="12252" max="12252" width="2.28515625" style="68" bestFit="1" customWidth="1"/>
    <col min="12253" max="12253" width="11.42578125" style="68"/>
    <col min="12254" max="12254" width="1.85546875" style="68" bestFit="1" customWidth="1"/>
    <col min="12255" max="12255" width="2" style="68" bestFit="1" customWidth="1"/>
    <col min="12256" max="12257" width="0" style="68" hidden="1" customWidth="1"/>
    <col min="12258" max="12258" width="2.140625" style="68" customWidth="1"/>
    <col min="12259" max="12259" width="2.28515625" style="68" bestFit="1" customWidth="1"/>
    <col min="12260" max="12260" width="2" style="68" customWidth="1"/>
    <col min="12261" max="12261" width="1.7109375" style="68" bestFit="1" customWidth="1"/>
    <col min="12262" max="12503" width="11.42578125" style="68"/>
    <col min="12504" max="12504" width="1.85546875" style="68" bestFit="1" customWidth="1"/>
    <col min="12505" max="12506" width="2" style="68" bestFit="1" customWidth="1"/>
    <col min="12507" max="12507" width="2.5703125" style="68" customWidth="1"/>
    <col min="12508" max="12508" width="2.28515625" style="68" bestFit="1" customWidth="1"/>
    <col min="12509" max="12509" width="11.42578125" style="68"/>
    <col min="12510" max="12510" width="1.85546875" style="68" bestFit="1" customWidth="1"/>
    <col min="12511" max="12511" width="2" style="68" bestFit="1" customWidth="1"/>
    <col min="12512" max="12513" width="0" style="68" hidden="1" customWidth="1"/>
    <col min="12514" max="12514" width="2.140625" style="68" customWidth="1"/>
    <col min="12515" max="12515" width="2.28515625" style="68" bestFit="1" customWidth="1"/>
    <col min="12516" max="12516" width="2" style="68" customWidth="1"/>
    <col min="12517" max="12517" width="1.7109375" style="68" bestFit="1" customWidth="1"/>
    <col min="12518" max="12759" width="11.42578125" style="68"/>
    <col min="12760" max="12760" width="1.85546875" style="68" bestFit="1" customWidth="1"/>
    <col min="12761" max="12762" width="2" style="68" bestFit="1" customWidth="1"/>
    <col min="12763" max="12763" width="2.5703125" style="68" customWidth="1"/>
    <col min="12764" max="12764" width="2.28515625" style="68" bestFit="1" customWidth="1"/>
    <col min="12765" max="12765" width="11.42578125" style="68"/>
    <col min="12766" max="12766" width="1.85546875" style="68" bestFit="1" customWidth="1"/>
    <col min="12767" max="12767" width="2" style="68" bestFit="1" customWidth="1"/>
    <col min="12768" max="12769" width="0" style="68" hidden="1" customWidth="1"/>
    <col min="12770" max="12770" width="2.140625" style="68" customWidth="1"/>
    <col min="12771" max="12771" width="2.28515625" style="68" bestFit="1" customWidth="1"/>
    <col min="12772" max="12772" width="2" style="68" customWidth="1"/>
    <col min="12773" max="12773" width="1.7109375" style="68" bestFit="1" customWidth="1"/>
    <col min="12774" max="13015" width="11.42578125" style="68"/>
    <col min="13016" max="13016" width="1.85546875" style="68" bestFit="1" customWidth="1"/>
    <col min="13017" max="13018" width="2" style="68" bestFit="1" customWidth="1"/>
    <col min="13019" max="13019" width="2.5703125" style="68" customWidth="1"/>
    <col min="13020" max="13020" width="2.28515625" style="68" bestFit="1" customWidth="1"/>
    <col min="13021" max="13021" width="11.42578125" style="68"/>
    <col min="13022" max="13022" width="1.85546875" style="68" bestFit="1" customWidth="1"/>
    <col min="13023" max="13023" width="2" style="68" bestFit="1" customWidth="1"/>
    <col min="13024" max="13025" width="0" style="68" hidden="1" customWidth="1"/>
    <col min="13026" max="13026" width="2.140625" style="68" customWidth="1"/>
    <col min="13027" max="13027" width="2.28515625" style="68" bestFit="1" customWidth="1"/>
    <col min="13028" max="13028" width="2" style="68" customWidth="1"/>
    <col min="13029" max="13029" width="1.7109375" style="68" bestFit="1" customWidth="1"/>
    <col min="13030" max="13271" width="11.42578125" style="68"/>
    <col min="13272" max="13272" width="1.85546875" style="68" bestFit="1" customWidth="1"/>
    <col min="13273" max="13274" width="2" style="68" bestFit="1" customWidth="1"/>
    <col min="13275" max="13275" width="2.5703125" style="68" customWidth="1"/>
    <col min="13276" max="13276" width="2.28515625" style="68" bestFit="1" customWidth="1"/>
    <col min="13277" max="13277" width="11.42578125" style="68"/>
    <col min="13278" max="13278" width="1.85546875" style="68" bestFit="1" customWidth="1"/>
    <col min="13279" max="13279" width="2" style="68" bestFit="1" customWidth="1"/>
    <col min="13280" max="13281" width="0" style="68" hidden="1" customWidth="1"/>
    <col min="13282" max="13282" width="2.140625" style="68" customWidth="1"/>
    <col min="13283" max="13283" width="2.28515625" style="68" bestFit="1" customWidth="1"/>
    <col min="13284" max="13284" width="2" style="68" customWidth="1"/>
    <col min="13285" max="13285" width="1.7109375" style="68" bestFit="1" customWidth="1"/>
    <col min="13286" max="13527" width="11.42578125" style="68"/>
    <col min="13528" max="13528" width="1.85546875" style="68" bestFit="1" customWidth="1"/>
    <col min="13529" max="13530" width="2" style="68" bestFit="1" customWidth="1"/>
    <col min="13531" max="13531" width="2.5703125" style="68" customWidth="1"/>
    <col min="13532" max="13532" width="2.28515625" style="68" bestFit="1" customWidth="1"/>
    <col min="13533" max="13533" width="11.42578125" style="68"/>
    <col min="13534" max="13534" width="1.85546875" style="68" bestFit="1" customWidth="1"/>
    <col min="13535" max="13535" width="2" style="68" bestFit="1" customWidth="1"/>
    <col min="13536" max="13537" width="0" style="68" hidden="1" customWidth="1"/>
    <col min="13538" max="13538" width="2.140625" style="68" customWidth="1"/>
    <col min="13539" max="13539" width="2.28515625" style="68" bestFit="1" customWidth="1"/>
    <col min="13540" max="13540" width="2" style="68" customWidth="1"/>
    <col min="13541" max="13541" width="1.7109375" style="68" bestFit="1" customWidth="1"/>
    <col min="13542" max="13783" width="11.42578125" style="68"/>
    <col min="13784" max="13784" width="1.85546875" style="68" bestFit="1" customWidth="1"/>
    <col min="13785" max="13786" width="2" style="68" bestFit="1" customWidth="1"/>
    <col min="13787" max="13787" width="2.5703125" style="68" customWidth="1"/>
    <col min="13788" max="13788" width="2.28515625" style="68" bestFit="1" customWidth="1"/>
    <col min="13789" max="13789" width="11.42578125" style="68"/>
    <col min="13790" max="13790" width="1.85546875" style="68" bestFit="1" customWidth="1"/>
    <col min="13791" max="13791" width="2" style="68" bestFit="1" customWidth="1"/>
    <col min="13792" max="13793" width="0" style="68" hidden="1" customWidth="1"/>
    <col min="13794" max="13794" width="2.140625" style="68" customWidth="1"/>
    <col min="13795" max="13795" width="2.28515625" style="68" bestFit="1" customWidth="1"/>
    <col min="13796" max="13796" width="2" style="68" customWidth="1"/>
    <col min="13797" max="13797" width="1.7109375" style="68" bestFit="1" customWidth="1"/>
    <col min="13798" max="14039" width="11.42578125" style="68"/>
    <col min="14040" max="14040" width="1.85546875" style="68" bestFit="1" customWidth="1"/>
    <col min="14041" max="14042" width="2" style="68" bestFit="1" customWidth="1"/>
    <col min="14043" max="14043" width="2.5703125" style="68" customWidth="1"/>
    <col min="14044" max="14044" width="2.28515625" style="68" bestFit="1" customWidth="1"/>
    <col min="14045" max="14045" width="11.42578125" style="68"/>
    <col min="14046" max="14046" width="1.85546875" style="68" bestFit="1" customWidth="1"/>
    <col min="14047" max="14047" width="2" style="68" bestFit="1" customWidth="1"/>
    <col min="14048" max="14049" width="0" style="68" hidden="1" customWidth="1"/>
    <col min="14050" max="14050" width="2.140625" style="68" customWidth="1"/>
    <col min="14051" max="14051" width="2.28515625" style="68" bestFit="1" customWidth="1"/>
    <col min="14052" max="14052" width="2" style="68" customWidth="1"/>
    <col min="14053" max="14053" width="1.7109375" style="68" bestFit="1" customWidth="1"/>
    <col min="14054" max="14295" width="11.42578125" style="68"/>
    <col min="14296" max="14296" width="1.85546875" style="68" bestFit="1" customWidth="1"/>
    <col min="14297" max="14298" width="2" style="68" bestFit="1" customWidth="1"/>
    <col min="14299" max="14299" width="2.5703125" style="68" customWidth="1"/>
    <col min="14300" max="14300" width="2.28515625" style="68" bestFit="1" customWidth="1"/>
    <col min="14301" max="14301" width="11.42578125" style="68"/>
    <col min="14302" max="14302" width="1.85546875" style="68" bestFit="1" customWidth="1"/>
    <col min="14303" max="14303" width="2" style="68" bestFit="1" customWidth="1"/>
    <col min="14304" max="14305" width="0" style="68" hidden="1" customWidth="1"/>
    <col min="14306" max="14306" width="2.140625" style="68" customWidth="1"/>
    <col min="14307" max="14307" width="2.28515625" style="68" bestFit="1" customWidth="1"/>
    <col min="14308" max="14308" width="2" style="68" customWidth="1"/>
    <col min="14309" max="14309" width="1.7109375" style="68" bestFit="1" customWidth="1"/>
    <col min="14310" max="14551" width="11.42578125" style="68"/>
    <col min="14552" max="14552" width="1.85546875" style="68" bestFit="1" customWidth="1"/>
    <col min="14553" max="14554" width="2" style="68" bestFit="1" customWidth="1"/>
    <col min="14555" max="14555" width="2.5703125" style="68" customWidth="1"/>
    <col min="14556" max="14556" width="2.28515625" style="68" bestFit="1" customWidth="1"/>
    <col min="14557" max="14557" width="11.42578125" style="68"/>
    <col min="14558" max="14558" width="1.85546875" style="68" bestFit="1" customWidth="1"/>
    <col min="14559" max="14559" width="2" style="68" bestFit="1" customWidth="1"/>
    <col min="14560" max="14561" width="0" style="68" hidden="1" customWidth="1"/>
    <col min="14562" max="14562" width="2.140625" style="68" customWidth="1"/>
    <col min="14563" max="14563" width="2.28515625" style="68" bestFit="1" customWidth="1"/>
    <col min="14564" max="14564" width="2" style="68" customWidth="1"/>
    <col min="14565" max="14565" width="1.7109375" style="68" bestFit="1" customWidth="1"/>
    <col min="14566" max="14807" width="11.42578125" style="68"/>
    <col min="14808" max="14808" width="1.85546875" style="68" bestFit="1" customWidth="1"/>
    <col min="14809" max="14810" width="2" style="68" bestFit="1" customWidth="1"/>
    <col min="14811" max="14811" width="2.5703125" style="68" customWidth="1"/>
    <col min="14812" max="14812" width="2.28515625" style="68" bestFit="1" customWidth="1"/>
    <col min="14813" max="14813" width="11.42578125" style="68"/>
    <col min="14814" max="14814" width="1.85546875" style="68" bestFit="1" customWidth="1"/>
    <col min="14815" max="14815" width="2" style="68" bestFit="1" customWidth="1"/>
    <col min="14816" max="14817" width="0" style="68" hidden="1" customWidth="1"/>
    <col min="14818" max="14818" width="2.140625" style="68" customWidth="1"/>
    <col min="14819" max="14819" width="2.28515625" style="68" bestFit="1" customWidth="1"/>
    <col min="14820" max="14820" width="2" style="68" customWidth="1"/>
    <col min="14821" max="14821" width="1.7109375" style="68" bestFit="1" customWidth="1"/>
    <col min="14822" max="15063" width="11.42578125" style="68"/>
    <col min="15064" max="15064" width="1.85546875" style="68" bestFit="1" customWidth="1"/>
    <col min="15065" max="15066" width="2" style="68" bestFit="1" customWidth="1"/>
    <col min="15067" max="15067" width="2.5703125" style="68" customWidth="1"/>
    <col min="15068" max="15068" width="2.28515625" style="68" bestFit="1" customWidth="1"/>
    <col min="15069" max="15069" width="11.42578125" style="68"/>
    <col min="15070" max="15070" width="1.85546875" style="68" bestFit="1" customWidth="1"/>
    <col min="15071" max="15071" width="2" style="68" bestFit="1" customWidth="1"/>
    <col min="15072" max="15073" width="0" style="68" hidden="1" customWidth="1"/>
    <col min="15074" max="15074" width="2.140625" style="68" customWidth="1"/>
    <col min="15075" max="15075" width="2.28515625" style="68" bestFit="1" customWidth="1"/>
    <col min="15076" max="15076" width="2" style="68" customWidth="1"/>
    <col min="15077" max="15077" width="1.7109375" style="68" bestFit="1" customWidth="1"/>
    <col min="15078" max="15319" width="11.42578125" style="68"/>
    <col min="15320" max="15320" width="1.85546875" style="68" bestFit="1" customWidth="1"/>
    <col min="15321" max="15322" width="2" style="68" bestFit="1" customWidth="1"/>
    <col min="15323" max="15323" width="2.5703125" style="68" customWidth="1"/>
    <col min="15324" max="15324" width="2.28515625" style="68" bestFit="1" customWidth="1"/>
    <col min="15325" max="15325" width="11.42578125" style="68"/>
    <col min="15326" max="15326" width="1.85546875" style="68" bestFit="1" customWidth="1"/>
    <col min="15327" max="15327" width="2" style="68" bestFit="1" customWidth="1"/>
    <col min="15328" max="15329" width="0" style="68" hidden="1" customWidth="1"/>
    <col min="15330" max="15330" width="2.140625" style="68" customWidth="1"/>
    <col min="15331" max="15331" width="2.28515625" style="68" bestFit="1" customWidth="1"/>
    <col min="15332" max="15332" width="2" style="68" customWidth="1"/>
    <col min="15333" max="15333" width="1.7109375" style="68" bestFit="1" customWidth="1"/>
    <col min="15334" max="15575" width="11.42578125" style="68"/>
    <col min="15576" max="15576" width="1.85546875" style="68" bestFit="1" customWidth="1"/>
    <col min="15577" max="15578" width="2" style="68" bestFit="1" customWidth="1"/>
    <col min="15579" max="15579" width="2.5703125" style="68" customWidth="1"/>
    <col min="15580" max="15580" width="2.28515625" style="68" bestFit="1" customWidth="1"/>
    <col min="15581" max="15581" width="11.42578125" style="68"/>
    <col min="15582" max="15582" width="1.85546875" style="68" bestFit="1" customWidth="1"/>
    <col min="15583" max="15583" width="2" style="68" bestFit="1" customWidth="1"/>
    <col min="15584" max="15585" width="0" style="68" hidden="1" customWidth="1"/>
    <col min="15586" max="15586" width="2.140625" style="68" customWidth="1"/>
    <col min="15587" max="15587" width="2.28515625" style="68" bestFit="1" customWidth="1"/>
    <col min="15588" max="15588" width="2" style="68" customWidth="1"/>
    <col min="15589" max="15589" width="1.7109375" style="68" bestFit="1" customWidth="1"/>
    <col min="15590" max="15831" width="11.42578125" style="68"/>
    <col min="15832" max="15832" width="1.85546875" style="68" bestFit="1" customWidth="1"/>
    <col min="15833" max="15834" width="2" style="68" bestFit="1" customWidth="1"/>
    <col min="15835" max="15835" width="2.5703125" style="68" customWidth="1"/>
    <col min="15836" max="15836" width="2.28515625" style="68" bestFit="1" customWidth="1"/>
    <col min="15837" max="15837" width="11.42578125" style="68"/>
    <col min="15838" max="15838" width="1.85546875" style="68" bestFit="1" customWidth="1"/>
    <col min="15839" max="15839" width="2" style="68" bestFit="1" customWidth="1"/>
    <col min="15840" max="15841" width="0" style="68" hidden="1" customWidth="1"/>
    <col min="15842" max="15842" width="2.140625" style="68" customWidth="1"/>
    <col min="15843" max="15843" width="2.28515625" style="68" bestFit="1" customWidth="1"/>
    <col min="15844" max="15844" width="2" style="68" customWidth="1"/>
    <col min="15845" max="15845" width="1.7109375" style="68" bestFit="1" customWidth="1"/>
    <col min="15846" max="16087" width="11.42578125" style="68"/>
    <col min="16088" max="16088" width="1.85546875" style="68" bestFit="1" customWidth="1"/>
    <col min="16089" max="16090" width="2" style="68" bestFit="1" customWidth="1"/>
    <col min="16091" max="16091" width="2.5703125" style="68" customWidth="1"/>
    <col min="16092" max="16092" width="2.28515625" style="68" bestFit="1" customWidth="1"/>
    <col min="16093" max="16093" width="11.42578125" style="68"/>
    <col min="16094" max="16094" width="1.85546875" style="68" bestFit="1" customWidth="1"/>
    <col min="16095" max="16095" width="2" style="68" bestFit="1" customWidth="1"/>
    <col min="16096" max="16097" width="0" style="68" hidden="1" customWidth="1"/>
    <col min="16098" max="16098" width="2.140625" style="68" customWidth="1"/>
    <col min="16099" max="16099" width="2.28515625" style="68" bestFit="1" customWidth="1"/>
    <col min="16100" max="16100" width="2" style="68" customWidth="1"/>
    <col min="16101" max="16101" width="1.7109375" style="68" bestFit="1" customWidth="1"/>
    <col min="16102" max="16384" width="11.42578125" style="68"/>
  </cols>
  <sheetData>
    <row r="1" spans="1:13" x14ac:dyDescent="0.2">
      <c r="A1" s="90"/>
      <c r="C1" s="69"/>
      <c r="M1" s="90"/>
    </row>
    <row r="2" spans="1:13" ht="25.5" x14ac:dyDescent="0.2">
      <c r="A2" s="90"/>
      <c r="B2" s="149"/>
      <c r="C2" s="150" t="s">
        <v>670</v>
      </c>
      <c r="D2" s="151" t="s">
        <v>671</v>
      </c>
      <c r="E2" s="152"/>
      <c r="F2" s="69"/>
      <c r="M2" s="90"/>
    </row>
    <row r="3" spans="1:13" x14ac:dyDescent="0.2">
      <c r="A3" s="90"/>
      <c r="B3" s="153" t="s">
        <v>584</v>
      </c>
      <c r="C3" s="154">
        <v>72653469000</v>
      </c>
      <c r="D3" s="573">
        <f>GRAFICO1!D28/C3</f>
        <v>2.1552097835823916E-2</v>
      </c>
      <c r="E3" s="156"/>
      <c r="F3" s="69"/>
      <c r="J3" s="69"/>
      <c r="M3" s="90"/>
    </row>
    <row r="4" spans="1:13" x14ac:dyDescent="0.2">
      <c r="A4" s="90"/>
      <c r="B4" s="153" t="s">
        <v>583</v>
      </c>
      <c r="C4" s="154">
        <v>80681276000</v>
      </c>
      <c r="D4" s="573">
        <f>GRAFICO1!D29/C4</f>
        <v>6.9209784634541471E-2</v>
      </c>
      <c r="E4" s="157"/>
      <c r="F4" s="69"/>
      <c r="J4" s="69"/>
      <c r="M4" s="90"/>
    </row>
    <row r="5" spans="1:13" x14ac:dyDescent="0.2">
      <c r="A5" s="90"/>
      <c r="B5" s="153" t="s">
        <v>582</v>
      </c>
      <c r="C5" s="154">
        <f>PROVISION!$I$15</f>
        <v>80335529257</v>
      </c>
      <c r="D5" s="573">
        <f>GRAFICO1!D30/C5</f>
        <v>0.15686051640597085</v>
      </c>
      <c r="E5" s="158"/>
      <c r="F5" s="69"/>
      <c r="J5" s="159"/>
      <c r="K5" s="160"/>
      <c r="M5" s="90"/>
    </row>
    <row r="6" spans="1:13" x14ac:dyDescent="0.2">
      <c r="A6" s="90"/>
      <c r="B6" s="153" t="s">
        <v>581</v>
      </c>
      <c r="C6" s="154"/>
      <c r="D6" s="155"/>
      <c r="E6" s="158"/>
      <c r="F6" s="69"/>
      <c r="J6" s="159"/>
      <c r="M6" s="90"/>
    </row>
    <row r="7" spans="1:13" x14ac:dyDescent="0.2">
      <c r="A7" s="90"/>
      <c r="B7" s="153" t="s">
        <v>580</v>
      </c>
      <c r="C7" s="154"/>
      <c r="D7" s="155"/>
      <c r="E7" s="158"/>
      <c r="F7" s="161"/>
      <c r="G7" s="162"/>
      <c r="J7" s="69"/>
      <c r="K7" s="69"/>
      <c r="M7" s="90"/>
    </row>
    <row r="8" spans="1:13" x14ac:dyDescent="0.2">
      <c r="A8" s="90"/>
      <c r="B8" s="153" t="s">
        <v>579</v>
      </c>
      <c r="C8" s="154"/>
      <c r="D8" s="155"/>
      <c r="E8" s="163"/>
      <c r="F8" s="159"/>
      <c r="G8" s="69"/>
      <c r="J8" s="69"/>
      <c r="M8" s="90"/>
    </row>
    <row r="9" spans="1:13" ht="13.5" thickBot="1" x14ac:dyDescent="0.25">
      <c r="A9" s="90"/>
      <c r="B9" s="153" t="s">
        <v>578</v>
      </c>
      <c r="C9" s="154"/>
      <c r="D9" s="155"/>
      <c r="E9" s="158"/>
      <c r="F9" s="69"/>
      <c r="M9" s="90"/>
    </row>
    <row r="10" spans="1:13" ht="13.5" customHeight="1" thickBot="1" x14ac:dyDescent="0.3">
      <c r="A10" s="90"/>
      <c r="B10" s="153" t="s">
        <v>577</v>
      </c>
      <c r="C10" s="154"/>
      <c r="D10" s="155"/>
      <c r="E10" s="158"/>
      <c r="F10" s="164"/>
      <c r="G10" s="165"/>
      <c r="J10" s="69"/>
      <c r="K10" s="69"/>
      <c r="L10" s="69"/>
      <c r="M10" s="90"/>
    </row>
    <row r="11" spans="1:13" x14ac:dyDescent="0.2">
      <c r="A11" s="90"/>
      <c r="B11" s="153" t="s">
        <v>576</v>
      </c>
      <c r="C11" s="154"/>
      <c r="D11" s="155"/>
      <c r="E11" s="166"/>
      <c r="F11" s="69"/>
      <c r="G11" s="69"/>
      <c r="K11" s="69"/>
      <c r="L11" s="69"/>
      <c r="M11" s="89"/>
    </row>
    <row r="12" spans="1:13" x14ac:dyDescent="0.2">
      <c r="A12" s="90"/>
      <c r="B12" s="153" t="s">
        <v>575</v>
      </c>
      <c r="C12" s="154"/>
      <c r="D12" s="155"/>
      <c r="E12" s="167"/>
      <c r="F12" s="168"/>
      <c r="G12" s="169"/>
      <c r="H12" s="170"/>
      <c r="I12" s="168"/>
      <c r="M12" s="90"/>
    </row>
    <row r="13" spans="1:13" x14ac:dyDescent="0.2">
      <c r="A13" s="90"/>
      <c r="B13" s="153" t="s">
        <v>574</v>
      </c>
      <c r="C13" s="171"/>
      <c r="D13" s="155"/>
      <c r="E13" s="172"/>
      <c r="F13" s="173"/>
      <c r="G13" s="170"/>
      <c r="H13" s="170"/>
      <c r="I13" s="170"/>
      <c r="M13" s="90"/>
    </row>
    <row r="14" spans="1:13" x14ac:dyDescent="0.2">
      <c r="A14" s="90"/>
      <c r="B14" s="153" t="s">
        <v>631</v>
      </c>
      <c r="C14" s="171"/>
      <c r="D14" s="155"/>
      <c r="E14" s="174"/>
      <c r="F14" s="69"/>
      <c r="J14" s="69"/>
      <c r="M14" s="90"/>
    </row>
    <row r="15" spans="1:13" ht="18" customHeight="1" x14ac:dyDescent="0.2">
      <c r="A15" s="90"/>
      <c r="C15" s="69"/>
      <c r="H15" s="175"/>
      <c r="M15" s="90"/>
    </row>
    <row r="16" spans="1:13" x14ac:dyDescent="0.2">
      <c r="A16" s="90"/>
      <c r="B16" s="176"/>
      <c r="C16" s="69"/>
      <c r="M16" s="90"/>
    </row>
    <row r="17" spans="1:13" x14ac:dyDescent="0.2">
      <c r="A17" s="90"/>
      <c r="C17" s="69"/>
      <c r="M17" s="90"/>
    </row>
    <row r="18" spans="1:13" x14ac:dyDescent="0.2">
      <c r="A18" s="90"/>
      <c r="C18" s="69"/>
      <c r="H18" s="69"/>
      <c r="M18" s="90"/>
    </row>
    <row r="19" spans="1:13" x14ac:dyDescent="0.2">
      <c r="A19" s="90"/>
      <c r="C19" s="69"/>
      <c r="M19" s="90"/>
    </row>
    <row r="20" spans="1:13" x14ac:dyDescent="0.2">
      <c r="A20" s="90"/>
      <c r="C20" s="69"/>
      <c r="M20" s="90"/>
    </row>
    <row r="21" spans="1:13" x14ac:dyDescent="0.2">
      <c r="A21" s="90"/>
      <c r="C21" s="69"/>
      <c r="M21" s="90"/>
    </row>
    <row r="22" spans="1:13" x14ac:dyDescent="0.2">
      <c r="A22" s="90"/>
      <c r="C22" s="69"/>
      <c r="M22" s="90"/>
    </row>
    <row r="23" spans="1:13" x14ac:dyDescent="0.2">
      <c r="A23" s="90"/>
      <c r="C23" s="69"/>
      <c r="M23" s="90"/>
    </row>
    <row r="24" spans="1:13" x14ac:dyDescent="0.2">
      <c r="A24" s="90"/>
      <c r="C24" s="69"/>
      <c r="M24" s="90"/>
    </row>
    <row r="25" spans="1:13" x14ac:dyDescent="0.2">
      <c r="A25" s="90"/>
      <c r="C25" s="69"/>
      <c r="M25" s="90"/>
    </row>
    <row r="26" spans="1:13" x14ac:dyDescent="0.2">
      <c r="A26" s="90"/>
      <c r="C26" s="69"/>
      <c r="M26" s="90"/>
    </row>
    <row r="27" spans="1:13" x14ac:dyDescent="0.2">
      <c r="A27" s="90"/>
      <c r="C27" s="69"/>
      <c r="M27" s="90"/>
    </row>
    <row r="28" spans="1:13" x14ac:dyDescent="0.2">
      <c r="A28" s="90"/>
      <c r="C28" s="69"/>
      <c r="M28" s="90"/>
    </row>
    <row r="29" spans="1:13" x14ac:dyDescent="0.2">
      <c r="A29" s="90"/>
      <c r="C29" s="69"/>
      <c r="M29" s="90"/>
    </row>
    <row r="30" spans="1:13" x14ac:dyDescent="0.2">
      <c r="A30" s="90"/>
      <c r="C30" s="69"/>
      <c r="M30" s="90"/>
    </row>
    <row r="31" spans="1:13" x14ac:dyDescent="0.2">
      <c r="A31" s="90"/>
      <c r="C31" s="69"/>
      <c r="M31" s="90"/>
    </row>
    <row r="32" spans="1:13" x14ac:dyDescent="0.2">
      <c r="A32" s="90"/>
      <c r="C32" s="69"/>
      <c r="M32" s="90"/>
    </row>
    <row r="33" spans="1:13" x14ac:dyDescent="0.2">
      <c r="A33" s="186"/>
      <c r="C33" s="69"/>
      <c r="M33" s="90"/>
    </row>
    <row r="34" spans="1:13" x14ac:dyDescent="0.2">
      <c r="A34" s="90"/>
      <c r="C34" s="69"/>
      <c r="M34" s="90"/>
    </row>
    <row r="35" spans="1:13" x14ac:dyDescent="0.2">
      <c r="A35" s="90"/>
      <c r="C35" s="69"/>
      <c r="M35" s="90"/>
    </row>
    <row r="36" spans="1:13" x14ac:dyDescent="0.2">
      <c r="A36" s="90"/>
      <c r="C36" s="69"/>
      <c r="M36" s="90"/>
    </row>
    <row r="37" spans="1:13" x14ac:dyDescent="0.2">
      <c r="A37" s="90"/>
      <c r="C37" s="69"/>
      <c r="M37" s="90"/>
    </row>
    <row r="38" spans="1:13" x14ac:dyDescent="0.2">
      <c r="A38" s="90"/>
      <c r="B38" s="69"/>
      <c r="C38" s="187"/>
      <c r="M38" s="90"/>
    </row>
    <row r="39" spans="1:13" x14ac:dyDescent="0.2">
      <c r="A39" s="90"/>
      <c r="B39" s="69"/>
      <c r="C39" s="69"/>
      <c r="M39" s="90"/>
    </row>
    <row r="40" spans="1:13" x14ac:dyDescent="0.2">
      <c r="C40" s="69"/>
    </row>
    <row r="41" spans="1:13" x14ac:dyDescent="0.2">
      <c r="B41" s="69"/>
      <c r="C41" s="187"/>
      <c r="D41" s="69"/>
    </row>
  </sheetData>
  <printOptions horizontalCentered="1" verticalCentered="1"/>
  <pageMargins left="1.3779527559055118" right="0.15748031496062992" top="1.2598425196850394" bottom="0.15748031496062992" header="0.47244094488188981" footer="0.15748031496062992"/>
  <pageSetup paperSize="5" orientation="landscape" r:id="rId1"/>
  <headerFooter>
    <oddHeader>&amp;L&amp;G&amp;C&amp;"-,Negrita"&amp;12EFICIENCIA FNDR 2018 MES DE MARZO&amp;R&amp;G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5"/>
  <sheetViews>
    <sheetView workbookViewId="0">
      <selection activeCell="C28" sqref="C28"/>
    </sheetView>
  </sheetViews>
  <sheetFormatPr baseColWidth="10" defaultColWidth="11.42578125" defaultRowHeight="12.75" x14ac:dyDescent="0.2"/>
  <cols>
    <col min="1" max="1" width="12.7109375" style="68" bestFit="1" customWidth="1"/>
    <col min="2" max="2" width="12.85546875" style="68" bestFit="1" customWidth="1"/>
    <col min="3" max="4" width="13.7109375" style="68" bestFit="1" customWidth="1"/>
    <col min="5" max="5" width="15.7109375" style="68" bestFit="1" customWidth="1"/>
    <col min="6" max="6" width="13.42578125" style="68" customWidth="1"/>
    <col min="7" max="7" width="8" style="68" customWidth="1"/>
    <col min="8" max="8" width="3.28515625" style="68" customWidth="1"/>
    <col min="9" max="210" width="11.42578125" style="68"/>
    <col min="211" max="211" width="1.85546875" style="68" bestFit="1" customWidth="1"/>
    <col min="212" max="213" width="2" style="68" bestFit="1" customWidth="1"/>
    <col min="214" max="214" width="2.5703125" style="68" customWidth="1"/>
    <col min="215" max="215" width="2.28515625" style="68" bestFit="1" customWidth="1"/>
    <col min="216" max="216" width="11.42578125" style="68"/>
    <col min="217" max="217" width="1.85546875" style="68" bestFit="1" customWidth="1"/>
    <col min="218" max="218" width="2" style="68" bestFit="1" customWidth="1"/>
    <col min="219" max="220" width="0" style="68" hidden="1" customWidth="1"/>
    <col min="221" max="221" width="2.140625" style="68" customWidth="1"/>
    <col min="222" max="222" width="2.28515625" style="68" bestFit="1" customWidth="1"/>
    <col min="223" max="223" width="2" style="68" customWidth="1"/>
    <col min="224" max="224" width="1.7109375" style="68" bestFit="1" customWidth="1"/>
    <col min="225" max="466" width="11.42578125" style="68"/>
    <col min="467" max="467" width="1.85546875" style="68" bestFit="1" customWidth="1"/>
    <col min="468" max="469" width="2" style="68" bestFit="1" customWidth="1"/>
    <col min="470" max="470" width="2.5703125" style="68" customWidth="1"/>
    <col min="471" max="471" width="2.28515625" style="68" bestFit="1" customWidth="1"/>
    <col min="472" max="472" width="11.42578125" style="68"/>
    <col min="473" max="473" width="1.85546875" style="68" bestFit="1" customWidth="1"/>
    <col min="474" max="474" width="2" style="68" bestFit="1" customWidth="1"/>
    <col min="475" max="476" width="0" style="68" hidden="1" customWidth="1"/>
    <col min="477" max="477" width="2.140625" style="68" customWidth="1"/>
    <col min="478" max="478" width="2.28515625" style="68" bestFit="1" customWidth="1"/>
    <col min="479" max="479" width="2" style="68" customWidth="1"/>
    <col min="480" max="480" width="1.7109375" style="68" bestFit="1" customWidth="1"/>
    <col min="481" max="722" width="11.42578125" style="68"/>
    <col min="723" max="723" width="1.85546875" style="68" bestFit="1" customWidth="1"/>
    <col min="724" max="725" width="2" style="68" bestFit="1" customWidth="1"/>
    <col min="726" max="726" width="2.5703125" style="68" customWidth="1"/>
    <col min="727" max="727" width="2.28515625" style="68" bestFit="1" customWidth="1"/>
    <col min="728" max="728" width="11.42578125" style="68"/>
    <col min="729" max="729" width="1.85546875" style="68" bestFit="1" customWidth="1"/>
    <col min="730" max="730" width="2" style="68" bestFit="1" customWidth="1"/>
    <col min="731" max="732" width="0" style="68" hidden="1" customWidth="1"/>
    <col min="733" max="733" width="2.140625" style="68" customWidth="1"/>
    <col min="734" max="734" width="2.28515625" style="68" bestFit="1" customWidth="1"/>
    <col min="735" max="735" width="2" style="68" customWidth="1"/>
    <col min="736" max="736" width="1.7109375" style="68" bestFit="1" customWidth="1"/>
    <col min="737" max="978" width="11.42578125" style="68"/>
    <col min="979" max="979" width="1.85546875" style="68" bestFit="1" customWidth="1"/>
    <col min="980" max="981" width="2" style="68" bestFit="1" customWidth="1"/>
    <col min="982" max="982" width="2.5703125" style="68" customWidth="1"/>
    <col min="983" max="983" width="2.28515625" style="68" bestFit="1" customWidth="1"/>
    <col min="984" max="984" width="11.42578125" style="68"/>
    <col min="985" max="985" width="1.85546875" style="68" bestFit="1" customWidth="1"/>
    <col min="986" max="986" width="2" style="68" bestFit="1" customWidth="1"/>
    <col min="987" max="988" width="0" style="68" hidden="1" customWidth="1"/>
    <col min="989" max="989" width="2.140625" style="68" customWidth="1"/>
    <col min="990" max="990" width="2.28515625" style="68" bestFit="1" customWidth="1"/>
    <col min="991" max="991" width="2" style="68" customWidth="1"/>
    <col min="992" max="992" width="1.7109375" style="68" bestFit="1" customWidth="1"/>
    <col min="993" max="1234" width="11.42578125" style="68"/>
    <col min="1235" max="1235" width="1.85546875" style="68" bestFit="1" customWidth="1"/>
    <col min="1236" max="1237" width="2" style="68" bestFit="1" customWidth="1"/>
    <col min="1238" max="1238" width="2.5703125" style="68" customWidth="1"/>
    <col min="1239" max="1239" width="2.28515625" style="68" bestFit="1" customWidth="1"/>
    <col min="1240" max="1240" width="11.42578125" style="68"/>
    <col min="1241" max="1241" width="1.85546875" style="68" bestFit="1" customWidth="1"/>
    <col min="1242" max="1242" width="2" style="68" bestFit="1" customWidth="1"/>
    <col min="1243" max="1244" width="0" style="68" hidden="1" customWidth="1"/>
    <col min="1245" max="1245" width="2.140625" style="68" customWidth="1"/>
    <col min="1246" max="1246" width="2.28515625" style="68" bestFit="1" customWidth="1"/>
    <col min="1247" max="1247" width="2" style="68" customWidth="1"/>
    <col min="1248" max="1248" width="1.7109375" style="68" bestFit="1" customWidth="1"/>
    <col min="1249" max="1490" width="11.42578125" style="68"/>
    <col min="1491" max="1491" width="1.85546875" style="68" bestFit="1" customWidth="1"/>
    <col min="1492" max="1493" width="2" style="68" bestFit="1" customWidth="1"/>
    <col min="1494" max="1494" width="2.5703125" style="68" customWidth="1"/>
    <col min="1495" max="1495" width="2.28515625" style="68" bestFit="1" customWidth="1"/>
    <col min="1496" max="1496" width="11.42578125" style="68"/>
    <col min="1497" max="1497" width="1.85546875" style="68" bestFit="1" customWidth="1"/>
    <col min="1498" max="1498" width="2" style="68" bestFit="1" customWidth="1"/>
    <col min="1499" max="1500" width="0" style="68" hidden="1" customWidth="1"/>
    <col min="1501" max="1501" width="2.140625" style="68" customWidth="1"/>
    <col min="1502" max="1502" width="2.28515625" style="68" bestFit="1" customWidth="1"/>
    <col min="1503" max="1503" width="2" style="68" customWidth="1"/>
    <col min="1504" max="1504" width="1.7109375" style="68" bestFit="1" customWidth="1"/>
    <col min="1505" max="1746" width="11.42578125" style="68"/>
    <col min="1747" max="1747" width="1.85546875" style="68" bestFit="1" customWidth="1"/>
    <col min="1748" max="1749" width="2" style="68" bestFit="1" customWidth="1"/>
    <col min="1750" max="1750" width="2.5703125" style="68" customWidth="1"/>
    <col min="1751" max="1751" width="2.28515625" style="68" bestFit="1" customWidth="1"/>
    <col min="1752" max="1752" width="11.42578125" style="68"/>
    <col min="1753" max="1753" width="1.85546875" style="68" bestFit="1" customWidth="1"/>
    <col min="1754" max="1754" width="2" style="68" bestFit="1" customWidth="1"/>
    <col min="1755" max="1756" width="0" style="68" hidden="1" customWidth="1"/>
    <col min="1757" max="1757" width="2.140625" style="68" customWidth="1"/>
    <col min="1758" max="1758" width="2.28515625" style="68" bestFit="1" customWidth="1"/>
    <col min="1759" max="1759" width="2" style="68" customWidth="1"/>
    <col min="1760" max="1760" width="1.7109375" style="68" bestFit="1" customWidth="1"/>
    <col min="1761" max="2002" width="11.42578125" style="68"/>
    <col min="2003" max="2003" width="1.85546875" style="68" bestFit="1" customWidth="1"/>
    <col min="2004" max="2005" width="2" style="68" bestFit="1" customWidth="1"/>
    <col min="2006" max="2006" width="2.5703125" style="68" customWidth="1"/>
    <col min="2007" max="2007" width="2.28515625" style="68" bestFit="1" customWidth="1"/>
    <col min="2008" max="2008" width="11.42578125" style="68"/>
    <col min="2009" max="2009" width="1.85546875" style="68" bestFit="1" customWidth="1"/>
    <col min="2010" max="2010" width="2" style="68" bestFit="1" customWidth="1"/>
    <col min="2011" max="2012" width="0" style="68" hidden="1" customWidth="1"/>
    <col min="2013" max="2013" width="2.140625" style="68" customWidth="1"/>
    <col min="2014" max="2014" width="2.28515625" style="68" bestFit="1" customWidth="1"/>
    <col min="2015" max="2015" width="2" style="68" customWidth="1"/>
    <col min="2016" max="2016" width="1.7109375" style="68" bestFit="1" customWidth="1"/>
    <col min="2017" max="2258" width="11.42578125" style="68"/>
    <col min="2259" max="2259" width="1.85546875" style="68" bestFit="1" customWidth="1"/>
    <col min="2260" max="2261" width="2" style="68" bestFit="1" customWidth="1"/>
    <col min="2262" max="2262" width="2.5703125" style="68" customWidth="1"/>
    <col min="2263" max="2263" width="2.28515625" style="68" bestFit="1" customWidth="1"/>
    <col min="2264" max="2264" width="11.42578125" style="68"/>
    <col min="2265" max="2265" width="1.85546875" style="68" bestFit="1" customWidth="1"/>
    <col min="2266" max="2266" width="2" style="68" bestFit="1" customWidth="1"/>
    <col min="2267" max="2268" width="0" style="68" hidden="1" customWidth="1"/>
    <col min="2269" max="2269" width="2.140625" style="68" customWidth="1"/>
    <col min="2270" max="2270" width="2.28515625" style="68" bestFit="1" customWidth="1"/>
    <col min="2271" max="2271" width="2" style="68" customWidth="1"/>
    <col min="2272" max="2272" width="1.7109375" style="68" bestFit="1" customWidth="1"/>
    <col min="2273" max="2514" width="11.42578125" style="68"/>
    <col min="2515" max="2515" width="1.85546875" style="68" bestFit="1" customWidth="1"/>
    <col min="2516" max="2517" width="2" style="68" bestFit="1" customWidth="1"/>
    <col min="2518" max="2518" width="2.5703125" style="68" customWidth="1"/>
    <col min="2519" max="2519" width="2.28515625" style="68" bestFit="1" customWidth="1"/>
    <col min="2520" max="2520" width="11.42578125" style="68"/>
    <col min="2521" max="2521" width="1.85546875" style="68" bestFit="1" customWidth="1"/>
    <col min="2522" max="2522" width="2" style="68" bestFit="1" customWidth="1"/>
    <col min="2523" max="2524" width="0" style="68" hidden="1" customWidth="1"/>
    <col min="2525" max="2525" width="2.140625" style="68" customWidth="1"/>
    <col min="2526" max="2526" width="2.28515625" style="68" bestFit="1" customWidth="1"/>
    <col min="2527" max="2527" width="2" style="68" customWidth="1"/>
    <col min="2528" max="2528" width="1.7109375" style="68" bestFit="1" customWidth="1"/>
    <col min="2529" max="2770" width="11.42578125" style="68"/>
    <col min="2771" max="2771" width="1.85546875" style="68" bestFit="1" customWidth="1"/>
    <col min="2772" max="2773" width="2" style="68" bestFit="1" customWidth="1"/>
    <col min="2774" max="2774" width="2.5703125" style="68" customWidth="1"/>
    <col min="2775" max="2775" width="2.28515625" style="68" bestFit="1" customWidth="1"/>
    <col min="2776" max="2776" width="11.42578125" style="68"/>
    <col min="2777" max="2777" width="1.85546875" style="68" bestFit="1" customWidth="1"/>
    <col min="2778" max="2778" width="2" style="68" bestFit="1" customWidth="1"/>
    <col min="2779" max="2780" width="0" style="68" hidden="1" customWidth="1"/>
    <col min="2781" max="2781" width="2.140625" style="68" customWidth="1"/>
    <col min="2782" max="2782" width="2.28515625" style="68" bestFit="1" customWidth="1"/>
    <col min="2783" max="2783" width="2" style="68" customWidth="1"/>
    <col min="2784" max="2784" width="1.7109375" style="68" bestFit="1" customWidth="1"/>
    <col min="2785" max="3026" width="11.42578125" style="68"/>
    <col min="3027" max="3027" width="1.85546875" style="68" bestFit="1" customWidth="1"/>
    <col min="3028" max="3029" width="2" style="68" bestFit="1" customWidth="1"/>
    <col min="3030" max="3030" width="2.5703125" style="68" customWidth="1"/>
    <col min="3031" max="3031" width="2.28515625" style="68" bestFit="1" customWidth="1"/>
    <col min="3032" max="3032" width="11.42578125" style="68"/>
    <col min="3033" max="3033" width="1.85546875" style="68" bestFit="1" customWidth="1"/>
    <col min="3034" max="3034" width="2" style="68" bestFit="1" customWidth="1"/>
    <col min="3035" max="3036" width="0" style="68" hidden="1" customWidth="1"/>
    <col min="3037" max="3037" width="2.140625" style="68" customWidth="1"/>
    <col min="3038" max="3038" width="2.28515625" style="68" bestFit="1" customWidth="1"/>
    <col min="3039" max="3039" width="2" style="68" customWidth="1"/>
    <col min="3040" max="3040" width="1.7109375" style="68" bestFit="1" customWidth="1"/>
    <col min="3041" max="3282" width="11.42578125" style="68"/>
    <col min="3283" max="3283" width="1.85546875" style="68" bestFit="1" customWidth="1"/>
    <col min="3284" max="3285" width="2" style="68" bestFit="1" customWidth="1"/>
    <col min="3286" max="3286" width="2.5703125" style="68" customWidth="1"/>
    <col min="3287" max="3287" width="2.28515625" style="68" bestFit="1" customWidth="1"/>
    <col min="3288" max="3288" width="11.42578125" style="68"/>
    <col min="3289" max="3289" width="1.85546875" style="68" bestFit="1" customWidth="1"/>
    <col min="3290" max="3290" width="2" style="68" bestFit="1" customWidth="1"/>
    <col min="3291" max="3292" width="0" style="68" hidden="1" customWidth="1"/>
    <col min="3293" max="3293" width="2.140625" style="68" customWidth="1"/>
    <col min="3294" max="3294" width="2.28515625" style="68" bestFit="1" customWidth="1"/>
    <col min="3295" max="3295" width="2" style="68" customWidth="1"/>
    <col min="3296" max="3296" width="1.7109375" style="68" bestFit="1" customWidth="1"/>
    <col min="3297" max="3538" width="11.42578125" style="68"/>
    <col min="3539" max="3539" width="1.85546875" style="68" bestFit="1" customWidth="1"/>
    <col min="3540" max="3541" width="2" style="68" bestFit="1" customWidth="1"/>
    <col min="3542" max="3542" width="2.5703125" style="68" customWidth="1"/>
    <col min="3543" max="3543" width="2.28515625" style="68" bestFit="1" customWidth="1"/>
    <col min="3544" max="3544" width="11.42578125" style="68"/>
    <col min="3545" max="3545" width="1.85546875" style="68" bestFit="1" customWidth="1"/>
    <col min="3546" max="3546" width="2" style="68" bestFit="1" customWidth="1"/>
    <col min="3547" max="3548" width="0" style="68" hidden="1" customWidth="1"/>
    <col min="3549" max="3549" width="2.140625" style="68" customWidth="1"/>
    <col min="3550" max="3550" width="2.28515625" style="68" bestFit="1" customWidth="1"/>
    <col min="3551" max="3551" width="2" style="68" customWidth="1"/>
    <col min="3552" max="3552" width="1.7109375" style="68" bestFit="1" customWidth="1"/>
    <col min="3553" max="3794" width="11.42578125" style="68"/>
    <col min="3795" max="3795" width="1.85546875" style="68" bestFit="1" customWidth="1"/>
    <col min="3796" max="3797" width="2" style="68" bestFit="1" customWidth="1"/>
    <col min="3798" max="3798" width="2.5703125" style="68" customWidth="1"/>
    <col min="3799" max="3799" width="2.28515625" style="68" bestFit="1" customWidth="1"/>
    <col min="3800" max="3800" width="11.42578125" style="68"/>
    <col min="3801" max="3801" width="1.85546875" style="68" bestFit="1" customWidth="1"/>
    <col min="3802" max="3802" width="2" style="68" bestFit="1" customWidth="1"/>
    <col min="3803" max="3804" width="0" style="68" hidden="1" customWidth="1"/>
    <col min="3805" max="3805" width="2.140625" style="68" customWidth="1"/>
    <col min="3806" max="3806" width="2.28515625" style="68" bestFit="1" customWidth="1"/>
    <col min="3807" max="3807" width="2" style="68" customWidth="1"/>
    <col min="3808" max="3808" width="1.7109375" style="68" bestFit="1" customWidth="1"/>
    <col min="3809" max="4050" width="11.42578125" style="68"/>
    <col min="4051" max="4051" width="1.85546875" style="68" bestFit="1" customWidth="1"/>
    <col min="4052" max="4053" width="2" style="68" bestFit="1" customWidth="1"/>
    <col min="4054" max="4054" width="2.5703125" style="68" customWidth="1"/>
    <col min="4055" max="4055" width="2.28515625" style="68" bestFit="1" customWidth="1"/>
    <col min="4056" max="4056" width="11.42578125" style="68"/>
    <col min="4057" max="4057" width="1.85546875" style="68" bestFit="1" customWidth="1"/>
    <col min="4058" max="4058" width="2" style="68" bestFit="1" customWidth="1"/>
    <col min="4059" max="4060" width="0" style="68" hidden="1" customWidth="1"/>
    <col min="4061" max="4061" width="2.140625" style="68" customWidth="1"/>
    <col min="4062" max="4062" width="2.28515625" style="68" bestFit="1" customWidth="1"/>
    <col min="4063" max="4063" width="2" style="68" customWidth="1"/>
    <col min="4064" max="4064" width="1.7109375" style="68" bestFit="1" customWidth="1"/>
    <col min="4065" max="4306" width="11.42578125" style="68"/>
    <col min="4307" max="4307" width="1.85546875" style="68" bestFit="1" customWidth="1"/>
    <col min="4308" max="4309" width="2" style="68" bestFit="1" customWidth="1"/>
    <col min="4310" max="4310" width="2.5703125" style="68" customWidth="1"/>
    <col min="4311" max="4311" width="2.28515625" style="68" bestFit="1" customWidth="1"/>
    <col min="4312" max="4312" width="11.42578125" style="68"/>
    <col min="4313" max="4313" width="1.85546875" style="68" bestFit="1" customWidth="1"/>
    <col min="4314" max="4314" width="2" style="68" bestFit="1" customWidth="1"/>
    <col min="4315" max="4316" width="0" style="68" hidden="1" customWidth="1"/>
    <col min="4317" max="4317" width="2.140625" style="68" customWidth="1"/>
    <col min="4318" max="4318" width="2.28515625" style="68" bestFit="1" customWidth="1"/>
    <col min="4319" max="4319" width="2" style="68" customWidth="1"/>
    <col min="4320" max="4320" width="1.7109375" style="68" bestFit="1" customWidth="1"/>
    <col min="4321" max="4562" width="11.42578125" style="68"/>
    <col min="4563" max="4563" width="1.85546875" style="68" bestFit="1" customWidth="1"/>
    <col min="4564" max="4565" width="2" style="68" bestFit="1" customWidth="1"/>
    <col min="4566" max="4566" width="2.5703125" style="68" customWidth="1"/>
    <col min="4567" max="4567" width="2.28515625" style="68" bestFit="1" customWidth="1"/>
    <col min="4568" max="4568" width="11.42578125" style="68"/>
    <col min="4569" max="4569" width="1.85546875" style="68" bestFit="1" customWidth="1"/>
    <col min="4570" max="4570" width="2" style="68" bestFit="1" customWidth="1"/>
    <col min="4571" max="4572" width="0" style="68" hidden="1" customWidth="1"/>
    <col min="4573" max="4573" width="2.140625" style="68" customWidth="1"/>
    <col min="4574" max="4574" width="2.28515625" style="68" bestFit="1" customWidth="1"/>
    <col min="4575" max="4575" width="2" style="68" customWidth="1"/>
    <col min="4576" max="4576" width="1.7109375" style="68" bestFit="1" customWidth="1"/>
    <col min="4577" max="4818" width="11.42578125" style="68"/>
    <col min="4819" max="4819" width="1.85546875" style="68" bestFit="1" customWidth="1"/>
    <col min="4820" max="4821" width="2" style="68" bestFit="1" customWidth="1"/>
    <col min="4822" max="4822" width="2.5703125" style="68" customWidth="1"/>
    <col min="4823" max="4823" width="2.28515625" style="68" bestFit="1" customWidth="1"/>
    <col min="4824" max="4824" width="11.42578125" style="68"/>
    <col min="4825" max="4825" width="1.85546875" style="68" bestFit="1" customWidth="1"/>
    <col min="4826" max="4826" width="2" style="68" bestFit="1" customWidth="1"/>
    <col min="4827" max="4828" width="0" style="68" hidden="1" customWidth="1"/>
    <col min="4829" max="4829" width="2.140625" style="68" customWidth="1"/>
    <col min="4830" max="4830" width="2.28515625" style="68" bestFit="1" customWidth="1"/>
    <col min="4831" max="4831" width="2" style="68" customWidth="1"/>
    <col min="4832" max="4832" width="1.7109375" style="68" bestFit="1" customWidth="1"/>
    <col min="4833" max="5074" width="11.42578125" style="68"/>
    <col min="5075" max="5075" width="1.85546875" style="68" bestFit="1" customWidth="1"/>
    <col min="5076" max="5077" width="2" style="68" bestFit="1" customWidth="1"/>
    <col min="5078" max="5078" width="2.5703125" style="68" customWidth="1"/>
    <col min="5079" max="5079" width="2.28515625" style="68" bestFit="1" customWidth="1"/>
    <col min="5080" max="5080" width="11.42578125" style="68"/>
    <col min="5081" max="5081" width="1.85546875" style="68" bestFit="1" customWidth="1"/>
    <col min="5082" max="5082" width="2" style="68" bestFit="1" customWidth="1"/>
    <col min="5083" max="5084" width="0" style="68" hidden="1" customWidth="1"/>
    <col min="5085" max="5085" width="2.140625" style="68" customWidth="1"/>
    <col min="5086" max="5086" width="2.28515625" style="68" bestFit="1" customWidth="1"/>
    <col min="5087" max="5087" width="2" style="68" customWidth="1"/>
    <col min="5088" max="5088" width="1.7109375" style="68" bestFit="1" customWidth="1"/>
    <col min="5089" max="5330" width="11.42578125" style="68"/>
    <col min="5331" max="5331" width="1.85546875" style="68" bestFit="1" customWidth="1"/>
    <col min="5332" max="5333" width="2" style="68" bestFit="1" customWidth="1"/>
    <col min="5334" max="5334" width="2.5703125" style="68" customWidth="1"/>
    <col min="5335" max="5335" width="2.28515625" style="68" bestFit="1" customWidth="1"/>
    <col min="5336" max="5336" width="11.42578125" style="68"/>
    <col min="5337" max="5337" width="1.85546875" style="68" bestFit="1" customWidth="1"/>
    <col min="5338" max="5338" width="2" style="68" bestFit="1" customWidth="1"/>
    <col min="5339" max="5340" width="0" style="68" hidden="1" customWidth="1"/>
    <col min="5341" max="5341" width="2.140625" style="68" customWidth="1"/>
    <col min="5342" max="5342" width="2.28515625" style="68" bestFit="1" customWidth="1"/>
    <col min="5343" max="5343" width="2" style="68" customWidth="1"/>
    <col min="5344" max="5344" width="1.7109375" style="68" bestFit="1" customWidth="1"/>
    <col min="5345" max="5586" width="11.42578125" style="68"/>
    <col min="5587" max="5587" width="1.85546875" style="68" bestFit="1" customWidth="1"/>
    <col min="5588" max="5589" width="2" style="68" bestFit="1" customWidth="1"/>
    <col min="5590" max="5590" width="2.5703125" style="68" customWidth="1"/>
    <col min="5591" max="5591" width="2.28515625" style="68" bestFit="1" customWidth="1"/>
    <col min="5592" max="5592" width="11.42578125" style="68"/>
    <col min="5593" max="5593" width="1.85546875" style="68" bestFit="1" customWidth="1"/>
    <col min="5594" max="5594" width="2" style="68" bestFit="1" customWidth="1"/>
    <col min="5595" max="5596" width="0" style="68" hidden="1" customWidth="1"/>
    <col min="5597" max="5597" width="2.140625" style="68" customWidth="1"/>
    <col min="5598" max="5598" width="2.28515625" style="68" bestFit="1" customWidth="1"/>
    <col min="5599" max="5599" width="2" style="68" customWidth="1"/>
    <col min="5600" max="5600" width="1.7109375" style="68" bestFit="1" customWidth="1"/>
    <col min="5601" max="5842" width="11.42578125" style="68"/>
    <col min="5843" max="5843" width="1.85546875" style="68" bestFit="1" customWidth="1"/>
    <col min="5844" max="5845" width="2" style="68" bestFit="1" customWidth="1"/>
    <col min="5846" max="5846" width="2.5703125" style="68" customWidth="1"/>
    <col min="5847" max="5847" width="2.28515625" style="68" bestFit="1" customWidth="1"/>
    <col min="5848" max="5848" width="11.42578125" style="68"/>
    <col min="5849" max="5849" width="1.85546875" style="68" bestFit="1" customWidth="1"/>
    <col min="5850" max="5850" width="2" style="68" bestFit="1" customWidth="1"/>
    <col min="5851" max="5852" width="0" style="68" hidden="1" customWidth="1"/>
    <col min="5853" max="5853" width="2.140625" style="68" customWidth="1"/>
    <col min="5854" max="5854" width="2.28515625" style="68" bestFit="1" customWidth="1"/>
    <col min="5855" max="5855" width="2" style="68" customWidth="1"/>
    <col min="5856" max="5856" width="1.7109375" style="68" bestFit="1" customWidth="1"/>
    <col min="5857" max="6098" width="11.42578125" style="68"/>
    <col min="6099" max="6099" width="1.85546875" style="68" bestFit="1" customWidth="1"/>
    <col min="6100" max="6101" width="2" style="68" bestFit="1" customWidth="1"/>
    <col min="6102" max="6102" width="2.5703125" style="68" customWidth="1"/>
    <col min="6103" max="6103" width="2.28515625" style="68" bestFit="1" customWidth="1"/>
    <col min="6104" max="6104" width="11.42578125" style="68"/>
    <col min="6105" max="6105" width="1.85546875" style="68" bestFit="1" customWidth="1"/>
    <col min="6106" max="6106" width="2" style="68" bestFit="1" customWidth="1"/>
    <col min="6107" max="6108" width="0" style="68" hidden="1" customWidth="1"/>
    <col min="6109" max="6109" width="2.140625" style="68" customWidth="1"/>
    <col min="6110" max="6110" width="2.28515625" style="68" bestFit="1" customWidth="1"/>
    <col min="6111" max="6111" width="2" style="68" customWidth="1"/>
    <col min="6112" max="6112" width="1.7109375" style="68" bestFit="1" customWidth="1"/>
    <col min="6113" max="6354" width="11.42578125" style="68"/>
    <col min="6355" max="6355" width="1.85546875" style="68" bestFit="1" customWidth="1"/>
    <col min="6356" max="6357" width="2" style="68" bestFit="1" customWidth="1"/>
    <col min="6358" max="6358" width="2.5703125" style="68" customWidth="1"/>
    <col min="6359" max="6359" width="2.28515625" style="68" bestFit="1" customWidth="1"/>
    <col min="6360" max="6360" width="11.42578125" style="68"/>
    <col min="6361" max="6361" width="1.85546875" style="68" bestFit="1" customWidth="1"/>
    <col min="6362" max="6362" width="2" style="68" bestFit="1" customWidth="1"/>
    <col min="6363" max="6364" width="0" style="68" hidden="1" customWidth="1"/>
    <col min="6365" max="6365" width="2.140625" style="68" customWidth="1"/>
    <col min="6366" max="6366" width="2.28515625" style="68" bestFit="1" customWidth="1"/>
    <col min="6367" max="6367" width="2" style="68" customWidth="1"/>
    <col min="6368" max="6368" width="1.7109375" style="68" bestFit="1" customWidth="1"/>
    <col min="6369" max="6610" width="11.42578125" style="68"/>
    <col min="6611" max="6611" width="1.85546875" style="68" bestFit="1" customWidth="1"/>
    <col min="6612" max="6613" width="2" style="68" bestFit="1" customWidth="1"/>
    <col min="6614" max="6614" width="2.5703125" style="68" customWidth="1"/>
    <col min="6615" max="6615" width="2.28515625" style="68" bestFit="1" customWidth="1"/>
    <col min="6616" max="6616" width="11.42578125" style="68"/>
    <col min="6617" max="6617" width="1.85546875" style="68" bestFit="1" customWidth="1"/>
    <col min="6618" max="6618" width="2" style="68" bestFit="1" customWidth="1"/>
    <col min="6619" max="6620" width="0" style="68" hidden="1" customWidth="1"/>
    <col min="6621" max="6621" width="2.140625" style="68" customWidth="1"/>
    <col min="6622" max="6622" width="2.28515625" style="68" bestFit="1" customWidth="1"/>
    <col min="6623" max="6623" width="2" style="68" customWidth="1"/>
    <col min="6624" max="6624" width="1.7109375" style="68" bestFit="1" customWidth="1"/>
    <col min="6625" max="6866" width="11.42578125" style="68"/>
    <col min="6867" max="6867" width="1.85546875" style="68" bestFit="1" customWidth="1"/>
    <col min="6868" max="6869" width="2" style="68" bestFit="1" customWidth="1"/>
    <col min="6870" max="6870" width="2.5703125" style="68" customWidth="1"/>
    <col min="6871" max="6871" width="2.28515625" style="68" bestFit="1" customWidth="1"/>
    <col min="6872" max="6872" width="11.42578125" style="68"/>
    <col min="6873" max="6873" width="1.85546875" style="68" bestFit="1" customWidth="1"/>
    <col min="6874" max="6874" width="2" style="68" bestFit="1" customWidth="1"/>
    <col min="6875" max="6876" width="0" style="68" hidden="1" customWidth="1"/>
    <col min="6877" max="6877" width="2.140625" style="68" customWidth="1"/>
    <col min="6878" max="6878" width="2.28515625" style="68" bestFit="1" customWidth="1"/>
    <col min="6879" max="6879" width="2" style="68" customWidth="1"/>
    <col min="6880" max="6880" width="1.7109375" style="68" bestFit="1" customWidth="1"/>
    <col min="6881" max="7122" width="11.42578125" style="68"/>
    <col min="7123" max="7123" width="1.85546875" style="68" bestFit="1" customWidth="1"/>
    <col min="7124" max="7125" width="2" style="68" bestFit="1" customWidth="1"/>
    <col min="7126" max="7126" width="2.5703125" style="68" customWidth="1"/>
    <col min="7127" max="7127" width="2.28515625" style="68" bestFit="1" customWidth="1"/>
    <col min="7128" max="7128" width="11.42578125" style="68"/>
    <col min="7129" max="7129" width="1.85546875" style="68" bestFit="1" customWidth="1"/>
    <col min="7130" max="7130" width="2" style="68" bestFit="1" customWidth="1"/>
    <col min="7131" max="7132" width="0" style="68" hidden="1" customWidth="1"/>
    <col min="7133" max="7133" width="2.140625" style="68" customWidth="1"/>
    <col min="7134" max="7134" width="2.28515625" style="68" bestFit="1" customWidth="1"/>
    <col min="7135" max="7135" width="2" style="68" customWidth="1"/>
    <col min="7136" max="7136" width="1.7109375" style="68" bestFit="1" customWidth="1"/>
    <col min="7137" max="7378" width="11.42578125" style="68"/>
    <col min="7379" max="7379" width="1.85546875" style="68" bestFit="1" customWidth="1"/>
    <col min="7380" max="7381" width="2" style="68" bestFit="1" customWidth="1"/>
    <col min="7382" max="7382" width="2.5703125" style="68" customWidth="1"/>
    <col min="7383" max="7383" width="2.28515625" style="68" bestFit="1" customWidth="1"/>
    <col min="7384" max="7384" width="11.42578125" style="68"/>
    <col min="7385" max="7385" width="1.85546875" style="68" bestFit="1" customWidth="1"/>
    <col min="7386" max="7386" width="2" style="68" bestFit="1" customWidth="1"/>
    <col min="7387" max="7388" width="0" style="68" hidden="1" customWidth="1"/>
    <col min="7389" max="7389" width="2.140625" style="68" customWidth="1"/>
    <col min="7390" max="7390" width="2.28515625" style="68" bestFit="1" customWidth="1"/>
    <col min="7391" max="7391" width="2" style="68" customWidth="1"/>
    <col min="7392" max="7392" width="1.7109375" style="68" bestFit="1" customWidth="1"/>
    <col min="7393" max="7634" width="11.42578125" style="68"/>
    <col min="7635" max="7635" width="1.85546875" style="68" bestFit="1" customWidth="1"/>
    <col min="7636" max="7637" width="2" style="68" bestFit="1" customWidth="1"/>
    <col min="7638" max="7638" width="2.5703125" style="68" customWidth="1"/>
    <col min="7639" max="7639" width="2.28515625" style="68" bestFit="1" customWidth="1"/>
    <col min="7640" max="7640" width="11.42578125" style="68"/>
    <col min="7641" max="7641" width="1.85546875" style="68" bestFit="1" customWidth="1"/>
    <col min="7642" max="7642" width="2" style="68" bestFit="1" customWidth="1"/>
    <col min="7643" max="7644" width="0" style="68" hidden="1" customWidth="1"/>
    <col min="7645" max="7645" width="2.140625" style="68" customWidth="1"/>
    <col min="7646" max="7646" width="2.28515625" style="68" bestFit="1" customWidth="1"/>
    <col min="7647" max="7647" width="2" style="68" customWidth="1"/>
    <col min="7648" max="7648" width="1.7109375" style="68" bestFit="1" customWidth="1"/>
    <col min="7649" max="7890" width="11.42578125" style="68"/>
    <col min="7891" max="7891" width="1.85546875" style="68" bestFit="1" customWidth="1"/>
    <col min="7892" max="7893" width="2" style="68" bestFit="1" customWidth="1"/>
    <col min="7894" max="7894" width="2.5703125" style="68" customWidth="1"/>
    <col min="7895" max="7895" width="2.28515625" style="68" bestFit="1" customWidth="1"/>
    <col min="7896" max="7896" width="11.42578125" style="68"/>
    <col min="7897" max="7897" width="1.85546875" style="68" bestFit="1" customWidth="1"/>
    <col min="7898" max="7898" width="2" style="68" bestFit="1" customWidth="1"/>
    <col min="7899" max="7900" width="0" style="68" hidden="1" customWidth="1"/>
    <col min="7901" max="7901" width="2.140625" style="68" customWidth="1"/>
    <col min="7902" max="7902" width="2.28515625" style="68" bestFit="1" customWidth="1"/>
    <col min="7903" max="7903" width="2" style="68" customWidth="1"/>
    <col min="7904" max="7904" width="1.7109375" style="68" bestFit="1" customWidth="1"/>
    <col min="7905" max="8146" width="11.42578125" style="68"/>
    <col min="8147" max="8147" width="1.85546875" style="68" bestFit="1" customWidth="1"/>
    <col min="8148" max="8149" width="2" style="68" bestFit="1" customWidth="1"/>
    <col min="8150" max="8150" width="2.5703125" style="68" customWidth="1"/>
    <col min="8151" max="8151" width="2.28515625" style="68" bestFit="1" customWidth="1"/>
    <col min="8152" max="8152" width="11.42578125" style="68"/>
    <col min="8153" max="8153" width="1.85546875" style="68" bestFit="1" customWidth="1"/>
    <col min="8154" max="8154" width="2" style="68" bestFit="1" customWidth="1"/>
    <col min="8155" max="8156" width="0" style="68" hidden="1" customWidth="1"/>
    <col min="8157" max="8157" width="2.140625" style="68" customWidth="1"/>
    <col min="8158" max="8158" width="2.28515625" style="68" bestFit="1" customWidth="1"/>
    <col min="8159" max="8159" width="2" style="68" customWidth="1"/>
    <col min="8160" max="8160" width="1.7109375" style="68" bestFit="1" customWidth="1"/>
    <col min="8161" max="8402" width="11.42578125" style="68"/>
    <col min="8403" max="8403" width="1.85546875" style="68" bestFit="1" customWidth="1"/>
    <col min="8404" max="8405" width="2" style="68" bestFit="1" customWidth="1"/>
    <col min="8406" max="8406" width="2.5703125" style="68" customWidth="1"/>
    <col min="8407" max="8407" width="2.28515625" style="68" bestFit="1" customWidth="1"/>
    <col min="8408" max="8408" width="11.42578125" style="68"/>
    <col min="8409" max="8409" width="1.85546875" style="68" bestFit="1" customWidth="1"/>
    <col min="8410" max="8410" width="2" style="68" bestFit="1" customWidth="1"/>
    <col min="8411" max="8412" width="0" style="68" hidden="1" customWidth="1"/>
    <col min="8413" max="8413" width="2.140625" style="68" customWidth="1"/>
    <col min="8414" max="8414" width="2.28515625" style="68" bestFit="1" customWidth="1"/>
    <col min="8415" max="8415" width="2" style="68" customWidth="1"/>
    <col min="8416" max="8416" width="1.7109375" style="68" bestFit="1" customWidth="1"/>
    <col min="8417" max="8658" width="11.42578125" style="68"/>
    <col min="8659" max="8659" width="1.85546875" style="68" bestFit="1" customWidth="1"/>
    <col min="8660" max="8661" width="2" style="68" bestFit="1" customWidth="1"/>
    <col min="8662" max="8662" width="2.5703125" style="68" customWidth="1"/>
    <col min="8663" max="8663" width="2.28515625" style="68" bestFit="1" customWidth="1"/>
    <col min="8664" max="8664" width="11.42578125" style="68"/>
    <col min="8665" max="8665" width="1.85546875" style="68" bestFit="1" customWidth="1"/>
    <col min="8666" max="8666" width="2" style="68" bestFit="1" customWidth="1"/>
    <col min="8667" max="8668" width="0" style="68" hidden="1" customWidth="1"/>
    <col min="8669" max="8669" width="2.140625" style="68" customWidth="1"/>
    <col min="8670" max="8670" width="2.28515625" style="68" bestFit="1" customWidth="1"/>
    <col min="8671" max="8671" width="2" style="68" customWidth="1"/>
    <col min="8672" max="8672" width="1.7109375" style="68" bestFit="1" customWidth="1"/>
    <col min="8673" max="8914" width="11.42578125" style="68"/>
    <col min="8915" max="8915" width="1.85546875" style="68" bestFit="1" customWidth="1"/>
    <col min="8916" max="8917" width="2" style="68" bestFit="1" customWidth="1"/>
    <col min="8918" max="8918" width="2.5703125" style="68" customWidth="1"/>
    <col min="8919" max="8919" width="2.28515625" style="68" bestFit="1" customWidth="1"/>
    <col min="8920" max="8920" width="11.42578125" style="68"/>
    <col min="8921" max="8921" width="1.85546875" style="68" bestFit="1" customWidth="1"/>
    <col min="8922" max="8922" width="2" style="68" bestFit="1" customWidth="1"/>
    <col min="8923" max="8924" width="0" style="68" hidden="1" customWidth="1"/>
    <col min="8925" max="8925" width="2.140625" style="68" customWidth="1"/>
    <col min="8926" max="8926" width="2.28515625" style="68" bestFit="1" customWidth="1"/>
    <col min="8927" max="8927" width="2" style="68" customWidth="1"/>
    <col min="8928" max="8928" width="1.7109375" style="68" bestFit="1" customWidth="1"/>
    <col min="8929" max="9170" width="11.42578125" style="68"/>
    <col min="9171" max="9171" width="1.85546875" style="68" bestFit="1" customWidth="1"/>
    <col min="9172" max="9173" width="2" style="68" bestFit="1" customWidth="1"/>
    <col min="9174" max="9174" width="2.5703125" style="68" customWidth="1"/>
    <col min="9175" max="9175" width="2.28515625" style="68" bestFit="1" customWidth="1"/>
    <col min="9176" max="9176" width="11.42578125" style="68"/>
    <col min="9177" max="9177" width="1.85546875" style="68" bestFit="1" customWidth="1"/>
    <col min="9178" max="9178" width="2" style="68" bestFit="1" customWidth="1"/>
    <col min="9179" max="9180" width="0" style="68" hidden="1" customWidth="1"/>
    <col min="9181" max="9181" width="2.140625" style="68" customWidth="1"/>
    <col min="9182" max="9182" width="2.28515625" style="68" bestFit="1" customWidth="1"/>
    <col min="9183" max="9183" width="2" style="68" customWidth="1"/>
    <col min="9184" max="9184" width="1.7109375" style="68" bestFit="1" customWidth="1"/>
    <col min="9185" max="9426" width="11.42578125" style="68"/>
    <col min="9427" max="9427" width="1.85546875" style="68" bestFit="1" customWidth="1"/>
    <col min="9428" max="9429" width="2" style="68" bestFit="1" customWidth="1"/>
    <col min="9430" max="9430" width="2.5703125" style="68" customWidth="1"/>
    <col min="9431" max="9431" width="2.28515625" style="68" bestFit="1" customWidth="1"/>
    <col min="9432" max="9432" width="11.42578125" style="68"/>
    <col min="9433" max="9433" width="1.85546875" style="68" bestFit="1" customWidth="1"/>
    <col min="9434" max="9434" width="2" style="68" bestFit="1" customWidth="1"/>
    <col min="9435" max="9436" width="0" style="68" hidden="1" customWidth="1"/>
    <col min="9437" max="9437" width="2.140625" style="68" customWidth="1"/>
    <col min="9438" max="9438" width="2.28515625" style="68" bestFit="1" customWidth="1"/>
    <col min="9439" max="9439" width="2" style="68" customWidth="1"/>
    <col min="9440" max="9440" width="1.7109375" style="68" bestFit="1" customWidth="1"/>
    <col min="9441" max="9682" width="11.42578125" style="68"/>
    <col min="9683" max="9683" width="1.85546875" style="68" bestFit="1" customWidth="1"/>
    <col min="9684" max="9685" width="2" style="68" bestFit="1" customWidth="1"/>
    <col min="9686" max="9686" width="2.5703125" style="68" customWidth="1"/>
    <col min="9687" max="9687" width="2.28515625" style="68" bestFit="1" customWidth="1"/>
    <col min="9688" max="9688" width="11.42578125" style="68"/>
    <col min="9689" max="9689" width="1.85546875" style="68" bestFit="1" customWidth="1"/>
    <col min="9690" max="9690" width="2" style="68" bestFit="1" customWidth="1"/>
    <col min="9691" max="9692" width="0" style="68" hidden="1" customWidth="1"/>
    <col min="9693" max="9693" width="2.140625" style="68" customWidth="1"/>
    <col min="9694" max="9694" width="2.28515625" style="68" bestFit="1" customWidth="1"/>
    <col min="9695" max="9695" width="2" style="68" customWidth="1"/>
    <col min="9696" max="9696" width="1.7109375" style="68" bestFit="1" customWidth="1"/>
    <col min="9697" max="9938" width="11.42578125" style="68"/>
    <col min="9939" max="9939" width="1.85546875" style="68" bestFit="1" customWidth="1"/>
    <col min="9940" max="9941" width="2" style="68" bestFit="1" customWidth="1"/>
    <col min="9942" max="9942" width="2.5703125" style="68" customWidth="1"/>
    <col min="9943" max="9943" width="2.28515625" style="68" bestFit="1" customWidth="1"/>
    <col min="9944" max="9944" width="11.42578125" style="68"/>
    <col min="9945" max="9945" width="1.85546875" style="68" bestFit="1" customWidth="1"/>
    <col min="9946" max="9946" width="2" style="68" bestFit="1" customWidth="1"/>
    <col min="9947" max="9948" width="0" style="68" hidden="1" customWidth="1"/>
    <col min="9949" max="9949" width="2.140625" style="68" customWidth="1"/>
    <col min="9950" max="9950" width="2.28515625" style="68" bestFit="1" customWidth="1"/>
    <col min="9951" max="9951" width="2" style="68" customWidth="1"/>
    <col min="9952" max="9952" width="1.7109375" style="68" bestFit="1" customWidth="1"/>
    <col min="9953" max="10194" width="11.42578125" style="68"/>
    <col min="10195" max="10195" width="1.85546875" style="68" bestFit="1" customWidth="1"/>
    <col min="10196" max="10197" width="2" style="68" bestFit="1" customWidth="1"/>
    <col min="10198" max="10198" width="2.5703125" style="68" customWidth="1"/>
    <col min="10199" max="10199" width="2.28515625" style="68" bestFit="1" customWidth="1"/>
    <col min="10200" max="10200" width="11.42578125" style="68"/>
    <col min="10201" max="10201" width="1.85546875" style="68" bestFit="1" customWidth="1"/>
    <col min="10202" max="10202" width="2" style="68" bestFit="1" customWidth="1"/>
    <col min="10203" max="10204" width="0" style="68" hidden="1" customWidth="1"/>
    <col min="10205" max="10205" width="2.140625" style="68" customWidth="1"/>
    <col min="10206" max="10206" width="2.28515625" style="68" bestFit="1" customWidth="1"/>
    <col min="10207" max="10207" width="2" style="68" customWidth="1"/>
    <col min="10208" max="10208" width="1.7109375" style="68" bestFit="1" customWidth="1"/>
    <col min="10209" max="10450" width="11.42578125" style="68"/>
    <col min="10451" max="10451" width="1.85546875" style="68" bestFit="1" customWidth="1"/>
    <col min="10452" max="10453" width="2" style="68" bestFit="1" customWidth="1"/>
    <col min="10454" max="10454" width="2.5703125" style="68" customWidth="1"/>
    <col min="10455" max="10455" width="2.28515625" style="68" bestFit="1" customWidth="1"/>
    <col min="10456" max="10456" width="11.42578125" style="68"/>
    <col min="10457" max="10457" width="1.85546875" style="68" bestFit="1" customWidth="1"/>
    <col min="10458" max="10458" width="2" style="68" bestFit="1" customWidth="1"/>
    <col min="10459" max="10460" width="0" style="68" hidden="1" customWidth="1"/>
    <col min="10461" max="10461" width="2.140625" style="68" customWidth="1"/>
    <col min="10462" max="10462" width="2.28515625" style="68" bestFit="1" customWidth="1"/>
    <col min="10463" max="10463" width="2" style="68" customWidth="1"/>
    <col min="10464" max="10464" width="1.7109375" style="68" bestFit="1" customWidth="1"/>
    <col min="10465" max="10706" width="11.42578125" style="68"/>
    <col min="10707" max="10707" width="1.85546875" style="68" bestFit="1" customWidth="1"/>
    <col min="10708" max="10709" width="2" style="68" bestFit="1" customWidth="1"/>
    <col min="10710" max="10710" width="2.5703125" style="68" customWidth="1"/>
    <col min="10711" max="10711" width="2.28515625" style="68" bestFit="1" customWidth="1"/>
    <col min="10712" max="10712" width="11.42578125" style="68"/>
    <col min="10713" max="10713" width="1.85546875" style="68" bestFit="1" customWidth="1"/>
    <col min="10714" max="10714" width="2" style="68" bestFit="1" customWidth="1"/>
    <col min="10715" max="10716" width="0" style="68" hidden="1" customWidth="1"/>
    <col min="10717" max="10717" width="2.140625" style="68" customWidth="1"/>
    <col min="10718" max="10718" width="2.28515625" style="68" bestFit="1" customWidth="1"/>
    <col min="10719" max="10719" width="2" style="68" customWidth="1"/>
    <col min="10720" max="10720" width="1.7109375" style="68" bestFit="1" customWidth="1"/>
    <col min="10721" max="10962" width="11.42578125" style="68"/>
    <col min="10963" max="10963" width="1.85546875" style="68" bestFit="1" customWidth="1"/>
    <col min="10964" max="10965" width="2" style="68" bestFit="1" customWidth="1"/>
    <col min="10966" max="10966" width="2.5703125" style="68" customWidth="1"/>
    <col min="10967" max="10967" width="2.28515625" style="68" bestFit="1" customWidth="1"/>
    <col min="10968" max="10968" width="11.42578125" style="68"/>
    <col min="10969" max="10969" width="1.85546875" style="68" bestFit="1" customWidth="1"/>
    <col min="10970" max="10970" width="2" style="68" bestFit="1" customWidth="1"/>
    <col min="10971" max="10972" width="0" style="68" hidden="1" customWidth="1"/>
    <col min="10973" max="10973" width="2.140625" style="68" customWidth="1"/>
    <col min="10974" max="10974" width="2.28515625" style="68" bestFit="1" customWidth="1"/>
    <col min="10975" max="10975" width="2" style="68" customWidth="1"/>
    <col min="10976" max="10976" width="1.7109375" style="68" bestFit="1" customWidth="1"/>
    <col min="10977" max="11218" width="11.42578125" style="68"/>
    <col min="11219" max="11219" width="1.85546875" style="68" bestFit="1" customWidth="1"/>
    <col min="11220" max="11221" width="2" style="68" bestFit="1" customWidth="1"/>
    <col min="11222" max="11222" width="2.5703125" style="68" customWidth="1"/>
    <col min="11223" max="11223" width="2.28515625" style="68" bestFit="1" customWidth="1"/>
    <col min="11224" max="11224" width="11.42578125" style="68"/>
    <col min="11225" max="11225" width="1.85546875" style="68" bestFit="1" customWidth="1"/>
    <col min="11226" max="11226" width="2" style="68" bestFit="1" customWidth="1"/>
    <col min="11227" max="11228" width="0" style="68" hidden="1" customWidth="1"/>
    <col min="11229" max="11229" width="2.140625" style="68" customWidth="1"/>
    <col min="11230" max="11230" width="2.28515625" style="68" bestFit="1" customWidth="1"/>
    <col min="11231" max="11231" width="2" style="68" customWidth="1"/>
    <col min="11232" max="11232" width="1.7109375" style="68" bestFit="1" customWidth="1"/>
    <col min="11233" max="11474" width="11.42578125" style="68"/>
    <col min="11475" max="11475" width="1.85546875" style="68" bestFit="1" customWidth="1"/>
    <col min="11476" max="11477" width="2" style="68" bestFit="1" customWidth="1"/>
    <col min="11478" max="11478" width="2.5703125" style="68" customWidth="1"/>
    <col min="11479" max="11479" width="2.28515625" style="68" bestFit="1" customWidth="1"/>
    <col min="11480" max="11480" width="11.42578125" style="68"/>
    <col min="11481" max="11481" width="1.85546875" style="68" bestFit="1" customWidth="1"/>
    <col min="11482" max="11482" width="2" style="68" bestFit="1" customWidth="1"/>
    <col min="11483" max="11484" width="0" style="68" hidden="1" customWidth="1"/>
    <col min="11485" max="11485" width="2.140625" style="68" customWidth="1"/>
    <col min="11486" max="11486" width="2.28515625" style="68" bestFit="1" customWidth="1"/>
    <col min="11487" max="11487" width="2" style="68" customWidth="1"/>
    <col min="11488" max="11488" width="1.7109375" style="68" bestFit="1" customWidth="1"/>
    <col min="11489" max="11730" width="11.42578125" style="68"/>
    <col min="11731" max="11731" width="1.85546875" style="68" bestFit="1" customWidth="1"/>
    <col min="11732" max="11733" width="2" style="68" bestFit="1" customWidth="1"/>
    <col min="11734" max="11734" width="2.5703125" style="68" customWidth="1"/>
    <col min="11735" max="11735" width="2.28515625" style="68" bestFit="1" customWidth="1"/>
    <col min="11736" max="11736" width="11.42578125" style="68"/>
    <col min="11737" max="11737" width="1.85546875" style="68" bestFit="1" customWidth="1"/>
    <col min="11738" max="11738" width="2" style="68" bestFit="1" customWidth="1"/>
    <col min="11739" max="11740" width="0" style="68" hidden="1" customWidth="1"/>
    <col min="11741" max="11741" width="2.140625" style="68" customWidth="1"/>
    <col min="11742" max="11742" width="2.28515625" style="68" bestFit="1" customWidth="1"/>
    <col min="11743" max="11743" width="2" style="68" customWidth="1"/>
    <col min="11744" max="11744" width="1.7109375" style="68" bestFit="1" customWidth="1"/>
    <col min="11745" max="11986" width="11.42578125" style="68"/>
    <col min="11987" max="11987" width="1.85546875" style="68" bestFit="1" customWidth="1"/>
    <col min="11988" max="11989" width="2" style="68" bestFit="1" customWidth="1"/>
    <col min="11990" max="11990" width="2.5703125" style="68" customWidth="1"/>
    <col min="11991" max="11991" width="2.28515625" style="68" bestFit="1" customWidth="1"/>
    <col min="11992" max="11992" width="11.42578125" style="68"/>
    <col min="11993" max="11993" width="1.85546875" style="68" bestFit="1" customWidth="1"/>
    <col min="11994" max="11994" width="2" style="68" bestFit="1" customWidth="1"/>
    <col min="11995" max="11996" width="0" style="68" hidden="1" customWidth="1"/>
    <col min="11997" max="11997" width="2.140625" style="68" customWidth="1"/>
    <col min="11998" max="11998" width="2.28515625" style="68" bestFit="1" customWidth="1"/>
    <col min="11999" max="11999" width="2" style="68" customWidth="1"/>
    <col min="12000" max="12000" width="1.7109375" style="68" bestFit="1" customWidth="1"/>
    <col min="12001" max="12242" width="11.42578125" style="68"/>
    <col min="12243" max="12243" width="1.85546875" style="68" bestFit="1" customWidth="1"/>
    <col min="12244" max="12245" width="2" style="68" bestFit="1" customWidth="1"/>
    <col min="12246" max="12246" width="2.5703125" style="68" customWidth="1"/>
    <col min="12247" max="12247" width="2.28515625" style="68" bestFit="1" customWidth="1"/>
    <col min="12248" max="12248" width="11.42578125" style="68"/>
    <col min="12249" max="12249" width="1.85546875" style="68" bestFit="1" customWidth="1"/>
    <col min="12250" max="12250" width="2" style="68" bestFit="1" customWidth="1"/>
    <col min="12251" max="12252" width="0" style="68" hidden="1" customWidth="1"/>
    <col min="12253" max="12253" width="2.140625" style="68" customWidth="1"/>
    <col min="12254" max="12254" width="2.28515625" style="68" bestFit="1" customWidth="1"/>
    <col min="12255" max="12255" width="2" style="68" customWidth="1"/>
    <col min="12256" max="12256" width="1.7109375" style="68" bestFit="1" customWidth="1"/>
    <col min="12257" max="12498" width="11.42578125" style="68"/>
    <col min="12499" max="12499" width="1.85546875" style="68" bestFit="1" customWidth="1"/>
    <col min="12500" max="12501" width="2" style="68" bestFit="1" customWidth="1"/>
    <col min="12502" max="12502" width="2.5703125" style="68" customWidth="1"/>
    <col min="12503" max="12503" width="2.28515625" style="68" bestFit="1" customWidth="1"/>
    <col min="12504" max="12504" width="11.42578125" style="68"/>
    <col min="12505" max="12505" width="1.85546875" style="68" bestFit="1" customWidth="1"/>
    <col min="12506" max="12506" width="2" style="68" bestFit="1" customWidth="1"/>
    <col min="12507" max="12508" width="0" style="68" hidden="1" customWidth="1"/>
    <col min="12509" max="12509" width="2.140625" style="68" customWidth="1"/>
    <col min="12510" max="12510" width="2.28515625" style="68" bestFit="1" customWidth="1"/>
    <col min="12511" max="12511" width="2" style="68" customWidth="1"/>
    <col min="12512" max="12512" width="1.7109375" style="68" bestFit="1" customWidth="1"/>
    <col min="12513" max="12754" width="11.42578125" style="68"/>
    <col min="12755" max="12755" width="1.85546875" style="68" bestFit="1" customWidth="1"/>
    <col min="12756" max="12757" width="2" style="68" bestFit="1" customWidth="1"/>
    <col min="12758" max="12758" width="2.5703125" style="68" customWidth="1"/>
    <col min="12759" max="12759" width="2.28515625" style="68" bestFit="1" customWidth="1"/>
    <col min="12760" max="12760" width="11.42578125" style="68"/>
    <col min="12761" max="12761" width="1.85546875" style="68" bestFit="1" customWidth="1"/>
    <col min="12762" max="12762" width="2" style="68" bestFit="1" customWidth="1"/>
    <col min="12763" max="12764" width="0" style="68" hidden="1" customWidth="1"/>
    <col min="12765" max="12765" width="2.140625" style="68" customWidth="1"/>
    <col min="12766" max="12766" width="2.28515625" style="68" bestFit="1" customWidth="1"/>
    <col min="12767" max="12767" width="2" style="68" customWidth="1"/>
    <col min="12768" max="12768" width="1.7109375" style="68" bestFit="1" customWidth="1"/>
    <col min="12769" max="13010" width="11.42578125" style="68"/>
    <col min="13011" max="13011" width="1.85546875" style="68" bestFit="1" customWidth="1"/>
    <col min="13012" max="13013" width="2" style="68" bestFit="1" customWidth="1"/>
    <col min="13014" max="13014" width="2.5703125" style="68" customWidth="1"/>
    <col min="13015" max="13015" width="2.28515625" style="68" bestFit="1" customWidth="1"/>
    <col min="13016" max="13016" width="11.42578125" style="68"/>
    <col min="13017" max="13017" width="1.85546875" style="68" bestFit="1" customWidth="1"/>
    <col min="13018" max="13018" width="2" style="68" bestFit="1" customWidth="1"/>
    <col min="13019" max="13020" width="0" style="68" hidden="1" customWidth="1"/>
    <col min="13021" max="13021" width="2.140625" style="68" customWidth="1"/>
    <col min="13022" max="13022" width="2.28515625" style="68" bestFit="1" customWidth="1"/>
    <col min="13023" max="13023" width="2" style="68" customWidth="1"/>
    <col min="13024" max="13024" width="1.7109375" style="68" bestFit="1" customWidth="1"/>
    <col min="13025" max="13266" width="11.42578125" style="68"/>
    <col min="13267" max="13267" width="1.85546875" style="68" bestFit="1" customWidth="1"/>
    <col min="13268" max="13269" width="2" style="68" bestFit="1" customWidth="1"/>
    <col min="13270" max="13270" width="2.5703125" style="68" customWidth="1"/>
    <col min="13271" max="13271" width="2.28515625" style="68" bestFit="1" customWidth="1"/>
    <col min="13272" max="13272" width="11.42578125" style="68"/>
    <col min="13273" max="13273" width="1.85546875" style="68" bestFit="1" customWidth="1"/>
    <col min="13274" max="13274" width="2" style="68" bestFit="1" customWidth="1"/>
    <col min="13275" max="13276" width="0" style="68" hidden="1" customWidth="1"/>
    <col min="13277" max="13277" width="2.140625" style="68" customWidth="1"/>
    <col min="13278" max="13278" width="2.28515625" style="68" bestFit="1" customWidth="1"/>
    <col min="13279" max="13279" width="2" style="68" customWidth="1"/>
    <col min="13280" max="13280" width="1.7109375" style="68" bestFit="1" customWidth="1"/>
    <col min="13281" max="13522" width="11.42578125" style="68"/>
    <col min="13523" max="13523" width="1.85546875" style="68" bestFit="1" customWidth="1"/>
    <col min="13524" max="13525" width="2" style="68" bestFit="1" customWidth="1"/>
    <col min="13526" max="13526" width="2.5703125" style="68" customWidth="1"/>
    <col min="13527" max="13527" width="2.28515625" style="68" bestFit="1" customWidth="1"/>
    <col min="13528" max="13528" width="11.42578125" style="68"/>
    <col min="13529" max="13529" width="1.85546875" style="68" bestFit="1" customWidth="1"/>
    <col min="13530" max="13530" width="2" style="68" bestFit="1" customWidth="1"/>
    <col min="13531" max="13532" width="0" style="68" hidden="1" customWidth="1"/>
    <col min="13533" max="13533" width="2.140625" style="68" customWidth="1"/>
    <col min="13534" max="13534" width="2.28515625" style="68" bestFit="1" customWidth="1"/>
    <col min="13535" max="13535" width="2" style="68" customWidth="1"/>
    <col min="13536" max="13536" width="1.7109375" style="68" bestFit="1" customWidth="1"/>
    <col min="13537" max="13778" width="11.42578125" style="68"/>
    <col min="13779" max="13779" width="1.85546875" style="68" bestFit="1" customWidth="1"/>
    <col min="13780" max="13781" width="2" style="68" bestFit="1" customWidth="1"/>
    <col min="13782" max="13782" width="2.5703125" style="68" customWidth="1"/>
    <col min="13783" max="13783" width="2.28515625" style="68" bestFit="1" customWidth="1"/>
    <col min="13784" max="13784" width="11.42578125" style="68"/>
    <col min="13785" max="13785" width="1.85546875" style="68" bestFit="1" customWidth="1"/>
    <col min="13786" max="13786" width="2" style="68" bestFit="1" customWidth="1"/>
    <col min="13787" max="13788" width="0" style="68" hidden="1" customWidth="1"/>
    <col min="13789" max="13789" width="2.140625" style="68" customWidth="1"/>
    <col min="13790" max="13790" width="2.28515625" style="68" bestFit="1" customWidth="1"/>
    <col min="13791" max="13791" width="2" style="68" customWidth="1"/>
    <col min="13792" max="13792" width="1.7109375" style="68" bestFit="1" customWidth="1"/>
    <col min="13793" max="14034" width="11.42578125" style="68"/>
    <col min="14035" max="14035" width="1.85546875" style="68" bestFit="1" customWidth="1"/>
    <col min="14036" max="14037" width="2" style="68" bestFit="1" customWidth="1"/>
    <col min="14038" max="14038" width="2.5703125" style="68" customWidth="1"/>
    <col min="14039" max="14039" width="2.28515625" style="68" bestFit="1" customWidth="1"/>
    <col min="14040" max="14040" width="11.42578125" style="68"/>
    <col min="14041" max="14041" width="1.85546875" style="68" bestFit="1" customWidth="1"/>
    <col min="14042" max="14042" width="2" style="68" bestFit="1" customWidth="1"/>
    <col min="14043" max="14044" width="0" style="68" hidden="1" customWidth="1"/>
    <col min="14045" max="14045" width="2.140625" style="68" customWidth="1"/>
    <col min="14046" max="14046" width="2.28515625" style="68" bestFit="1" customWidth="1"/>
    <col min="14047" max="14047" width="2" style="68" customWidth="1"/>
    <col min="14048" max="14048" width="1.7109375" style="68" bestFit="1" customWidth="1"/>
    <col min="14049" max="14290" width="11.42578125" style="68"/>
    <col min="14291" max="14291" width="1.85546875" style="68" bestFit="1" customWidth="1"/>
    <col min="14292" max="14293" width="2" style="68" bestFit="1" customWidth="1"/>
    <col min="14294" max="14294" width="2.5703125" style="68" customWidth="1"/>
    <col min="14295" max="14295" width="2.28515625" style="68" bestFit="1" customWidth="1"/>
    <col min="14296" max="14296" width="11.42578125" style="68"/>
    <col min="14297" max="14297" width="1.85546875" style="68" bestFit="1" customWidth="1"/>
    <col min="14298" max="14298" width="2" style="68" bestFit="1" customWidth="1"/>
    <col min="14299" max="14300" width="0" style="68" hidden="1" customWidth="1"/>
    <col min="14301" max="14301" width="2.140625" style="68" customWidth="1"/>
    <col min="14302" max="14302" width="2.28515625" style="68" bestFit="1" customWidth="1"/>
    <col min="14303" max="14303" width="2" style="68" customWidth="1"/>
    <col min="14304" max="14304" width="1.7109375" style="68" bestFit="1" customWidth="1"/>
    <col min="14305" max="14546" width="11.42578125" style="68"/>
    <col min="14547" max="14547" width="1.85546875" style="68" bestFit="1" customWidth="1"/>
    <col min="14548" max="14549" width="2" style="68" bestFit="1" customWidth="1"/>
    <col min="14550" max="14550" width="2.5703125" style="68" customWidth="1"/>
    <col min="14551" max="14551" width="2.28515625" style="68" bestFit="1" customWidth="1"/>
    <col min="14552" max="14552" width="11.42578125" style="68"/>
    <col min="14553" max="14553" width="1.85546875" style="68" bestFit="1" customWidth="1"/>
    <col min="14554" max="14554" width="2" style="68" bestFit="1" customWidth="1"/>
    <col min="14555" max="14556" width="0" style="68" hidden="1" customWidth="1"/>
    <col min="14557" max="14557" width="2.140625" style="68" customWidth="1"/>
    <col min="14558" max="14558" width="2.28515625" style="68" bestFit="1" customWidth="1"/>
    <col min="14559" max="14559" width="2" style="68" customWidth="1"/>
    <col min="14560" max="14560" width="1.7109375" style="68" bestFit="1" customWidth="1"/>
    <col min="14561" max="14802" width="11.42578125" style="68"/>
    <col min="14803" max="14803" width="1.85546875" style="68" bestFit="1" customWidth="1"/>
    <col min="14804" max="14805" width="2" style="68" bestFit="1" customWidth="1"/>
    <col min="14806" max="14806" width="2.5703125" style="68" customWidth="1"/>
    <col min="14807" max="14807" width="2.28515625" style="68" bestFit="1" customWidth="1"/>
    <col min="14808" max="14808" width="11.42578125" style="68"/>
    <col min="14809" max="14809" width="1.85546875" style="68" bestFit="1" customWidth="1"/>
    <col min="14810" max="14810" width="2" style="68" bestFit="1" customWidth="1"/>
    <col min="14811" max="14812" width="0" style="68" hidden="1" customWidth="1"/>
    <col min="14813" max="14813" width="2.140625" style="68" customWidth="1"/>
    <col min="14814" max="14814" width="2.28515625" style="68" bestFit="1" customWidth="1"/>
    <col min="14815" max="14815" width="2" style="68" customWidth="1"/>
    <col min="14816" max="14816" width="1.7109375" style="68" bestFit="1" customWidth="1"/>
    <col min="14817" max="15058" width="11.42578125" style="68"/>
    <col min="15059" max="15059" width="1.85546875" style="68" bestFit="1" customWidth="1"/>
    <col min="15060" max="15061" width="2" style="68" bestFit="1" customWidth="1"/>
    <col min="15062" max="15062" width="2.5703125" style="68" customWidth="1"/>
    <col min="15063" max="15063" width="2.28515625" style="68" bestFit="1" customWidth="1"/>
    <col min="15064" max="15064" width="11.42578125" style="68"/>
    <col min="15065" max="15065" width="1.85546875" style="68" bestFit="1" customWidth="1"/>
    <col min="15066" max="15066" width="2" style="68" bestFit="1" customWidth="1"/>
    <col min="15067" max="15068" width="0" style="68" hidden="1" customWidth="1"/>
    <col min="15069" max="15069" width="2.140625" style="68" customWidth="1"/>
    <col min="15070" max="15070" width="2.28515625" style="68" bestFit="1" customWidth="1"/>
    <col min="15071" max="15071" width="2" style="68" customWidth="1"/>
    <col min="15072" max="15072" width="1.7109375" style="68" bestFit="1" customWidth="1"/>
    <col min="15073" max="15314" width="11.42578125" style="68"/>
    <col min="15315" max="15315" width="1.85546875" style="68" bestFit="1" customWidth="1"/>
    <col min="15316" max="15317" width="2" style="68" bestFit="1" customWidth="1"/>
    <col min="15318" max="15318" width="2.5703125" style="68" customWidth="1"/>
    <col min="15319" max="15319" width="2.28515625" style="68" bestFit="1" customWidth="1"/>
    <col min="15320" max="15320" width="11.42578125" style="68"/>
    <col min="15321" max="15321" width="1.85546875" style="68" bestFit="1" customWidth="1"/>
    <col min="15322" max="15322" width="2" style="68" bestFit="1" customWidth="1"/>
    <col min="15323" max="15324" width="0" style="68" hidden="1" customWidth="1"/>
    <col min="15325" max="15325" width="2.140625" style="68" customWidth="1"/>
    <col min="15326" max="15326" width="2.28515625" style="68" bestFit="1" customWidth="1"/>
    <col min="15327" max="15327" width="2" style="68" customWidth="1"/>
    <col min="15328" max="15328" width="1.7109375" style="68" bestFit="1" customWidth="1"/>
    <col min="15329" max="15570" width="11.42578125" style="68"/>
    <col min="15571" max="15571" width="1.85546875" style="68" bestFit="1" customWidth="1"/>
    <col min="15572" max="15573" width="2" style="68" bestFit="1" customWidth="1"/>
    <col min="15574" max="15574" width="2.5703125" style="68" customWidth="1"/>
    <col min="15575" max="15575" width="2.28515625" style="68" bestFit="1" customWidth="1"/>
    <col min="15576" max="15576" width="11.42578125" style="68"/>
    <col min="15577" max="15577" width="1.85546875" style="68" bestFit="1" customWidth="1"/>
    <col min="15578" max="15578" width="2" style="68" bestFit="1" customWidth="1"/>
    <col min="15579" max="15580" width="0" style="68" hidden="1" customWidth="1"/>
    <col min="15581" max="15581" width="2.140625" style="68" customWidth="1"/>
    <col min="15582" max="15582" width="2.28515625" style="68" bestFit="1" customWidth="1"/>
    <col min="15583" max="15583" width="2" style="68" customWidth="1"/>
    <col min="15584" max="15584" width="1.7109375" style="68" bestFit="1" customWidth="1"/>
    <col min="15585" max="15826" width="11.42578125" style="68"/>
    <col min="15827" max="15827" width="1.85546875" style="68" bestFit="1" customWidth="1"/>
    <col min="15828" max="15829" width="2" style="68" bestFit="1" customWidth="1"/>
    <col min="15830" max="15830" width="2.5703125" style="68" customWidth="1"/>
    <col min="15831" max="15831" width="2.28515625" style="68" bestFit="1" customWidth="1"/>
    <col min="15832" max="15832" width="11.42578125" style="68"/>
    <col min="15833" max="15833" width="1.85546875" style="68" bestFit="1" customWidth="1"/>
    <col min="15834" max="15834" width="2" style="68" bestFit="1" customWidth="1"/>
    <col min="15835" max="15836" width="0" style="68" hidden="1" customWidth="1"/>
    <col min="15837" max="15837" width="2.140625" style="68" customWidth="1"/>
    <col min="15838" max="15838" width="2.28515625" style="68" bestFit="1" customWidth="1"/>
    <col min="15839" max="15839" width="2" style="68" customWidth="1"/>
    <col min="15840" max="15840" width="1.7109375" style="68" bestFit="1" customWidth="1"/>
    <col min="15841" max="16082" width="11.42578125" style="68"/>
    <col min="16083" max="16083" width="1.85546875" style="68" bestFit="1" customWidth="1"/>
    <col min="16084" max="16085" width="2" style="68" bestFit="1" customWidth="1"/>
    <col min="16086" max="16086" width="2.5703125" style="68" customWidth="1"/>
    <col min="16087" max="16087" width="2.28515625" style="68" bestFit="1" customWidth="1"/>
    <col min="16088" max="16088" width="11.42578125" style="68"/>
    <col min="16089" max="16089" width="1.85546875" style="68" bestFit="1" customWidth="1"/>
    <col min="16090" max="16090" width="2" style="68" bestFit="1" customWidth="1"/>
    <col min="16091" max="16092" width="0" style="68" hidden="1" customWidth="1"/>
    <col min="16093" max="16093" width="2.140625" style="68" customWidth="1"/>
    <col min="16094" max="16094" width="2.28515625" style="68" bestFit="1" customWidth="1"/>
    <col min="16095" max="16095" width="2" style="68" customWidth="1"/>
    <col min="16096" max="16096" width="1.7109375" style="68" bestFit="1" customWidth="1"/>
    <col min="16097" max="16384" width="11.42578125" style="68"/>
  </cols>
  <sheetData>
    <row r="1" spans="7:8" x14ac:dyDescent="0.2">
      <c r="G1" s="90"/>
      <c r="H1" s="90"/>
    </row>
    <row r="2" spans="7:8" x14ac:dyDescent="0.2">
      <c r="G2" s="90"/>
      <c r="H2" s="90"/>
    </row>
    <row r="3" spans="7:8" x14ac:dyDescent="0.2">
      <c r="G3" s="90"/>
      <c r="H3" s="90"/>
    </row>
    <row r="4" spans="7:8" x14ac:dyDescent="0.2">
      <c r="G4" s="90"/>
      <c r="H4" s="90"/>
    </row>
    <row r="5" spans="7:8" x14ac:dyDescent="0.2">
      <c r="G5" s="90"/>
      <c r="H5" s="90"/>
    </row>
    <row r="6" spans="7:8" x14ac:dyDescent="0.2">
      <c r="G6" s="90"/>
      <c r="H6" s="90"/>
    </row>
    <row r="7" spans="7:8" x14ac:dyDescent="0.2">
      <c r="G7" s="90"/>
      <c r="H7" s="90"/>
    </row>
    <row r="8" spans="7:8" x14ac:dyDescent="0.2">
      <c r="G8" s="90"/>
      <c r="H8" s="90"/>
    </row>
    <row r="9" spans="7:8" x14ac:dyDescent="0.2">
      <c r="G9" s="90"/>
      <c r="H9" s="90"/>
    </row>
    <row r="10" spans="7:8" ht="13.5" customHeight="1" x14ac:dyDescent="0.2">
      <c r="G10" s="90"/>
      <c r="H10" s="90"/>
    </row>
    <row r="11" spans="7:8" x14ac:dyDescent="0.2">
      <c r="G11" s="90"/>
      <c r="H11" s="89"/>
    </row>
    <row r="12" spans="7:8" x14ac:dyDescent="0.2">
      <c r="G12" s="90"/>
      <c r="H12" s="90"/>
    </row>
    <row r="13" spans="7:8" x14ac:dyDescent="0.2">
      <c r="G13" s="90"/>
      <c r="H13" s="90"/>
    </row>
    <row r="14" spans="7:8" x14ac:dyDescent="0.2">
      <c r="G14" s="90"/>
      <c r="H14" s="90"/>
    </row>
    <row r="15" spans="7:8" ht="18" customHeight="1" x14ac:dyDescent="0.2">
      <c r="G15" s="90"/>
      <c r="H15" s="90"/>
    </row>
    <row r="16" spans="7:8" x14ac:dyDescent="0.2">
      <c r="G16" s="90"/>
      <c r="H16" s="90"/>
    </row>
    <row r="17" spans="1:8" x14ac:dyDescent="0.2">
      <c r="G17" s="90"/>
      <c r="H17" s="90"/>
    </row>
    <row r="18" spans="1:8" x14ac:dyDescent="0.2">
      <c r="G18" s="90"/>
      <c r="H18" s="90"/>
    </row>
    <row r="19" spans="1:8" x14ac:dyDescent="0.2">
      <c r="G19" s="90"/>
      <c r="H19" s="90"/>
    </row>
    <row r="20" spans="1:8" x14ac:dyDescent="0.2">
      <c r="B20" s="177"/>
      <c r="C20" s="177"/>
      <c r="D20" s="177"/>
      <c r="G20" s="90"/>
      <c r="H20" s="90"/>
    </row>
    <row r="21" spans="1:8" x14ac:dyDescent="0.2">
      <c r="B21" s="177"/>
      <c r="C21" s="177"/>
      <c r="D21" s="177"/>
      <c r="G21" s="90"/>
      <c r="H21" s="90"/>
    </row>
    <row r="22" spans="1:8" x14ac:dyDescent="0.2">
      <c r="B22" s="177"/>
      <c r="C22" s="177"/>
      <c r="D22" s="177"/>
      <c r="G22" s="90"/>
      <c r="H22" s="90"/>
    </row>
    <row r="23" spans="1:8" x14ac:dyDescent="0.2">
      <c r="B23" s="177"/>
      <c r="C23" s="177"/>
      <c r="D23" s="177"/>
      <c r="G23" s="90"/>
      <c r="H23" s="90"/>
    </row>
    <row r="24" spans="1:8" x14ac:dyDescent="0.2">
      <c r="E24" s="177"/>
      <c r="G24" s="90"/>
      <c r="H24" s="90"/>
    </row>
    <row r="25" spans="1:8" x14ac:dyDescent="0.2">
      <c r="E25" s="177"/>
      <c r="G25" s="90"/>
      <c r="H25" s="90"/>
    </row>
    <row r="26" spans="1:8" x14ac:dyDescent="0.2">
      <c r="E26" s="177"/>
      <c r="G26" s="90"/>
      <c r="H26" s="90"/>
    </row>
    <row r="27" spans="1:8" x14ac:dyDescent="0.2">
      <c r="B27" s="178"/>
      <c r="C27" s="179" t="s">
        <v>672</v>
      </c>
      <c r="D27" s="179" t="s">
        <v>673</v>
      </c>
      <c r="E27" s="177"/>
      <c r="G27" s="90"/>
      <c r="H27" s="90"/>
    </row>
    <row r="28" spans="1:8" x14ac:dyDescent="0.2">
      <c r="A28" s="69"/>
      <c r="B28" s="180" t="s">
        <v>584</v>
      </c>
      <c r="C28" s="181">
        <f>MARZO!$O$903</f>
        <v>1565834672</v>
      </c>
      <c r="D28" s="182">
        <f>C28</f>
        <v>1565834672</v>
      </c>
      <c r="E28" s="183"/>
      <c r="F28" s="69"/>
      <c r="G28" s="90"/>
      <c r="H28" s="90"/>
    </row>
    <row r="29" spans="1:8" x14ac:dyDescent="0.2">
      <c r="A29" s="69"/>
      <c r="B29" s="180" t="s">
        <v>583</v>
      </c>
      <c r="C29" s="181">
        <f>MARZO!$P$903</f>
        <v>4018099064</v>
      </c>
      <c r="D29" s="182">
        <f>C28+C29</f>
        <v>5583933736</v>
      </c>
      <c r="E29" s="183"/>
      <c r="F29" s="69"/>
      <c r="G29" s="90"/>
      <c r="H29" s="90"/>
    </row>
    <row r="30" spans="1:8" x14ac:dyDescent="0.2">
      <c r="A30" s="69"/>
      <c r="B30" s="180" t="s">
        <v>582</v>
      </c>
      <c r="C30" s="181">
        <f>MARZO!$Q$903</f>
        <v>7017538869</v>
      </c>
      <c r="D30" s="182">
        <f>D29+C30</f>
        <v>12601472605</v>
      </c>
      <c r="E30" s="183"/>
      <c r="F30" s="69"/>
      <c r="G30" s="90"/>
      <c r="H30" s="90"/>
    </row>
    <row r="31" spans="1:8" x14ac:dyDescent="0.2">
      <c r="A31" s="69"/>
      <c r="B31" s="180" t="s">
        <v>581</v>
      </c>
      <c r="C31" s="161"/>
      <c r="D31" s="182"/>
      <c r="E31" s="161"/>
      <c r="F31" s="69"/>
      <c r="G31" s="90"/>
      <c r="H31" s="90"/>
    </row>
    <row r="32" spans="1:8" x14ac:dyDescent="0.2">
      <c r="A32" s="69"/>
      <c r="B32" s="180" t="s">
        <v>580</v>
      </c>
      <c r="C32" s="181"/>
      <c r="D32" s="182"/>
      <c r="E32" s="159"/>
      <c r="F32" s="184"/>
      <c r="G32" s="90"/>
      <c r="H32" s="90"/>
    </row>
    <row r="33" spans="1:8" x14ac:dyDescent="0.2">
      <c r="A33" s="69"/>
      <c r="B33" s="180" t="s">
        <v>579</v>
      </c>
      <c r="C33" s="181"/>
      <c r="D33" s="182"/>
      <c r="E33" s="69"/>
      <c r="F33" s="185"/>
      <c r="G33" s="186"/>
      <c r="H33" s="90"/>
    </row>
    <row r="34" spans="1:8" x14ac:dyDescent="0.2">
      <c r="B34" s="180" t="s">
        <v>578</v>
      </c>
      <c r="C34" s="181"/>
      <c r="D34" s="182"/>
      <c r="E34" s="187"/>
      <c r="F34" s="69"/>
      <c r="G34" s="90"/>
      <c r="H34" s="90"/>
    </row>
    <row r="35" spans="1:8" x14ac:dyDescent="0.2">
      <c r="B35" s="180" t="s">
        <v>577</v>
      </c>
      <c r="C35" s="181"/>
      <c r="D35" s="182"/>
      <c r="E35" s="187"/>
      <c r="F35" s="159"/>
      <c r="G35" s="90"/>
      <c r="H35" s="90"/>
    </row>
    <row r="36" spans="1:8" x14ac:dyDescent="0.2">
      <c r="B36" s="180" t="s">
        <v>576</v>
      </c>
      <c r="C36" s="181"/>
      <c r="D36" s="182"/>
      <c r="E36" s="187"/>
      <c r="F36" s="69"/>
      <c r="G36" s="90"/>
      <c r="H36" s="90"/>
    </row>
    <row r="37" spans="1:8" x14ac:dyDescent="0.2">
      <c r="B37" s="180" t="s">
        <v>575</v>
      </c>
      <c r="C37" s="181"/>
      <c r="D37" s="182"/>
      <c r="E37" s="160"/>
      <c r="F37" s="69"/>
      <c r="G37" s="90"/>
      <c r="H37" s="90"/>
    </row>
    <row r="38" spans="1:8" x14ac:dyDescent="0.2">
      <c r="B38" s="180" t="s">
        <v>574</v>
      </c>
      <c r="C38" s="181"/>
      <c r="D38" s="182"/>
      <c r="E38" s="69"/>
      <c r="F38" s="69"/>
      <c r="G38" s="90"/>
      <c r="H38" s="90"/>
    </row>
    <row r="39" spans="1:8" x14ac:dyDescent="0.2">
      <c r="B39" s="180" t="s">
        <v>631</v>
      </c>
      <c r="C39" s="181"/>
      <c r="D39" s="182"/>
      <c r="E39" s="161"/>
      <c r="F39" s="159"/>
      <c r="G39" s="90"/>
      <c r="H39" s="90"/>
    </row>
    <row r="40" spans="1:8" x14ac:dyDescent="0.2">
      <c r="D40" s="69"/>
      <c r="E40" s="187"/>
      <c r="F40" s="69"/>
    </row>
    <row r="41" spans="1:8" x14ac:dyDescent="0.2">
      <c r="B41" s="69"/>
      <c r="C41" s="69"/>
      <c r="D41" s="69"/>
      <c r="E41" s="69"/>
    </row>
    <row r="42" spans="1:8" x14ac:dyDescent="0.2">
      <c r="F42" s="69"/>
    </row>
    <row r="43" spans="1:8" x14ac:dyDescent="0.2">
      <c r="C43" s="69"/>
      <c r="D43" s="69"/>
      <c r="F43" s="69"/>
    </row>
    <row r="44" spans="1:8" x14ac:dyDescent="0.2">
      <c r="D44" s="69"/>
      <c r="F44" s="69"/>
    </row>
    <row r="45" spans="1:8" x14ac:dyDescent="0.2">
      <c r="B45" s="69"/>
      <c r="C45" s="69"/>
      <c r="D45" s="69"/>
    </row>
  </sheetData>
  <printOptions horizontalCentered="1" verticalCentered="1"/>
  <pageMargins left="1.3779527559055118" right="0.15748031496062992" top="1.4566929133858268" bottom="0.15748031496062992" header="0.62992125984251968" footer="0.15748031496062992"/>
  <pageSetup paperSize="5" scale="95" orientation="landscape" r:id="rId1"/>
  <headerFooter>
    <oddHeader>&amp;L&amp;G                              
&amp;C&amp;"-,Negrita"&amp;12FNDR 2018  MES DE MARZO&amp;R&amp;G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I20"/>
  <sheetViews>
    <sheetView topLeftCell="A10" workbookViewId="0">
      <selection activeCell="J39" sqref="J39"/>
    </sheetView>
  </sheetViews>
  <sheetFormatPr baseColWidth="10" defaultColWidth="11.42578125" defaultRowHeight="12.75" x14ac:dyDescent="0.2"/>
  <cols>
    <col min="1" max="1" width="35.28515625" style="68" bestFit="1" customWidth="1"/>
    <col min="2" max="2" width="14.7109375" style="68" bestFit="1" customWidth="1"/>
    <col min="3" max="3" width="8.85546875" style="68" customWidth="1"/>
    <col min="4" max="5" width="14.7109375" style="68" bestFit="1" customWidth="1"/>
    <col min="6" max="6" width="14.7109375" style="68" customWidth="1"/>
    <col min="7" max="7" width="14.7109375" style="68" bestFit="1" customWidth="1"/>
    <col min="8" max="8" width="14.28515625" style="68" bestFit="1" customWidth="1"/>
    <col min="9" max="9" width="16.85546875" style="107" customWidth="1"/>
    <col min="10" max="247" width="11.42578125" style="68"/>
    <col min="248" max="248" width="5.28515625" style="68" bestFit="1" customWidth="1"/>
    <col min="249" max="249" width="2.140625" style="68" bestFit="1" customWidth="1"/>
    <col min="250" max="250" width="0.85546875" style="68" bestFit="1" customWidth="1"/>
    <col min="251" max="252" width="2" style="68" bestFit="1" customWidth="1"/>
    <col min="253" max="253" width="1.140625" style="68" bestFit="1" customWidth="1"/>
    <col min="254" max="254" width="2" style="68" bestFit="1" customWidth="1"/>
    <col min="255" max="255" width="2.140625" style="68" bestFit="1" customWidth="1"/>
    <col min="256" max="256" width="0.85546875" style="68" bestFit="1" customWidth="1"/>
    <col min="257" max="257" width="2" style="68" bestFit="1" customWidth="1"/>
    <col min="258" max="258" width="2.28515625" style="68" bestFit="1" customWidth="1"/>
    <col min="259" max="503" width="11.42578125" style="68"/>
    <col min="504" max="504" width="5.28515625" style="68" bestFit="1" customWidth="1"/>
    <col min="505" max="505" width="2.140625" style="68" bestFit="1" customWidth="1"/>
    <col min="506" max="506" width="0.85546875" style="68" bestFit="1" customWidth="1"/>
    <col min="507" max="508" width="2" style="68" bestFit="1" customWidth="1"/>
    <col min="509" max="509" width="1.140625" style="68" bestFit="1" customWidth="1"/>
    <col min="510" max="510" width="2" style="68" bestFit="1" customWidth="1"/>
    <col min="511" max="511" width="2.140625" style="68" bestFit="1" customWidth="1"/>
    <col min="512" max="512" width="0.85546875" style="68" bestFit="1" customWidth="1"/>
    <col min="513" max="513" width="2" style="68" bestFit="1" customWidth="1"/>
    <col min="514" max="514" width="2.28515625" style="68" bestFit="1" customWidth="1"/>
    <col min="515" max="759" width="11.42578125" style="68"/>
    <col min="760" max="760" width="5.28515625" style="68" bestFit="1" customWidth="1"/>
    <col min="761" max="761" width="2.140625" style="68" bestFit="1" customWidth="1"/>
    <col min="762" max="762" width="0.85546875" style="68" bestFit="1" customWidth="1"/>
    <col min="763" max="764" width="2" style="68" bestFit="1" customWidth="1"/>
    <col min="765" max="765" width="1.140625" style="68" bestFit="1" customWidth="1"/>
    <col min="766" max="766" width="2" style="68" bestFit="1" customWidth="1"/>
    <col min="767" max="767" width="2.140625" style="68" bestFit="1" customWidth="1"/>
    <col min="768" max="768" width="0.85546875" style="68" bestFit="1" customWidth="1"/>
    <col min="769" max="769" width="2" style="68" bestFit="1" customWidth="1"/>
    <col min="770" max="770" width="2.28515625" style="68" bestFit="1" customWidth="1"/>
    <col min="771" max="1015" width="11.42578125" style="68"/>
    <col min="1016" max="1016" width="5.28515625" style="68" bestFit="1" customWidth="1"/>
    <col min="1017" max="1017" width="2.140625" style="68" bestFit="1" customWidth="1"/>
    <col min="1018" max="1018" width="0.85546875" style="68" bestFit="1" customWidth="1"/>
    <col min="1019" max="1020" width="2" style="68" bestFit="1" customWidth="1"/>
    <col min="1021" max="1021" width="1.140625" style="68" bestFit="1" customWidth="1"/>
    <col min="1022" max="1022" width="2" style="68" bestFit="1" customWidth="1"/>
    <col min="1023" max="1023" width="2.140625" style="68" bestFit="1" customWidth="1"/>
    <col min="1024" max="1024" width="0.85546875" style="68" bestFit="1" customWidth="1"/>
    <col min="1025" max="1025" width="2" style="68" bestFit="1" customWidth="1"/>
    <col min="1026" max="1026" width="2.28515625" style="68" bestFit="1" customWidth="1"/>
    <col min="1027" max="1271" width="11.42578125" style="68"/>
    <col min="1272" max="1272" width="5.28515625" style="68" bestFit="1" customWidth="1"/>
    <col min="1273" max="1273" width="2.140625" style="68" bestFit="1" customWidth="1"/>
    <col min="1274" max="1274" width="0.85546875" style="68" bestFit="1" customWidth="1"/>
    <col min="1275" max="1276" width="2" style="68" bestFit="1" customWidth="1"/>
    <col min="1277" max="1277" width="1.140625" style="68" bestFit="1" customWidth="1"/>
    <col min="1278" max="1278" width="2" style="68" bestFit="1" customWidth="1"/>
    <col min="1279" max="1279" width="2.140625" style="68" bestFit="1" customWidth="1"/>
    <col min="1280" max="1280" width="0.85546875" style="68" bestFit="1" customWidth="1"/>
    <col min="1281" max="1281" width="2" style="68" bestFit="1" customWidth="1"/>
    <col min="1282" max="1282" width="2.28515625" style="68" bestFit="1" customWidth="1"/>
    <col min="1283" max="1527" width="11.42578125" style="68"/>
    <col min="1528" max="1528" width="5.28515625" style="68" bestFit="1" customWidth="1"/>
    <col min="1529" max="1529" width="2.140625" style="68" bestFit="1" customWidth="1"/>
    <col min="1530" max="1530" width="0.85546875" style="68" bestFit="1" customWidth="1"/>
    <col min="1531" max="1532" width="2" style="68" bestFit="1" customWidth="1"/>
    <col min="1533" max="1533" width="1.140625" style="68" bestFit="1" customWidth="1"/>
    <col min="1534" max="1534" width="2" style="68" bestFit="1" customWidth="1"/>
    <col min="1535" max="1535" width="2.140625" style="68" bestFit="1" customWidth="1"/>
    <col min="1536" max="1536" width="0.85546875" style="68" bestFit="1" customWidth="1"/>
    <col min="1537" max="1537" width="2" style="68" bestFit="1" customWidth="1"/>
    <col min="1538" max="1538" width="2.28515625" style="68" bestFit="1" customWidth="1"/>
    <col min="1539" max="1783" width="11.42578125" style="68"/>
    <col min="1784" max="1784" width="5.28515625" style="68" bestFit="1" customWidth="1"/>
    <col min="1785" max="1785" width="2.140625" style="68" bestFit="1" customWidth="1"/>
    <col min="1786" max="1786" width="0.85546875" style="68" bestFit="1" customWidth="1"/>
    <col min="1787" max="1788" width="2" style="68" bestFit="1" customWidth="1"/>
    <col min="1789" max="1789" width="1.140625" style="68" bestFit="1" customWidth="1"/>
    <col min="1790" max="1790" width="2" style="68" bestFit="1" customWidth="1"/>
    <col min="1791" max="1791" width="2.140625" style="68" bestFit="1" customWidth="1"/>
    <col min="1792" max="1792" width="0.85546875" style="68" bestFit="1" customWidth="1"/>
    <col min="1793" max="1793" width="2" style="68" bestFit="1" customWidth="1"/>
    <col min="1794" max="1794" width="2.28515625" style="68" bestFit="1" customWidth="1"/>
    <col min="1795" max="2039" width="11.42578125" style="68"/>
    <col min="2040" max="2040" width="5.28515625" style="68" bestFit="1" customWidth="1"/>
    <col min="2041" max="2041" width="2.140625" style="68" bestFit="1" customWidth="1"/>
    <col min="2042" max="2042" width="0.85546875" style="68" bestFit="1" customWidth="1"/>
    <col min="2043" max="2044" width="2" style="68" bestFit="1" customWidth="1"/>
    <col min="2045" max="2045" width="1.140625" style="68" bestFit="1" customWidth="1"/>
    <col min="2046" max="2046" width="2" style="68" bestFit="1" customWidth="1"/>
    <col min="2047" max="2047" width="2.140625" style="68" bestFit="1" customWidth="1"/>
    <col min="2048" max="2048" width="0.85546875" style="68" bestFit="1" customWidth="1"/>
    <col min="2049" max="2049" width="2" style="68" bestFit="1" customWidth="1"/>
    <col min="2050" max="2050" width="2.28515625" style="68" bestFit="1" customWidth="1"/>
    <col min="2051" max="2295" width="11.42578125" style="68"/>
    <col min="2296" max="2296" width="5.28515625" style="68" bestFit="1" customWidth="1"/>
    <col min="2297" max="2297" width="2.140625" style="68" bestFit="1" customWidth="1"/>
    <col min="2298" max="2298" width="0.85546875" style="68" bestFit="1" customWidth="1"/>
    <col min="2299" max="2300" width="2" style="68" bestFit="1" customWidth="1"/>
    <col min="2301" max="2301" width="1.140625" style="68" bestFit="1" customWidth="1"/>
    <col min="2302" max="2302" width="2" style="68" bestFit="1" customWidth="1"/>
    <col min="2303" max="2303" width="2.140625" style="68" bestFit="1" customWidth="1"/>
    <col min="2304" max="2304" width="0.85546875" style="68" bestFit="1" customWidth="1"/>
    <col min="2305" max="2305" width="2" style="68" bestFit="1" customWidth="1"/>
    <col min="2306" max="2306" width="2.28515625" style="68" bestFit="1" customWidth="1"/>
    <col min="2307" max="2551" width="11.42578125" style="68"/>
    <col min="2552" max="2552" width="5.28515625" style="68" bestFit="1" customWidth="1"/>
    <col min="2553" max="2553" width="2.140625" style="68" bestFit="1" customWidth="1"/>
    <col min="2554" max="2554" width="0.85546875" style="68" bestFit="1" customWidth="1"/>
    <col min="2555" max="2556" width="2" style="68" bestFit="1" customWidth="1"/>
    <col min="2557" max="2557" width="1.140625" style="68" bestFit="1" customWidth="1"/>
    <col min="2558" max="2558" width="2" style="68" bestFit="1" customWidth="1"/>
    <col min="2559" max="2559" width="2.140625" style="68" bestFit="1" customWidth="1"/>
    <col min="2560" max="2560" width="0.85546875" style="68" bestFit="1" customWidth="1"/>
    <col min="2561" max="2561" width="2" style="68" bestFit="1" customWidth="1"/>
    <col min="2562" max="2562" width="2.28515625" style="68" bestFit="1" customWidth="1"/>
    <col min="2563" max="2807" width="11.42578125" style="68"/>
    <col min="2808" max="2808" width="5.28515625" style="68" bestFit="1" customWidth="1"/>
    <col min="2809" max="2809" width="2.140625" style="68" bestFit="1" customWidth="1"/>
    <col min="2810" max="2810" width="0.85546875" style="68" bestFit="1" customWidth="1"/>
    <col min="2811" max="2812" width="2" style="68" bestFit="1" customWidth="1"/>
    <col min="2813" max="2813" width="1.140625" style="68" bestFit="1" customWidth="1"/>
    <col min="2814" max="2814" width="2" style="68" bestFit="1" customWidth="1"/>
    <col min="2815" max="2815" width="2.140625" style="68" bestFit="1" customWidth="1"/>
    <col min="2816" max="2816" width="0.85546875" style="68" bestFit="1" customWidth="1"/>
    <col min="2817" max="2817" width="2" style="68" bestFit="1" customWidth="1"/>
    <col min="2818" max="2818" width="2.28515625" style="68" bestFit="1" customWidth="1"/>
    <col min="2819" max="3063" width="11.42578125" style="68"/>
    <col min="3064" max="3064" width="5.28515625" style="68" bestFit="1" customWidth="1"/>
    <col min="3065" max="3065" width="2.140625" style="68" bestFit="1" customWidth="1"/>
    <col min="3066" max="3066" width="0.85546875" style="68" bestFit="1" customWidth="1"/>
    <col min="3067" max="3068" width="2" style="68" bestFit="1" customWidth="1"/>
    <col min="3069" max="3069" width="1.140625" style="68" bestFit="1" customWidth="1"/>
    <col min="3070" max="3070" width="2" style="68" bestFit="1" customWidth="1"/>
    <col min="3071" max="3071" width="2.140625" style="68" bestFit="1" customWidth="1"/>
    <col min="3072" max="3072" width="0.85546875" style="68" bestFit="1" customWidth="1"/>
    <col min="3073" max="3073" width="2" style="68" bestFit="1" customWidth="1"/>
    <col min="3074" max="3074" width="2.28515625" style="68" bestFit="1" customWidth="1"/>
    <col min="3075" max="3319" width="11.42578125" style="68"/>
    <col min="3320" max="3320" width="5.28515625" style="68" bestFit="1" customWidth="1"/>
    <col min="3321" max="3321" width="2.140625" style="68" bestFit="1" customWidth="1"/>
    <col min="3322" max="3322" width="0.85546875" style="68" bestFit="1" customWidth="1"/>
    <col min="3323" max="3324" width="2" style="68" bestFit="1" customWidth="1"/>
    <col min="3325" max="3325" width="1.140625" style="68" bestFit="1" customWidth="1"/>
    <col min="3326" max="3326" width="2" style="68" bestFit="1" customWidth="1"/>
    <col min="3327" max="3327" width="2.140625" style="68" bestFit="1" customWidth="1"/>
    <col min="3328" max="3328" width="0.85546875" style="68" bestFit="1" customWidth="1"/>
    <col min="3329" max="3329" width="2" style="68" bestFit="1" customWidth="1"/>
    <col min="3330" max="3330" width="2.28515625" style="68" bestFit="1" customWidth="1"/>
    <col min="3331" max="3575" width="11.42578125" style="68"/>
    <col min="3576" max="3576" width="5.28515625" style="68" bestFit="1" customWidth="1"/>
    <col min="3577" max="3577" width="2.140625" style="68" bestFit="1" customWidth="1"/>
    <col min="3578" max="3578" width="0.85546875" style="68" bestFit="1" customWidth="1"/>
    <col min="3579" max="3580" width="2" style="68" bestFit="1" customWidth="1"/>
    <col min="3581" max="3581" width="1.140625" style="68" bestFit="1" customWidth="1"/>
    <col min="3582" max="3582" width="2" style="68" bestFit="1" customWidth="1"/>
    <col min="3583" max="3583" width="2.140625" style="68" bestFit="1" customWidth="1"/>
    <col min="3584" max="3584" width="0.85546875" style="68" bestFit="1" customWidth="1"/>
    <col min="3585" max="3585" width="2" style="68" bestFit="1" customWidth="1"/>
    <col min="3586" max="3586" width="2.28515625" style="68" bestFit="1" customWidth="1"/>
    <col min="3587" max="3831" width="11.42578125" style="68"/>
    <col min="3832" max="3832" width="5.28515625" style="68" bestFit="1" customWidth="1"/>
    <col min="3833" max="3833" width="2.140625" style="68" bestFit="1" customWidth="1"/>
    <col min="3834" max="3834" width="0.85546875" style="68" bestFit="1" customWidth="1"/>
    <col min="3835" max="3836" width="2" style="68" bestFit="1" customWidth="1"/>
    <col min="3837" max="3837" width="1.140625" style="68" bestFit="1" customWidth="1"/>
    <col min="3838" max="3838" width="2" style="68" bestFit="1" customWidth="1"/>
    <col min="3839" max="3839" width="2.140625" style="68" bestFit="1" customWidth="1"/>
    <col min="3840" max="3840" width="0.85546875" style="68" bestFit="1" customWidth="1"/>
    <col min="3841" max="3841" width="2" style="68" bestFit="1" customWidth="1"/>
    <col min="3842" max="3842" width="2.28515625" style="68" bestFit="1" customWidth="1"/>
    <col min="3843" max="4087" width="11.42578125" style="68"/>
    <col min="4088" max="4088" width="5.28515625" style="68" bestFit="1" customWidth="1"/>
    <col min="4089" max="4089" width="2.140625" style="68" bestFit="1" customWidth="1"/>
    <col min="4090" max="4090" width="0.85546875" style="68" bestFit="1" customWidth="1"/>
    <col min="4091" max="4092" width="2" style="68" bestFit="1" customWidth="1"/>
    <col min="4093" max="4093" width="1.140625" style="68" bestFit="1" customWidth="1"/>
    <col min="4094" max="4094" width="2" style="68" bestFit="1" customWidth="1"/>
    <col min="4095" max="4095" width="2.140625" style="68" bestFit="1" customWidth="1"/>
    <col min="4096" max="4096" width="0.85546875" style="68" bestFit="1" customWidth="1"/>
    <col min="4097" max="4097" width="2" style="68" bestFit="1" customWidth="1"/>
    <col min="4098" max="4098" width="2.28515625" style="68" bestFit="1" customWidth="1"/>
    <col min="4099" max="4343" width="11.42578125" style="68"/>
    <col min="4344" max="4344" width="5.28515625" style="68" bestFit="1" customWidth="1"/>
    <col min="4345" max="4345" width="2.140625" style="68" bestFit="1" customWidth="1"/>
    <col min="4346" max="4346" width="0.85546875" style="68" bestFit="1" customWidth="1"/>
    <col min="4347" max="4348" width="2" style="68" bestFit="1" customWidth="1"/>
    <col min="4349" max="4349" width="1.140625" style="68" bestFit="1" customWidth="1"/>
    <col min="4350" max="4350" width="2" style="68" bestFit="1" customWidth="1"/>
    <col min="4351" max="4351" width="2.140625" style="68" bestFit="1" customWidth="1"/>
    <col min="4352" max="4352" width="0.85546875" style="68" bestFit="1" customWidth="1"/>
    <col min="4353" max="4353" width="2" style="68" bestFit="1" customWidth="1"/>
    <col min="4354" max="4354" width="2.28515625" style="68" bestFit="1" customWidth="1"/>
    <col min="4355" max="4599" width="11.42578125" style="68"/>
    <col min="4600" max="4600" width="5.28515625" style="68" bestFit="1" customWidth="1"/>
    <col min="4601" max="4601" width="2.140625" style="68" bestFit="1" customWidth="1"/>
    <col min="4602" max="4602" width="0.85546875" style="68" bestFit="1" customWidth="1"/>
    <col min="4603" max="4604" width="2" style="68" bestFit="1" customWidth="1"/>
    <col min="4605" max="4605" width="1.140625" style="68" bestFit="1" customWidth="1"/>
    <col min="4606" max="4606" width="2" style="68" bestFit="1" customWidth="1"/>
    <col min="4607" max="4607" width="2.140625" style="68" bestFit="1" customWidth="1"/>
    <col min="4608" max="4608" width="0.85546875" style="68" bestFit="1" customWidth="1"/>
    <col min="4609" max="4609" width="2" style="68" bestFit="1" customWidth="1"/>
    <col min="4610" max="4610" width="2.28515625" style="68" bestFit="1" customWidth="1"/>
    <col min="4611" max="4855" width="11.42578125" style="68"/>
    <col min="4856" max="4856" width="5.28515625" style="68" bestFit="1" customWidth="1"/>
    <col min="4857" max="4857" width="2.140625" style="68" bestFit="1" customWidth="1"/>
    <col min="4858" max="4858" width="0.85546875" style="68" bestFit="1" customWidth="1"/>
    <col min="4859" max="4860" width="2" style="68" bestFit="1" customWidth="1"/>
    <col min="4861" max="4861" width="1.140625" style="68" bestFit="1" customWidth="1"/>
    <col min="4862" max="4862" width="2" style="68" bestFit="1" customWidth="1"/>
    <col min="4863" max="4863" width="2.140625" style="68" bestFit="1" customWidth="1"/>
    <col min="4864" max="4864" width="0.85546875" style="68" bestFit="1" customWidth="1"/>
    <col min="4865" max="4865" width="2" style="68" bestFit="1" customWidth="1"/>
    <col min="4866" max="4866" width="2.28515625" style="68" bestFit="1" customWidth="1"/>
    <col min="4867" max="5111" width="11.42578125" style="68"/>
    <col min="5112" max="5112" width="5.28515625" style="68" bestFit="1" customWidth="1"/>
    <col min="5113" max="5113" width="2.140625" style="68" bestFit="1" customWidth="1"/>
    <col min="5114" max="5114" width="0.85546875" style="68" bestFit="1" customWidth="1"/>
    <col min="5115" max="5116" width="2" style="68" bestFit="1" customWidth="1"/>
    <col min="5117" max="5117" width="1.140625" style="68" bestFit="1" customWidth="1"/>
    <col min="5118" max="5118" width="2" style="68" bestFit="1" customWidth="1"/>
    <col min="5119" max="5119" width="2.140625" style="68" bestFit="1" customWidth="1"/>
    <col min="5120" max="5120" width="0.85546875" style="68" bestFit="1" customWidth="1"/>
    <col min="5121" max="5121" width="2" style="68" bestFit="1" customWidth="1"/>
    <col min="5122" max="5122" width="2.28515625" style="68" bestFit="1" customWidth="1"/>
    <col min="5123" max="5367" width="11.42578125" style="68"/>
    <col min="5368" max="5368" width="5.28515625" style="68" bestFit="1" customWidth="1"/>
    <col min="5369" max="5369" width="2.140625" style="68" bestFit="1" customWidth="1"/>
    <col min="5370" max="5370" width="0.85546875" style="68" bestFit="1" customWidth="1"/>
    <col min="5371" max="5372" width="2" style="68" bestFit="1" customWidth="1"/>
    <col min="5373" max="5373" width="1.140625" style="68" bestFit="1" customWidth="1"/>
    <col min="5374" max="5374" width="2" style="68" bestFit="1" customWidth="1"/>
    <col min="5375" max="5375" width="2.140625" style="68" bestFit="1" customWidth="1"/>
    <col min="5376" max="5376" width="0.85546875" style="68" bestFit="1" customWidth="1"/>
    <col min="5377" max="5377" width="2" style="68" bestFit="1" customWidth="1"/>
    <col min="5378" max="5378" width="2.28515625" style="68" bestFit="1" customWidth="1"/>
    <col min="5379" max="5623" width="11.42578125" style="68"/>
    <col min="5624" max="5624" width="5.28515625" style="68" bestFit="1" customWidth="1"/>
    <col min="5625" max="5625" width="2.140625" style="68" bestFit="1" customWidth="1"/>
    <col min="5626" max="5626" width="0.85546875" style="68" bestFit="1" customWidth="1"/>
    <col min="5627" max="5628" width="2" style="68" bestFit="1" customWidth="1"/>
    <col min="5629" max="5629" width="1.140625" style="68" bestFit="1" customWidth="1"/>
    <col min="5630" max="5630" width="2" style="68" bestFit="1" customWidth="1"/>
    <col min="5631" max="5631" width="2.140625" style="68" bestFit="1" customWidth="1"/>
    <col min="5632" max="5632" width="0.85546875" style="68" bestFit="1" customWidth="1"/>
    <col min="5633" max="5633" width="2" style="68" bestFit="1" customWidth="1"/>
    <col min="5634" max="5634" width="2.28515625" style="68" bestFit="1" customWidth="1"/>
    <col min="5635" max="5879" width="11.42578125" style="68"/>
    <col min="5880" max="5880" width="5.28515625" style="68" bestFit="1" customWidth="1"/>
    <col min="5881" max="5881" width="2.140625" style="68" bestFit="1" customWidth="1"/>
    <col min="5882" max="5882" width="0.85546875" style="68" bestFit="1" customWidth="1"/>
    <col min="5883" max="5884" width="2" style="68" bestFit="1" customWidth="1"/>
    <col min="5885" max="5885" width="1.140625" style="68" bestFit="1" customWidth="1"/>
    <col min="5886" max="5886" width="2" style="68" bestFit="1" customWidth="1"/>
    <col min="5887" max="5887" width="2.140625" style="68" bestFit="1" customWidth="1"/>
    <col min="5888" max="5888" width="0.85546875" style="68" bestFit="1" customWidth="1"/>
    <col min="5889" max="5889" width="2" style="68" bestFit="1" customWidth="1"/>
    <col min="5890" max="5890" width="2.28515625" style="68" bestFit="1" customWidth="1"/>
    <col min="5891" max="6135" width="11.42578125" style="68"/>
    <col min="6136" max="6136" width="5.28515625" style="68" bestFit="1" customWidth="1"/>
    <col min="6137" max="6137" width="2.140625" style="68" bestFit="1" customWidth="1"/>
    <col min="6138" max="6138" width="0.85546875" style="68" bestFit="1" customWidth="1"/>
    <col min="6139" max="6140" width="2" style="68" bestFit="1" customWidth="1"/>
    <col min="6141" max="6141" width="1.140625" style="68" bestFit="1" customWidth="1"/>
    <col min="6142" max="6142" width="2" style="68" bestFit="1" customWidth="1"/>
    <col min="6143" max="6143" width="2.140625" style="68" bestFit="1" customWidth="1"/>
    <col min="6144" max="6144" width="0.85546875" style="68" bestFit="1" customWidth="1"/>
    <col min="6145" max="6145" width="2" style="68" bestFit="1" customWidth="1"/>
    <col min="6146" max="6146" width="2.28515625" style="68" bestFit="1" customWidth="1"/>
    <col min="6147" max="6391" width="11.42578125" style="68"/>
    <col min="6392" max="6392" width="5.28515625" style="68" bestFit="1" customWidth="1"/>
    <col min="6393" max="6393" width="2.140625" style="68" bestFit="1" customWidth="1"/>
    <col min="6394" max="6394" width="0.85546875" style="68" bestFit="1" customWidth="1"/>
    <col min="6395" max="6396" width="2" style="68" bestFit="1" customWidth="1"/>
    <col min="6397" max="6397" width="1.140625" style="68" bestFit="1" customWidth="1"/>
    <col min="6398" max="6398" width="2" style="68" bestFit="1" customWidth="1"/>
    <col min="6399" max="6399" width="2.140625" style="68" bestFit="1" customWidth="1"/>
    <col min="6400" max="6400" width="0.85546875" style="68" bestFit="1" customWidth="1"/>
    <col min="6401" max="6401" width="2" style="68" bestFit="1" customWidth="1"/>
    <col min="6402" max="6402" width="2.28515625" style="68" bestFit="1" customWidth="1"/>
    <col min="6403" max="6647" width="11.42578125" style="68"/>
    <col min="6648" max="6648" width="5.28515625" style="68" bestFit="1" customWidth="1"/>
    <col min="6649" max="6649" width="2.140625" style="68" bestFit="1" customWidth="1"/>
    <col min="6650" max="6650" width="0.85546875" style="68" bestFit="1" customWidth="1"/>
    <col min="6651" max="6652" width="2" style="68" bestFit="1" customWidth="1"/>
    <col min="6653" max="6653" width="1.140625" style="68" bestFit="1" customWidth="1"/>
    <col min="6654" max="6654" width="2" style="68" bestFit="1" customWidth="1"/>
    <col min="6655" max="6655" width="2.140625" style="68" bestFit="1" customWidth="1"/>
    <col min="6656" max="6656" width="0.85546875" style="68" bestFit="1" customWidth="1"/>
    <col min="6657" max="6657" width="2" style="68" bestFit="1" customWidth="1"/>
    <col min="6658" max="6658" width="2.28515625" style="68" bestFit="1" customWidth="1"/>
    <col min="6659" max="6903" width="11.42578125" style="68"/>
    <col min="6904" max="6904" width="5.28515625" style="68" bestFit="1" customWidth="1"/>
    <col min="6905" max="6905" width="2.140625" style="68" bestFit="1" customWidth="1"/>
    <col min="6906" max="6906" width="0.85546875" style="68" bestFit="1" customWidth="1"/>
    <col min="6907" max="6908" width="2" style="68" bestFit="1" customWidth="1"/>
    <col min="6909" max="6909" width="1.140625" style="68" bestFit="1" customWidth="1"/>
    <col min="6910" max="6910" width="2" style="68" bestFit="1" customWidth="1"/>
    <col min="6911" max="6911" width="2.140625" style="68" bestFit="1" customWidth="1"/>
    <col min="6912" max="6912" width="0.85546875" style="68" bestFit="1" customWidth="1"/>
    <col min="6913" max="6913" width="2" style="68" bestFit="1" customWidth="1"/>
    <col min="6914" max="6914" width="2.28515625" style="68" bestFit="1" customWidth="1"/>
    <col min="6915" max="7159" width="11.42578125" style="68"/>
    <col min="7160" max="7160" width="5.28515625" style="68" bestFit="1" customWidth="1"/>
    <col min="7161" max="7161" width="2.140625" style="68" bestFit="1" customWidth="1"/>
    <col min="7162" max="7162" width="0.85546875" style="68" bestFit="1" customWidth="1"/>
    <col min="7163" max="7164" width="2" style="68" bestFit="1" customWidth="1"/>
    <col min="7165" max="7165" width="1.140625" style="68" bestFit="1" customWidth="1"/>
    <col min="7166" max="7166" width="2" style="68" bestFit="1" customWidth="1"/>
    <col min="7167" max="7167" width="2.140625" style="68" bestFit="1" customWidth="1"/>
    <col min="7168" max="7168" width="0.85546875" style="68" bestFit="1" customWidth="1"/>
    <col min="7169" max="7169" width="2" style="68" bestFit="1" customWidth="1"/>
    <col min="7170" max="7170" width="2.28515625" style="68" bestFit="1" customWidth="1"/>
    <col min="7171" max="7415" width="11.42578125" style="68"/>
    <col min="7416" max="7416" width="5.28515625" style="68" bestFit="1" customWidth="1"/>
    <col min="7417" max="7417" width="2.140625" style="68" bestFit="1" customWidth="1"/>
    <col min="7418" max="7418" width="0.85546875" style="68" bestFit="1" customWidth="1"/>
    <col min="7419" max="7420" width="2" style="68" bestFit="1" customWidth="1"/>
    <col min="7421" max="7421" width="1.140625" style="68" bestFit="1" customWidth="1"/>
    <col min="7422" max="7422" width="2" style="68" bestFit="1" customWidth="1"/>
    <col min="7423" max="7423" width="2.140625" style="68" bestFit="1" customWidth="1"/>
    <col min="7424" max="7424" width="0.85546875" style="68" bestFit="1" customWidth="1"/>
    <col min="7425" max="7425" width="2" style="68" bestFit="1" customWidth="1"/>
    <col min="7426" max="7426" width="2.28515625" style="68" bestFit="1" customWidth="1"/>
    <col min="7427" max="7671" width="11.42578125" style="68"/>
    <col min="7672" max="7672" width="5.28515625" style="68" bestFit="1" customWidth="1"/>
    <col min="7673" max="7673" width="2.140625" style="68" bestFit="1" customWidth="1"/>
    <col min="7674" max="7674" width="0.85546875" style="68" bestFit="1" customWidth="1"/>
    <col min="7675" max="7676" width="2" style="68" bestFit="1" customWidth="1"/>
    <col min="7677" max="7677" width="1.140625" style="68" bestFit="1" customWidth="1"/>
    <col min="7678" max="7678" width="2" style="68" bestFit="1" customWidth="1"/>
    <col min="7679" max="7679" width="2.140625" style="68" bestFit="1" customWidth="1"/>
    <col min="7680" max="7680" width="0.85546875" style="68" bestFit="1" customWidth="1"/>
    <col min="7681" max="7681" width="2" style="68" bestFit="1" customWidth="1"/>
    <col min="7682" max="7682" width="2.28515625" style="68" bestFit="1" customWidth="1"/>
    <col min="7683" max="7927" width="11.42578125" style="68"/>
    <col min="7928" max="7928" width="5.28515625" style="68" bestFit="1" customWidth="1"/>
    <col min="7929" max="7929" width="2.140625" style="68" bestFit="1" customWidth="1"/>
    <col min="7930" max="7930" width="0.85546875" style="68" bestFit="1" customWidth="1"/>
    <col min="7931" max="7932" width="2" style="68" bestFit="1" customWidth="1"/>
    <col min="7933" max="7933" width="1.140625" style="68" bestFit="1" customWidth="1"/>
    <col min="7934" max="7934" width="2" style="68" bestFit="1" customWidth="1"/>
    <col min="7935" max="7935" width="2.140625" style="68" bestFit="1" customWidth="1"/>
    <col min="7936" max="7936" width="0.85546875" style="68" bestFit="1" customWidth="1"/>
    <col min="7937" max="7937" width="2" style="68" bestFit="1" customWidth="1"/>
    <col min="7938" max="7938" width="2.28515625" style="68" bestFit="1" customWidth="1"/>
    <col min="7939" max="8183" width="11.42578125" style="68"/>
    <col min="8184" max="8184" width="5.28515625" style="68" bestFit="1" customWidth="1"/>
    <col min="8185" max="8185" width="2.140625" style="68" bestFit="1" customWidth="1"/>
    <col min="8186" max="8186" width="0.85546875" style="68" bestFit="1" customWidth="1"/>
    <col min="8187" max="8188" width="2" style="68" bestFit="1" customWidth="1"/>
    <col min="8189" max="8189" width="1.140625" style="68" bestFit="1" customWidth="1"/>
    <col min="8190" max="8190" width="2" style="68" bestFit="1" customWidth="1"/>
    <col min="8191" max="8191" width="2.140625" style="68" bestFit="1" customWidth="1"/>
    <col min="8192" max="8192" width="0.85546875" style="68" bestFit="1" customWidth="1"/>
    <col min="8193" max="8193" width="2" style="68" bestFit="1" customWidth="1"/>
    <col min="8194" max="8194" width="2.28515625" style="68" bestFit="1" customWidth="1"/>
    <col min="8195" max="8439" width="11.42578125" style="68"/>
    <col min="8440" max="8440" width="5.28515625" style="68" bestFit="1" customWidth="1"/>
    <col min="8441" max="8441" width="2.140625" style="68" bestFit="1" customWidth="1"/>
    <col min="8442" max="8442" width="0.85546875" style="68" bestFit="1" customWidth="1"/>
    <col min="8443" max="8444" width="2" style="68" bestFit="1" customWidth="1"/>
    <col min="8445" max="8445" width="1.140625" style="68" bestFit="1" customWidth="1"/>
    <col min="8446" max="8446" width="2" style="68" bestFit="1" customWidth="1"/>
    <col min="8447" max="8447" width="2.140625" style="68" bestFit="1" customWidth="1"/>
    <col min="8448" max="8448" width="0.85546875" style="68" bestFit="1" customWidth="1"/>
    <col min="8449" max="8449" width="2" style="68" bestFit="1" customWidth="1"/>
    <col min="8450" max="8450" width="2.28515625" style="68" bestFit="1" customWidth="1"/>
    <col min="8451" max="8695" width="11.42578125" style="68"/>
    <col min="8696" max="8696" width="5.28515625" style="68" bestFit="1" customWidth="1"/>
    <col min="8697" max="8697" width="2.140625" style="68" bestFit="1" customWidth="1"/>
    <col min="8698" max="8698" width="0.85546875" style="68" bestFit="1" customWidth="1"/>
    <col min="8699" max="8700" width="2" style="68" bestFit="1" customWidth="1"/>
    <col min="8701" max="8701" width="1.140625" style="68" bestFit="1" customWidth="1"/>
    <col min="8702" max="8702" width="2" style="68" bestFit="1" customWidth="1"/>
    <col min="8703" max="8703" width="2.140625" style="68" bestFit="1" customWidth="1"/>
    <col min="8704" max="8704" width="0.85546875" style="68" bestFit="1" customWidth="1"/>
    <col min="8705" max="8705" width="2" style="68" bestFit="1" customWidth="1"/>
    <col min="8706" max="8706" width="2.28515625" style="68" bestFit="1" customWidth="1"/>
    <col min="8707" max="8951" width="11.42578125" style="68"/>
    <col min="8952" max="8952" width="5.28515625" style="68" bestFit="1" customWidth="1"/>
    <col min="8953" max="8953" width="2.140625" style="68" bestFit="1" customWidth="1"/>
    <col min="8954" max="8954" width="0.85546875" style="68" bestFit="1" customWidth="1"/>
    <col min="8955" max="8956" width="2" style="68" bestFit="1" customWidth="1"/>
    <col min="8957" max="8957" width="1.140625" style="68" bestFit="1" customWidth="1"/>
    <col min="8958" max="8958" width="2" style="68" bestFit="1" customWidth="1"/>
    <col min="8959" max="8959" width="2.140625" style="68" bestFit="1" customWidth="1"/>
    <col min="8960" max="8960" width="0.85546875" style="68" bestFit="1" customWidth="1"/>
    <col min="8961" max="8961" width="2" style="68" bestFit="1" customWidth="1"/>
    <col min="8962" max="8962" width="2.28515625" style="68" bestFit="1" customWidth="1"/>
    <col min="8963" max="9207" width="11.42578125" style="68"/>
    <col min="9208" max="9208" width="5.28515625" style="68" bestFit="1" customWidth="1"/>
    <col min="9209" max="9209" width="2.140625" style="68" bestFit="1" customWidth="1"/>
    <col min="9210" max="9210" width="0.85546875" style="68" bestFit="1" customWidth="1"/>
    <col min="9211" max="9212" width="2" style="68" bestFit="1" customWidth="1"/>
    <col min="9213" max="9213" width="1.140625" style="68" bestFit="1" customWidth="1"/>
    <col min="9214" max="9214" width="2" style="68" bestFit="1" customWidth="1"/>
    <col min="9215" max="9215" width="2.140625" style="68" bestFit="1" customWidth="1"/>
    <col min="9216" max="9216" width="0.85546875" style="68" bestFit="1" customWidth="1"/>
    <col min="9217" max="9217" width="2" style="68" bestFit="1" customWidth="1"/>
    <col min="9218" max="9218" width="2.28515625" style="68" bestFit="1" customWidth="1"/>
    <col min="9219" max="9463" width="11.42578125" style="68"/>
    <col min="9464" max="9464" width="5.28515625" style="68" bestFit="1" customWidth="1"/>
    <col min="9465" max="9465" width="2.140625" style="68" bestFit="1" customWidth="1"/>
    <col min="9466" max="9466" width="0.85546875" style="68" bestFit="1" customWidth="1"/>
    <col min="9467" max="9468" width="2" style="68" bestFit="1" customWidth="1"/>
    <col min="9469" max="9469" width="1.140625" style="68" bestFit="1" customWidth="1"/>
    <col min="9470" max="9470" width="2" style="68" bestFit="1" customWidth="1"/>
    <col min="9471" max="9471" width="2.140625" style="68" bestFit="1" customWidth="1"/>
    <col min="9472" max="9472" width="0.85546875" style="68" bestFit="1" customWidth="1"/>
    <col min="9473" max="9473" width="2" style="68" bestFit="1" customWidth="1"/>
    <col min="9474" max="9474" width="2.28515625" style="68" bestFit="1" customWidth="1"/>
    <col min="9475" max="9719" width="11.42578125" style="68"/>
    <col min="9720" max="9720" width="5.28515625" style="68" bestFit="1" customWidth="1"/>
    <col min="9721" max="9721" width="2.140625" style="68" bestFit="1" customWidth="1"/>
    <col min="9722" max="9722" width="0.85546875" style="68" bestFit="1" customWidth="1"/>
    <col min="9723" max="9724" width="2" style="68" bestFit="1" customWidth="1"/>
    <col min="9725" max="9725" width="1.140625" style="68" bestFit="1" customWidth="1"/>
    <col min="9726" max="9726" width="2" style="68" bestFit="1" customWidth="1"/>
    <col min="9727" max="9727" width="2.140625" style="68" bestFit="1" customWidth="1"/>
    <col min="9728" max="9728" width="0.85546875" style="68" bestFit="1" customWidth="1"/>
    <col min="9729" max="9729" width="2" style="68" bestFit="1" customWidth="1"/>
    <col min="9730" max="9730" width="2.28515625" style="68" bestFit="1" customWidth="1"/>
    <col min="9731" max="9975" width="11.42578125" style="68"/>
    <col min="9976" max="9976" width="5.28515625" style="68" bestFit="1" customWidth="1"/>
    <col min="9977" max="9977" width="2.140625" style="68" bestFit="1" customWidth="1"/>
    <col min="9978" max="9978" width="0.85546875" style="68" bestFit="1" customWidth="1"/>
    <col min="9979" max="9980" width="2" style="68" bestFit="1" customWidth="1"/>
    <col min="9981" max="9981" width="1.140625" style="68" bestFit="1" customWidth="1"/>
    <col min="9982" max="9982" width="2" style="68" bestFit="1" customWidth="1"/>
    <col min="9983" max="9983" width="2.140625" style="68" bestFit="1" customWidth="1"/>
    <col min="9984" max="9984" width="0.85546875" style="68" bestFit="1" customWidth="1"/>
    <col min="9985" max="9985" width="2" style="68" bestFit="1" customWidth="1"/>
    <col min="9986" max="9986" width="2.28515625" style="68" bestFit="1" customWidth="1"/>
    <col min="9987" max="10231" width="11.42578125" style="68"/>
    <col min="10232" max="10232" width="5.28515625" style="68" bestFit="1" customWidth="1"/>
    <col min="10233" max="10233" width="2.140625" style="68" bestFit="1" customWidth="1"/>
    <col min="10234" max="10234" width="0.85546875" style="68" bestFit="1" customWidth="1"/>
    <col min="10235" max="10236" width="2" style="68" bestFit="1" customWidth="1"/>
    <col min="10237" max="10237" width="1.140625" style="68" bestFit="1" customWidth="1"/>
    <col min="10238" max="10238" width="2" style="68" bestFit="1" customWidth="1"/>
    <col min="10239" max="10239" width="2.140625" style="68" bestFit="1" customWidth="1"/>
    <col min="10240" max="10240" width="0.85546875" style="68" bestFit="1" customWidth="1"/>
    <col min="10241" max="10241" width="2" style="68" bestFit="1" customWidth="1"/>
    <col min="10242" max="10242" width="2.28515625" style="68" bestFit="1" customWidth="1"/>
    <col min="10243" max="10487" width="11.42578125" style="68"/>
    <col min="10488" max="10488" width="5.28515625" style="68" bestFit="1" customWidth="1"/>
    <col min="10489" max="10489" width="2.140625" style="68" bestFit="1" customWidth="1"/>
    <col min="10490" max="10490" width="0.85546875" style="68" bestFit="1" customWidth="1"/>
    <col min="10491" max="10492" width="2" style="68" bestFit="1" customWidth="1"/>
    <col min="10493" max="10493" width="1.140625" style="68" bestFit="1" customWidth="1"/>
    <col min="10494" max="10494" width="2" style="68" bestFit="1" customWidth="1"/>
    <col min="10495" max="10495" width="2.140625" style="68" bestFit="1" customWidth="1"/>
    <col min="10496" max="10496" width="0.85546875" style="68" bestFit="1" customWidth="1"/>
    <col min="10497" max="10497" width="2" style="68" bestFit="1" customWidth="1"/>
    <col min="10498" max="10498" width="2.28515625" style="68" bestFit="1" customWidth="1"/>
    <col min="10499" max="10743" width="11.42578125" style="68"/>
    <col min="10744" max="10744" width="5.28515625" style="68" bestFit="1" customWidth="1"/>
    <col min="10745" max="10745" width="2.140625" style="68" bestFit="1" customWidth="1"/>
    <col min="10746" max="10746" width="0.85546875" style="68" bestFit="1" customWidth="1"/>
    <col min="10747" max="10748" width="2" style="68" bestFit="1" customWidth="1"/>
    <col min="10749" max="10749" width="1.140625" style="68" bestFit="1" customWidth="1"/>
    <col min="10750" max="10750" width="2" style="68" bestFit="1" customWidth="1"/>
    <col min="10751" max="10751" width="2.140625" style="68" bestFit="1" customWidth="1"/>
    <col min="10752" max="10752" width="0.85546875" style="68" bestFit="1" customWidth="1"/>
    <col min="10753" max="10753" width="2" style="68" bestFit="1" customWidth="1"/>
    <col min="10754" max="10754" width="2.28515625" style="68" bestFit="1" customWidth="1"/>
    <col min="10755" max="10999" width="11.42578125" style="68"/>
    <col min="11000" max="11000" width="5.28515625" style="68" bestFit="1" customWidth="1"/>
    <col min="11001" max="11001" width="2.140625" style="68" bestFit="1" customWidth="1"/>
    <col min="11002" max="11002" width="0.85546875" style="68" bestFit="1" customWidth="1"/>
    <col min="11003" max="11004" width="2" style="68" bestFit="1" customWidth="1"/>
    <col min="11005" max="11005" width="1.140625" style="68" bestFit="1" customWidth="1"/>
    <col min="11006" max="11006" width="2" style="68" bestFit="1" customWidth="1"/>
    <col min="11007" max="11007" width="2.140625" style="68" bestFit="1" customWidth="1"/>
    <col min="11008" max="11008" width="0.85546875" style="68" bestFit="1" customWidth="1"/>
    <col min="11009" max="11009" width="2" style="68" bestFit="1" customWidth="1"/>
    <col min="11010" max="11010" width="2.28515625" style="68" bestFit="1" customWidth="1"/>
    <col min="11011" max="11255" width="11.42578125" style="68"/>
    <col min="11256" max="11256" width="5.28515625" style="68" bestFit="1" customWidth="1"/>
    <col min="11257" max="11257" width="2.140625" style="68" bestFit="1" customWidth="1"/>
    <col min="11258" max="11258" width="0.85546875" style="68" bestFit="1" customWidth="1"/>
    <col min="11259" max="11260" width="2" style="68" bestFit="1" customWidth="1"/>
    <col min="11261" max="11261" width="1.140625" style="68" bestFit="1" customWidth="1"/>
    <col min="11262" max="11262" width="2" style="68" bestFit="1" customWidth="1"/>
    <col min="11263" max="11263" width="2.140625" style="68" bestFit="1" customWidth="1"/>
    <col min="11264" max="11264" width="0.85546875" style="68" bestFit="1" customWidth="1"/>
    <col min="11265" max="11265" width="2" style="68" bestFit="1" customWidth="1"/>
    <col min="11266" max="11266" width="2.28515625" style="68" bestFit="1" customWidth="1"/>
    <col min="11267" max="11511" width="11.42578125" style="68"/>
    <col min="11512" max="11512" width="5.28515625" style="68" bestFit="1" customWidth="1"/>
    <col min="11513" max="11513" width="2.140625" style="68" bestFit="1" customWidth="1"/>
    <col min="11514" max="11514" width="0.85546875" style="68" bestFit="1" customWidth="1"/>
    <col min="11515" max="11516" width="2" style="68" bestFit="1" customWidth="1"/>
    <col min="11517" max="11517" width="1.140625" style="68" bestFit="1" customWidth="1"/>
    <col min="11518" max="11518" width="2" style="68" bestFit="1" customWidth="1"/>
    <col min="11519" max="11519" width="2.140625" style="68" bestFit="1" customWidth="1"/>
    <col min="11520" max="11520" width="0.85546875" style="68" bestFit="1" customWidth="1"/>
    <col min="11521" max="11521" width="2" style="68" bestFit="1" customWidth="1"/>
    <col min="11522" max="11522" width="2.28515625" style="68" bestFit="1" customWidth="1"/>
    <col min="11523" max="11767" width="11.42578125" style="68"/>
    <col min="11768" max="11768" width="5.28515625" style="68" bestFit="1" customWidth="1"/>
    <col min="11769" max="11769" width="2.140625" style="68" bestFit="1" customWidth="1"/>
    <col min="11770" max="11770" width="0.85546875" style="68" bestFit="1" customWidth="1"/>
    <col min="11771" max="11772" width="2" style="68" bestFit="1" customWidth="1"/>
    <col min="11773" max="11773" width="1.140625" style="68" bestFit="1" customWidth="1"/>
    <col min="11774" max="11774" width="2" style="68" bestFit="1" customWidth="1"/>
    <col min="11775" max="11775" width="2.140625" style="68" bestFit="1" customWidth="1"/>
    <col min="11776" max="11776" width="0.85546875" style="68" bestFit="1" customWidth="1"/>
    <col min="11777" max="11777" width="2" style="68" bestFit="1" customWidth="1"/>
    <col min="11778" max="11778" width="2.28515625" style="68" bestFit="1" customWidth="1"/>
    <col min="11779" max="12023" width="11.42578125" style="68"/>
    <col min="12024" max="12024" width="5.28515625" style="68" bestFit="1" customWidth="1"/>
    <col min="12025" max="12025" width="2.140625" style="68" bestFit="1" customWidth="1"/>
    <col min="12026" max="12026" width="0.85546875" style="68" bestFit="1" customWidth="1"/>
    <col min="12027" max="12028" width="2" style="68" bestFit="1" customWidth="1"/>
    <col min="12029" max="12029" width="1.140625" style="68" bestFit="1" customWidth="1"/>
    <col min="12030" max="12030" width="2" style="68" bestFit="1" customWidth="1"/>
    <col min="12031" max="12031" width="2.140625" style="68" bestFit="1" customWidth="1"/>
    <col min="12032" max="12032" width="0.85546875" style="68" bestFit="1" customWidth="1"/>
    <col min="12033" max="12033" width="2" style="68" bestFit="1" customWidth="1"/>
    <col min="12034" max="12034" width="2.28515625" style="68" bestFit="1" customWidth="1"/>
    <col min="12035" max="12279" width="11.42578125" style="68"/>
    <col min="12280" max="12280" width="5.28515625" style="68" bestFit="1" customWidth="1"/>
    <col min="12281" max="12281" width="2.140625" style="68" bestFit="1" customWidth="1"/>
    <col min="12282" max="12282" width="0.85546875" style="68" bestFit="1" customWidth="1"/>
    <col min="12283" max="12284" width="2" style="68" bestFit="1" customWidth="1"/>
    <col min="12285" max="12285" width="1.140625" style="68" bestFit="1" customWidth="1"/>
    <col min="12286" max="12286" width="2" style="68" bestFit="1" customWidth="1"/>
    <col min="12287" max="12287" width="2.140625" style="68" bestFit="1" customWidth="1"/>
    <col min="12288" max="12288" width="0.85546875" style="68" bestFit="1" customWidth="1"/>
    <col min="12289" max="12289" width="2" style="68" bestFit="1" customWidth="1"/>
    <col min="12290" max="12290" width="2.28515625" style="68" bestFit="1" customWidth="1"/>
    <col min="12291" max="12535" width="11.42578125" style="68"/>
    <col min="12536" max="12536" width="5.28515625" style="68" bestFit="1" customWidth="1"/>
    <col min="12537" max="12537" width="2.140625" style="68" bestFit="1" customWidth="1"/>
    <col min="12538" max="12538" width="0.85546875" style="68" bestFit="1" customWidth="1"/>
    <col min="12539" max="12540" width="2" style="68" bestFit="1" customWidth="1"/>
    <col min="12541" max="12541" width="1.140625" style="68" bestFit="1" customWidth="1"/>
    <col min="12542" max="12542" width="2" style="68" bestFit="1" customWidth="1"/>
    <col min="12543" max="12543" width="2.140625" style="68" bestFit="1" customWidth="1"/>
    <col min="12544" max="12544" width="0.85546875" style="68" bestFit="1" customWidth="1"/>
    <col min="12545" max="12545" width="2" style="68" bestFit="1" customWidth="1"/>
    <col min="12546" max="12546" width="2.28515625" style="68" bestFit="1" customWidth="1"/>
    <col min="12547" max="12791" width="11.42578125" style="68"/>
    <col min="12792" max="12792" width="5.28515625" style="68" bestFit="1" customWidth="1"/>
    <col min="12793" max="12793" width="2.140625" style="68" bestFit="1" customWidth="1"/>
    <col min="12794" max="12794" width="0.85546875" style="68" bestFit="1" customWidth="1"/>
    <col min="12795" max="12796" width="2" style="68" bestFit="1" customWidth="1"/>
    <col min="12797" max="12797" width="1.140625" style="68" bestFit="1" customWidth="1"/>
    <col min="12798" max="12798" width="2" style="68" bestFit="1" customWidth="1"/>
    <col min="12799" max="12799" width="2.140625" style="68" bestFit="1" customWidth="1"/>
    <col min="12800" max="12800" width="0.85546875" style="68" bestFit="1" customWidth="1"/>
    <col min="12801" max="12801" width="2" style="68" bestFit="1" customWidth="1"/>
    <col min="12802" max="12802" width="2.28515625" style="68" bestFit="1" customWidth="1"/>
    <col min="12803" max="13047" width="11.42578125" style="68"/>
    <col min="13048" max="13048" width="5.28515625" style="68" bestFit="1" customWidth="1"/>
    <col min="13049" max="13049" width="2.140625" style="68" bestFit="1" customWidth="1"/>
    <col min="13050" max="13050" width="0.85546875" style="68" bestFit="1" customWidth="1"/>
    <col min="13051" max="13052" width="2" style="68" bestFit="1" customWidth="1"/>
    <col min="13053" max="13053" width="1.140625" style="68" bestFit="1" customWidth="1"/>
    <col min="13054" max="13054" width="2" style="68" bestFit="1" customWidth="1"/>
    <col min="13055" max="13055" width="2.140625" style="68" bestFit="1" customWidth="1"/>
    <col min="13056" max="13056" width="0.85546875" style="68" bestFit="1" customWidth="1"/>
    <col min="13057" max="13057" width="2" style="68" bestFit="1" customWidth="1"/>
    <col min="13058" max="13058" width="2.28515625" style="68" bestFit="1" customWidth="1"/>
    <col min="13059" max="13303" width="11.42578125" style="68"/>
    <col min="13304" max="13304" width="5.28515625" style="68" bestFit="1" customWidth="1"/>
    <col min="13305" max="13305" width="2.140625" style="68" bestFit="1" customWidth="1"/>
    <col min="13306" max="13306" width="0.85546875" style="68" bestFit="1" customWidth="1"/>
    <col min="13307" max="13308" width="2" style="68" bestFit="1" customWidth="1"/>
    <col min="13309" max="13309" width="1.140625" style="68" bestFit="1" customWidth="1"/>
    <col min="13310" max="13310" width="2" style="68" bestFit="1" customWidth="1"/>
    <col min="13311" max="13311" width="2.140625" style="68" bestFit="1" customWidth="1"/>
    <col min="13312" max="13312" width="0.85546875" style="68" bestFit="1" customWidth="1"/>
    <col min="13313" max="13313" width="2" style="68" bestFit="1" customWidth="1"/>
    <col min="13314" max="13314" width="2.28515625" style="68" bestFit="1" customWidth="1"/>
    <col min="13315" max="13559" width="11.42578125" style="68"/>
    <col min="13560" max="13560" width="5.28515625" style="68" bestFit="1" customWidth="1"/>
    <col min="13561" max="13561" width="2.140625" style="68" bestFit="1" customWidth="1"/>
    <col min="13562" max="13562" width="0.85546875" style="68" bestFit="1" customWidth="1"/>
    <col min="13563" max="13564" width="2" style="68" bestFit="1" customWidth="1"/>
    <col min="13565" max="13565" width="1.140625" style="68" bestFit="1" customWidth="1"/>
    <col min="13566" max="13566" width="2" style="68" bestFit="1" customWidth="1"/>
    <col min="13567" max="13567" width="2.140625" style="68" bestFit="1" customWidth="1"/>
    <col min="13568" max="13568" width="0.85546875" style="68" bestFit="1" customWidth="1"/>
    <col min="13569" max="13569" width="2" style="68" bestFit="1" customWidth="1"/>
    <col min="13570" max="13570" width="2.28515625" style="68" bestFit="1" customWidth="1"/>
    <col min="13571" max="13815" width="11.42578125" style="68"/>
    <col min="13816" max="13816" width="5.28515625" style="68" bestFit="1" customWidth="1"/>
    <col min="13817" max="13817" width="2.140625" style="68" bestFit="1" customWidth="1"/>
    <col min="13818" max="13818" width="0.85546875" style="68" bestFit="1" customWidth="1"/>
    <col min="13819" max="13820" width="2" style="68" bestFit="1" customWidth="1"/>
    <col min="13821" max="13821" width="1.140625" style="68" bestFit="1" customWidth="1"/>
    <col min="13822" max="13822" width="2" style="68" bestFit="1" customWidth="1"/>
    <col min="13823" max="13823" width="2.140625" style="68" bestFit="1" customWidth="1"/>
    <col min="13824" max="13824" width="0.85546875" style="68" bestFit="1" customWidth="1"/>
    <col min="13825" max="13825" width="2" style="68" bestFit="1" customWidth="1"/>
    <col min="13826" max="13826" width="2.28515625" style="68" bestFit="1" customWidth="1"/>
    <col min="13827" max="14071" width="11.42578125" style="68"/>
    <col min="14072" max="14072" width="5.28515625" style="68" bestFit="1" customWidth="1"/>
    <col min="14073" max="14073" width="2.140625" style="68" bestFit="1" customWidth="1"/>
    <col min="14074" max="14074" width="0.85546875" style="68" bestFit="1" customWidth="1"/>
    <col min="14075" max="14076" width="2" style="68" bestFit="1" customWidth="1"/>
    <col min="14077" max="14077" width="1.140625" style="68" bestFit="1" customWidth="1"/>
    <col min="14078" max="14078" width="2" style="68" bestFit="1" customWidth="1"/>
    <col min="14079" max="14079" width="2.140625" style="68" bestFit="1" customWidth="1"/>
    <col min="14080" max="14080" width="0.85546875" style="68" bestFit="1" customWidth="1"/>
    <col min="14081" max="14081" width="2" style="68" bestFit="1" customWidth="1"/>
    <col min="14082" max="14082" width="2.28515625" style="68" bestFit="1" customWidth="1"/>
    <col min="14083" max="14327" width="11.42578125" style="68"/>
    <col min="14328" max="14328" width="5.28515625" style="68" bestFit="1" customWidth="1"/>
    <col min="14329" max="14329" width="2.140625" style="68" bestFit="1" customWidth="1"/>
    <col min="14330" max="14330" width="0.85546875" style="68" bestFit="1" customWidth="1"/>
    <col min="14331" max="14332" width="2" style="68" bestFit="1" customWidth="1"/>
    <col min="14333" max="14333" width="1.140625" style="68" bestFit="1" customWidth="1"/>
    <col min="14334" max="14334" width="2" style="68" bestFit="1" customWidth="1"/>
    <col min="14335" max="14335" width="2.140625" style="68" bestFit="1" customWidth="1"/>
    <col min="14336" max="14336" width="0.85546875" style="68" bestFit="1" customWidth="1"/>
    <col min="14337" max="14337" width="2" style="68" bestFit="1" customWidth="1"/>
    <col min="14338" max="14338" width="2.28515625" style="68" bestFit="1" customWidth="1"/>
    <col min="14339" max="14583" width="11.42578125" style="68"/>
    <col min="14584" max="14584" width="5.28515625" style="68" bestFit="1" customWidth="1"/>
    <col min="14585" max="14585" width="2.140625" style="68" bestFit="1" customWidth="1"/>
    <col min="14586" max="14586" width="0.85546875" style="68" bestFit="1" customWidth="1"/>
    <col min="14587" max="14588" width="2" style="68" bestFit="1" customWidth="1"/>
    <col min="14589" max="14589" width="1.140625" style="68" bestFit="1" customWidth="1"/>
    <col min="14590" max="14590" width="2" style="68" bestFit="1" customWidth="1"/>
    <col min="14591" max="14591" width="2.140625" style="68" bestFit="1" customWidth="1"/>
    <col min="14592" max="14592" width="0.85546875" style="68" bestFit="1" customWidth="1"/>
    <col min="14593" max="14593" width="2" style="68" bestFit="1" customWidth="1"/>
    <col min="14594" max="14594" width="2.28515625" style="68" bestFit="1" customWidth="1"/>
    <col min="14595" max="14839" width="11.42578125" style="68"/>
    <col min="14840" max="14840" width="5.28515625" style="68" bestFit="1" customWidth="1"/>
    <col min="14841" max="14841" width="2.140625" style="68" bestFit="1" customWidth="1"/>
    <col min="14842" max="14842" width="0.85546875" style="68" bestFit="1" customWidth="1"/>
    <col min="14843" max="14844" width="2" style="68" bestFit="1" customWidth="1"/>
    <col min="14845" max="14845" width="1.140625" style="68" bestFit="1" customWidth="1"/>
    <col min="14846" max="14846" width="2" style="68" bestFit="1" customWidth="1"/>
    <col min="14847" max="14847" width="2.140625" style="68" bestFit="1" customWidth="1"/>
    <col min="14848" max="14848" width="0.85546875" style="68" bestFit="1" customWidth="1"/>
    <col min="14849" max="14849" width="2" style="68" bestFit="1" customWidth="1"/>
    <col min="14850" max="14850" width="2.28515625" style="68" bestFit="1" customWidth="1"/>
    <col min="14851" max="15095" width="11.42578125" style="68"/>
    <col min="15096" max="15096" width="5.28515625" style="68" bestFit="1" customWidth="1"/>
    <col min="15097" max="15097" width="2.140625" style="68" bestFit="1" customWidth="1"/>
    <col min="15098" max="15098" width="0.85546875" style="68" bestFit="1" customWidth="1"/>
    <col min="15099" max="15100" width="2" style="68" bestFit="1" customWidth="1"/>
    <col min="15101" max="15101" width="1.140625" style="68" bestFit="1" customWidth="1"/>
    <col min="15102" max="15102" width="2" style="68" bestFit="1" customWidth="1"/>
    <col min="15103" max="15103" width="2.140625" style="68" bestFit="1" customWidth="1"/>
    <col min="15104" max="15104" width="0.85546875" style="68" bestFit="1" customWidth="1"/>
    <col min="15105" max="15105" width="2" style="68" bestFit="1" customWidth="1"/>
    <col min="15106" max="15106" width="2.28515625" style="68" bestFit="1" customWidth="1"/>
    <col min="15107" max="15351" width="11.42578125" style="68"/>
    <col min="15352" max="15352" width="5.28515625" style="68" bestFit="1" customWidth="1"/>
    <col min="15353" max="15353" width="2.140625" style="68" bestFit="1" customWidth="1"/>
    <col min="15354" max="15354" width="0.85546875" style="68" bestFit="1" customWidth="1"/>
    <col min="15355" max="15356" width="2" style="68" bestFit="1" customWidth="1"/>
    <col min="15357" max="15357" width="1.140625" style="68" bestFit="1" customWidth="1"/>
    <col min="15358" max="15358" width="2" style="68" bestFit="1" customWidth="1"/>
    <col min="15359" max="15359" width="2.140625" style="68" bestFit="1" customWidth="1"/>
    <col min="15360" max="15360" width="0.85546875" style="68" bestFit="1" customWidth="1"/>
    <col min="15361" max="15361" width="2" style="68" bestFit="1" customWidth="1"/>
    <col min="15362" max="15362" width="2.28515625" style="68" bestFit="1" customWidth="1"/>
    <col min="15363" max="15607" width="11.42578125" style="68"/>
    <col min="15608" max="15608" width="5.28515625" style="68" bestFit="1" customWidth="1"/>
    <col min="15609" max="15609" width="2.140625" style="68" bestFit="1" customWidth="1"/>
    <col min="15610" max="15610" width="0.85546875" style="68" bestFit="1" customWidth="1"/>
    <col min="15611" max="15612" width="2" style="68" bestFit="1" customWidth="1"/>
    <col min="15613" max="15613" width="1.140625" style="68" bestFit="1" customWidth="1"/>
    <col min="15614" max="15614" width="2" style="68" bestFit="1" customWidth="1"/>
    <col min="15615" max="15615" width="2.140625" style="68" bestFit="1" customWidth="1"/>
    <col min="15616" max="15616" width="0.85546875" style="68" bestFit="1" customWidth="1"/>
    <col min="15617" max="15617" width="2" style="68" bestFit="1" customWidth="1"/>
    <col min="15618" max="15618" width="2.28515625" style="68" bestFit="1" customWidth="1"/>
    <col min="15619" max="15863" width="11.42578125" style="68"/>
    <col min="15864" max="15864" width="5.28515625" style="68" bestFit="1" customWidth="1"/>
    <col min="15865" max="15865" width="2.140625" style="68" bestFit="1" customWidth="1"/>
    <col min="15866" max="15866" width="0.85546875" style="68" bestFit="1" customWidth="1"/>
    <col min="15867" max="15868" width="2" style="68" bestFit="1" customWidth="1"/>
    <col min="15869" max="15869" width="1.140625" style="68" bestFit="1" customWidth="1"/>
    <col min="15870" max="15870" width="2" style="68" bestFit="1" customWidth="1"/>
    <col min="15871" max="15871" width="2.140625" style="68" bestFit="1" customWidth="1"/>
    <col min="15872" max="15872" width="0.85546875" style="68" bestFit="1" customWidth="1"/>
    <col min="15873" max="15873" width="2" style="68" bestFit="1" customWidth="1"/>
    <col min="15874" max="15874" width="2.28515625" style="68" bestFit="1" customWidth="1"/>
    <col min="15875" max="16119" width="11.42578125" style="68"/>
    <col min="16120" max="16120" width="5.28515625" style="68" bestFit="1" customWidth="1"/>
    <col min="16121" max="16121" width="2.140625" style="68" bestFit="1" customWidth="1"/>
    <col min="16122" max="16122" width="0.85546875" style="68" bestFit="1" customWidth="1"/>
    <col min="16123" max="16124" width="2" style="68" bestFit="1" customWidth="1"/>
    <col min="16125" max="16125" width="1.140625" style="68" bestFit="1" customWidth="1"/>
    <col min="16126" max="16126" width="2" style="68" bestFit="1" customWidth="1"/>
    <col min="16127" max="16127" width="2.140625" style="68" bestFit="1" customWidth="1"/>
    <col min="16128" max="16128" width="0.85546875" style="68" bestFit="1" customWidth="1"/>
    <col min="16129" max="16129" width="2" style="68" bestFit="1" customWidth="1"/>
    <col min="16130" max="16130" width="2.28515625" style="68" bestFit="1" customWidth="1"/>
    <col min="16131" max="16384" width="11.42578125" style="68"/>
  </cols>
  <sheetData>
    <row r="3" spans="1:9" ht="13.5" thickBot="1" x14ac:dyDescent="0.25">
      <c r="E3" s="107"/>
      <c r="F3" s="107"/>
    </row>
    <row r="4" spans="1:9" ht="18" customHeight="1" x14ac:dyDescent="0.25">
      <c r="B4" s="585" t="s">
        <v>650</v>
      </c>
      <c r="C4" s="586"/>
      <c r="E4" s="587" t="s">
        <v>678</v>
      </c>
      <c r="F4" s="588"/>
      <c r="G4" s="588"/>
      <c r="H4" s="588"/>
      <c r="I4" s="589"/>
    </row>
    <row r="5" spans="1:9" ht="38.25" x14ac:dyDescent="0.2">
      <c r="A5" s="108" t="s">
        <v>167</v>
      </c>
      <c r="B5" s="109" t="s">
        <v>166</v>
      </c>
      <c r="C5" s="110" t="s">
        <v>652</v>
      </c>
      <c r="D5" s="111" t="s">
        <v>653</v>
      </c>
      <c r="E5" s="112" t="s">
        <v>679</v>
      </c>
      <c r="F5" s="76" t="s">
        <v>573</v>
      </c>
      <c r="G5" s="76" t="s">
        <v>654</v>
      </c>
      <c r="H5" s="76" t="s">
        <v>655</v>
      </c>
      <c r="I5" s="78" t="s">
        <v>572</v>
      </c>
    </row>
    <row r="6" spans="1:9" ht="11.45" customHeight="1" x14ac:dyDescent="0.2">
      <c r="A6" s="91" t="str">
        <f>RESUMEN!A31</f>
        <v>TRANSPORTE</v>
      </c>
      <c r="B6" s="113">
        <f>RESUMEN!B31</f>
        <v>114213819181</v>
      </c>
      <c r="C6" s="114">
        <f t="shared" ref="C6:C17" si="0">B6/B$18</f>
        <v>0.22893676058710125</v>
      </c>
      <c r="D6" s="92">
        <f>RESUMEN!C31</f>
        <v>24483804769</v>
      </c>
      <c r="E6" s="115">
        <f>RESUMEN!D31</f>
        <v>2919815716</v>
      </c>
      <c r="F6" s="116">
        <f>RESUMEN!E31</f>
        <v>17590577764</v>
      </c>
      <c r="G6" s="116">
        <f>RESUMEN!F31</f>
        <v>20510393480</v>
      </c>
      <c r="H6" s="117">
        <f t="shared" ref="H6:H17" si="1">G6/G$18</f>
        <v>0.18612836185127132</v>
      </c>
      <c r="I6" s="95">
        <f>RESUMEN!G31</f>
        <v>69219620932</v>
      </c>
    </row>
    <row r="7" spans="1:9" ht="11.45" customHeight="1" x14ac:dyDescent="0.2">
      <c r="A7" s="91" t="str">
        <f>RESUMEN!A32</f>
        <v>MULTISECTORIAL</v>
      </c>
      <c r="B7" s="113">
        <f>RESUMEN!B32</f>
        <v>56273926729</v>
      </c>
      <c r="C7" s="114">
        <f t="shared" si="0"/>
        <v>0.11279870144642117</v>
      </c>
      <c r="D7" s="92">
        <f>RESUMEN!C32</f>
        <v>11694365560</v>
      </c>
      <c r="E7" s="115">
        <f>RESUMEN!D32</f>
        <v>2416150251</v>
      </c>
      <c r="F7" s="116">
        <f>RESUMEN!E32</f>
        <v>17972849291</v>
      </c>
      <c r="G7" s="116">
        <f>RESUMEN!F32</f>
        <v>20388999542</v>
      </c>
      <c r="H7" s="117">
        <f t="shared" si="1"/>
        <v>0.18502673233642816</v>
      </c>
      <c r="I7" s="95">
        <f>RESUMEN!G32</f>
        <v>24190561627</v>
      </c>
    </row>
    <row r="8" spans="1:9" ht="11.45" customHeight="1" x14ac:dyDescent="0.2">
      <c r="A8" s="91" t="str">
        <f>RESUMEN!A33</f>
        <v>SALUD</v>
      </c>
      <c r="B8" s="113">
        <f>RESUMEN!B33</f>
        <v>74330800112</v>
      </c>
      <c r="C8" s="114">
        <f t="shared" si="0"/>
        <v>0.14899293895882162</v>
      </c>
      <c r="D8" s="92">
        <f>RESUMEN!C33</f>
        <v>21672865193</v>
      </c>
      <c r="E8" s="115">
        <f>RESUMEN!D33</f>
        <v>1371522256</v>
      </c>
      <c r="F8" s="116">
        <f>RESUMEN!E33</f>
        <v>12902547604</v>
      </c>
      <c r="G8" s="116">
        <f>RESUMEN!F33</f>
        <v>14274069860</v>
      </c>
      <c r="H8" s="117">
        <f t="shared" si="1"/>
        <v>0.12953477672591224</v>
      </c>
      <c r="I8" s="95">
        <f>RESUMEN!G33</f>
        <v>38383865059</v>
      </c>
    </row>
    <row r="9" spans="1:9" ht="11.45" customHeight="1" x14ac:dyDescent="0.2">
      <c r="A9" s="91" t="str">
        <f>RESUMEN!A34</f>
        <v>EDUCACIÓN Y CULTURA</v>
      </c>
      <c r="B9" s="113">
        <f>RESUMEN!B34</f>
        <v>92941985713.398926</v>
      </c>
      <c r="C9" s="114">
        <f t="shared" si="0"/>
        <v>0.18629827182329142</v>
      </c>
      <c r="D9" s="92">
        <f>RESUMEN!C34</f>
        <v>28655705712</v>
      </c>
      <c r="E9" s="115">
        <f>RESUMEN!D34</f>
        <v>3983497432</v>
      </c>
      <c r="F9" s="116">
        <f>RESUMEN!E34</f>
        <v>8983127207.7704296</v>
      </c>
      <c r="G9" s="116">
        <f>RESUMEN!F34</f>
        <v>12966624639.770428</v>
      </c>
      <c r="H9" s="117">
        <f t="shared" si="1"/>
        <v>0.11766993184670979</v>
      </c>
      <c r="I9" s="95">
        <f>RESUMEN!G34</f>
        <v>51319655361.628487</v>
      </c>
    </row>
    <row r="10" spans="1:9" ht="11.45" customHeight="1" x14ac:dyDescent="0.2">
      <c r="A10" s="91" t="str">
        <f>RESUMEN!A35</f>
        <v>ENERGÍA</v>
      </c>
      <c r="B10" s="113">
        <f>RESUMEN!B35</f>
        <v>22655356595</v>
      </c>
      <c r="C10" s="114">
        <f t="shared" si="0"/>
        <v>4.5411702244063851E-2</v>
      </c>
      <c r="D10" s="92">
        <f>RESUMEN!C35</f>
        <v>10495183053</v>
      </c>
      <c r="E10" s="115">
        <f>RESUMEN!D35</f>
        <v>1003947088</v>
      </c>
      <c r="F10" s="116">
        <f>RESUMEN!E35</f>
        <v>9292565740</v>
      </c>
      <c r="G10" s="116">
        <f>RESUMEN!F35</f>
        <v>10296512828</v>
      </c>
      <c r="H10" s="117">
        <f t="shared" si="1"/>
        <v>9.3439117456475096E-2</v>
      </c>
      <c r="I10" s="95">
        <f>RESUMEN!G35</f>
        <v>1863660714</v>
      </c>
    </row>
    <row r="11" spans="1:9" ht="11.45" customHeight="1" x14ac:dyDescent="0.2">
      <c r="A11" s="91" t="str">
        <f>RESUMEN!A36</f>
        <v>DEFENSA Y SEGURIDAD</v>
      </c>
      <c r="B11" s="113">
        <f>RESUMEN!B36</f>
        <v>21576752131.398922</v>
      </c>
      <c r="C11" s="114">
        <f t="shared" si="0"/>
        <v>4.3249685304062098E-2</v>
      </c>
      <c r="D11" s="92">
        <f>RESUMEN!C36</f>
        <v>4702235023</v>
      </c>
      <c r="E11" s="115">
        <f>RESUMEN!D36</f>
        <v>128610859</v>
      </c>
      <c r="F11" s="116">
        <f>RESUMEN!E36</f>
        <v>7591967651.7704287</v>
      </c>
      <c r="G11" s="116">
        <f>RESUMEN!F36</f>
        <v>7720578510.7704287</v>
      </c>
      <c r="H11" s="117">
        <f t="shared" si="1"/>
        <v>7.0062947946614815E-2</v>
      </c>
      <c r="I11" s="95">
        <f>RESUMEN!G36</f>
        <v>9153938597.6284904</v>
      </c>
    </row>
    <row r="12" spans="1:9" ht="11.45" customHeight="1" x14ac:dyDescent="0.2">
      <c r="A12" s="91" t="str">
        <f>RESUMEN!A37</f>
        <v>DEPORTE</v>
      </c>
      <c r="B12" s="113">
        <f>RESUMEN!B37</f>
        <v>29005827561.398918</v>
      </c>
      <c r="C12" s="114">
        <f t="shared" si="0"/>
        <v>5.8140952186628264E-2</v>
      </c>
      <c r="D12" s="118">
        <f>RESUMEN!C37</f>
        <v>11764764502</v>
      </c>
      <c r="E12" s="115">
        <f>RESUMEN!D37</f>
        <v>61849899</v>
      </c>
      <c r="F12" s="116">
        <f>RESUMEN!E37</f>
        <v>6977963065.7704287</v>
      </c>
      <c r="G12" s="116">
        <f>RESUMEN!F37</f>
        <v>7039812964.7704287</v>
      </c>
      <c r="H12" s="117">
        <f t="shared" si="1"/>
        <v>6.3885115424517039E-2</v>
      </c>
      <c r="I12" s="95">
        <f>RESUMEN!G37</f>
        <v>10201250094.62849</v>
      </c>
    </row>
    <row r="13" spans="1:9" ht="11.45" customHeight="1" x14ac:dyDescent="0.2">
      <c r="A13" s="91" t="str">
        <f>RESUMEN!A38</f>
        <v>AGUA POTABLE Y ALCANTARILLADO</v>
      </c>
      <c r="B13" s="113">
        <f>RESUMEN!B38</f>
        <v>39954889613</v>
      </c>
      <c r="C13" s="114">
        <f t="shared" si="0"/>
        <v>8.0087883088118539E-2</v>
      </c>
      <c r="D13" s="92">
        <f>RESUMEN!C38</f>
        <v>11405426245</v>
      </c>
      <c r="E13" s="115">
        <f>RESUMEN!D38</f>
        <v>397406967</v>
      </c>
      <c r="F13" s="116">
        <f>RESUMEN!E38</f>
        <v>5795367515</v>
      </c>
      <c r="G13" s="116">
        <f>RESUMEN!F38</f>
        <v>6192774482</v>
      </c>
      <c r="H13" s="117">
        <f t="shared" si="1"/>
        <v>5.6198384042362867E-2</v>
      </c>
      <c r="I13" s="95">
        <f>RESUMEN!G38</f>
        <v>22356688886</v>
      </c>
    </row>
    <row r="14" spans="1:9" ht="11.45" customHeight="1" x14ac:dyDescent="0.2">
      <c r="A14" s="91" t="str">
        <f>RESUMEN!A39</f>
        <v>SILVOAGROPECUARIO</v>
      </c>
      <c r="B14" s="113">
        <f>RESUMEN!B39</f>
        <v>11987848000</v>
      </c>
      <c r="C14" s="114">
        <f t="shared" si="0"/>
        <v>2.4029133315131398E-2</v>
      </c>
      <c r="D14" s="92">
        <f>RESUMEN!C39</f>
        <v>3194665795</v>
      </c>
      <c r="E14" s="115">
        <f>RESUMEN!D39</f>
        <v>67305720</v>
      </c>
      <c r="F14" s="116">
        <f>RESUMEN!E39</f>
        <v>4370273319</v>
      </c>
      <c r="G14" s="116">
        <f>RESUMEN!F39</f>
        <v>4437579039</v>
      </c>
      <c r="H14" s="117">
        <f t="shared" si="1"/>
        <v>4.0270281402451619E-2</v>
      </c>
      <c r="I14" s="95">
        <f>RESUMEN!G39</f>
        <v>4355603166</v>
      </c>
    </row>
    <row r="15" spans="1:9" ht="11.45" customHeight="1" x14ac:dyDescent="0.2">
      <c r="A15" s="91" t="str">
        <f>RESUMEN!A40</f>
        <v>INDUSTRIA, COMERCIO, FINANZAS Y TURISMO</v>
      </c>
      <c r="B15" s="113">
        <f>RESUMEN!B40</f>
        <v>21403682930</v>
      </c>
      <c r="C15" s="114">
        <f t="shared" si="0"/>
        <v>4.2902775423893612E-2</v>
      </c>
      <c r="D15" s="92">
        <f>RESUMEN!C40</f>
        <v>8755134603</v>
      </c>
      <c r="E15" s="115">
        <f>RESUMEN!D40</f>
        <v>50898222</v>
      </c>
      <c r="F15" s="116">
        <f>RESUMEN!E40</f>
        <v>2396040252.3333335</v>
      </c>
      <c r="G15" s="116">
        <f>RESUMEN!F40</f>
        <v>2446938474.3333335</v>
      </c>
      <c r="H15" s="117">
        <f t="shared" si="1"/>
        <v>2.2205553990108654E-2</v>
      </c>
      <c r="I15" s="95">
        <f>RESUMEN!G40</f>
        <v>10201609852.666666</v>
      </c>
    </row>
    <row r="16" spans="1:9" ht="11.45" customHeight="1" x14ac:dyDescent="0.2">
      <c r="A16" s="91" t="str">
        <f>RESUMEN!A41</f>
        <v>VIVIENDA</v>
      </c>
      <c r="B16" s="113">
        <f>RESUMEN!B41</f>
        <v>6241056687</v>
      </c>
      <c r="C16" s="114">
        <f t="shared" si="0"/>
        <v>1.2509933656083667E-2</v>
      </c>
      <c r="D16" s="92">
        <f>RESUMEN!C41</f>
        <v>579295995</v>
      </c>
      <c r="E16" s="115">
        <f>RESUMEN!D41</f>
        <v>81985577</v>
      </c>
      <c r="F16" s="116">
        <f>RESUMEN!E41</f>
        <v>2137771105</v>
      </c>
      <c r="G16" s="116">
        <f>RESUMEN!F41</f>
        <v>2219756682</v>
      </c>
      <c r="H16" s="117">
        <f t="shared" si="1"/>
        <v>2.0143917537805981E-2</v>
      </c>
      <c r="I16" s="95">
        <f>RESUMEN!G41</f>
        <v>3442004010</v>
      </c>
    </row>
    <row r="17" spans="1:9" ht="11.45" customHeight="1" x14ac:dyDescent="0.2">
      <c r="A17" s="119" t="str">
        <f>RESUMEN!A42</f>
        <v>PESCA</v>
      </c>
      <c r="B17" s="80">
        <f>RESUMEN!B42</f>
        <v>8302127104</v>
      </c>
      <c r="C17" s="81">
        <f t="shared" si="0"/>
        <v>1.6641261966383103E-2</v>
      </c>
      <c r="D17" s="82">
        <f>RESUMEN!C42</f>
        <v>2478786853</v>
      </c>
      <c r="E17" s="115">
        <f>RESUMEN!D42</f>
        <v>90273104</v>
      </c>
      <c r="F17" s="116">
        <f>RESUMEN!E42</f>
        <v>1610571665</v>
      </c>
      <c r="G17" s="116">
        <f>RESUMEN!F42</f>
        <v>1700844769</v>
      </c>
      <c r="H17" s="120">
        <f t="shared" si="1"/>
        <v>1.5434879439342379E-2</v>
      </c>
      <c r="I17" s="87">
        <f>RESUMEN!G42</f>
        <v>4122495482</v>
      </c>
    </row>
    <row r="18" spans="1:9" s="69" customFormat="1" ht="12" customHeight="1" thickBot="1" x14ac:dyDescent="0.25">
      <c r="A18" s="71" t="s">
        <v>241</v>
      </c>
      <c r="B18" s="98">
        <f>SUM(B6:B17)</f>
        <v>498888072357.19678</v>
      </c>
      <c r="C18" s="121">
        <f>B18/B$18</f>
        <v>1</v>
      </c>
      <c r="D18" s="122">
        <f t="shared" ref="D18:I18" si="2">SUM(D6:D17)</f>
        <v>139882233303</v>
      </c>
      <c r="E18" s="98">
        <f t="shared" si="2"/>
        <v>12573263091</v>
      </c>
      <c r="F18" s="101">
        <f t="shared" si="2"/>
        <v>97621622180.644623</v>
      </c>
      <c r="G18" s="101">
        <f t="shared" si="2"/>
        <v>110194885271.64462</v>
      </c>
      <c r="H18" s="123">
        <f t="shared" si="2"/>
        <v>1</v>
      </c>
      <c r="I18" s="124">
        <f t="shared" si="2"/>
        <v>248810953782.55209</v>
      </c>
    </row>
    <row r="20" spans="1:9" s="69" customFormat="1" x14ac:dyDescent="0.2">
      <c r="A20" s="68"/>
      <c r="B20" s="68"/>
      <c r="C20" s="68"/>
      <c r="D20" s="68"/>
      <c r="E20" s="68"/>
      <c r="F20" s="68"/>
      <c r="H20" s="68"/>
      <c r="I20" s="107" t="s">
        <v>560</v>
      </c>
    </row>
  </sheetData>
  <mergeCells count="2">
    <mergeCell ref="B4:C4"/>
    <mergeCell ref="E4:I4"/>
  </mergeCells>
  <printOptions horizontalCentered="1" verticalCentered="1"/>
  <pageMargins left="1.5748031496062993" right="0.15748031496062992" top="1.51" bottom="0.19685039370078741" header="0.74803149606299213" footer="0"/>
  <pageSetup paperSize="5" scale="85" orientation="landscape" r:id="rId1"/>
  <headerFooter alignWithMargins="0">
    <oddHeader>&amp;L                                                       &amp;G
               &amp;C&amp;"-,Negrita"&amp;12ESTADO DE SITUACIÓN  MES DE MARZO POR SECTORES&amp;R&amp;6&amp;G</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4"/>
  <sheetViews>
    <sheetView topLeftCell="A4" zoomScaleNormal="100" workbookViewId="0">
      <selection activeCell="F39" sqref="F39"/>
    </sheetView>
  </sheetViews>
  <sheetFormatPr baseColWidth="10" defaultColWidth="11.42578125" defaultRowHeight="12.75" x14ac:dyDescent="0.2"/>
  <cols>
    <col min="1" max="1" width="12.85546875" style="68" bestFit="1" customWidth="1"/>
    <col min="2" max="2" width="14.7109375" style="68" bestFit="1" customWidth="1"/>
    <col min="3" max="3" width="7.85546875" style="68" bestFit="1" customWidth="1"/>
    <col min="4" max="4" width="14.7109375" style="68" bestFit="1" customWidth="1"/>
    <col min="5" max="5" width="13.7109375" style="68" bestFit="1" customWidth="1"/>
    <col min="6" max="7" width="14.7109375" style="68" customWidth="1"/>
    <col min="8" max="8" width="11.28515625" style="68" customWidth="1"/>
    <col min="9" max="9" width="14.28515625" style="68" customWidth="1"/>
    <col min="10" max="10" width="15.5703125" style="69" customWidth="1"/>
    <col min="11" max="11" width="14.7109375" style="68" hidden="1" customWidth="1"/>
    <col min="12" max="12" width="12.42578125" style="68" bestFit="1" customWidth="1"/>
    <col min="13" max="13" width="21.85546875" style="68" customWidth="1"/>
    <col min="14" max="14" width="14.7109375" style="68" bestFit="1" customWidth="1"/>
    <col min="15" max="222" width="11.42578125" style="68"/>
    <col min="223" max="223" width="2.28515625" style="68" bestFit="1" customWidth="1"/>
    <col min="224" max="224" width="2.140625" style="68" bestFit="1" customWidth="1"/>
    <col min="225" max="225" width="1.140625" style="68" customWidth="1"/>
    <col min="226" max="227" width="2" style="68" bestFit="1" customWidth="1"/>
    <col min="228" max="229" width="2.140625" style="68" bestFit="1" customWidth="1"/>
    <col min="230" max="230" width="1.7109375" style="68" bestFit="1" customWidth="1"/>
    <col min="231" max="231" width="0.85546875" style="68" bestFit="1" customWidth="1"/>
    <col min="232" max="232" width="2" style="68" bestFit="1" customWidth="1"/>
    <col min="233" max="233" width="2.140625" style="68" bestFit="1" customWidth="1"/>
    <col min="234" max="478" width="11.42578125" style="68"/>
    <col min="479" max="479" width="2.28515625" style="68" bestFit="1" customWidth="1"/>
    <col min="480" max="480" width="2.140625" style="68" bestFit="1" customWidth="1"/>
    <col min="481" max="481" width="1.140625" style="68" customWidth="1"/>
    <col min="482" max="483" width="2" style="68" bestFit="1" customWidth="1"/>
    <col min="484" max="485" width="2.140625" style="68" bestFit="1" customWidth="1"/>
    <col min="486" max="486" width="1.7109375" style="68" bestFit="1" customWidth="1"/>
    <col min="487" max="487" width="0.85546875" style="68" bestFit="1" customWidth="1"/>
    <col min="488" max="488" width="2" style="68" bestFit="1" customWidth="1"/>
    <col min="489" max="489" width="2.140625" style="68" bestFit="1" customWidth="1"/>
    <col min="490" max="734" width="11.42578125" style="68"/>
    <col min="735" max="735" width="2.28515625" style="68" bestFit="1" customWidth="1"/>
    <col min="736" max="736" width="2.140625" style="68" bestFit="1" customWidth="1"/>
    <col min="737" max="737" width="1.140625" style="68" customWidth="1"/>
    <col min="738" max="739" width="2" style="68" bestFit="1" customWidth="1"/>
    <col min="740" max="741" width="2.140625" style="68" bestFit="1" customWidth="1"/>
    <col min="742" max="742" width="1.7109375" style="68" bestFit="1" customWidth="1"/>
    <col min="743" max="743" width="0.85546875" style="68" bestFit="1" customWidth="1"/>
    <col min="744" max="744" width="2" style="68" bestFit="1" customWidth="1"/>
    <col min="745" max="745" width="2.140625" style="68" bestFit="1" customWidth="1"/>
    <col min="746" max="990" width="11.42578125" style="68"/>
    <col min="991" max="991" width="2.28515625" style="68" bestFit="1" customWidth="1"/>
    <col min="992" max="992" width="2.140625" style="68" bestFit="1" customWidth="1"/>
    <col min="993" max="993" width="1.140625" style="68" customWidth="1"/>
    <col min="994" max="995" width="2" style="68" bestFit="1" customWidth="1"/>
    <col min="996" max="997" width="2.140625" style="68" bestFit="1" customWidth="1"/>
    <col min="998" max="998" width="1.7109375" style="68" bestFit="1" customWidth="1"/>
    <col min="999" max="999" width="0.85546875" style="68" bestFit="1" customWidth="1"/>
    <col min="1000" max="1000" width="2" style="68" bestFit="1" customWidth="1"/>
    <col min="1001" max="1001" width="2.140625" style="68" bestFit="1" customWidth="1"/>
    <col min="1002" max="1246" width="11.42578125" style="68"/>
    <col min="1247" max="1247" width="2.28515625" style="68" bestFit="1" customWidth="1"/>
    <col min="1248" max="1248" width="2.140625" style="68" bestFit="1" customWidth="1"/>
    <col min="1249" max="1249" width="1.140625" style="68" customWidth="1"/>
    <col min="1250" max="1251" width="2" style="68" bestFit="1" customWidth="1"/>
    <col min="1252" max="1253" width="2.140625" style="68" bestFit="1" customWidth="1"/>
    <col min="1254" max="1254" width="1.7109375" style="68" bestFit="1" customWidth="1"/>
    <col min="1255" max="1255" width="0.85546875" style="68" bestFit="1" customWidth="1"/>
    <col min="1256" max="1256" width="2" style="68" bestFit="1" customWidth="1"/>
    <col min="1257" max="1257" width="2.140625" style="68" bestFit="1" customWidth="1"/>
    <col min="1258" max="1502" width="11.42578125" style="68"/>
    <col min="1503" max="1503" width="2.28515625" style="68" bestFit="1" customWidth="1"/>
    <col min="1504" max="1504" width="2.140625" style="68" bestFit="1" customWidth="1"/>
    <col min="1505" max="1505" width="1.140625" style="68" customWidth="1"/>
    <col min="1506" max="1507" width="2" style="68" bestFit="1" customWidth="1"/>
    <col min="1508" max="1509" width="2.140625" style="68" bestFit="1" customWidth="1"/>
    <col min="1510" max="1510" width="1.7109375" style="68" bestFit="1" customWidth="1"/>
    <col min="1511" max="1511" width="0.85546875" style="68" bestFit="1" customWidth="1"/>
    <col min="1512" max="1512" width="2" style="68" bestFit="1" customWidth="1"/>
    <col min="1513" max="1513" width="2.140625" style="68" bestFit="1" customWidth="1"/>
    <col min="1514" max="1758" width="11.42578125" style="68"/>
    <col min="1759" max="1759" width="2.28515625" style="68" bestFit="1" customWidth="1"/>
    <col min="1760" max="1760" width="2.140625" style="68" bestFit="1" customWidth="1"/>
    <col min="1761" max="1761" width="1.140625" style="68" customWidth="1"/>
    <col min="1762" max="1763" width="2" style="68" bestFit="1" customWidth="1"/>
    <col min="1764" max="1765" width="2.140625" style="68" bestFit="1" customWidth="1"/>
    <col min="1766" max="1766" width="1.7109375" style="68" bestFit="1" customWidth="1"/>
    <col min="1767" max="1767" width="0.85546875" style="68" bestFit="1" customWidth="1"/>
    <col min="1768" max="1768" width="2" style="68" bestFit="1" customWidth="1"/>
    <col min="1769" max="1769" width="2.140625" style="68" bestFit="1" customWidth="1"/>
    <col min="1770" max="2014" width="11.42578125" style="68"/>
    <col min="2015" max="2015" width="2.28515625" style="68" bestFit="1" customWidth="1"/>
    <col min="2016" max="2016" width="2.140625" style="68" bestFit="1" customWidth="1"/>
    <col min="2017" max="2017" width="1.140625" style="68" customWidth="1"/>
    <col min="2018" max="2019" width="2" style="68" bestFit="1" customWidth="1"/>
    <col min="2020" max="2021" width="2.140625" style="68" bestFit="1" customWidth="1"/>
    <col min="2022" max="2022" width="1.7109375" style="68" bestFit="1" customWidth="1"/>
    <col min="2023" max="2023" width="0.85546875" style="68" bestFit="1" customWidth="1"/>
    <col min="2024" max="2024" width="2" style="68" bestFit="1" customWidth="1"/>
    <col min="2025" max="2025" width="2.140625" style="68" bestFit="1" customWidth="1"/>
    <col min="2026" max="2270" width="11.42578125" style="68"/>
    <col min="2271" max="2271" width="2.28515625" style="68" bestFit="1" customWidth="1"/>
    <col min="2272" max="2272" width="2.140625" style="68" bestFit="1" customWidth="1"/>
    <col min="2273" max="2273" width="1.140625" style="68" customWidth="1"/>
    <col min="2274" max="2275" width="2" style="68" bestFit="1" customWidth="1"/>
    <col min="2276" max="2277" width="2.140625" style="68" bestFit="1" customWidth="1"/>
    <col min="2278" max="2278" width="1.7109375" style="68" bestFit="1" customWidth="1"/>
    <col min="2279" max="2279" width="0.85546875" style="68" bestFit="1" customWidth="1"/>
    <col min="2280" max="2280" width="2" style="68" bestFit="1" customWidth="1"/>
    <col min="2281" max="2281" width="2.140625" style="68" bestFit="1" customWidth="1"/>
    <col min="2282" max="2526" width="11.42578125" style="68"/>
    <col min="2527" max="2527" width="2.28515625" style="68" bestFit="1" customWidth="1"/>
    <col min="2528" max="2528" width="2.140625" style="68" bestFit="1" customWidth="1"/>
    <col min="2529" max="2529" width="1.140625" style="68" customWidth="1"/>
    <col min="2530" max="2531" width="2" style="68" bestFit="1" customWidth="1"/>
    <col min="2532" max="2533" width="2.140625" style="68" bestFit="1" customWidth="1"/>
    <col min="2534" max="2534" width="1.7109375" style="68" bestFit="1" customWidth="1"/>
    <col min="2535" max="2535" width="0.85546875" style="68" bestFit="1" customWidth="1"/>
    <col min="2536" max="2536" width="2" style="68" bestFit="1" customWidth="1"/>
    <col min="2537" max="2537" width="2.140625" style="68" bestFit="1" customWidth="1"/>
    <col min="2538" max="2782" width="11.42578125" style="68"/>
    <col min="2783" max="2783" width="2.28515625" style="68" bestFit="1" customWidth="1"/>
    <col min="2784" max="2784" width="2.140625" style="68" bestFit="1" customWidth="1"/>
    <col min="2785" max="2785" width="1.140625" style="68" customWidth="1"/>
    <col min="2786" max="2787" width="2" style="68" bestFit="1" customWidth="1"/>
    <col min="2788" max="2789" width="2.140625" style="68" bestFit="1" customWidth="1"/>
    <col min="2790" max="2790" width="1.7109375" style="68" bestFit="1" customWidth="1"/>
    <col min="2791" max="2791" width="0.85546875" style="68" bestFit="1" customWidth="1"/>
    <col min="2792" max="2792" width="2" style="68" bestFit="1" customWidth="1"/>
    <col min="2793" max="2793" width="2.140625" style="68" bestFit="1" customWidth="1"/>
    <col min="2794" max="3038" width="11.42578125" style="68"/>
    <col min="3039" max="3039" width="2.28515625" style="68" bestFit="1" customWidth="1"/>
    <col min="3040" max="3040" width="2.140625" style="68" bestFit="1" customWidth="1"/>
    <col min="3041" max="3041" width="1.140625" style="68" customWidth="1"/>
    <col min="3042" max="3043" width="2" style="68" bestFit="1" customWidth="1"/>
    <col min="3044" max="3045" width="2.140625" style="68" bestFit="1" customWidth="1"/>
    <col min="3046" max="3046" width="1.7109375" style="68" bestFit="1" customWidth="1"/>
    <col min="3047" max="3047" width="0.85546875" style="68" bestFit="1" customWidth="1"/>
    <col min="3048" max="3048" width="2" style="68" bestFit="1" customWidth="1"/>
    <col min="3049" max="3049" width="2.140625" style="68" bestFit="1" customWidth="1"/>
    <col min="3050" max="3294" width="11.42578125" style="68"/>
    <col min="3295" max="3295" width="2.28515625" style="68" bestFit="1" customWidth="1"/>
    <col min="3296" max="3296" width="2.140625" style="68" bestFit="1" customWidth="1"/>
    <col min="3297" max="3297" width="1.140625" style="68" customWidth="1"/>
    <col min="3298" max="3299" width="2" style="68" bestFit="1" customWidth="1"/>
    <col min="3300" max="3301" width="2.140625" style="68" bestFit="1" customWidth="1"/>
    <col min="3302" max="3302" width="1.7109375" style="68" bestFit="1" customWidth="1"/>
    <col min="3303" max="3303" width="0.85546875" style="68" bestFit="1" customWidth="1"/>
    <col min="3304" max="3304" width="2" style="68" bestFit="1" customWidth="1"/>
    <col min="3305" max="3305" width="2.140625" style="68" bestFit="1" customWidth="1"/>
    <col min="3306" max="3550" width="11.42578125" style="68"/>
    <col min="3551" max="3551" width="2.28515625" style="68" bestFit="1" customWidth="1"/>
    <col min="3552" max="3552" width="2.140625" style="68" bestFit="1" customWidth="1"/>
    <col min="3553" max="3553" width="1.140625" style="68" customWidth="1"/>
    <col min="3554" max="3555" width="2" style="68" bestFit="1" customWidth="1"/>
    <col min="3556" max="3557" width="2.140625" style="68" bestFit="1" customWidth="1"/>
    <col min="3558" max="3558" width="1.7109375" style="68" bestFit="1" customWidth="1"/>
    <col min="3559" max="3559" width="0.85546875" style="68" bestFit="1" customWidth="1"/>
    <col min="3560" max="3560" width="2" style="68" bestFit="1" customWidth="1"/>
    <col min="3561" max="3561" width="2.140625" style="68" bestFit="1" customWidth="1"/>
    <col min="3562" max="3806" width="11.42578125" style="68"/>
    <col min="3807" max="3807" width="2.28515625" style="68" bestFit="1" customWidth="1"/>
    <col min="3808" max="3808" width="2.140625" style="68" bestFit="1" customWidth="1"/>
    <col min="3809" max="3809" width="1.140625" style="68" customWidth="1"/>
    <col min="3810" max="3811" width="2" style="68" bestFit="1" customWidth="1"/>
    <col min="3812" max="3813" width="2.140625" style="68" bestFit="1" customWidth="1"/>
    <col min="3814" max="3814" width="1.7109375" style="68" bestFit="1" customWidth="1"/>
    <col min="3815" max="3815" width="0.85546875" style="68" bestFit="1" customWidth="1"/>
    <col min="3816" max="3816" width="2" style="68" bestFit="1" customWidth="1"/>
    <col min="3817" max="3817" width="2.140625" style="68" bestFit="1" customWidth="1"/>
    <col min="3818" max="4062" width="11.42578125" style="68"/>
    <col min="4063" max="4063" width="2.28515625" style="68" bestFit="1" customWidth="1"/>
    <col min="4064" max="4064" width="2.140625" style="68" bestFit="1" customWidth="1"/>
    <col min="4065" max="4065" width="1.140625" style="68" customWidth="1"/>
    <col min="4066" max="4067" width="2" style="68" bestFit="1" customWidth="1"/>
    <col min="4068" max="4069" width="2.140625" style="68" bestFit="1" customWidth="1"/>
    <col min="4070" max="4070" width="1.7109375" style="68" bestFit="1" customWidth="1"/>
    <col min="4071" max="4071" width="0.85546875" style="68" bestFit="1" customWidth="1"/>
    <col min="4072" max="4072" width="2" style="68" bestFit="1" customWidth="1"/>
    <col min="4073" max="4073" width="2.140625" style="68" bestFit="1" customWidth="1"/>
    <col min="4074" max="4318" width="11.42578125" style="68"/>
    <col min="4319" max="4319" width="2.28515625" style="68" bestFit="1" customWidth="1"/>
    <col min="4320" max="4320" width="2.140625" style="68" bestFit="1" customWidth="1"/>
    <col min="4321" max="4321" width="1.140625" style="68" customWidth="1"/>
    <col min="4322" max="4323" width="2" style="68" bestFit="1" customWidth="1"/>
    <col min="4324" max="4325" width="2.140625" style="68" bestFit="1" customWidth="1"/>
    <col min="4326" max="4326" width="1.7109375" style="68" bestFit="1" customWidth="1"/>
    <col min="4327" max="4327" width="0.85546875" style="68" bestFit="1" customWidth="1"/>
    <col min="4328" max="4328" width="2" style="68" bestFit="1" customWidth="1"/>
    <col min="4329" max="4329" width="2.140625" style="68" bestFit="1" customWidth="1"/>
    <col min="4330" max="4574" width="11.42578125" style="68"/>
    <col min="4575" max="4575" width="2.28515625" style="68" bestFit="1" customWidth="1"/>
    <col min="4576" max="4576" width="2.140625" style="68" bestFit="1" customWidth="1"/>
    <col min="4577" max="4577" width="1.140625" style="68" customWidth="1"/>
    <col min="4578" max="4579" width="2" style="68" bestFit="1" customWidth="1"/>
    <col min="4580" max="4581" width="2.140625" style="68" bestFit="1" customWidth="1"/>
    <col min="4582" max="4582" width="1.7109375" style="68" bestFit="1" customWidth="1"/>
    <col min="4583" max="4583" width="0.85546875" style="68" bestFit="1" customWidth="1"/>
    <col min="4584" max="4584" width="2" style="68" bestFit="1" customWidth="1"/>
    <col min="4585" max="4585" width="2.140625" style="68" bestFit="1" customWidth="1"/>
    <col min="4586" max="4830" width="11.42578125" style="68"/>
    <col min="4831" max="4831" width="2.28515625" style="68" bestFit="1" customWidth="1"/>
    <col min="4832" max="4832" width="2.140625" style="68" bestFit="1" customWidth="1"/>
    <col min="4833" max="4833" width="1.140625" style="68" customWidth="1"/>
    <col min="4834" max="4835" width="2" style="68" bestFit="1" customWidth="1"/>
    <col min="4836" max="4837" width="2.140625" style="68" bestFit="1" customWidth="1"/>
    <col min="4838" max="4838" width="1.7109375" style="68" bestFit="1" customWidth="1"/>
    <col min="4839" max="4839" width="0.85546875" style="68" bestFit="1" customWidth="1"/>
    <col min="4840" max="4840" width="2" style="68" bestFit="1" customWidth="1"/>
    <col min="4841" max="4841" width="2.140625" style="68" bestFit="1" customWidth="1"/>
    <col min="4842" max="5086" width="11.42578125" style="68"/>
    <col min="5087" max="5087" width="2.28515625" style="68" bestFit="1" customWidth="1"/>
    <col min="5088" max="5088" width="2.140625" style="68" bestFit="1" customWidth="1"/>
    <col min="5089" max="5089" width="1.140625" style="68" customWidth="1"/>
    <col min="5090" max="5091" width="2" style="68" bestFit="1" customWidth="1"/>
    <col min="5092" max="5093" width="2.140625" style="68" bestFit="1" customWidth="1"/>
    <col min="5094" max="5094" width="1.7109375" style="68" bestFit="1" customWidth="1"/>
    <col min="5095" max="5095" width="0.85546875" style="68" bestFit="1" customWidth="1"/>
    <col min="5096" max="5096" width="2" style="68" bestFit="1" customWidth="1"/>
    <col min="5097" max="5097" width="2.140625" style="68" bestFit="1" customWidth="1"/>
    <col min="5098" max="5342" width="11.42578125" style="68"/>
    <col min="5343" max="5343" width="2.28515625" style="68" bestFit="1" customWidth="1"/>
    <col min="5344" max="5344" width="2.140625" style="68" bestFit="1" customWidth="1"/>
    <col min="5345" max="5345" width="1.140625" style="68" customWidth="1"/>
    <col min="5346" max="5347" width="2" style="68" bestFit="1" customWidth="1"/>
    <col min="5348" max="5349" width="2.140625" style="68" bestFit="1" customWidth="1"/>
    <col min="5350" max="5350" width="1.7109375" style="68" bestFit="1" customWidth="1"/>
    <col min="5351" max="5351" width="0.85546875" style="68" bestFit="1" customWidth="1"/>
    <col min="5352" max="5352" width="2" style="68" bestFit="1" customWidth="1"/>
    <col min="5353" max="5353" width="2.140625" style="68" bestFit="1" customWidth="1"/>
    <col min="5354" max="5598" width="11.42578125" style="68"/>
    <col min="5599" max="5599" width="2.28515625" style="68" bestFit="1" customWidth="1"/>
    <col min="5600" max="5600" width="2.140625" style="68" bestFit="1" customWidth="1"/>
    <col min="5601" max="5601" width="1.140625" style="68" customWidth="1"/>
    <col min="5602" max="5603" width="2" style="68" bestFit="1" customWidth="1"/>
    <col min="5604" max="5605" width="2.140625" style="68" bestFit="1" customWidth="1"/>
    <col min="5606" max="5606" width="1.7109375" style="68" bestFit="1" customWidth="1"/>
    <col min="5607" max="5607" width="0.85546875" style="68" bestFit="1" customWidth="1"/>
    <col min="5608" max="5608" width="2" style="68" bestFit="1" customWidth="1"/>
    <col min="5609" max="5609" width="2.140625" style="68" bestFit="1" customWidth="1"/>
    <col min="5610" max="5854" width="11.42578125" style="68"/>
    <col min="5855" max="5855" width="2.28515625" style="68" bestFit="1" customWidth="1"/>
    <col min="5856" max="5856" width="2.140625" style="68" bestFit="1" customWidth="1"/>
    <col min="5857" max="5857" width="1.140625" style="68" customWidth="1"/>
    <col min="5858" max="5859" width="2" style="68" bestFit="1" customWidth="1"/>
    <col min="5860" max="5861" width="2.140625" style="68" bestFit="1" customWidth="1"/>
    <col min="5862" max="5862" width="1.7109375" style="68" bestFit="1" customWidth="1"/>
    <col min="5863" max="5863" width="0.85546875" style="68" bestFit="1" customWidth="1"/>
    <col min="5864" max="5864" width="2" style="68" bestFit="1" customWidth="1"/>
    <col min="5865" max="5865" width="2.140625" style="68" bestFit="1" customWidth="1"/>
    <col min="5866" max="6110" width="11.42578125" style="68"/>
    <col min="6111" max="6111" width="2.28515625" style="68" bestFit="1" customWidth="1"/>
    <col min="6112" max="6112" width="2.140625" style="68" bestFit="1" customWidth="1"/>
    <col min="6113" max="6113" width="1.140625" style="68" customWidth="1"/>
    <col min="6114" max="6115" width="2" style="68" bestFit="1" customWidth="1"/>
    <col min="6116" max="6117" width="2.140625" style="68" bestFit="1" customWidth="1"/>
    <col min="6118" max="6118" width="1.7109375" style="68" bestFit="1" customWidth="1"/>
    <col min="6119" max="6119" width="0.85546875" style="68" bestFit="1" customWidth="1"/>
    <col min="6120" max="6120" width="2" style="68" bestFit="1" customWidth="1"/>
    <col min="6121" max="6121" width="2.140625" style="68" bestFit="1" customWidth="1"/>
    <col min="6122" max="6366" width="11.42578125" style="68"/>
    <col min="6367" max="6367" width="2.28515625" style="68" bestFit="1" customWidth="1"/>
    <col min="6368" max="6368" width="2.140625" style="68" bestFit="1" customWidth="1"/>
    <col min="6369" max="6369" width="1.140625" style="68" customWidth="1"/>
    <col min="6370" max="6371" width="2" style="68" bestFit="1" customWidth="1"/>
    <col min="6372" max="6373" width="2.140625" style="68" bestFit="1" customWidth="1"/>
    <col min="6374" max="6374" width="1.7109375" style="68" bestFit="1" customWidth="1"/>
    <col min="6375" max="6375" width="0.85546875" style="68" bestFit="1" customWidth="1"/>
    <col min="6376" max="6376" width="2" style="68" bestFit="1" customWidth="1"/>
    <col min="6377" max="6377" width="2.140625" style="68" bestFit="1" customWidth="1"/>
    <col min="6378" max="6622" width="11.42578125" style="68"/>
    <col min="6623" max="6623" width="2.28515625" style="68" bestFit="1" customWidth="1"/>
    <col min="6624" max="6624" width="2.140625" style="68" bestFit="1" customWidth="1"/>
    <col min="6625" max="6625" width="1.140625" style="68" customWidth="1"/>
    <col min="6626" max="6627" width="2" style="68" bestFit="1" customWidth="1"/>
    <col min="6628" max="6629" width="2.140625" style="68" bestFit="1" customWidth="1"/>
    <col min="6630" max="6630" width="1.7109375" style="68" bestFit="1" customWidth="1"/>
    <col min="6631" max="6631" width="0.85546875" style="68" bestFit="1" customWidth="1"/>
    <col min="6632" max="6632" width="2" style="68" bestFit="1" customWidth="1"/>
    <col min="6633" max="6633" width="2.140625" style="68" bestFit="1" customWidth="1"/>
    <col min="6634" max="6878" width="11.42578125" style="68"/>
    <col min="6879" max="6879" width="2.28515625" style="68" bestFit="1" customWidth="1"/>
    <col min="6880" max="6880" width="2.140625" style="68" bestFit="1" customWidth="1"/>
    <col min="6881" max="6881" width="1.140625" style="68" customWidth="1"/>
    <col min="6882" max="6883" width="2" style="68" bestFit="1" customWidth="1"/>
    <col min="6884" max="6885" width="2.140625" style="68" bestFit="1" customWidth="1"/>
    <col min="6886" max="6886" width="1.7109375" style="68" bestFit="1" customWidth="1"/>
    <col min="6887" max="6887" width="0.85546875" style="68" bestFit="1" customWidth="1"/>
    <col min="6888" max="6888" width="2" style="68" bestFit="1" customWidth="1"/>
    <col min="6889" max="6889" width="2.140625" style="68" bestFit="1" customWidth="1"/>
    <col min="6890" max="7134" width="11.42578125" style="68"/>
    <col min="7135" max="7135" width="2.28515625" style="68" bestFit="1" customWidth="1"/>
    <col min="7136" max="7136" width="2.140625" style="68" bestFit="1" customWidth="1"/>
    <col min="7137" max="7137" width="1.140625" style="68" customWidth="1"/>
    <col min="7138" max="7139" width="2" style="68" bestFit="1" customWidth="1"/>
    <col min="7140" max="7141" width="2.140625" style="68" bestFit="1" customWidth="1"/>
    <col min="7142" max="7142" width="1.7109375" style="68" bestFit="1" customWidth="1"/>
    <col min="7143" max="7143" width="0.85546875" style="68" bestFit="1" customWidth="1"/>
    <col min="7144" max="7144" width="2" style="68" bestFit="1" customWidth="1"/>
    <col min="7145" max="7145" width="2.140625" style="68" bestFit="1" customWidth="1"/>
    <col min="7146" max="7390" width="11.42578125" style="68"/>
    <col min="7391" max="7391" width="2.28515625" style="68" bestFit="1" customWidth="1"/>
    <col min="7392" max="7392" width="2.140625" style="68" bestFit="1" customWidth="1"/>
    <col min="7393" max="7393" width="1.140625" style="68" customWidth="1"/>
    <col min="7394" max="7395" width="2" style="68" bestFit="1" customWidth="1"/>
    <col min="7396" max="7397" width="2.140625" style="68" bestFit="1" customWidth="1"/>
    <col min="7398" max="7398" width="1.7109375" style="68" bestFit="1" customWidth="1"/>
    <col min="7399" max="7399" width="0.85546875" style="68" bestFit="1" customWidth="1"/>
    <col min="7400" max="7400" width="2" style="68" bestFit="1" customWidth="1"/>
    <col min="7401" max="7401" width="2.140625" style="68" bestFit="1" customWidth="1"/>
    <col min="7402" max="7646" width="11.42578125" style="68"/>
    <col min="7647" max="7647" width="2.28515625" style="68" bestFit="1" customWidth="1"/>
    <col min="7648" max="7648" width="2.140625" style="68" bestFit="1" customWidth="1"/>
    <col min="7649" max="7649" width="1.140625" style="68" customWidth="1"/>
    <col min="7650" max="7651" width="2" style="68" bestFit="1" customWidth="1"/>
    <col min="7652" max="7653" width="2.140625" style="68" bestFit="1" customWidth="1"/>
    <col min="7654" max="7654" width="1.7109375" style="68" bestFit="1" customWidth="1"/>
    <col min="7655" max="7655" width="0.85546875" style="68" bestFit="1" customWidth="1"/>
    <col min="7656" max="7656" width="2" style="68" bestFit="1" customWidth="1"/>
    <col min="7657" max="7657" width="2.140625" style="68" bestFit="1" customWidth="1"/>
    <col min="7658" max="7902" width="11.42578125" style="68"/>
    <col min="7903" max="7903" width="2.28515625" style="68" bestFit="1" customWidth="1"/>
    <col min="7904" max="7904" width="2.140625" style="68" bestFit="1" customWidth="1"/>
    <col min="7905" max="7905" width="1.140625" style="68" customWidth="1"/>
    <col min="7906" max="7907" width="2" style="68" bestFit="1" customWidth="1"/>
    <col min="7908" max="7909" width="2.140625" style="68" bestFit="1" customWidth="1"/>
    <col min="7910" max="7910" width="1.7109375" style="68" bestFit="1" customWidth="1"/>
    <col min="7911" max="7911" width="0.85546875" style="68" bestFit="1" customWidth="1"/>
    <col min="7912" max="7912" width="2" style="68" bestFit="1" customWidth="1"/>
    <col min="7913" max="7913" width="2.140625" style="68" bestFit="1" customWidth="1"/>
    <col min="7914" max="8158" width="11.42578125" style="68"/>
    <col min="8159" max="8159" width="2.28515625" style="68" bestFit="1" customWidth="1"/>
    <col min="8160" max="8160" width="2.140625" style="68" bestFit="1" customWidth="1"/>
    <col min="8161" max="8161" width="1.140625" style="68" customWidth="1"/>
    <col min="8162" max="8163" width="2" style="68" bestFit="1" customWidth="1"/>
    <col min="8164" max="8165" width="2.140625" style="68" bestFit="1" customWidth="1"/>
    <col min="8166" max="8166" width="1.7109375" style="68" bestFit="1" customWidth="1"/>
    <col min="8167" max="8167" width="0.85546875" style="68" bestFit="1" customWidth="1"/>
    <col min="8168" max="8168" width="2" style="68" bestFit="1" customWidth="1"/>
    <col min="8169" max="8169" width="2.140625" style="68" bestFit="1" customWidth="1"/>
    <col min="8170" max="8414" width="11.42578125" style="68"/>
    <col min="8415" max="8415" width="2.28515625" style="68" bestFit="1" customWidth="1"/>
    <col min="8416" max="8416" width="2.140625" style="68" bestFit="1" customWidth="1"/>
    <col min="8417" max="8417" width="1.140625" style="68" customWidth="1"/>
    <col min="8418" max="8419" width="2" style="68" bestFit="1" customWidth="1"/>
    <col min="8420" max="8421" width="2.140625" style="68" bestFit="1" customWidth="1"/>
    <col min="8422" max="8422" width="1.7109375" style="68" bestFit="1" customWidth="1"/>
    <col min="8423" max="8423" width="0.85546875" style="68" bestFit="1" customWidth="1"/>
    <col min="8424" max="8424" width="2" style="68" bestFit="1" customWidth="1"/>
    <col min="8425" max="8425" width="2.140625" style="68" bestFit="1" customWidth="1"/>
    <col min="8426" max="8670" width="11.42578125" style="68"/>
    <col min="8671" max="8671" width="2.28515625" style="68" bestFit="1" customWidth="1"/>
    <col min="8672" max="8672" width="2.140625" style="68" bestFit="1" customWidth="1"/>
    <col min="8673" max="8673" width="1.140625" style="68" customWidth="1"/>
    <col min="8674" max="8675" width="2" style="68" bestFit="1" customWidth="1"/>
    <col min="8676" max="8677" width="2.140625" style="68" bestFit="1" customWidth="1"/>
    <col min="8678" max="8678" width="1.7109375" style="68" bestFit="1" customWidth="1"/>
    <col min="8679" max="8679" width="0.85546875" style="68" bestFit="1" customWidth="1"/>
    <col min="8680" max="8680" width="2" style="68" bestFit="1" customWidth="1"/>
    <col min="8681" max="8681" width="2.140625" style="68" bestFit="1" customWidth="1"/>
    <col min="8682" max="8926" width="11.42578125" style="68"/>
    <col min="8927" max="8927" width="2.28515625" style="68" bestFit="1" customWidth="1"/>
    <col min="8928" max="8928" width="2.140625" style="68" bestFit="1" customWidth="1"/>
    <col min="8929" max="8929" width="1.140625" style="68" customWidth="1"/>
    <col min="8930" max="8931" width="2" style="68" bestFit="1" customWidth="1"/>
    <col min="8932" max="8933" width="2.140625" style="68" bestFit="1" customWidth="1"/>
    <col min="8934" max="8934" width="1.7109375" style="68" bestFit="1" customWidth="1"/>
    <col min="8935" max="8935" width="0.85546875" style="68" bestFit="1" customWidth="1"/>
    <col min="8936" max="8936" width="2" style="68" bestFit="1" customWidth="1"/>
    <col min="8937" max="8937" width="2.140625" style="68" bestFit="1" customWidth="1"/>
    <col min="8938" max="9182" width="11.42578125" style="68"/>
    <col min="9183" max="9183" width="2.28515625" style="68" bestFit="1" customWidth="1"/>
    <col min="9184" max="9184" width="2.140625" style="68" bestFit="1" customWidth="1"/>
    <col min="9185" max="9185" width="1.140625" style="68" customWidth="1"/>
    <col min="9186" max="9187" width="2" style="68" bestFit="1" customWidth="1"/>
    <col min="9188" max="9189" width="2.140625" style="68" bestFit="1" customWidth="1"/>
    <col min="9190" max="9190" width="1.7109375" style="68" bestFit="1" customWidth="1"/>
    <col min="9191" max="9191" width="0.85546875" style="68" bestFit="1" customWidth="1"/>
    <col min="9192" max="9192" width="2" style="68" bestFit="1" customWidth="1"/>
    <col min="9193" max="9193" width="2.140625" style="68" bestFit="1" customWidth="1"/>
    <col min="9194" max="9438" width="11.42578125" style="68"/>
    <col min="9439" max="9439" width="2.28515625" style="68" bestFit="1" customWidth="1"/>
    <col min="9440" max="9440" width="2.140625" style="68" bestFit="1" customWidth="1"/>
    <col min="9441" max="9441" width="1.140625" style="68" customWidth="1"/>
    <col min="9442" max="9443" width="2" style="68" bestFit="1" customWidth="1"/>
    <col min="9444" max="9445" width="2.140625" style="68" bestFit="1" customWidth="1"/>
    <col min="9446" max="9446" width="1.7109375" style="68" bestFit="1" customWidth="1"/>
    <col min="9447" max="9447" width="0.85546875" style="68" bestFit="1" customWidth="1"/>
    <col min="9448" max="9448" width="2" style="68" bestFit="1" customWidth="1"/>
    <col min="9449" max="9449" width="2.140625" style="68" bestFit="1" customWidth="1"/>
    <col min="9450" max="9694" width="11.42578125" style="68"/>
    <col min="9695" max="9695" width="2.28515625" style="68" bestFit="1" customWidth="1"/>
    <col min="9696" max="9696" width="2.140625" style="68" bestFit="1" customWidth="1"/>
    <col min="9697" max="9697" width="1.140625" style="68" customWidth="1"/>
    <col min="9698" max="9699" width="2" style="68" bestFit="1" customWidth="1"/>
    <col min="9700" max="9701" width="2.140625" style="68" bestFit="1" customWidth="1"/>
    <col min="9702" max="9702" width="1.7109375" style="68" bestFit="1" customWidth="1"/>
    <col min="9703" max="9703" width="0.85546875" style="68" bestFit="1" customWidth="1"/>
    <col min="9704" max="9704" width="2" style="68" bestFit="1" customWidth="1"/>
    <col min="9705" max="9705" width="2.140625" style="68" bestFit="1" customWidth="1"/>
    <col min="9706" max="9950" width="11.42578125" style="68"/>
    <col min="9951" max="9951" width="2.28515625" style="68" bestFit="1" customWidth="1"/>
    <col min="9952" max="9952" width="2.140625" style="68" bestFit="1" customWidth="1"/>
    <col min="9953" max="9953" width="1.140625" style="68" customWidth="1"/>
    <col min="9954" max="9955" width="2" style="68" bestFit="1" customWidth="1"/>
    <col min="9956" max="9957" width="2.140625" style="68" bestFit="1" customWidth="1"/>
    <col min="9958" max="9958" width="1.7109375" style="68" bestFit="1" customWidth="1"/>
    <col min="9959" max="9959" width="0.85546875" style="68" bestFit="1" customWidth="1"/>
    <col min="9960" max="9960" width="2" style="68" bestFit="1" customWidth="1"/>
    <col min="9961" max="9961" width="2.140625" style="68" bestFit="1" customWidth="1"/>
    <col min="9962" max="10206" width="11.42578125" style="68"/>
    <col min="10207" max="10207" width="2.28515625" style="68" bestFit="1" customWidth="1"/>
    <col min="10208" max="10208" width="2.140625" style="68" bestFit="1" customWidth="1"/>
    <col min="10209" max="10209" width="1.140625" style="68" customWidth="1"/>
    <col min="10210" max="10211" width="2" style="68" bestFit="1" customWidth="1"/>
    <col min="10212" max="10213" width="2.140625" style="68" bestFit="1" customWidth="1"/>
    <col min="10214" max="10214" width="1.7109375" style="68" bestFit="1" customWidth="1"/>
    <col min="10215" max="10215" width="0.85546875" style="68" bestFit="1" customWidth="1"/>
    <col min="10216" max="10216" width="2" style="68" bestFit="1" customWidth="1"/>
    <col min="10217" max="10217" width="2.140625" style="68" bestFit="1" customWidth="1"/>
    <col min="10218" max="10462" width="11.42578125" style="68"/>
    <col min="10463" max="10463" width="2.28515625" style="68" bestFit="1" customWidth="1"/>
    <col min="10464" max="10464" width="2.140625" style="68" bestFit="1" customWidth="1"/>
    <col min="10465" max="10465" width="1.140625" style="68" customWidth="1"/>
    <col min="10466" max="10467" width="2" style="68" bestFit="1" customWidth="1"/>
    <col min="10468" max="10469" width="2.140625" style="68" bestFit="1" customWidth="1"/>
    <col min="10470" max="10470" width="1.7109375" style="68" bestFit="1" customWidth="1"/>
    <col min="10471" max="10471" width="0.85546875" style="68" bestFit="1" customWidth="1"/>
    <col min="10472" max="10472" width="2" style="68" bestFit="1" customWidth="1"/>
    <col min="10473" max="10473" width="2.140625" style="68" bestFit="1" customWidth="1"/>
    <col min="10474" max="10718" width="11.42578125" style="68"/>
    <col min="10719" max="10719" width="2.28515625" style="68" bestFit="1" customWidth="1"/>
    <col min="10720" max="10720" width="2.140625" style="68" bestFit="1" customWidth="1"/>
    <col min="10721" max="10721" width="1.140625" style="68" customWidth="1"/>
    <col min="10722" max="10723" width="2" style="68" bestFit="1" customWidth="1"/>
    <col min="10724" max="10725" width="2.140625" style="68" bestFit="1" customWidth="1"/>
    <col min="10726" max="10726" width="1.7109375" style="68" bestFit="1" customWidth="1"/>
    <col min="10727" max="10727" width="0.85546875" style="68" bestFit="1" customWidth="1"/>
    <col min="10728" max="10728" width="2" style="68" bestFit="1" customWidth="1"/>
    <col min="10729" max="10729" width="2.140625" style="68" bestFit="1" customWidth="1"/>
    <col min="10730" max="10974" width="11.42578125" style="68"/>
    <col min="10975" max="10975" width="2.28515625" style="68" bestFit="1" customWidth="1"/>
    <col min="10976" max="10976" width="2.140625" style="68" bestFit="1" customWidth="1"/>
    <col min="10977" max="10977" width="1.140625" style="68" customWidth="1"/>
    <col min="10978" max="10979" width="2" style="68" bestFit="1" customWidth="1"/>
    <col min="10980" max="10981" width="2.140625" style="68" bestFit="1" customWidth="1"/>
    <col min="10982" max="10982" width="1.7109375" style="68" bestFit="1" customWidth="1"/>
    <col min="10983" max="10983" width="0.85546875" style="68" bestFit="1" customWidth="1"/>
    <col min="10984" max="10984" width="2" style="68" bestFit="1" customWidth="1"/>
    <col min="10985" max="10985" width="2.140625" style="68" bestFit="1" customWidth="1"/>
    <col min="10986" max="11230" width="11.42578125" style="68"/>
    <col min="11231" max="11231" width="2.28515625" style="68" bestFit="1" customWidth="1"/>
    <col min="11232" max="11232" width="2.140625" style="68" bestFit="1" customWidth="1"/>
    <col min="11233" max="11233" width="1.140625" style="68" customWidth="1"/>
    <col min="11234" max="11235" width="2" style="68" bestFit="1" customWidth="1"/>
    <col min="11236" max="11237" width="2.140625" style="68" bestFit="1" customWidth="1"/>
    <col min="11238" max="11238" width="1.7109375" style="68" bestFit="1" customWidth="1"/>
    <col min="11239" max="11239" width="0.85546875" style="68" bestFit="1" customWidth="1"/>
    <col min="11240" max="11240" width="2" style="68" bestFit="1" customWidth="1"/>
    <col min="11241" max="11241" width="2.140625" style="68" bestFit="1" customWidth="1"/>
    <col min="11242" max="11486" width="11.42578125" style="68"/>
    <col min="11487" max="11487" width="2.28515625" style="68" bestFit="1" customWidth="1"/>
    <col min="11488" max="11488" width="2.140625" style="68" bestFit="1" customWidth="1"/>
    <col min="11489" max="11489" width="1.140625" style="68" customWidth="1"/>
    <col min="11490" max="11491" width="2" style="68" bestFit="1" customWidth="1"/>
    <col min="11492" max="11493" width="2.140625" style="68" bestFit="1" customWidth="1"/>
    <col min="11494" max="11494" width="1.7109375" style="68" bestFit="1" customWidth="1"/>
    <col min="11495" max="11495" width="0.85546875" style="68" bestFit="1" customWidth="1"/>
    <col min="11496" max="11496" width="2" style="68" bestFit="1" customWidth="1"/>
    <col min="11497" max="11497" width="2.140625" style="68" bestFit="1" customWidth="1"/>
    <col min="11498" max="11742" width="11.42578125" style="68"/>
    <col min="11743" max="11743" width="2.28515625" style="68" bestFit="1" customWidth="1"/>
    <col min="11744" max="11744" width="2.140625" style="68" bestFit="1" customWidth="1"/>
    <col min="11745" max="11745" width="1.140625" style="68" customWidth="1"/>
    <col min="11746" max="11747" width="2" style="68" bestFit="1" customWidth="1"/>
    <col min="11748" max="11749" width="2.140625" style="68" bestFit="1" customWidth="1"/>
    <col min="11750" max="11750" width="1.7109375" style="68" bestFit="1" customWidth="1"/>
    <col min="11751" max="11751" width="0.85546875" style="68" bestFit="1" customWidth="1"/>
    <col min="11752" max="11752" width="2" style="68" bestFit="1" customWidth="1"/>
    <col min="11753" max="11753" width="2.140625" style="68" bestFit="1" customWidth="1"/>
    <col min="11754" max="11998" width="11.42578125" style="68"/>
    <col min="11999" max="11999" width="2.28515625" style="68" bestFit="1" customWidth="1"/>
    <col min="12000" max="12000" width="2.140625" style="68" bestFit="1" customWidth="1"/>
    <col min="12001" max="12001" width="1.140625" style="68" customWidth="1"/>
    <col min="12002" max="12003" width="2" style="68" bestFit="1" customWidth="1"/>
    <col min="12004" max="12005" width="2.140625" style="68" bestFit="1" customWidth="1"/>
    <col min="12006" max="12006" width="1.7109375" style="68" bestFit="1" customWidth="1"/>
    <col min="12007" max="12007" width="0.85546875" style="68" bestFit="1" customWidth="1"/>
    <col min="12008" max="12008" width="2" style="68" bestFit="1" customWidth="1"/>
    <col min="12009" max="12009" width="2.140625" style="68" bestFit="1" customWidth="1"/>
    <col min="12010" max="12254" width="11.42578125" style="68"/>
    <col min="12255" max="12255" width="2.28515625" style="68" bestFit="1" customWidth="1"/>
    <col min="12256" max="12256" width="2.140625" style="68" bestFit="1" customWidth="1"/>
    <col min="12257" max="12257" width="1.140625" style="68" customWidth="1"/>
    <col min="12258" max="12259" width="2" style="68" bestFit="1" customWidth="1"/>
    <col min="12260" max="12261" width="2.140625" style="68" bestFit="1" customWidth="1"/>
    <col min="12262" max="12262" width="1.7109375" style="68" bestFit="1" customWidth="1"/>
    <col min="12263" max="12263" width="0.85546875" style="68" bestFit="1" customWidth="1"/>
    <col min="12264" max="12264" width="2" style="68" bestFit="1" customWidth="1"/>
    <col min="12265" max="12265" width="2.140625" style="68" bestFit="1" customWidth="1"/>
    <col min="12266" max="12510" width="11.42578125" style="68"/>
    <col min="12511" max="12511" width="2.28515625" style="68" bestFit="1" customWidth="1"/>
    <col min="12512" max="12512" width="2.140625" style="68" bestFit="1" customWidth="1"/>
    <col min="12513" max="12513" width="1.140625" style="68" customWidth="1"/>
    <col min="12514" max="12515" width="2" style="68" bestFit="1" customWidth="1"/>
    <col min="12516" max="12517" width="2.140625" style="68" bestFit="1" customWidth="1"/>
    <col min="12518" max="12518" width="1.7109375" style="68" bestFit="1" customWidth="1"/>
    <col min="12519" max="12519" width="0.85546875" style="68" bestFit="1" customWidth="1"/>
    <col min="12520" max="12520" width="2" style="68" bestFit="1" customWidth="1"/>
    <col min="12521" max="12521" width="2.140625" style="68" bestFit="1" customWidth="1"/>
    <col min="12522" max="12766" width="11.42578125" style="68"/>
    <col min="12767" max="12767" width="2.28515625" style="68" bestFit="1" customWidth="1"/>
    <col min="12768" max="12768" width="2.140625" style="68" bestFit="1" customWidth="1"/>
    <col min="12769" max="12769" width="1.140625" style="68" customWidth="1"/>
    <col min="12770" max="12771" width="2" style="68" bestFit="1" customWidth="1"/>
    <col min="12772" max="12773" width="2.140625" style="68" bestFit="1" customWidth="1"/>
    <col min="12774" max="12774" width="1.7109375" style="68" bestFit="1" customWidth="1"/>
    <col min="12775" max="12775" width="0.85546875" style="68" bestFit="1" customWidth="1"/>
    <col min="12776" max="12776" width="2" style="68" bestFit="1" customWidth="1"/>
    <col min="12777" max="12777" width="2.140625" style="68" bestFit="1" customWidth="1"/>
    <col min="12778" max="13022" width="11.42578125" style="68"/>
    <col min="13023" max="13023" width="2.28515625" style="68" bestFit="1" customWidth="1"/>
    <col min="13024" max="13024" width="2.140625" style="68" bestFit="1" customWidth="1"/>
    <col min="13025" max="13025" width="1.140625" style="68" customWidth="1"/>
    <col min="13026" max="13027" width="2" style="68" bestFit="1" customWidth="1"/>
    <col min="13028" max="13029" width="2.140625" style="68" bestFit="1" customWidth="1"/>
    <col min="13030" max="13030" width="1.7109375" style="68" bestFit="1" customWidth="1"/>
    <col min="13031" max="13031" width="0.85546875" style="68" bestFit="1" customWidth="1"/>
    <col min="13032" max="13032" width="2" style="68" bestFit="1" customWidth="1"/>
    <col min="13033" max="13033" width="2.140625" style="68" bestFit="1" customWidth="1"/>
    <col min="13034" max="13278" width="11.42578125" style="68"/>
    <col min="13279" max="13279" width="2.28515625" style="68" bestFit="1" customWidth="1"/>
    <col min="13280" max="13280" width="2.140625" style="68" bestFit="1" customWidth="1"/>
    <col min="13281" max="13281" width="1.140625" style="68" customWidth="1"/>
    <col min="13282" max="13283" width="2" style="68" bestFit="1" customWidth="1"/>
    <col min="13284" max="13285" width="2.140625" style="68" bestFit="1" customWidth="1"/>
    <col min="13286" max="13286" width="1.7109375" style="68" bestFit="1" customWidth="1"/>
    <col min="13287" max="13287" width="0.85546875" style="68" bestFit="1" customWidth="1"/>
    <col min="13288" max="13288" width="2" style="68" bestFit="1" customWidth="1"/>
    <col min="13289" max="13289" width="2.140625" style="68" bestFit="1" customWidth="1"/>
    <col min="13290" max="13534" width="11.42578125" style="68"/>
    <col min="13535" max="13535" width="2.28515625" style="68" bestFit="1" customWidth="1"/>
    <col min="13536" max="13536" width="2.140625" style="68" bestFit="1" customWidth="1"/>
    <col min="13537" max="13537" width="1.140625" style="68" customWidth="1"/>
    <col min="13538" max="13539" width="2" style="68" bestFit="1" customWidth="1"/>
    <col min="13540" max="13541" width="2.140625" style="68" bestFit="1" customWidth="1"/>
    <col min="13542" max="13542" width="1.7109375" style="68" bestFit="1" customWidth="1"/>
    <col min="13543" max="13543" width="0.85546875" style="68" bestFit="1" customWidth="1"/>
    <col min="13544" max="13544" width="2" style="68" bestFit="1" customWidth="1"/>
    <col min="13545" max="13545" width="2.140625" style="68" bestFit="1" customWidth="1"/>
    <col min="13546" max="13790" width="11.42578125" style="68"/>
    <col min="13791" max="13791" width="2.28515625" style="68" bestFit="1" customWidth="1"/>
    <col min="13792" max="13792" width="2.140625" style="68" bestFit="1" customWidth="1"/>
    <col min="13793" max="13793" width="1.140625" style="68" customWidth="1"/>
    <col min="13794" max="13795" width="2" style="68" bestFit="1" customWidth="1"/>
    <col min="13796" max="13797" width="2.140625" style="68" bestFit="1" customWidth="1"/>
    <col min="13798" max="13798" width="1.7109375" style="68" bestFit="1" customWidth="1"/>
    <col min="13799" max="13799" width="0.85546875" style="68" bestFit="1" customWidth="1"/>
    <col min="13800" max="13800" width="2" style="68" bestFit="1" customWidth="1"/>
    <col min="13801" max="13801" width="2.140625" style="68" bestFit="1" customWidth="1"/>
    <col min="13802" max="14046" width="11.42578125" style="68"/>
    <col min="14047" max="14047" width="2.28515625" style="68" bestFit="1" customWidth="1"/>
    <col min="14048" max="14048" width="2.140625" style="68" bestFit="1" customWidth="1"/>
    <col min="14049" max="14049" width="1.140625" style="68" customWidth="1"/>
    <col min="14050" max="14051" width="2" style="68" bestFit="1" customWidth="1"/>
    <col min="14052" max="14053" width="2.140625" style="68" bestFit="1" customWidth="1"/>
    <col min="14054" max="14054" width="1.7109375" style="68" bestFit="1" customWidth="1"/>
    <col min="14055" max="14055" width="0.85546875" style="68" bestFit="1" customWidth="1"/>
    <col min="14056" max="14056" width="2" style="68" bestFit="1" customWidth="1"/>
    <col min="14057" max="14057" width="2.140625" style="68" bestFit="1" customWidth="1"/>
    <col min="14058" max="14302" width="11.42578125" style="68"/>
    <col min="14303" max="14303" width="2.28515625" style="68" bestFit="1" customWidth="1"/>
    <col min="14304" max="14304" width="2.140625" style="68" bestFit="1" customWidth="1"/>
    <col min="14305" max="14305" width="1.140625" style="68" customWidth="1"/>
    <col min="14306" max="14307" width="2" style="68" bestFit="1" customWidth="1"/>
    <col min="14308" max="14309" width="2.140625" style="68" bestFit="1" customWidth="1"/>
    <col min="14310" max="14310" width="1.7109375" style="68" bestFit="1" customWidth="1"/>
    <col min="14311" max="14311" width="0.85546875" style="68" bestFit="1" customWidth="1"/>
    <col min="14312" max="14312" width="2" style="68" bestFit="1" customWidth="1"/>
    <col min="14313" max="14313" width="2.140625" style="68" bestFit="1" customWidth="1"/>
    <col min="14314" max="14558" width="11.42578125" style="68"/>
    <col min="14559" max="14559" width="2.28515625" style="68" bestFit="1" customWidth="1"/>
    <col min="14560" max="14560" width="2.140625" style="68" bestFit="1" customWidth="1"/>
    <col min="14561" max="14561" width="1.140625" style="68" customWidth="1"/>
    <col min="14562" max="14563" width="2" style="68" bestFit="1" customWidth="1"/>
    <col min="14564" max="14565" width="2.140625" style="68" bestFit="1" customWidth="1"/>
    <col min="14566" max="14566" width="1.7109375" style="68" bestFit="1" customWidth="1"/>
    <col min="14567" max="14567" width="0.85546875" style="68" bestFit="1" customWidth="1"/>
    <col min="14568" max="14568" width="2" style="68" bestFit="1" customWidth="1"/>
    <col min="14569" max="14569" width="2.140625" style="68" bestFit="1" customWidth="1"/>
    <col min="14570" max="14814" width="11.42578125" style="68"/>
    <col min="14815" max="14815" width="2.28515625" style="68" bestFit="1" customWidth="1"/>
    <col min="14816" max="14816" width="2.140625" style="68" bestFit="1" customWidth="1"/>
    <col min="14817" max="14817" width="1.140625" style="68" customWidth="1"/>
    <col min="14818" max="14819" width="2" style="68" bestFit="1" customWidth="1"/>
    <col min="14820" max="14821" width="2.140625" style="68" bestFit="1" customWidth="1"/>
    <col min="14822" max="14822" width="1.7109375" style="68" bestFit="1" customWidth="1"/>
    <col min="14823" max="14823" width="0.85546875" style="68" bestFit="1" customWidth="1"/>
    <col min="14824" max="14824" width="2" style="68" bestFit="1" customWidth="1"/>
    <col min="14825" max="14825" width="2.140625" style="68" bestFit="1" customWidth="1"/>
    <col min="14826" max="15070" width="11.42578125" style="68"/>
    <col min="15071" max="15071" width="2.28515625" style="68" bestFit="1" customWidth="1"/>
    <col min="15072" max="15072" width="2.140625" style="68" bestFit="1" customWidth="1"/>
    <col min="15073" max="15073" width="1.140625" style="68" customWidth="1"/>
    <col min="15074" max="15075" width="2" style="68" bestFit="1" customWidth="1"/>
    <col min="15076" max="15077" width="2.140625" style="68" bestFit="1" customWidth="1"/>
    <col min="15078" max="15078" width="1.7109375" style="68" bestFit="1" customWidth="1"/>
    <col min="15079" max="15079" width="0.85546875" style="68" bestFit="1" customWidth="1"/>
    <col min="15080" max="15080" width="2" style="68" bestFit="1" customWidth="1"/>
    <col min="15081" max="15081" width="2.140625" style="68" bestFit="1" customWidth="1"/>
    <col min="15082" max="15326" width="11.42578125" style="68"/>
    <col min="15327" max="15327" width="2.28515625" style="68" bestFit="1" customWidth="1"/>
    <col min="15328" max="15328" width="2.140625" style="68" bestFit="1" customWidth="1"/>
    <col min="15329" max="15329" width="1.140625" style="68" customWidth="1"/>
    <col min="15330" max="15331" width="2" style="68" bestFit="1" customWidth="1"/>
    <col min="15332" max="15333" width="2.140625" style="68" bestFit="1" customWidth="1"/>
    <col min="15334" max="15334" width="1.7109375" style="68" bestFit="1" customWidth="1"/>
    <col min="15335" max="15335" width="0.85546875" style="68" bestFit="1" customWidth="1"/>
    <col min="15336" max="15336" width="2" style="68" bestFit="1" customWidth="1"/>
    <col min="15337" max="15337" width="2.140625" style="68" bestFit="1" customWidth="1"/>
    <col min="15338" max="15582" width="11.42578125" style="68"/>
    <col min="15583" max="15583" width="2.28515625" style="68" bestFit="1" customWidth="1"/>
    <col min="15584" max="15584" width="2.140625" style="68" bestFit="1" customWidth="1"/>
    <col min="15585" max="15585" width="1.140625" style="68" customWidth="1"/>
    <col min="15586" max="15587" width="2" style="68" bestFit="1" customWidth="1"/>
    <col min="15588" max="15589" width="2.140625" style="68" bestFit="1" customWidth="1"/>
    <col min="15590" max="15590" width="1.7109375" style="68" bestFit="1" customWidth="1"/>
    <col min="15591" max="15591" width="0.85546875" style="68" bestFit="1" customWidth="1"/>
    <col min="15592" max="15592" width="2" style="68" bestFit="1" customWidth="1"/>
    <col min="15593" max="15593" width="2.140625" style="68" bestFit="1" customWidth="1"/>
    <col min="15594" max="15838" width="11.42578125" style="68"/>
    <col min="15839" max="15839" width="2.28515625" style="68" bestFit="1" customWidth="1"/>
    <col min="15840" max="15840" width="2.140625" style="68" bestFit="1" customWidth="1"/>
    <col min="15841" max="15841" width="1.140625" style="68" customWidth="1"/>
    <col min="15842" max="15843" width="2" style="68" bestFit="1" customWidth="1"/>
    <col min="15844" max="15845" width="2.140625" style="68" bestFit="1" customWidth="1"/>
    <col min="15846" max="15846" width="1.7109375" style="68" bestFit="1" customWidth="1"/>
    <col min="15847" max="15847" width="0.85546875" style="68" bestFit="1" customWidth="1"/>
    <col min="15848" max="15848" width="2" style="68" bestFit="1" customWidth="1"/>
    <col min="15849" max="15849" width="2.140625" style="68" bestFit="1" customWidth="1"/>
    <col min="15850" max="16094" width="11.42578125" style="68"/>
    <col min="16095" max="16095" width="2.28515625" style="68" bestFit="1" customWidth="1"/>
    <col min="16096" max="16096" width="2.140625" style="68" bestFit="1" customWidth="1"/>
    <col min="16097" max="16097" width="1.140625" style="68" customWidth="1"/>
    <col min="16098" max="16099" width="2" style="68" bestFit="1" customWidth="1"/>
    <col min="16100" max="16101" width="2.140625" style="68" bestFit="1" customWidth="1"/>
    <col min="16102" max="16102" width="1.7109375" style="68" bestFit="1" customWidth="1"/>
    <col min="16103" max="16103" width="0.85546875" style="68" bestFit="1" customWidth="1"/>
    <col min="16104" max="16104" width="2" style="68" bestFit="1" customWidth="1"/>
    <col min="16105" max="16105" width="2.140625" style="68" bestFit="1" customWidth="1"/>
    <col min="16106" max="16384" width="11.42578125" style="68"/>
  </cols>
  <sheetData>
    <row r="1" spans="1:15" ht="13.5" thickBot="1" x14ac:dyDescent="0.25">
      <c r="E1" s="107"/>
      <c r="F1" s="107"/>
    </row>
    <row r="2" spans="1:15" ht="42" customHeight="1" x14ac:dyDescent="0.25">
      <c r="B2" s="585" t="s">
        <v>650</v>
      </c>
      <c r="C2" s="586"/>
      <c r="E2" s="590" t="s">
        <v>678</v>
      </c>
      <c r="F2" s="591"/>
      <c r="G2" s="591"/>
      <c r="H2" s="591"/>
      <c r="I2" s="591"/>
      <c r="J2" s="592"/>
    </row>
    <row r="3" spans="1:15" ht="38.25" x14ac:dyDescent="0.2">
      <c r="A3" s="125" t="s">
        <v>0</v>
      </c>
      <c r="B3" s="126" t="s">
        <v>166</v>
      </c>
      <c r="C3" s="127" t="s">
        <v>652</v>
      </c>
      <c r="D3" s="128" t="s">
        <v>653</v>
      </c>
      <c r="E3" s="129" t="s">
        <v>679</v>
      </c>
      <c r="F3" s="130" t="s">
        <v>573</v>
      </c>
      <c r="G3" s="131" t="s">
        <v>654</v>
      </c>
      <c r="H3" s="131" t="s">
        <v>668</v>
      </c>
      <c r="I3" s="132" t="s">
        <v>655</v>
      </c>
      <c r="J3" s="133" t="s">
        <v>572</v>
      </c>
    </row>
    <row r="4" spans="1:15" ht="15" x14ac:dyDescent="0.25">
      <c r="A4" s="91" t="str">
        <f>RESUMEN!A4</f>
        <v>OSORNO</v>
      </c>
      <c r="B4" s="113">
        <f>RESUMEN!B4</f>
        <v>100382265111.39891</v>
      </c>
      <c r="C4" s="114">
        <f t="shared" ref="C4:C10" si="0">B4/B$11</f>
        <v>0.20113136472545357</v>
      </c>
      <c r="D4" s="134">
        <f>RESUMEN!C4</f>
        <v>17299582711</v>
      </c>
      <c r="E4" s="135">
        <f>RESUMEN!D4</f>
        <v>2404978443</v>
      </c>
      <c r="F4" s="136">
        <f>RESUMEN!E4</f>
        <v>22543317380.398922</v>
      </c>
      <c r="G4" s="137">
        <f>RESUMEN!F4</f>
        <v>24948295823.398922</v>
      </c>
      <c r="H4" s="138">
        <f t="shared" ref="H4:H10" si="1">E4/G4</f>
        <v>9.6398505934997727E-2</v>
      </c>
      <c r="I4" s="139">
        <f t="shared" ref="I4:I10" si="2">G4/G$11</f>
        <v>0.22634363398992652</v>
      </c>
      <c r="J4" s="95">
        <f>RESUMEN!G4</f>
        <v>58134386577</v>
      </c>
      <c r="K4" s="69">
        <v>22126741578</v>
      </c>
      <c r="M4" s="69"/>
      <c r="N4" s="69"/>
    </row>
    <row r="5" spans="1:15" ht="15" x14ac:dyDescent="0.25">
      <c r="A5" s="91" t="str">
        <f>RESUMEN!A5</f>
        <v>LLANQUIHUE</v>
      </c>
      <c r="B5" s="113">
        <f>RESUMEN!B5</f>
        <v>139111326259</v>
      </c>
      <c r="C5" s="114">
        <f t="shared" si="0"/>
        <v>0.27873101755763496</v>
      </c>
      <c r="D5" s="134">
        <f>RESUMEN!C5</f>
        <v>48244516994</v>
      </c>
      <c r="E5" s="135">
        <f>RESUMEN!D5</f>
        <v>2806806604</v>
      </c>
      <c r="F5" s="136">
        <f>RESUMEN!E5</f>
        <v>23055626775.114529</v>
      </c>
      <c r="G5" s="137">
        <f>RESUMEN!F5</f>
        <v>25862433379.114529</v>
      </c>
      <c r="H5" s="138">
        <f t="shared" si="1"/>
        <v>0.10852832611902116</v>
      </c>
      <c r="I5" s="139">
        <f t="shared" si="2"/>
        <v>0.23463715503008029</v>
      </c>
      <c r="J5" s="95">
        <f>RESUMEN!G5</f>
        <v>65004375885.88546</v>
      </c>
      <c r="K5" s="69">
        <v>23947149319</v>
      </c>
      <c r="M5" s="69"/>
      <c r="N5" s="69"/>
    </row>
    <row r="6" spans="1:15" ht="15" x14ac:dyDescent="0.25">
      <c r="A6" s="91" t="str">
        <f>RESUMEN!A6</f>
        <v>CHILOE</v>
      </c>
      <c r="B6" s="113">
        <f>RESUMEN!B6</f>
        <v>102178737657.39893</v>
      </c>
      <c r="C6" s="114">
        <f t="shared" si="0"/>
        <v>0.204730874802934</v>
      </c>
      <c r="D6" s="134">
        <f>RESUMEN!C6</f>
        <v>31079750849</v>
      </c>
      <c r="E6" s="135">
        <f>RESUMEN!D6</f>
        <v>4140188056</v>
      </c>
      <c r="F6" s="136">
        <f>RESUMEN!E6</f>
        <v>21388393530.398918</v>
      </c>
      <c r="G6" s="137">
        <f>RESUMEN!F6</f>
        <v>25528581586.398918</v>
      </c>
      <c r="H6" s="138">
        <f t="shared" si="1"/>
        <v>0.16217853866999815</v>
      </c>
      <c r="I6" s="139">
        <f t="shared" si="2"/>
        <v>0.23160828169491524</v>
      </c>
      <c r="J6" s="95">
        <f>RESUMEN!G6</f>
        <v>45570405222</v>
      </c>
      <c r="K6" s="69">
        <v>23132841009</v>
      </c>
      <c r="M6" s="69"/>
      <c r="N6" s="69"/>
    </row>
    <row r="7" spans="1:15" ht="15" x14ac:dyDescent="0.25">
      <c r="A7" s="91" t="str">
        <f>RESUMEN!A7</f>
        <v>PALENA</v>
      </c>
      <c r="B7" s="113">
        <f>RESUMEN!B7</f>
        <v>99017103924.398926</v>
      </c>
      <c r="C7" s="114">
        <f t="shared" si="0"/>
        <v>0.19839605353968967</v>
      </c>
      <c r="D7" s="134">
        <f>RESUMEN!C7</f>
        <v>29541980043</v>
      </c>
      <c r="E7" s="135">
        <f>RESUMEN!D7</f>
        <v>2988960185</v>
      </c>
      <c r="F7" s="136">
        <f>RESUMEN!E7</f>
        <v>11935892304.398918</v>
      </c>
      <c r="G7" s="137">
        <f>RESUMEN!F7</f>
        <v>14924852489.398918</v>
      </c>
      <c r="H7" s="138">
        <f t="shared" si="1"/>
        <v>0.20026731836197711</v>
      </c>
      <c r="I7" s="139">
        <f t="shared" si="2"/>
        <v>0.13540585590001708</v>
      </c>
      <c r="J7" s="95">
        <f>RESUMEN!G7</f>
        <v>54550271392</v>
      </c>
      <c r="K7" s="69">
        <v>22009223558</v>
      </c>
      <c r="M7" s="69"/>
      <c r="N7" s="69"/>
    </row>
    <row r="8" spans="1:15" ht="15" x14ac:dyDescent="0.25">
      <c r="A8" s="140" t="str">
        <f>RESUMEN!A8</f>
        <v>BOMBEROS</v>
      </c>
      <c r="B8" s="113">
        <f>RESUMEN!B8</f>
        <v>2206010000</v>
      </c>
      <c r="C8" s="114">
        <f t="shared" si="0"/>
        <v>4.4200815891692179E-3</v>
      </c>
      <c r="D8" s="134">
        <f>RESUMEN!C8</f>
        <v>0</v>
      </c>
      <c r="E8" s="135">
        <f>RESUMEN!D8</f>
        <v>0</v>
      </c>
      <c r="F8" s="136">
        <f>RESUMEN!E8</f>
        <v>1722231000</v>
      </c>
      <c r="G8" s="137">
        <f>RESUMEN!F8</f>
        <v>1722231000</v>
      </c>
      <c r="H8" s="138">
        <f t="shared" si="1"/>
        <v>0</v>
      </c>
      <c r="I8" s="139">
        <f t="shared" si="2"/>
        <v>1.5624955943664016E-2</v>
      </c>
      <c r="J8" s="95">
        <f>RESUMEN!G8</f>
        <v>483779000</v>
      </c>
      <c r="K8" s="69">
        <v>4121687000</v>
      </c>
      <c r="M8" s="69"/>
      <c r="N8" s="69"/>
    </row>
    <row r="9" spans="1:15" ht="15" x14ac:dyDescent="0.25">
      <c r="A9" s="140" t="str">
        <f>RESUMEN!A9</f>
        <v>FOMENTO</v>
      </c>
      <c r="B9" s="113">
        <f>RESUMEN!B9</f>
        <v>44262685405</v>
      </c>
      <c r="C9" s="114">
        <f t="shared" si="0"/>
        <v>8.8687123288575101E-2</v>
      </c>
      <c r="D9" s="134">
        <f>RESUMEN!C9</f>
        <v>12720732706</v>
      </c>
      <c r="E9" s="135">
        <f>RESUMEN!D9</f>
        <v>260539317</v>
      </c>
      <c r="F9" s="136">
        <f>RESUMEN!E9</f>
        <v>13037836190.333332</v>
      </c>
      <c r="G9" s="137">
        <f>RESUMEN!F9</f>
        <v>13298375507.333332</v>
      </c>
      <c r="H9" s="138">
        <f t="shared" si="1"/>
        <v>1.9591815320324404E-2</v>
      </c>
      <c r="I9" s="139">
        <f t="shared" si="2"/>
        <v>0.12064962912895189</v>
      </c>
      <c r="J9" s="95">
        <f>RESUMEN!G9</f>
        <v>18243577191.666668</v>
      </c>
      <c r="K9" s="69"/>
      <c r="M9" s="69"/>
      <c r="N9" s="69"/>
    </row>
    <row r="10" spans="1:15" ht="15" x14ac:dyDescent="0.25">
      <c r="A10" s="140" t="str">
        <f>RESUMEN!A10</f>
        <v>REGIONAL</v>
      </c>
      <c r="B10" s="113">
        <f>RESUMEN!B10</f>
        <v>11929944000</v>
      </c>
      <c r="C10" s="114">
        <f t="shared" si="0"/>
        <v>2.3903484496543434E-2</v>
      </c>
      <c r="D10" s="134">
        <f>RESUMEN!C10</f>
        <v>995670000</v>
      </c>
      <c r="E10" s="135">
        <f>RESUMEN!D10</f>
        <v>0</v>
      </c>
      <c r="F10" s="136">
        <f>RESUMEN!E10</f>
        <v>3938325000</v>
      </c>
      <c r="G10" s="137">
        <f>RESUMEN!F10</f>
        <v>3938325000</v>
      </c>
      <c r="H10" s="138">
        <f t="shared" si="1"/>
        <v>0</v>
      </c>
      <c r="I10" s="139">
        <f t="shared" si="2"/>
        <v>3.5730488312445075E-2</v>
      </c>
      <c r="J10" s="95">
        <f>RESUMEN!G10</f>
        <v>6995949000</v>
      </c>
      <c r="K10" s="69">
        <v>5390362000</v>
      </c>
      <c r="M10" s="69"/>
      <c r="N10" s="69"/>
    </row>
    <row r="11" spans="1:15" ht="13.5" thickBot="1" x14ac:dyDescent="0.25">
      <c r="A11" s="141" t="s">
        <v>241</v>
      </c>
      <c r="B11" s="142">
        <f t="shared" ref="B11:G11" si="3">SUM(B4:B10)</f>
        <v>499088072357.19678</v>
      </c>
      <c r="C11" s="188">
        <f t="shared" si="3"/>
        <v>0.99999999999999989</v>
      </c>
      <c r="D11" s="143">
        <f t="shared" si="3"/>
        <v>139882233303</v>
      </c>
      <c r="E11" s="142">
        <f t="shared" si="3"/>
        <v>12601472605</v>
      </c>
      <c r="F11" s="144">
        <f t="shared" si="3"/>
        <v>97621622180.644608</v>
      </c>
      <c r="G11" s="145">
        <f t="shared" si="3"/>
        <v>110223094785.64461</v>
      </c>
      <c r="H11" s="146">
        <f>(E11/G11)</f>
        <v>0.11432697139838618</v>
      </c>
      <c r="I11" s="147">
        <f>SUM(I4:I10)</f>
        <v>1</v>
      </c>
      <c r="J11" s="148">
        <f>SUM(J4:J10)</f>
        <v>248982744268.55212</v>
      </c>
      <c r="K11" s="96">
        <f>SUM(K4:K10)</f>
        <v>100728004464</v>
      </c>
      <c r="M11" s="69"/>
      <c r="N11" s="69"/>
      <c r="O11" s="69"/>
    </row>
    <row r="12" spans="1:15" x14ac:dyDescent="0.2">
      <c r="B12" s="593" t="s">
        <v>669</v>
      </c>
      <c r="C12" s="593"/>
      <c r="D12" s="593"/>
      <c r="E12" s="593"/>
      <c r="F12" s="593"/>
      <c r="G12" s="593"/>
      <c r="H12" s="593"/>
    </row>
    <row r="13" spans="1:15" ht="10.5" customHeight="1" x14ac:dyDescent="0.2">
      <c r="B13" s="593"/>
      <c r="C13" s="593"/>
      <c r="D13" s="593"/>
      <c r="E13" s="593"/>
      <c r="F13" s="593"/>
      <c r="G13" s="593"/>
      <c r="H13" s="593"/>
    </row>
    <row r="14" spans="1:15" hidden="1" x14ac:dyDescent="0.2">
      <c r="B14" s="593"/>
      <c r="C14" s="593"/>
      <c r="D14" s="593"/>
      <c r="E14" s="593"/>
      <c r="F14" s="593"/>
      <c r="G14" s="593"/>
      <c r="H14" s="593"/>
    </row>
  </sheetData>
  <mergeCells count="3">
    <mergeCell ref="B2:C2"/>
    <mergeCell ref="E2:J2"/>
    <mergeCell ref="B12:H14"/>
  </mergeCells>
  <printOptions horizontalCentered="1" verticalCentered="1"/>
  <pageMargins left="1.1023622047244095" right="0.23622047244094491" top="1.4960629921259843" bottom="0.23622047244094491" header="0.74803149606299213" footer="0"/>
  <pageSetup paperSize="5" scale="85" orientation="landscape" r:id="rId1"/>
  <headerFooter>
    <oddHeader>&amp;L                            &amp;G    &amp;14          &amp;C&amp;"-,Negrita"ESTADO DE SITUACIÓN  MES MARZO POR PROVINCIA&amp;R&amp;6&amp;G</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33"/>
  <sheetViews>
    <sheetView workbookViewId="0">
      <selection activeCell="I12" sqref="I12"/>
    </sheetView>
  </sheetViews>
  <sheetFormatPr baseColWidth="10" defaultColWidth="11.42578125" defaultRowHeight="12.75" x14ac:dyDescent="0.2"/>
  <cols>
    <col min="1" max="1" width="15.140625" style="68" customWidth="1"/>
    <col min="2" max="2" width="15.42578125" style="68" customWidth="1"/>
    <col min="3" max="3" width="7.85546875" style="68" bestFit="1" customWidth="1"/>
    <col min="4" max="4" width="15.85546875" style="68" customWidth="1"/>
    <col min="5" max="5" width="16.42578125" style="68" customWidth="1"/>
    <col min="6" max="6" width="14.7109375" style="68" customWidth="1"/>
    <col min="7" max="7" width="14.7109375" style="68" bestFit="1" customWidth="1"/>
    <col min="8" max="8" width="14.28515625" style="68" bestFit="1" customWidth="1"/>
    <col min="9" max="9" width="14.42578125" style="68" customWidth="1"/>
    <col min="10" max="10" width="16.140625" style="68" customWidth="1"/>
    <col min="11" max="11" width="15.42578125" style="68" customWidth="1"/>
    <col min="12" max="12" width="13.7109375" style="68" bestFit="1" customWidth="1"/>
    <col min="13" max="13" width="14.7109375" style="68" bestFit="1" customWidth="1"/>
    <col min="14" max="14" width="14.28515625" style="69" bestFit="1" customWidth="1"/>
    <col min="15" max="15" width="15.7109375" style="68" customWidth="1"/>
    <col min="16" max="16" width="11.42578125" style="68"/>
    <col min="17" max="17" width="11.5703125" style="68" bestFit="1" customWidth="1"/>
    <col min="18" max="239" width="11.42578125" style="68"/>
    <col min="240" max="240" width="2.42578125" style="68" customWidth="1"/>
    <col min="241" max="241" width="2.140625" style="68" bestFit="1" customWidth="1"/>
    <col min="242" max="242" width="0.85546875" style="68" bestFit="1" customWidth="1"/>
    <col min="243" max="243" width="2" style="68" customWidth="1"/>
    <col min="244" max="244" width="2" style="68" bestFit="1" customWidth="1"/>
    <col min="245" max="245" width="1.28515625" style="68" bestFit="1" customWidth="1"/>
    <col min="246" max="246" width="2" style="68" bestFit="1" customWidth="1"/>
    <col min="247" max="247" width="2.140625" style="68" customWidth="1"/>
    <col min="248" max="248" width="1.140625" style="68" customWidth="1"/>
    <col min="249" max="249" width="0" style="68" hidden="1" customWidth="1"/>
    <col min="250" max="250" width="2" style="68" bestFit="1" customWidth="1"/>
    <col min="251" max="251" width="2.140625" style="68" customWidth="1"/>
    <col min="252" max="252" width="2" style="68" customWidth="1"/>
    <col min="253" max="253" width="2.28515625" style="68" customWidth="1"/>
    <col min="254" max="254" width="11.42578125" style="68"/>
    <col min="255" max="255" width="2" style="68" bestFit="1" customWidth="1"/>
    <col min="256" max="495" width="11.42578125" style="68"/>
    <col min="496" max="496" width="2.42578125" style="68" customWidth="1"/>
    <col min="497" max="497" width="2.140625" style="68" bestFit="1" customWidth="1"/>
    <col min="498" max="498" width="0.85546875" style="68" bestFit="1" customWidth="1"/>
    <col min="499" max="499" width="2" style="68" customWidth="1"/>
    <col min="500" max="500" width="2" style="68" bestFit="1" customWidth="1"/>
    <col min="501" max="501" width="1.28515625" style="68" bestFit="1" customWidth="1"/>
    <col min="502" max="502" width="2" style="68" bestFit="1" customWidth="1"/>
    <col min="503" max="503" width="2.140625" style="68" customWidth="1"/>
    <col min="504" max="504" width="1.140625" style="68" customWidth="1"/>
    <col min="505" max="505" width="0" style="68" hidden="1" customWidth="1"/>
    <col min="506" max="506" width="2" style="68" bestFit="1" customWidth="1"/>
    <col min="507" max="507" width="2.140625" style="68" customWidth="1"/>
    <col min="508" max="508" width="2" style="68" customWidth="1"/>
    <col min="509" max="509" width="2.28515625" style="68" customWidth="1"/>
    <col min="510" max="510" width="11.42578125" style="68"/>
    <col min="511" max="511" width="2" style="68" bestFit="1" customWidth="1"/>
    <col min="512" max="751" width="11.42578125" style="68"/>
    <col min="752" max="752" width="2.42578125" style="68" customWidth="1"/>
    <col min="753" max="753" width="2.140625" style="68" bestFit="1" customWidth="1"/>
    <col min="754" max="754" width="0.85546875" style="68" bestFit="1" customWidth="1"/>
    <col min="755" max="755" width="2" style="68" customWidth="1"/>
    <col min="756" max="756" width="2" style="68" bestFit="1" customWidth="1"/>
    <col min="757" max="757" width="1.28515625" style="68" bestFit="1" customWidth="1"/>
    <col min="758" max="758" width="2" style="68" bestFit="1" customWidth="1"/>
    <col min="759" max="759" width="2.140625" style="68" customWidth="1"/>
    <col min="760" max="760" width="1.140625" style="68" customWidth="1"/>
    <col min="761" max="761" width="0" style="68" hidden="1" customWidth="1"/>
    <col min="762" max="762" width="2" style="68" bestFit="1" customWidth="1"/>
    <col min="763" max="763" width="2.140625" style="68" customWidth="1"/>
    <col min="764" max="764" width="2" style="68" customWidth="1"/>
    <col min="765" max="765" width="2.28515625" style="68" customWidth="1"/>
    <col min="766" max="766" width="11.42578125" style="68"/>
    <col min="767" max="767" width="2" style="68" bestFit="1" customWidth="1"/>
    <col min="768" max="1007" width="11.42578125" style="68"/>
    <col min="1008" max="1008" width="2.42578125" style="68" customWidth="1"/>
    <col min="1009" max="1009" width="2.140625" style="68" bestFit="1" customWidth="1"/>
    <col min="1010" max="1010" width="0.85546875" style="68" bestFit="1" customWidth="1"/>
    <col min="1011" max="1011" width="2" style="68" customWidth="1"/>
    <col min="1012" max="1012" width="2" style="68" bestFit="1" customWidth="1"/>
    <col min="1013" max="1013" width="1.28515625" style="68" bestFit="1" customWidth="1"/>
    <col min="1014" max="1014" width="2" style="68" bestFit="1" customWidth="1"/>
    <col min="1015" max="1015" width="2.140625" style="68" customWidth="1"/>
    <col min="1016" max="1016" width="1.140625" style="68" customWidth="1"/>
    <col min="1017" max="1017" width="0" style="68" hidden="1" customWidth="1"/>
    <col min="1018" max="1018" width="2" style="68" bestFit="1" customWidth="1"/>
    <col min="1019" max="1019" width="2.140625" style="68" customWidth="1"/>
    <col min="1020" max="1020" width="2" style="68" customWidth="1"/>
    <col min="1021" max="1021" width="2.28515625" style="68" customWidth="1"/>
    <col min="1022" max="1022" width="11.42578125" style="68"/>
    <col min="1023" max="1023" width="2" style="68" bestFit="1" customWidth="1"/>
    <col min="1024" max="1263" width="11.42578125" style="68"/>
    <col min="1264" max="1264" width="2.42578125" style="68" customWidth="1"/>
    <col min="1265" max="1265" width="2.140625" style="68" bestFit="1" customWidth="1"/>
    <col min="1266" max="1266" width="0.85546875" style="68" bestFit="1" customWidth="1"/>
    <col min="1267" max="1267" width="2" style="68" customWidth="1"/>
    <col min="1268" max="1268" width="2" style="68" bestFit="1" customWidth="1"/>
    <col min="1269" max="1269" width="1.28515625" style="68" bestFit="1" customWidth="1"/>
    <col min="1270" max="1270" width="2" style="68" bestFit="1" customWidth="1"/>
    <col min="1271" max="1271" width="2.140625" style="68" customWidth="1"/>
    <col min="1272" max="1272" width="1.140625" style="68" customWidth="1"/>
    <col min="1273" max="1273" width="0" style="68" hidden="1" customWidth="1"/>
    <col min="1274" max="1274" width="2" style="68" bestFit="1" customWidth="1"/>
    <col min="1275" max="1275" width="2.140625" style="68" customWidth="1"/>
    <col min="1276" max="1276" width="2" style="68" customWidth="1"/>
    <col min="1277" max="1277" width="2.28515625" style="68" customWidth="1"/>
    <col min="1278" max="1278" width="11.42578125" style="68"/>
    <col min="1279" max="1279" width="2" style="68" bestFit="1" customWidth="1"/>
    <col min="1280" max="1519" width="11.42578125" style="68"/>
    <col min="1520" max="1520" width="2.42578125" style="68" customWidth="1"/>
    <col min="1521" max="1521" width="2.140625" style="68" bestFit="1" customWidth="1"/>
    <col min="1522" max="1522" width="0.85546875" style="68" bestFit="1" customWidth="1"/>
    <col min="1523" max="1523" width="2" style="68" customWidth="1"/>
    <col min="1524" max="1524" width="2" style="68" bestFit="1" customWidth="1"/>
    <col min="1525" max="1525" width="1.28515625" style="68" bestFit="1" customWidth="1"/>
    <col min="1526" max="1526" width="2" style="68" bestFit="1" customWidth="1"/>
    <col min="1527" max="1527" width="2.140625" style="68" customWidth="1"/>
    <col min="1528" max="1528" width="1.140625" style="68" customWidth="1"/>
    <col min="1529" max="1529" width="0" style="68" hidden="1" customWidth="1"/>
    <col min="1530" max="1530" width="2" style="68" bestFit="1" customWidth="1"/>
    <col min="1531" max="1531" width="2.140625" style="68" customWidth="1"/>
    <col min="1532" max="1532" width="2" style="68" customWidth="1"/>
    <col min="1533" max="1533" width="2.28515625" style="68" customWidth="1"/>
    <col min="1534" max="1534" width="11.42578125" style="68"/>
    <col min="1535" max="1535" width="2" style="68" bestFit="1" customWidth="1"/>
    <col min="1536" max="1775" width="11.42578125" style="68"/>
    <col min="1776" max="1776" width="2.42578125" style="68" customWidth="1"/>
    <col min="1777" max="1777" width="2.140625" style="68" bestFit="1" customWidth="1"/>
    <col min="1778" max="1778" width="0.85546875" style="68" bestFit="1" customWidth="1"/>
    <col min="1779" max="1779" width="2" style="68" customWidth="1"/>
    <col min="1780" max="1780" width="2" style="68" bestFit="1" customWidth="1"/>
    <col min="1781" max="1781" width="1.28515625" style="68" bestFit="1" customWidth="1"/>
    <col min="1782" max="1782" width="2" style="68" bestFit="1" customWidth="1"/>
    <col min="1783" max="1783" width="2.140625" style="68" customWidth="1"/>
    <col min="1784" max="1784" width="1.140625" style="68" customWidth="1"/>
    <col min="1785" max="1785" width="0" style="68" hidden="1" customWidth="1"/>
    <col min="1786" max="1786" width="2" style="68" bestFit="1" customWidth="1"/>
    <col min="1787" max="1787" width="2.140625" style="68" customWidth="1"/>
    <col min="1788" max="1788" width="2" style="68" customWidth="1"/>
    <col min="1789" max="1789" width="2.28515625" style="68" customWidth="1"/>
    <col min="1790" max="1790" width="11.42578125" style="68"/>
    <col min="1791" max="1791" width="2" style="68" bestFit="1" customWidth="1"/>
    <col min="1792" max="2031" width="11.42578125" style="68"/>
    <col min="2032" max="2032" width="2.42578125" style="68" customWidth="1"/>
    <col min="2033" max="2033" width="2.140625" style="68" bestFit="1" customWidth="1"/>
    <col min="2034" max="2034" width="0.85546875" style="68" bestFit="1" customWidth="1"/>
    <col min="2035" max="2035" width="2" style="68" customWidth="1"/>
    <col min="2036" max="2036" width="2" style="68" bestFit="1" customWidth="1"/>
    <col min="2037" max="2037" width="1.28515625" style="68" bestFit="1" customWidth="1"/>
    <col min="2038" max="2038" width="2" style="68" bestFit="1" customWidth="1"/>
    <col min="2039" max="2039" width="2.140625" style="68" customWidth="1"/>
    <col min="2040" max="2040" width="1.140625" style="68" customWidth="1"/>
    <col min="2041" max="2041" width="0" style="68" hidden="1" customWidth="1"/>
    <col min="2042" max="2042" width="2" style="68" bestFit="1" customWidth="1"/>
    <col min="2043" max="2043" width="2.140625" style="68" customWidth="1"/>
    <col min="2044" max="2044" width="2" style="68" customWidth="1"/>
    <col min="2045" max="2045" width="2.28515625" style="68" customWidth="1"/>
    <col min="2046" max="2046" width="11.42578125" style="68"/>
    <col min="2047" max="2047" width="2" style="68" bestFit="1" customWidth="1"/>
    <col min="2048" max="2287" width="11.42578125" style="68"/>
    <col min="2288" max="2288" width="2.42578125" style="68" customWidth="1"/>
    <col min="2289" max="2289" width="2.140625" style="68" bestFit="1" customWidth="1"/>
    <col min="2290" max="2290" width="0.85546875" style="68" bestFit="1" customWidth="1"/>
    <col min="2291" max="2291" width="2" style="68" customWidth="1"/>
    <col min="2292" max="2292" width="2" style="68" bestFit="1" customWidth="1"/>
    <col min="2293" max="2293" width="1.28515625" style="68" bestFit="1" customWidth="1"/>
    <col min="2294" max="2294" width="2" style="68" bestFit="1" customWidth="1"/>
    <col min="2295" max="2295" width="2.140625" style="68" customWidth="1"/>
    <col min="2296" max="2296" width="1.140625" style="68" customWidth="1"/>
    <col min="2297" max="2297" width="0" style="68" hidden="1" customWidth="1"/>
    <col min="2298" max="2298" width="2" style="68" bestFit="1" customWidth="1"/>
    <col min="2299" max="2299" width="2.140625" style="68" customWidth="1"/>
    <col min="2300" max="2300" width="2" style="68" customWidth="1"/>
    <col min="2301" max="2301" width="2.28515625" style="68" customWidth="1"/>
    <col min="2302" max="2302" width="11.42578125" style="68"/>
    <col min="2303" max="2303" width="2" style="68" bestFit="1" customWidth="1"/>
    <col min="2304" max="2543" width="11.42578125" style="68"/>
    <col min="2544" max="2544" width="2.42578125" style="68" customWidth="1"/>
    <col min="2545" max="2545" width="2.140625" style="68" bestFit="1" customWidth="1"/>
    <col min="2546" max="2546" width="0.85546875" style="68" bestFit="1" customWidth="1"/>
    <col min="2547" max="2547" width="2" style="68" customWidth="1"/>
    <col min="2548" max="2548" width="2" style="68" bestFit="1" customWidth="1"/>
    <col min="2549" max="2549" width="1.28515625" style="68" bestFit="1" customWidth="1"/>
    <col min="2550" max="2550" width="2" style="68" bestFit="1" customWidth="1"/>
    <col min="2551" max="2551" width="2.140625" style="68" customWidth="1"/>
    <col min="2552" max="2552" width="1.140625" style="68" customWidth="1"/>
    <col min="2553" max="2553" width="0" style="68" hidden="1" customWidth="1"/>
    <col min="2554" max="2554" width="2" style="68" bestFit="1" customWidth="1"/>
    <col min="2555" max="2555" width="2.140625" style="68" customWidth="1"/>
    <col min="2556" max="2556" width="2" style="68" customWidth="1"/>
    <col min="2557" max="2557" width="2.28515625" style="68" customWidth="1"/>
    <col min="2558" max="2558" width="11.42578125" style="68"/>
    <col min="2559" max="2559" width="2" style="68" bestFit="1" customWidth="1"/>
    <col min="2560" max="2799" width="11.42578125" style="68"/>
    <col min="2800" max="2800" width="2.42578125" style="68" customWidth="1"/>
    <col min="2801" max="2801" width="2.140625" style="68" bestFit="1" customWidth="1"/>
    <col min="2802" max="2802" width="0.85546875" style="68" bestFit="1" customWidth="1"/>
    <col min="2803" max="2803" width="2" style="68" customWidth="1"/>
    <col min="2804" max="2804" width="2" style="68" bestFit="1" customWidth="1"/>
    <col min="2805" max="2805" width="1.28515625" style="68" bestFit="1" customWidth="1"/>
    <col min="2806" max="2806" width="2" style="68" bestFit="1" customWidth="1"/>
    <col min="2807" max="2807" width="2.140625" style="68" customWidth="1"/>
    <col min="2808" max="2808" width="1.140625" style="68" customWidth="1"/>
    <col min="2809" max="2809" width="0" style="68" hidden="1" customWidth="1"/>
    <col min="2810" max="2810" width="2" style="68" bestFit="1" customWidth="1"/>
    <col min="2811" max="2811" width="2.140625" style="68" customWidth="1"/>
    <col min="2812" max="2812" width="2" style="68" customWidth="1"/>
    <col min="2813" max="2813" width="2.28515625" style="68" customWidth="1"/>
    <col min="2814" max="2814" width="11.42578125" style="68"/>
    <col min="2815" max="2815" width="2" style="68" bestFit="1" customWidth="1"/>
    <col min="2816" max="3055" width="11.42578125" style="68"/>
    <col min="3056" max="3056" width="2.42578125" style="68" customWidth="1"/>
    <col min="3057" max="3057" width="2.140625" style="68" bestFit="1" customWidth="1"/>
    <col min="3058" max="3058" width="0.85546875" style="68" bestFit="1" customWidth="1"/>
    <col min="3059" max="3059" width="2" style="68" customWidth="1"/>
    <col min="3060" max="3060" width="2" style="68" bestFit="1" customWidth="1"/>
    <col min="3061" max="3061" width="1.28515625" style="68" bestFit="1" customWidth="1"/>
    <col min="3062" max="3062" width="2" style="68" bestFit="1" customWidth="1"/>
    <col min="3063" max="3063" width="2.140625" style="68" customWidth="1"/>
    <col min="3064" max="3064" width="1.140625" style="68" customWidth="1"/>
    <col min="3065" max="3065" width="0" style="68" hidden="1" customWidth="1"/>
    <col min="3066" max="3066" width="2" style="68" bestFit="1" customWidth="1"/>
    <col min="3067" max="3067" width="2.140625" style="68" customWidth="1"/>
    <col min="3068" max="3068" width="2" style="68" customWidth="1"/>
    <col min="3069" max="3069" width="2.28515625" style="68" customWidth="1"/>
    <col min="3070" max="3070" width="11.42578125" style="68"/>
    <col min="3071" max="3071" width="2" style="68" bestFit="1" customWidth="1"/>
    <col min="3072" max="3311" width="11.42578125" style="68"/>
    <col min="3312" max="3312" width="2.42578125" style="68" customWidth="1"/>
    <col min="3313" max="3313" width="2.140625" style="68" bestFit="1" customWidth="1"/>
    <col min="3314" max="3314" width="0.85546875" style="68" bestFit="1" customWidth="1"/>
    <col min="3315" max="3315" width="2" style="68" customWidth="1"/>
    <col min="3316" max="3316" width="2" style="68" bestFit="1" customWidth="1"/>
    <col min="3317" max="3317" width="1.28515625" style="68" bestFit="1" customWidth="1"/>
    <col min="3318" max="3318" width="2" style="68" bestFit="1" customWidth="1"/>
    <col min="3319" max="3319" width="2.140625" style="68" customWidth="1"/>
    <col min="3320" max="3320" width="1.140625" style="68" customWidth="1"/>
    <col min="3321" max="3321" width="0" style="68" hidden="1" customWidth="1"/>
    <col min="3322" max="3322" width="2" style="68" bestFit="1" customWidth="1"/>
    <col min="3323" max="3323" width="2.140625" style="68" customWidth="1"/>
    <col min="3324" max="3324" width="2" style="68" customWidth="1"/>
    <col min="3325" max="3325" width="2.28515625" style="68" customWidth="1"/>
    <col min="3326" max="3326" width="11.42578125" style="68"/>
    <col min="3327" max="3327" width="2" style="68" bestFit="1" customWidth="1"/>
    <col min="3328" max="3567" width="11.42578125" style="68"/>
    <col min="3568" max="3568" width="2.42578125" style="68" customWidth="1"/>
    <col min="3569" max="3569" width="2.140625" style="68" bestFit="1" customWidth="1"/>
    <col min="3570" max="3570" width="0.85546875" style="68" bestFit="1" customWidth="1"/>
    <col min="3571" max="3571" width="2" style="68" customWidth="1"/>
    <col min="3572" max="3572" width="2" style="68" bestFit="1" customWidth="1"/>
    <col min="3573" max="3573" width="1.28515625" style="68" bestFit="1" customWidth="1"/>
    <col min="3574" max="3574" width="2" style="68" bestFit="1" customWidth="1"/>
    <col min="3575" max="3575" width="2.140625" style="68" customWidth="1"/>
    <col min="3576" max="3576" width="1.140625" style="68" customWidth="1"/>
    <col min="3577" max="3577" width="0" style="68" hidden="1" customWidth="1"/>
    <col min="3578" max="3578" width="2" style="68" bestFit="1" customWidth="1"/>
    <col min="3579" max="3579" width="2.140625" style="68" customWidth="1"/>
    <col min="3580" max="3580" width="2" style="68" customWidth="1"/>
    <col min="3581" max="3581" width="2.28515625" style="68" customWidth="1"/>
    <col min="3582" max="3582" width="11.42578125" style="68"/>
    <col min="3583" max="3583" width="2" style="68" bestFit="1" customWidth="1"/>
    <col min="3584" max="3823" width="11.42578125" style="68"/>
    <col min="3824" max="3824" width="2.42578125" style="68" customWidth="1"/>
    <col min="3825" max="3825" width="2.140625" style="68" bestFit="1" customWidth="1"/>
    <col min="3826" max="3826" width="0.85546875" style="68" bestFit="1" customWidth="1"/>
    <col min="3827" max="3827" width="2" style="68" customWidth="1"/>
    <col min="3828" max="3828" width="2" style="68" bestFit="1" customWidth="1"/>
    <col min="3829" max="3829" width="1.28515625" style="68" bestFit="1" customWidth="1"/>
    <col min="3830" max="3830" width="2" style="68" bestFit="1" customWidth="1"/>
    <col min="3831" max="3831" width="2.140625" style="68" customWidth="1"/>
    <col min="3832" max="3832" width="1.140625" style="68" customWidth="1"/>
    <col min="3833" max="3833" width="0" style="68" hidden="1" customWidth="1"/>
    <col min="3834" max="3834" width="2" style="68" bestFit="1" customWidth="1"/>
    <col min="3835" max="3835" width="2.140625" style="68" customWidth="1"/>
    <col min="3836" max="3836" width="2" style="68" customWidth="1"/>
    <col min="3837" max="3837" width="2.28515625" style="68" customWidth="1"/>
    <col min="3838" max="3838" width="11.42578125" style="68"/>
    <col min="3839" max="3839" width="2" style="68" bestFit="1" customWidth="1"/>
    <col min="3840" max="4079" width="11.42578125" style="68"/>
    <col min="4080" max="4080" width="2.42578125" style="68" customWidth="1"/>
    <col min="4081" max="4081" width="2.140625" style="68" bestFit="1" customWidth="1"/>
    <col min="4082" max="4082" width="0.85546875" style="68" bestFit="1" customWidth="1"/>
    <col min="4083" max="4083" width="2" style="68" customWidth="1"/>
    <col min="4084" max="4084" width="2" style="68" bestFit="1" customWidth="1"/>
    <col min="4085" max="4085" width="1.28515625" style="68" bestFit="1" customWidth="1"/>
    <col min="4086" max="4086" width="2" style="68" bestFit="1" customWidth="1"/>
    <col min="4087" max="4087" width="2.140625" style="68" customWidth="1"/>
    <col min="4088" max="4088" width="1.140625" style="68" customWidth="1"/>
    <col min="4089" max="4089" width="0" style="68" hidden="1" customWidth="1"/>
    <col min="4090" max="4090" width="2" style="68" bestFit="1" customWidth="1"/>
    <col min="4091" max="4091" width="2.140625" style="68" customWidth="1"/>
    <col min="4092" max="4092" width="2" style="68" customWidth="1"/>
    <col min="4093" max="4093" width="2.28515625" style="68" customWidth="1"/>
    <col min="4094" max="4094" width="11.42578125" style="68"/>
    <col min="4095" max="4095" width="2" style="68" bestFit="1" customWidth="1"/>
    <col min="4096" max="4335" width="11.42578125" style="68"/>
    <col min="4336" max="4336" width="2.42578125" style="68" customWidth="1"/>
    <col min="4337" max="4337" width="2.140625" style="68" bestFit="1" customWidth="1"/>
    <col min="4338" max="4338" width="0.85546875" style="68" bestFit="1" customWidth="1"/>
    <col min="4339" max="4339" width="2" style="68" customWidth="1"/>
    <col min="4340" max="4340" width="2" style="68" bestFit="1" customWidth="1"/>
    <col min="4341" max="4341" width="1.28515625" style="68" bestFit="1" customWidth="1"/>
    <col min="4342" max="4342" width="2" style="68" bestFit="1" customWidth="1"/>
    <col min="4343" max="4343" width="2.140625" style="68" customWidth="1"/>
    <col min="4344" max="4344" width="1.140625" style="68" customWidth="1"/>
    <col min="4345" max="4345" width="0" style="68" hidden="1" customWidth="1"/>
    <col min="4346" max="4346" width="2" style="68" bestFit="1" customWidth="1"/>
    <col min="4347" max="4347" width="2.140625" style="68" customWidth="1"/>
    <col min="4348" max="4348" width="2" style="68" customWidth="1"/>
    <col min="4349" max="4349" width="2.28515625" style="68" customWidth="1"/>
    <col min="4350" max="4350" width="11.42578125" style="68"/>
    <col min="4351" max="4351" width="2" style="68" bestFit="1" customWidth="1"/>
    <col min="4352" max="4591" width="11.42578125" style="68"/>
    <col min="4592" max="4592" width="2.42578125" style="68" customWidth="1"/>
    <col min="4593" max="4593" width="2.140625" style="68" bestFit="1" customWidth="1"/>
    <col min="4594" max="4594" width="0.85546875" style="68" bestFit="1" customWidth="1"/>
    <col min="4595" max="4595" width="2" style="68" customWidth="1"/>
    <col min="4596" max="4596" width="2" style="68" bestFit="1" customWidth="1"/>
    <col min="4597" max="4597" width="1.28515625" style="68" bestFit="1" customWidth="1"/>
    <col min="4598" max="4598" width="2" style="68" bestFit="1" customWidth="1"/>
    <col min="4599" max="4599" width="2.140625" style="68" customWidth="1"/>
    <col min="4600" max="4600" width="1.140625" style="68" customWidth="1"/>
    <col min="4601" max="4601" width="0" style="68" hidden="1" customWidth="1"/>
    <col min="4602" max="4602" width="2" style="68" bestFit="1" customWidth="1"/>
    <col min="4603" max="4603" width="2.140625" style="68" customWidth="1"/>
    <col min="4604" max="4604" width="2" style="68" customWidth="1"/>
    <col min="4605" max="4605" width="2.28515625" style="68" customWidth="1"/>
    <col min="4606" max="4606" width="11.42578125" style="68"/>
    <col min="4607" max="4607" width="2" style="68" bestFit="1" customWidth="1"/>
    <col min="4608" max="4847" width="11.42578125" style="68"/>
    <col min="4848" max="4848" width="2.42578125" style="68" customWidth="1"/>
    <col min="4849" max="4849" width="2.140625" style="68" bestFit="1" customWidth="1"/>
    <col min="4850" max="4850" width="0.85546875" style="68" bestFit="1" customWidth="1"/>
    <col min="4851" max="4851" width="2" style="68" customWidth="1"/>
    <col min="4852" max="4852" width="2" style="68" bestFit="1" customWidth="1"/>
    <col min="4853" max="4853" width="1.28515625" style="68" bestFit="1" customWidth="1"/>
    <col min="4854" max="4854" width="2" style="68" bestFit="1" customWidth="1"/>
    <col min="4855" max="4855" width="2.140625" style="68" customWidth="1"/>
    <col min="4856" max="4856" width="1.140625" style="68" customWidth="1"/>
    <col min="4857" max="4857" width="0" style="68" hidden="1" customWidth="1"/>
    <col min="4858" max="4858" width="2" style="68" bestFit="1" customWidth="1"/>
    <col min="4859" max="4859" width="2.140625" style="68" customWidth="1"/>
    <col min="4860" max="4860" width="2" style="68" customWidth="1"/>
    <col min="4861" max="4861" width="2.28515625" style="68" customWidth="1"/>
    <col min="4862" max="4862" width="11.42578125" style="68"/>
    <col min="4863" max="4863" width="2" style="68" bestFit="1" customWidth="1"/>
    <col min="4864" max="5103" width="11.42578125" style="68"/>
    <col min="5104" max="5104" width="2.42578125" style="68" customWidth="1"/>
    <col min="5105" max="5105" width="2.140625" style="68" bestFit="1" customWidth="1"/>
    <col min="5106" max="5106" width="0.85546875" style="68" bestFit="1" customWidth="1"/>
    <col min="5107" max="5107" width="2" style="68" customWidth="1"/>
    <col min="5108" max="5108" width="2" style="68" bestFit="1" customWidth="1"/>
    <col min="5109" max="5109" width="1.28515625" style="68" bestFit="1" customWidth="1"/>
    <col min="5110" max="5110" width="2" style="68" bestFit="1" customWidth="1"/>
    <col min="5111" max="5111" width="2.140625" style="68" customWidth="1"/>
    <col min="5112" max="5112" width="1.140625" style="68" customWidth="1"/>
    <col min="5113" max="5113" width="0" style="68" hidden="1" customWidth="1"/>
    <col min="5114" max="5114" width="2" style="68" bestFit="1" customWidth="1"/>
    <col min="5115" max="5115" width="2.140625" style="68" customWidth="1"/>
    <col min="5116" max="5116" width="2" style="68" customWidth="1"/>
    <col min="5117" max="5117" width="2.28515625" style="68" customWidth="1"/>
    <col min="5118" max="5118" width="11.42578125" style="68"/>
    <col min="5119" max="5119" width="2" style="68" bestFit="1" customWidth="1"/>
    <col min="5120" max="5359" width="11.42578125" style="68"/>
    <col min="5360" max="5360" width="2.42578125" style="68" customWidth="1"/>
    <col min="5361" max="5361" width="2.140625" style="68" bestFit="1" customWidth="1"/>
    <col min="5362" max="5362" width="0.85546875" style="68" bestFit="1" customWidth="1"/>
    <col min="5363" max="5363" width="2" style="68" customWidth="1"/>
    <col min="5364" max="5364" width="2" style="68" bestFit="1" customWidth="1"/>
    <col min="5365" max="5365" width="1.28515625" style="68" bestFit="1" customWidth="1"/>
    <col min="5366" max="5366" width="2" style="68" bestFit="1" customWidth="1"/>
    <col min="5367" max="5367" width="2.140625" style="68" customWidth="1"/>
    <col min="5368" max="5368" width="1.140625" style="68" customWidth="1"/>
    <col min="5369" max="5369" width="0" style="68" hidden="1" customWidth="1"/>
    <col min="5370" max="5370" width="2" style="68" bestFit="1" customWidth="1"/>
    <col min="5371" max="5371" width="2.140625" style="68" customWidth="1"/>
    <col min="5372" max="5372" width="2" style="68" customWidth="1"/>
    <col min="5373" max="5373" width="2.28515625" style="68" customWidth="1"/>
    <col min="5374" max="5374" width="11.42578125" style="68"/>
    <col min="5375" max="5375" width="2" style="68" bestFit="1" customWidth="1"/>
    <col min="5376" max="5615" width="11.42578125" style="68"/>
    <col min="5616" max="5616" width="2.42578125" style="68" customWidth="1"/>
    <col min="5617" max="5617" width="2.140625" style="68" bestFit="1" customWidth="1"/>
    <col min="5618" max="5618" width="0.85546875" style="68" bestFit="1" customWidth="1"/>
    <col min="5619" max="5619" width="2" style="68" customWidth="1"/>
    <col min="5620" max="5620" width="2" style="68" bestFit="1" customWidth="1"/>
    <col min="5621" max="5621" width="1.28515625" style="68" bestFit="1" customWidth="1"/>
    <col min="5622" max="5622" width="2" style="68" bestFit="1" customWidth="1"/>
    <col min="5623" max="5623" width="2.140625" style="68" customWidth="1"/>
    <col min="5624" max="5624" width="1.140625" style="68" customWidth="1"/>
    <col min="5625" max="5625" width="0" style="68" hidden="1" customWidth="1"/>
    <col min="5626" max="5626" width="2" style="68" bestFit="1" customWidth="1"/>
    <col min="5627" max="5627" width="2.140625" style="68" customWidth="1"/>
    <col min="5628" max="5628" width="2" style="68" customWidth="1"/>
    <col min="5629" max="5629" width="2.28515625" style="68" customWidth="1"/>
    <col min="5630" max="5630" width="11.42578125" style="68"/>
    <col min="5631" max="5631" width="2" style="68" bestFit="1" customWidth="1"/>
    <col min="5632" max="5871" width="11.42578125" style="68"/>
    <col min="5872" max="5872" width="2.42578125" style="68" customWidth="1"/>
    <col min="5873" max="5873" width="2.140625" style="68" bestFit="1" customWidth="1"/>
    <col min="5874" max="5874" width="0.85546875" style="68" bestFit="1" customWidth="1"/>
    <col min="5875" max="5875" width="2" style="68" customWidth="1"/>
    <col min="5876" max="5876" width="2" style="68" bestFit="1" customWidth="1"/>
    <col min="5877" max="5877" width="1.28515625" style="68" bestFit="1" customWidth="1"/>
    <col min="5878" max="5878" width="2" style="68" bestFit="1" customWidth="1"/>
    <col min="5879" max="5879" width="2.140625" style="68" customWidth="1"/>
    <col min="5880" max="5880" width="1.140625" style="68" customWidth="1"/>
    <col min="5881" max="5881" width="0" style="68" hidden="1" customWidth="1"/>
    <col min="5882" max="5882" width="2" style="68" bestFit="1" customWidth="1"/>
    <col min="5883" max="5883" width="2.140625" style="68" customWidth="1"/>
    <col min="5884" max="5884" width="2" style="68" customWidth="1"/>
    <col min="5885" max="5885" width="2.28515625" style="68" customWidth="1"/>
    <col min="5886" max="5886" width="11.42578125" style="68"/>
    <col min="5887" max="5887" width="2" style="68" bestFit="1" customWidth="1"/>
    <col min="5888" max="6127" width="11.42578125" style="68"/>
    <col min="6128" max="6128" width="2.42578125" style="68" customWidth="1"/>
    <col min="6129" max="6129" width="2.140625" style="68" bestFit="1" customWidth="1"/>
    <col min="6130" max="6130" width="0.85546875" style="68" bestFit="1" customWidth="1"/>
    <col min="6131" max="6131" width="2" style="68" customWidth="1"/>
    <col min="6132" max="6132" width="2" style="68" bestFit="1" customWidth="1"/>
    <col min="6133" max="6133" width="1.28515625" style="68" bestFit="1" customWidth="1"/>
    <col min="6134" max="6134" width="2" style="68" bestFit="1" customWidth="1"/>
    <col min="6135" max="6135" width="2.140625" style="68" customWidth="1"/>
    <col min="6136" max="6136" width="1.140625" style="68" customWidth="1"/>
    <col min="6137" max="6137" width="0" style="68" hidden="1" customWidth="1"/>
    <col min="6138" max="6138" width="2" style="68" bestFit="1" customWidth="1"/>
    <col min="6139" max="6139" width="2.140625" style="68" customWidth="1"/>
    <col min="6140" max="6140" width="2" style="68" customWidth="1"/>
    <col min="6141" max="6141" width="2.28515625" style="68" customWidth="1"/>
    <col min="6142" max="6142" width="11.42578125" style="68"/>
    <col min="6143" max="6143" width="2" style="68" bestFit="1" customWidth="1"/>
    <col min="6144" max="6383" width="11.42578125" style="68"/>
    <col min="6384" max="6384" width="2.42578125" style="68" customWidth="1"/>
    <col min="6385" max="6385" width="2.140625" style="68" bestFit="1" customWidth="1"/>
    <col min="6386" max="6386" width="0.85546875" style="68" bestFit="1" customWidth="1"/>
    <col min="6387" max="6387" width="2" style="68" customWidth="1"/>
    <col min="6388" max="6388" width="2" style="68" bestFit="1" customWidth="1"/>
    <col min="6389" max="6389" width="1.28515625" style="68" bestFit="1" customWidth="1"/>
    <col min="6390" max="6390" width="2" style="68" bestFit="1" customWidth="1"/>
    <col min="6391" max="6391" width="2.140625" style="68" customWidth="1"/>
    <col min="6392" max="6392" width="1.140625" style="68" customWidth="1"/>
    <col min="6393" max="6393" width="0" style="68" hidden="1" customWidth="1"/>
    <col min="6394" max="6394" width="2" style="68" bestFit="1" customWidth="1"/>
    <col min="6395" max="6395" width="2.140625" style="68" customWidth="1"/>
    <col min="6396" max="6396" width="2" style="68" customWidth="1"/>
    <col min="6397" max="6397" width="2.28515625" style="68" customWidth="1"/>
    <col min="6398" max="6398" width="11.42578125" style="68"/>
    <col min="6399" max="6399" width="2" style="68" bestFit="1" customWidth="1"/>
    <col min="6400" max="6639" width="11.42578125" style="68"/>
    <col min="6640" max="6640" width="2.42578125" style="68" customWidth="1"/>
    <col min="6641" max="6641" width="2.140625" style="68" bestFit="1" customWidth="1"/>
    <col min="6642" max="6642" width="0.85546875" style="68" bestFit="1" customWidth="1"/>
    <col min="6643" max="6643" width="2" style="68" customWidth="1"/>
    <col min="6644" max="6644" width="2" style="68" bestFit="1" customWidth="1"/>
    <col min="6645" max="6645" width="1.28515625" style="68" bestFit="1" customWidth="1"/>
    <col min="6646" max="6646" width="2" style="68" bestFit="1" customWidth="1"/>
    <col min="6647" max="6647" width="2.140625" style="68" customWidth="1"/>
    <col min="6648" max="6648" width="1.140625" style="68" customWidth="1"/>
    <col min="6649" max="6649" width="0" style="68" hidden="1" customWidth="1"/>
    <col min="6650" max="6650" width="2" style="68" bestFit="1" customWidth="1"/>
    <col min="6651" max="6651" width="2.140625" style="68" customWidth="1"/>
    <col min="6652" max="6652" width="2" style="68" customWidth="1"/>
    <col min="6653" max="6653" width="2.28515625" style="68" customWidth="1"/>
    <col min="6654" max="6654" width="11.42578125" style="68"/>
    <col min="6655" max="6655" width="2" style="68" bestFit="1" customWidth="1"/>
    <col min="6656" max="6895" width="11.42578125" style="68"/>
    <col min="6896" max="6896" width="2.42578125" style="68" customWidth="1"/>
    <col min="6897" max="6897" width="2.140625" style="68" bestFit="1" customWidth="1"/>
    <col min="6898" max="6898" width="0.85546875" style="68" bestFit="1" customWidth="1"/>
    <col min="6899" max="6899" width="2" style="68" customWidth="1"/>
    <col min="6900" max="6900" width="2" style="68" bestFit="1" customWidth="1"/>
    <col min="6901" max="6901" width="1.28515625" style="68" bestFit="1" customWidth="1"/>
    <col min="6902" max="6902" width="2" style="68" bestFit="1" customWidth="1"/>
    <col min="6903" max="6903" width="2.140625" style="68" customWidth="1"/>
    <col min="6904" max="6904" width="1.140625" style="68" customWidth="1"/>
    <col min="6905" max="6905" width="0" style="68" hidden="1" customWidth="1"/>
    <col min="6906" max="6906" width="2" style="68" bestFit="1" customWidth="1"/>
    <col min="6907" max="6907" width="2.140625" style="68" customWidth="1"/>
    <col min="6908" max="6908" width="2" style="68" customWidth="1"/>
    <col min="6909" max="6909" width="2.28515625" style="68" customWidth="1"/>
    <col min="6910" max="6910" width="11.42578125" style="68"/>
    <col min="6911" max="6911" width="2" style="68" bestFit="1" customWidth="1"/>
    <col min="6912" max="7151" width="11.42578125" style="68"/>
    <col min="7152" max="7152" width="2.42578125" style="68" customWidth="1"/>
    <col min="7153" max="7153" width="2.140625" style="68" bestFit="1" customWidth="1"/>
    <col min="7154" max="7154" width="0.85546875" style="68" bestFit="1" customWidth="1"/>
    <col min="7155" max="7155" width="2" style="68" customWidth="1"/>
    <col min="7156" max="7156" width="2" style="68" bestFit="1" customWidth="1"/>
    <col min="7157" max="7157" width="1.28515625" style="68" bestFit="1" customWidth="1"/>
    <col min="7158" max="7158" width="2" style="68" bestFit="1" customWidth="1"/>
    <col min="7159" max="7159" width="2.140625" style="68" customWidth="1"/>
    <col min="7160" max="7160" width="1.140625" style="68" customWidth="1"/>
    <col min="7161" max="7161" width="0" style="68" hidden="1" customWidth="1"/>
    <col min="7162" max="7162" width="2" style="68" bestFit="1" customWidth="1"/>
    <col min="7163" max="7163" width="2.140625" style="68" customWidth="1"/>
    <col min="7164" max="7164" width="2" style="68" customWidth="1"/>
    <col min="7165" max="7165" width="2.28515625" style="68" customWidth="1"/>
    <col min="7166" max="7166" width="11.42578125" style="68"/>
    <col min="7167" max="7167" width="2" style="68" bestFit="1" customWidth="1"/>
    <col min="7168" max="7407" width="11.42578125" style="68"/>
    <col min="7408" max="7408" width="2.42578125" style="68" customWidth="1"/>
    <col min="7409" max="7409" width="2.140625" style="68" bestFit="1" customWidth="1"/>
    <col min="7410" max="7410" width="0.85546875" style="68" bestFit="1" customWidth="1"/>
    <col min="7411" max="7411" width="2" style="68" customWidth="1"/>
    <col min="7412" max="7412" width="2" style="68" bestFit="1" customWidth="1"/>
    <col min="7413" max="7413" width="1.28515625" style="68" bestFit="1" customWidth="1"/>
    <col min="7414" max="7414" width="2" style="68" bestFit="1" customWidth="1"/>
    <col min="7415" max="7415" width="2.140625" style="68" customWidth="1"/>
    <col min="7416" max="7416" width="1.140625" style="68" customWidth="1"/>
    <col min="7417" max="7417" width="0" style="68" hidden="1" customWidth="1"/>
    <col min="7418" max="7418" width="2" style="68" bestFit="1" customWidth="1"/>
    <col min="7419" max="7419" width="2.140625" style="68" customWidth="1"/>
    <col min="7420" max="7420" width="2" style="68" customWidth="1"/>
    <col min="7421" max="7421" width="2.28515625" style="68" customWidth="1"/>
    <col min="7422" max="7422" width="11.42578125" style="68"/>
    <col min="7423" max="7423" width="2" style="68" bestFit="1" customWidth="1"/>
    <col min="7424" max="7663" width="11.42578125" style="68"/>
    <col min="7664" max="7664" width="2.42578125" style="68" customWidth="1"/>
    <col min="7665" max="7665" width="2.140625" style="68" bestFit="1" customWidth="1"/>
    <col min="7666" max="7666" width="0.85546875" style="68" bestFit="1" customWidth="1"/>
    <col min="7667" max="7667" width="2" style="68" customWidth="1"/>
    <col min="7668" max="7668" width="2" style="68" bestFit="1" customWidth="1"/>
    <col min="7669" max="7669" width="1.28515625" style="68" bestFit="1" customWidth="1"/>
    <col min="7670" max="7670" width="2" style="68" bestFit="1" customWidth="1"/>
    <col min="7671" max="7671" width="2.140625" style="68" customWidth="1"/>
    <col min="7672" max="7672" width="1.140625" style="68" customWidth="1"/>
    <col min="7673" max="7673" width="0" style="68" hidden="1" customWidth="1"/>
    <col min="7674" max="7674" width="2" style="68" bestFit="1" customWidth="1"/>
    <col min="7675" max="7675" width="2.140625" style="68" customWidth="1"/>
    <col min="7676" max="7676" width="2" style="68" customWidth="1"/>
    <col min="7677" max="7677" width="2.28515625" style="68" customWidth="1"/>
    <col min="7678" max="7678" width="11.42578125" style="68"/>
    <col min="7679" max="7679" width="2" style="68" bestFit="1" customWidth="1"/>
    <col min="7680" max="7919" width="11.42578125" style="68"/>
    <col min="7920" max="7920" width="2.42578125" style="68" customWidth="1"/>
    <col min="7921" max="7921" width="2.140625" style="68" bestFit="1" customWidth="1"/>
    <col min="7922" max="7922" width="0.85546875" style="68" bestFit="1" customWidth="1"/>
    <col min="7923" max="7923" width="2" style="68" customWidth="1"/>
    <col min="7924" max="7924" width="2" style="68" bestFit="1" customWidth="1"/>
    <col min="7925" max="7925" width="1.28515625" style="68" bestFit="1" customWidth="1"/>
    <col min="7926" max="7926" width="2" style="68" bestFit="1" customWidth="1"/>
    <col min="7927" max="7927" width="2.140625" style="68" customWidth="1"/>
    <col min="7928" max="7928" width="1.140625" style="68" customWidth="1"/>
    <col min="7929" max="7929" width="0" style="68" hidden="1" customWidth="1"/>
    <col min="7930" max="7930" width="2" style="68" bestFit="1" customWidth="1"/>
    <col min="7931" max="7931" width="2.140625" style="68" customWidth="1"/>
    <col min="7932" max="7932" width="2" style="68" customWidth="1"/>
    <col min="7933" max="7933" width="2.28515625" style="68" customWidth="1"/>
    <col min="7934" max="7934" width="11.42578125" style="68"/>
    <col min="7935" max="7935" width="2" style="68" bestFit="1" customWidth="1"/>
    <col min="7936" max="8175" width="11.42578125" style="68"/>
    <col min="8176" max="8176" width="2.42578125" style="68" customWidth="1"/>
    <col min="8177" max="8177" width="2.140625" style="68" bestFit="1" customWidth="1"/>
    <col min="8178" max="8178" width="0.85546875" style="68" bestFit="1" customWidth="1"/>
    <col min="8179" max="8179" width="2" style="68" customWidth="1"/>
    <col min="8180" max="8180" width="2" style="68" bestFit="1" customWidth="1"/>
    <col min="8181" max="8181" width="1.28515625" style="68" bestFit="1" customWidth="1"/>
    <col min="8182" max="8182" width="2" style="68" bestFit="1" customWidth="1"/>
    <col min="8183" max="8183" width="2.140625" style="68" customWidth="1"/>
    <col min="8184" max="8184" width="1.140625" style="68" customWidth="1"/>
    <col min="8185" max="8185" width="0" style="68" hidden="1" customWidth="1"/>
    <col min="8186" max="8186" width="2" style="68" bestFit="1" customWidth="1"/>
    <col min="8187" max="8187" width="2.140625" style="68" customWidth="1"/>
    <col min="8188" max="8188" width="2" style="68" customWidth="1"/>
    <col min="8189" max="8189" width="2.28515625" style="68" customWidth="1"/>
    <col min="8190" max="8190" width="11.42578125" style="68"/>
    <col min="8191" max="8191" width="2" style="68" bestFit="1" customWidth="1"/>
    <col min="8192" max="8431" width="11.42578125" style="68"/>
    <col min="8432" max="8432" width="2.42578125" style="68" customWidth="1"/>
    <col min="8433" max="8433" width="2.140625" style="68" bestFit="1" customWidth="1"/>
    <col min="8434" max="8434" width="0.85546875" style="68" bestFit="1" customWidth="1"/>
    <col min="8435" max="8435" width="2" style="68" customWidth="1"/>
    <col min="8436" max="8436" width="2" style="68" bestFit="1" customWidth="1"/>
    <col min="8437" max="8437" width="1.28515625" style="68" bestFit="1" customWidth="1"/>
    <col min="8438" max="8438" width="2" style="68" bestFit="1" customWidth="1"/>
    <col min="8439" max="8439" width="2.140625" style="68" customWidth="1"/>
    <col min="8440" max="8440" width="1.140625" style="68" customWidth="1"/>
    <col min="8441" max="8441" width="0" style="68" hidden="1" customWidth="1"/>
    <col min="8442" max="8442" width="2" style="68" bestFit="1" customWidth="1"/>
    <col min="8443" max="8443" width="2.140625" style="68" customWidth="1"/>
    <col min="8444" max="8444" width="2" style="68" customWidth="1"/>
    <col min="8445" max="8445" width="2.28515625" style="68" customWidth="1"/>
    <col min="8446" max="8446" width="11.42578125" style="68"/>
    <col min="8447" max="8447" width="2" style="68" bestFit="1" customWidth="1"/>
    <col min="8448" max="8687" width="11.42578125" style="68"/>
    <col min="8688" max="8688" width="2.42578125" style="68" customWidth="1"/>
    <col min="8689" max="8689" width="2.140625" style="68" bestFit="1" customWidth="1"/>
    <col min="8690" max="8690" width="0.85546875" style="68" bestFit="1" customWidth="1"/>
    <col min="8691" max="8691" width="2" style="68" customWidth="1"/>
    <col min="8692" max="8692" width="2" style="68" bestFit="1" customWidth="1"/>
    <col min="8693" max="8693" width="1.28515625" style="68" bestFit="1" customWidth="1"/>
    <col min="8694" max="8694" width="2" style="68" bestFit="1" customWidth="1"/>
    <col min="8695" max="8695" width="2.140625" style="68" customWidth="1"/>
    <col min="8696" max="8696" width="1.140625" style="68" customWidth="1"/>
    <col min="8697" max="8697" width="0" style="68" hidden="1" customWidth="1"/>
    <col min="8698" max="8698" width="2" style="68" bestFit="1" customWidth="1"/>
    <col min="8699" max="8699" width="2.140625" style="68" customWidth="1"/>
    <col min="8700" max="8700" width="2" style="68" customWidth="1"/>
    <col min="8701" max="8701" width="2.28515625" style="68" customWidth="1"/>
    <col min="8702" max="8702" width="11.42578125" style="68"/>
    <col min="8703" max="8703" width="2" style="68" bestFit="1" customWidth="1"/>
    <col min="8704" max="8943" width="11.42578125" style="68"/>
    <col min="8944" max="8944" width="2.42578125" style="68" customWidth="1"/>
    <col min="8945" max="8945" width="2.140625" style="68" bestFit="1" customWidth="1"/>
    <col min="8946" max="8946" width="0.85546875" style="68" bestFit="1" customWidth="1"/>
    <col min="8947" max="8947" width="2" style="68" customWidth="1"/>
    <col min="8948" max="8948" width="2" style="68" bestFit="1" customWidth="1"/>
    <col min="8949" max="8949" width="1.28515625" style="68" bestFit="1" customWidth="1"/>
    <col min="8950" max="8950" width="2" style="68" bestFit="1" customWidth="1"/>
    <col min="8951" max="8951" width="2.140625" style="68" customWidth="1"/>
    <col min="8952" max="8952" width="1.140625" style="68" customWidth="1"/>
    <col min="8953" max="8953" width="0" style="68" hidden="1" customWidth="1"/>
    <col min="8954" max="8954" width="2" style="68" bestFit="1" customWidth="1"/>
    <col min="8955" max="8955" width="2.140625" style="68" customWidth="1"/>
    <col min="8956" max="8956" width="2" style="68" customWidth="1"/>
    <col min="8957" max="8957" width="2.28515625" style="68" customWidth="1"/>
    <col min="8958" max="8958" width="11.42578125" style="68"/>
    <col min="8959" max="8959" width="2" style="68" bestFit="1" customWidth="1"/>
    <col min="8960" max="9199" width="11.42578125" style="68"/>
    <col min="9200" max="9200" width="2.42578125" style="68" customWidth="1"/>
    <col min="9201" max="9201" width="2.140625" style="68" bestFit="1" customWidth="1"/>
    <col min="9202" max="9202" width="0.85546875" style="68" bestFit="1" customWidth="1"/>
    <col min="9203" max="9203" width="2" style="68" customWidth="1"/>
    <col min="9204" max="9204" width="2" style="68" bestFit="1" customWidth="1"/>
    <col min="9205" max="9205" width="1.28515625" style="68" bestFit="1" customWidth="1"/>
    <col min="9206" max="9206" width="2" style="68" bestFit="1" customWidth="1"/>
    <col min="9207" max="9207" width="2.140625" style="68" customWidth="1"/>
    <col min="9208" max="9208" width="1.140625" style="68" customWidth="1"/>
    <col min="9209" max="9209" width="0" style="68" hidden="1" customWidth="1"/>
    <col min="9210" max="9210" width="2" style="68" bestFit="1" customWidth="1"/>
    <col min="9211" max="9211" width="2.140625" style="68" customWidth="1"/>
    <col min="9212" max="9212" width="2" style="68" customWidth="1"/>
    <col min="9213" max="9213" width="2.28515625" style="68" customWidth="1"/>
    <col min="9214" max="9214" width="11.42578125" style="68"/>
    <col min="9215" max="9215" width="2" style="68" bestFit="1" customWidth="1"/>
    <col min="9216" max="9455" width="11.42578125" style="68"/>
    <col min="9456" max="9456" width="2.42578125" style="68" customWidth="1"/>
    <col min="9457" max="9457" width="2.140625" style="68" bestFit="1" customWidth="1"/>
    <col min="9458" max="9458" width="0.85546875" style="68" bestFit="1" customWidth="1"/>
    <col min="9459" max="9459" width="2" style="68" customWidth="1"/>
    <col min="9460" max="9460" width="2" style="68" bestFit="1" customWidth="1"/>
    <col min="9461" max="9461" width="1.28515625" style="68" bestFit="1" customWidth="1"/>
    <col min="9462" max="9462" width="2" style="68" bestFit="1" customWidth="1"/>
    <col min="9463" max="9463" width="2.140625" style="68" customWidth="1"/>
    <col min="9464" max="9464" width="1.140625" style="68" customWidth="1"/>
    <col min="9465" max="9465" width="0" style="68" hidden="1" customWidth="1"/>
    <col min="9466" max="9466" width="2" style="68" bestFit="1" customWidth="1"/>
    <col min="9467" max="9467" width="2.140625" style="68" customWidth="1"/>
    <col min="9468" max="9468" width="2" style="68" customWidth="1"/>
    <col min="9469" max="9469" width="2.28515625" style="68" customWidth="1"/>
    <col min="9470" max="9470" width="11.42578125" style="68"/>
    <col min="9471" max="9471" width="2" style="68" bestFit="1" customWidth="1"/>
    <col min="9472" max="9711" width="11.42578125" style="68"/>
    <col min="9712" max="9712" width="2.42578125" style="68" customWidth="1"/>
    <col min="9713" max="9713" width="2.140625" style="68" bestFit="1" customWidth="1"/>
    <col min="9714" max="9714" width="0.85546875" style="68" bestFit="1" customWidth="1"/>
    <col min="9715" max="9715" width="2" style="68" customWidth="1"/>
    <col min="9716" max="9716" width="2" style="68" bestFit="1" customWidth="1"/>
    <col min="9717" max="9717" width="1.28515625" style="68" bestFit="1" customWidth="1"/>
    <col min="9718" max="9718" width="2" style="68" bestFit="1" customWidth="1"/>
    <col min="9719" max="9719" width="2.140625" style="68" customWidth="1"/>
    <col min="9720" max="9720" width="1.140625" style="68" customWidth="1"/>
    <col min="9721" max="9721" width="0" style="68" hidden="1" customWidth="1"/>
    <col min="9722" max="9722" width="2" style="68" bestFit="1" customWidth="1"/>
    <col min="9723" max="9723" width="2.140625" style="68" customWidth="1"/>
    <col min="9724" max="9724" width="2" style="68" customWidth="1"/>
    <col min="9725" max="9725" width="2.28515625" style="68" customWidth="1"/>
    <col min="9726" max="9726" width="11.42578125" style="68"/>
    <col min="9727" max="9727" width="2" style="68" bestFit="1" customWidth="1"/>
    <col min="9728" max="9967" width="11.42578125" style="68"/>
    <col min="9968" max="9968" width="2.42578125" style="68" customWidth="1"/>
    <col min="9969" max="9969" width="2.140625" style="68" bestFit="1" customWidth="1"/>
    <col min="9970" max="9970" width="0.85546875" style="68" bestFit="1" customWidth="1"/>
    <col min="9971" max="9971" width="2" style="68" customWidth="1"/>
    <col min="9972" max="9972" width="2" style="68" bestFit="1" customWidth="1"/>
    <col min="9973" max="9973" width="1.28515625" style="68" bestFit="1" customWidth="1"/>
    <col min="9974" max="9974" width="2" style="68" bestFit="1" customWidth="1"/>
    <col min="9975" max="9975" width="2.140625" style="68" customWidth="1"/>
    <col min="9976" max="9976" width="1.140625" style="68" customWidth="1"/>
    <col min="9977" max="9977" width="0" style="68" hidden="1" customWidth="1"/>
    <col min="9978" max="9978" width="2" style="68" bestFit="1" customWidth="1"/>
    <col min="9979" max="9979" width="2.140625" style="68" customWidth="1"/>
    <col min="9980" max="9980" width="2" style="68" customWidth="1"/>
    <col min="9981" max="9981" width="2.28515625" style="68" customWidth="1"/>
    <col min="9982" max="9982" width="11.42578125" style="68"/>
    <col min="9983" max="9983" width="2" style="68" bestFit="1" customWidth="1"/>
    <col min="9984" max="10223" width="11.42578125" style="68"/>
    <col min="10224" max="10224" width="2.42578125" style="68" customWidth="1"/>
    <col min="10225" max="10225" width="2.140625" style="68" bestFit="1" customWidth="1"/>
    <col min="10226" max="10226" width="0.85546875" style="68" bestFit="1" customWidth="1"/>
    <col min="10227" max="10227" width="2" style="68" customWidth="1"/>
    <col min="10228" max="10228" width="2" style="68" bestFit="1" customWidth="1"/>
    <col min="10229" max="10229" width="1.28515625" style="68" bestFit="1" customWidth="1"/>
    <col min="10230" max="10230" width="2" style="68" bestFit="1" customWidth="1"/>
    <col min="10231" max="10231" width="2.140625" style="68" customWidth="1"/>
    <col min="10232" max="10232" width="1.140625" style="68" customWidth="1"/>
    <col min="10233" max="10233" width="0" style="68" hidden="1" customWidth="1"/>
    <col min="10234" max="10234" width="2" style="68" bestFit="1" customWidth="1"/>
    <col min="10235" max="10235" width="2.140625" style="68" customWidth="1"/>
    <col min="10236" max="10236" width="2" style="68" customWidth="1"/>
    <col min="10237" max="10237" width="2.28515625" style="68" customWidth="1"/>
    <col min="10238" max="10238" width="11.42578125" style="68"/>
    <col min="10239" max="10239" width="2" style="68" bestFit="1" customWidth="1"/>
    <col min="10240" max="10479" width="11.42578125" style="68"/>
    <col min="10480" max="10480" width="2.42578125" style="68" customWidth="1"/>
    <col min="10481" max="10481" width="2.140625" style="68" bestFit="1" customWidth="1"/>
    <col min="10482" max="10482" width="0.85546875" style="68" bestFit="1" customWidth="1"/>
    <col min="10483" max="10483" width="2" style="68" customWidth="1"/>
    <col min="10484" max="10484" width="2" style="68" bestFit="1" customWidth="1"/>
    <col min="10485" max="10485" width="1.28515625" style="68" bestFit="1" customWidth="1"/>
    <col min="10486" max="10486" width="2" style="68" bestFit="1" customWidth="1"/>
    <col min="10487" max="10487" width="2.140625" style="68" customWidth="1"/>
    <col min="10488" max="10488" width="1.140625" style="68" customWidth="1"/>
    <col min="10489" max="10489" width="0" style="68" hidden="1" customWidth="1"/>
    <col min="10490" max="10490" width="2" style="68" bestFit="1" customWidth="1"/>
    <col min="10491" max="10491" width="2.140625" style="68" customWidth="1"/>
    <col min="10492" max="10492" width="2" style="68" customWidth="1"/>
    <col min="10493" max="10493" width="2.28515625" style="68" customWidth="1"/>
    <col min="10494" max="10494" width="11.42578125" style="68"/>
    <col min="10495" max="10495" width="2" style="68" bestFit="1" customWidth="1"/>
    <col min="10496" max="10735" width="11.42578125" style="68"/>
    <col min="10736" max="10736" width="2.42578125" style="68" customWidth="1"/>
    <col min="10737" max="10737" width="2.140625" style="68" bestFit="1" customWidth="1"/>
    <col min="10738" max="10738" width="0.85546875" style="68" bestFit="1" customWidth="1"/>
    <col min="10739" max="10739" width="2" style="68" customWidth="1"/>
    <col min="10740" max="10740" width="2" style="68" bestFit="1" customWidth="1"/>
    <col min="10741" max="10741" width="1.28515625" style="68" bestFit="1" customWidth="1"/>
    <col min="10742" max="10742" width="2" style="68" bestFit="1" customWidth="1"/>
    <col min="10743" max="10743" width="2.140625" style="68" customWidth="1"/>
    <col min="10744" max="10744" width="1.140625" style="68" customWidth="1"/>
    <col min="10745" max="10745" width="0" style="68" hidden="1" customWidth="1"/>
    <col min="10746" max="10746" width="2" style="68" bestFit="1" customWidth="1"/>
    <col min="10747" max="10747" width="2.140625" style="68" customWidth="1"/>
    <col min="10748" max="10748" width="2" style="68" customWidth="1"/>
    <col min="10749" max="10749" width="2.28515625" style="68" customWidth="1"/>
    <col min="10750" max="10750" width="11.42578125" style="68"/>
    <col min="10751" max="10751" width="2" style="68" bestFit="1" customWidth="1"/>
    <col min="10752" max="10991" width="11.42578125" style="68"/>
    <col min="10992" max="10992" width="2.42578125" style="68" customWidth="1"/>
    <col min="10993" max="10993" width="2.140625" style="68" bestFit="1" customWidth="1"/>
    <col min="10994" max="10994" width="0.85546875" style="68" bestFit="1" customWidth="1"/>
    <col min="10995" max="10995" width="2" style="68" customWidth="1"/>
    <col min="10996" max="10996" width="2" style="68" bestFit="1" customWidth="1"/>
    <col min="10997" max="10997" width="1.28515625" style="68" bestFit="1" customWidth="1"/>
    <col min="10998" max="10998" width="2" style="68" bestFit="1" customWidth="1"/>
    <col min="10999" max="10999" width="2.140625" style="68" customWidth="1"/>
    <col min="11000" max="11000" width="1.140625" style="68" customWidth="1"/>
    <col min="11001" max="11001" width="0" style="68" hidden="1" customWidth="1"/>
    <col min="11002" max="11002" width="2" style="68" bestFit="1" customWidth="1"/>
    <col min="11003" max="11003" width="2.140625" style="68" customWidth="1"/>
    <col min="11004" max="11004" width="2" style="68" customWidth="1"/>
    <col min="11005" max="11005" width="2.28515625" style="68" customWidth="1"/>
    <col min="11006" max="11006" width="11.42578125" style="68"/>
    <col min="11007" max="11007" width="2" style="68" bestFit="1" customWidth="1"/>
    <col min="11008" max="11247" width="11.42578125" style="68"/>
    <col min="11248" max="11248" width="2.42578125" style="68" customWidth="1"/>
    <col min="11249" max="11249" width="2.140625" style="68" bestFit="1" customWidth="1"/>
    <col min="11250" max="11250" width="0.85546875" style="68" bestFit="1" customWidth="1"/>
    <col min="11251" max="11251" width="2" style="68" customWidth="1"/>
    <col min="11252" max="11252" width="2" style="68" bestFit="1" customWidth="1"/>
    <col min="11253" max="11253" width="1.28515625" style="68" bestFit="1" customWidth="1"/>
    <col min="11254" max="11254" width="2" style="68" bestFit="1" customWidth="1"/>
    <col min="11255" max="11255" width="2.140625" style="68" customWidth="1"/>
    <col min="11256" max="11256" width="1.140625" style="68" customWidth="1"/>
    <col min="11257" max="11257" width="0" style="68" hidden="1" customWidth="1"/>
    <col min="11258" max="11258" width="2" style="68" bestFit="1" customWidth="1"/>
    <col min="11259" max="11259" width="2.140625" style="68" customWidth="1"/>
    <col min="11260" max="11260" width="2" style="68" customWidth="1"/>
    <col min="11261" max="11261" width="2.28515625" style="68" customWidth="1"/>
    <col min="11262" max="11262" width="11.42578125" style="68"/>
    <col min="11263" max="11263" width="2" style="68" bestFit="1" customWidth="1"/>
    <col min="11264" max="11503" width="11.42578125" style="68"/>
    <col min="11504" max="11504" width="2.42578125" style="68" customWidth="1"/>
    <col min="11505" max="11505" width="2.140625" style="68" bestFit="1" customWidth="1"/>
    <col min="11506" max="11506" width="0.85546875" style="68" bestFit="1" customWidth="1"/>
    <col min="11507" max="11507" width="2" style="68" customWidth="1"/>
    <col min="11508" max="11508" width="2" style="68" bestFit="1" customWidth="1"/>
    <col min="11509" max="11509" width="1.28515625" style="68" bestFit="1" customWidth="1"/>
    <col min="11510" max="11510" width="2" style="68" bestFit="1" customWidth="1"/>
    <col min="11511" max="11511" width="2.140625" style="68" customWidth="1"/>
    <col min="11512" max="11512" width="1.140625" style="68" customWidth="1"/>
    <col min="11513" max="11513" width="0" style="68" hidden="1" customWidth="1"/>
    <col min="11514" max="11514" width="2" style="68" bestFit="1" customWidth="1"/>
    <col min="11515" max="11515" width="2.140625" style="68" customWidth="1"/>
    <col min="11516" max="11516" width="2" style="68" customWidth="1"/>
    <col min="11517" max="11517" width="2.28515625" style="68" customWidth="1"/>
    <col min="11518" max="11518" width="11.42578125" style="68"/>
    <col min="11519" max="11519" width="2" style="68" bestFit="1" customWidth="1"/>
    <col min="11520" max="11759" width="11.42578125" style="68"/>
    <col min="11760" max="11760" width="2.42578125" style="68" customWidth="1"/>
    <col min="11761" max="11761" width="2.140625" style="68" bestFit="1" customWidth="1"/>
    <col min="11762" max="11762" width="0.85546875" style="68" bestFit="1" customWidth="1"/>
    <col min="11763" max="11763" width="2" style="68" customWidth="1"/>
    <col min="11764" max="11764" width="2" style="68" bestFit="1" customWidth="1"/>
    <col min="11765" max="11765" width="1.28515625" style="68" bestFit="1" customWidth="1"/>
    <col min="11766" max="11766" width="2" style="68" bestFit="1" customWidth="1"/>
    <col min="11767" max="11767" width="2.140625" style="68" customWidth="1"/>
    <col min="11768" max="11768" width="1.140625" style="68" customWidth="1"/>
    <col min="11769" max="11769" width="0" style="68" hidden="1" customWidth="1"/>
    <col min="11770" max="11770" width="2" style="68" bestFit="1" customWidth="1"/>
    <col min="11771" max="11771" width="2.140625" style="68" customWidth="1"/>
    <col min="11772" max="11772" width="2" style="68" customWidth="1"/>
    <col min="11773" max="11773" width="2.28515625" style="68" customWidth="1"/>
    <col min="11774" max="11774" width="11.42578125" style="68"/>
    <col min="11775" max="11775" width="2" style="68" bestFit="1" customWidth="1"/>
    <col min="11776" max="12015" width="11.42578125" style="68"/>
    <col min="12016" max="12016" width="2.42578125" style="68" customWidth="1"/>
    <col min="12017" max="12017" width="2.140625" style="68" bestFit="1" customWidth="1"/>
    <col min="12018" max="12018" width="0.85546875" style="68" bestFit="1" customWidth="1"/>
    <col min="12019" max="12019" width="2" style="68" customWidth="1"/>
    <col min="12020" max="12020" width="2" style="68" bestFit="1" customWidth="1"/>
    <col min="12021" max="12021" width="1.28515625" style="68" bestFit="1" customWidth="1"/>
    <col min="12022" max="12022" width="2" style="68" bestFit="1" customWidth="1"/>
    <col min="12023" max="12023" width="2.140625" style="68" customWidth="1"/>
    <col min="12024" max="12024" width="1.140625" style="68" customWidth="1"/>
    <col min="12025" max="12025" width="0" style="68" hidden="1" customWidth="1"/>
    <col min="12026" max="12026" width="2" style="68" bestFit="1" customWidth="1"/>
    <col min="12027" max="12027" width="2.140625" style="68" customWidth="1"/>
    <col min="12028" max="12028" width="2" style="68" customWidth="1"/>
    <col min="12029" max="12029" width="2.28515625" style="68" customWidth="1"/>
    <col min="12030" max="12030" width="11.42578125" style="68"/>
    <col min="12031" max="12031" width="2" style="68" bestFit="1" customWidth="1"/>
    <col min="12032" max="12271" width="11.42578125" style="68"/>
    <col min="12272" max="12272" width="2.42578125" style="68" customWidth="1"/>
    <col min="12273" max="12273" width="2.140625" style="68" bestFit="1" customWidth="1"/>
    <col min="12274" max="12274" width="0.85546875" style="68" bestFit="1" customWidth="1"/>
    <col min="12275" max="12275" width="2" style="68" customWidth="1"/>
    <col min="12276" max="12276" width="2" style="68" bestFit="1" customWidth="1"/>
    <col min="12277" max="12277" width="1.28515625" style="68" bestFit="1" customWidth="1"/>
    <col min="12278" max="12278" width="2" style="68" bestFit="1" customWidth="1"/>
    <col min="12279" max="12279" width="2.140625" style="68" customWidth="1"/>
    <col min="12280" max="12280" width="1.140625" style="68" customWidth="1"/>
    <col min="12281" max="12281" width="0" style="68" hidden="1" customWidth="1"/>
    <col min="12282" max="12282" width="2" style="68" bestFit="1" customWidth="1"/>
    <col min="12283" max="12283" width="2.140625" style="68" customWidth="1"/>
    <col min="12284" max="12284" width="2" style="68" customWidth="1"/>
    <col min="12285" max="12285" width="2.28515625" style="68" customWidth="1"/>
    <col min="12286" max="12286" width="11.42578125" style="68"/>
    <col min="12287" max="12287" width="2" style="68" bestFit="1" customWidth="1"/>
    <col min="12288" max="12527" width="11.42578125" style="68"/>
    <col min="12528" max="12528" width="2.42578125" style="68" customWidth="1"/>
    <col min="12529" max="12529" width="2.140625" style="68" bestFit="1" customWidth="1"/>
    <col min="12530" max="12530" width="0.85546875" style="68" bestFit="1" customWidth="1"/>
    <col min="12531" max="12531" width="2" style="68" customWidth="1"/>
    <col min="12532" max="12532" width="2" style="68" bestFit="1" customWidth="1"/>
    <col min="12533" max="12533" width="1.28515625" style="68" bestFit="1" customWidth="1"/>
    <col min="12534" max="12534" width="2" style="68" bestFit="1" customWidth="1"/>
    <col min="12535" max="12535" width="2.140625" style="68" customWidth="1"/>
    <col min="12536" max="12536" width="1.140625" style="68" customWidth="1"/>
    <col min="12537" max="12537" width="0" style="68" hidden="1" customWidth="1"/>
    <col min="12538" max="12538" width="2" style="68" bestFit="1" customWidth="1"/>
    <col min="12539" max="12539" width="2.140625" style="68" customWidth="1"/>
    <col min="12540" max="12540" width="2" style="68" customWidth="1"/>
    <col min="12541" max="12541" width="2.28515625" style="68" customWidth="1"/>
    <col min="12542" max="12542" width="11.42578125" style="68"/>
    <col min="12543" max="12543" width="2" style="68" bestFit="1" customWidth="1"/>
    <col min="12544" max="12783" width="11.42578125" style="68"/>
    <col min="12784" max="12784" width="2.42578125" style="68" customWidth="1"/>
    <col min="12785" max="12785" width="2.140625" style="68" bestFit="1" customWidth="1"/>
    <col min="12786" max="12786" width="0.85546875" style="68" bestFit="1" customWidth="1"/>
    <col min="12787" max="12787" width="2" style="68" customWidth="1"/>
    <col min="12788" max="12788" width="2" style="68" bestFit="1" customWidth="1"/>
    <col min="12789" max="12789" width="1.28515625" style="68" bestFit="1" customWidth="1"/>
    <col min="12790" max="12790" width="2" style="68" bestFit="1" customWidth="1"/>
    <col min="12791" max="12791" width="2.140625" style="68" customWidth="1"/>
    <col min="12792" max="12792" width="1.140625" style="68" customWidth="1"/>
    <col min="12793" max="12793" width="0" style="68" hidden="1" customWidth="1"/>
    <col min="12794" max="12794" width="2" style="68" bestFit="1" customWidth="1"/>
    <col min="12795" max="12795" width="2.140625" style="68" customWidth="1"/>
    <col min="12796" max="12796" width="2" style="68" customWidth="1"/>
    <col min="12797" max="12797" width="2.28515625" style="68" customWidth="1"/>
    <col min="12798" max="12798" width="11.42578125" style="68"/>
    <col min="12799" max="12799" width="2" style="68" bestFit="1" customWidth="1"/>
    <col min="12800" max="13039" width="11.42578125" style="68"/>
    <col min="13040" max="13040" width="2.42578125" style="68" customWidth="1"/>
    <col min="13041" max="13041" width="2.140625" style="68" bestFit="1" customWidth="1"/>
    <col min="13042" max="13042" width="0.85546875" style="68" bestFit="1" customWidth="1"/>
    <col min="13043" max="13043" width="2" style="68" customWidth="1"/>
    <col min="13044" max="13044" width="2" style="68" bestFit="1" customWidth="1"/>
    <col min="13045" max="13045" width="1.28515625" style="68" bestFit="1" customWidth="1"/>
    <col min="13046" max="13046" width="2" style="68" bestFit="1" customWidth="1"/>
    <col min="13047" max="13047" width="2.140625" style="68" customWidth="1"/>
    <col min="13048" max="13048" width="1.140625" style="68" customWidth="1"/>
    <col min="13049" max="13049" width="0" style="68" hidden="1" customWidth="1"/>
    <col min="13050" max="13050" width="2" style="68" bestFit="1" customWidth="1"/>
    <col min="13051" max="13051" width="2.140625" style="68" customWidth="1"/>
    <col min="13052" max="13052" width="2" style="68" customWidth="1"/>
    <col min="13053" max="13053" width="2.28515625" style="68" customWidth="1"/>
    <col min="13054" max="13054" width="11.42578125" style="68"/>
    <col min="13055" max="13055" width="2" style="68" bestFit="1" customWidth="1"/>
    <col min="13056" max="13295" width="11.42578125" style="68"/>
    <col min="13296" max="13296" width="2.42578125" style="68" customWidth="1"/>
    <col min="13297" max="13297" width="2.140625" style="68" bestFit="1" customWidth="1"/>
    <col min="13298" max="13298" width="0.85546875" style="68" bestFit="1" customWidth="1"/>
    <col min="13299" max="13299" width="2" style="68" customWidth="1"/>
    <col min="13300" max="13300" width="2" style="68" bestFit="1" customWidth="1"/>
    <col min="13301" max="13301" width="1.28515625" style="68" bestFit="1" customWidth="1"/>
    <col min="13302" max="13302" width="2" style="68" bestFit="1" customWidth="1"/>
    <col min="13303" max="13303" width="2.140625" style="68" customWidth="1"/>
    <col min="13304" max="13304" width="1.140625" style="68" customWidth="1"/>
    <col min="13305" max="13305" width="0" style="68" hidden="1" customWidth="1"/>
    <col min="13306" max="13306" width="2" style="68" bestFit="1" customWidth="1"/>
    <col min="13307" max="13307" width="2.140625" style="68" customWidth="1"/>
    <col min="13308" max="13308" width="2" style="68" customWidth="1"/>
    <col min="13309" max="13309" width="2.28515625" style="68" customWidth="1"/>
    <col min="13310" max="13310" width="11.42578125" style="68"/>
    <col min="13311" max="13311" width="2" style="68" bestFit="1" customWidth="1"/>
    <col min="13312" max="13551" width="11.42578125" style="68"/>
    <col min="13552" max="13552" width="2.42578125" style="68" customWidth="1"/>
    <col min="13553" max="13553" width="2.140625" style="68" bestFit="1" customWidth="1"/>
    <col min="13554" max="13554" width="0.85546875" style="68" bestFit="1" customWidth="1"/>
    <col min="13555" max="13555" width="2" style="68" customWidth="1"/>
    <col min="13556" max="13556" width="2" style="68" bestFit="1" customWidth="1"/>
    <col min="13557" max="13557" width="1.28515625" style="68" bestFit="1" customWidth="1"/>
    <col min="13558" max="13558" width="2" style="68" bestFit="1" customWidth="1"/>
    <col min="13559" max="13559" width="2.140625" style="68" customWidth="1"/>
    <col min="13560" max="13560" width="1.140625" style="68" customWidth="1"/>
    <col min="13561" max="13561" width="0" style="68" hidden="1" customWidth="1"/>
    <col min="13562" max="13562" width="2" style="68" bestFit="1" customWidth="1"/>
    <col min="13563" max="13563" width="2.140625" style="68" customWidth="1"/>
    <col min="13564" max="13564" width="2" style="68" customWidth="1"/>
    <col min="13565" max="13565" width="2.28515625" style="68" customWidth="1"/>
    <col min="13566" max="13566" width="11.42578125" style="68"/>
    <col min="13567" max="13567" width="2" style="68" bestFit="1" customWidth="1"/>
    <col min="13568" max="13807" width="11.42578125" style="68"/>
    <col min="13808" max="13808" width="2.42578125" style="68" customWidth="1"/>
    <col min="13809" max="13809" width="2.140625" style="68" bestFit="1" customWidth="1"/>
    <col min="13810" max="13810" width="0.85546875" style="68" bestFit="1" customWidth="1"/>
    <col min="13811" max="13811" width="2" style="68" customWidth="1"/>
    <col min="13812" max="13812" width="2" style="68" bestFit="1" customWidth="1"/>
    <col min="13813" max="13813" width="1.28515625" style="68" bestFit="1" customWidth="1"/>
    <col min="13814" max="13814" width="2" style="68" bestFit="1" customWidth="1"/>
    <col min="13815" max="13815" width="2.140625" style="68" customWidth="1"/>
    <col min="13816" max="13816" width="1.140625" style="68" customWidth="1"/>
    <col min="13817" max="13817" width="0" style="68" hidden="1" customWidth="1"/>
    <col min="13818" max="13818" width="2" style="68" bestFit="1" customWidth="1"/>
    <col min="13819" max="13819" width="2.140625" style="68" customWidth="1"/>
    <col min="13820" max="13820" width="2" style="68" customWidth="1"/>
    <col min="13821" max="13821" width="2.28515625" style="68" customWidth="1"/>
    <col min="13822" max="13822" width="11.42578125" style="68"/>
    <col min="13823" max="13823" width="2" style="68" bestFit="1" customWidth="1"/>
    <col min="13824" max="14063" width="11.42578125" style="68"/>
    <col min="14064" max="14064" width="2.42578125" style="68" customWidth="1"/>
    <col min="14065" max="14065" width="2.140625" style="68" bestFit="1" customWidth="1"/>
    <col min="14066" max="14066" width="0.85546875" style="68" bestFit="1" customWidth="1"/>
    <col min="14067" max="14067" width="2" style="68" customWidth="1"/>
    <col min="14068" max="14068" width="2" style="68" bestFit="1" customWidth="1"/>
    <col min="14069" max="14069" width="1.28515625" style="68" bestFit="1" customWidth="1"/>
    <col min="14070" max="14070" width="2" style="68" bestFit="1" customWidth="1"/>
    <col min="14071" max="14071" width="2.140625" style="68" customWidth="1"/>
    <col min="14072" max="14072" width="1.140625" style="68" customWidth="1"/>
    <col min="14073" max="14073" width="0" style="68" hidden="1" customWidth="1"/>
    <col min="14074" max="14074" width="2" style="68" bestFit="1" customWidth="1"/>
    <col min="14075" max="14075" width="2.140625" style="68" customWidth="1"/>
    <col min="14076" max="14076" width="2" style="68" customWidth="1"/>
    <col min="14077" max="14077" width="2.28515625" style="68" customWidth="1"/>
    <col min="14078" max="14078" width="11.42578125" style="68"/>
    <col min="14079" max="14079" width="2" style="68" bestFit="1" customWidth="1"/>
    <col min="14080" max="14319" width="11.42578125" style="68"/>
    <col min="14320" max="14320" width="2.42578125" style="68" customWidth="1"/>
    <col min="14321" max="14321" width="2.140625" style="68" bestFit="1" customWidth="1"/>
    <col min="14322" max="14322" width="0.85546875" style="68" bestFit="1" customWidth="1"/>
    <col min="14323" max="14323" width="2" style="68" customWidth="1"/>
    <col min="14324" max="14324" width="2" style="68" bestFit="1" customWidth="1"/>
    <col min="14325" max="14325" width="1.28515625" style="68" bestFit="1" customWidth="1"/>
    <col min="14326" max="14326" width="2" style="68" bestFit="1" customWidth="1"/>
    <col min="14327" max="14327" width="2.140625" style="68" customWidth="1"/>
    <col min="14328" max="14328" width="1.140625" style="68" customWidth="1"/>
    <col min="14329" max="14329" width="0" style="68" hidden="1" customWidth="1"/>
    <col min="14330" max="14330" width="2" style="68" bestFit="1" customWidth="1"/>
    <col min="14331" max="14331" width="2.140625" style="68" customWidth="1"/>
    <col min="14332" max="14332" width="2" style="68" customWidth="1"/>
    <col min="14333" max="14333" width="2.28515625" style="68" customWidth="1"/>
    <col min="14334" max="14334" width="11.42578125" style="68"/>
    <col min="14335" max="14335" width="2" style="68" bestFit="1" customWidth="1"/>
    <col min="14336" max="14575" width="11.42578125" style="68"/>
    <col min="14576" max="14576" width="2.42578125" style="68" customWidth="1"/>
    <col min="14577" max="14577" width="2.140625" style="68" bestFit="1" customWidth="1"/>
    <col min="14578" max="14578" width="0.85546875" style="68" bestFit="1" customWidth="1"/>
    <col min="14579" max="14579" width="2" style="68" customWidth="1"/>
    <col min="14580" max="14580" width="2" style="68" bestFit="1" customWidth="1"/>
    <col min="14581" max="14581" width="1.28515625" style="68" bestFit="1" customWidth="1"/>
    <col min="14582" max="14582" width="2" style="68" bestFit="1" customWidth="1"/>
    <col min="14583" max="14583" width="2.140625" style="68" customWidth="1"/>
    <col min="14584" max="14584" width="1.140625" style="68" customWidth="1"/>
    <col min="14585" max="14585" width="0" style="68" hidden="1" customWidth="1"/>
    <col min="14586" max="14586" width="2" style="68" bestFit="1" customWidth="1"/>
    <col min="14587" max="14587" width="2.140625" style="68" customWidth="1"/>
    <col min="14588" max="14588" width="2" style="68" customWidth="1"/>
    <col min="14589" max="14589" width="2.28515625" style="68" customWidth="1"/>
    <col min="14590" max="14590" width="11.42578125" style="68"/>
    <col min="14591" max="14591" width="2" style="68" bestFit="1" customWidth="1"/>
    <col min="14592" max="14831" width="11.42578125" style="68"/>
    <col min="14832" max="14832" width="2.42578125" style="68" customWidth="1"/>
    <col min="14833" max="14833" width="2.140625" style="68" bestFit="1" customWidth="1"/>
    <col min="14834" max="14834" width="0.85546875" style="68" bestFit="1" customWidth="1"/>
    <col min="14835" max="14835" width="2" style="68" customWidth="1"/>
    <col min="14836" max="14836" width="2" style="68" bestFit="1" customWidth="1"/>
    <col min="14837" max="14837" width="1.28515625" style="68" bestFit="1" customWidth="1"/>
    <col min="14838" max="14838" width="2" style="68" bestFit="1" customWidth="1"/>
    <col min="14839" max="14839" width="2.140625" style="68" customWidth="1"/>
    <col min="14840" max="14840" width="1.140625" style="68" customWidth="1"/>
    <col min="14841" max="14841" width="0" style="68" hidden="1" customWidth="1"/>
    <col min="14842" max="14842" width="2" style="68" bestFit="1" customWidth="1"/>
    <col min="14843" max="14843" width="2.140625" style="68" customWidth="1"/>
    <col min="14844" max="14844" width="2" style="68" customWidth="1"/>
    <col min="14845" max="14845" width="2.28515625" style="68" customWidth="1"/>
    <col min="14846" max="14846" width="11.42578125" style="68"/>
    <col min="14847" max="14847" width="2" style="68" bestFit="1" customWidth="1"/>
    <col min="14848" max="15087" width="11.42578125" style="68"/>
    <col min="15088" max="15088" width="2.42578125" style="68" customWidth="1"/>
    <col min="15089" max="15089" width="2.140625" style="68" bestFit="1" customWidth="1"/>
    <col min="15090" max="15090" width="0.85546875" style="68" bestFit="1" customWidth="1"/>
    <col min="15091" max="15091" width="2" style="68" customWidth="1"/>
    <col min="15092" max="15092" width="2" style="68" bestFit="1" customWidth="1"/>
    <col min="15093" max="15093" width="1.28515625" style="68" bestFit="1" customWidth="1"/>
    <col min="15094" max="15094" width="2" style="68" bestFit="1" customWidth="1"/>
    <col min="15095" max="15095" width="2.140625" style="68" customWidth="1"/>
    <col min="15096" max="15096" width="1.140625" style="68" customWidth="1"/>
    <col min="15097" max="15097" width="0" style="68" hidden="1" customWidth="1"/>
    <col min="15098" max="15098" width="2" style="68" bestFit="1" customWidth="1"/>
    <col min="15099" max="15099" width="2.140625" style="68" customWidth="1"/>
    <col min="15100" max="15100" width="2" style="68" customWidth="1"/>
    <col min="15101" max="15101" width="2.28515625" style="68" customWidth="1"/>
    <col min="15102" max="15102" width="11.42578125" style="68"/>
    <col min="15103" max="15103" width="2" style="68" bestFit="1" customWidth="1"/>
    <col min="15104" max="15343" width="11.42578125" style="68"/>
    <col min="15344" max="15344" width="2.42578125" style="68" customWidth="1"/>
    <col min="15345" max="15345" width="2.140625" style="68" bestFit="1" customWidth="1"/>
    <col min="15346" max="15346" width="0.85546875" style="68" bestFit="1" customWidth="1"/>
    <col min="15347" max="15347" width="2" style="68" customWidth="1"/>
    <col min="15348" max="15348" width="2" style="68" bestFit="1" customWidth="1"/>
    <col min="15349" max="15349" width="1.28515625" style="68" bestFit="1" customWidth="1"/>
    <col min="15350" max="15350" width="2" style="68" bestFit="1" customWidth="1"/>
    <col min="15351" max="15351" width="2.140625" style="68" customWidth="1"/>
    <col min="15352" max="15352" width="1.140625" style="68" customWidth="1"/>
    <col min="15353" max="15353" width="0" style="68" hidden="1" customWidth="1"/>
    <col min="15354" max="15354" width="2" style="68" bestFit="1" customWidth="1"/>
    <col min="15355" max="15355" width="2.140625" style="68" customWidth="1"/>
    <col min="15356" max="15356" width="2" style="68" customWidth="1"/>
    <col min="15357" max="15357" width="2.28515625" style="68" customWidth="1"/>
    <col min="15358" max="15358" width="11.42578125" style="68"/>
    <col min="15359" max="15359" width="2" style="68" bestFit="1" customWidth="1"/>
    <col min="15360" max="15599" width="11.42578125" style="68"/>
    <col min="15600" max="15600" width="2.42578125" style="68" customWidth="1"/>
    <col min="15601" max="15601" width="2.140625" style="68" bestFit="1" customWidth="1"/>
    <col min="15602" max="15602" width="0.85546875" style="68" bestFit="1" customWidth="1"/>
    <col min="15603" max="15603" width="2" style="68" customWidth="1"/>
    <col min="15604" max="15604" width="2" style="68" bestFit="1" customWidth="1"/>
    <col min="15605" max="15605" width="1.28515625" style="68" bestFit="1" customWidth="1"/>
    <col min="15606" max="15606" width="2" style="68" bestFit="1" customWidth="1"/>
    <col min="15607" max="15607" width="2.140625" style="68" customWidth="1"/>
    <col min="15608" max="15608" width="1.140625" style="68" customWidth="1"/>
    <col min="15609" max="15609" width="0" style="68" hidden="1" customWidth="1"/>
    <col min="15610" max="15610" width="2" style="68" bestFit="1" customWidth="1"/>
    <col min="15611" max="15611" width="2.140625" style="68" customWidth="1"/>
    <col min="15612" max="15612" width="2" style="68" customWidth="1"/>
    <col min="15613" max="15613" width="2.28515625" style="68" customWidth="1"/>
    <col min="15614" max="15614" width="11.42578125" style="68"/>
    <col min="15615" max="15615" width="2" style="68" bestFit="1" customWidth="1"/>
    <col min="15616" max="15855" width="11.42578125" style="68"/>
    <col min="15856" max="15856" width="2.42578125" style="68" customWidth="1"/>
    <col min="15857" max="15857" width="2.140625" style="68" bestFit="1" customWidth="1"/>
    <col min="15858" max="15858" width="0.85546875" style="68" bestFit="1" customWidth="1"/>
    <col min="15859" max="15859" width="2" style="68" customWidth="1"/>
    <col min="15860" max="15860" width="2" style="68" bestFit="1" customWidth="1"/>
    <col min="15861" max="15861" width="1.28515625" style="68" bestFit="1" customWidth="1"/>
    <col min="15862" max="15862" width="2" style="68" bestFit="1" customWidth="1"/>
    <col min="15863" max="15863" width="2.140625" style="68" customWidth="1"/>
    <col min="15864" max="15864" width="1.140625" style="68" customWidth="1"/>
    <col min="15865" max="15865" width="0" style="68" hidden="1" customWidth="1"/>
    <col min="15866" max="15866" width="2" style="68" bestFit="1" customWidth="1"/>
    <col min="15867" max="15867" width="2.140625" style="68" customWidth="1"/>
    <col min="15868" max="15868" width="2" style="68" customWidth="1"/>
    <col min="15869" max="15869" width="2.28515625" style="68" customWidth="1"/>
    <col min="15870" max="15870" width="11.42578125" style="68"/>
    <col min="15871" max="15871" width="2" style="68" bestFit="1" customWidth="1"/>
    <col min="15872" max="16111" width="11.42578125" style="68"/>
    <col min="16112" max="16112" width="2.42578125" style="68" customWidth="1"/>
    <col min="16113" max="16113" width="2.140625" style="68" bestFit="1" customWidth="1"/>
    <col min="16114" max="16114" width="0.85546875" style="68" bestFit="1" customWidth="1"/>
    <col min="16115" max="16115" width="2" style="68" customWidth="1"/>
    <col min="16116" max="16116" width="2" style="68" bestFit="1" customWidth="1"/>
    <col min="16117" max="16117" width="1.28515625" style="68" bestFit="1" customWidth="1"/>
    <col min="16118" max="16118" width="2" style="68" bestFit="1" customWidth="1"/>
    <col min="16119" max="16119" width="2.140625" style="68" customWidth="1"/>
    <col min="16120" max="16120" width="1.140625" style="68" customWidth="1"/>
    <col min="16121" max="16121" width="0" style="68" hidden="1" customWidth="1"/>
    <col min="16122" max="16122" width="2" style="68" bestFit="1" customWidth="1"/>
    <col min="16123" max="16123" width="2.140625" style="68" customWidth="1"/>
    <col min="16124" max="16124" width="2" style="68" customWidth="1"/>
    <col min="16125" max="16125" width="2.28515625" style="68" customWidth="1"/>
    <col min="16126" max="16126" width="11.42578125" style="68"/>
    <col min="16127" max="16127" width="2" style="68" bestFit="1" customWidth="1"/>
    <col min="16128" max="16384" width="11.42578125" style="68"/>
  </cols>
  <sheetData>
    <row r="1" spans="1:24" ht="13.5" thickBot="1" x14ac:dyDescent="0.25">
      <c r="C1" s="70"/>
    </row>
    <row r="2" spans="1:24" ht="18" x14ac:dyDescent="0.25">
      <c r="B2" s="585" t="s">
        <v>650</v>
      </c>
      <c r="C2" s="586"/>
      <c r="E2" s="590" t="s">
        <v>678</v>
      </c>
      <c r="F2" s="591"/>
      <c r="G2" s="591"/>
      <c r="H2" s="591"/>
      <c r="I2" s="591"/>
      <c r="J2" s="591"/>
      <c r="K2" s="592"/>
    </row>
    <row r="3" spans="1:24" ht="39" customHeight="1" x14ac:dyDescent="0.2">
      <c r="A3" s="71" t="s">
        <v>651</v>
      </c>
      <c r="B3" s="72" t="s">
        <v>166</v>
      </c>
      <c r="C3" s="73" t="s">
        <v>652</v>
      </c>
      <c r="D3" s="74" t="s">
        <v>653</v>
      </c>
      <c r="E3" s="75" t="s">
        <v>680</v>
      </c>
      <c r="F3" s="76" t="s">
        <v>573</v>
      </c>
      <c r="G3" s="77" t="s">
        <v>654</v>
      </c>
      <c r="H3" s="77" t="s">
        <v>655</v>
      </c>
      <c r="I3" s="77" t="s">
        <v>656</v>
      </c>
      <c r="J3" s="77" t="s">
        <v>657</v>
      </c>
      <c r="K3" s="78" t="s">
        <v>572</v>
      </c>
    </row>
    <row r="4" spans="1:24" s="90" customFormat="1" ht="14.1" customHeight="1" x14ac:dyDescent="0.25">
      <c r="A4" s="79" t="str">
        <f>RESUMEN!A15</f>
        <v>LIBRE</v>
      </c>
      <c r="B4" s="80">
        <f>RESUMEN!B15</f>
        <v>182618783052.19672</v>
      </c>
      <c r="C4" s="81">
        <f>B4/B$15</f>
        <v>0.36590492373357436</v>
      </c>
      <c r="D4" s="82">
        <f>RESUMEN!C15</f>
        <v>35381378699</v>
      </c>
      <c r="E4" s="83">
        <f>RESUMEN!D15</f>
        <v>1331020462</v>
      </c>
      <c r="F4" s="84">
        <f>RESUMEN!E15</f>
        <v>40008289346.644646</v>
      </c>
      <c r="G4" s="84">
        <f>RESUMEN!F15</f>
        <v>41339309808.644646</v>
      </c>
      <c r="H4" s="85">
        <f>G4/G$15</f>
        <v>0.37505125299773961</v>
      </c>
      <c r="I4" s="86">
        <f>35193856000-633940000-161000000-480000000-620000000-345746743</f>
        <v>32953169257</v>
      </c>
      <c r="J4" s="86">
        <f t="shared" ref="J4:J12" si="0">I4-G4</f>
        <v>-8386140551.6446457</v>
      </c>
      <c r="K4" s="87">
        <f>RESUMEN!G15</f>
        <v>105898094544.55214</v>
      </c>
      <c r="L4" s="88"/>
      <c r="M4" s="89"/>
      <c r="N4" s="89"/>
      <c r="O4" s="89"/>
      <c r="P4" s="89"/>
      <c r="R4" s="89"/>
      <c r="S4" s="89"/>
      <c r="T4" s="89"/>
      <c r="U4" s="89"/>
      <c r="W4" s="89"/>
      <c r="X4" s="200"/>
    </row>
    <row r="5" spans="1:24" ht="14.1" customHeight="1" x14ac:dyDescent="0.25">
      <c r="A5" s="91" t="str">
        <f>RESUMEN!A16</f>
        <v>ENERGIZACION</v>
      </c>
      <c r="B5" s="80">
        <f>RESUMEN!B16</f>
        <v>19574660595</v>
      </c>
      <c r="C5" s="81">
        <f t="shared" ref="C5:C14" si="1">B5/B$15</f>
        <v>3.9220854352516842E-2</v>
      </c>
      <c r="D5" s="92">
        <f>RESUMEN!C16</f>
        <v>10495183053</v>
      </c>
      <c r="E5" s="93">
        <f>RESUMEN!D16</f>
        <v>1032156602</v>
      </c>
      <c r="F5" s="84">
        <f>RESUMEN!E16</f>
        <v>8723560740</v>
      </c>
      <c r="G5" s="84">
        <f>RESUMEN!F16</f>
        <v>9755717342</v>
      </c>
      <c r="H5" s="85">
        <f t="shared" ref="H5:H14" si="2">G5/G$15</f>
        <v>8.8508831665199947E-2</v>
      </c>
      <c r="I5" s="94">
        <f>3693600000+1401052000</f>
        <v>5094652000</v>
      </c>
      <c r="J5" s="86">
        <f t="shared" si="0"/>
        <v>-4661065342</v>
      </c>
      <c r="K5" s="95">
        <f>RESUMEN!G16</f>
        <v>-676239800</v>
      </c>
      <c r="L5" s="88"/>
      <c r="M5" s="89"/>
    </row>
    <row r="6" spans="1:24" ht="14.1" customHeight="1" x14ac:dyDescent="0.25">
      <c r="A6" s="91" t="str">
        <f>RESUMEN!A17</f>
        <v>FIE</v>
      </c>
      <c r="B6" s="80">
        <f>RESUMEN!B17</f>
        <v>60017930544</v>
      </c>
      <c r="C6" s="81">
        <f t="shared" si="1"/>
        <v>0.12025518915035349</v>
      </c>
      <c r="D6" s="92">
        <f>RESUMEN!C17</f>
        <v>26090469857</v>
      </c>
      <c r="E6" s="93">
        <f>RESUMEN!D17</f>
        <v>2128682536</v>
      </c>
      <c r="F6" s="84">
        <f>RESUMEN!E17</f>
        <v>4112659075</v>
      </c>
      <c r="G6" s="84">
        <f>RESUMEN!F17</f>
        <v>6241341611</v>
      </c>
      <c r="H6" s="85">
        <f t="shared" si="2"/>
        <v>5.662462683648823E-2</v>
      </c>
      <c r="I6" s="94">
        <v>2565000000</v>
      </c>
      <c r="J6" s="86">
        <f t="shared" si="0"/>
        <v>-3676341611</v>
      </c>
      <c r="K6" s="95">
        <f>RESUMEN!G17</f>
        <v>27686119076</v>
      </c>
      <c r="L6" s="88"/>
      <c r="M6" s="89"/>
    </row>
    <row r="7" spans="1:24" ht="14.1" customHeight="1" x14ac:dyDescent="0.25">
      <c r="A7" s="91" t="str">
        <f>RESUMEN!A18</f>
        <v>SS</v>
      </c>
      <c r="B7" s="80">
        <f>RESUMEN!B18</f>
        <v>22228837263</v>
      </c>
      <c r="C7" s="81">
        <f t="shared" si="1"/>
        <v>4.4538907047032873E-2</v>
      </c>
      <c r="D7" s="92">
        <f>RESUMEN!C18</f>
        <v>5158632974</v>
      </c>
      <c r="E7" s="93">
        <f>RESUMEN!D18</f>
        <v>128598697</v>
      </c>
      <c r="F7" s="84">
        <f>RESUMEN!E18</f>
        <v>2643054859</v>
      </c>
      <c r="G7" s="84">
        <f>RESUMEN!F18</f>
        <v>2771653556</v>
      </c>
      <c r="H7" s="85">
        <f t="shared" si="2"/>
        <v>2.5145851342589752E-2</v>
      </c>
      <c r="I7" s="94">
        <v>1109619000</v>
      </c>
      <c r="J7" s="86">
        <f t="shared" si="0"/>
        <v>-1662034556</v>
      </c>
      <c r="K7" s="95">
        <f>RESUMEN!G18</f>
        <v>14298550733</v>
      </c>
      <c r="L7" s="88"/>
      <c r="M7" s="89"/>
      <c r="N7" s="96"/>
    </row>
    <row r="8" spans="1:24" ht="14.1" customHeight="1" x14ac:dyDescent="0.25">
      <c r="A8" s="91" t="str">
        <f>RESUMEN!A19</f>
        <v>FIC</v>
      </c>
      <c r="B8" s="80">
        <f>RESUMEN!B19</f>
        <v>1990433000</v>
      </c>
      <c r="C8" s="81">
        <f t="shared" si="1"/>
        <v>3.9881397898354296E-3</v>
      </c>
      <c r="D8" s="92">
        <f>RESUMEN!C19</f>
        <v>0</v>
      </c>
      <c r="E8" s="93">
        <f>RESUMEN!D19</f>
        <v>0</v>
      </c>
      <c r="F8" s="84">
        <f>RESUMEN!E19</f>
        <v>1990433000</v>
      </c>
      <c r="G8" s="84">
        <f>RESUMEN!F19</f>
        <v>1990433000</v>
      </c>
      <c r="H8" s="85">
        <f t="shared" si="2"/>
        <v>1.8058220955153512E-2</v>
      </c>
      <c r="I8" s="94">
        <v>1990433000</v>
      </c>
      <c r="J8" s="86">
        <f t="shared" si="0"/>
        <v>0</v>
      </c>
      <c r="K8" s="95">
        <f>RESUMEN!G19</f>
        <v>0</v>
      </c>
      <c r="L8" s="88"/>
      <c r="M8" s="89"/>
      <c r="O8" s="69"/>
    </row>
    <row r="9" spans="1:24" ht="14.1" customHeight="1" x14ac:dyDescent="0.25">
      <c r="A9" s="91" t="str">
        <f>RESUMEN!A20</f>
        <v>RSD</v>
      </c>
      <c r="B9" s="80">
        <f>RESUMEN!B20</f>
        <v>18611123259</v>
      </c>
      <c r="C9" s="81">
        <f t="shared" si="1"/>
        <v>3.729025855316382E-2</v>
      </c>
      <c r="D9" s="92">
        <f>RESUMEN!C20</f>
        <v>4817369480</v>
      </c>
      <c r="E9" s="93">
        <f>RESUMEN!D20</f>
        <v>0</v>
      </c>
      <c r="F9" s="84">
        <f>RESUMEN!E20</f>
        <v>5948538157</v>
      </c>
      <c r="G9" s="84">
        <f>RESUMEN!F20</f>
        <v>5948538157</v>
      </c>
      <c r="H9" s="85">
        <f t="shared" si="2"/>
        <v>5.3968164916511956E-2</v>
      </c>
      <c r="I9" s="94">
        <v>236893000</v>
      </c>
      <c r="J9" s="86">
        <f t="shared" si="0"/>
        <v>-5711645157</v>
      </c>
      <c r="K9" s="95">
        <f>RESUMEN!G20</f>
        <v>7845215622</v>
      </c>
      <c r="L9" s="88"/>
      <c r="M9" s="89"/>
    </row>
    <row r="10" spans="1:24" ht="14.1" customHeight="1" x14ac:dyDescent="0.25">
      <c r="A10" s="91" t="str">
        <f>RESUMEN!A21</f>
        <v>PIR</v>
      </c>
      <c r="B10" s="80">
        <f>RESUMEN!B21</f>
        <v>4183113264</v>
      </c>
      <c r="C10" s="81">
        <f t="shared" si="1"/>
        <v>8.3815131951423417E-3</v>
      </c>
      <c r="D10" s="92">
        <f>RESUMEN!C21</f>
        <v>1476620526</v>
      </c>
      <c r="E10" s="93">
        <f>RESUMEN!D21</f>
        <v>295247289</v>
      </c>
      <c r="F10" s="84">
        <f>RESUMEN!E21</f>
        <v>1264024932</v>
      </c>
      <c r="G10" s="84">
        <f>RESUMEN!F21</f>
        <v>1559272221</v>
      </c>
      <c r="H10" s="85">
        <f t="shared" si="2"/>
        <v>1.4146510983314162E-2</v>
      </c>
      <c r="I10" s="94">
        <f>367301000+380748000</f>
        <v>748049000</v>
      </c>
      <c r="J10" s="86">
        <f t="shared" si="0"/>
        <v>-811223221</v>
      </c>
      <c r="K10" s="95">
        <f>RESUMEN!G21</f>
        <v>1147220517</v>
      </c>
      <c r="L10" s="88"/>
      <c r="M10" s="89"/>
    </row>
    <row r="11" spans="1:24" ht="14.1" customHeight="1" x14ac:dyDescent="0.25">
      <c r="A11" s="91" t="str">
        <f>RESUMEN!A22</f>
        <v>PVP</v>
      </c>
      <c r="B11" s="80">
        <f>RESUMEN!B22</f>
        <v>4773825000</v>
      </c>
      <c r="C11" s="81">
        <f t="shared" si="1"/>
        <v>9.5650953497109018E-3</v>
      </c>
      <c r="D11" s="92">
        <f>RESUMEN!C22</f>
        <v>93439000</v>
      </c>
      <c r="E11" s="93">
        <f>RESUMEN!D22</f>
        <v>0</v>
      </c>
      <c r="F11" s="84">
        <f>RESUMEN!E22</f>
        <v>341281850</v>
      </c>
      <c r="G11" s="84">
        <f>RESUMEN!F22</f>
        <v>341281850</v>
      </c>
      <c r="H11" s="85">
        <f t="shared" si="2"/>
        <v>3.0962825954370518E-3</v>
      </c>
      <c r="I11" s="97">
        <v>0</v>
      </c>
      <c r="J11" s="86">
        <f t="shared" si="0"/>
        <v>-341281850</v>
      </c>
      <c r="K11" s="95">
        <f>RESUMEN!G22</f>
        <v>4339104150</v>
      </c>
      <c r="L11" s="88"/>
      <c r="M11" s="89"/>
    </row>
    <row r="12" spans="1:24" ht="14.1" customHeight="1" x14ac:dyDescent="0.25">
      <c r="A12" s="79" t="str">
        <f>RESUMEN!A23</f>
        <v>PV</v>
      </c>
      <c r="B12" s="80">
        <f>RESUMEN!B23</f>
        <v>105513496846</v>
      </c>
      <c r="C12" s="81">
        <f t="shared" si="1"/>
        <v>0.21141257964282528</v>
      </c>
      <c r="D12" s="92">
        <f>RESUMEN!C23</f>
        <v>31516413978</v>
      </c>
      <c r="E12" s="93">
        <f>RESUMEN!D23</f>
        <v>2895501339</v>
      </c>
      <c r="F12" s="84">
        <f>RESUMEN!E23</f>
        <v>14383350047</v>
      </c>
      <c r="G12" s="84">
        <f>RESUMEN!F23</f>
        <v>17278851386</v>
      </c>
      <c r="H12" s="85">
        <f t="shared" si="2"/>
        <v>0.15676253166001994</v>
      </c>
      <c r="I12" s="94">
        <f>3491224000+7903054000</f>
        <v>11394278000</v>
      </c>
      <c r="J12" s="86">
        <f t="shared" si="0"/>
        <v>-5884573386</v>
      </c>
      <c r="K12" s="95">
        <f>RESUMEN!G23</f>
        <v>56718231482</v>
      </c>
      <c r="L12" s="88"/>
      <c r="M12" s="89"/>
    </row>
    <row r="13" spans="1:24" s="90" customFormat="1" ht="14.1" customHeight="1" x14ac:dyDescent="0.25">
      <c r="A13" s="79" t="str">
        <f>RESUMEN!A24</f>
        <v>FAR</v>
      </c>
      <c r="B13" s="80">
        <f>RESUMEN!B24</f>
        <v>74261189534</v>
      </c>
      <c r="C13" s="81">
        <f t="shared" si="1"/>
        <v>0.14879375734880587</v>
      </c>
      <c r="D13" s="82">
        <f>RESUMEN!C24</f>
        <v>24852725736</v>
      </c>
      <c r="E13" s="83">
        <f>RESUMEN!D24</f>
        <v>2625244174</v>
      </c>
      <c r="F13" s="84">
        <f>RESUMEN!E24</f>
        <v>15056771680</v>
      </c>
      <c r="G13" s="84">
        <f>RESUMEN!F24</f>
        <v>17682015854</v>
      </c>
      <c r="H13" s="85">
        <f t="shared" si="2"/>
        <v>0.1604202448532854</v>
      </c>
      <c r="I13" s="94">
        <v>18928756000</v>
      </c>
      <c r="J13" s="86">
        <f>I13-G13</f>
        <v>1246740146</v>
      </c>
      <c r="K13" s="87">
        <f>RESUMEN!G24</f>
        <v>31726447944</v>
      </c>
      <c r="L13" s="88"/>
      <c r="M13" s="89"/>
      <c r="N13" s="69"/>
      <c r="O13" s="89"/>
    </row>
    <row r="14" spans="1:24" ht="14.1" customHeight="1" x14ac:dyDescent="0.25">
      <c r="A14" s="79" t="str">
        <f>RESUMEN!A25</f>
        <v>FRIL</v>
      </c>
      <c r="B14" s="80">
        <f>RESUMEN!B25</f>
        <v>5314680000</v>
      </c>
      <c r="C14" s="81">
        <f t="shared" si="1"/>
        <v>1.0648781837038754E-2</v>
      </c>
      <c r="D14" s="92">
        <f>RESUMEN!C25</f>
        <v>0</v>
      </c>
      <c r="E14" s="93">
        <f>RESUMEN!D25</f>
        <v>2165021506</v>
      </c>
      <c r="F14" s="84">
        <f>RESUMEN!E25</f>
        <v>3149658494</v>
      </c>
      <c r="G14" s="84">
        <f>RESUMEN!F25</f>
        <v>5314680000</v>
      </c>
      <c r="H14" s="85">
        <f t="shared" si="2"/>
        <v>4.8217481194260378E-2</v>
      </c>
      <c r="I14" s="94">
        <v>5314680000</v>
      </c>
      <c r="J14" s="86">
        <f>I14-G14</f>
        <v>0</v>
      </c>
      <c r="K14" s="95">
        <f>RESUMEN!G25</f>
        <v>0</v>
      </c>
      <c r="L14" s="88"/>
      <c r="M14" s="89"/>
    </row>
    <row r="15" spans="1:24" ht="13.5" thickBot="1" x14ac:dyDescent="0.25">
      <c r="A15" s="71" t="s">
        <v>241</v>
      </c>
      <c r="B15" s="98">
        <f t="shared" ref="B15:K15" si="3">SUM(B4:B14)</f>
        <v>499088072357.19672</v>
      </c>
      <c r="C15" s="99">
        <f t="shared" si="3"/>
        <v>1</v>
      </c>
      <c r="D15" s="100">
        <f t="shared" si="3"/>
        <v>139882233303</v>
      </c>
      <c r="E15" s="98">
        <f t="shared" si="3"/>
        <v>12601472605</v>
      </c>
      <c r="F15" s="101">
        <f t="shared" si="3"/>
        <v>97621622180.644653</v>
      </c>
      <c r="G15" s="101">
        <f t="shared" si="3"/>
        <v>110223094785.64465</v>
      </c>
      <c r="H15" s="102">
        <f t="shared" si="3"/>
        <v>1</v>
      </c>
      <c r="I15" s="101">
        <f t="shared" si="3"/>
        <v>80335529257</v>
      </c>
      <c r="J15" s="101">
        <f t="shared" si="3"/>
        <v>-29887565528.644646</v>
      </c>
      <c r="K15" s="103">
        <f t="shared" si="3"/>
        <v>248982744268.55212</v>
      </c>
      <c r="L15" s="104"/>
      <c r="M15" s="89"/>
    </row>
    <row r="16" spans="1:24" ht="5.25" customHeight="1" x14ac:dyDescent="0.2">
      <c r="G16" s="69"/>
      <c r="I16" s="69"/>
      <c r="J16" s="69"/>
    </row>
    <row r="17" spans="1:11" s="69" customFormat="1" x14ac:dyDescent="0.2">
      <c r="A17" s="68"/>
      <c r="B17" s="68"/>
      <c r="C17" s="68"/>
      <c r="E17" s="68"/>
      <c r="F17" s="68"/>
      <c r="H17" s="68"/>
      <c r="K17" s="68"/>
    </row>
    <row r="18" spans="1:11" s="69" customFormat="1" x14ac:dyDescent="0.2">
      <c r="A18" s="68" t="s">
        <v>658</v>
      </c>
      <c r="B18" s="68"/>
      <c r="C18" s="68"/>
      <c r="D18" s="68"/>
      <c r="E18" s="68"/>
      <c r="F18" s="68"/>
      <c r="G18" s="105"/>
      <c r="H18" s="68"/>
      <c r="I18" s="106"/>
    </row>
    <row r="19" spans="1:11" s="69" customFormat="1" x14ac:dyDescent="0.2">
      <c r="A19" s="68" t="s">
        <v>659</v>
      </c>
      <c r="B19" s="68"/>
      <c r="C19" s="68"/>
      <c r="D19" s="68"/>
      <c r="E19" s="68"/>
      <c r="F19" s="68"/>
      <c r="H19" s="68"/>
      <c r="I19" s="105"/>
      <c r="K19" s="68"/>
    </row>
    <row r="20" spans="1:11" s="69" customFormat="1" x14ac:dyDescent="0.2">
      <c r="A20" s="68" t="s">
        <v>660</v>
      </c>
      <c r="B20" s="68"/>
      <c r="C20" s="68"/>
      <c r="D20" s="68"/>
      <c r="E20" s="68"/>
      <c r="F20" s="68"/>
      <c r="G20" s="90"/>
      <c r="H20" s="89"/>
      <c r="I20" s="105"/>
      <c r="K20" s="68"/>
    </row>
    <row r="21" spans="1:11" s="69" customFormat="1" x14ac:dyDescent="0.2">
      <c r="A21" s="68" t="s">
        <v>661</v>
      </c>
      <c r="B21" s="68"/>
      <c r="C21" s="68"/>
      <c r="D21" s="68"/>
      <c r="E21" s="68"/>
      <c r="F21" s="68"/>
      <c r="G21" s="89"/>
      <c r="H21" s="89"/>
      <c r="K21" s="68"/>
    </row>
    <row r="22" spans="1:11" s="69" customFormat="1" x14ac:dyDescent="0.2">
      <c r="A22" s="68" t="s">
        <v>662</v>
      </c>
      <c r="B22" s="68"/>
      <c r="C22" s="68"/>
      <c r="D22" s="68"/>
      <c r="E22" s="68"/>
      <c r="F22" s="68"/>
      <c r="G22" s="90"/>
      <c r="H22" s="89"/>
      <c r="K22" s="68"/>
    </row>
    <row r="23" spans="1:11" s="69" customFormat="1" x14ac:dyDescent="0.2">
      <c r="A23" s="68" t="s">
        <v>663</v>
      </c>
      <c r="B23" s="68"/>
      <c r="C23" s="68"/>
      <c r="D23" s="68"/>
      <c r="E23" s="68"/>
      <c r="F23" s="68"/>
      <c r="G23" s="90"/>
      <c r="H23" s="89"/>
      <c r="I23" s="68"/>
      <c r="K23" s="68"/>
    </row>
    <row r="24" spans="1:11" s="69" customFormat="1" x14ac:dyDescent="0.2">
      <c r="A24" s="68" t="s">
        <v>664</v>
      </c>
      <c r="B24" s="68"/>
      <c r="C24" s="68"/>
      <c r="D24" s="68"/>
      <c r="E24" s="68"/>
      <c r="F24" s="68"/>
      <c r="G24" s="90"/>
      <c r="H24" s="89"/>
      <c r="K24" s="68"/>
    </row>
    <row r="25" spans="1:11" s="69" customFormat="1" x14ac:dyDescent="0.2">
      <c r="A25" s="68" t="s">
        <v>665</v>
      </c>
      <c r="B25" s="68"/>
      <c r="C25" s="68"/>
      <c r="D25" s="68"/>
      <c r="E25" s="68"/>
      <c r="F25" s="68"/>
      <c r="G25" s="90"/>
      <c r="H25" s="89"/>
      <c r="K25" s="68"/>
    </row>
    <row r="26" spans="1:11" s="69" customFormat="1" x14ac:dyDescent="0.2">
      <c r="A26" s="68" t="s">
        <v>666</v>
      </c>
      <c r="B26" s="68"/>
      <c r="C26" s="68"/>
      <c r="D26" s="68"/>
      <c r="E26" s="68"/>
      <c r="F26" s="68"/>
      <c r="G26" s="90"/>
      <c r="H26" s="89"/>
      <c r="K26" s="68" t="s">
        <v>667</v>
      </c>
    </row>
    <row r="27" spans="1:11" s="69" customFormat="1" x14ac:dyDescent="0.2">
      <c r="A27" s="68"/>
      <c r="B27" s="68"/>
      <c r="C27" s="68"/>
      <c r="D27" s="68"/>
      <c r="E27" s="68"/>
      <c r="F27" s="68"/>
      <c r="G27" s="90"/>
      <c r="H27" s="89"/>
      <c r="K27" s="68"/>
    </row>
    <row r="28" spans="1:11" s="69" customFormat="1" x14ac:dyDescent="0.2">
      <c r="A28" s="68"/>
      <c r="B28" s="68"/>
      <c r="C28" s="68"/>
      <c r="D28" s="68"/>
      <c r="E28" s="68"/>
      <c r="F28" s="68"/>
      <c r="G28" s="90"/>
      <c r="H28" s="89"/>
      <c r="I28" s="68"/>
      <c r="K28" s="68"/>
    </row>
    <row r="29" spans="1:11" s="69" customFormat="1" x14ac:dyDescent="0.2">
      <c r="A29" s="68"/>
      <c r="B29" s="68"/>
      <c r="C29" s="68"/>
      <c r="D29" s="68"/>
      <c r="E29" s="68"/>
      <c r="F29" s="68"/>
      <c r="G29" s="90"/>
      <c r="H29" s="90"/>
      <c r="I29" s="68"/>
      <c r="K29" s="68"/>
    </row>
    <row r="30" spans="1:11" x14ac:dyDescent="0.2">
      <c r="J30" s="69"/>
    </row>
    <row r="31" spans="1:11" x14ac:dyDescent="0.2">
      <c r="J31" s="69"/>
    </row>
    <row r="32" spans="1:11" s="69" customFormat="1" x14ac:dyDescent="0.2">
      <c r="A32" s="68"/>
      <c r="B32" s="68"/>
      <c r="C32" s="68"/>
      <c r="D32" s="68"/>
      <c r="E32" s="68"/>
      <c r="F32" s="68"/>
      <c r="G32" s="68"/>
      <c r="I32" s="68"/>
      <c r="K32" s="68"/>
    </row>
    <row r="33" spans="8:8" x14ac:dyDescent="0.2">
      <c r="H33" s="69"/>
    </row>
  </sheetData>
  <mergeCells count="2">
    <mergeCell ref="B2:C2"/>
    <mergeCell ref="E2:K2"/>
  </mergeCells>
  <printOptions horizontalCentered="1" verticalCentered="1"/>
  <pageMargins left="1.4960629921259843" right="0.15748031496062992" top="1.4960629921259843" bottom="0.39370078740157483" header="0.74803149606299213" footer="0.39370078740157483"/>
  <pageSetup paperSize="5" scale="85" orientation="landscape" r:id="rId1"/>
  <headerFooter>
    <oddHeader xml:space="preserve">&amp;L                    &amp;G                         
                            &amp;C&amp;"-,Negrita"ESTADO DE SITUACIÓN  MES DE MARZO POR PROVISIONES&amp;R&amp;6&amp;G
                                                       </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5"/>
  <sheetViews>
    <sheetView topLeftCell="A16" workbookViewId="0">
      <selection activeCell="F38" sqref="F38"/>
    </sheetView>
  </sheetViews>
  <sheetFormatPr baseColWidth="10" defaultRowHeight="15" x14ac:dyDescent="0.25"/>
  <cols>
    <col min="1" max="1" width="13.7109375" customWidth="1"/>
    <col min="2" max="2" width="14.7109375" style="1" customWidth="1"/>
    <col min="3" max="3" width="25.7109375" style="1" customWidth="1"/>
    <col min="4" max="4" width="15.28515625" style="1" customWidth="1"/>
    <col min="5" max="5" width="20.140625" style="1" customWidth="1"/>
    <col min="6" max="6" width="19.85546875" style="1" customWidth="1"/>
    <col min="7" max="7" width="21" bestFit="1" customWidth="1"/>
    <col min="8" max="8" width="21" customWidth="1"/>
  </cols>
  <sheetData>
    <row r="3" spans="1:9" x14ac:dyDescent="0.25">
      <c r="A3" s="66" t="s">
        <v>2644</v>
      </c>
      <c r="B3" s="1" t="s">
        <v>674</v>
      </c>
      <c r="C3" s="1" t="s">
        <v>675</v>
      </c>
      <c r="D3" t="s">
        <v>806</v>
      </c>
      <c r="E3" s="1" t="s">
        <v>676</v>
      </c>
      <c r="F3" s="1" t="s">
        <v>628</v>
      </c>
      <c r="G3" s="1" t="s">
        <v>677</v>
      </c>
      <c r="H3" s="1"/>
    </row>
    <row r="4" spans="1:9" x14ac:dyDescent="0.25">
      <c r="A4" s="11" t="s">
        <v>7</v>
      </c>
      <c r="B4" s="1">
        <v>100382265111.39891</v>
      </c>
      <c r="C4" s="1">
        <v>17299582711</v>
      </c>
      <c r="D4" s="1">
        <v>2404978443</v>
      </c>
      <c r="E4" s="1">
        <v>22543317380.398922</v>
      </c>
      <c r="F4" s="1">
        <v>24948295823.398922</v>
      </c>
      <c r="G4" s="1">
        <v>58134386577</v>
      </c>
      <c r="H4" s="1"/>
    </row>
    <row r="5" spans="1:9" x14ac:dyDescent="0.25">
      <c r="A5" s="11" t="s">
        <v>22</v>
      </c>
      <c r="B5" s="1">
        <v>139111326259</v>
      </c>
      <c r="C5" s="1">
        <v>48244516994</v>
      </c>
      <c r="D5" s="1">
        <v>2806806604</v>
      </c>
      <c r="E5" s="1">
        <v>23055626775.114529</v>
      </c>
      <c r="F5" s="1">
        <v>25862433379.114529</v>
      </c>
      <c r="G5" s="1">
        <v>65004375885.88546</v>
      </c>
      <c r="H5" s="1"/>
    </row>
    <row r="6" spans="1:9" x14ac:dyDescent="0.25">
      <c r="A6" s="11" t="s">
        <v>30</v>
      </c>
      <c r="B6" s="1">
        <v>102178737657.39893</v>
      </c>
      <c r="C6" s="1">
        <v>31079750849</v>
      </c>
      <c r="D6" s="1">
        <v>4140188056</v>
      </c>
      <c r="E6" s="1">
        <v>21388393530.398918</v>
      </c>
      <c r="F6" s="1">
        <v>25528581586.398918</v>
      </c>
      <c r="G6" s="1">
        <v>45570405222</v>
      </c>
      <c r="H6" s="1"/>
    </row>
    <row r="7" spans="1:9" x14ac:dyDescent="0.25">
      <c r="A7" s="11" t="s">
        <v>43</v>
      </c>
      <c r="B7" s="1">
        <v>99017103924.398926</v>
      </c>
      <c r="C7" s="1">
        <v>29541980043</v>
      </c>
      <c r="D7" s="1">
        <v>2988960185</v>
      </c>
      <c r="E7" s="1">
        <v>11935892304.398918</v>
      </c>
      <c r="F7" s="1">
        <v>14924852489.398918</v>
      </c>
      <c r="G7" s="1">
        <v>54550271392</v>
      </c>
      <c r="H7" s="1"/>
    </row>
    <row r="8" spans="1:9" x14ac:dyDescent="0.25">
      <c r="A8" s="11" t="s">
        <v>444</v>
      </c>
      <c r="B8" s="1">
        <v>2206010000</v>
      </c>
      <c r="C8" s="1">
        <v>0</v>
      </c>
      <c r="D8" s="1">
        <v>0</v>
      </c>
      <c r="E8" s="1">
        <v>1722231000</v>
      </c>
      <c r="F8" s="1">
        <v>1722231000</v>
      </c>
      <c r="G8" s="1">
        <v>483779000</v>
      </c>
      <c r="H8" s="1"/>
    </row>
    <row r="9" spans="1:9" x14ac:dyDescent="0.25">
      <c r="A9" s="11" t="s">
        <v>172</v>
      </c>
      <c r="B9" s="1">
        <v>44262685405</v>
      </c>
      <c r="C9" s="1">
        <v>12720732706</v>
      </c>
      <c r="D9" s="1">
        <v>260539317</v>
      </c>
      <c r="E9" s="1">
        <v>13037836190.333332</v>
      </c>
      <c r="F9" s="1">
        <v>13298375507.333332</v>
      </c>
      <c r="G9" s="1">
        <v>18243577191.666668</v>
      </c>
      <c r="H9" s="1"/>
    </row>
    <row r="10" spans="1:9" x14ac:dyDescent="0.25">
      <c r="A10" s="11" t="s">
        <v>48</v>
      </c>
      <c r="B10" s="1">
        <v>11929944000</v>
      </c>
      <c r="C10" s="1">
        <v>995670000</v>
      </c>
      <c r="D10" s="1">
        <v>0</v>
      </c>
      <c r="E10" s="1">
        <v>3938325000</v>
      </c>
      <c r="F10" s="1">
        <v>3938325000</v>
      </c>
      <c r="G10" s="1">
        <v>6995949000</v>
      </c>
      <c r="H10" s="1"/>
    </row>
    <row r="11" spans="1:9" x14ac:dyDescent="0.25">
      <c r="A11" s="11" t="s">
        <v>648</v>
      </c>
      <c r="B11" s="1">
        <v>499088072357.19678</v>
      </c>
      <c r="C11" s="1">
        <v>139882233303</v>
      </c>
      <c r="D11" s="1">
        <v>12601472605</v>
      </c>
      <c r="E11" s="1">
        <v>97621622180.644608</v>
      </c>
      <c r="F11" s="1">
        <v>110223094785.64461</v>
      </c>
      <c r="G11" s="1">
        <v>248982744268.55212</v>
      </c>
      <c r="H11" s="1"/>
    </row>
    <row r="14" spans="1:9" x14ac:dyDescent="0.25">
      <c r="A14" s="66" t="s">
        <v>242</v>
      </c>
      <c r="B14" s="1" t="s">
        <v>674</v>
      </c>
      <c r="C14" s="1" t="s">
        <v>675</v>
      </c>
      <c r="D14" t="s">
        <v>806</v>
      </c>
      <c r="E14" s="1" t="s">
        <v>676</v>
      </c>
      <c r="F14" s="1" t="s">
        <v>628</v>
      </c>
      <c r="G14" s="1" t="s">
        <v>677</v>
      </c>
      <c r="H14" s="1"/>
    </row>
    <row r="15" spans="1:9" x14ac:dyDescent="0.25">
      <c r="A15" s="11" t="s">
        <v>553</v>
      </c>
      <c r="B15" s="1">
        <v>182618783052.19672</v>
      </c>
      <c r="C15" s="1">
        <v>35381378699</v>
      </c>
      <c r="D15" s="1">
        <v>1331020462</v>
      </c>
      <c r="E15" s="1">
        <v>40008289346.644646</v>
      </c>
      <c r="F15" s="1">
        <v>41339309808.644646</v>
      </c>
      <c r="G15" s="1">
        <v>105898094544.55214</v>
      </c>
      <c r="H15" s="1"/>
      <c r="I15" t="s">
        <v>553</v>
      </c>
    </row>
    <row r="16" spans="1:9" x14ac:dyDescent="0.25">
      <c r="A16" s="11" t="s">
        <v>81</v>
      </c>
      <c r="B16" s="1">
        <v>19574660595</v>
      </c>
      <c r="C16" s="1">
        <v>10495183053</v>
      </c>
      <c r="D16" s="1">
        <v>1032156602</v>
      </c>
      <c r="E16" s="1">
        <v>8723560740</v>
      </c>
      <c r="F16" s="1">
        <v>9755717342</v>
      </c>
      <c r="G16" s="1">
        <v>-676239800</v>
      </c>
      <c r="H16" s="1"/>
      <c r="I16" t="s">
        <v>81</v>
      </c>
    </row>
    <row r="17" spans="1:9" x14ac:dyDescent="0.25">
      <c r="A17" s="11" t="s">
        <v>6</v>
      </c>
      <c r="B17" s="1">
        <v>60017930544</v>
      </c>
      <c r="C17" s="1">
        <v>26090469857</v>
      </c>
      <c r="D17" s="1">
        <v>2128682536</v>
      </c>
      <c r="E17" s="1">
        <v>4112659075</v>
      </c>
      <c r="F17" s="1">
        <v>6241341611</v>
      </c>
      <c r="G17" s="1">
        <v>27686119076</v>
      </c>
      <c r="H17" s="1"/>
      <c r="I17" t="s">
        <v>6</v>
      </c>
    </row>
    <row r="18" spans="1:9" x14ac:dyDescent="0.25">
      <c r="A18" s="11" t="s">
        <v>14</v>
      </c>
      <c r="B18" s="1">
        <v>22228837263</v>
      </c>
      <c r="C18" s="1">
        <v>5158632974</v>
      </c>
      <c r="D18" s="1">
        <v>128598697</v>
      </c>
      <c r="E18" s="1">
        <v>2643054859</v>
      </c>
      <c r="F18" s="1">
        <v>2771653556</v>
      </c>
      <c r="G18" s="1">
        <v>14298550733</v>
      </c>
      <c r="H18" s="1"/>
      <c r="I18" t="s">
        <v>14</v>
      </c>
    </row>
    <row r="19" spans="1:9" x14ac:dyDescent="0.25">
      <c r="A19" s="11" t="s">
        <v>78</v>
      </c>
      <c r="B19" s="1">
        <v>1990433000</v>
      </c>
      <c r="C19" s="1">
        <v>0</v>
      </c>
      <c r="D19" s="1">
        <v>0</v>
      </c>
      <c r="E19" s="1">
        <v>1990433000</v>
      </c>
      <c r="F19" s="1">
        <v>1990433000</v>
      </c>
      <c r="G19" s="1">
        <v>0</v>
      </c>
      <c r="H19" s="1"/>
      <c r="I19" t="s">
        <v>78</v>
      </c>
    </row>
    <row r="20" spans="1:9" x14ac:dyDescent="0.25">
      <c r="A20" s="11" t="s">
        <v>13</v>
      </c>
      <c r="B20" s="1">
        <v>18611123259</v>
      </c>
      <c r="C20" s="1">
        <v>4817369480</v>
      </c>
      <c r="D20" s="1">
        <v>0</v>
      </c>
      <c r="E20" s="1">
        <v>5948538157</v>
      </c>
      <c r="F20" s="1">
        <v>5948538157</v>
      </c>
      <c r="G20" s="1">
        <v>7845215622</v>
      </c>
      <c r="H20" s="1"/>
      <c r="I20" t="s">
        <v>13</v>
      </c>
    </row>
    <row r="21" spans="1:9" x14ac:dyDescent="0.25">
      <c r="A21" s="11" t="s">
        <v>15</v>
      </c>
      <c r="B21" s="1">
        <v>4183113264</v>
      </c>
      <c r="C21" s="1">
        <v>1476620526</v>
      </c>
      <c r="D21" s="1">
        <v>295247289</v>
      </c>
      <c r="E21" s="1">
        <v>1264024932</v>
      </c>
      <c r="F21" s="1">
        <v>1559272221</v>
      </c>
      <c r="G21" s="1">
        <v>1147220517</v>
      </c>
      <c r="H21" s="1"/>
      <c r="I21" t="s">
        <v>15</v>
      </c>
    </row>
    <row r="22" spans="1:9" x14ac:dyDescent="0.25">
      <c r="A22" s="11" t="s">
        <v>21</v>
      </c>
      <c r="B22" s="1">
        <v>4773825000</v>
      </c>
      <c r="C22" s="1">
        <v>93439000</v>
      </c>
      <c r="D22" s="1">
        <v>0</v>
      </c>
      <c r="E22" s="1">
        <v>341281850</v>
      </c>
      <c r="F22" s="1">
        <v>341281850</v>
      </c>
      <c r="G22" s="1">
        <v>4339104150</v>
      </c>
      <c r="H22" s="1"/>
      <c r="I22" t="s">
        <v>21</v>
      </c>
    </row>
    <row r="23" spans="1:9" x14ac:dyDescent="0.25">
      <c r="A23" s="11" t="s">
        <v>88</v>
      </c>
      <c r="B23" s="1">
        <v>105513496846</v>
      </c>
      <c r="C23" s="1">
        <v>31516413978</v>
      </c>
      <c r="D23" s="1">
        <v>2895501339</v>
      </c>
      <c r="E23" s="1">
        <v>14383350047</v>
      </c>
      <c r="F23" s="1">
        <v>17278851386</v>
      </c>
      <c r="G23" s="1">
        <v>56718231482</v>
      </c>
      <c r="H23" s="1"/>
      <c r="I23" t="s">
        <v>88</v>
      </c>
    </row>
    <row r="24" spans="1:9" x14ac:dyDescent="0.25">
      <c r="A24" s="11" t="s">
        <v>102</v>
      </c>
      <c r="B24" s="1">
        <v>74261189534</v>
      </c>
      <c r="C24" s="1">
        <v>24852725736</v>
      </c>
      <c r="D24" s="1">
        <v>2625244174</v>
      </c>
      <c r="E24" s="1">
        <v>15056771680</v>
      </c>
      <c r="F24" s="1">
        <v>17682015854</v>
      </c>
      <c r="G24" s="1">
        <v>31726447944</v>
      </c>
      <c r="H24" s="1"/>
      <c r="I24" t="s">
        <v>102</v>
      </c>
    </row>
    <row r="25" spans="1:9" x14ac:dyDescent="0.25">
      <c r="A25" s="11" t="s">
        <v>79</v>
      </c>
      <c r="B25" s="1">
        <v>5314680000</v>
      </c>
      <c r="C25" s="1">
        <v>0</v>
      </c>
      <c r="D25" s="1">
        <v>2165021506</v>
      </c>
      <c r="E25" s="1">
        <v>3149658494</v>
      </c>
      <c r="F25" s="1">
        <v>5314680000</v>
      </c>
      <c r="G25" s="1">
        <v>0</v>
      </c>
      <c r="H25" s="1"/>
    </row>
    <row r="26" spans="1:9" x14ac:dyDescent="0.25">
      <c r="A26" s="11" t="s">
        <v>648</v>
      </c>
      <c r="B26" s="1">
        <v>499088072357.19672</v>
      </c>
      <c r="C26" s="1">
        <v>139882233303</v>
      </c>
      <c r="D26" s="1">
        <v>12601472605</v>
      </c>
      <c r="E26" s="1">
        <v>97621622180.644653</v>
      </c>
      <c r="F26" s="1">
        <v>110223094785.64465</v>
      </c>
      <c r="G26" s="1">
        <v>248982744268.55212</v>
      </c>
      <c r="H26" s="1"/>
    </row>
    <row r="27" spans="1:9" x14ac:dyDescent="0.25">
      <c r="B27"/>
      <c r="C27"/>
      <c r="D27"/>
      <c r="E27"/>
      <c r="F27"/>
    </row>
    <row r="30" spans="1:9" x14ac:dyDescent="0.25">
      <c r="A30" s="66" t="s">
        <v>167</v>
      </c>
      <c r="B30" s="1" t="s">
        <v>674</v>
      </c>
      <c r="C30" s="1" t="s">
        <v>675</v>
      </c>
      <c r="D30" t="s">
        <v>806</v>
      </c>
      <c r="E30" s="1" t="s">
        <v>676</v>
      </c>
      <c r="F30" s="1" t="s">
        <v>628</v>
      </c>
      <c r="G30" s="1" t="s">
        <v>677</v>
      </c>
      <c r="H30" s="1"/>
    </row>
    <row r="31" spans="1:9" x14ac:dyDescent="0.25">
      <c r="A31" s="11" t="s">
        <v>275</v>
      </c>
      <c r="B31" s="1">
        <v>114213819181</v>
      </c>
      <c r="C31" s="1">
        <v>24483804769</v>
      </c>
      <c r="D31" s="1">
        <v>2919815716</v>
      </c>
      <c r="E31" s="1">
        <v>17590577764</v>
      </c>
      <c r="F31" s="1">
        <v>20510393480</v>
      </c>
      <c r="G31" s="1">
        <v>69219620932</v>
      </c>
      <c r="H31" s="1"/>
    </row>
    <row r="32" spans="1:9" x14ac:dyDescent="0.25">
      <c r="A32" s="11" t="s">
        <v>286</v>
      </c>
      <c r="B32" s="1">
        <v>56273926729</v>
      </c>
      <c r="C32" s="1">
        <v>11694365560</v>
      </c>
      <c r="D32" s="1">
        <v>2416150251</v>
      </c>
      <c r="E32" s="1">
        <v>17972849291</v>
      </c>
      <c r="F32" s="1">
        <v>20388999542</v>
      </c>
      <c r="G32" s="1">
        <v>24190561627</v>
      </c>
      <c r="H32" s="1"/>
    </row>
    <row r="33" spans="1:8" x14ac:dyDescent="0.25">
      <c r="A33" s="11" t="s">
        <v>274</v>
      </c>
      <c r="B33" s="1">
        <v>74330800112</v>
      </c>
      <c r="C33" s="1">
        <v>21672865193</v>
      </c>
      <c r="D33" s="1">
        <v>1371522256</v>
      </c>
      <c r="E33" s="1">
        <v>12902547604</v>
      </c>
      <c r="F33" s="1">
        <v>14274069860</v>
      </c>
      <c r="G33" s="1">
        <v>38383865059</v>
      </c>
      <c r="H33" s="1"/>
    </row>
    <row r="34" spans="1:8" x14ac:dyDescent="0.25">
      <c r="A34" s="11" t="s">
        <v>272</v>
      </c>
      <c r="B34" s="1">
        <v>92941985713.398926</v>
      </c>
      <c r="C34" s="1">
        <v>28655705712</v>
      </c>
      <c r="D34" s="1">
        <v>3983497432</v>
      </c>
      <c r="E34" s="1">
        <v>8983127207.7704296</v>
      </c>
      <c r="F34" s="1">
        <v>12966624639.770428</v>
      </c>
      <c r="G34" s="1">
        <v>51319655361.628487</v>
      </c>
      <c r="H34" s="1"/>
    </row>
    <row r="35" spans="1:8" x14ac:dyDescent="0.25">
      <c r="A35" s="11" t="s">
        <v>287</v>
      </c>
      <c r="B35" s="1">
        <v>22655356595</v>
      </c>
      <c r="C35" s="1">
        <v>10495183053</v>
      </c>
      <c r="D35" s="1">
        <v>1003947088</v>
      </c>
      <c r="E35" s="1">
        <v>9292565740</v>
      </c>
      <c r="F35" s="1">
        <v>10296512828</v>
      </c>
      <c r="G35" s="1">
        <v>1863660714</v>
      </c>
      <c r="H35" s="1"/>
    </row>
    <row r="36" spans="1:8" x14ac:dyDescent="0.25">
      <c r="A36" s="11" t="s">
        <v>276</v>
      </c>
      <c r="B36" s="1">
        <v>21576752131.398922</v>
      </c>
      <c r="C36" s="1">
        <v>4702235023</v>
      </c>
      <c r="D36" s="1">
        <v>128610859</v>
      </c>
      <c r="E36" s="1">
        <v>7591967651.7704287</v>
      </c>
      <c r="F36" s="1">
        <v>7720578510.7704287</v>
      </c>
      <c r="G36" s="1">
        <v>9153938597.6284904</v>
      </c>
      <c r="H36" s="1"/>
    </row>
    <row r="37" spans="1:8" x14ac:dyDescent="0.25">
      <c r="A37" s="11" t="s">
        <v>288</v>
      </c>
      <c r="B37" s="1">
        <v>29005827561.398918</v>
      </c>
      <c r="C37" s="1">
        <v>11764764502</v>
      </c>
      <c r="D37" s="1">
        <v>61849899</v>
      </c>
      <c r="E37" s="1">
        <v>6977963065.7704287</v>
      </c>
      <c r="F37" s="1">
        <v>7039812964.7704287</v>
      </c>
      <c r="G37" s="1">
        <v>10201250094.62849</v>
      </c>
      <c r="H37" s="1"/>
    </row>
    <row r="38" spans="1:8" x14ac:dyDescent="0.25">
      <c r="A38" s="11" t="s">
        <v>283</v>
      </c>
      <c r="B38" s="1">
        <v>39954889613</v>
      </c>
      <c r="C38" s="1">
        <v>11405426245</v>
      </c>
      <c r="D38" s="1">
        <v>397406967</v>
      </c>
      <c r="E38" s="1">
        <v>5795367515</v>
      </c>
      <c r="F38" s="1">
        <v>6192774482</v>
      </c>
      <c r="G38" s="1">
        <v>22356688886</v>
      </c>
      <c r="H38" s="1"/>
    </row>
    <row r="39" spans="1:8" x14ac:dyDescent="0.25">
      <c r="A39" s="11" t="s">
        <v>343</v>
      </c>
      <c r="B39" s="1">
        <v>11987848000</v>
      </c>
      <c r="C39" s="1">
        <v>3194665795</v>
      </c>
      <c r="D39" s="1">
        <v>67305720</v>
      </c>
      <c r="E39" s="1">
        <v>4370273319</v>
      </c>
      <c r="F39" s="1">
        <v>4437579039</v>
      </c>
      <c r="G39" s="1">
        <v>4355603166</v>
      </c>
      <c r="H39" s="1"/>
    </row>
    <row r="40" spans="1:8" x14ac:dyDescent="0.25">
      <c r="A40" s="11" t="s">
        <v>313</v>
      </c>
      <c r="B40" s="1">
        <v>21403682930</v>
      </c>
      <c r="C40" s="1">
        <v>8755134603</v>
      </c>
      <c r="D40" s="1">
        <v>50898222</v>
      </c>
      <c r="E40" s="1">
        <v>2396040252.3333335</v>
      </c>
      <c r="F40" s="1">
        <v>2446938474.3333335</v>
      </c>
      <c r="G40" s="1">
        <v>10201609852.666666</v>
      </c>
      <c r="H40" s="1"/>
    </row>
    <row r="41" spans="1:8" x14ac:dyDescent="0.25">
      <c r="A41" s="11" t="s">
        <v>354</v>
      </c>
      <c r="B41" s="1">
        <v>6241056687</v>
      </c>
      <c r="C41" s="1">
        <v>579295995</v>
      </c>
      <c r="D41" s="1">
        <v>81985577</v>
      </c>
      <c r="E41" s="1">
        <v>2137771105</v>
      </c>
      <c r="F41" s="1">
        <v>2219756682</v>
      </c>
      <c r="G41" s="1">
        <v>3442004010</v>
      </c>
      <c r="H41" s="1"/>
    </row>
    <row r="42" spans="1:8" x14ac:dyDescent="0.25">
      <c r="A42" s="11" t="s">
        <v>342</v>
      </c>
      <c r="B42" s="1">
        <v>8302127104</v>
      </c>
      <c r="C42" s="1">
        <v>2478786853</v>
      </c>
      <c r="D42" s="1">
        <v>90273104</v>
      </c>
      <c r="E42" s="1">
        <v>1610571665</v>
      </c>
      <c r="F42" s="1">
        <v>1700844769</v>
      </c>
      <c r="G42" s="1">
        <v>4122495482</v>
      </c>
      <c r="H42" s="1"/>
    </row>
    <row r="43" spans="1:8" x14ac:dyDescent="0.25">
      <c r="A43" s="11" t="s">
        <v>819</v>
      </c>
      <c r="B43" s="1">
        <v>200000000</v>
      </c>
      <c r="C43" s="1">
        <v>0</v>
      </c>
      <c r="D43" s="1">
        <v>28209514</v>
      </c>
      <c r="E43" s="1">
        <v>0</v>
      </c>
      <c r="F43" s="1">
        <v>28209514</v>
      </c>
      <c r="G43" s="1">
        <v>171790486</v>
      </c>
      <c r="H43" s="1"/>
    </row>
    <row r="44" spans="1:8" x14ac:dyDescent="0.25">
      <c r="A44" s="11" t="s">
        <v>648</v>
      </c>
      <c r="B44" s="1">
        <v>499088072357.19678</v>
      </c>
      <c r="C44" s="1">
        <v>139882233303</v>
      </c>
      <c r="D44" s="1">
        <v>12601472605</v>
      </c>
      <c r="E44" s="1">
        <v>97621622180.644623</v>
      </c>
      <c r="F44" s="1">
        <v>110223094785.64462</v>
      </c>
      <c r="G44" s="1">
        <v>248982744268.55212</v>
      </c>
    </row>
    <row r="45" spans="1:8" x14ac:dyDescent="0.25">
      <c r="B45"/>
      <c r="C45"/>
      <c r="D45"/>
      <c r="E45"/>
      <c r="F4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987"/>
  <sheetViews>
    <sheetView tabSelected="1" zoomScale="70" zoomScaleNormal="70" workbookViewId="0">
      <pane ySplit="1" topLeftCell="A699" activePane="bottomLeft" state="frozen"/>
      <selection pane="bottomLeft" activeCell="M719" sqref="M719"/>
    </sheetView>
  </sheetViews>
  <sheetFormatPr baseColWidth="10" defaultRowHeight="15" outlineLevelRow="2" x14ac:dyDescent="0.25"/>
  <cols>
    <col min="1" max="1" width="7.140625" customWidth="1"/>
    <col min="2" max="2" width="4.42578125" customWidth="1"/>
    <col min="3" max="3" width="22" hidden="1" customWidth="1"/>
    <col min="4" max="4" width="13.140625" hidden="1" customWidth="1"/>
    <col min="5" max="5" width="15.85546875" hidden="1" customWidth="1"/>
    <col min="6" max="6" width="15.28515625" customWidth="1"/>
    <col min="7" max="7" width="12.28515625" customWidth="1"/>
    <col min="8" max="8" width="11.140625" style="11" customWidth="1"/>
    <col min="9" max="10" width="24.42578125" style="11" hidden="1" customWidth="1"/>
    <col min="11" max="11" width="78.85546875" style="27" customWidth="1"/>
    <col min="12" max="12" width="18.7109375" style="39" customWidth="1"/>
    <col min="13" max="13" width="19.7109375" style="47" customWidth="1"/>
    <col min="14" max="14" width="19" style="47" customWidth="1"/>
    <col min="15" max="15" width="16.28515625" style="47" hidden="1" customWidth="1"/>
    <col min="16" max="16" width="17.5703125" style="47" hidden="1" customWidth="1"/>
    <col min="17" max="17" width="17.85546875" style="47" hidden="1" customWidth="1"/>
    <col min="18" max="18" width="17.42578125" style="47" customWidth="1"/>
    <col min="19" max="19" width="18.42578125" style="47" customWidth="1"/>
    <col min="20" max="20" width="19.140625" style="47" customWidth="1"/>
    <col min="21" max="21" width="21.28515625" style="59" customWidth="1"/>
    <col min="22" max="22" width="9.28515625" style="59" customWidth="1"/>
    <col min="23" max="23" width="8.85546875" hidden="1" customWidth="1"/>
    <col min="24" max="28" width="11.42578125" hidden="1" customWidth="1"/>
    <col min="29" max="29" width="4.28515625" customWidth="1"/>
    <col min="30" max="30" width="17.28515625" customWidth="1"/>
    <col min="31" max="31" width="22" bestFit="1" customWidth="1"/>
  </cols>
  <sheetData>
    <row r="1" spans="1:33" s="4" customFormat="1" ht="37.5" customHeight="1" x14ac:dyDescent="0.25">
      <c r="A1" s="191" t="s">
        <v>243</v>
      </c>
      <c r="B1" s="191" t="s">
        <v>170</v>
      </c>
      <c r="C1" s="191" t="s">
        <v>167</v>
      </c>
      <c r="D1" s="191" t="s">
        <v>0</v>
      </c>
      <c r="E1" s="191" t="s">
        <v>1</v>
      </c>
      <c r="F1" s="191" t="s">
        <v>242</v>
      </c>
      <c r="G1" s="191" t="s">
        <v>2</v>
      </c>
      <c r="H1" s="191" t="s">
        <v>3</v>
      </c>
      <c r="I1" s="191" t="s">
        <v>2858</v>
      </c>
      <c r="J1" s="191" t="s">
        <v>3954</v>
      </c>
      <c r="K1" s="191" t="s">
        <v>4</v>
      </c>
      <c r="L1" s="189" t="s">
        <v>166</v>
      </c>
      <c r="M1" s="190" t="s">
        <v>57</v>
      </c>
      <c r="N1" s="190" t="s">
        <v>355</v>
      </c>
      <c r="O1" s="190" t="s">
        <v>584</v>
      </c>
      <c r="P1" s="190" t="s">
        <v>583</v>
      </c>
      <c r="Q1" s="190" t="s">
        <v>582</v>
      </c>
      <c r="R1" s="190" t="s">
        <v>805</v>
      </c>
      <c r="S1" s="190" t="s">
        <v>573</v>
      </c>
      <c r="T1" s="192" t="s">
        <v>350</v>
      </c>
      <c r="U1" s="193" t="s">
        <v>244</v>
      </c>
      <c r="V1" s="193" t="s">
        <v>2599</v>
      </c>
      <c r="Y1" s="206" t="s">
        <v>812</v>
      </c>
      <c r="Z1" s="4" t="s">
        <v>2865</v>
      </c>
      <c r="AD1" s="4" t="s">
        <v>4207</v>
      </c>
      <c r="AE1" s="4" t="s">
        <v>4083</v>
      </c>
      <c r="AF1" s="4" t="s">
        <v>4084</v>
      </c>
      <c r="AG1" s="4" t="s">
        <v>2964</v>
      </c>
    </row>
    <row r="2" spans="1:33" ht="26.25" customHeight="1" x14ac:dyDescent="0.4">
      <c r="A2" s="8"/>
      <c r="B2" s="8"/>
      <c r="C2" s="8"/>
      <c r="D2" s="8"/>
      <c r="E2" s="8"/>
      <c r="F2" s="8"/>
      <c r="G2" s="8"/>
      <c r="H2" s="12"/>
      <c r="I2" s="12"/>
      <c r="J2" s="12"/>
      <c r="K2" s="63" t="s">
        <v>201</v>
      </c>
      <c r="L2" s="28"/>
      <c r="M2" s="40"/>
      <c r="N2" s="40"/>
      <c r="O2" s="40"/>
      <c r="P2" s="40"/>
      <c r="Q2" s="40"/>
      <c r="R2" s="40"/>
      <c r="S2" s="40"/>
      <c r="T2" s="40"/>
      <c r="U2" s="54"/>
      <c r="V2" s="54"/>
    </row>
    <row r="3" spans="1:33" ht="15" customHeight="1" x14ac:dyDescent="0.25">
      <c r="A3" s="8"/>
      <c r="B3" s="8"/>
      <c r="C3" s="8"/>
      <c r="D3" s="8"/>
      <c r="E3" s="8"/>
      <c r="F3" s="8"/>
      <c r="G3" s="8"/>
      <c r="H3" s="12"/>
      <c r="I3" s="12"/>
      <c r="J3" s="12"/>
      <c r="K3" s="16" t="s">
        <v>271</v>
      </c>
      <c r="L3" s="28"/>
      <c r="M3" s="40"/>
      <c r="N3" s="40"/>
      <c r="O3" s="40"/>
      <c r="P3" s="40"/>
      <c r="Q3" s="40"/>
      <c r="R3" s="40"/>
      <c r="S3" s="40"/>
      <c r="T3" s="40"/>
      <c r="U3" s="54"/>
      <c r="V3" s="54"/>
    </row>
    <row r="4" spans="1:33" s="2" customFormat="1" ht="15" customHeight="1" outlineLevel="2" x14ac:dyDescent="0.25">
      <c r="A4" s="6">
        <v>31</v>
      </c>
      <c r="B4" s="6" t="s">
        <v>5</v>
      </c>
      <c r="C4" s="6" t="s">
        <v>274</v>
      </c>
      <c r="D4" s="6" t="s">
        <v>7</v>
      </c>
      <c r="E4" s="6" t="s">
        <v>7</v>
      </c>
      <c r="F4" s="6" t="s">
        <v>102</v>
      </c>
      <c r="G4" s="6" t="s">
        <v>168</v>
      </c>
      <c r="H4" s="13">
        <v>30062818</v>
      </c>
      <c r="I4" s="13" t="str">
        <f>CONCATENATE(H4,"-",G4)</f>
        <v>30062818-EJECUCION</v>
      </c>
      <c r="J4" s="13" t="str">
        <f>CLEAN(H4)</f>
        <v>30062818</v>
      </c>
      <c r="K4" s="17" t="s">
        <v>122</v>
      </c>
      <c r="L4" s="29">
        <v>3099186000</v>
      </c>
      <c r="M4" s="41">
        <v>426524875</v>
      </c>
      <c r="N4" s="41">
        <v>1495400000</v>
      </c>
      <c r="O4" s="41">
        <v>144591129</v>
      </c>
      <c r="P4" s="41">
        <v>150621228</v>
      </c>
      <c r="Q4" s="41">
        <v>145087883</v>
      </c>
      <c r="R4" s="41">
        <f>O4+P4+Q4</f>
        <v>440300240</v>
      </c>
      <c r="S4" s="41">
        <f>N4-R4</f>
        <v>1055099760</v>
      </c>
      <c r="T4" s="41">
        <f>L4-(M4+N4)</f>
        <v>1177261125</v>
      </c>
      <c r="U4" s="579" t="s">
        <v>273</v>
      </c>
      <c r="V4" s="55" t="s">
        <v>8</v>
      </c>
      <c r="W4" s="2" t="str">
        <f>VLOOKUP(I4,RATES!K$2:L$952,2,FALSE)</f>
        <v>RS</v>
      </c>
      <c r="X4" s="2" t="e">
        <f>VLOOKUP(H4,CONVENIO!A$2:O$151,13,FALSE)</f>
        <v>#N/A</v>
      </c>
      <c r="Y4" s="2" t="str">
        <f>VLOOKUP(I4,'RATES A MARZO'!B$2:J$980,7,FALSE)</f>
        <v>RS</v>
      </c>
      <c r="Z4" s="2">
        <v>25</v>
      </c>
      <c r="AA4" s="2" t="e">
        <f>VLOOKUP(H4,Hoja4!A$2:M$62,13,FALSE)</f>
        <v>#N/A</v>
      </c>
      <c r="AB4" s="2" t="str">
        <f>VLOOKUP(I4,Hoja6!J$2:K$1032,2,FALSE)</f>
        <v>RS</v>
      </c>
      <c r="AD4" s="2">
        <f>VLOOKUP(H4,Hoja7!A$2:C$262,3,FALSE)</f>
        <v>1496000240</v>
      </c>
      <c r="AF4" s="2" t="e">
        <f>VLOOKUP(H4,Hoja8!A$2:M$85,13,FALSE)</f>
        <v>#N/A</v>
      </c>
      <c r="AG4" s="2" t="str">
        <f>VLOOKUP(CLEAN(H4),'rates (2)'!B$2:J$1076,7,FALSE)</f>
        <v>RS</v>
      </c>
    </row>
    <row r="5" spans="1:33" s="2" customFormat="1" ht="15" customHeight="1" outlineLevel="2" x14ac:dyDescent="0.25">
      <c r="A5" s="6">
        <v>31</v>
      </c>
      <c r="B5" s="6" t="s">
        <v>5</v>
      </c>
      <c r="C5" s="6" t="s">
        <v>276</v>
      </c>
      <c r="D5" s="6" t="s">
        <v>7</v>
      </c>
      <c r="E5" s="6" t="s">
        <v>7</v>
      </c>
      <c r="F5" s="6" t="s">
        <v>102</v>
      </c>
      <c r="G5" s="6" t="s">
        <v>168</v>
      </c>
      <c r="H5" s="13">
        <v>30165522</v>
      </c>
      <c r="I5" s="13" t="str">
        <f t="shared" ref="I5:I6" si="0">CONCATENATE(H5,"-",G5)</f>
        <v>30165522-EJECUCION</v>
      </c>
      <c r="J5" s="13" t="str">
        <f t="shared" ref="J5:J6" si="1">CLEAN(H5)</f>
        <v>30165522</v>
      </c>
      <c r="K5" s="17" t="s">
        <v>72</v>
      </c>
      <c r="L5" s="29">
        <v>496769000</v>
      </c>
      <c r="M5" s="41">
        <v>3000000</v>
      </c>
      <c r="N5" s="41">
        <v>391769000</v>
      </c>
      <c r="O5" s="41">
        <v>0</v>
      </c>
      <c r="P5" s="41">
        <v>0</v>
      </c>
      <c r="Q5" s="41">
        <v>0</v>
      </c>
      <c r="R5" s="41">
        <f t="shared" ref="R5:R6" si="2">O5+P5+Q5</f>
        <v>0</v>
      </c>
      <c r="S5" s="41">
        <f t="shared" ref="S5:S6" si="3">N5-R5</f>
        <v>391769000</v>
      </c>
      <c r="T5" s="41">
        <f t="shared" ref="T5:T6" si="4">L5-(M5+N5)</f>
        <v>102000000</v>
      </c>
      <c r="U5" s="579" t="s">
        <v>273</v>
      </c>
      <c r="V5" s="55" t="s">
        <v>10</v>
      </c>
      <c r="W5" s="2" t="e">
        <f>VLOOKUP(I5,RATES!K$2:L$952,2,FALSE)</f>
        <v>#N/A</v>
      </c>
      <c r="X5" s="2" t="e">
        <f>VLOOKUP(H5,CONVENIO!A$2:O$151,13,FALSE)</f>
        <v>#N/A</v>
      </c>
      <c r="Y5" s="202" t="e">
        <f>VLOOKUP(I5,'RATES A MARZO'!B$2:J$980,7,FALSE)</f>
        <v>#N/A</v>
      </c>
      <c r="Z5" s="2">
        <v>25</v>
      </c>
      <c r="AA5" s="2" t="e">
        <f>VLOOKUP(H5,Hoja4!A$2:M$62,13,FALSE)</f>
        <v>#N/A</v>
      </c>
      <c r="AB5" s="2" t="e">
        <f>VLOOKUP(I5,Hoja6!J$2:K$1032,2,FALSE)</f>
        <v>#N/A</v>
      </c>
      <c r="AD5" s="2">
        <f>VLOOKUP(H5,Hoja7!A$2:C$262,3,FALSE)</f>
        <v>0</v>
      </c>
      <c r="AF5" s="2" t="e">
        <f>VLOOKUP(H5,Hoja8!A$2:M$85,13,FALSE)</f>
        <v>#N/A</v>
      </c>
      <c r="AG5" s="2" t="e">
        <f>VLOOKUP(CLEAN(H5),'rates (2)'!B$2:J$1076,7,FALSE)</f>
        <v>#N/A</v>
      </c>
    </row>
    <row r="6" spans="1:33" s="2" customFormat="1" ht="15" customHeight="1" outlineLevel="2" x14ac:dyDescent="0.25">
      <c r="A6" s="6">
        <v>31</v>
      </c>
      <c r="B6" s="6" t="s">
        <v>5</v>
      </c>
      <c r="C6" s="6" t="s">
        <v>274</v>
      </c>
      <c r="D6" s="6" t="s">
        <v>7</v>
      </c>
      <c r="E6" s="6" t="s">
        <v>7</v>
      </c>
      <c r="F6" s="6" t="s">
        <v>102</v>
      </c>
      <c r="G6" s="6" t="s">
        <v>168</v>
      </c>
      <c r="H6" s="13">
        <v>30129384</v>
      </c>
      <c r="I6" s="13" t="str">
        <f t="shared" si="0"/>
        <v>30129384-EJECUCION</v>
      </c>
      <c r="J6" s="13" t="str">
        <f t="shared" si="1"/>
        <v>30129384</v>
      </c>
      <c r="K6" s="17" t="s">
        <v>100</v>
      </c>
      <c r="L6" s="29">
        <v>3708617953</v>
      </c>
      <c r="M6" s="41">
        <v>2935142357</v>
      </c>
      <c r="N6" s="41">
        <v>773475596</v>
      </c>
      <c r="O6" s="41">
        <v>115442351</v>
      </c>
      <c r="P6" s="41">
        <v>0</v>
      </c>
      <c r="Q6" s="41">
        <v>74127896</v>
      </c>
      <c r="R6" s="41">
        <f t="shared" si="2"/>
        <v>189570247</v>
      </c>
      <c r="S6" s="41">
        <f t="shared" si="3"/>
        <v>583905349</v>
      </c>
      <c r="T6" s="41">
        <f t="shared" si="4"/>
        <v>0</v>
      </c>
      <c r="U6" s="579" t="s">
        <v>273</v>
      </c>
      <c r="V6" s="55" t="s">
        <v>8</v>
      </c>
      <c r="W6" s="2" t="str">
        <f>VLOOKUP(I6,RATES!K$2:L$952,2,FALSE)</f>
        <v>RS</v>
      </c>
      <c r="X6" s="2" t="e">
        <f>VLOOKUP(H6,CONVENIO!A$2:O$151,13,FALSE)</f>
        <v>#N/A</v>
      </c>
      <c r="Y6" s="2" t="str">
        <f>VLOOKUP(I6,'RATES A MARZO'!B$2:J$980,7,FALSE)</f>
        <v>RS</v>
      </c>
      <c r="Z6" s="2">
        <v>25</v>
      </c>
      <c r="AA6" s="2" t="e">
        <f>VLOOKUP(H6,Hoja4!A$2:M$62,13,FALSE)</f>
        <v>#N/A</v>
      </c>
      <c r="AB6" s="2" t="str">
        <f>VLOOKUP(I6,Hoja6!J$2:K$1032,2,FALSE)</f>
        <v>RS</v>
      </c>
      <c r="AD6" s="2">
        <f>VLOOKUP(H6,Hoja7!A$2:C$262,3,FALSE)</f>
        <v>206258260</v>
      </c>
      <c r="AF6" s="2" t="e">
        <f>VLOOKUP(H6,Hoja8!A$2:M$85,13,FALSE)</f>
        <v>#N/A</v>
      </c>
      <c r="AG6" s="2" t="str">
        <f>VLOOKUP(CLEAN(H6),'rates (2)'!B$2:J$1076,7,FALSE)</f>
        <v>RS</v>
      </c>
    </row>
    <row r="7" spans="1:33" ht="15" customHeight="1" outlineLevel="2" x14ac:dyDescent="0.25">
      <c r="A7" s="8"/>
      <c r="B7" s="8"/>
      <c r="C7" s="3"/>
      <c r="D7" s="8"/>
      <c r="E7" s="8"/>
      <c r="F7" s="8"/>
      <c r="G7" s="8"/>
      <c r="H7" s="12"/>
      <c r="I7" s="12"/>
      <c r="J7" s="12"/>
      <c r="K7" s="16" t="s">
        <v>435</v>
      </c>
      <c r="L7" s="30">
        <f t="shared" ref="L7:T7" si="5">SUBTOTAL(9,L4:L6)</f>
        <v>7304572953</v>
      </c>
      <c r="M7" s="30">
        <f t="shared" si="5"/>
        <v>3364667232</v>
      </c>
      <c r="N7" s="30">
        <f t="shared" si="5"/>
        <v>2660644596</v>
      </c>
      <c r="O7" s="30">
        <f t="shared" si="5"/>
        <v>260033480</v>
      </c>
      <c r="P7" s="30">
        <f t="shared" si="5"/>
        <v>150621228</v>
      </c>
      <c r="Q7" s="30">
        <f t="shared" si="5"/>
        <v>219215779</v>
      </c>
      <c r="R7" s="30">
        <f t="shared" si="5"/>
        <v>629870487</v>
      </c>
      <c r="S7" s="30">
        <f t="shared" si="5"/>
        <v>2030774109</v>
      </c>
      <c r="T7" s="30">
        <f t="shared" si="5"/>
        <v>1279261125</v>
      </c>
      <c r="U7" s="54"/>
      <c r="V7" s="54"/>
      <c r="AG7" s="2" t="e">
        <f>VLOOKUP(CLEAN(H7),'rates (2)'!B$2:J$1076,7,FALSE)</f>
        <v>#N/A</v>
      </c>
    </row>
    <row r="8" spans="1:33" ht="15" customHeight="1" outlineLevel="2" x14ac:dyDescent="0.25">
      <c r="A8" s="8"/>
      <c r="B8" s="8"/>
      <c r="C8" s="8"/>
      <c r="D8" s="8"/>
      <c r="E8" s="8"/>
      <c r="F8" s="8"/>
      <c r="G8" s="8"/>
      <c r="H8" s="12"/>
      <c r="I8" s="12"/>
      <c r="J8" s="12"/>
      <c r="K8" s="18"/>
      <c r="L8" s="28"/>
      <c r="M8" s="40"/>
      <c r="N8" s="40"/>
      <c r="O8" s="40"/>
      <c r="P8" s="40"/>
      <c r="Q8" s="40"/>
      <c r="R8" s="40"/>
      <c r="S8" s="40"/>
      <c r="T8" s="40"/>
      <c r="U8" s="54"/>
      <c r="V8" s="54"/>
      <c r="AG8" s="2" t="e">
        <f>VLOOKUP(CLEAN(H8),'rates (2)'!B$2:J$1076,7,FALSE)</f>
        <v>#N/A</v>
      </c>
    </row>
    <row r="9" spans="1:33" ht="15" customHeight="1" outlineLevel="2" x14ac:dyDescent="0.25">
      <c r="A9" s="8"/>
      <c r="B9" s="8"/>
      <c r="C9" s="8"/>
      <c r="D9" s="8"/>
      <c r="E9" s="8"/>
      <c r="F9" s="8"/>
      <c r="G9" s="8"/>
      <c r="H9" s="12"/>
      <c r="I9" s="12"/>
      <c r="J9" s="12"/>
      <c r="K9" s="16" t="s">
        <v>436</v>
      </c>
      <c r="L9" s="28"/>
      <c r="M9" s="40"/>
      <c r="N9" s="40"/>
      <c r="O9" s="40"/>
      <c r="P9" s="40"/>
      <c r="Q9" s="40"/>
      <c r="R9" s="40"/>
      <c r="S9" s="40"/>
      <c r="T9" s="40"/>
      <c r="U9" s="54"/>
      <c r="V9" s="54"/>
      <c r="AG9" s="2" t="e">
        <f>VLOOKUP(CLEAN(H9),'rates (2)'!B$2:J$1076,7,FALSE)</f>
        <v>#N/A</v>
      </c>
    </row>
    <row r="10" spans="1:33" s="2" customFormat="1" ht="15" customHeight="1" outlineLevel="2" x14ac:dyDescent="0.25">
      <c r="A10" s="6">
        <v>31</v>
      </c>
      <c r="B10" s="6" t="s">
        <v>56</v>
      </c>
      <c r="C10" s="6" t="s">
        <v>274</v>
      </c>
      <c r="D10" s="6" t="s">
        <v>7</v>
      </c>
      <c r="E10" s="6" t="s">
        <v>7</v>
      </c>
      <c r="F10" s="6" t="s">
        <v>553</v>
      </c>
      <c r="G10" s="6" t="s">
        <v>168</v>
      </c>
      <c r="H10" s="13">
        <v>30470902</v>
      </c>
      <c r="I10" s="13" t="str">
        <f t="shared" ref="I10:I15" si="6">CONCATENATE(H10,"-",G10)</f>
        <v>30470902-EJECUCION</v>
      </c>
      <c r="J10" s="13" t="str">
        <f t="shared" ref="J10:J15" si="7">CLEAN(H10)</f>
        <v>30470902</v>
      </c>
      <c r="K10" s="17" t="s">
        <v>279</v>
      </c>
      <c r="L10" s="29">
        <v>111719000</v>
      </c>
      <c r="M10" s="41">
        <v>500000</v>
      </c>
      <c r="N10" s="41">
        <v>111219000</v>
      </c>
      <c r="O10" s="41">
        <v>0</v>
      </c>
      <c r="P10" s="41">
        <v>0</v>
      </c>
      <c r="Q10" s="41">
        <v>22662937</v>
      </c>
      <c r="R10" s="41">
        <f t="shared" ref="R10:R15" si="8">O10+P10+Q10</f>
        <v>22662937</v>
      </c>
      <c r="S10" s="41">
        <f t="shared" ref="S10:S15" si="9">N10-R10</f>
        <v>88556063</v>
      </c>
      <c r="T10" s="41">
        <f t="shared" ref="T10:T15" si="10">L10-(M10+N10)</f>
        <v>0</v>
      </c>
      <c r="U10" s="579" t="s">
        <v>273</v>
      </c>
      <c r="V10" s="55" t="s">
        <v>8</v>
      </c>
      <c r="W10" s="2" t="str">
        <f>VLOOKUP(I10,RATES!K$2:L$952,2,FALSE)</f>
        <v>RS</v>
      </c>
      <c r="X10" s="2" t="str">
        <f>VLOOKUP(H10,CONVENIO!A$2:O$151,13,FALSE)</f>
        <v>EN ESPERA</v>
      </c>
      <c r="Y10" s="2" t="str">
        <f>VLOOKUP(I10,'RATES A MARZO'!B$2:J$980,7,FALSE)</f>
        <v>RS</v>
      </c>
      <c r="Z10" s="2">
        <v>25</v>
      </c>
      <c r="AA10" s="2" t="str">
        <f>VLOOKUP(H10,Hoja4!A$2:M$62,13,FALSE)</f>
        <v>en convenio</v>
      </c>
      <c r="AB10" s="2" t="str">
        <f>VLOOKUP(I10,Hoja6!J$2:K$1032,2,FALSE)</f>
        <v>RS</v>
      </c>
      <c r="AD10" s="2">
        <f>VLOOKUP(H10,Hoja7!A$2:C$262,3,FALSE)</f>
        <v>39599166</v>
      </c>
      <c r="AF10" s="2" t="str">
        <f>VLOOKUP(H10,Hoja8!A$2:M$85,13,FALSE)</f>
        <v>CON CONVENIO</v>
      </c>
      <c r="AG10" s="2" t="str">
        <f>VLOOKUP(CLEAN(H10),'rates (2)'!B$2:J$1076,7,FALSE)</f>
        <v>RS</v>
      </c>
    </row>
    <row r="11" spans="1:33" s="2" customFormat="1" ht="15" customHeight="1" outlineLevel="2" x14ac:dyDescent="0.25">
      <c r="A11" s="6">
        <v>31</v>
      </c>
      <c r="B11" s="6" t="s">
        <v>56</v>
      </c>
      <c r="C11" s="6" t="s">
        <v>275</v>
      </c>
      <c r="D11" s="6" t="s">
        <v>7</v>
      </c>
      <c r="E11" s="6" t="s">
        <v>7</v>
      </c>
      <c r="F11" s="6" t="s">
        <v>553</v>
      </c>
      <c r="G11" s="6" t="s">
        <v>168</v>
      </c>
      <c r="H11" s="13">
        <v>30043744</v>
      </c>
      <c r="I11" s="13" t="str">
        <f t="shared" si="6"/>
        <v>30043744-EJECUCION</v>
      </c>
      <c r="J11" s="13" t="str">
        <f t="shared" si="7"/>
        <v>30043744</v>
      </c>
      <c r="K11" s="17" t="s">
        <v>153</v>
      </c>
      <c r="L11" s="29">
        <v>7805579000</v>
      </c>
      <c r="M11" s="41">
        <v>2000000</v>
      </c>
      <c r="N11" s="41">
        <v>3000000000</v>
      </c>
      <c r="O11" s="41">
        <v>0</v>
      </c>
      <c r="P11" s="41">
        <v>0</v>
      </c>
      <c r="Q11" s="41">
        <v>293006790</v>
      </c>
      <c r="R11" s="41">
        <f t="shared" si="8"/>
        <v>293006790</v>
      </c>
      <c r="S11" s="41">
        <f t="shared" si="9"/>
        <v>2706993210</v>
      </c>
      <c r="T11" s="41">
        <f t="shared" si="10"/>
        <v>4803579000</v>
      </c>
      <c r="U11" s="579" t="s">
        <v>273</v>
      </c>
      <c r="V11" s="55" t="s">
        <v>8</v>
      </c>
      <c r="W11" s="2" t="str">
        <f>VLOOKUP(I11,RATES!K$2:L$952,2,FALSE)</f>
        <v>RS</v>
      </c>
      <c r="X11" s="2" t="e">
        <f>VLOOKUP(H11,CONVENIO!A$2:O$151,13,FALSE)</f>
        <v>#N/A</v>
      </c>
      <c r="Y11" s="2" t="str">
        <f>VLOOKUP(I11,'RATES A MARZO'!B$2:J$980,7,FALSE)</f>
        <v>RS</v>
      </c>
      <c r="Z11" s="2">
        <v>25</v>
      </c>
      <c r="AA11" s="2" t="e">
        <f>VLOOKUP(H11,Hoja4!A$2:M$62,13,FALSE)</f>
        <v>#N/A</v>
      </c>
      <c r="AB11" s="2" t="str">
        <f>VLOOKUP(I11,Hoja6!J$2:K$1032,2,FALSE)</f>
        <v>RS</v>
      </c>
      <c r="AD11" s="2">
        <f>VLOOKUP(H11,Hoja7!A$2:C$262,3,FALSE)</f>
        <v>3481483571</v>
      </c>
      <c r="AF11" s="2" t="e">
        <f>VLOOKUP(H11,Hoja8!A$2:M$85,13,FALSE)</f>
        <v>#N/A</v>
      </c>
      <c r="AG11" s="2" t="str">
        <f>VLOOKUP(CLEAN(H11),'rates (2)'!B$2:J$1076,7,FALSE)</f>
        <v>RS</v>
      </c>
    </row>
    <row r="12" spans="1:33" s="2" customFormat="1" ht="15" customHeight="1" outlineLevel="2" x14ac:dyDescent="0.25">
      <c r="A12" s="6">
        <v>31</v>
      </c>
      <c r="B12" s="6" t="s">
        <v>56</v>
      </c>
      <c r="C12" s="6" t="s">
        <v>354</v>
      </c>
      <c r="D12" s="6" t="s">
        <v>7</v>
      </c>
      <c r="E12" s="6" t="s">
        <v>7</v>
      </c>
      <c r="F12" s="6" t="s">
        <v>102</v>
      </c>
      <c r="G12" s="6" t="s">
        <v>168</v>
      </c>
      <c r="H12" s="13">
        <v>30259772</v>
      </c>
      <c r="I12" s="13" t="str">
        <f t="shared" si="6"/>
        <v>30259772-EJECUCION</v>
      </c>
      <c r="J12" s="13" t="str">
        <f t="shared" si="7"/>
        <v>30259772</v>
      </c>
      <c r="K12" s="17" t="s">
        <v>280</v>
      </c>
      <c r="L12" s="29">
        <v>108282000</v>
      </c>
      <c r="M12" s="41">
        <v>0</v>
      </c>
      <c r="N12" s="41">
        <v>10828200</v>
      </c>
      <c r="O12" s="41">
        <v>0</v>
      </c>
      <c r="P12" s="41">
        <v>0</v>
      </c>
      <c r="Q12" s="41">
        <v>0</v>
      </c>
      <c r="R12" s="41">
        <f t="shared" si="8"/>
        <v>0</v>
      </c>
      <c r="S12" s="41">
        <f t="shared" si="9"/>
        <v>10828200</v>
      </c>
      <c r="T12" s="41">
        <f t="shared" si="10"/>
        <v>97453800</v>
      </c>
      <c r="U12" s="55" t="s">
        <v>277</v>
      </c>
      <c r="V12" s="55" t="s">
        <v>8</v>
      </c>
      <c r="W12" s="2" t="str">
        <f>VLOOKUP(I12,RATES!K$2:L$952,2,FALSE)</f>
        <v>RS</v>
      </c>
      <c r="X12" s="2" t="e">
        <f>VLOOKUP(H12,CONVENIO!A$2:O$151,13,FALSE)</f>
        <v>#N/A</v>
      </c>
      <c r="Y12" s="2" t="str">
        <f>VLOOKUP(I12,'RATES A MARZO'!B$2:J$980,7,FALSE)</f>
        <v>RS</v>
      </c>
      <c r="Z12" s="2">
        <v>25</v>
      </c>
      <c r="AA12" s="2" t="e">
        <f>VLOOKUP(H12,Hoja4!A$2:M$62,13,FALSE)</f>
        <v>#N/A</v>
      </c>
      <c r="AB12" s="2" t="str">
        <f>VLOOKUP(I12,Hoja6!J$2:K$1032,2,FALSE)</f>
        <v>RS</v>
      </c>
      <c r="AD12" s="2">
        <f>VLOOKUP(H12,Hoja7!A$2:C$262,3,FALSE)</f>
        <v>90908978</v>
      </c>
      <c r="AF12" s="2" t="e">
        <f>VLOOKUP(H12,Hoja8!A$2:M$85,13,FALSE)</f>
        <v>#N/A</v>
      </c>
      <c r="AG12" s="2" t="str">
        <f>VLOOKUP(CLEAN(H12),'rates (2)'!B$2:J$1076,7,FALSE)</f>
        <v>RS</v>
      </c>
    </row>
    <row r="13" spans="1:33" s="2" customFormat="1" ht="15" customHeight="1" outlineLevel="2" x14ac:dyDescent="0.25">
      <c r="A13" s="6">
        <v>31</v>
      </c>
      <c r="B13" s="6" t="s">
        <v>56</v>
      </c>
      <c r="C13" s="6" t="s">
        <v>354</v>
      </c>
      <c r="D13" s="6" t="s">
        <v>7</v>
      </c>
      <c r="E13" s="6" t="s">
        <v>7</v>
      </c>
      <c r="F13" s="6" t="s">
        <v>553</v>
      </c>
      <c r="G13" s="6" t="s">
        <v>168</v>
      </c>
      <c r="H13" s="13">
        <v>30464699</v>
      </c>
      <c r="I13" s="13" t="str">
        <f t="shared" si="6"/>
        <v>30464699-EJECUCION</v>
      </c>
      <c r="J13" s="13" t="str">
        <f t="shared" si="7"/>
        <v>30464699</v>
      </c>
      <c r="K13" s="17" t="s">
        <v>352</v>
      </c>
      <c r="L13" s="29">
        <v>410095000</v>
      </c>
      <c r="M13" s="41">
        <v>1000000</v>
      </c>
      <c r="N13" s="41">
        <v>20504750</v>
      </c>
      <c r="O13" s="41">
        <v>0</v>
      </c>
      <c r="P13" s="41">
        <v>0</v>
      </c>
      <c r="Q13" s="41">
        <v>0</v>
      </c>
      <c r="R13" s="41">
        <f t="shared" si="8"/>
        <v>0</v>
      </c>
      <c r="S13" s="41">
        <f t="shared" si="9"/>
        <v>20504750</v>
      </c>
      <c r="T13" s="41">
        <f t="shared" si="10"/>
        <v>388590250</v>
      </c>
      <c r="U13" s="55" t="s">
        <v>277</v>
      </c>
      <c r="V13" s="55" t="s">
        <v>10</v>
      </c>
      <c r="W13" s="2">
        <f>VLOOKUP(I13,RATES!K$2:L$952,2,FALSE)</f>
        <v>0</v>
      </c>
      <c r="X13" s="2" t="e">
        <f>VLOOKUP(H13,CONVENIO!A$2:O$151,13,FALSE)</f>
        <v>#N/A</v>
      </c>
      <c r="Y13" s="2" t="str">
        <f>VLOOKUP(I13,'RATES A MARZO'!B$2:J$980,7,FALSE)</f>
        <v/>
      </c>
      <c r="Z13" s="2">
        <v>25</v>
      </c>
      <c r="AA13" s="2" t="e">
        <f>VLOOKUP(H13,Hoja4!A$2:M$62,13,FALSE)</f>
        <v>#N/A</v>
      </c>
      <c r="AB13" s="2" t="str">
        <f>VLOOKUP(I13,Hoja6!J$2:K$1032,2,FALSE)</f>
        <v/>
      </c>
      <c r="AD13" s="2">
        <f>VLOOKUP(H13,Hoja7!A$2:C$262,3,FALSE)</f>
        <v>371254301</v>
      </c>
      <c r="AF13" s="2" t="e">
        <f>VLOOKUP(H13,Hoja8!A$2:M$85,13,FALSE)</f>
        <v>#N/A</v>
      </c>
      <c r="AG13" s="2" t="str">
        <f>VLOOKUP(CLEAN(H13),'rates (2)'!B$2:J$1076,7,FALSE)</f>
        <v/>
      </c>
    </row>
    <row r="14" spans="1:33" s="2" customFormat="1" ht="15" customHeight="1" outlineLevel="2" x14ac:dyDescent="0.25">
      <c r="A14" s="6">
        <v>31</v>
      </c>
      <c r="B14" s="6" t="s">
        <v>56</v>
      </c>
      <c r="C14" s="6" t="s">
        <v>274</v>
      </c>
      <c r="D14" s="6" t="s">
        <v>7</v>
      </c>
      <c r="E14" s="6" t="s">
        <v>7</v>
      </c>
      <c r="F14" s="6" t="s">
        <v>553</v>
      </c>
      <c r="G14" s="6" t="s">
        <v>168</v>
      </c>
      <c r="H14" s="13">
        <v>30126279</v>
      </c>
      <c r="I14" s="13" t="str">
        <f t="shared" si="6"/>
        <v>30126279-EJECUCION</v>
      </c>
      <c r="J14" s="13" t="str">
        <f t="shared" si="7"/>
        <v>30126279</v>
      </c>
      <c r="K14" s="17" t="s">
        <v>80</v>
      </c>
      <c r="L14" s="29">
        <v>1887501000</v>
      </c>
      <c r="M14" s="41">
        <v>19997985</v>
      </c>
      <c r="N14" s="41">
        <v>663638000</v>
      </c>
      <c r="O14" s="41">
        <v>0</v>
      </c>
      <c r="P14" s="41">
        <v>0</v>
      </c>
      <c r="Q14" s="41">
        <v>0</v>
      </c>
      <c r="R14" s="41">
        <f t="shared" si="8"/>
        <v>0</v>
      </c>
      <c r="S14" s="41">
        <f t="shared" si="9"/>
        <v>663638000</v>
      </c>
      <c r="T14" s="41">
        <f t="shared" si="10"/>
        <v>1203865015</v>
      </c>
      <c r="U14" s="55" t="s">
        <v>508</v>
      </c>
      <c r="V14" s="55" t="s">
        <v>8</v>
      </c>
      <c r="W14" s="2" t="str">
        <f>VLOOKUP(I14,RATES!K$2:L$952,2,FALSE)</f>
        <v>RS</v>
      </c>
      <c r="X14" s="2" t="e">
        <f>VLOOKUP(H14,CONVENIO!A$2:O$151,13,FALSE)</f>
        <v>#N/A</v>
      </c>
      <c r="Y14" s="2" t="str">
        <f>VLOOKUP(I14,'RATES A MARZO'!B$2:J$980,7,FALSE)</f>
        <v>RS</v>
      </c>
      <c r="Z14" s="2">
        <v>25</v>
      </c>
      <c r="AA14" s="2" t="e">
        <f>VLOOKUP(H14,Hoja4!A$2:M$62,13,FALSE)</f>
        <v>#N/A</v>
      </c>
      <c r="AB14" s="2" t="str">
        <f>VLOOKUP(I14,Hoja6!J$2:K$1032,2,FALSE)</f>
        <v>RS</v>
      </c>
      <c r="AD14" s="2">
        <f>VLOOKUP(H14,Hoja7!A$2:C$262,3,FALSE)</f>
        <v>0</v>
      </c>
      <c r="AF14" s="2" t="e">
        <f>VLOOKUP(H14,Hoja8!A$2:M$85,13,FALSE)</f>
        <v>#N/A</v>
      </c>
      <c r="AG14" s="2" t="str">
        <f>VLOOKUP(CLEAN(H14),'rates (2)'!B$2:J$1076,7,FALSE)</f>
        <v>RS</v>
      </c>
    </row>
    <row r="15" spans="1:33" s="2" customFormat="1" ht="15" customHeight="1" outlineLevel="2" x14ac:dyDescent="0.25">
      <c r="A15" s="6">
        <v>31</v>
      </c>
      <c r="B15" s="6" t="s">
        <v>56</v>
      </c>
      <c r="C15" s="6" t="s">
        <v>274</v>
      </c>
      <c r="D15" s="6" t="s">
        <v>7</v>
      </c>
      <c r="E15" s="6" t="s">
        <v>7</v>
      </c>
      <c r="F15" s="6" t="s">
        <v>553</v>
      </c>
      <c r="G15" s="6" t="s">
        <v>168</v>
      </c>
      <c r="H15" s="13">
        <v>30087456</v>
      </c>
      <c r="I15" s="13" t="str">
        <f t="shared" si="6"/>
        <v>30087456-EJECUCION</v>
      </c>
      <c r="J15" s="13" t="str">
        <f t="shared" si="7"/>
        <v>30087456</v>
      </c>
      <c r="K15" s="17" t="s">
        <v>605</v>
      </c>
      <c r="L15" s="29">
        <v>635599000</v>
      </c>
      <c r="M15" s="41">
        <v>0</v>
      </c>
      <c r="N15" s="41">
        <v>300000000</v>
      </c>
      <c r="O15" s="41">
        <v>0</v>
      </c>
      <c r="P15" s="41">
        <v>0</v>
      </c>
      <c r="Q15" s="41">
        <v>0</v>
      </c>
      <c r="R15" s="41">
        <f t="shared" si="8"/>
        <v>0</v>
      </c>
      <c r="S15" s="41">
        <f t="shared" si="9"/>
        <v>300000000</v>
      </c>
      <c r="T15" s="41">
        <f t="shared" si="10"/>
        <v>335599000</v>
      </c>
      <c r="U15" s="55" t="s">
        <v>282</v>
      </c>
      <c r="V15" s="55" t="s">
        <v>8</v>
      </c>
      <c r="W15" s="2">
        <f>VLOOKUP(I15,RATES!K$2:L$952,2,FALSE)</f>
        <v>0</v>
      </c>
      <c r="X15" s="2" t="e">
        <f>VLOOKUP(H15,CONVENIO!A$2:O$151,13,FALSE)</f>
        <v>#N/A</v>
      </c>
      <c r="Y15" s="2" t="str">
        <f>VLOOKUP(I15,'RATES A MARZO'!B$2:J$980,7,FALSE)</f>
        <v/>
      </c>
      <c r="Z15" s="2">
        <v>25</v>
      </c>
      <c r="AA15" s="2" t="e">
        <f>VLOOKUP(H15,Hoja4!A$2:M$62,13,FALSE)</f>
        <v>#N/A</v>
      </c>
      <c r="AB15" s="2" t="str">
        <f>VLOOKUP(I15,Hoja6!J$2:K$1032,2,FALSE)</f>
        <v/>
      </c>
      <c r="AD15" s="2" t="e">
        <f>VLOOKUP(H15,Hoja7!A$2:C$262,3,FALSE)</f>
        <v>#N/A</v>
      </c>
      <c r="AF15" s="2" t="e">
        <f>VLOOKUP(H15,Hoja8!A$2:M$85,13,FALSE)</f>
        <v>#N/A</v>
      </c>
      <c r="AG15" s="2" t="str">
        <f>VLOOKUP(CLEAN(H15),'rates (2)'!B$2:J$1076,7,FALSE)</f>
        <v/>
      </c>
    </row>
    <row r="16" spans="1:33" ht="15" customHeight="1" outlineLevel="2" x14ac:dyDescent="0.25">
      <c r="A16" s="8"/>
      <c r="B16" s="8"/>
      <c r="C16" s="8"/>
      <c r="D16" s="8"/>
      <c r="E16" s="8"/>
      <c r="F16" s="8"/>
      <c r="G16" s="8"/>
      <c r="H16" s="12"/>
      <c r="I16" s="12"/>
      <c r="J16" s="12"/>
      <c r="K16" s="16" t="s">
        <v>336</v>
      </c>
      <c r="L16" s="30">
        <f t="shared" ref="L16:T16" si="11">SUBTOTAL(9,L10:L15)</f>
        <v>10958775000</v>
      </c>
      <c r="M16" s="30">
        <f t="shared" si="11"/>
        <v>23497985</v>
      </c>
      <c r="N16" s="30">
        <f t="shared" si="11"/>
        <v>4106189950</v>
      </c>
      <c r="O16" s="30">
        <f t="shared" si="11"/>
        <v>0</v>
      </c>
      <c r="P16" s="30">
        <f t="shared" si="11"/>
        <v>0</v>
      </c>
      <c r="Q16" s="30">
        <f t="shared" si="11"/>
        <v>315669727</v>
      </c>
      <c r="R16" s="30">
        <f t="shared" si="11"/>
        <v>315669727</v>
      </c>
      <c r="S16" s="30">
        <f t="shared" si="11"/>
        <v>3790520223</v>
      </c>
      <c r="T16" s="30">
        <f t="shared" si="11"/>
        <v>6829087065</v>
      </c>
      <c r="U16" s="54"/>
      <c r="V16" s="54"/>
      <c r="AG16" s="2" t="e">
        <f>VLOOKUP(CLEAN(H16),'rates (2)'!B$2:J$1076,7,FALSE)</f>
        <v>#N/A</v>
      </c>
    </row>
    <row r="17" spans="1:33" ht="15" customHeight="1" outlineLevel="2" x14ac:dyDescent="0.25">
      <c r="A17" s="8"/>
      <c r="B17" s="8"/>
      <c r="C17" s="8"/>
      <c r="D17" s="8"/>
      <c r="E17" s="8"/>
      <c r="F17" s="8"/>
      <c r="G17" s="8"/>
      <c r="H17" s="12"/>
      <c r="I17" s="12"/>
      <c r="J17" s="12"/>
      <c r="K17" s="20"/>
      <c r="L17" s="28"/>
      <c r="M17" s="40"/>
      <c r="N17" s="40"/>
      <c r="O17" s="40"/>
      <c r="P17" s="40"/>
      <c r="Q17" s="40"/>
      <c r="R17" s="40"/>
      <c r="S17" s="40"/>
      <c r="T17" s="40"/>
      <c r="U17" s="54"/>
      <c r="V17" s="54"/>
      <c r="AG17" s="2" t="e">
        <f>VLOOKUP(CLEAN(H17),'rates (2)'!B$2:J$1076,7,FALSE)</f>
        <v>#N/A</v>
      </c>
    </row>
    <row r="18" spans="1:33" ht="15" customHeight="1" outlineLevel="2" x14ac:dyDescent="0.25">
      <c r="A18" s="8"/>
      <c r="B18" s="8"/>
      <c r="C18" s="8"/>
      <c r="D18" s="8"/>
      <c r="E18" s="8"/>
      <c r="F18" s="8"/>
      <c r="G18" s="8"/>
      <c r="H18" s="12"/>
      <c r="I18" s="12"/>
      <c r="J18" s="12"/>
      <c r="K18" s="16" t="s">
        <v>278</v>
      </c>
      <c r="L18" s="28"/>
      <c r="M18" s="40"/>
      <c r="N18" s="40"/>
      <c r="O18" s="40"/>
      <c r="P18" s="40"/>
      <c r="Q18" s="40"/>
      <c r="R18" s="40"/>
      <c r="S18" s="40"/>
      <c r="T18" s="40"/>
      <c r="U18" s="54"/>
      <c r="V18" s="54"/>
      <c r="AG18" s="2" t="e">
        <f>VLOOKUP(CLEAN(H18),'rates (2)'!B$2:J$1076,7,FALSE)</f>
        <v>#N/A</v>
      </c>
    </row>
    <row r="19" spans="1:33" s="2" customFormat="1" ht="15" customHeight="1" outlineLevel="2" x14ac:dyDescent="0.25">
      <c r="A19" s="6">
        <v>31</v>
      </c>
      <c r="B19" s="6" t="s">
        <v>11</v>
      </c>
      <c r="C19" s="6" t="s">
        <v>272</v>
      </c>
      <c r="D19" s="6" t="s">
        <v>7</v>
      </c>
      <c r="E19" s="6" t="s">
        <v>7</v>
      </c>
      <c r="F19" s="6" t="s">
        <v>6</v>
      </c>
      <c r="G19" s="6" t="s">
        <v>168</v>
      </c>
      <c r="H19" s="13">
        <v>30134836</v>
      </c>
      <c r="I19" s="13" t="str">
        <f t="shared" ref="I19:I27" si="12">CONCATENATE(H19,"-",G19)</f>
        <v>30134836-EJECUCION</v>
      </c>
      <c r="J19" s="13" t="str">
        <f t="shared" ref="J19:J27" si="13">CLEAN(H19)</f>
        <v>30134836</v>
      </c>
      <c r="K19" s="17" t="s">
        <v>472</v>
      </c>
      <c r="L19" s="29">
        <v>3212012000</v>
      </c>
      <c r="M19" s="41">
        <v>0</v>
      </c>
      <c r="N19" s="41">
        <v>10000000</v>
      </c>
      <c r="O19" s="41">
        <v>0</v>
      </c>
      <c r="P19" s="41">
        <v>0</v>
      </c>
      <c r="Q19" s="41">
        <v>0</v>
      </c>
      <c r="R19" s="41">
        <f t="shared" ref="R19:R27" si="14">O19+P19+Q19</f>
        <v>0</v>
      </c>
      <c r="S19" s="41">
        <f t="shared" ref="S19:S27" si="15">N19-R19</f>
        <v>10000000</v>
      </c>
      <c r="T19" s="41">
        <f t="shared" ref="T19:T27" si="16">L19-(M19+N19)</f>
        <v>3202012000</v>
      </c>
      <c r="U19" s="579" t="s">
        <v>281</v>
      </c>
      <c r="V19" s="55" t="s">
        <v>415</v>
      </c>
      <c r="W19" s="2">
        <f>VLOOKUP(I19,RATES!K$2:L$952,2,FALSE)</f>
        <v>0</v>
      </c>
      <c r="X19" s="2" t="e">
        <f>VLOOKUP(H19,CONVENIO!A$2:O$151,13,FALSE)</f>
        <v>#N/A</v>
      </c>
      <c r="Y19" s="2" t="str">
        <f>VLOOKUP(I19,'RATES A MARZO'!B$2:J$980,7,FALSE)</f>
        <v/>
      </c>
      <c r="Z19" s="2">
        <v>25</v>
      </c>
      <c r="AA19" s="2" t="e">
        <f>VLOOKUP(H19,Hoja4!A$2:M$62,13,FALSE)</f>
        <v>#N/A</v>
      </c>
      <c r="AB19" s="2" t="str">
        <f>VLOOKUP(I19,Hoja6!J$2:K$1032,2,FALSE)</f>
        <v/>
      </c>
      <c r="AD19" s="2" t="e">
        <f>VLOOKUP(H19,Hoja7!A$2:C$262,3,FALSE)</f>
        <v>#N/A</v>
      </c>
      <c r="AF19" s="2" t="e">
        <f>VLOOKUP(H19,Hoja8!A$2:M$85,13,FALSE)</f>
        <v>#N/A</v>
      </c>
      <c r="AG19" s="2" t="str">
        <f>VLOOKUP(CLEAN(H19),'rates (2)'!B$2:J$1076,7,FALSE)</f>
        <v/>
      </c>
    </row>
    <row r="20" spans="1:33" s="2" customFormat="1" ht="15" customHeight="1" outlineLevel="2" x14ac:dyDescent="0.25">
      <c r="A20" s="6">
        <v>31</v>
      </c>
      <c r="B20" s="6" t="s">
        <v>11</v>
      </c>
      <c r="C20" s="6" t="s">
        <v>275</v>
      </c>
      <c r="D20" s="6" t="s">
        <v>7</v>
      </c>
      <c r="E20" s="6" t="s">
        <v>7</v>
      </c>
      <c r="F20" s="6" t="s">
        <v>102</v>
      </c>
      <c r="G20" s="6" t="s">
        <v>169</v>
      </c>
      <c r="H20" s="13">
        <v>30488444</v>
      </c>
      <c r="I20" s="13" t="str">
        <f t="shared" si="12"/>
        <v>30488444-PREFACTIBILIDAD</v>
      </c>
      <c r="J20" s="13" t="str">
        <f t="shared" si="13"/>
        <v>30488444</v>
      </c>
      <c r="K20" s="17" t="s">
        <v>519</v>
      </c>
      <c r="L20" s="29">
        <v>180000000</v>
      </c>
      <c r="M20" s="41">
        <v>0</v>
      </c>
      <c r="N20" s="41">
        <v>30000000</v>
      </c>
      <c r="O20" s="41">
        <v>0</v>
      </c>
      <c r="P20" s="41">
        <v>0</v>
      </c>
      <c r="Q20" s="41">
        <v>0</v>
      </c>
      <c r="R20" s="41">
        <f t="shared" si="14"/>
        <v>0</v>
      </c>
      <c r="S20" s="41">
        <f t="shared" si="15"/>
        <v>30000000</v>
      </c>
      <c r="T20" s="41">
        <f t="shared" si="16"/>
        <v>150000000</v>
      </c>
      <c r="U20" s="579" t="s">
        <v>517</v>
      </c>
      <c r="V20" s="55" t="s">
        <v>415</v>
      </c>
      <c r="W20" s="2" t="e">
        <f>VLOOKUP(I20,RATES!K$2:L$952,2,FALSE)</f>
        <v>#N/A</v>
      </c>
      <c r="X20" s="2" t="e">
        <f>VLOOKUP(H20,CONVENIO!A$2:O$151,13,FALSE)</f>
        <v>#N/A</v>
      </c>
      <c r="Y20" s="2" t="e">
        <f>VLOOKUP(I20,'RATES A MARZO'!B$2:J$980,7,FALSE)</f>
        <v>#N/A</v>
      </c>
      <c r="Z20" s="2">
        <v>25</v>
      </c>
      <c r="AA20" s="2" t="e">
        <f>VLOOKUP(H20,Hoja4!A$2:M$62,13,FALSE)</f>
        <v>#N/A</v>
      </c>
      <c r="AB20" s="2" t="e">
        <f>VLOOKUP(I20,Hoja6!J$2:K$1032,2,FALSE)</f>
        <v>#N/A</v>
      </c>
      <c r="AD20" s="2" t="e">
        <f>VLOOKUP(H20,Hoja7!A$2:C$262,3,FALSE)</f>
        <v>#N/A</v>
      </c>
      <c r="AF20" s="2" t="e">
        <f>VLOOKUP(H20,Hoja8!A$2:M$85,13,FALSE)</f>
        <v>#N/A</v>
      </c>
      <c r="AG20" s="2" t="e">
        <f>VLOOKUP(CLEAN(H20),'rates (2)'!B$2:J$1076,7,FALSE)</f>
        <v>#N/A</v>
      </c>
    </row>
    <row r="21" spans="1:33" s="2" customFormat="1" ht="15" customHeight="1" outlineLevel="2" x14ac:dyDescent="0.25">
      <c r="A21" s="6">
        <v>31</v>
      </c>
      <c r="B21" s="6" t="s">
        <v>11</v>
      </c>
      <c r="C21" s="6" t="s">
        <v>272</v>
      </c>
      <c r="D21" s="6" t="s">
        <v>7</v>
      </c>
      <c r="E21" s="6" t="s">
        <v>7</v>
      </c>
      <c r="F21" s="6" t="s">
        <v>6</v>
      </c>
      <c r="G21" s="6" t="s">
        <v>168</v>
      </c>
      <c r="H21" s="13">
        <v>30070862</v>
      </c>
      <c r="I21" s="13" t="str">
        <f t="shared" si="12"/>
        <v>30070862-EJECUCION</v>
      </c>
      <c r="J21" s="13" t="str">
        <f t="shared" si="13"/>
        <v>30070862</v>
      </c>
      <c r="K21" s="17" t="s">
        <v>471</v>
      </c>
      <c r="L21" s="29">
        <v>5200000000</v>
      </c>
      <c r="M21" s="41">
        <v>0</v>
      </c>
      <c r="N21" s="41">
        <v>10000000</v>
      </c>
      <c r="O21" s="41">
        <v>0</v>
      </c>
      <c r="P21" s="41">
        <v>0</v>
      </c>
      <c r="Q21" s="41">
        <v>0</v>
      </c>
      <c r="R21" s="41">
        <f t="shared" si="14"/>
        <v>0</v>
      </c>
      <c r="S21" s="41">
        <f t="shared" si="15"/>
        <v>10000000</v>
      </c>
      <c r="T21" s="41">
        <f t="shared" si="16"/>
        <v>5190000000</v>
      </c>
      <c r="U21" s="579" t="s">
        <v>281</v>
      </c>
      <c r="V21" s="55" t="s">
        <v>308</v>
      </c>
      <c r="W21" s="2" t="str">
        <f>VLOOKUP(I21,RATES!K$2:L$952,2,FALSE)</f>
        <v>FI</v>
      </c>
      <c r="X21" s="2" t="e">
        <f>VLOOKUP(H21,CONVENIO!A$2:O$151,13,FALSE)</f>
        <v>#N/A</v>
      </c>
      <c r="Y21" s="2" t="str">
        <f>VLOOKUP(I21,'RATES A MARZO'!B$2:J$980,7,FALSE)</f>
        <v>FI</v>
      </c>
      <c r="Z21" s="2">
        <v>25</v>
      </c>
      <c r="AA21" s="2" t="e">
        <f>VLOOKUP(H21,Hoja4!A$2:M$62,13,FALSE)</f>
        <v>#N/A</v>
      </c>
      <c r="AB21" s="2" t="str">
        <f>VLOOKUP(I21,Hoja6!J$2:K$1032,2,FALSE)</f>
        <v>FI</v>
      </c>
      <c r="AD21" s="2" t="e">
        <f>VLOOKUP(H21,Hoja7!A$2:C$262,3,FALSE)</f>
        <v>#N/A</v>
      </c>
      <c r="AF21" s="2" t="e">
        <f>VLOOKUP(H21,Hoja8!A$2:M$85,13,FALSE)</f>
        <v>#N/A</v>
      </c>
      <c r="AG21" s="2" t="str">
        <f>VLOOKUP(CLEAN(H21),'rates (2)'!B$2:J$1076,7,FALSE)</f>
        <v>FI</v>
      </c>
    </row>
    <row r="22" spans="1:33" s="2" customFormat="1" ht="15" customHeight="1" outlineLevel="2" x14ac:dyDescent="0.25">
      <c r="A22" s="6">
        <v>31</v>
      </c>
      <c r="B22" s="6" t="s">
        <v>11</v>
      </c>
      <c r="C22" s="6" t="s">
        <v>286</v>
      </c>
      <c r="D22" s="6" t="s">
        <v>7</v>
      </c>
      <c r="E22" s="6" t="s">
        <v>7</v>
      </c>
      <c r="F22" s="6" t="s">
        <v>553</v>
      </c>
      <c r="G22" s="6" t="s">
        <v>168</v>
      </c>
      <c r="H22" s="13">
        <v>30135711</v>
      </c>
      <c r="I22" s="13" t="str">
        <f t="shared" si="12"/>
        <v>30135711-EJECUCION</v>
      </c>
      <c r="J22" s="13" t="str">
        <f t="shared" si="13"/>
        <v>30135711</v>
      </c>
      <c r="K22" s="17" t="s">
        <v>382</v>
      </c>
      <c r="L22" s="29">
        <v>151831000</v>
      </c>
      <c r="M22" s="41">
        <v>0</v>
      </c>
      <c r="N22" s="41">
        <v>7591550</v>
      </c>
      <c r="O22" s="41">
        <v>0</v>
      </c>
      <c r="P22" s="41">
        <v>0</v>
      </c>
      <c r="Q22" s="41">
        <v>0</v>
      </c>
      <c r="R22" s="41">
        <f t="shared" si="14"/>
        <v>0</v>
      </c>
      <c r="S22" s="41">
        <f t="shared" si="15"/>
        <v>7591550</v>
      </c>
      <c r="T22" s="41">
        <f t="shared" si="16"/>
        <v>144239450</v>
      </c>
      <c r="U22" s="55" t="s">
        <v>281</v>
      </c>
      <c r="V22" s="55" t="s">
        <v>8</v>
      </c>
      <c r="W22" s="2" t="str">
        <f>VLOOKUP(I22,RATES!K$2:L$952,2,FALSE)</f>
        <v>RS</v>
      </c>
      <c r="X22" s="2" t="e">
        <f>VLOOKUP(H22,CONVENIO!A$2:O$151,13,FALSE)</f>
        <v>#N/A</v>
      </c>
      <c r="Y22" s="2" t="str">
        <f>VLOOKUP(I22,'RATES A MARZO'!B$2:J$980,7,FALSE)</f>
        <v>RS</v>
      </c>
      <c r="Z22" s="2">
        <v>25</v>
      </c>
      <c r="AA22" s="2" t="e">
        <f>VLOOKUP(H22,Hoja4!A$2:M$62,13,FALSE)</f>
        <v>#N/A</v>
      </c>
      <c r="AB22" s="2" t="str">
        <f>VLOOKUP(I22,Hoja6!J$2:K$1032,2,FALSE)</f>
        <v>RS</v>
      </c>
      <c r="AD22" s="2">
        <f>VLOOKUP(H22,Hoja7!A$2:C$262,3,FALSE)</f>
        <v>151831000</v>
      </c>
      <c r="AF22" s="2" t="e">
        <f>VLOOKUP(H22,Hoja8!A$2:M$85,13,FALSE)</f>
        <v>#N/A</v>
      </c>
      <c r="AG22" s="2" t="str">
        <f>VLOOKUP(CLEAN(H22),'rates (2)'!B$2:J$1076,7,FALSE)</f>
        <v>RS</v>
      </c>
    </row>
    <row r="23" spans="1:33" s="2" customFormat="1" ht="15" customHeight="1" outlineLevel="2" x14ac:dyDescent="0.25">
      <c r="A23" s="6">
        <v>31</v>
      </c>
      <c r="B23" s="6" t="s">
        <v>11</v>
      </c>
      <c r="C23" s="6" t="s">
        <v>313</v>
      </c>
      <c r="D23" s="6" t="s">
        <v>7</v>
      </c>
      <c r="E23" s="6" t="s">
        <v>7</v>
      </c>
      <c r="F23" s="6" t="s">
        <v>553</v>
      </c>
      <c r="G23" s="6" t="s">
        <v>168</v>
      </c>
      <c r="H23" s="13">
        <v>30118247</v>
      </c>
      <c r="I23" s="13" t="str">
        <f t="shared" si="12"/>
        <v>30118247-EJECUCION</v>
      </c>
      <c r="J23" s="13" t="str">
        <f t="shared" si="13"/>
        <v>30118247</v>
      </c>
      <c r="K23" s="17" t="s">
        <v>398</v>
      </c>
      <c r="L23" s="29">
        <v>1717763000</v>
      </c>
      <c r="M23" s="41">
        <v>0</v>
      </c>
      <c r="N23" s="41">
        <v>85888150</v>
      </c>
      <c r="O23" s="41">
        <v>0</v>
      </c>
      <c r="P23" s="41">
        <v>0</v>
      </c>
      <c r="Q23" s="41">
        <v>0</v>
      </c>
      <c r="R23" s="41">
        <f t="shared" si="14"/>
        <v>0</v>
      </c>
      <c r="S23" s="41">
        <f t="shared" si="15"/>
        <v>85888150</v>
      </c>
      <c r="T23" s="41">
        <f t="shared" si="16"/>
        <v>1631874850</v>
      </c>
      <c r="U23" s="579" t="s">
        <v>281</v>
      </c>
      <c r="V23" s="55" t="s">
        <v>415</v>
      </c>
      <c r="W23" s="2" t="e">
        <f>VLOOKUP(I23,RATES!K$2:L$952,2,FALSE)</f>
        <v>#N/A</v>
      </c>
      <c r="X23" s="2" t="e">
        <f>VLOOKUP(H23,CONVENIO!A$2:O$151,13,FALSE)</f>
        <v>#N/A</v>
      </c>
      <c r="Y23" s="2" t="e">
        <f>VLOOKUP(I23,'RATES A MARZO'!B$2:J$980,7,FALSE)</f>
        <v>#N/A</v>
      </c>
      <c r="Z23" s="2">
        <v>25</v>
      </c>
      <c r="AA23" s="2" t="e">
        <f>VLOOKUP(H23,Hoja4!A$2:M$62,13,FALSE)</f>
        <v>#N/A</v>
      </c>
      <c r="AB23" s="2" t="e">
        <f>VLOOKUP(I23,Hoja6!J$2:K$1032,2,FALSE)</f>
        <v>#N/A</v>
      </c>
      <c r="AD23" s="2" t="e">
        <f>VLOOKUP(H23,Hoja7!A$2:C$262,3,FALSE)</f>
        <v>#N/A</v>
      </c>
      <c r="AF23" s="2" t="e">
        <f>VLOOKUP(H23,Hoja8!A$2:M$85,13,FALSE)</f>
        <v>#N/A</v>
      </c>
      <c r="AG23" s="2" t="e">
        <f>VLOOKUP(CLEAN(H23),'rates (2)'!B$2:J$1076,7,FALSE)</f>
        <v>#N/A</v>
      </c>
    </row>
    <row r="24" spans="1:33" s="2" customFormat="1" ht="15" customHeight="1" outlineLevel="2" x14ac:dyDescent="0.25">
      <c r="A24" s="6">
        <v>31</v>
      </c>
      <c r="B24" s="6" t="s">
        <v>11</v>
      </c>
      <c r="C24" s="6" t="s">
        <v>274</v>
      </c>
      <c r="D24" s="6" t="s">
        <v>7</v>
      </c>
      <c r="E24" s="6" t="s">
        <v>7</v>
      </c>
      <c r="F24" s="6" t="s">
        <v>553</v>
      </c>
      <c r="G24" s="6" t="s">
        <v>168</v>
      </c>
      <c r="H24" s="13">
        <v>30481028</v>
      </c>
      <c r="I24" s="13" t="str">
        <f t="shared" si="12"/>
        <v>30481028-EJECUCION</v>
      </c>
      <c r="J24" s="13" t="str">
        <f t="shared" si="13"/>
        <v>30481028</v>
      </c>
      <c r="K24" s="17" t="s">
        <v>540</v>
      </c>
      <c r="L24" s="29">
        <v>7246631000</v>
      </c>
      <c r="M24" s="41">
        <v>0</v>
      </c>
      <c r="N24" s="41">
        <v>2000000</v>
      </c>
      <c r="O24" s="41">
        <v>0</v>
      </c>
      <c r="P24" s="41">
        <v>0</v>
      </c>
      <c r="Q24" s="41">
        <v>0</v>
      </c>
      <c r="R24" s="41">
        <f t="shared" si="14"/>
        <v>0</v>
      </c>
      <c r="S24" s="41">
        <f t="shared" si="15"/>
        <v>2000000</v>
      </c>
      <c r="T24" s="41">
        <f t="shared" si="16"/>
        <v>7244631000</v>
      </c>
      <c r="U24" s="55" t="s">
        <v>281</v>
      </c>
      <c r="V24" s="55" t="s">
        <v>8</v>
      </c>
      <c r="W24" s="2" t="e">
        <f>VLOOKUP(I24,RATES!K$2:L$952,2,FALSE)</f>
        <v>#N/A</v>
      </c>
      <c r="X24" s="2" t="e">
        <f>VLOOKUP(H24,CONVENIO!A$2:O$151,13,FALSE)</f>
        <v>#N/A</v>
      </c>
      <c r="Y24" s="2" t="e">
        <f>VLOOKUP(I24,'RATES A MARZO'!B$2:J$980,7,FALSE)</f>
        <v>#N/A</v>
      </c>
      <c r="Z24" s="2">
        <v>25</v>
      </c>
      <c r="AA24" s="2" t="e">
        <f>VLOOKUP(H24,Hoja4!A$2:M$62,13,FALSE)</f>
        <v>#N/A</v>
      </c>
      <c r="AB24" s="2" t="e">
        <f>VLOOKUP(I24,Hoja6!J$2:K$1032,2,FALSE)</f>
        <v>#N/A</v>
      </c>
      <c r="AD24" s="2" t="e">
        <f>VLOOKUP(H24,Hoja7!A$2:C$262,3,FALSE)</f>
        <v>#N/A</v>
      </c>
      <c r="AF24" s="2" t="e">
        <f>VLOOKUP(H24,Hoja8!A$2:M$85,13,FALSE)</f>
        <v>#N/A</v>
      </c>
      <c r="AG24" s="2" t="str">
        <f>VLOOKUP(CLEAN(H24),'rates (2)'!B$2:J$1076,7,FALSE)</f>
        <v>RS</v>
      </c>
    </row>
    <row r="25" spans="1:33" s="2" customFormat="1" ht="15" customHeight="1" outlineLevel="2" x14ac:dyDescent="0.25">
      <c r="A25" s="6">
        <v>31</v>
      </c>
      <c r="B25" s="6" t="s">
        <v>11</v>
      </c>
      <c r="C25" s="6" t="s">
        <v>274</v>
      </c>
      <c r="D25" s="6" t="s">
        <v>7</v>
      </c>
      <c r="E25" s="6" t="s">
        <v>7</v>
      </c>
      <c r="F25" s="6" t="s">
        <v>553</v>
      </c>
      <c r="G25" s="6" t="s">
        <v>9</v>
      </c>
      <c r="H25" s="13">
        <v>30484063</v>
      </c>
      <c r="I25" s="13" t="str">
        <f t="shared" si="12"/>
        <v>30484063-DISEÑO</v>
      </c>
      <c r="J25" s="13" t="str">
        <f t="shared" si="13"/>
        <v>30484063</v>
      </c>
      <c r="K25" s="17" t="s">
        <v>542</v>
      </c>
      <c r="L25" s="29">
        <v>40000000</v>
      </c>
      <c r="M25" s="41">
        <v>0</v>
      </c>
      <c r="N25" s="41">
        <v>20000000</v>
      </c>
      <c r="O25" s="41">
        <v>0</v>
      </c>
      <c r="P25" s="41">
        <v>0</v>
      </c>
      <c r="Q25" s="41">
        <v>0</v>
      </c>
      <c r="R25" s="41">
        <f t="shared" si="14"/>
        <v>0</v>
      </c>
      <c r="S25" s="41">
        <f t="shared" si="15"/>
        <v>20000000</v>
      </c>
      <c r="T25" s="41">
        <f t="shared" si="16"/>
        <v>20000000</v>
      </c>
      <c r="U25" s="579" t="s">
        <v>281</v>
      </c>
      <c r="V25" s="55" t="s">
        <v>415</v>
      </c>
      <c r="W25" s="2" t="e">
        <f>VLOOKUP(I25,RATES!K$2:L$952,2,FALSE)</f>
        <v>#N/A</v>
      </c>
      <c r="X25" s="2" t="e">
        <f>VLOOKUP(H25,CONVENIO!A$2:O$151,13,FALSE)</f>
        <v>#N/A</v>
      </c>
      <c r="Y25" s="2" t="e">
        <f>VLOOKUP(I25,'RATES A MARZO'!B$2:J$980,7,FALSE)</f>
        <v>#N/A</v>
      </c>
      <c r="Z25" s="2">
        <v>25</v>
      </c>
      <c r="AA25" s="2" t="e">
        <f>VLOOKUP(H25,Hoja4!A$2:M$62,13,FALSE)</f>
        <v>#N/A</v>
      </c>
      <c r="AB25" s="2" t="e">
        <f>VLOOKUP(I25,Hoja6!J$2:K$1032,2,FALSE)</f>
        <v>#N/A</v>
      </c>
      <c r="AD25" s="2" t="e">
        <f>VLOOKUP(H25,Hoja7!A$2:C$262,3,FALSE)</f>
        <v>#N/A</v>
      </c>
      <c r="AF25" s="2" t="e">
        <f>VLOOKUP(H25,Hoja8!A$2:M$85,13,FALSE)</f>
        <v>#N/A</v>
      </c>
      <c r="AG25" s="2" t="e">
        <f>VLOOKUP(CLEAN(H25),'rates (2)'!B$2:J$1076,7,FALSE)</f>
        <v>#N/A</v>
      </c>
    </row>
    <row r="26" spans="1:33" s="2" customFormat="1" ht="15" customHeight="1" outlineLevel="2" x14ac:dyDescent="0.25">
      <c r="A26" s="6">
        <v>31</v>
      </c>
      <c r="B26" s="6" t="s">
        <v>11</v>
      </c>
      <c r="C26" s="6" t="s">
        <v>274</v>
      </c>
      <c r="D26" s="6" t="s">
        <v>7</v>
      </c>
      <c r="E26" s="6" t="s">
        <v>7</v>
      </c>
      <c r="F26" s="6" t="s">
        <v>553</v>
      </c>
      <c r="G26" s="6" t="s">
        <v>9</v>
      </c>
      <c r="H26" s="13">
        <v>30484067</v>
      </c>
      <c r="I26" s="13" t="str">
        <f t="shared" si="12"/>
        <v>30484067-DISEÑO</v>
      </c>
      <c r="J26" s="13" t="str">
        <f t="shared" si="13"/>
        <v>30484067</v>
      </c>
      <c r="K26" s="17" t="s">
        <v>543</v>
      </c>
      <c r="L26" s="29">
        <v>40000000</v>
      </c>
      <c r="M26" s="41">
        <v>0</v>
      </c>
      <c r="N26" s="41">
        <v>20000000</v>
      </c>
      <c r="O26" s="41">
        <v>0</v>
      </c>
      <c r="P26" s="41">
        <v>0</v>
      </c>
      <c r="Q26" s="41">
        <v>0</v>
      </c>
      <c r="R26" s="41">
        <f t="shared" si="14"/>
        <v>0</v>
      </c>
      <c r="S26" s="41">
        <f t="shared" si="15"/>
        <v>20000000</v>
      </c>
      <c r="T26" s="41">
        <f t="shared" si="16"/>
        <v>20000000</v>
      </c>
      <c r="U26" s="579" t="s">
        <v>281</v>
      </c>
      <c r="V26" s="55" t="s">
        <v>415</v>
      </c>
      <c r="W26" s="2" t="e">
        <f>VLOOKUP(I26,RATES!K$2:L$952,2,FALSE)</f>
        <v>#N/A</v>
      </c>
      <c r="X26" s="2" t="e">
        <f>VLOOKUP(H26,CONVENIO!A$2:O$151,13,FALSE)</f>
        <v>#N/A</v>
      </c>
      <c r="Y26" s="2" t="e">
        <f>VLOOKUP(I26,'RATES A MARZO'!B$2:J$980,7,FALSE)</f>
        <v>#N/A</v>
      </c>
      <c r="Z26" s="2">
        <v>25</v>
      </c>
      <c r="AA26" s="2" t="e">
        <f>VLOOKUP(H26,Hoja4!A$2:M$62,13,FALSE)</f>
        <v>#N/A</v>
      </c>
      <c r="AB26" s="2" t="e">
        <f>VLOOKUP(I26,Hoja6!J$2:K$1032,2,FALSE)</f>
        <v>#N/A</v>
      </c>
      <c r="AD26" s="2" t="e">
        <f>VLOOKUP(H26,Hoja7!A$2:C$262,3,FALSE)</f>
        <v>#N/A</v>
      </c>
      <c r="AF26" s="2" t="e">
        <f>VLOOKUP(H26,Hoja8!A$2:M$85,13,FALSE)</f>
        <v>#N/A</v>
      </c>
      <c r="AG26" s="2" t="e">
        <f>VLOOKUP(CLEAN(H26),'rates (2)'!B$2:J$1076,7,FALSE)</f>
        <v>#N/A</v>
      </c>
    </row>
    <row r="27" spans="1:33" s="2" customFormat="1" ht="15" customHeight="1" outlineLevel="2" x14ac:dyDescent="0.25">
      <c r="A27" s="6">
        <v>31</v>
      </c>
      <c r="B27" s="6" t="s">
        <v>11</v>
      </c>
      <c r="C27" s="6" t="s">
        <v>286</v>
      </c>
      <c r="D27" s="6" t="s">
        <v>7</v>
      </c>
      <c r="E27" s="6" t="s">
        <v>7</v>
      </c>
      <c r="F27" s="6" t="s">
        <v>553</v>
      </c>
      <c r="G27" s="6" t="s">
        <v>168</v>
      </c>
      <c r="H27" s="13">
        <v>30463800</v>
      </c>
      <c r="I27" s="13" t="str">
        <f t="shared" si="12"/>
        <v>30463800-EJECUCION</v>
      </c>
      <c r="J27" s="13" t="str">
        <f t="shared" si="13"/>
        <v>30463800</v>
      </c>
      <c r="K27" s="17" t="s">
        <v>357</v>
      </c>
      <c r="L27" s="29">
        <v>1660190000</v>
      </c>
      <c r="M27" s="41">
        <v>0</v>
      </c>
      <c r="N27" s="41">
        <v>10000000</v>
      </c>
      <c r="O27" s="41">
        <v>0</v>
      </c>
      <c r="P27" s="41">
        <v>0</v>
      </c>
      <c r="Q27" s="41">
        <v>0</v>
      </c>
      <c r="R27" s="41">
        <f t="shared" si="14"/>
        <v>0</v>
      </c>
      <c r="S27" s="41">
        <f t="shared" si="15"/>
        <v>10000000</v>
      </c>
      <c r="T27" s="41">
        <f t="shared" si="16"/>
        <v>1650190000</v>
      </c>
      <c r="U27" s="579" t="s">
        <v>281</v>
      </c>
      <c r="V27" s="55" t="s">
        <v>308</v>
      </c>
      <c r="W27" s="2">
        <f>VLOOKUP(I27,RATES!K$2:L$952,2,FALSE)</f>
        <v>0</v>
      </c>
      <c r="X27" s="2" t="e">
        <f>VLOOKUP(H27,CONVENIO!A$2:O$151,13,FALSE)</f>
        <v>#N/A</v>
      </c>
      <c r="Y27" s="2" t="str">
        <f>VLOOKUP(I27,'RATES A MARZO'!B$2:J$980,7,FALSE)</f>
        <v/>
      </c>
      <c r="Z27" s="2">
        <v>25</v>
      </c>
      <c r="AA27" s="2" t="e">
        <f>VLOOKUP(H27,Hoja4!A$2:M$62,13,FALSE)</f>
        <v>#N/A</v>
      </c>
      <c r="AB27" s="2" t="str">
        <f>VLOOKUP(I27,Hoja6!J$2:K$1032,2,FALSE)</f>
        <v/>
      </c>
      <c r="AD27" s="2" t="e">
        <f>VLOOKUP(H27,Hoja7!A$2:C$262,3,FALSE)</f>
        <v>#N/A</v>
      </c>
      <c r="AF27" s="2" t="e">
        <f>VLOOKUP(H27,Hoja8!A$2:M$85,13,FALSE)</f>
        <v>#N/A</v>
      </c>
      <c r="AG27" s="2" t="str">
        <f>VLOOKUP(CLEAN(H27),'rates (2)'!B$2:J$1076,7,FALSE)</f>
        <v/>
      </c>
    </row>
    <row r="28" spans="1:33" ht="15" customHeight="1" outlineLevel="2" x14ac:dyDescent="0.25">
      <c r="A28" s="8"/>
      <c r="B28" s="8"/>
      <c r="C28" s="8"/>
      <c r="D28" s="8"/>
      <c r="E28" s="8"/>
      <c r="F28" s="8"/>
      <c r="G28" s="8"/>
      <c r="H28" s="12"/>
      <c r="I28" s="12"/>
      <c r="J28" s="12"/>
      <c r="K28" s="16" t="s">
        <v>291</v>
      </c>
      <c r="L28" s="30">
        <f>SUBTOTAL(9,L19:L27)</f>
        <v>19448427000</v>
      </c>
      <c r="M28" s="30">
        <f>SUBTOTAL(9,M19:M27)</f>
        <v>0</v>
      </c>
      <c r="N28" s="30">
        <f t="shared" ref="N28:T28" si="17">SUBTOTAL(9,N19:N27)</f>
        <v>195479700</v>
      </c>
      <c r="O28" s="30">
        <f t="shared" si="17"/>
        <v>0</v>
      </c>
      <c r="P28" s="30">
        <f t="shared" si="17"/>
        <v>0</v>
      </c>
      <c r="Q28" s="30">
        <f t="shared" si="17"/>
        <v>0</v>
      </c>
      <c r="R28" s="30">
        <f t="shared" si="17"/>
        <v>0</v>
      </c>
      <c r="S28" s="30">
        <f t="shared" si="17"/>
        <v>195479700</v>
      </c>
      <c r="T28" s="30">
        <f t="shared" si="17"/>
        <v>19252947300</v>
      </c>
      <c r="U28" s="54"/>
      <c r="V28" s="54"/>
      <c r="AG28" s="2" t="e">
        <f>VLOOKUP(CLEAN(H28),'rates (2)'!B$2:J$1076,7,FALSE)</f>
        <v>#N/A</v>
      </c>
    </row>
    <row r="29" spans="1:33" ht="15" customHeight="1" outlineLevel="2" x14ac:dyDescent="0.25">
      <c r="A29" s="8"/>
      <c r="B29" s="8"/>
      <c r="C29" s="8"/>
      <c r="D29" s="8"/>
      <c r="E29" s="8"/>
      <c r="F29" s="8"/>
      <c r="G29" s="8"/>
      <c r="H29" s="12"/>
      <c r="I29" s="12"/>
      <c r="J29" s="12"/>
      <c r="K29" s="18"/>
      <c r="L29" s="28"/>
      <c r="M29" s="40"/>
      <c r="N29" s="40"/>
      <c r="O29" s="40"/>
      <c r="P29" s="40"/>
      <c r="Q29" s="40"/>
      <c r="R29" s="40"/>
      <c r="S29" s="40"/>
      <c r="T29" s="40"/>
      <c r="U29" s="54"/>
      <c r="V29" s="54"/>
      <c r="AG29" s="2" t="e">
        <f>VLOOKUP(CLEAN(H29),'rates (2)'!B$2:J$1076,7,FALSE)</f>
        <v>#N/A</v>
      </c>
    </row>
    <row r="30" spans="1:33" ht="18.75" customHeight="1" outlineLevel="1" x14ac:dyDescent="0.3">
      <c r="A30" s="8"/>
      <c r="B30" s="8"/>
      <c r="C30" s="8"/>
      <c r="D30" s="8"/>
      <c r="E30" s="9"/>
      <c r="F30" s="8"/>
      <c r="G30" s="8"/>
      <c r="H30" s="12"/>
      <c r="I30" s="12"/>
      <c r="J30" s="12"/>
      <c r="K30" s="52" t="s">
        <v>173</v>
      </c>
      <c r="L30" s="53">
        <f t="shared" ref="L30:T30" si="18">L7+L16+L28</f>
        <v>37711774953</v>
      </c>
      <c r="M30" s="53">
        <f t="shared" si="18"/>
        <v>3388165217</v>
      </c>
      <c r="N30" s="53">
        <f t="shared" si="18"/>
        <v>6962314246</v>
      </c>
      <c r="O30" s="53">
        <f t="shared" si="18"/>
        <v>260033480</v>
      </c>
      <c r="P30" s="53">
        <f t="shared" si="18"/>
        <v>150621228</v>
      </c>
      <c r="Q30" s="53">
        <f t="shared" si="18"/>
        <v>534885506</v>
      </c>
      <c r="R30" s="53">
        <f t="shared" si="18"/>
        <v>945540214</v>
      </c>
      <c r="S30" s="53">
        <f t="shared" si="18"/>
        <v>6016774032</v>
      </c>
      <c r="T30" s="53">
        <f t="shared" si="18"/>
        <v>27361295490</v>
      </c>
      <c r="U30" s="54"/>
      <c r="V30" s="54"/>
      <c r="AG30" s="2" t="e">
        <f>VLOOKUP(CLEAN(H30),'rates (2)'!B$2:J$1076,7,FALSE)</f>
        <v>#N/A</v>
      </c>
    </row>
    <row r="31" spans="1:33" s="3" customFormat="1" ht="15" customHeight="1" outlineLevel="1" x14ac:dyDescent="0.25">
      <c r="A31" s="8"/>
      <c r="B31" s="8"/>
      <c r="C31" s="8"/>
      <c r="D31" s="8"/>
      <c r="E31" s="9"/>
      <c r="F31" s="8"/>
      <c r="G31" s="8"/>
      <c r="H31" s="12"/>
      <c r="I31" s="12"/>
      <c r="J31" s="12"/>
      <c r="K31" s="20"/>
      <c r="L31" s="32"/>
      <c r="M31" s="42"/>
      <c r="N31" s="42"/>
      <c r="O31" s="42"/>
      <c r="P31" s="42"/>
      <c r="Q31" s="42"/>
      <c r="R31" s="42"/>
      <c r="S31" s="42"/>
      <c r="T31" s="42"/>
      <c r="U31" s="54"/>
      <c r="V31" s="54"/>
      <c r="AG31" s="2" t="e">
        <f>VLOOKUP(CLEAN(H31),'rates (2)'!B$2:J$1076,7,FALSE)</f>
        <v>#N/A</v>
      </c>
    </row>
    <row r="32" spans="1:33" ht="26.25" customHeight="1" outlineLevel="1" x14ac:dyDescent="0.4">
      <c r="A32" s="8"/>
      <c r="B32" s="8"/>
      <c r="C32" s="8"/>
      <c r="D32" s="8"/>
      <c r="E32" s="9"/>
      <c r="F32" s="8"/>
      <c r="G32" s="8"/>
      <c r="H32" s="12"/>
      <c r="I32" s="12"/>
      <c r="J32" s="12"/>
      <c r="K32" s="64" t="s">
        <v>571</v>
      </c>
      <c r="L32" s="32"/>
      <c r="M32" s="42"/>
      <c r="N32" s="42"/>
      <c r="O32" s="42"/>
      <c r="P32" s="42"/>
      <c r="Q32" s="42"/>
      <c r="R32" s="42"/>
      <c r="S32" s="42"/>
      <c r="T32" s="42"/>
      <c r="U32" s="56"/>
      <c r="V32" s="56"/>
      <c r="AG32" s="2" t="e">
        <f>VLOOKUP(CLEAN(H32),'rates (2)'!B$2:J$1076,7,FALSE)</f>
        <v>#N/A</v>
      </c>
    </row>
    <row r="33" spans="1:33" ht="15" customHeight="1" outlineLevel="1" x14ac:dyDescent="0.25">
      <c r="A33" s="8"/>
      <c r="B33" s="8"/>
      <c r="C33" s="8"/>
      <c r="D33" s="8"/>
      <c r="E33" s="9"/>
      <c r="F33" s="8"/>
      <c r="G33" s="8"/>
      <c r="H33" s="12"/>
      <c r="I33" s="12"/>
      <c r="J33" s="12"/>
      <c r="K33" s="16" t="s">
        <v>271</v>
      </c>
      <c r="L33" s="32"/>
      <c r="M33" s="42"/>
      <c r="N33" s="42"/>
      <c r="O33" s="42"/>
      <c r="P33" s="42"/>
      <c r="Q33" s="42"/>
      <c r="R33" s="42"/>
      <c r="S33" s="42"/>
      <c r="T33" s="42"/>
      <c r="U33" s="56"/>
      <c r="V33" s="56"/>
      <c r="AG33" s="2" t="e">
        <f>VLOOKUP(CLEAN(H33),'rates (2)'!B$2:J$1076,7,FALSE)</f>
        <v>#N/A</v>
      </c>
    </row>
    <row r="34" spans="1:33" s="2" customFormat="1" ht="15" customHeight="1" outlineLevel="2" x14ac:dyDescent="0.25">
      <c r="A34" s="6">
        <v>33</v>
      </c>
      <c r="B34" s="6" t="s">
        <v>5</v>
      </c>
      <c r="C34" s="6" t="s">
        <v>283</v>
      </c>
      <c r="D34" s="6" t="s">
        <v>7</v>
      </c>
      <c r="E34" s="6" t="s">
        <v>73</v>
      </c>
      <c r="F34" s="6" t="s">
        <v>14</v>
      </c>
      <c r="G34" s="6" t="s">
        <v>168</v>
      </c>
      <c r="H34" s="13">
        <v>30068581</v>
      </c>
      <c r="I34" s="13" t="str">
        <f>CONCATENATE(H34,"-",G34)</f>
        <v>30068581-EJECUCION</v>
      </c>
      <c r="J34" s="13" t="str">
        <f>CLEAN(H34)</f>
        <v>30068581</v>
      </c>
      <c r="K34" s="17" t="s">
        <v>74</v>
      </c>
      <c r="L34" s="29">
        <v>1836998000</v>
      </c>
      <c r="M34" s="41">
        <v>1369473125</v>
      </c>
      <c r="N34" s="41">
        <v>0</v>
      </c>
      <c r="O34" s="41">
        <v>0</v>
      </c>
      <c r="P34" s="41">
        <v>0</v>
      </c>
      <c r="Q34" s="41">
        <v>0</v>
      </c>
      <c r="R34" s="41">
        <f>O34+P34+Q34</f>
        <v>0</v>
      </c>
      <c r="S34" s="41">
        <f>N34-R34</f>
        <v>0</v>
      </c>
      <c r="T34" s="41">
        <f>L34-(M34+N34)</f>
        <v>467524875</v>
      </c>
      <c r="U34" s="55" t="s">
        <v>273</v>
      </c>
      <c r="V34" s="55" t="s">
        <v>8</v>
      </c>
      <c r="W34" s="2" t="e">
        <f>VLOOKUP(I34,RATES!K$2:L$952,2,FALSE)</f>
        <v>#N/A</v>
      </c>
      <c r="X34" s="2" t="e">
        <f>VLOOKUP(H34,CONVENIO!A$2:O$151,13,FALSE)</f>
        <v>#N/A</v>
      </c>
      <c r="Y34" s="202" t="e">
        <f>VLOOKUP(I34,'RATES A MARZO'!B$2:J$980,7,FALSE)</f>
        <v>#N/A</v>
      </c>
      <c r="Z34" s="2">
        <v>25</v>
      </c>
      <c r="AA34" s="2" t="e">
        <f>VLOOKUP(H34,Hoja4!A$2:M$62,13,FALSE)</f>
        <v>#N/A</v>
      </c>
      <c r="AB34" s="2" t="e">
        <f>VLOOKUP(I34,Hoja6!J$2:K$1032,2,FALSE)</f>
        <v>#N/A</v>
      </c>
      <c r="AD34" s="2" t="e">
        <f>VLOOKUP(H34,Hoja7!A$2:C$262,3,FALSE)</f>
        <v>#N/A</v>
      </c>
      <c r="AG34" s="2" t="e">
        <f>VLOOKUP(CLEAN(H34),'rates (2)'!B$2:J$1076,7,FALSE)</f>
        <v>#N/A</v>
      </c>
    </row>
    <row r="35" spans="1:33" ht="15" customHeight="1" outlineLevel="2" x14ac:dyDescent="0.25">
      <c r="A35" s="8"/>
      <c r="B35" s="8"/>
      <c r="C35" s="8"/>
      <c r="D35" s="8"/>
      <c r="E35" s="8"/>
      <c r="F35" s="8"/>
      <c r="G35" s="8"/>
      <c r="H35" s="12"/>
      <c r="I35" s="12"/>
      <c r="J35" s="12"/>
      <c r="K35" s="16" t="s">
        <v>435</v>
      </c>
      <c r="L35" s="30">
        <f t="shared" ref="L35:T35" si="19">SUBTOTAL(9,L34:L34)</f>
        <v>1836998000</v>
      </c>
      <c r="M35" s="30">
        <f t="shared" si="19"/>
        <v>1369473125</v>
      </c>
      <c r="N35" s="30">
        <f t="shared" si="19"/>
        <v>0</v>
      </c>
      <c r="O35" s="30">
        <f t="shared" si="19"/>
        <v>0</v>
      </c>
      <c r="P35" s="30">
        <f t="shared" si="19"/>
        <v>0</v>
      </c>
      <c r="Q35" s="30">
        <f t="shared" si="19"/>
        <v>0</v>
      </c>
      <c r="R35" s="30">
        <f t="shared" si="19"/>
        <v>0</v>
      </c>
      <c r="S35" s="30">
        <f t="shared" si="19"/>
        <v>0</v>
      </c>
      <c r="T35" s="30">
        <f t="shared" si="19"/>
        <v>467524875</v>
      </c>
      <c r="U35" s="54"/>
      <c r="V35" s="54"/>
      <c r="AG35" s="2" t="e">
        <f>VLOOKUP(CLEAN(H35),'rates (2)'!B$2:J$1076,7,FALSE)</f>
        <v>#N/A</v>
      </c>
    </row>
    <row r="36" spans="1:33" ht="15" customHeight="1" outlineLevel="2" x14ac:dyDescent="0.25">
      <c r="A36" s="8"/>
      <c r="B36" s="8"/>
      <c r="C36" s="8"/>
      <c r="D36" s="8"/>
      <c r="E36" s="8"/>
      <c r="F36" s="8"/>
      <c r="G36" s="8"/>
      <c r="H36" s="12"/>
      <c r="I36" s="12"/>
      <c r="J36" s="12"/>
      <c r="K36" s="18"/>
      <c r="L36" s="28"/>
      <c r="M36" s="40"/>
      <c r="N36" s="40"/>
      <c r="O36" s="40"/>
      <c r="P36" s="40"/>
      <c r="Q36" s="40"/>
      <c r="R36" s="40"/>
      <c r="S36" s="40"/>
      <c r="T36" s="40"/>
      <c r="U36" s="54"/>
      <c r="V36" s="54"/>
      <c r="AG36" s="2" t="e">
        <f>VLOOKUP(CLEAN(H36),'rates (2)'!B$2:J$1076,7,FALSE)</f>
        <v>#N/A</v>
      </c>
    </row>
    <row r="37" spans="1:33" ht="15" customHeight="1" outlineLevel="2" x14ac:dyDescent="0.25">
      <c r="A37" s="8"/>
      <c r="B37" s="8"/>
      <c r="C37" s="8"/>
      <c r="D37" s="8"/>
      <c r="E37" s="8"/>
      <c r="F37" s="8"/>
      <c r="G37" s="8"/>
      <c r="H37" s="12"/>
      <c r="I37" s="12"/>
      <c r="J37" s="12"/>
      <c r="K37" s="16" t="s">
        <v>436</v>
      </c>
      <c r="L37" s="28"/>
      <c r="M37" s="40"/>
      <c r="N37" s="40"/>
      <c r="O37" s="40"/>
      <c r="P37" s="40"/>
      <c r="Q37" s="40"/>
      <c r="R37" s="40"/>
      <c r="S37" s="40"/>
      <c r="T37" s="40"/>
      <c r="U37" s="54"/>
      <c r="V37" s="54"/>
      <c r="AG37" s="2" t="e">
        <f>VLOOKUP(CLEAN(H37),'rates (2)'!B$2:J$1076,7,FALSE)</f>
        <v>#N/A</v>
      </c>
    </row>
    <row r="38" spans="1:33" s="2" customFormat="1" ht="15" customHeight="1" outlineLevel="2" x14ac:dyDescent="0.25">
      <c r="A38" s="6">
        <v>31</v>
      </c>
      <c r="B38" s="6" t="s">
        <v>56</v>
      </c>
      <c r="C38" s="6" t="s">
        <v>274</v>
      </c>
      <c r="D38" s="6" t="s">
        <v>7</v>
      </c>
      <c r="E38" s="6" t="s">
        <v>73</v>
      </c>
      <c r="F38" s="6" t="s">
        <v>553</v>
      </c>
      <c r="G38" s="6" t="s">
        <v>9</v>
      </c>
      <c r="H38" s="13">
        <v>30412923</v>
      </c>
      <c r="I38" s="13" t="str">
        <f>CONCATENATE(H38,"-",G38)</f>
        <v>30412923-DISEÑO</v>
      </c>
      <c r="J38" s="13" t="str">
        <f>CLEAN(H38)</f>
        <v>30412923</v>
      </c>
      <c r="K38" s="17" t="s">
        <v>285</v>
      </c>
      <c r="L38" s="29">
        <v>19780000</v>
      </c>
      <c r="M38" s="41">
        <v>3756000</v>
      </c>
      <c r="N38" s="41">
        <v>5934000</v>
      </c>
      <c r="O38" s="41">
        <v>0</v>
      </c>
      <c r="P38" s="41">
        <v>0</v>
      </c>
      <c r="Q38" s="41">
        <v>0</v>
      </c>
      <c r="R38" s="41">
        <f>O38+P38+Q38</f>
        <v>0</v>
      </c>
      <c r="S38" s="41">
        <f>N38-R38</f>
        <v>5934000</v>
      </c>
      <c r="T38" s="41">
        <f>L38-(M38+N38)</f>
        <v>10090000</v>
      </c>
      <c r="U38" s="579" t="s">
        <v>273</v>
      </c>
      <c r="V38" s="55" t="s">
        <v>8</v>
      </c>
      <c r="W38" s="2">
        <f>VLOOKUP(I38,RATES!K$2:L$952,2,FALSE)</f>
        <v>0</v>
      </c>
      <c r="X38" s="2" t="e">
        <f>VLOOKUP(H38,CONVENIO!A$2:O$151,13,FALSE)</f>
        <v>#N/A</v>
      </c>
      <c r="Y38" s="2" t="str">
        <f>VLOOKUP(I38,'RATES A MARZO'!B$2:J$980,7,FALSE)</f>
        <v/>
      </c>
      <c r="Z38" s="2">
        <v>25</v>
      </c>
      <c r="AA38" s="2" t="e">
        <f>VLOOKUP(H38,Hoja4!A$2:M$62,13,FALSE)</f>
        <v>#N/A</v>
      </c>
      <c r="AB38" s="2" t="str">
        <f>VLOOKUP(I38,Hoja6!J$2:K$1032,2,FALSE)</f>
        <v>RS</v>
      </c>
      <c r="AD38" s="2" t="e">
        <f>VLOOKUP(H38,Hoja7!A$2:C$262,3,FALSE)</f>
        <v>#N/A</v>
      </c>
      <c r="AF38" s="2" t="e">
        <f>VLOOKUP(H38,Hoja8!A$2:M$85,13,FALSE)</f>
        <v>#N/A</v>
      </c>
      <c r="AG38" s="2" t="str">
        <f>VLOOKUP(CLEAN(H38),'rates (2)'!B$2:J$1076,7,FALSE)</f>
        <v>RS</v>
      </c>
    </row>
    <row r="39" spans="1:33" ht="15" customHeight="1" outlineLevel="2" x14ac:dyDescent="0.25">
      <c r="A39" s="8"/>
      <c r="B39" s="8"/>
      <c r="C39" s="8"/>
      <c r="D39" s="8"/>
      <c r="E39" s="8"/>
      <c r="F39" s="8"/>
      <c r="G39" s="8"/>
      <c r="H39" s="12"/>
      <c r="I39" s="12"/>
      <c r="J39" s="12"/>
      <c r="K39" s="16" t="s">
        <v>336</v>
      </c>
      <c r="L39" s="30">
        <f t="shared" ref="L39:T39" si="20">SUBTOTAL(9,L38)</f>
        <v>19780000</v>
      </c>
      <c r="M39" s="30">
        <f t="shared" si="20"/>
        <v>3756000</v>
      </c>
      <c r="N39" s="30">
        <f t="shared" si="20"/>
        <v>5934000</v>
      </c>
      <c r="O39" s="30">
        <f t="shared" si="20"/>
        <v>0</v>
      </c>
      <c r="P39" s="30">
        <f t="shared" si="20"/>
        <v>0</v>
      </c>
      <c r="Q39" s="30">
        <f t="shared" si="20"/>
        <v>0</v>
      </c>
      <c r="R39" s="30">
        <f t="shared" si="20"/>
        <v>0</v>
      </c>
      <c r="S39" s="30">
        <f t="shared" si="20"/>
        <v>5934000</v>
      </c>
      <c r="T39" s="30">
        <f t="shared" si="20"/>
        <v>10090000</v>
      </c>
      <c r="U39" s="54"/>
      <c r="V39" s="54"/>
      <c r="AG39" s="2" t="e">
        <f>VLOOKUP(CLEAN(H39),'rates (2)'!B$2:J$1076,7,FALSE)</f>
        <v>#N/A</v>
      </c>
    </row>
    <row r="40" spans="1:33" ht="16.5" customHeight="1" outlineLevel="2" x14ac:dyDescent="0.25">
      <c r="A40" s="8"/>
      <c r="B40" s="8"/>
      <c r="C40" s="8"/>
      <c r="D40" s="8"/>
      <c r="E40" s="8"/>
      <c r="F40" s="8"/>
      <c r="G40" s="8"/>
      <c r="H40" s="12"/>
      <c r="I40" s="12"/>
      <c r="J40" s="12"/>
      <c r="K40" s="18"/>
      <c r="L40" s="28"/>
      <c r="M40" s="40"/>
      <c r="N40" s="40"/>
      <c r="O40" s="40"/>
      <c r="P40" s="40"/>
      <c r="Q40" s="40"/>
      <c r="R40" s="40"/>
      <c r="S40" s="40"/>
      <c r="T40" s="40"/>
      <c r="U40" s="54"/>
      <c r="V40" s="54"/>
      <c r="AG40" s="2" t="e">
        <f>VLOOKUP(CLEAN(H40),'rates (2)'!B$2:J$1076,7,FALSE)</f>
        <v>#N/A</v>
      </c>
    </row>
    <row r="41" spans="1:33" ht="15" customHeight="1" outlineLevel="2" x14ac:dyDescent="0.25">
      <c r="A41" s="8"/>
      <c r="B41" s="8"/>
      <c r="C41" s="8"/>
      <c r="D41" s="8"/>
      <c r="E41" s="8"/>
      <c r="F41" s="8"/>
      <c r="G41" s="8"/>
      <c r="H41" s="12"/>
      <c r="I41" s="12"/>
      <c r="J41" s="12"/>
      <c r="K41" s="16" t="s">
        <v>278</v>
      </c>
      <c r="L41" s="28"/>
      <c r="M41" s="40"/>
      <c r="N41" s="40"/>
      <c r="O41" s="40"/>
      <c r="P41" s="40"/>
      <c r="Q41" s="40"/>
      <c r="R41" s="40"/>
      <c r="S41" s="40"/>
      <c r="T41" s="40"/>
      <c r="U41" s="54"/>
      <c r="V41" s="54"/>
      <c r="AG41" s="2" t="e">
        <f>VLOOKUP(CLEAN(H41),'rates (2)'!B$2:J$1076,7,FALSE)</f>
        <v>#N/A</v>
      </c>
    </row>
    <row r="42" spans="1:33" s="2" customFormat="1" ht="15" customHeight="1" outlineLevel="2" x14ac:dyDescent="0.25">
      <c r="A42" s="6">
        <v>31</v>
      </c>
      <c r="B42" s="6" t="s">
        <v>11</v>
      </c>
      <c r="C42" s="6" t="s">
        <v>283</v>
      </c>
      <c r="D42" s="6" t="s">
        <v>7</v>
      </c>
      <c r="E42" s="6" t="s">
        <v>73</v>
      </c>
      <c r="F42" s="6" t="s">
        <v>553</v>
      </c>
      <c r="G42" s="6" t="s">
        <v>9</v>
      </c>
      <c r="H42" s="13">
        <v>40001236</v>
      </c>
      <c r="I42" s="13" t="str">
        <f t="shared" ref="I42:I46" si="21">CONCATENATE(H42,"-",G42)</f>
        <v>40001236-DISEÑO</v>
      </c>
      <c r="J42" s="13" t="str">
        <f t="shared" ref="J42:J46" si="22">CLEAN(H42)</f>
        <v>40001236</v>
      </c>
      <c r="K42" s="17" t="s">
        <v>612</v>
      </c>
      <c r="L42" s="29">
        <v>60000000</v>
      </c>
      <c r="M42" s="41">
        <v>0</v>
      </c>
      <c r="N42" s="41">
        <v>10000000</v>
      </c>
      <c r="O42" s="41">
        <v>0</v>
      </c>
      <c r="P42" s="41">
        <v>0</v>
      </c>
      <c r="Q42" s="41">
        <v>0</v>
      </c>
      <c r="R42" s="41">
        <f t="shared" ref="R42:R46" si="23">O42+P42+Q42</f>
        <v>0</v>
      </c>
      <c r="S42" s="41">
        <f t="shared" ref="S42:S46" si="24">N42-R42</f>
        <v>10000000</v>
      </c>
      <c r="T42" s="41">
        <f t="shared" ref="T42:T46" si="25">L42-(M42+N42)</f>
        <v>50000000</v>
      </c>
      <c r="U42" s="579" t="s">
        <v>455</v>
      </c>
      <c r="V42" s="55" t="s">
        <v>415</v>
      </c>
      <c r="W42" s="2" t="e">
        <f>VLOOKUP(I42,RATES!K$2:L$952,2,FALSE)</f>
        <v>#N/A</v>
      </c>
      <c r="X42" s="2" t="e">
        <f>VLOOKUP(H42,CONVENIO!A$2:O$151,13,FALSE)</f>
        <v>#N/A</v>
      </c>
      <c r="Y42" s="2" t="e">
        <f>VLOOKUP(I42,'RATES A MARZO'!B$2:J$980,7,FALSE)</f>
        <v>#N/A</v>
      </c>
      <c r="Z42" s="2">
        <v>25</v>
      </c>
      <c r="AA42" s="2" t="e">
        <f>VLOOKUP(H42,Hoja4!A$2:M$62,13,FALSE)</f>
        <v>#N/A</v>
      </c>
      <c r="AB42" s="2" t="e">
        <f>VLOOKUP(I42,Hoja6!J$2:K$1032,2,FALSE)</f>
        <v>#N/A</v>
      </c>
      <c r="AD42" s="2" t="e">
        <f>VLOOKUP(H42,Hoja7!A$2:C$262,3,FALSE)</f>
        <v>#N/A</v>
      </c>
      <c r="AF42" s="2" t="e">
        <f>VLOOKUP(H42,Hoja8!A$2:M$85,13,FALSE)</f>
        <v>#N/A</v>
      </c>
      <c r="AG42" s="2" t="str">
        <f>VLOOKUP(CLEAN(H42),'rates (2)'!B$2:J$1076,7,FALSE)</f>
        <v/>
      </c>
    </row>
    <row r="43" spans="1:33" s="2" customFormat="1" ht="15" customHeight="1" outlineLevel="2" x14ac:dyDescent="0.25">
      <c r="A43" s="6">
        <v>31</v>
      </c>
      <c r="B43" s="6" t="s">
        <v>11</v>
      </c>
      <c r="C43" s="6" t="s">
        <v>283</v>
      </c>
      <c r="D43" s="6" t="s">
        <v>7</v>
      </c>
      <c r="E43" s="6" t="s">
        <v>73</v>
      </c>
      <c r="F43" s="6" t="s">
        <v>553</v>
      </c>
      <c r="G43" s="6" t="s">
        <v>9</v>
      </c>
      <c r="H43" s="13">
        <v>40001280</v>
      </c>
      <c r="I43" s="13" t="str">
        <f t="shared" si="21"/>
        <v>40001280-DISEÑO</v>
      </c>
      <c r="J43" s="13" t="str">
        <f t="shared" si="22"/>
        <v>40001280</v>
      </c>
      <c r="K43" s="17" t="s">
        <v>613</v>
      </c>
      <c r="L43" s="29">
        <v>80000000</v>
      </c>
      <c r="M43" s="41">
        <v>0</v>
      </c>
      <c r="N43" s="41">
        <v>15000000</v>
      </c>
      <c r="O43" s="41">
        <v>0</v>
      </c>
      <c r="P43" s="41">
        <v>0</v>
      </c>
      <c r="Q43" s="41">
        <v>0</v>
      </c>
      <c r="R43" s="41">
        <f t="shared" si="23"/>
        <v>0</v>
      </c>
      <c r="S43" s="41">
        <f t="shared" si="24"/>
        <v>15000000</v>
      </c>
      <c r="T43" s="41">
        <f t="shared" si="25"/>
        <v>65000000</v>
      </c>
      <c r="U43" s="579" t="s">
        <v>455</v>
      </c>
      <c r="V43" s="55" t="s">
        <v>415</v>
      </c>
      <c r="W43" s="2">
        <f>VLOOKUP(I43,RATES!K$2:L$952,2,FALSE)</f>
        <v>0</v>
      </c>
      <c r="X43" s="2" t="e">
        <f>VLOOKUP(H43,CONVENIO!A$2:O$151,13,FALSE)</f>
        <v>#N/A</v>
      </c>
      <c r="Y43" s="2" t="str">
        <f>VLOOKUP(I43,'RATES A MARZO'!B$2:J$980,7,FALSE)</f>
        <v/>
      </c>
      <c r="Z43" s="2">
        <v>25</v>
      </c>
      <c r="AA43" s="2" t="e">
        <f>VLOOKUP(H43,Hoja4!A$2:M$62,13,FALSE)</f>
        <v>#N/A</v>
      </c>
      <c r="AB43" s="2" t="str">
        <f>VLOOKUP(I43,Hoja6!J$2:K$1032,2,FALSE)</f>
        <v/>
      </c>
      <c r="AD43" s="2" t="e">
        <f>VLOOKUP(H43,Hoja7!A$2:C$262,3,FALSE)</f>
        <v>#N/A</v>
      </c>
      <c r="AF43" s="2" t="e">
        <f>VLOOKUP(H43,Hoja8!A$2:M$85,13,FALSE)</f>
        <v>#N/A</v>
      </c>
      <c r="AG43" s="2" t="str">
        <f>VLOOKUP(CLEAN(H43),'rates (2)'!B$2:J$1076,7,FALSE)</f>
        <v/>
      </c>
    </row>
    <row r="44" spans="1:33" s="2" customFormat="1" ht="15" customHeight="1" outlineLevel="2" x14ac:dyDescent="0.25">
      <c r="A44" s="6">
        <v>31</v>
      </c>
      <c r="B44" s="6" t="s">
        <v>11</v>
      </c>
      <c r="C44" s="6" t="s">
        <v>275</v>
      </c>
      <c r="D44" s="6" t="s">
        <v>7</v>
      </c>
      <c r="E44" s="6" t="s">
        <v>73</v>
      </c>
      <c r="F44" s="6" t="s">
        <v>102</v>
      </c>
      <c r="G44" s="6" t="s">
        <v>168</v>
      </c>
      <c r="H44" s="13">
        <v>40001267</v>
      </c>
      <c r="I44" s="13" t="str">
        <f t="shared" si="21"/>
        <v>40001267-EJECUCION</v>
      </c>
      <c r="J44" s="13" t="str">
        <f t="shared" si="22"/>
        <v>40001267</v>
      </c>
      <c r="K44" s="17" t="s">
        <v>614</v>
      </c>
      <c r="L44" s="29">
        <v>300000000</v>
      </c>
      <c r="M44" s="41">
        <v>0</v>
      </c>
      <c r="N44" s="41">
        <v>50000000</v>
      </c>
      <c r="O44" s="41">
        <v>0</v>
      </c>
      <c r="P44" s="41">
        <v>0</v>
      </c>
      <c r="Q44" s="41">
        <v>0</v>
      </c>
      <c r="R44" s="41">
        <f t="shared" si="23"/>
        <v>0</v>
      </c>
      <c r="S44" s="41">
        <f t="shared" si="24"/>
        <v>50000000</v>
      </c>
      <c r="T44" s="41">
        <f t="shared" si="25"/>
        <v>250000000</v>
      </c>
      <c r="U44" s="579" t="s">
        <v>455</v>
      </c>
      <c r="V44" s="55" t="s">
        <v>415</v>
      </c>
      <c r="W44" s="2">
        <f>VLOOKUP(I44,RATES!K$2:L$952,2,FALSE)</f>
        <v>0</v>
      </c>
      <c r="X44" s="2" t="e">
        <f>VLOOKUP(H44,CONVENIO!A$2:O$151,13,FALSE)</f>
        <v>#N/A</v>
      </c>
      <c r="Y44" s="2" t="str">
        <f>VLOOKUP(I44,'RATES A MARZO'!B$2:J$980,7,FALSE)</f>
        <v/>
      </c>
      <c r="Z44" s="2">
        <v>25</v>
      </c>
      <c r="AA44" s="2" t="e">
        <f>VLOOKUP(H44,Hoja4!A$2:M$62,13,FALSE)</f>
        <v>#N/A</v>
      </c>
      <c r="AB44" s="2" t="str">
        <f>VLOOKUP(I44,Hoja6!J$2:K$1032,2,FALSE)</f>
        <v/>
      </c>
      <c r="AD44" s="2" t="e">
        <f>VLOOKUP(H44,Hoja7!A$2:C$262,3,FALSE)</f>
        <v>#N/A</v>
      </c>
      <c r="AF44" s="2" t="e">
        <f>VLOOKUP(H44,Hoja8!A$2:M$85,13,FALSE)</f>
        <v>#N/A</v>
      </c>
      <c r="AG44" s="2" t="str">
        <f>VLOOKUP(CLEAN(H44),'rates (2)'!B$2:J$1076,7,FALSE)</f>
        <v/>
      </c>
    </row>
    <row r="45" spans="1:33" s="2" customFormat="1" ht="15" customHeight="1" outlineLevel="2" x14ac:dyDescent="0.25">
      <c r="A45" s="6">
        <v>31</v>
      </c>
      <c r="B45" s="6" t="s">
        <v>11</v>
      </c>
      <c r="C45" s="6" t="s">
        <v>286</v>
      </c>
      <c r="D45" s="6" t="s">
        <v>7</v>
      </c>
      <c r="E45" s="6" t="s">
        <v>73</v>
      </c>
      <c r="F45" s="6" t="s">
        <v>553</v>
      </c>
      <c r="G45" s="6" t="s">
        <v>9</v>
      </c>
      <c r="H45" s="13">
        <v>40001260</v>
      </c>
      <c r="I45" s="13" t="str">
        <f t="shared" si="21"/>
        <v>40001260-DISEÑO</v>
      </c>
      <c r="J45" s="13" t="str">
        <f t="shared" si="22"/>
        <v>40001260</v>
      </c>
      <c r="K45" s="17" t="s">
        <v>615</v>
      </c>
      <c r="L45" s="29">
        <v>40000000</v>
      </c>
      <c r="M45" s="41">
        <v>0</v>
      </c>
      <c r="N45" s="41">
        <v>10000000</v>
      </c>
      <c r="O45" s="41">
        <v>0</v>
      </c>
      <c r="P45" s="41">
        <v>0</v>
      </c>
      <c r="Q45" s="41">
        <v>0</v>
      </c>
      <c r="R45" s="41">
        <f t="shared" si="23"/>
        <v>0</v>
      </c>
      <c r="S45" s="41">
        <f t="shared" si="24"/>
        <v>10000000</v>
      </c>
      <c r="T45" s="41">
        <f t="shared" si="25"/>
        <v>30000000</v>
      </c>
      <c r="U45" s="579" t="s">
        <v>455</v>
      </c>
      <c r="V45" s="55" t="s">
        <v>415</v>
      </c>
      <c r="W45" s="2">
        <f>VLOOKUP(I45,RATES!K$2:L$952,2,FALSE)</f>
        <v>0</v>
      </c>
      <c r="X45" s="2" t="e">
        <f>VLOOKUP(H45,CONVENIO!A$2:O$151,13,FALSE)</f>
        <v>#N/A</v>
      </c>
      <c r="Y45" s="2" t="str">
        <f>VLOOKUP(I45,'RATES A MARZO'!B$2:J$980,7,FALSE)</f>
        <v/>
      </c>
      <c r="Z45" s="2">
        <v>25</v>
      </c>
      <c r="AA45" s="2" t="e">
        <f>VLOOKUP(H45,Hoja4!A$2:M$62,13,FALSE)</f>
        <v>#N/A</v>
      </c>
      <c r="AB45" s="2" t="str">
        <f>VLOOKUP(I45,Hoja6!J$2:K$1032,2,FALSE)</f>
        <v/>
      </c>
      <c r="AD45" s="2" t="e">
        <f>VLOOKUP(H45,Hoja7!A$2:C$262,3,FALSE)</f>
        <v>#N/A</v>
      </c>
      <c r="AF45" s="2" t="e">
        <f>VLOOKUP(H45,Hoja8!A$2:M$85,13,FALSE)</f>
        <v>#N/A</v>
      </c>
      <c r="AG45" s="2" t="str">
        <f>VLOOKUP(CLEAN(H45),'rates (2)'!B$2:J$1076,7,FALSE)</f>
        <v/>
      </c>
    </row>
    <row r="46" spans="1:33" s="2" customFormat="1" ht="15" customHeight="1" outlineLevel="2" x14ac:dyDescent="0.25">
      <c r="A46" s="6">
        <v>31</v>
      </c>
      <c r="B46" s="6" t="s">
        <v>11</v>
      </c>
      <c r="C46" s="6" t="s">
        <v>275</v>
      </c>
      <c r="D46" s="6" t="s">
        <v>7</v>
      </c>
      <c r="E46" s="6" t="s">
        <v>73</v>
      </c>
      <c r="F46" s="6" t="s">
        <v>553</v>
      </c>
      <c r="G46" s="6" t="s">
        <v>168</v>
      </c>
      <c r="H46" s="13">
        <v>40001253</v>
      </c>
      <c r="I46" s="13" t="str">
        <f t="shared" si="21"/>
        <v>40001253-EJECUCION</v>
      </c>
      <c r="J46" s="13" t="str">
        <f t="shared" si="22"/>
        <v>40001253</v>
      </c>
      <c r="K46" s="17" t="s">
        <v>2788</v>
      </c>
      <c r="L46" s="29">
        <v>187385000</v>
      </c>
      <c r="M46" s="41">
        <v>0</v>
      </c>
      <c r="N46" s="41">
        <v>50000000</v>
      </c>
      <c r="O46" s="41">
        <v>0</v>
      </c>
      <c r="P46" s="41">
        <v>0</v>
      </c>
      <c r="Q46" s="41">
        <v>0</v>
      </c>
      <c r="R46" s="41">
        <f t="shared" si="23"/>
        <v>0</v>
      </c>
      <c r="S46" s="41">
        <f t="shared" si="24"/>
        <v>50000000</v>
      </c>
      <c r="T46" s="41">
        <f t="shared" si="25"/>
        <v>137385000</v>
      </c>
      <c r="U46" s="55" t="s">
        <v>455</v>
      </c>
      <c r="V46" s="55" t="s">
        <v>511</v>
      </c>
      <c r="W46" s="2">
        <f>VLOOKUP(I46,RATES!K$2:L$952,2,FALSE)</f>
        <v>0</v>
      </c>
      <c r="X46" s="2" t="e">
        <f>VLOOKUP(H46,CONVENIO!A$2:O$151,13,FALSE)</f>
        <v>#N/A</v>
      </c>
      <c r="Y46" s="2" t="str">
        <f>VLOOKUP(I46,'RATES A MARZO'!B$2:J$980,7,FALSE)</f>
        <v/>
      </c>
      <c r="Z46" s="2">
        <v>25</v>
      </c>
      <c r="AA46" s="2" t="e">
        <f>VLOOKUP(H46,Hoja4!A$2:M$62,13,FALSE)</f>
        <v>#N/A</v>
      </c>
      <c r="AB46" s="2" t="str">
        <f>VLOOKUP(I46,Hoja6!J$2:K$1032,2,FALSE)</f>
        <v/>
      </c>
      <c r="AD46" s="2" t="e">
        <f>VLOOKUP(H46,Hoja7!A$2:C$262,3,FALSE)</f>
        <v>#N/A</v>
      </c>
      <c r="AF46" s="2" t="e">
        <f>VLOOKUP(H46,Hoja8!A$2:M$85,13,FALSE)</f>
        <v>#N/A</v>
      </c>
      <c r="AG46" s="2" t="str">
        <f>VLOOKUP(CLEAN(H46),'rates (2)'!B$2:J$1076,7,FALSE)</f>
        <v/>
      </c>
    </row>
    <row r="47" spans="1:33" ht="15" customHeight="1" outlineLevel="2" x14ac:dyDescent="0.25">
      <c r="A47" s="8"/>
      <c r="B47" s="8"/>
      <c r="C47" s="8"/>
      <c r="D47" s="8"/>
      <c r="E47" s="8"/>
      <c r="F47" s="8"/>
      <c r="G47" s="8"/>
      <c r="H47" s="12"/>
      <c r="I47" s="12"/>
      <c r="J47" s="12"/>
      <c r="K47" s="16" t="s">
        <v>291</v>
      </c>
      <c r="L47" s="30">
        <f t="shared" ref="L47:T47" si="26">SUBTOTAL(9,L42:L46)</f>
        <v>667385000</v>
      </c>
      <c r="M47" s="30">
        <f t="shared" si="26"/>
        <v>0</v>
      </c>
      <c r="N47" s="30">
        <f t="shared" si="26"/>
        <v>135000000</v>
      </c>
      <c r="O47" s="30">
        <f t="shared" si="26"/>
        <v>0</v>
      </c>
      <c r="P47" s="30">
        <f t="shared" si="26"/>
        <v>0</v>
      </c>
      <c r="Q47" s="30">
        <f t="shared" si="26"/>
        <v>0</v>
      </c>
      <c r="R47" s="30">
        <f t="shared" si="26"/>
        <v>0</v>
      </c>
      <c r="S47" s="30">
        <f t="shared" si="26"/>
        <v>135000000</v>
      </c>
      <c r="T47" s="30">
        <f t="shared" si="26"/>
        <v>532385000</v>
      </c>
      <c r="U47" s="54"/>
      <c r="V47" s="54"/>
      <c r="AG47" s="2" t="e">
        <f>VLOOKUP(CLEAN(H47),'rates (2)'!B$2:J$1076,7,FALSE)</f>
        <v>#N/A</v>
      </c>
    </row>
    <row r="48" spans="1:33" ht="15" customHeight="1" outlineLevel="2" x14ac:dyDescent="0.25">
      <c r="A48" s="8"/>
      <c r="B48" s="8"/>
      <c r="C48" s="8"/>
      <c r="D48" s="8"/>
      <c r="E48" s="8"/>
      <c r="F48" s="8"/>
      <c r="G48" s="8"/>
      <c r="H48" s="12"/>
      <c r="I48" s="12"/>
      <c r="J48" s="12"/>
      <c r="K48" s="18"/>
      <c r="L48" s="28"/>
      <c r="M48" s="40"/>
      <c r="N48" s="40"/>
      <c r="O48" s="40"/>
      <c r="P48" s="40"/>
      <c r="Q48" s="40"/>
      <c r="R48" s="40"/>
      <c r="S48" s="40"/>
      <c r="T48" s="40"/>
      <c r="U48" s="54"/>
      <c r="V48" s="54"/>
      <c r="AG48" s="2" t="e">
        <f>VLOOKUP(CLEAN(H48),'rates (2)'!B$2:J$1076,7,FALSE)</f>
        <v>#N/A</v>
      </c>
    </row>
    <row r="49" spans="1:33" ht="18.75" customHeight="1" outlineLevel="1" x14ac:dyDescent="0.3">
      <c r="A49" s="8"/>
      <c r="B49" s="8"/>
      <c r="C49" s="8"/>
      <c r="D49" s="8"/>
      <c r="E49" s="9"/>
      <c r="F49" s="8"/>
      <c r="G49" s="8"/>
      <c r="H49" s="12"/>
      <c r="I49" s="12"/>
      <c r="J49" s="12"/>
      <c r="K49" s="52" t="s">
        <v>611</v>
      </c>
      <c r="L49" s="53">
        <f t="shared" ref="L49:T49" si="27">L47+L39+L35</f>
        <v>2524163000</v>
      </c>
      <c r="M49" s="53">
        <f t="shared" si="27"/>
        <v>1373229125</v>
      </c>
      <c r="N49" s="53">
        <f t="shared" si="27"/>
        <v>140934000</v>
      </c>
      <c r="O49" s="53">
        <f t="shared" si="27"/>
        <v>0</v>
      </c>
      <c r="P49" s="53">
        <f t="shared" si="27"/>
        <v>0</v>
      </c>
      <c r="Q49" s="53">
        <f t="shared" si="27"/>
        <v>0</v>
      </c>
      <c r="R49" s="53">
        <f t="shared" si="27"/>
        <v>0</v>
      </c>
      <c r="S49" s="53">
        <f t="shared" si="27"/>
        <v>140934000</v>
      </c>
      <c r="T49" s="53">
        <f t="shared" si="27"/>
        <v>1009999875</v>
      </c>
      <c r="U49" s="54"/>
      <c r="V49" s="54"/>
      <c r="AG49" s="2" t="e">
        <f>VLOOKUP(CLEAN(H49),'rates (2)'!B$2:J$1076,7,FALSE)</f>
        <v>#N/A</v>
      </c>
    </row>
    <row r="50" spans="1:33" s="3" customFormat="1" ht="18.75" customHeight="1" outlineLevel="1" x14ac:dyDescent="0.25">
      <c r="A50" s="8"/>
      <c r="B50" s="8"/>
      <c r="C50" s="8"/>
      <c r="D50" s="8"/>
      <c r="E50" s="9"/>
      <c r="F50" s="8"/>
      <c r="G50" s="8"/>
      <c r="H50" s="12"/>
      <c r="I50" s="12"/>
      <c r="J50" s="12"/>
      <c r="K50" s="20"/>
      <c r="L50" s="32"/>
      <c r="M50" s="42"/>
      <c r="N50" s="42"/>
      <c r="O50" s="42"/>
      <c r="P50" s="42"/>
      <c r="Q50" s="42"/>
      <c r="R50" s="42"/>
      <c r="S50" s="42"/>
      <c r="T50" s="42"/>
      <c r="U50" s="54"/>
      <c r="V50" s="54"/>
      <c r="AG50" s="2" t="e">
        <f>VLOOKUP(CLEAN(H50),'rates (2)'!B$2:J$1076,7,FALSE)</f>
        <v>#N/A</v>
      </c>
    </row>
    <row r="51" spans="1:33" ht="26.25" customHeight="1" outlineLevel="1" x14ac:dyDescent="0.4">
      <c r="A51" s="8"/>
      <c r="B51" s="8"/>
      <c r="C51" s="8"/>
      <c r="D51" s="8"/>
      <c r="E51" s="9"/>
      <c r="F51" s="8"/>
      <c r="G51" s="8"/>
      <c r="H51" s="12"/>
      <c r="I51" s="12"/>
      <c r="J51" s="12"/>
      <c r="K51" s="64" t="s">
        <v>202</v>
      </c>
      <c r="L51" s="32"/>
      <c r="M51" s="42"/>
      <c r="N51" s="42"/>
      <c r="O51" s="42"/>
      <c r="P51" s="42"/>
      <c r="Q51" s="42"/>
      <c r="R51" s="42"/>
      <c r="S51" s="42"/>
      <c r="T51" s="42"/>
      <c r="U51" s="56"/>
      <c r="V51" s="56"/>
      <c r="AG51" s="2" t="e">
        <f>VLOOKUP(CLEAN(H51),'rates (2)'!B$2:J$1076,7,FALSE)</f>
        <v>#N/A</v>
      </c>
    </row>
    <row r="52" spans="1:33" ht="15" customHeight="1" outlineLevel="1" x14ac:dyDescent="0.25">
      <c r="A52" s="8"/>
      <c r="B52" s="8"/>
      <c r="C52" s="8"/>
      <c r="D52" s="8"/>
      <c r="E52" s="9"/>
      <c r="F52" s="8"/>
      <c r="G52" s="8"/>
      <c r="H52" s="12"/>
      <c r="I52" s="12"/>
      <c r="J52" s="12"/>
      <c r="K52" s="23" t="s">
        <v>271</v>
      </c>
      <c r="L52" s="32"/>
      <c r="M52" s="42"/>
      <c r="N52" s="42"/>
      <c r="O52" s="42"/>
      <c r="P52" s="42"/>
      <c r="Q52" s="42"/>
      <c r="R52" s="42"/>
      <c r="S52" s="42"/>
      <c r="T52" s="42"/>
      <c r="U52" s="54"/>
      <c r="V52" s="54"/>
      <c r="AG52" s="2" t="e">
        <f>VLOOKUP(CLEAN(H52),'rates (2)'!B$2:J$1076,7,FALSE)</f>
        <v>#N/A</v>
      </c>
    </row>
    <row r="53" spans="1:33" s="2" customFormat="1" ht="15" customHeight="1" outlineLevel="2" x14ac:dyDescent="0.25">
      <c r="A53" s="6">
        <v>31</v>
      </c>
      <c r="B53" s="6" t="s">
        <v>5</v>
      </c>
      <c r="C53" s="6" t="s">
        <v>274</v>
      </c>
      <c r="D53" s="6" t="s">
        <v>7</v>
      </c>
      <c r="E53" s="6" t="s">
        <v>16</v>
      </c>
      <c r="F53" s="6" t="s">
        <v>553</v>
      </c>
      <c r="G53" s="6" t="s">
        <v>9</v>
      </c>
      <c r="H53" s="13">
        <v>30171875</v>
      </c>
      <c r="I53" s="13" t="str">
        <f t="shared" ref="I53:I57" si="28">CONCATENATE(H53,"-",G53)</f>
        <v>30171875-DISEÑO</v>
      </c>
      <c r="J53" s="13" t="str">
        <f t="shared" ref="J53:J57" si="29">CLEAN(H53)</f>
        <v>30171875</v>
      </c>
      <c r="K53" s="17" t="s">
        <v>103</v>
      </c>
      <c r="L53" s="29">
        <v>19500000</v>
      </c>
      <c r="M53" s="41">
        <v>0</v>
      </c>
      <c r="N53" s="41">
        <f>14500000-1046167</f>
        <v>13453833</v>
      </c>
      <c r="O53" s="41">
        <v>0</v>
      </c>
      <c r="P53" s="41">
        <v>0</v>
      </c>
      <c r="Q53" s="41">
        <v>0</v>
      </c>
      <c r="R53" s="41">
        <f t="shared" ref="R53:R57" si="30">O53+P53+Q53</f>
        <v>0</v>
      </c>
      <c r="S53" s="41">
        <f t="shared" ref="S53:S57" si="31">N53-R53</f>
        <v>13453833</v>
      </c>
      <c r="T53" s="41">
        <f t="shared" ref="T53:T57" si="32">L53-(M53+N53)</f>
        <v>6046167</v>
      </c>
      <c r="U53" s="579" t="s">
        <v>277</v>
      </c>
      <c r="V53" s="55" t="s">
        <v>2860</v>
      </c>
      <c r="W53" s="2" t="e">
        <f>VLOOKUP(I53,RATES!K$2:L$952,2,FALSE)</f>
        <v>#N/A</v>
      </c>
      <c r="X53" s="2" t="e">
        <f>VLOOKUP(H53,CONVENIO!A$2:O$151,13,FALSE)</f>
        <v>#N/A</v>
      </c>
      <c r="Y53" s="202" t="e">
        <f>VLOOKUP(I53,'RATES A MARZO'!B$2:J$980,7,FALSE)</f>
        <v>#N/A</v>
      </c>
      <c r="Z53" s="2">
        <v>25</v>
      </c>
      <c r="AA53" s="2" t="e">
        <f>VLOOKUP(H53,Hoja4!A$2:M$62,13,FALSE)</f>
        <v>#N/A</v>
      </c>
      <c r="AB53" s="2" t="str">
        <f>VLOOKUP(I53,Hoja6!J$2:K$1032,2,FALSE)</f>
        <v/>
      </c>
      <c r="AD53" s="2">
        <f>VLOOKUP(H53,Hoja7!A$2:C$262,3,FALSE)</f>
        <v>0</v>
      </c>
      <c r="AE53" s="2" t="s">
        <v>4080</v>
      </c>
      <c r="AF53" s="2" t="e">
        <f>VLOOKUP(H53,Hoja8!A$2:M$85,13,FALSE)</f>
        <v>#N/A</v>
      </c>
      <c r="AG53" s="2" t="str">
        <f>VLOOKUP(CLEAN(H53),'rates (2)'!B$2:J$1076,7,FALSE)</f>
        <v/>
      </c>
    </row>
    <row r="54" spans="1:33" s="2" customFormat="1" ht="15" customHeight="1" outlineLevel="2" x14ac:dyDescent="0.25">
      <c r="A54" s="6">
        <v>31</v>
      </c>
      <c r="B54" s="6" t="s">
        <v>5</v>
      </c>
      <c r="C54" s="6" t="s">
        <v>274</v>
      </c>
      <c r="D54" s="6" t="s">
        <v>7</v>
      </c>
      <c r="E54" s="6" t="s">
        <v>16</v>
      </c>
      <c r="F54" s="6" t="s">
        <v>553</v>
      </c>
      <c r="G54" s="6" t="s">
        <v>9</v>
      </c>
      <c r="H54" s="13">
        <v>30171924</v>
      </c>
      <c r="I54" s="13" t="str">
        <f t="shared" si="28"/>
        <v>30171924-DISEÑO</v>
      </c>
      <c r="J54" s="13" t="str">
        <f t="shared" si="29"/>
        <v>30171924</v>
      </c>
      <c r="K54" s="17" t="s">
        <v>544</v>
      </c>
      <c r="L54" s="29">
        <v>17905700</v>
      </c>
      <c r="M54" s="41">
        <v>11161820</v>
      </c>
      <c r="N54" s="41">
        <v>6743880</v>
      </c>
      <c r="O54" s="41">
        <v>0</v>
      </c>
      <c r="P54" s="41">
        <v>0</v>
      </c>
      <c r="Q54" s="41">
        <v>0</v>
      </c>
      <c r="R54" s="41">
        <f t="shared" si="30"/>
        <v>0</v>
      </c>
      <c r="S54" s="41">
        <f t="shared" si="31"/>
        <v>6743880</v>
      </c>
      <c r="T54" s="41">
        <f t="shared" si="32"/>
        <v>0</v>
      </c>
      <c r="U54" s="579" t="s">
        <v>273</v>
      </c>
      <c r="V54" s="55" t="s">
        <v>8</v>
      </c>
      <c r="W54" s="2" t="e">
        <f>VLOOKUP(I54,RATES!K$2:L$952,2,FALSE)</f>
        <v>#N/A</v>
      </c>
      <c r="X54" s="2" t="e">
        <f>VLOOKUP(H54,CONVENIO!A$2:O$151,13,FALSE)</f>
        <v>#N/A</v>
      </c>
      <c r="Y54" s="202" t="e">
        <f>VLOOKUP(I54,'RATES A MARZO'!B$2:J$980,7,FALSE)</f>
        <v>#N/A</v>
      </c>
      <c r="Z54" s="2">
        <v>25</v>
      </c>
      <c r="AA54" s="2" t="e">
        <f>VLOOKUP(H54,Hoja4!A$2:M$62,13,FALSE)</f>
        <v>#N/A</v>
      </c>
      <c r="AB54" s="2" t="str">
        <f>VLOOKUP(I54,Hoja6!J$2:K$1032,2,FALSE)</f>
        <v>RS</v>
      </c>
      <c r="AD54" s="2">
        <f>VLOOKUP(H54,Hoja7!A$2:C$262,3,FALSE)</f>
        <v>6000000</v>
      </c>
      <c r="AF54" s="2" t="e">
        <f>VLOOKUP(H54,Hoja8!A$2:M$85,13,FALSE)</f>
        <v>#N/A</v>
      </c>
      <c r="AG54" s="2" t="str">
        <f>VLOOKUP(CLEAN(H54),'rates (2)'!B$2:J$1076,7,FALSE)</f>
        <v>RS</v>
      </c>
    </row>
    <row r="55" spans="1:33" s="2" customFormat="1" ht="15" customHeight="1" outlineLevel="2" x14ac:dyDescent="0.25">
      <c r="A55" s="6">
        <v>31</v>
      </c>
      <c r="B55" s="6" t="s">
        <v>5</v>
      </c>
      <c r="C55" s="6" t="s">
        <v>283</v>
      </c>
      <c r="D55" s="6" t="s">
        <v>7</v>
      </c>
      <c r="E55" s="6" t="s">
        <v>16</v>
      </c>
      <c r="F55" s="6" t="s">
        <v>14</v>
      </c>
      <c r="G55" s="6" t="s">
        <v>168</v>
      </c>
      <c r="H55" s="13">
        <v>30074834</v>
      </c>
      <c r="I55" s="13" t="str">
        <f t="shared" si="28"/>
        <v>30074834-EJECUCION</v>
      </c>
      <c r="J55" s="13" t="str">
        <f t="shared" si="29"/>
        <v>30074834</v>
      </c>
      <c r="K55" s="17" t="s">
        <v>646</v>
      </c>
      <c r="L55" s="29">
        <v>999484566</v>
      </c>
      <c r="M55" s="41">
        <v>929328037</v>
      </c>
      <c r="N55" s="41">
        <v>55588067</v>
      </c>
      <c r="O55" s="41">
        <v>55588067</v>
      </c>
      <c r="P55" s="41">
        <v>0</v>
      </c>
      <c r="Q55" s="41">
        <v>0</v>
      </c>
      <c r="R55" s="41">
        <f t="shared" si="30"/>
        <v>55588067</v>
      </c>
      <c r="S55" s="41">
        <f t="shared" si="31"/>
        <v>0</v>
      </c>
      <c r="T55" s="41">
        <f t="shared" si="32"/>
        <v>14568462</v>
      </c>
      <c r="U55" s="579" t="s">
        <v>273</v>
      </c>
      <c r="V55" s="55" t="s">
        <v>8</v>
      </c>
      <c r="W55" s="2" t="e">
        <f>VLOOKUP(I55,RATES!K$2:L$952,2,FALSE)</f>
        <v>#N/A</v>
      </c>
      <c r="X55" s="2" t="e">
        <f>VLOOKUP(H55,CONVENIO!A$2:O$151,13,FALSE)</f>
        <v>#N/A</v>
      </c>
      <c r="Y55" s="202" t="e">
        <f>VLOOKUP(I55,'RATES A MARZO'!B$2:J$980,7,FALSE)</f>
        <v>#N/A</v>
      </c>
      <c r="Z55" s="2">
        <v>25</v>
      </c>
      <c r="AA55" s="2" t="e">
        <f>VLOOKUP(H55,Hoja4!A$2:M$62,13,FALSE)</f>
        <v>#N/A</v>
      </c>
      <c r="AB55" s="2" t="e">
        <f>VLOOKUP(I55,Hoja6!J$2:K$1032,2,FALSE)</f>
        <v>#N/A</v>
      </c>
      <c r="AD55" s="2" t="e">
        <f>VLOOKUP(H55,Hoja7!A$2:C$262,3,FALSE)</f>
        <v>#N/A</v>
      </c>
      <c r="AF55" s="2" t="e">
        <f>VLOOKUP(H55,Hoja8!A$2:M$85,13,FALSE)</f>
        <v>#N/A</v>
      </c>
      <c r="AG55" s="2" t="str">
        <f>VLOOKUP(CLEAN(H55),'rates (2)'!B$2:J$1076,7,FALSE)</f>
        <v>RS</v>
      </c>
    </row>
    <row r="56" spans="1:33" s="2" customFormat="1" ht="15" customHeight="1" outlineLevel="2" x14ac:dyDescent="0.25">
      <c r="A56" s="6">
        <v>31</v>
      </c>
      <c r="B56" s="6" t="s">
        <v>5</v>
      </c>
      <c r="C56" s="6" t="s">
        <v>286</v>
      </c>
      <c r="D56" s="6" t="s">
        <v>7</v>
      </c>
      <c r="E56" s="6" t="s">
        <v>16</v>
      </c>
      <c r="F56" s="6" t="s">
        <v>553</v>
      </c>
      <c r="G56" s="6" t="s">
        <v>168</v>
      </c>
      <c r="H56" s="13">
        <v>30134906</v>
      </c>
      <c r="I56" s="13" t="str">
        <f t="shared" si="28"/>
        <v>30134906-EJECUCION</v>
      </c>
      <c r="J56" s="13" t="str">
        <f t="shared" si="29"/>
        <v>30134906</v>
      </c>
      <c r="K56" s="17" t="s">
        <v>570</v>
      </c>
      <c r="L56" s="29">
        <f>1727840672+1046167</f>
        <v>1728886839</v>
      </c>
      <c r="M56" s="41">
        <v>1727840672</v>
      </c>
      <c r="N56" s="41">
        <v>1046167</v>
      </c>
      <c r="O56" s="41">
        <v>1046167</v>
      </c>
      <c r="P56" s="41">
        <v>0</v>
      </c>
      <c r="Q56" s="41">
        <v>0</v>
      </c>
      <c r="R56" s="41">
        <f t="shared" si="30"/>
        <v>1046167</v>
      </c>
      <c r="S56" s="41">
        <f t="shared" si="31"/>
        <v>0</v>
      </c>
      <c r="T56" s="41">
        <f t="shared" si="32"/>
        <v>0</v>
      </c>
      <c r="U56" s="579" t="s">
        <v>556</v>
      </c>
      <c r="V56" s="55" t="s">
        <v>8</v>
      </c>
      <c r="W56" s="2" t="str">
        <f>VLOOKUP(I56,RATES!K$2:L$952,2,FALSE)</f>
        <v>RS</v>
      </c>
      <c r="X56" s="2" t="e">
        <f>VLOOKUP(H56,CONVENIO!A$2:O$151,13,FALSE)</f>
        <v>#N/A</v>
      </c>
      <c r="Y56" s="2" t="str">
        <f>VLOOKUP(I56,'RATES A MARZO'!B$2:J$980,7,FALSE)</f>
        <v>RS</v>
      </c>
      <c r="Z56" s="2">
        <v>25</v>
      </c>
      <c r="AA56" s="2" t="e">
        <f>VLOOKUP(H56,Hoja4!A$2:M$62,13,FALSE)</f>
        <v>#N/A</v>
      </c>
      <c r="AB56" s="2" t="str">
        <f>VLOOKUP(I56,Hoja6!J$2:K$1032,2,FALSE)</f>
        <v>RS</v>
      </c>
      <c r="AD56" s="2">
        <f>VLOOKUP(H56,Hoja7!A$2:C$262,3,FALSE)</f>
        <v>1046167</v>
      </c>
      <c r="AF56" s="2" t="e">
        <f>VLOOKUP(H56,Hoja8!A$2:M$85,13,FALSE)</f>
        <v>#N/A</v>
      </c>
      <c r="AG56" s="2" t="str">
        <f>VLOOKUP(CLEAN(H56),'rates (2)'!B$2:J$1076,7,FALSE)</f>
        <v>RS</v>
      </c>
    </row>
    <row r="57" spans="1:33" s="2" customFormat="1" ht="15" customHeight="1" outlineLevel="2" x14ac:dyDescent="0.25">
      <c r="A57" s="6">
        <v>31</v>
      </c>
      <c r="B57" s="6" t="s">
        <v>5</v>
      </c>
      <c r="C57" s="6" t="s">
        <v>274</v>
      </c>
      <c r="D57" s="6" t="s">
        <v>7</v>
      </c>
      <c r="E57" s="6" t="s">
        <v>16</v>
      </c>
      <c r="F57" s="6" t="s">
        <v>553</v>
      </c>
      <c r="G57" s="6" t="s">
        <v>9</v>
      </c>
      <c r="H57" s="13">
        <v>30171923</v>
      </c>
      <c r="I57" s="13" t="str">
        <f t="shared" si="28"/>
        <v>30171923-DISEÑO</v>
      </c>
      <c r="J57" s="13" t="str">
        <f t="shared" si="29"/>
        <v>30171923</v>
      </c>
      <c r="K57" s="17" t="s">
        <v>545</v>
      </c>
      <c r="L57" s="29">
        <v>19500000</v>
      </c>
      <c r="M57" s="41">
        <v>3900000</v>
      </c>
      <c r="N57" s="41">
        <v>15600000</v>
      </c>
      <c r="O57" s="41">
        <v>0</v>
      </c>
      <c r="P57" s="41">
        <v>0</v>
      </c>
      <c r="Q57" s="41">
        <v>0</v>
      </c>
      <c r="R57" s="41">
        <f t="shared" si="30"/>
        <v>0</v>
      </c>
      <c r="S57" s="41">
        <f t="shared" si="31"/>
        <v>15600000</v>
      </c>
      <c r="T57" s="41">
        <f t="shared" si="32"/>
        <v>0</v>
      </c>
      <c r="U57" s="579" t="s">
        <v>273</v>
      </c>
      <c r="V57" s="55" t="s">
        <v>8</v>
      </c>
      <c r="W57" s="2" t="e">
        <f>VLOOKUP(I57,RATES!K$2:L$952,2,FALSE)</f>
        <v>#N/A</v>
      </c>
      <c r="X57" s="2" t="e">
        <f>VLOOKUP(H57,CONVENIO!A$2:O$151,13,FALSE)</f>
        <v>#N/A</v>
      </c>
      <c r="Y57" s="202" t="e">
        <f>VLOOKUP(I57,'RATES A MARZO'!B$2:J$980,7,FALSE)</f>
        <v>#N/A</v>
      </c>
      <c r="Z57" s="2">
        <v>25</v>
      </c>
      <c r="AA57" s="2" t="e">
        <f>VLOOKUP(H57,Hoja4!A$2:M$62,13,FALSE)</f>
        <v>#N/A</v>
      </c>
      <c r="AB57" s="2" t="str">
        <f>VLOOKUP(I57,Hoja6!J$2:K$1032,2,FALSE)</f>
        <v>RS</v>
      </c>
      <c r="AD57" s="2">
        <f>VLOOKUP(H57,Hoja7!A$2:C$262,3,FALSE)</f>
        <v>6000000</v>
      </c>
      <c r="AF57" s="2" t="e">
        <f>VLOOKUP(H57,Hoja8!A$2:M$85,13,FALSE)</f>
        <v>#N/A</v>
      </c>
      <c r="AG57" s="2" t="str">
        <f>VLOOKUP(CLEAN(H57),'rates (2)'!B$2:J$1076,7,FALSE)</f>
        <v>RS</v>
      </c>
    </row>
    <row r="58" spans="1:33" ht="15" customHeight="1" outlineLevel="2" x14ac:dyDescent="0.25">
      <c r="A58" s="8"/>
      <c r="B58" s="8"/>
      <c r="C58" s="8"/>
      <c r="D58" s="8"/>
      <c r="E58" s="8"/>
      <c r="F58" s="8"/>
      <c r="G58" s="8"/>
      <c r="H58" s="12"/>
      <c r="I58" s="12"/>
      <c r="J58" s="12"/>
      <c r="K58" s="22" t="s">
        <v>435</v>
      </c>
      <c r="L58" s="48">
        <f t="shared" ref="L58:T58" si="33">SUBTOTAL(9,L53:L57)</f>
        <v>2785277105</v>
      </c>
      <c r="M58" s="48">
        <f t="shared" si="33"/>
        <v>2672230529</v>
      </c>
      <c r="N58" s="48">
        <f t="shared" si="33"/>
        <v>92431947</v>
      </c>
      <c r="O58" s="48">
        <f t="shared" si="33"/>
        <v>56634234</v>
      </c>
      <c r="P58" s="48">
        <f t="shared" si="33"/>
        <v>0</v>
      </c>
      <c r="Q58" s="48">
        <f t="shared" si="33"/>
        <v>0</v>
      </c>
      <c r="R58" s="48">
        <f t="shared" si="33"/>
        <v>56634234</v>
      </c>
      <c r="S58" s="48">
        <f t="shared" si="33"/>
        <v>35797713</v>
      </c>
      <c r="T58" s="48">
        <f t="shared" si="33"/>
        <v>20614629</v>
      </c>
      <c r="U58" s="54"/>
      <c r="V58" s="54"/>
      <c r="AG58" s="2" t="e">
        <f>VLOOKUP(CLEAN(H58),'rates (2)'!B$2:J$1076,7,FALSE)</f>
        <v>#N/A</v>
      </c>
    </row>
    <row r="59" spans="1:33" ht="15" customHeight="1" outlineLevel="2" x14ac:dyDescent="0.25">
      <c r="A59" s="8"/>
      <c r="B59" s="8"/>
      <c r="C59" s="8"/>
      <c r="D59" s="8"/>
      <c r="E59" s="8"/>
      <c r="F59" s="8"/>
      <c r="G59" s="8"/>
      <c r="H59" s="12"/>
      <c r="I59" s="12"/>
      <c r="J59" s="12"/>
      <c r="K59" s="18"/>
      <c r="L59" s="28"/>
      <c r="M59" s="40"/>
      <c r="N59" s="40"/>
      <c r="O59" s="40"/>
      <c r="P59" s="40"/>
      <c r="Q59" s="40"/>
      <c r="R59" s="40"/>
      <c r="S59" s="40"/>
      <c r="T59" s="40"/>
      <c r="U59" s="54"/>
      <c r="V59" s="54"/>
      <c r="AG59" s="2" t="e">
        <f>VLOOKUP(CLEAN(H59),'rates (2)'!B$2:J$1076,7,FALSE)</f>
        <v>#N/A</v>
      </c>
    </row>
    <row r="60" spans="1:33" ht="15" customHeight="1" outlineLevel="2" x14ac:dyDescent="0.25">
      <c r="A60" s="8"/>
      <c r="B60" s="8"/>
      <c r="C60" s="8"/>
      <c r="D60" s="8"/>
      <c r="E60" s="8"/>
      <c r="F60" s="8"/>
      <c r="G60" s="8"/>
      <c r="H60" s="12"/>
      <c r="I60" s="12"/>
      <c r="J60" s="12"/>
      <c r="K60" s="23" t="s">
        <v>436</v>
      </c>
      <c r="L60" s="28"/>
      <c r="M60" s="40"/>
      <c r="N60" s="40"/>
      <c r="O60" s="40"/>
      <c r="P60" s="40"/>
      <c r="Q60" s="40"/>
      <c r="R60" s="40"/>
      <c r="S60" s="40"/>
      <c r="T60" s="40"/>
      <c r="U60" s="54"/>
      <c r="V60" s="54"/>
      <c r="AG60" s="2" t="e">
        <f>VLOOKUP(CLEAN(H60),'rates (2)'!B$2:J$1076,7,FALSE)</f>
        <v>#N/A</v>
      </c>
    </row>
    <row r="61" spans="1:33" s="2" customFormat="1" ht="15" customHeight="1" outlineLevel="2" x14ac:dyDescent="0.25">
      <c r="A61" s="6">
        <v>31</v>
      </c>
      <c r="B61" s="6" t="s">
        <v>56</v>
      </c>
      <c r="C61" s="6" t="s">
        <v>283</v>
      </c>
      <c r="D61" s="6" t="s">
        <v>7</v>
      </c>
      <c r="E61" s="6" t="s">
        <v>16</v>
      </c>
      <c r="F61" s="6" t="s">
        <v>553</v>
      </c>
      <c r="G61" s="6" t="s">
        <v>168</v>
      </c>
      <c r="H61" s="13">
        <v>30397335</v>
      </c>
      <c r="I61" s="13" t="str">
        <f t="shared" ref="I61:I63" si="34">CONCATENATE(H61,"-",G61)</f>
        <v>30397335-EJECUCION</v>
      </c>
      <c r="J61" s="13" t="str">
        <f t="shared" ref="J61:J63" si="35">CLEAN(H61)</f>
        <v>30397335</v>
      </c>
      <c r="K61" s="17" t="s">
        <v>392</v>
      </c>
      <c r="L61" s="29">
        <v>529939000</v>
      </c>
      <c r="M61" s="41">
        <v>0</v>
      </c>
      <c r="N61" s="41">
        <v>52993900</v>
      </c>
      <c r="O61" s="41">
        <v>0</v>
      </c>
      <c r="P61" s="41">
        <v>0</v>
      </c>
      <c r="Q61" s="41">
        <v>0</v>
      </c>
      <c r="R61" s="41">
        <f t="shared" ref="R61:R63" si="36">O61+P61+Q61</f>
        <v>0</v>
      </c>
      <c r="S61" s="41">
        <f t="shared" ref="S61:S63" si="37">N61-R61</f>
        <v>52993900</v>
      </c>
      <c r="T61" s="41">
        <f t="shared" ref="T61:T63" si="38">L61-(M61+N61)</f>
        <v>476945100</v>
      </c>
      <c r="U61" s="579" t="s">
        <v>277</v>
      </c>
      <c r="V61" s="55" t="s">
        <v>8</v>
      </c>
      <c r="W61" s="2">
        <f>VLOOKUP(I61,RATES!K$2:L$952,2,FALSE)</f>
        <v>0</v>
      </c>
      <c r="X61" s="2" t="e">
        <f>VLOOKUP(H61,CONVENIO!A$2:O$151,13,FALSE)</f>
        <v>#N/A</v>
      </c>
      <c r="Y61" s="2" t="str">
        <f>VLOOKUP(I61,'RATES A MARZO'!B$2:J$980,7,FALSE)</f>
        <v>RS</v>
      </c>
      <c r="Z61" s="2">
        <v>25</v>
      </c>
      <c r="AA61" s="2" t="str">
        <f>VLOOKUP(H61,Hoja4!A$2:M$62,13,FALSE)</f>
        <v>en convenio</v>
      </c>
      <c r="AB61" s="2" t="str">
        <f>VLOOKUP(I61,Hoja6!J$2:K$1032,2,FALSE)</f>
        <v>RS</v>
      </c>
      <c r="AD61" s="2">
        <f>VLOOKUP(H61,Hoja7!A$2:C$262,3,FALSE)</f>
        <v>510000000</v>
      </c>
      <c r="AF61" s="2" t="str">
        <f>VLOOKUP(H61,Hoja8!A$2:M$85,13,FALSE)</f>
        <v>CON CONVENIO</v>
      </c>
      <c r="AG61" s="2" t="str">
        <f>VLOOKUP(CLEAN(H61),'rates (2)'!B$2:J$1076,7,FALSE)</f>
        <v>RS</v>
      </c>
    </row>
    <row r="62" spans="1:33" s="2" customFormat="1" ht="15" customHeight="1" outlineLevel="2" x14ac:dyDescent="0.25">
      <c r="A62" s="6">
        <v>31</v>
      </c>
      <c r="B62" s="6" t="s">
        <v>56</v>
      </c>
      <c r="C62" s="6" t="s">
        <v>275</v>
      </c>
      <c r="D62" s="6" t="s">
        <v>7</v>
      </c>
      <c r="E62" s="6" t="s">
        <v>16</v>
      </c>
      <c r="F62" s="6" t="s">
        <v>102</v>
      </c>
      <c r="G62" s="6" t="s">
        <v>168</v>
      </c>
      <c r="H62" s="13">
        <v>40000611</v>
      </c>
      <c r="I62" s="13" t="str">
        <f t="shared" si="34"/>
        <v>40000611-EJECUCION</v>
      </c>
      <c r="J62" s="13" t="str">
        <f t="shared" si="35"/>
        <v>40000611</v>
      </c>
      <c r="K62" s="17" t="s">
        <v>593</v>
      </c>
      <c r="L62" s="29">
        <v>222275000</v>
      </c>
      <c r="M62" s="41">
        <v>0</v>
      </c>
      <c r="N62" s="41">
        <v>20000000</v>
      </c>
      <c r="O62" s="41">
        <v>0</v>
      </c>
      <c r="P62" s="41">
        <v>0</v>
      </c>
      <c r="Q62" s="41">
        <v>0</v>
      </c>
      <c r="R62" s="41">
        <f t="shared" si="36"/>
        <v>0</v>
      </c>
      <c r="S62" s="41">
        <f t="shared" si="37"/>
        <v>20000000</v>
      </c>
      <c r="T62" s="41">
        <f t="shared" si="38"/>
        <v>202275000</v>
      </c>
      <c r="U62" s="579" t="s">
        <v>277</v>
      </c>
      <c r="V62" s="55" t="s">
        <v>10</v>
      </c>
      <c r="W62" s="2">
        <f>VLOOKUP(I62,RATES!K$2:L$952,2,FALSE)</f>
        <v>0</v>
      </c>
      <c r="X62" s="2" t="e">
        <f>VLOOKUP(H62,CONVENIO!A$2:O$151,13,FALSE)</f>
        <v>#N/A</v>
      </c>
      <c r="Y62" s="2" t="str">
        <f>VLOOKUP(I62,'RATES A MARZO'!B$2:J$980,7,FALSE)</f>
        <v/>
      </c>
      <c r="Z62" s="2">
        <v>25</v>
      </c>
      <c r="AA62" s="2" t="str">
        <f>VLOOKUP(H62,Hoja4!A$2:M$62,13,FALSE)</f>
        <v>en convenio</v>
      </c>
      <c r="AB62" s="2" t="str">
        <f>VLOOKUP(I62,Hoja6!J$2:K$1032,2,FALSE)</f>
        <v/>
      </c>
      <c r="AD62" s="2">
        <f>VLOOKUP(H62,Hoja7!A$2:C$262,3,FALSE)</f>
        <v>139069000</v>
      </c>
      <c r="AF62" s="2" t="str">
        <f>VLOOKUP(H62,Hoja8!A$2:M$85,13,FALSE)</f>
        <v>CON CONVENIO</v>
      </c>
      <c r="AG62" s="2" t="str">
        <f>VLOOKUP(CLEAN(H62),'rates (2)'!B$2:J$1076,7,FALSE)</f>
        <v/>
      </c>
    </row>
    <row r="63" spans="1:33" s="2" customFormat="1" ht="15" customHeight="1" outlineLevel="2" x14ac:dyDescent="0.25">
      <c r="A63" s="6">
        <v>29</v>
      </c>
      <c r="B63" s="6" t="s">
        <v>56</v>
      </c>
      <c r="C63" s="6" t="s">
        <v>286</v>
      </c>
      <c r="D63" s="6" t="s">
        <v>7</v>
      </c>
      <c r="E63" s="6" t="s">
        <v>16</v>
      </c>
      <c r="F63" s="6" t="s">
        <v>553</v>
      </c>
      <c r="G63" s="6" t="s">
        <v>168</v>
      </c>
      <c r="H63" s="13">
        <v>40000513</v>
      </c>
      <c r="I63" s="13" t="str">
        <f t="shared" si="34"/>
        <v>40000513-EJECUCION</v>
      </c>
      <c r="J63" s="13" t="str">
        <f t="shared" si="35"/>
        <v>40000513</v>
      </c>
      <c r="K63" s="17" t="s">
        <v>589</v>
      </c>
      <c r="L63" s="29">
        <v>64796000</v>
      </c>
      <c r="M63" s="41">
        <v>0</v>
      </c>
      <c r="N63" s="41">
        <v>64796000</v>
      </c>
      <c r="O63" s="41">
        <v>0</v>
      </c>
      <c r="P63" s="41">
        <v>0</v>
      </c>
      <c r="Q63" s="41">
        <v>0</v>
      </c>
      <c r="R63" s="41">
        <f t="shared" si="36"/>
        <v>0</v>
      </c>
      <c r="S63" s="41">
        <f t="shared" si="37"/>
        <v>64796000</v>
      </c>
      <c r="T63" s="41">
        <f t="shared" si="38"/>
        <v>0</v>
      </c>
      <c r="U63" s="579" t="s">
        <v>277</v>
      </c>
      <c r="V63" s="55" t="s">
        <v>10</v>
      </c>
      <c r="W63" s="2" t="e">
        <f>VLOOKUP(I63,RATES!K$2:L$952,2,FALSE)</f>
        <v>#N/A</v>
      </c>
      <c r="X63" s="2" t="e">
        <f>VLOOKUP(H63,CONVENIO!A$2:O$151,13,FALSE)</f>
        <v>#N/A</v>
      </c>
      <c r="Y63" s="2" t="str">
        <f>VLOOKUP(I63,'RATES A MARZO'!B$2:J$980,7,FALSE)</f>
        <v/>
      </c>
      <c r="Z63" s="2">
        <v>25</v>
      </c>
      <c r="AA63" s="2" t="str">
        <f>VLOOKUP(H63,Hoja4!A$2:M$62,13,FALSE)</f>
        <v>en convenio</v>
      </c>
      <c r="AB63" s="2" t="str">
        <f>VLOOKUP(I63,Hoja6!J$2:K$1032,2,FALSE)</f>
        <v/>
      </c>
      <c r="AD63" s="2" t="e">
        <f>VLOOKUP(H63,Hoja7!A$2:C$262,3,FALSE)</f>
        <v>#N/A</v>
      </c>
      <c r="AE63" s="2" t="s">
        <v>4080</v>
      </c>
      <c r="AF63" s="2" t="str">
        <f>VLOOKUP(H63,Hoja8!A$2:M$85,13,FALSE)</f>
        <v>CON CONVENIO</v>
      </c>
      <c r="AG63" s="2" t="str">
        <f>VLOOKUP(CLEAN(H63),'rates (2)'!B$2:J$1076,7,FALSE)</f>
        <v/>
      </c>
    </row>
    <row r="64" spans="1:33" ht="15" customHeight="1" outlineLevel="2" x14ac:dyDescent="0.25">
      <c r="A64" s="3"/>
      <c r="B64" s="3"/>
      <c r="C64" s="3"/>
      <c r="D64" s="3"/>
      <c r="E64" s="3"/>
      <c r="F64" s="3"/>
      <c r="G64" s="3"/>
      <c r="H64" s="15"/>
      <c r="I64" s="15"/>
      <c r="J64" s="15"/>
      <c r="K64" s="22" t="s">
        <v>336</v>
      </c>
      <c r="L64" s="48">
        <f t="shared" ref="L64:T64" si="39">SUBTOTAL(9,L61:L63)</f>
        <v>817010000</v>
      </c>
      <c r="M64" s="48">
        <f t="shared" si="39"/>
        <v>0</v>
      </c>
      <c r="N64" s="48">
        <f t="shared" si="39"/>
        <v>137789900</v>
      </c>
      <c r="O64" s="48">
        <f t="shared" si="39"/>
        <v>0</v>
      </c>
      <c r="P64" s="48">
        <f t="shared" si="39"/>
        <v>0</v>
      </c>
      <c r="Q64" s="48">
        <f t="shared" si="39"/>
        <v>0</v>
      </c>
      <c r="R64" s="48">
        <f t="shared" si="39"/>
        <v>0</v>
      </c>
      <c r="S64" s="48">
        <f t="shared" si="39"/>
        <v>137789900</v>
      </c>
      <c r="T64" s="48">
        <f t="shared" si="39"/>
        <v>679220100</v>
      </c>
      <c r="U64" s="57"/>
      <c r="V64" s="57"/>
      <c r="AG64" s="2" t="e">
        <f>VLOOKUP(CLEAN(H64),'rates (2)'!B$2:J$1076,7,FALSE)</f>
        <v>#N/A</v>
      </c>
    </row>
    <row r="65" spans="1:33" ht="15" customHeight="1" outlineLevel="2" x14ac:dyDescent="0.25">
      <c r="A65" s="8"/>
      <c r="B65" s="8"/>
      <c r="C65" s="8"/>
      <c r="D65" s="8"/>
      <c r="E65" s="8"/>
      <c r="F65" s="8"/>
      <c r="G65" s="8"/>
      <c r="H65" s="12"/>
      <c r="I65" s="12"/>
      <c r="J65" s="12"/>
      <c r="K65" s="18"/>
      <c r="L65" s="28"/>
      <c r="M65" s="40"/>
      <c r="N65" s="40"/>
      <c r="O65" s="40"/>
      <c r="P65" s="40"/>
      <c r="Q65" s="40"/>
      <c r="R65" s="40"/>
      <c r="S65" s="40"/>
      <c r="T65" s="40"/>
      <c r="U65" s="54"/>
      <c r="V65" s="54"/>
      <c r="AG65" s="2" t="e">
        <f>VLOOKUP(CLEAN(H65),'rates (2)'!B$2:J$1076,7,FALSE)</f>
        <v>#N/A</v>
      </c>
    </row>
    <row r="66" spans="1:33" ht="15" customHeight="1" outlineLevel="2" x14ac:dyDescent="0.25">
      <c r="A66" s="8"/>
      <c r="B66" s="8"/>
      <c r="C66" s="8"/>
      <c r="D66" s="8"/>
      <c r="E66" s="8"/>
      <c r="F66" s="8"/>
      <c r="G66" s="8"/>
      <c r="H66" s="12"/>
      <c r="I66" s="12"/>
      <c r="J66" s="12"/>
      <c r="K66" s="16" t="s">
        <v>278</v>
      </c>
      <c r="L66" s="28"/>
      <c r="M66" s="40"/>
      <c r="N66" s="40"/>
      <c r="O66" s="40"/>
      <c r="P66" s="40"/>
      <c r="Q66" s="40"/>
      <c r="R66" s="40"/>
      <c r="S66" s="40"/>
      <c r="T66" s="40"/>
      <c r="U66" s="54"/>
      <c r="V66" s="54"/>
      <c r="AG66" s="2" t="e">
        <f>VLOOKUP(CLEAN(H66),'rates (2)'!B$2:J$1076,7,FALSE)</f>
        <v>#N/A</v>
      </c>
    </row>
    <row r="67" spans="1:33" s="2" customFormat="1" ht="15" customHeight="1" outlineLevel="2" x14ac:dyDescent="0.25">
      <c r="A67" s="6">
        <v>31</v>
      </c>
      <c r="B67" s="6" t="s">
        <v>11</v>
      </c>
      <c r="C67" s="6" t="s">
        <v>288</v>
      </c>
      <c r="D67" s="6" t="s">
        <v>7</v>
      </c>
      <c r="E67" s="6" t="s">
        <v>16</v>
      </c>
      <c r="F67" s="6" t="s">
        <v>553</v>
      </c>
      <c r="G67" s="6" t="s">
        <v>168</v>
      </c>
      <c r="H67" s="13">
        <v>30134930</v>
      </c>
      <c r="I67" s="13" t="str">
        <f t="shared" ref="I67:I72" si="40">CONCATENATE(H67,"-",G67)</f>
        <v>30134930-EJECUCION</v>
      </c>
      <c r="J67" s="13" t="str">
        <f t="shared" ref="J67:J72" si="41">CLEAN(H67)</f>
        <v>30134930</v>
      </c>
      <c r="K67" s="21" t="s">
        <v>410</v>
      </c>
      <c r="L67" s="29">
        <v>937003000</v>
      </c>
      <c r="M67" s="41">
        <v>0</v>
      </c>
      <c r="N67" s="41">
        <v>90000000</v>
      </c>
      <c r="O67" s="41">
        <v>0</v>
      </c>
      <c r="P67" s="41">
        <v>0</v>
      </c>
      <c r="Q67" s="41">
        <v>0</v>
      </c>
      <c r="R67" s="41">
        <f t="shared" ref="R67:R72" si="42">O67+P67+Q67</f>
        <v>0</v>
      </c>
      <c r="S67" s="41">
        <f t="shared" ref="S67:S72" si="43">N67-R67</f>
        <v>90000000</v>
      </c>
      <c r="T67" s="41">
        <f t="shared" ref="T67:T72" si="44">L67-(M67+N67)</f>
        <v>847003000</v>
      </c>
      <c r="U67" s="579" t="s">
        <v>281</v>
      </c>
      <c r="V67" s="55" t="s">
        <v>296</v>
      </c>
      <c r="W67" s="2" t="str">
        <f>VLOOKUP(I67,RATES!K$2:L$952,2,FALSE)</f>
        <v>OT</v>
      </c>
      <c r="X67" s="2" t="e">
        <f>VLOOKUP(H67,CONVENIO!A$2:O$151,13,FALSE)</f>
        <v>#N/A</v>
      </c>
      <c r="Y67" s="2" t="str">
        <f>VLOOKUP(I67,'RATES A MARZO'!B$2:J$980,7,FALSE)</f>
        <v>OT</v>
      </c>
      <c r="Z67" s="2">
        <v>25</v>
      </c>
      <c r="AA67" s="2" t="e">
        <f>VLOOKUP(H67,Hoja4!A$2:M$62,13,FALSE)</f>
        <v>#N/A</v>
      </c>
      <c r="AB67" s="2" t="str">
        <f>VLOOKUP(I67,Hoja6!J$2:K$1032,2,FALSE)</f>
        <v>OT</v>
      </c>
      <c r="AD67" s="2" t="e">
        <f>VLOOKUP(H67,Hoja7!A$2:C$262,3,FALSE)</f>
        <v>#N/A</v>
      </c>
      <c r="AF67" s="2" t="e">
        <f>VLOOKUP(H67,Hoja8!A$2:M$85,13,FALSE)</f>
        <v>#N/A</v>
      </c>
      <c r="AG67" s="2" t="str">
        <f>VLOOKUP(CLEAN(H67),'rates (2)'!B$2:J$1076,7,FALSE)</f>
        <v>OT</v>
      </c>
    </row>
    <row r="68" spans="1:33" s="2" customFormat="1" ht="15" customHeight="1" outlineLevel="2" x14ac:dyDescent="0.25">
      <c r="A68" s="6">
        <v>31</v>
      </c>
      <c r="B68" s="6" t="s">
        <v>11</v>
      </c>
      <c r="C68" s="6" t="s">
        <v>283</v>
      </c>
      <c r="D68" s="6" t="s">
        <v>7</v>
      </c>
      <c r="E68" s="6" t="s">
        <v>16</v>
      </c>
      <c r="F68" s="6" t="s">
        <v>14</v>
      </c>
      <c r="G68" s="6" t="s">
        <v>9</v>
      </c>
      <c r="H68" s="13">
        <v>30486132</v>
      </c>
      <c r="I68" s="13" t="str">
        <f t="shared" si="40"/>
        <v>30486132-DISEÑO</v>
      </c>
      <c r="J68" s="13" t="str">
        <f t="shared" si="41"/>
        <v>30486132</v>
      </c>
      <c r="K68" s="17" t="s">
        <v>450</v>
      </c>
      <c r="L68" s="29">
        <v>38000000</v>
      </c>
      <c r="M68" s="41">
        <v>0</v>
      </c>
      <c r="N68" s="41">
        <v>5000000</v>
      </c>
      <c r="O68" s="41">
        <v>0</v>
      </c>
      <c r="P68" s="41">
        <v>0</v>
      </c>
      <c r="Q68" s="41">
        <v>0</v>
      </c>
      <c r="R68" s="41">
        <f t="shared" si="42"/>
        <v>0</v>
      </c>
      <c r="S68" s="41">
        <f t="shared" si="43"/>
        <v>5000000</v>
      </c>
      <c r="T68" s="41">
        <f t="shared" si="44"/>
        <v>33000000</v>
      </c>
      <c r="U68" s="579" t="s">
        <v>281</v>
      </c>
      <c r="V68" s="55" t="s">
        <v>415</v>
      </c>
      <c r="W68" s="2">
        <f>VLOOKUP(I68,RATES!K$2:L$952,2,FALSE)</f>
        <v>0</v>
      </c>
      <c r="X68" s="2" t="e">
        <f>VLOOKUP(H68,CONVENIO!A$2:O$151,13,FALSE)</f>
        <v>#N/A</v>
      </c>
      <c r="Y68" s="2" t="str">
        <f>VLOOKUP(I68,'RATES A MARZO'!B$2:J$980,7,FALSE)</f>
        <v/>
      </c>
      <c r="Z68" s="2">
        <v>25</v>
      </c>
      <c r="AA68" s="2" t="e">
        <f>VLOOKUP(H68,Hoja4!A$2:M$62,13,FALSE)</f>
        <v>#N/A</v>
      </c>
      <c r="AB68" s="2" t="str">
        <f>VLOOKUP(I68,Hoja6!J$2:K$1032,2,FALSE)</f>
        <v/>
      </c>
      <c r="AD68" s="2" t="e">
        <f>VLOOKUP(H68,Hoja7!A$2:C$262,3,FALSE)</f>
        <v>#N/A</v>
      </c>
      <c r="AF68" s="2" t="e">
        <f>VLOOKUP(H68,Hoja8!A$2:M$85,13,FALSE)</f>
        <v>#N/A</v>
      </c>
      <c r="AG68" s="2" t="str">
        <f>VLOOKUP(CLEAN(H68),'rates (2)'!B$2:J$1076,7,FALSE)</f>
        <v/>
      </c>
    </row>
    <row r="69" spans="1:33" s="2" customFormat="1" ht="15" customHeight="1" outlineLevel="2" x14ac:dyDescent="0.25">
      <c r="A69" s="6">
        <v>31</v>
      </c>
      <c r="B69" s="6" t="s">
        <v>11</v>
      </c>
      <c r="C69" s="6" t="s">
        <v>287</v>
      </c>
      <c r="D69" s="6" t="s">
        <v>7</v>
      </c>
      <c r="E69" s="6" t="s">
        <v>16</v>
      </c>
      <c r="F69" s="6" t="s">
        <v>81</v>
      </c>
      <c r="G69" s="6" t="s">
        <v>168</v>
      </c>
      <c r="H69" s="13">
        <v>30426925</v>
      </c>
      <c r="I69" s="13" t="str">
        <f t="shared" si="40"/>
        <v>30426925-EJECUCION</v>
      </c>
      <c r="J69" s="13" t="str">
        <f t="shared" si="41"/>
        <v>30426925</v>
      </c>
      <c r="K69" s="17" t="s">
        <v>473</v>
      </c>
      <c r="L69" s="29">
        <v>246139000</v>
      </c>
      <c r="M69" s="41">
        <v>0</v>
      </c>
      <c r="N69" s="41">
        <v>10000000</v>
      </c>
      <c r="O69" s="41">
        <v>0</v>
      </c>
      <c r="P69" s="41">
        <v>0</v>
      </c>
      <c r="Q69" s="41">
        <v>0</v>
      </c>
      <c r="R69" s="41">
        <f t="shared" si="42"/>
        <v>0</v>
      </c>
      <c r="S69" s="41">
        <f t="shared" si="43"/>
        <v>10000000</v>
      </c>
      <c r="T69" s="41">
        <f t="shared" si="44"/>
        <v>236139000</v>
      </c>
      <c r="U69" s="579" t="s">
        <v>281</v>
      </c>
      <c r="V69" s="55" t="s">
        <v>415</v>
      </c>
      <c r="W69" s="2" t="e">
        <f>VLOOKUP(I69,RATES!K$2:L$952,2,FALSE)</f>
        <v>#N/A</v>
      </c>
      <c r="X69" s="2" t="e">
        <f>VLOOKUP(H69,CONVENIO!A$2:O$151,13,FALSE)</f>
        <v>#N/A</v>
      </c>
      <c r="Y69" s="2" t="e">
        <f>VLOOKUP(I69,'RATES A MARZO'!B$2:J$980,7,FALSE)</f>
        <v>#N/A</v>
      </c>
      <c r="Z69" s="2">
        <v>25</v>
      </c>
      <c r="AA69" s="2" t="e">
        <f>VLOOKUP(H69,Hoja4!A$2:M$62,13,FALSE)</f>
        <v>#N/A</v>
      </c>
      <c r="AB69" s="2" t="e">
        <f>VLOOKUP(I69,Hoja6!J$2:K$1032,2,FALSE)</f>
        <v>#N/A</v>
      </c>
      <c r="AD69" s="2" t="e">
        <f>VLOOKUP(H69,Hoja7!A$2:C$262,3,FALSE)</f>
        <v>#N/A</v>
      </c>
      <c r="AF69" s="2" t="e">
        <f>VLOOKUP(H69,Hoja8!A$2:M$85,13,FALSE)</f>
        <v>#N/A</v>
      </c>
      <c r="AG69" s="2" t="e">
        <f>VLOOKUP(CLEAN(H69),'rates (2)'!B$2:J$1076,7,FALSE)</f>
        <v>#N/A</v>
      </c>
    </row>
    <row r="70" spans="1:33" s="2" customFormat="1" ht="15" customHeight="1" outlineLevel="2" x14ac:dyDescent="0.25">
      <c r="A70" s="6">
        <v>31</v>
      </c>
      <c r="B70" s="6" t="s">
        <v>11</v>
      </c>
      <c r="C70" s="6" t="s">
        <v>287</v>
      </c>
      <c r="D70" s="6" t="s">
        <v>7</v>
      </c>
      <c r="E70" s="6" t="s">
        <v>16</v>
      </c>
      <c r="F70" s="6" t="s">
        <v>81</v>
      </c>
      <c r="G70" s="6" t="s">
        <v>168</v>
      </c>
      <c r="H70" s="13">
        <v>40000904</v>
      </c>
      <c r="I70" s="13" t="str">
        <f t="shared" si="40"/>
        <v>40000904-EJECUCION</v>
      </c>
      <c r="J70" s="13" t="str">
        <f t="shared" si="41"/>
        <v>40000904</v>
      </c>
      <c r="K70" s="17" t="s">
        <v>474</v>
      </c>
      <c r="L70" s="29">
        <v>214146000</v>
      </c>
      <c r="M70" s="41">
        <v>0</v>
      </c>
      <c r="N70" s="41">
        <v>10000000</v>
      </c>
      <c r="O70" s="41">
        <v>0</v>
      </c>
      <c r="P70" s="41">
        <v>0</v>
      </c>
      <c r="Q70" s="41">
        <v>0</v>
      </c>
      <c r="R70" s="41">
        <f t="shared" si="42"/>
        <v>0</v>
      </c>
      <c r="S70" s="41">
        <f t="shared" si="43"/>
        <v>10000000</v>
      </c>
      <c r="T70" s="41">
        <f t="shared" si="44"/>
        <v>204146000</v>
      </c>
      <c r="U70" s="579" t="s">
        <v>281</v>
      </c>
      <c r="V70" s="55" t="s">
        <v>415</v>
      </c>
      <c r="W70" s="2">
        <f>VLOOKUP(I70,RATES!K$2:L$952,2,FALSE)</f>
        <v>0</v>
      </c>
      <c r="X70" s="2" t="e">
        <f>VLOOKUP(H70,CONVENIO!A$2:O$151,13,FALSE)</f>
        <v>#N/A</v>
      </c>
      <c r="Y70" s="2" t="str">
        <f>VLOOKUP(I70,'RATES A MARZO'!B$2:J$980,7,FALSE)</f>
        <v/>
      </c>
      <c r="Z70" s="2">
        <v>25</v>
      </c>
      <c r="AA70" s="2" t="e">
        <f>VLOOKUP(H70,Hoja4!A$2:M$62,13,FALSE)</f>
        <v>#N/A</v>
      </c>
      <c r="AB70" s="2" t="str">
        <f>VLOOKUP(I70,Hoja6!J$2:K$1032,2,FALSE)</f>
        <v/>
      </c>
      <c r="AD70" s="2" t="e">
        <f>VLOOKUP(H70,Hoja7!A$2:C$262,3,FALSE)</f>
        <v>#N/A</v>
      </c>
      <c r="AF70" s="2" t="e">
        <f>VLOOKUP(H70,Hoja8!A$2:M$85,13,FALSE)</f>
        <v>#N/A</v>
      </c>
      <c r="AG70" s="2" t="str">
        <f>VLOOKUP(CLEAN(H70),'rates (2)'!B$2:J$1076,7,FALSE)</f>
        <v/>
      </c>
    </row>
    <row r="71" spans="1:33" s="2" customFormat="1" ht="15" customHeight="1" outlineLevel="2" x14ac:dyDescent="0.25">
      <c r="A71" s="6">
        <v>31</v>
      </c>
      <c r="B71" s="6" t="s">
        <v>11</v>
      </c>
      <c r="C71" s="6" t="s">
        <v>275</v>
      </c>
      <c r="D71" s="6" t="s">
        <v>7</v>
      </c>
      <c r="E71" s="6" t="s">
        <v>16</v>
      </c>
      <c r="F71" s="6" t="s">
        <v>102</v>
      </c>
      <c r="G71" s="6" t="s">
        <v>168</v>
      </c>
      <c r="H71" s="13">
        <v>40000636</v>
      </c>
      <c r="I71" s="13" t="str">
        <f t="shared" si="40"/>
        <v>40000636-EJECUCION</v>
      </c>
      <c r="J71" s="13" t="str">
        <f t="shared" si="41"/>
        <v>40000636</v>
      </c>
      <c r="K71" s="17" t="s">
        <v>2789</v>
      </c>
      <c r="L71" s="29">
        <v>139062000</v>
      </c>
      <c r="M71" s="41">
        <v>0</v>
      </c>
      <c r="N71" s="41">
        <v>20000000</v>
      </c>
      <c r="O71" s="41">
        <v>0</v>
      </c>
      <c r="P71" s="41">
        <v>0</v>
      </c>
      <c r="Q71" s="41">
        <v>0</v>
      </c>
      <c r="R71" s="41">
        <f t="shared" si="42"/>
        <v>0</v>
      </c>
      <c r="S71" s="41">
        <f t="shared" si="43"/>
        <v>20000000</v>
      </c>
      <c r="T71" s="41">
        <f t="shared" si="44"/>
        <v>119062000</v>
      </c>
      <c r="U71" s="579" t="s">
        <v>277</v>
      </c>
      <c r="V71" s="55" t="s">
        <v>10</v>
      </c>
      <c r="W71" s="2">
        <f>VLOOKUP(I71,RATES!K$2:L$952,2,FALSE)</f>
        <v>0</v>
      </c>
      <c r="X71" s="2" t="str">
        <f>VLOOKUP(H71,CONVENIO!A$2:O$151,13,FALSE)</f>
        <v>EN ESPERA</v>
      </c>
      <c r="Y71" s="2" t="str">
        <f>VLOOKUP(I71,'RATES A MARZO'!B$2:J$980,7,FALSE)</f>
        <v/>
      </c>
      <c r="Z71" s="2">
        <v>25</v>
      </c>
      <c r="AA71" s="2" t="str">
        <f>VLOOKUP(H71,Hoja4!A$2:M$62,13,FALSE)</f>
        <v>en convenio</v>
      </c>
      <c r="AB71" s="2" t="str">
        <f>VLOOKUP(I71,Hoja6!J$2:K$1032,2,FALSE)</f>
        <v/>
      </c>
      <c r="AD71" s="2">
        <f>VLOOKUP(H71,Hoja7!A$2:C$262,3,FALSE)</f>
        <v>139062000</v>
      </c>
      <c r="AF71" s="2" t="str">
        <f>VLOOKUP(H71,Hoja8!A$2:M$85,13,FALSE)</f>
        <v>CON CONVENIO</v>
      </c>
      <c r="AG71" s="2" t="str">
        <f>VLOOKUP(CLEAN(H71),'rates (2)'!B$2:J$1076,7,FALSE)</f>
        <v/>
      </c>
    </row>
    <row r="72" spans="1:33" s="2" customFormat="1" ht="15" customHeight="1" outlineLevel="2" x14ac:dyDescent="0.25">
      <c r="A72" s="6">
        <v>31</v>
      </c>
      <c r="B72" s="6" t="s">
        <v>11</v>
      </c>
      <c r="C72" s="6" t="s">
        <v>274</v>
      </c>
      <c r="D72" s="6" t="s">
        <v>7</v>
      </c>
      <c r="E72" s="6" t="s">
        <v>16</v>
      </c>
      <c r="F72" s="6" t="s">
        <v>102</v>
      </c>
      <c r="G72" s="6" t="s">
        <v>168</v>
      </c>
      <c r="H72" s="13">
        <v>30068433</v>
      </c>
      <c r="I72" s="13" t="str">
        <f t="shared" si="40"/>
        <v>30068433-EJECUCION</v>
      </c>
      <c r="J72" s="13" t="str">
        <f t="shared" si="41"/>
        <v>30068433</v>
      </c>
      <c r="K72" s="17" t="s">
        <v>594</v>
      </c>
      <c r="L72" s="29">
        <v>507925000</v>
      </c>
      <c r="M72" s="41">
        <v>12832500</v>
      </c>
      <c r="N72" s="41">
        <v>20000000</v>
      </c>
      <c r="O72" s="41">
        <v>0</v>
      </c>
      <c r="P72" s="41">
        <v>0</v>
      </c>
      <c r="Q72" s="41">
        <v>0</v>
      </c>
      <c r="R72" s="41">
        <f t="shared" si="42"/>
        <v>0</v>
      </c>
      <c r="S72" s="41">
        <f t="shared" si="43"/>
        <v>20000000</v>
      </c>
      <c r="T72" s="41">
        <f t="shared" si="44"/>
        <v>475092500</v>
      </c>
      <c r="U72" s="55" t="s">
        <v>596</v>
      </c>
      <c r="V72" s="55" t="s">
        <v>8</v>
      </c>
      <c r="W72" s="2" t="str">
        <f>VLOOKUP(I72,RATES!K$2:L$952,2,FALSE)</f>
        <v>FI</v>
      </c>
      <c r="X72" s="2" t="e">
        <f>VLOOKUP(H72,CONVENIO!A$2:O$151,13,FALSE)</f>
        <v>#N/A</v>
      </c>
      <c r="Y72" s="2" t="str">
        <f>VLOOKUP(I72,'RATES A MARZO'!B$2:J$980,7,FALSE)</f>
        <v>FI</v>
      </c>
      <c r="Z72" s="2">
        <v>25</v>
      </c>
      <c r="AA72" s="2" t="e">
        <f>VLOOKUP(H72,Hoja4!A$2:M$62,13,FALSE)</f>
        <v>#N/A</v>
      </c>
      <c r="AB72" s="2" t="str">
        <f>VLOOKUP(I72,Hoja6!J$2:K$1032,2,FALSE)</f>
        <v>FI</v>
      </c>
      <c r="AD72" s="2">
        <f>VLOOKUP(H72,Hoja7!A$2:C$262,3,FALSE)</f>
        <v>5500500</v>
      </c>
      <c r="AF72" s="2" t="e">
        <f>VLOOKUP(H72,Hoja8!A$2:M$85,13,FALSE)</f>
        <v>#N/A</v>
      </c>
      <c r="AG72" s="2" t="str">
        <f>VLOOKUP(CLEAN(H72),'rates (2)'!B$2:J$1076,7,FALSE)</f>
        <v>RS</v>
      </c>
    </row>
    <row r="73" spans="1:33" ht="15" customHeight="1" outlineLevel="2" x14ac:dyDescent="0.25">
      <c r="A73" s="8"/>
      <c r="B73" s="8"/>
      <c r="C73" s="8"/>
      <c r="D73" s="8"/>
      <c r="E73" s="8"/>
      <c r="F73" s="8"/>
      <c r="G73" s="8"/>
      <c r="H73" s="12"/>
      <c r="I73" s="12"/>
      <c r="J73" s="12"/>
      <c r="K73" s="22" t="s">
        <v>291</v>
      </c>
      <c r="L73" s="33">
        <f t="shared" ref="L73:T73" si="45">SUBTOTAL(9,L67:L72)</f>
        <v>2082275000</v>
      </c>
      <c r="M73" s="33">
        <f t="shared" si="45"/>
        <v>12832500</v>
      </c>
      <c r="N73" s="33">
        <f t="shared" si="45"/>
        <v>155000000</v>
      </c>
      <c r="O73" s="33">
        <f t="shared" si="45"/>
        <v>0</v>
      </c>
      <c r="P73" s="33">
        <f t="shared" si="45"/>
        <v>0</v>
      </c>
      <c r="Q73" s="33">
        <f t="shared" si="45"/>
        <v>0</v>
      </c>
      <c r="R73" s="33">
        <f t="shared" si="45"/>
        <v>0</v>
      </c>
      <c r="S73" s="33">
        <f t="shared" si="45"/>
        <v>155000000</v>
      </c>
      <c r="T73" s="33">
        <f t="shared" si="45"/>
        <v>1914442500</v>
      </c>
      <c r="U73" s="54"/>
      <c r="V73" s="54"/>
      <c r="AG73" s="2" t="e">
        <f>VLOOKUP(CLEAN(H73),'rates (2)'!B$2:J$1076,7,FALSE)</f>
        <v>#N/A</v>
      </c>
    </row>
    <row r="74" spans="1:33" ht="15" customHeight="1" outlineLevel="2" x14ac:dyDescent="0.25">
      <c r="A74" s="8"/>
      <c r="B74" s="8"/>
      <c r="C74" s="8"/>
      <c r="D74" s="8"/>
      <c r="E74" s="8"/>
      <c r="F74" s="8"/>
      <c r="G74" s="8"/>
      <c r="H74" s="12"/>
      <c r="I74" s="12"/>
      <c r="J74" s="12"/>
      <c r="K74" s="18"/>
      <c r="L74" s="28"/>
      <c r="M74" s="40"/>
      <c r="N74" s="40"/>
      <c r="O74" s="40"/>
      <c r="P74" s="40"/>
      <c r="Q74" s="40"/>
      <c r="R74" s="40"/>
      <c r="S74" s="40"/>
      <c r="T74" s="40"/>
      <c r="U74" s="54"/>
      <c r="V74" s="54"/>
      <c r="AG74" s="2" t="e">
        <f>VLOOKUP(CLEAN(H74),'rates (2)'!B$2:J$1076,7,FALSE)</f>
        <v>#N/A</v>
      </c>
    </row>
    <row r="75" spans="1:33" ht="18.75" customHeight="1" outlineLevel="1" x14ac:dyDescent="0.3">
      <c r="A75" s="8"/>
      <c r="B75" s="8"/>
      <c r="C75" s="8"/>
      <c r="D75" s="8"/>
      <c r="E75" s="9"/>
      <c r="F75" s="8"/>
      <c r="G75" s="8"/>
      <c r="H75" s="12"/>
      <c r="I75" s="12"/>
      <c r="J75" s="12"/>
      <c r="K75" s="52" t="s">
        <v>174</v>
      </c>
      <c r="L75" s="53">
        <f t="shared" ref="L75:T75" si="46">L73+L58+L64</f>
        <v>5684562105</v>
      </c>
      <c r="M75" s="53">
        <f t="shared" si="46"/>
        <v>2685063029</v>
      </c>
      <c r="N75" s="53">
        <f t="shared" si="46"/>
        <v>385221847</v>
      </c>
      <c r="O75" s="53">
        <f t="shared" si="46"/>
        <v>56634234</v>
      </c>
      <c r="P75" s="53">
        <f t="shared" si="46"/>
        <v>0</v>
      </c>
      <c r="Q75" s="53">
        <f t="shared" si="46"/>
        <v>0</v>
      </c>
      <c r="R75" s="53">
        <f t="shared" si="46"/>
        <v>56634234</v>
      </c>
      <c r="S75" s="53">
        <f t="shared" si="46"/>
        <v>328587613</v>
      </c>
      <c r="T75" s="53">
        <f t="shared" si="46"/>
        <v>2614277229</v>
      </c>
      <c r="U75" s="54"/>
      <c r="V75" s="54"/>
      <c r="AG75" s="2" t="e">
        <f>VLOOKUP(CLEAN(H75),'rates (2)'!B$2:J$1076,7,FALSE)</f>
        <v>#N/A</v>
      </c>
    </row>
    <row r="76" spans="1:33" s="3" customFormat="1" ht="15" customHeight="1" outlineLevel="1" x14ac:dyDescent="0.25">
      <c r="A76" s="8"/>
      <c r="B76" s="8"/>
      <c r="C76" s="8"/>
      <c r="D76" s="8"/>
      <c r="E76" s="9"/>
      <c r="F76" s="8"/>
      <c r="G76" s="8"/>
      <c r="H76" s="12"/>
      <c r="I76" s="12"/>
      <c r="J76" s="12"/>
      <c r="K76" s="20"/>
      <c r="L76" s="32"/>
      <c r="M76" s="42"/>
      <c r="N76" s="42"/>
      <c r="O76" s="42"/>
      <c r="P76" s="42"/>
      <c r="Q76" s="42"/>
      <c r="R76" s="42"/>
      <c r="S76" s="42"/>
      <c r="T76" s="42"/>
      <c r="U76" s="54"/>
      <c r="V76" s="54"/>
      <c r="AG76" s="2" t="e">
        <f>VLOOKUP(CLEAN(H76),'rates (2)'!B$2:J$1076,7,FALSE)</f>
        <v>#N/A</v>
      </c>
    </row>
    <row r="77" spans="1:33" ht="26.25" customHeight="1" outlineLevel="1" x14ac:dyDescent="0.4">
      <c r="A77" s="8"/>
      <c r="B77" s="8"/>
      <c r="C77" s="8"/>
      <c r="D77" s="8"/>
      <c r="E77" s="9"/>
      <c r="F77" s="8"/>
      <c r="G77" s="8"/>
      <c r="H77" s="12"/>
      <c r="I77" s="12"/>
      <c r="J77" s="12"/>
      <c r="K77" s="64" t="s">
        <v>203</v>
      </c>
      <c r="L77" s="32"/>
      <c r="M77" s="42"/>
      <c r="N77" s="42"/>
      <c r="O77" s="42"/>
      <c r="P77" s="42"/>
      <c r="Q77" s="42"/>
      <c r="R77" s="42"/>
      <c r="S77" s="42"/>
      <c r="T77" s="42"/>
      <c r="U77" s="54"/>
      <c r="V77" s="54"/>
      <c r="AG77" s="2" t="e">
        <f>VLOOKUP(CLEAN(H77),'rates (2)'!B$2:J$1076,7,FALSE)</f>
        <v>#N/A</v>
      </c>
    </row>
    <row r="78" spans="1:33" ht="15" customHeight="1" outlineLevel="1" x14ac:dyDescent="0.25">
      <c r="A78" s="8"/>
      <c r="B78" s="8"/>
      <c r="C78" s="8"/>
      <c r="D78" s="8"/>
      <c r="E78" s="9"/>
      <c r="F78" s="8"/>
      <c r="G78" s="8"/>
      <c r="H78" s="12"/>
      <c r="I78" s="12"/>
      <c r="J78" s="12"/>
      <c r="K78" s="23" t="s">
        <v>271</v>
      </c>
      <c r="L78" s="32"/>
      <c r="M78" s="42"/>
      <c r="N78" s="42"/>
      <c r="O78" s="42"/>
      <c r="P78" s="42"/>
      <c r="Q78" s="42"/>
      <c r="R78" s="42"/>
      <c r="S78" s="42"/>
      <c r="T78" s="42"/>
      <c r="U78" s="54"/>
      <c r="V78" s="54"/>
      <c r="AG78" s="2" t="e">
        <f>VLOOKUP(CLEAN(H78),'rates (2)'!B$2:J$1076,7,FALSE)</f>
        <v>#N/A</v>
      </c>
    </row>
    <row r="79" spans="1:33" s="2" customFormat="1" ht="15" customHeight="1" outlineLevel="2" x14ac:dyDescent="0.25">
      <c r="A79" s="6">
        <v>31</v>
      </c>
      <c r="B79" s="6" t="s">
        <v>5</v>
      </c>
      <c r="C79" s="6" t="s">
        <v>272</v>
      </c>
      <c r="D79" s="6" t="s">
        <v>7</v>
      </c>
      <c r="E79" s="6" t="s">
        <v>17</v>
      </c>
      <c r="F79" s="6" t="s">
        <v>6</v>
      </c>
      <c r="G79" s="6" t="s">
        <v>168</v>
      </c>
      <c r="H79" s="13">
        <v>30067012</v>
      </c>
      <c r="I79" s="13" t="str">
        <f t="shared" ref="I79:I80" si="47">CONCATENATE(H79,"-",G79)</f>
        <v>30067012-EJECUCION</v>
      </c>
      <c r="J79" s="13" t="str">
        <f t="shared" ref="J79:J80" si="48">CLEAN(H79)</f>
        <v>30067012</v>
      </c>
      <c r="K79" s="17" t="s">
        <v>131</v>
      </c>
      <c r="L79" s="29">
        <v>2959919000</v>
      </c>
      <c r="M79" s="41">
        <v>1753882020</v>
      </c>
      <c r="N79" s="41">
        <v>1159919000</v>
      </c>
      <c r="O79" s="41">
        <v>230610100</v>
      </c>
      <c r="P79" s="41">
        <v>230581537</v>
      </c>
      <c r="Q79" s="41">
        <v>190296590</v>
      </c>
      <c r="R79" s="41">
        <f t="shared" ref="R79:R80" si="49">O79+P79+Q79</f>
        <v>651488227</v>
      </c>
      <c r="S79" s="41">
        <f t="shared" ref="S79:S80" si="50">N79-R79</f>
        <v>508430773</v>
      </c>
      <c r="T79" s="41">
        <f t="shared" ref="T79:T80" si="51">L79-(M79+N79)</f>
        <v>46117980</v>
      </c>
      <c r="U79" s="579" t="s">
        <v>273</v>
      </c>
      <c r="V79" s="55" t="s">
        <v>8</v>
      </c>
      <c r="W79" s="2" t="str">
        <f>VLOOKUP(I79,RATES!K$2:L$952,2,FALSE)</f>
        <v>RS</v>
      </c>
      <c r="X79" s="2" t="e">
        <f>VLOOKUP(H79,CONVENIO!A$2:O$151,13,FALSE)</f>
        <v>#N/A</v>
      </c>
      <c r="Y79" s="2" t="str">
        <f>VLOOKUP(I79,'RATES A MARZO'!B$2:J$980,7,FALSE)</f>
        <v>RS</v>
      </c>
      <c r="Z79" s="2">
        <v>25</v>
      </c>
      <c r="AA79" s="2" t="e">
        <f>VLOOKUP(H79,Hoja4!A$2:M$62,13,FALSE)</f>
        <v>#N/A</v>
      </c>
      <c r="AB79" s="2" t="str">
        <f>VLOOKUP(I79,Hoja6!J$2:K$1032,2,FALSE)</f>
        <v>RS</v>
      </c>
      <c r="AD79" s="2">
        <f>VLOOKUP(H79,Hoja7!A$2:C$262,3,FALSE)</f>
        <v>1020224547</v>
      </c>
      <c r="AF79" s="2" t="e">
        <f>VLOOKUP(H79,Hoja8!A$2:M$85,13,FALSE)</f>
        <v>#N/A</v>
      </c>
      <c r="AG79" s="2" t="str">
        <f>VLOOKUP(CLEAN(H79),'rates (2)'!B$2:J$1076,7,FALSE)</f>
        <v>RS</v>
      </c>
    </row>
    <row r="80" spans="1:33" s="2" customFormat="1" ht="15" customHeight="1" outlineLevel="2" x14ac:dyDescent="0.25">
      <c r="A80" s="6">
        <v>31</v>
      </c>
      <c r="B80" s="6" t="s">
        <v>5</v>
      </c>
      <c r="C80" s="6" t="s">
        <v>283</v>
      </c>
      <c r="D80" s="6" t="s">
        <v>7</v>
      </c>
      <c r="E80" s="6" t="s">
        <v>17</v>
      </c>
      <c r="F80" s="6" t="s">
        <v>14</v>
      </c>
      <c r="G80" s="6" t="s">
        <v>168</v>
      </c>
      <c r="H80" s="13">
        <v>20132784</v>
      </c>
      <c r="I80" s="13" t="str">
        <f t="shared" si="47"/>
        <v>20132784-EJECUCION</v>
      </c>
      <c r="J80" s="13" t="str">
        <f t="shared" si="48"/>
        <v>20132784</v>
      </c>
      <c r="K80" s="17" t="s">
        <v>546</v>
      </c>
      <c r="L80" s="29">
        <v>1319103033</v>
      </c>
      <c r="M80" s="41">
        <v>1231260133</v>
      </c>
      <c r="N80" s="41">
        <v>42657804</v>
      </c>
      <c r="O80" s="41">
        <v>37016645</v>
      </c>
      <c r="P80" s="41">
        <v>0</v>
      </c>
      <c r="Q80" s="41">
        <v>0</v>
      </c>
      <c r="R80" s="41">
        <f t="shared" si="49"/>
        <v>37016645</v>
      </c>
      <c r="S80" s="41">
        <f t="shared" si="50"/>
        <v>5641159</v>
      </c>
      <c r="T80" s="41">
        <f t="shared" si="51"/>
        <v>45185096</v>
      </c>
      <c r="U80" s="579" t="s">
        <v>273</v>
      </c>
      <c r="V80" s="55" t="s">
        <v>10</v>
      </c>
      <c r="W80" s="2" t="e">
        <f>VLOOKUP(I80,RATES!K$2:L$952,2,FALSE)</f>
        <v>#N/A</v>
      </c>
      <c r="X80" s="2" t="e">
        <f>VLOOKUP(H80,CONVENIO!A$2:O$151,13,FALSE)</f>
        <v>#N/A</v>
      </c>
      <c r="Y80" s="202" t="e">
        <f>VLOOKUP(I80,'RATES A MARZO'!B$2:J$980,7,FALSE)</f>
        <v>#N/A</v>
      </c>
      <c r="Z80" s="2">
        <v>25</v>
      </c>
      <c r="AA80" s="2" t="e">
        <f>VLOOKUP(H80,Hoja4!A$2:M$62,13,FALSE)</f>
        <v>#N/A</v>
      </c>
      <c r="AB80" s="2" t="e">
        <f>VLOOKUP(I80,Hoja6!J$2:K$1032,2,FALSE)</f>
        <v>#N/A</v>
      </c>
      <c r="AD80" s="2" t="e">
        <f>VLOOKUP(H80,Hoja7!A$2:C$262,3,FALSE)</f>
        <v>#N/A</v>
      </c>
      <c r="AF80" s="2" t="e">
        <f>VLOOKUP(H80,Hoja8!A$2:M$85,13,FALSE)</f>
        <v>#N/A</v>
      </c>
      <c r="AG80" s="2" t="e">
        <f>VLOOKUP(CLEAN(H80),'rates (2)'!B$2:J$1076,7,FALSE)</f>
        <v>#N/A</v>
      </c>
    </row>
    <row r="81" spans="1:33" ht="15" customHeight="1" outlineLevel="2" x14ac:dyDescent="0.25">
      <c r="A81" s="8"/>
      <c r="B81" s="8"/>
      <c r="C81" s="8"/>
      <c r="D81" s="8"/>
      <c r="E81" s="8"/>
      <c r="F81" s="8"/>
      <c r="G81" s="8"/>
      <c r="H81" s="12"/>
      <c r="I81" s="12"/>
      <c r="J81" s="12"/>
      <c r="K81" s="22" t="s">
        <v>435</v>
      </c>
      <c r="L81" s="33">
        <f t="shared" ref="L81:T81" si="52">SUBTOTAL(9,L79:L80)</f>
        <v>4279022033</v>
      </c>
      <c r="M81" s="33">
        <f t="shared" si="52"/>
        <v>2985142153</v>
      </c>
      <c r="N81" s="33">
        <f t="shared" si="52"/>
        <v>1202576804</v>
      </c>
      <c r="O81" s="33">
        <f t="shared" si="52"/>
        <v>267626745</v>
      </c>
      <c r="P81" s="33">
        <f t="shared" si="52"/>
        <v>230581537</v>
      </c>
      <c r="Q81" s="33">
        <f t="shared" si="52"/>
        <v>190296590</v>
      </c>
      <c r="R81" s="33">
        <f t="shared" si="52"/>
        <v>688504872</v>
      </c>
      <c r="S81" s="33">
        <f t="shared" si="52"/>
        <v>514071932</v>
      </c>
      <c r="T81" s="33">
        <f t="shared" si="52"/>
        <v>91303076</v>
      </c>
      <c r="U81" s="54"/>
      <c r="V81" s="54"/>
      <c r="AG81" s="2" t="e">
        <f>VLOOKUP(CLEAN(H81),'rates (2)'!B$2:J$1076,7,FALSE)</f>
        <v>#N/A</v>
      </c>
    </row>
    <row r="82" spans="1:33" ht="15" customHeight="1" outlineLevel="2" x14ac:dyDescent="0.25">
      <c r="A82" s="8"/>
      <c r="B82" s="8"/>
      <c r="C82" s="8"/>
      <c r="D82" s="8"/>
      <c r="E82" s="8"/>
      <c r="F82" s="8"/>
      <c r="G82" s="8"/>
      <c r="H82" s="12"/>
      <c r="I82" s="12"/>
      <c r="J82" s="12"/>
      <c r="K82" s="18"/>
      <c r="L82" s="28"/>
      <c r="M82" s="40"/>
      <c r="N82" s="40"/>
      <c r="O82" s="40"/>
      <c r="P82" s="40"/>
      <c r="Q82" s="40"/>
      <c r="R82" s="40"/>
      <c r="S82" s="40"/>
      <c r="T82" s="40"/>
      <c r="U82" s="54"/>
      <c r="V82" s="54"/>
      <c r="AG82" s="2" t="e">
        <f>VLOOKUP(CLEAN(H82),'rates (2)'!B$2:J$1076,7,FALSE)</f>
        <v>#N/A</v>
      </c>
    </row>
    <row r="83" spans="1:33" ht="15" customHeight="1" outlineLevel="2" x14ac:dyDescent="0.25">
      <c r="A83" s="8"/>
      <c r="B83" s="8"/>
      <c r="C83" s="8"/>
      <c r="D83" s="8"/>
      <c r="E83" s="8"/>
      <c r="F83" s="8"/>
      <c r="G83" s="8"/>
      <c r="H83" s="12"/>
      <c r="I83" s="12"/>
      <c r="J83" s="12"/>
      <c r="K83" s="16" t="s">
        <v>278</v>
      </c>
      <c r="L83" s="28"/>
      <c r="M83" s="40"/>
      <c r="N83" s="40"/>
      <c r="O83" s="40"/>
      <c r="P83" s="40"/>
      <c r="Q83" s="40"/>
      <c r="R83" s="40"/>
      <c r="S83" s="40"/>
      <c r="T83" s="40"/>
      <c r="U83" s="54"/>
      <c r="V83" s="54"/>
      <c r="AG83" s="2" t="e">
        <f>VLOOKUP(CLEAN(H83),'rates (2)'!B$2:J$1076,7,FALSE)</f>
        <v>#N/A</v>
      </c>
    </row>
    <row r="84" spans="1:33" s="2" customFormat="1" ht="15" customHeight="1" outlineLevel="2" x14ac:dyDescent="0.25">
      <c r="A84" s="6">
        <v>31</v>
      </c>
      <c r="B84" s="6" t="s">
        <v>11</v>
      </c>
      <c r="C84" s="6" t="s">
        <v>283</v>
      </c>
      <c r="D84" s="6" t="s">
        <v>7</v>
      </c>
      <c r="E84" s="6" t="s">
        <v>17</v>
      </c>
      <c r="F84" s="6" t="s">
        <v>14</v>
      </c>
      <c r="G84" s="6" t="s">
        <v>168</v>
      </c>
      <c r="H84" s="13">
        <v>30485286</v>
      </c>
      <c r="I84" s="13" t="str">
        <f t="shared" ref="I84:I86" si="53">CONCATENATE(H84,"-",G84)</f>
        <v>30485286-EJECUCION</v>
      </c>
      <c r="J84" s="13" t="str">
        <f t="shared" ref="J84:J86" si="54">CLEAN(H84)</f>
        <v>30485286</v>
      </c>
      <c r="K84" s="17" t="s">
        <v>394</v>
      </c>
      <c r="L84" s="29">
        <v>2200000000</v>
      </c>
      <c r="M84" s="41">
        <v>0</v>
      </c>
      <c r="N84" s="41">
        <v>10000000</v>
      </c>
      <c r="O84" s="41">
        <v>0</v>
      </c>
      <c r="P84" s="41">
        <v>0</v>
      </c>
      <c r="Q84" s="41">
        <v>0</v>
      </c>
      <c r="R84" s="41">
        <f t="shared" ref="R84:R86" si="55">O84+P84+Q84</f>
        <v>0</v>
      </c>
      <c r="S84" s="41">
        <f t="shared" ref="S84:S86" si="56">N84-R84</f>
        <v>10000000</v>
      </c>
      <c r="T84" s="41">
        <f t="shared" ref="T84:T86" si="57">L84-(M84+N84)</f>
        <v>2190000000</v>
      </c>
      <c r="U84" s="579" t="s">
        <v>281</v>
      </c>
      <c r="V84" s="55" t="s">
        <v>415</v>
      </c>
      <c r="W84" s="2" t="e">
        <f>VLOOKUP(I84,RATES!K$2:L$952,2,FALSE)</f>
        <v>#N/A</v>
      </c>
      <c r="X84" s="2" t="e">
        <f>VLOOKUP(H84,CONVENIO!A$2:O$151,13,FALSE)</f>
        <v>#N/A</v>
      </c>
      <c r="Y84" s="2" t="e">
        <f>VLOOKUP(I84,'RATES A MARZO'!B$2:J$980,7,FALSE)</f>
        <v>#N/A</v>
      </c>
      <c r="Z84" s="2">
        <v>25</v>
      </c>
      <c r="AA84" s="2" t="e">
        <f>VLOOKUP(H84,Hoja4!A$2:M$62,13,FALSE)</f>
        <v>#N/A</v>
      </c>
      <c r="AB84" s="2" t="e">
        <f>VLOOKUP(I84,Hoja6!J$2:K$1032,2,FALSE)</f>
        <v>#N/A</v>
      </c>
      <c r="AD84" s="2" t="e">
        <f>VLOOKUP(H84,Hoja7!A$2:C$262,3,FALSE)</f>
        <v>#N/A</v>
      </c>
      <c r="AF84" s="2" t="e">
        <f>VLOOKUP(H84,Hoja8!A$2:M$85,13,FALSE)</f>
        <v>#N/A</v>
      </c>
      <c r="AG84" s="2" t="e">
        <f>VLOOKUP(CLEAN(H84),'rates (2)'!B$2:J$1076,7,FALSE)</f>
        <v>#N/A</v>
      </c>
    </row>
    <row r="85" spans="1:33" s="2" customFormat="1" ht="15" customHeight="1" outlineLevel="2" x14ac:dyDescent="0.25">
      <c r="A85" s="6">
        <v>31</v>
      </c>
      <c r="B85" s="6" t="s">
        <v>11</v>
      </c>
      <c r="C85" s="6" t="s">
        <v>286</v>
      </c>
      <c r="D85" s="6" t="s">
        <v>7</v>
      </c>
      <c r="E85" s="6" t="s">
        <v>17</v>
      </c>
      <c r="F85" s="6" t="s">
        <v>553</v>
      </c>
      <c r="G85" s="6" t="s">
        <v>9</v>
      </c>
      <c r="H85" s="13">
        <v>30401324</v>
      </c>
      <c r="I85" s="13" t="str">
        <f t="shared" si="53"/>
        <v>30401324-DISEÑO</v>
      </c>
      <c r="J85" s="13" t="str">
        <f t="shared" si="54"/>
        <v>30401324</v>
      </c>
      <c r="K85" s="17" t="s">
        <v>400</v>
      </c>
      <c r="L85" s="29">
        <v>41500000</v>
      </c>
      <c r="M85" s="41">
        <v>0</v>
      </c>
      <c r="N85" s="41">
        <v>2075000</v>
      </c>
      <c r="O85" s="41">
        <v>0</v>
      </c>
      <c r="P85" s="41">
        <v>0</v>
      </c>
      <c r="Q85" s="41">
        <v>0</v>
      </c>
      <c r="R85" s="41">
        <f t="shared" si="55"/>
        <v>0</v>
      </c>
      <c r="S85" s="41">
        <f t="shared" si="56"/>
        <v>2075000</v>
      </c>
      <c r="T85" s="41">
        <f t="shared" si="57"/>
        <v>39425000</v>
      </c>
      <c r="U85" s="579" t="s">
        <v>281</v>
      </c>
      <c r="V85" s="55" t="s">
        <v>415</v>
      </c>
      <c r="W85" s="2" t="e">
        <f>VLOOKUP(I85,RATES!K$2:L$952,2,FALSE)</f>
        <v>#N/A</v>
      </c>
      <c r="X85" s="2" t="e">
        <f>VLOOKUP(H85,CONVENIO!A$2:O$151,13,FALSE)</f>
        <v>#N/A</v>
      </c>
      <c r="Y85" s="2" t="e">
        <f>VLOOKUP(I85,'RATES A MARZO'!B$2:J$980,7,FALSE)</f>
        <v>#N/A</v>
      </c>
      <c r="Z85" s="2">
        <v>25</v>
      </c>
      <c r="AA85" s="2" t="e">
        <f>VLOOKUP(H85,Hoja4!A$2:M$62,13,FALSE)</f>
        <v>#N/A</v>
      </c>
      <c r="AB85" s="2" t="e">
        <f>VLOOKUP(I85,Hoja6!J$2:K$1032,2,FALSE)</f>
        <v>#N/A</v>
      </c>
      <c r="AD85" s="2" t="e">
        <f>VLOOKUP(H85,Hoja7!A$2:C$262,3,FALSE)</f>
        <v>#N/A</v>
      </c>
      <c r="AF85" s="2" t="e">
        <f>VLOOKUP(H85,Hoja8!A$2:M$85,13,FALSE)</f>
        <v>#N/A</v>
      </c>
      <c r="AG85" s="2" t="e">
        <f>VLOOKUP(CLEAN(H85),'rates (2)'!B$2:J$1076,7,FALSE)</f>
        <v>#N/A</v>
      </c>
    </row>
    <row r="86" spans="1:33" s="2" customFormat="1" ht="15" customHeight="1" outlineLevel="2" x14ac:dyDescent="0.25">
      <c r="A86" s="6">
        <v>31</v>
      </c>
      <c r="B86" s="6" t="s">
        <v>11</v>
      </c>
      <c r="C86" s="6" t="s">
        <v>275</v>
      </c>
      <c r="D86" s="6" t="s">
        <v>7</v>
      </c>
      <c r="E86" s="6" t="s">
        <v>17</v>
      </c>
      <c r="F86" s="6" t="s">
        <v>102</v>
      </c>
      <c r="G86" s="6" t="s">
        <v>168</v>
      </c>
      <c r="H86" s="13">
        <v>30359222</v>
      </c>
      <c r="I86" s="13" t="str">
        <f t="shared" si="53"/>
        <v>30359222-EJECUCION</v>
      </c>
      <c r="J86" s="13" t="str">
        <f t="shared" si="54"/>
        <v>30359222</v>
      </c>
      <c r="K86" s="17" t="s">
        <v>463</v>
      </c>
      <c r="L86" s="29">
        <v>274008000</v>
      </c>
      <c r="M86" s="41">
        <v>0</v>
      </c>
      <c r="N86" s="41">
        <v>10000000</v>
      </c>
      <c r="O86" s="41">
        <v>0</v>
      </c>
      <c r="P86" s="41">
        <v>0</v>
      </c>
      <c r="Q86" s="41">
        <v>0</v>
      </c>
      <c r="R86" s="41">
        <f t="shared" si="55"/>
        <v>0</v>
      </c>
      <c r="S86" s="41">
        <f t="shared" si="56"/>
        <v>10000000</v>
      </c>
      <c r="T86" s="41">
        <f t="shared" si="57"/>
        <v>264008000</v>
      </c>
      <c r="U86" s="55" t="s">
        <v>281</v>
      </c>
      <c r="V86" s="55" t="s">
        <v>511</v>
      </c>
      <c r="W86" s="2" t="e">
        <f>VLOOKUP(I86,RATES!K$2:L$952,2,FALSE)</f>
        <v>#N/A</v>
      </c>
      <c r="X86" s="2" t="e">
        <f>VLOOKUP(H86,CONVENIO!A$2:O$151,13,FALSE)</f>
        <v>#N/A</v>
      </c>
      <c r="Y86" s="2" t="e">
        <f>VLOOKUP(I86,'RATES A MARZO'!B$2:J$980,7,FALSE)</f>
        <v>#N/A</v>
      </c>
      <c r="Z86" s="2">
        <v>25</v>
      </c>
      <c r="AA86" s="2" t="e">
        <f>VLOOKUP(H86,Hoja4!A$2:M$62,13,FALSE)</f>
        <v>#N/A</v>
      </c>
      <c r="AB86" s="2" t="e">
        <f>VLOOKUP(I86,Hoja6!J$2:K$1032,2,FALSE)</f>
        <v>#N/A</v>
      </c>
      <c r="AD86" s="2" t="e">
        <f>VLOOKUP(H86,Hoja7!A$2:C$262,3,FALSE)</f>
        <v>#N/A</v>
      </c>
      <c r="AF86" s="2" t="e">
        <f>VLOOKUP(H86,Hoja8!A$2:M$85,13,FALSE)</f>
        <v>#N/A</v>
      </c>
      <c r="AG86" s="2" t="e">
        <f>VLOOKUP(CLEAN(H86),'rates (2)'!B$2:J$1076,7,FALSE)</f>
        <v>#N/A</v>
      </c>
    </row>
    <row r="87" spans="1:33" ht="15" customHeight="1" outlineLevel="2" x14ac:dyDescent="0.25">
      <c r="A87" s="8"/>
      <c r="B87" s="8"/>
      <c r="C87" s="8"/>
      <c r="D87" s="8"/>
      <c r="E87" s="8"/>
      <c r="F87" s="8"/>
      <c r="G87" s="8"/>
      <c r="H87" s="12"/>
      <c r="I87" s="12"/>
      <c r="J87" s="12"/>
      <c r="K87" s="16" t="s">
        <v>291</v>
      </c>
      <c r="L87" s="30">
        <f t="shared" ref="L87:T87" si="58">SUBTOTAL(9,L84:L86)</f>
        <v>2515508000</v>
      </c>
      <c r="M87" s="30">
        <f t="shared" si="58"/>
        <v>0</v>
      </c>
      <c r="N87" s="30">
        <f t="shared" si="58"/>
        <v>22075000</v>
      </c>
      <c r="O87" s="30">
        <f t="shared" si="58"/>
        <v>0</v>
      </c>
      <c r="P87" s="30">
        <f t="shared" si="58"/>
        <v>0</v>
      </c>
      <c r="Q87" s="30">
        <f t="shared" si="58"/>
        <v>0</v>
      </c>
      <c r="R87" s="30">
        <f t="shared" si="58"/>
        <v>0</v>
      </c>
      <c r="S87" s="30">
        <f t="shared" si="58"/>
        <v>22075000</v>
      </c>
      <c r="T87" s="30">
        <f t="shared" si="58"/>
        <v>2493433000</v>
      </c>
      <c r="U87" s="54"/>
      <c r="V87" s="54"/>
      <c r="AG87" s="2" t="e">
        <f>VLOOKUP(CLEAN(H87),'rates (2)'!B$2:J$1076,7,FALSE)</f>
        <v>#N/A</v>
      </c>
    </row>
    <row r="88" spans="1:33" ht="15" customHeight="1" outlineLevel="2" x14ac:dyDescent="0.25">
      <c r="A88" s="8"/>
      <c r="B88" s="8"/>
      <c r="C88" s="8"/>
      <c r="D88" s="8"/>
      <c r="E88" s="8"/>
      <c r="F88" s="8"/>
      <c r="G88" s="8"/>
      <c r="H88" s="12"/>
      <c r="I88" s="12"/>
      <c r="J88" s="12"/>
      <c r="K88" s="18"/>
      <c r="L88" s="28"/>
      <c r="M88" s="40"/>
      <c r="N88" s="40"/>
      <c r="O88" s="40"/>
      <c r="P88" s="40"/>
      <c r="Q88" s="40"/>
      <c r="R88" s="40"/>
      <c r="S88" s="40"/>
      <c r="T88" s="40"/>
      <c r="U88" s="54"/>
      <c r="V88" s="54"/>
      <c r="AG88" s="2" t="e">
        <f>VLOOKUP(CLEAN(H88),'rates (2)'!B$2:J$1076,7,FALSE)</f>
        <v>#N/A</v>
      </c>
    </row>
    <row r="89" spans="1:33" ht="18.75" customHeight="1" outlineLevel="1" x14ac:dyDescent="0.3">
      <c r="A89" s="8"/>
      <c r="B89" s="8"/>
      <c r="C89" s="8"/>
      <c r="D89" s="8"/>
      <c r="E89" s="9"/>
      <c r="F89" s="8"/>
      <c r="G89" s="8"/>
      <c r="H89" s="12"/>
      <c r="I89" s="12"/>
      <c r="J89" s="12"/>
      <c r="K89" s="52" t="s">
        <v>175</v>
      </c>
      <c r="L89" s="53">
        <f t="shared" ref="L89:T89" si="59">L87+L81</f>
        <v>6794530033</v>
      </c>
      <c r="M89" s="53">
        <f t="shared" si="59"/>
        <v>2985142153</v>
      </c>
      <c r="N89" s="53">
        <f t="shared" si="59"/>
        <v>1224651804</v>
      </c>
      <c r="O89" s="53">
        <f t="shared" si="59"/>
        <v>267626745</v>
      </c>
      <c r="P89" s="53">
        <f t="shared" si="59"/>
        <v>230581537</v>
      </c>
      <c r="Q89" s="53">
        <f t="shared" si="59"/>
        <v>190296590</v>
      </c>
      <c r="R89" s="53">
        <f t="shared" si="59"/>
        <v>688504872</v>
      </c>
      <c r="S89" s="53">
        <f t="shared" si="59"/>
        <v>536146932</v>
      </c>
      <c r="T89" s="53">
        <f t="shared" si="59"/>
        <v>2584736076</v>
      </c>
      <c r="U89" s="54"/>
      <c r="V89" s="54"/>
      <c r="AG89" s="2" t="e">
        <f>VLOOKUP(CLEAN(H89),'rates (2)'!B$2:J$1076,7,FALSE)</f>
        <v>#N/A</v>
      </c>
    </row>
    <row r="90" spans="1:33" s="3" customFormat="1" ht="15" customHeight="1" outlineLevel="1" x14ac:dyDescent="0.25">
      <c r="A90" s="8"/>
      <c r="B90" s="8"/>
      <c r="C90" s="8"/>
      <c r="D90" s="8"/>
      <c r="E90" s="9"/>
      <c r="F90" s="8"/>
      <c r="G90" s="8"/>
      <c r="H90" s="12"/>
      <c r="I90" s="12"/>
      <c r="J90" s="12"/>
      <c r="K90" s="20"/>
      <c r="L90" s="32"/>
      <c r="M90" s="42"/>
      <c r="N90" s="42"/>
      <c r="O90" s="42"/>
      <c r="P90" s="42"/>
      <c r="Q90" s="42"/>
      <c r="R90" s="42"/>
      <c r="S90" s="42"/>
      <c r="T90" s="42"/>
      <c r="U90" s="54"/>
      <c r="V90" s="54"/>
      <c r="AG90" s="2" t="e">
        <f>VLOOKUP(CLEAN(H90),'rates (2)'!B$2:J$1076,7,FALSE)</f>
        <v>#N/A</v>
      </c>
    </row>
    <row r="91" spans="1:33" ht="26.25" customHeight="1" outlineLevel="1" x14ac:dyDescent="0.4">
      <c r="A91" s="8"/>
      <c r="B91" s="8"/>
      <c r="C91" s="8"/>
      <c r="D91" s="8"/>
      <c r="E91" s="9"/>
      <c r="F91" s="8"/>
      <c r="G91" s="8"/>
      <c r="H91" s="12"/>
      <c r="I91" s="12"/>
      <c r="J91" s="12"/>
      <c r="K91" s="64" t="s">
        <v>204</v>
      </c>
      <c r="L91" s="32"/>
      <c r="M91" s="42"/>
      <c r="N91" s="42"/>
      <c r="O91" s="42"/>
      <c r="P91" s="42"/>
      <c r="Q91" s="42"/>
      <c r="R91" s="42"/>
      <c r="S91" s="42"/>
      <c r="T91" s="42"/>
      <c r="U91" s="56"/>
      <c r="V91" s="56"/>
      <c r="AG91" s="2" t="e">
        <f>VLOOKUP(CLEAN(H91),'rates (2)'!B$2:J$1076,7,FALSE)</f>
        <v>#N/A</v>
      </c>
    </row>
    <row r="92" spans="1:33" ht="15" customHeight="1" outlineLevel="1" x14ac:dyDescent="0.25">
      <c r="A92" s="8"/>
      <c r="B92" s="8"/>
      <c r="C92" s="8"/>
      <c r="D92" s="8"/>
      <c r="E92" s="9"/>
      <c r="F92" s="8"/>
      <c r="G92" s="8"/>
      <c r="H92" s="12"/>
      <c r="I92" s="12"/>
      <c r="J92" s="12"/>
      <c r="K92" s="16" t="s">
        <v>271</v>
      </c>
      <c r="L92" s="32"/>
      <c r="M92" s="42"/>
      <c r="N92" s="42"/>
      <c r="O92" s="42"/>
      <c r="P92" s="42"/>
      <c r="Q92" s="42"/>
      <c r="R92" s="42"/>
      <c r="S92" s="42"/>
      <c r="T92" s="42"/>
      <c r="U92" s="54"/>
      <c r="V92" s="54"/>
      <c r="AG92" s="2" t="e">
        <f>VLOOKUP(CLEAN(H92),'rates (2)'!B$2:J$1076,7,FALSE)</f>
        <v>#N/A</v>
      </c>
    </row>
    <row r="93" spans="1:33" s="2" customFormat="1" ht="15" customHeight="1" outlineLevel="2" x14ac:dyDescent="0.25">
      <c r="A93" s="6">
        <v>31</v>
      </c>
      <c r="B93" s="6" t="s">
        <v>5</v>
      </c>
      <c r="C93" s="6" t="s">
        <v>272</v>
      </c>
      <c r="D93" s="6" t="s">
        <v>7</v>
      </c>
      <c r="E93" s="6" t="s">
        <v>18</v>
      </c>
      <c r="F93" s="6" t="s">
        <v>553</v>
      </c>
      <c r="G93" s="6" t="s">
        <v>9</v>
      </c>
      <c r="H93" s="13">
        <v>30088194</v>
      </c>
      <c r="I93" s="13" t="str">
        <f t="shared" ref="I93:I94" si="60">CONCATENATE(H93,"-",G93)</f>
        <v>30088194-DISEÑO</v>
      </c>
      <c r="J93" s="13" t="str">
        <f t="shared" ref="J93:J94" si="61">CLEAN(H93)</f>
        <v>30088194</v>
      </c>
      <c r="K93" s="17" t="s">
        <v>134</v>
      </c>
      <c r="L93" s="29">
        <v>128339324</v>
      </c>
      <c r="M93" s="41">
        <v>32463865</v>
      </c>
      <c r="N93" s="41">
        <v>52671459</v>
      </c>
      <c r="O93" s="41">
        <v>0</v>
      </c>
      <c r="P93" s="41">
        <v>0</v>
      </c>
      <c r="Q93" s="41">
        <v>0</v>
      </c>
      <c r="R93" s="41">
        <f t="shared" ref="R93:R94" si="62">O93+P93+Q93</f>
        <v>0</v>
      </c>
      <c r="S93" s="41">
        <f t="shared" ref="S93:S94" si="63">N93-R93</f>
        <v>52671459</v>
      </c>
      <c r="T93" s="41">
        <f t="shared" ref="T93:T94" si="64">L93-(M93+N93)</f>
        <v>43204000</v>
      </c>
      <c r="U93" s="578" t="s">
        <v>3340</v>
      </c>
      <c r="V93" s="55" t="s">
        <v>142</v>
      </c>
      <c r="W93" s="2">
        <f>VLOOKUP(I93,RATES!K$2:L$952,2,FALSE)</f>
        <v>0</v>
      </c>
      <c r="X93" s="2" t="e">
        <f>VLOOKUP(H93,CONVENIO!A$2:O$151,13,FALSE)</f>
        <v>#N/A</v>
      </c>
      <c r="Y93" s="2" t="str">
        <f>VLOOKUP(I93,'RATES A MARZO'!B$2:J$980,7,FALSE)</f>
        <v>RE</v>
      </c>
      <c r="Z93" s="2">
        <v>25</v>
      </c>
      <c r="AA93" s="2" t="e">
        <f>VLOOKUP(H93,Hoja4!A$2:M$62,13,FALSE)</f>
        <v>#N/A</v>
      </c>
      <c r="AB93" s="2" t="str">
        <f>VLOOKUP(I93,Hoja6!J$2:K$1032,2,FALSE)</f>
        <v>RE</v>
      </c>
      <c r="AD93" s="2">
        <f>VLOOKUP(H93,Hoja7!A$2:C$262,3,FALSE)</f>
        <v>100000000</v>
      </c>
      <c r="AF93" s="2" t="e">
        <f>VLOOKUP(H93,Hoja8!A$2:M$85,13,FALSE)</f>
        <v>#N/A</v>
      </c>
      <c r="AG93" s="2" t="str">
        <f>VLOOKUP(CLEAN(H93),'rates (2)'!B$2:J$1076,7,FALSE)</f>
        <v>RE</v>
      </c>
    </row>
    <row r="94" spans="1:33" s="2" customFormat="1" ht="15" customHeight="1" outlineLevel="2" x14ac:dyDescent="0.25">
      <c r="A94" s="6">
        <v>31</v>
      </c>
      <c r="B94" s="6" t="s">
        <v>5</v>
      </c>
      <c r="C94" s="6" t="s">
        <v>288</v>
      </c>
      <c r="D94" s="6" t="s">
        <v>7</v>
      </c>
      <c r="E94" s="6" t="s">
        <v>18</v>
      </c>
      <c r="F94" s="6" t="s">
        <v>553</v>
      </c>
      <c r="G94" s="6" t="s">
        <v>168</v>
      </c>
      <c r="H94" s="13">
        <v>30102235</v>
      </c>
      <c r="I94" s="13" t="str">
        <f t="shared" si="60"/>
        <v>30102235-EJECUCION</v>
      </c>
      <c r="J94" s="13" t="str">
        <f t="shared" si="61"/>
        <v>30102235</v>
      </c>
      <c r="K94" s="17" t="s">
        <v>420</v>
      </c>
      <c r="L94" s="29">
        <v>373536000</v>
      </c>
      <c r="M94" s="41">
        <v>0</v>
      </c>
      <c r="N94" s="41">
        <v>223536000</v>
      </c>
      <c r="O94" s="41">
        <v>0</v>
      </c>
      <c r="P94" s="41">
        <v>0</v>
      </c>
      <c r="Q94" s="41">
        <v>16436249</v>
      </c>
      <c r="R94" s="41">
        <f t="shared" si="62"/>
        <v>16436249</v>
      </c>
      <c r="S94" s="41">
        <f t="shared" si="63"/>
        <v>207099751</v>
      </c>
      <c r="T94" s="41">
        <f t="shared" si="64"/>
        <v>150000000</v>
      </c>
      <c r="U94" s="579" t="s">
        <v>273</v>
      </c>
      <c r="V94" s="55" t="s">
        <v>10</v>
      </c>
      <c r="W94" s="2">
        <f>VLOOKUP(I94,RATES!K$2:L$952,2,FALSE)</f>
        <v>0</v>
      </c>
      <c r="X94" s="2" t="e">
        <f>VLOOKUP(H94,CONVENIO!A$2:O$151,13,FALSE)</f>
        <v>#N/A</v>
      </c>
      <c r="Y94" s="2" t="str">
        <f>VLOOKUP(I94,'RATES A MARZO'!B$2:J$980,7,FALSE)</f>
        <v/>
      </c>
      <c r="Z94" s="2">
        <v>25</v>
      </c>
      <c r="AA94" s="2" t="e">
        <f>VLOOKUP(H94,Hoja4!A$2:M$62,13,FALSE)</f>
        <v>#N/A</v>
      </c>
      <c r="AB94" s="2" t="str">
        <f>VLOOKUP(I94,Hoja6!J$2:K$1032,2,FALSE)</f>
        <v/>
      </c>
      <c r="AD94" s="2">
        <f>VLOOKUP(H94,Hoja7!A$2:C$262,3,FALSE)</f>
        <v>309921666</v>
      </c>
      <c r="AF94" s="2" t="e">
        <f>VLOOKUP(H94,Hoja8!A$2:M$85,13,FALSE)</f>
        <v>#N/A</v>
      </c>
      <c r="AG94" s="2" t="str">
        <f>VLOOKUP(CLEAN(H94),'rates (2)'!B$2:J$1076,7,FALSE)</f>
        <v/>
      </c>
    </row>
    <row r="95" spans="1:33" ht="15" customHeight="1" outlineLevel="2" x14ac:dyDescent="0.25">
      <c r="A95" s="8"/>
      <c r="B95" s="8"/>
      <c r="C95" s="8"/>
      <c r="D95" s="8"/>
      <c r="E95" s="8"/>
      <c r="F95" s="8"/>
      <c r="G95" s="8"/>
      <c r="H95" s="12"/>
      <c r="I95" s="12"/>
      <c r="J95" s="12"/>
      <c r="K95" s="16" t="s">
        <v>435</v>
      </c>
      <c r="L95" s="30">
        <f t="shared" ref="L95:T95" si="65">SUBTOTAL(9,L93:L94)</f>
        <v>501875324</v>
      </c>
      <c r="M95" s="30">
        <f t="shared" si="65"/>
        <v>32463865</v>
      </c>
      <c r="N95" s="30">
        <f t="shared" si="65"/>
        <v>276207459</v>
      </c>
      <c r="O95" s="30">
        <f t="shared" si="65"/>
        <v>0</v>
      </c>
      <c r="P95" s="30">
        <f t="shared" si="65"/>
        <v>0</v>
      </c>
      <c r="Q95" s="30">
        <f t="shared" si="65"/>
        <v>16436249</v>
      </c>
      <c r="R95" s="30">
        <f t="shared" si="65"/>
        <v>16436249</v>
      </c>
      <c r="S95" s="30">
        <f t="shared" si="65"/>
        <v>259771210</v>
      </c>
      <c r="T95" s="30">
        <f t="shared" si="65"/>
        <v>193204000</v>
      </c>
      <c r="U95" s="54"/>
      <c r="V95" s="54"/>
      <c r="AG95" s="2" t="e">
        <f>VLOOKUP(CLEAN(H95),'rates (2)'!B$2:J$1076,7,FALSE)</f>
        <v>#N/A</v>
      </c>
    </row>
    <row r="96" spans="1:33" ht="15" customHeight="1" outlineLevel="2" x14ac:dyDescent="0.25">
      <c r="A96" s="8"/>
      <c r="B96" s="8"/>
      <c r="C96" s="8"/>
      <c r="D96" s="8"/>
      <c r="E96" s="8"/>
      <c r="F96" s="8"/>
      <c r="G96" s="8"/>
      <c r="H96" s="12"/>
      <c r="I96" s="12"/>
      <c r="J96" s="12"/>
      <c r="K96" s="18"/>
      <c r="L96" s="28"/>
      <c r="M96" s="40"/>
      <c r="N96" s="40"/>
      <c r="O96" s="40"/>
      <c r="P96" s="40"/>
      <c r="Q96" s="40"/>
      <c r="R96" s="40"/>
      <c r="S96" s="40"/>
      <c r="T96" s="40"/>
      <c r="U96" s="54"/>
      <c r="V96" s="54"/>
      <c r="AG96" s="2" t="e">
        <f>VLOOKUP(CLEAN(H96),'rates (2)'!B$2:J$1076,7,FALSE)</f>
        <v>#N/A</v>
      </c>
    </row>
    <row r="97" spans="1:33" ht="15" customHeight="1" outlineLevel="2" x14ac:dyDescent="0.25">
      <c r="A97" s="8"/>
      <c r="B97" s="8"/>
      <c r="C97" s="8"/>
      <c r="D97" s="8"/>
      <c r="E97" s="8"/>
      <c r="F97" s="8"/>
      <c r="G97" s="8"/>
      <c r="H97" s="12"/>
      <c r="I97" s="12"/>
      <c r="J97" s="12"/>
      <c r="K97" s="18"/>
      <c r="L97" s="28"/>
      <c r="M97" s="40"/>
      <c r="N97" s="40"/>
      <c r="O97" s="40"/>
      <c r="P97" s="40"/>
      <c r="Q97" s="40"/>
      <c r="R97" s="40"/>
      <c r="S97" s="40"/>
      <c r="T97" s="40"/>
      <c r="U97" s="54"/>
      <c r="V97" s="54"/>
      <c r="AG97" s="2" t="e">
        <f>VLOOKUP(CLEAN(H97),'rates (2)'!B$2:J$1076,7,FALSE)</f>
        <v>#N/A</v>
      </c>
    </row>
    <row r="98" spans="1:33" ht="15" customHeight="1" outlineLevel="2" x14ac:dyDescent="0.25">
      <c r="A98" s="8"/>
      <c r="B98" s="8"/>
      <c r="C98" s="8"/>
      <c r="D98" s="8"/>
      <c r="E98" s="8"/>
      <c r="F98" s="8"/>
      <c r="G98" s="8"/>
      <c r="H98" s="12"/>
      <c r="I98" s="12"/>
      <c r="J98" s="12"/>
      <c r="K98" s="16" t="s">
        <v>278</v>
      </c>
      <c r="L98" s="28"/>
      <c r="M98" s="40"/>
      <c r="N98" s="40"/>
      <c r="O98" s="40"/>
      <c r="P98" s="40"/>
      <c r="Q98" s="40"/>
      <c r="R98" s="40"/>
      <c r="S98" s="40"/>
      <c r="T98" s="40"/>
      <c r="U98" s="54"/>
      <c r="V98" s="54"/>
      <c r="AG98" s="2" t="e">
        <f>VLOOKUP(CLEAN(H98),'rates (2)'!B$2:J$1076,7,FALSE)</f>
        <v>#N/A</v>
      </c>
    </row>
    <row r="99" spans="1:33" s="2" customFormat="1" ht="15" customHeight="1" outlineLevel="2" x14ac:dyDescent="0.25">
      <c r="A99" s="6">
        <v>29</v>
      </c>
      <c r="B99" s="6" t="s">
        <v>11</v>
      </c>
      <c r="C99" s="6" t="s">
        <v>313</v>
      </c>
      <c r="D99" s="6" t="s">
        <v>7</v>
      </c>
      <c r="E99" s="6" t="s">
        <v>18</v>
      </c>
      <c r="F99" s="6" t="s">
        <v>553</v>
      </c>
      <c r="G99" s="6" t="s">
        <v>168</v>
      </c>
      <c r="H99" s="13">
        <v>30287173</v>
      </c>
      <c r="I99" s="13" t="str">
        <f t="shared" ref="I99:I101" si="66">CONCATENATE(H99,"-",G99)</f>
        <v>30287173-EJECUCION</v>
      </c>
      <c r="J99" s="13" t="str">
        <f t="shared" ref="J99:J101" si="67">CLEAN(H99)</f>
        <v>30287173</v>
      </c>
      <c r="K99" s="17" t="s">
        <v>475</v>
      </c>
      <c r="L99" s="29">
        <v>338411000</v>
      </c>
      <c r="M99" s="41">
        <v>0</v>
      </c>
      <c r="N99" s="41">
        <v>16920550</v>
      </c>
      <c r="O99" s="41">
        <v>0</v>
      </c>
      <c r="P99" s="41">
        <v>0</v>
      </c>
      <c r="Q99" s="41">
        <v>0</v>
      </c>
      <c r="R99" s="41">
        <f t="shared" ref="R99:R101" si="68">O99+P99+Q99</f>
        <v>0</v>
      </c>
      <c r="S99" s="41">
        <f t="shared" ref="S99:S101" si="69">N99-R99</f>
        <v>16920550</v>
      </c>
      <c r="T99" s="41">
        <f t="shared" ref="T99:T101" si="70">L99-(M99+N99)</f>
        <v>321490450</v>
      </c>
      <c r="U99" s="55" t="s">
        <v>281</v>
      </c>
      <c r="V99" s="55" t="s">
        <v>511</v>
      </c>
      <c r="W99" s="2" t="e">
        <f>VLOOKUP(I99,RATES!K$2:L$952,2,FALSE)</f>
        <v>#N/A</v>
      </c>
      <c r="X99" s="2" t="e">
        <f>VLOOKUP(H99,CONVENIO!A$2:O$151,13,FALSE)</f>
        <v>#N/A</v>
      </c>
      <c r="Y99" s="2" t="e">
        <f>VLOOKUP(I99,'RATES A MARZO'!B$2:J$980,7,FALSE)</f>
        <v>#N/A</v>
      </c>
      <c r="Z99" s="2">
        <v>25</v>
      </c>
      <c r="AA99" s="2" t="e">
        <f>VLOOKUP(H99,Hoja4!A$2:M$62,13,FALSE)</f>
        <v>#N/A</v>
      </c>
      <c r="AB99" s="2" t="e">
        <f>VLOOKUP(I99,Hoja6!J$2:K$1032,2,FALSE)</f>
        <v>#N/A</v>
      </c>
      <c r="AD99" s="2" t="e">
        <f>VLOOKUP(H99,Hoja7!A$2:C$262,3,FALSE)</f>
        <v>#N/A</v>
      </c>
      <c r="AF99" s="2" t="e">
        <f>VLOOKUP(H99,Hoja8!A$2:M$85,13,FALSE)</f>
        <v>#N/A</v>
      </c>
      <c r="AG99" s="2" t="e">
        <f>VLOOKUP(CLEAN(H99),'rates (2)'!B$2:J$1076,7,FALSE)</f>
        <v>#N/A</v>
      </c>
    </row>
    <row r="100" spans="1:33" s="2" customFormat="1" ht="15" customHeight="1" outlineLevel="2" x14ac:dyDescent="0.25">
      <c r="A100" s="6">
        <v>31</v>
      </c>
      <c r="B100" s="6" t="s">
        <v>11</v>
      </c>
      <c r="C100" s="6" t="s">
        <v>286</v>
      </c>
      <c r="D100" s="6" t="s">
        <v>7</v>
      </c>
      <c r="E100" s="6" t="s">
        <v>18</v>
      </c>
      <c r="F100" s="6" t="s">
        <v>553</v>
      </c>
      <c r="G100" s="6" t="s">
        <v>9</v>
      </c>
      <c r="H100" s="13">
        <v>30102226</v>
      </c>
      <c r="I100" s="13" t="str">
        <f t="shared" si="66"/>
        <v>30102226-DISEÑO</v>
      </c>
      <c r="J100" s="13" t="str">
        <f t="shared" si="67"/>
        <v>30102226</v>
      </c>
      <c r="K100" s="17" t="s">
        <v>359</v>
      </c>
      <c r="L100" s="29">
        <v>157404000</v>
      </c>
      <c r="M100" s="41">
        <v>0</v>
      </c>
      <c r="N100" s="41">
        <v>7870200</v>
      </c>
      <c r="O100" s="41">
        <v>0</v>
      </c>
      <c r="P100" s="41">
        <v>0</v>
      </c>
      <c r="Q100" s="41">
        <v>0</v>
      </c>
      <c r="R100" s="41">
        <f t="shared" si="68"/>
        <v>0</v>
      </c>
      <c r="S100" s="41">
        <f t="shared" si="69"/>
        <v>7870200</v>
      </c>
      <c r="T100" s="41">
        <f t="shared" si="70"/>
        <v>149533800</v>
      </c>
      <c r="U100" s="579" t="s">
        <v>281</v>
      </c>
      <c r="V100" s="55" t="s">
        <v>296</v>
      </c>
      <c r="W100" s="2">
        <f>VLOOKUP(I100,RATES!K$2:L$952,2,FALSE)</f>
        <v>0</v>
      </c>
      <c r="X100" s="2" t="e">
        <f>VLOOKUP(H100,CONVENIO!A$2:O$151,13,FALSE)</f>
        <v>#N/A</v>
      </c>
      <c r="Y100" s="2" t="str">
        <f>VLOOKUP(I100,'RATES A MARZO'!B$2:J$980,7,FALSE)</f>
        <v/>
      </c>
      <c r="Z100" s="2">
        <v>25</v>
      </c>
      <c r="AA100" s="2" t="e">
        <f>VLOOKUP(H100,Hoja4!A$2:M$62,13,FALSE)</f>
        <v>#N/A</v>
      </c>
      <c r="AB100" s="2" t="str">
        <f>VLOOKUP(I100,Hoja6!J$2:K$1032,2,FALSE)</f>
        <v/>
      </c>
      <c r="AD100" s="2" t="e">
        <f>VLOOKUP(H100,Hoja7!A$2:C$262,3,FALSE)</f>
        <v>#N/A</v>
      </c>
      <c r="AF100" s="2" t="e">
        <f>VLOOKUP(H100,Hoja8!A$2:M$85,13,FALSE)</f>
        <v>#N/A</v>
      </c>
      <c r="AG100" s="2" t="str">
        <f>VLOOKUP(CLEAN(H100),'rates (2)'!B$2:J$1076,7,FALSE)</f>
        <v/>
      </c>
    </row>
    <row r="101" spans="1:33" s="2" customFormat="1" ht="15" customHeight="1" outlineLevel="2" x14ac:dyDescent="0.25">
      <c r="A101" s="6">
        <v>31</v>
      </c>
      <c r="B101" s="6" t="s">
        <v>11</v>
      </c>
      <c r="C101" s="6" t="s">
        <v>274</v>
      </c>
      <c r="D101" s="6" t="s">
        <v>7</v>
      </c>
      <c r="E101" s="6" t="s">
        <v>18</v>
      </c>
      <c r="F101" s="6" t="s">
        <v>553</v>
      </c>
      <c r="G101" s="6" t="s">
        <v>168</v>
      </c>
      <c r="H101" s="13">
        <v>30280673</v>
      </c>
      <c r="I101" s="13" t="str">
        <f t="shared" si="66"/>
        <v>30280673-EJECUCION</v>
      </c>
      <c r="J101" s="13" t="str">
        <f t="shared" si="67"/>
        <v>30280673</v>
      </c>
      <c r="K101" s="17" t="s">
        <v>598</v>
      </c>
      <c r="L101" s="29">
        <v>325967000</v>
      </c>
      <c r="M101" s="41">
        <v>0</v>
      </c>
      <c r="N101" s="41">
        <v>16298350</v>
      </c>
      <c r="O101" s="41">
        <v>0</v>
      </c>
      <c r="P101" s="41">
        <v>0</v>
      </c>
      <c r="Q101" s="41">
        <v>0</v>
      </c>
      <c r="R101" s="41">
        <f t="shared" si="68"/>
        <v>0</v>
      </c>
      <c r="S101" s="41">
        <f t="shared" si="69"/>
        <v>16298350</v>
      </c>
      <c r="T101" s="41">
        <f t="shared" si="70"/>
        <v>309668650</v>
      </c>
      <c r="U101" s="579" t="s">
        <v>281</v>
      </c>
      <c r="V101" s="55" t="s">
        <v>415</v>
      </c>
      <c r="W101" s="2">
        <f>VLOOKUP(I101,RATES!K$2:L$952,2,FALSE)</f>
        <v>0</v>
      </c>
      <c r="X101" s="2" t="e">
        <f>VLOOKUP(H101,CONVENIO!A$2:O$151,13,FALSE)</f>
        <v>#N/A</v>
      </c>
      <c r="Y101" s="2" t="str">
        <f>VLOOKUP(I101,'RATES A MARZO'!B$2:J$980,7,FALSE)</f>
        <v/>
      </c>
      <c r="Z101" s="2">
        <v>25</v>
      </c>
      <c r="AA101" s="2" t="e">
        <f>VLOOKUP(H101,Hoja4!A$2:M$62,13,FALSE)</f>
        <v>#N/A</v>
      </c>
      <c r="AB101" s="2" t="str">
        <f>VLOOKUP(I101,Hoja6!J$2:K$1032,2,FALSE)</f>
        <v/>
      </c>
      <c r="AD101" s="2" t="e">
        <f>VLOOKUP(H101,Hoja7!A$2:C$262,3,FALSE)</f>
        <v>#N/A</v>
      </c>
      <c r="AF101" s="2" t="e">
        <f>VLOOKUP(H101,Hoja8!A$2:M$85,13,FALSE)</f>
        <v>#N/A</v>
      </c>
      <c r="AG101" s="2" t="str">
        <f>VLOOKUP(CLEAN(H101),'rates (2)'!B$2:J$1076,7,FALSE)</f>
        <v/>
      </c>
    </row>
    <row r="102" spans="1:33" ht="15" customHeight="1" outlineLevel="2" x14ac:dyDescent="0.25">
      <c r="A102" s="8"/>
      <c r="B102" s="8"/>
      <c r="C102" s="8"/>
      <c r="D102" s="8"/>
      <c r="E102" s="8"/>
      <c r="F102" s="8"/>
      <c r="G102" s="8"/>
      <c r="H102" s="12"/>
      <c r="I102" s="12"/>
      <c r="J102" s="12"/>
      <c r="K102" s="16" t="s">
        <v>291</v>
      </c>
      <c r="L102" s="30">
        <f t="shared" ref="L102:T102" si="71">SUBTOTAL(9,L99:L101)</f>
        <v>821782000</v>
      </c>
      <c r="M102" s="30">
        <f t="shared" si="71"/>
        <v>0</v>
      </c>
      <c r="N102" s="30">
        <f t="shared" si="71"/>
        <v>41089100</v>
      </c>
      <c r="O102" s="30">
        <f t="shared" si="71"/>
        <v>0</v>
      </c>
      <c r="P102" s="30">
        <f t="shared" si="71"/>
        <v>0</v>
      </c>
      <c r="Q102" s="30">
        <f t="shared" si="71"/>
        <v>0</v>
      </c>
      <c r="R102" s="30">
        <f t="shared" si="71"/>
        <v>0</v>
      </c>
      <c r="S102" s="30">
        <f t="shared" si="71"/>
        <v>41089100</v>
      </c>
      <c r="T102" s="30">
        <f t="shared" si="71"/>
        <v>780692900</v>
      </c>
      <c r="U102" s="54"/>
      <c r="V102" s="54"/>
      <c r="AG102" s="2" t="e">
        <f>VLOOKUP(CLEAN(H102),'rates (2)'!B$2:J$1076,7,FALSE)</f>
        <v>#N/A</v>
      </c>
    </row>
    <row r="103" spans="1:33" ht="15" customHeight="1" outlineLevel="2" x14ac:dyDescent="0.25">
      <c r="A103" s="8"/>
      <c r="B103" s="8"/>
      <c r="C103" s="8"/>
      <c r="D103" s="8"/>
      <c r="E103" s="8"/>
      <c r="F103" s="8"/>
      <c r="G103" s="8"/>
      <c r="H103" s="12"/>
      <c r="I103" s="12"/>
      <c r="J103" s="12"/>
      <c r="K103" s="18"/>
      <c r="L103" s="28"/>
      <c r="M103" s="40"/>
      <c r="N103" s="40"/>
      <c r="O103" s="40"/>
      <c r="P103" s="40"/>
      <c r="Q103" s="40"/>
      <c r="R103" s="40"/>
      <c r="S103" s="40"/>
      <c r="T103" s="40"/>
      <c r="U103" s="54"/>
      <c r="V103" s="54"/>
      <c r="AG103" s="2" t="e">
        <f>VLOOKUP(CLEAN(H103),'rates (2)'!B$2:J$1076,7,FALSE)</f>
        <v>#N/A</v>
      </c>
    </row>
    <row r="104" spans="1:33" ht="18.75" customHeight="1" outlineLevel="1" x14ac:dyDescent="0.3">
      <c r="A104" s="8"/>
      <c r="B104" s="8"/>
      <c r="C104" s="8"/>
      <c r="D104" s="8"/>
      <c r="E104" s="9"/>
      <c r="F104" s="8"/>
      <c r="G104" s="8"/>
      <c r="H104" s="12"/>
      <c r="I104" s="12"/>
      <c r="J104" s="12"/>
      <c r="K104" s="52" t="s">
        <v>176</v>
      </c>
      <c r="L104" s="53">
        <f t="shared" ref="L104:T104" si="72">L102+L95</f>
        <v>1323657324</v>
      </c>
      <c r="M104" s="53">
        <f t="shared" si="72"/>
        <v>32463865</v>
      </c>
      <c r="N104" s="53">
        <f t="shared" si="72"/>
        <v>317296559</v>
      </c>
      <c r="O104" s="53">
        <f t="shared" si="72"/>
        <v>0</v>
      </c>
      <c r="P104" s="53">
        <f t="shared" si="72"/>
        <v>0</v>
      </c>
      <c r="Q104" s="53">
        <f t="shared" si="72"/>
        <v>16436249</v>
      </c>
      <c r="R104" s="53">
        <f t="shared" si="72"/>
        <v>16436249</v>
      </c>
      <c r="S104" s="53">
        <f t="shared" si="72"/>
        <v>300860310</v>
      </c>
      <c r="T104" s="53">
        <f t="shared" si="72"/>
        <v>973896900</v>
      </c>
      <c r="U104" s="54"/>
      <c r="V104" s="54"/>
      <c r="AG104" s="2" t="e">
        <f>VLOOKUP(CLEAN(H104),'rates (2)'!B$2:J$1076,7,FALSE)</f>
        <v>#N/A</v>
      </c>
    </row>
    <row r="105" spans="1:33" s="3" customFormat="1" ht="15" customHeight="1" outlineLevel="1" x14ac:dyDescent="0.25">
      <c r="A105" s="8"/>
      <c r="B105" s="8"/>
      <c r="C105" s="8"/>
      <c r="D105" s="8"/>
      <c r="E105" s="9"/>
      <c r="F105" s="8"/>
      <c r="G105" s="8"/>
      <c r="H105" s="12"/>
      <c r="I105" s="12"/>
      <c r="J105" s="12"/>
      <c r="K105" s="20"/>
      <c r="L105" s="32"/>
      <c r="M105" s="42"/>
      <c r="N105" s="42"/>
      <c r="O105" s="42"/>
      <c r="P105" s="42"/>
      <c r="Q105" s="42"/>
      <c r="R105" s="42"/>
      <c r="S105" s="42"/>
      <c r="T105" s="42"/>
      <c r="U105" s="54"/>
      <c r="V105" s="54"/>
      <c r="AG105" s="2" t="e">
        <f>VLOOKUP(CLEAN(H105),'rates (2)'!B$2:J$1076,7,FALSE)</f>
        <v>#N/A</v>
      </c>
    </row>
    <row r="106" spans="1:33" ht="26.25" customHeight="1" outlineLevel="1" x14ac:dyDescent="0.4">
      <c r="A106" s="8"/>
      <c r="B106" s="8"/>
      <c r="C106" s="8"/>
      <c r="D106" s="8"/>
      <c r="E106" s="9"/>
      <c r="F106" s="8"/>
      <c r="G106" s="8"/>
      <c r="H106" s="12"/>
      <c r="I106" s="12"/>
      <c r="J106" s="12"/>
      <c r="K106" s="64" t="s">
        <v>205</v>
      </c>
      <c r="L106" s="32"/>
      <c r="M106" s="42"/>
      <c r="N106" s="42"/>
      <c r="O106" s="42"/>
      <c r="P106" s="42"/>
      <c r="Q106" s="42"/>
      <c r="R106" s="42"/>
      <c r="S106" s="42"/>
      <c r="T106" s="42"/>
      <c r="U106" s="54"/>
      <c r="V106" s="54"/>
      <c r="AG106" s="2" t="e">
        <f>VLOOKUP(CLEAN(H106),'rates (2)'!B$2:J$1076,7,FALSE)</f>
        <v>#N/A</v>
      </c>
    </row>
    <row r="107" spans="1:33" ht="15" customHeight="1" outlineLevel="1" x14ac:dyDescent="0.25">
      <c r="A107" s="8"/>
      <c r="B107" s="8"/>
      <c r="C107" s="8"/>
      <c r="D107" s="8"/>
      <c r="E107" s="9"/>
      <c r="F107" s="8"/>
      <c r="G107" s="8"/>
      <c r="H107" s="12"/>
      <c r="I107" s="12"/>
      <c r="J107" s="12"/>
      <c r="K107" s="16" t="s">
        <v>271</v>
      </c>
      <c r="L107" s="32"/>
      <c r="M107" s="42"/>
      <c r="N107" s="42"/>
      <c r="O107" s="42"/>
      <c r="P107" s="42"/>
      <c r="Q107" s="42"/>
      <c r="R107" s="42"/>
      <c r="S107" s="42"/>
      <c r="T107" s="42"/>
      <c r="U107" s="56"/>
      <c r="V107" s="56"/>
      <c r="AG107" s="2" t="e">
        <f>VLOOKUP(CLEAN(H107),'rates (2)'!B$2:J$1076,7,FALSE)</f>
        <v>#N/A</v>
      </c>
    </row>
    <row r="108" spans="1:33" s="2" customFormat="1" ht="15" customHeight="1" outlineLevel="2" x14ac:dyDescent="0.25">
      <c r="A108" s="6">
        <v>31</v>
      </c>
      <c r="B108" s="6" t="s">
        <v>5</v>
      </c>
      <c r="C108" s="6" t="s">
        <v>272</v>
      </c>
      <c r="D108" s="6" t="s">
        <v>7</v>
      </c>
      <c r="E108" s="6" t="s">
        <v>289</v>
      </c>
      <c r="F108" s="6" t="s">
        <v>6</v>
      </c>
      <c r="G108" s="6" t="s">
        <v>168</v>
      </c>
      <c r="H108" s="13">
        <v>30110580</v>
      </c>
      <c r="I108" s="13" t="str">
        <f t="shared" ref="I108:I111" si="73">CONCATENATE(H108,"-",G108)</f>
        <v>30110580-EJECUCION</v>
      </c>
      <c r="J108" s="13" t="str">
        <f t="shared" ref="J108:J111" si="74">CLEAN(H108)</f>
        <v>30110580</v>
      </c>
      <c r="K108" s="17" t="s">
        <v>49</v>
      </c>
      <c r="L108" s="29">
        <v>2735592418</v>
      </c>
      <c r="M108" s="41">
        <v>55971432</v>
      </c>
      <c r="N108" s="41">
        <v>900000000</v>
      </c>
      <c r="O108" s="41">
        <v>0</v>
      </c>
      <c r="P108" s="41">
        <v>0</v>
      </c>
      <c r="Q108" s="41">
        <v>0</v>
      </c>
      <c r="R108" s="41">
        <f t="shared" ref="R108:R111" si="75">O108+P108+Q108</f>
        <v>0</v>
      </c>
      <c r="S108" s="41">
        <f t="shared" ref="S108:S111" si="76">N108-R108</f>
        <v>900000000</v>
      </c>
      <c r="T108" s="41">
        <f t="shared" ref="T108:T111" si="77">L108-(M108+N108)</f>
        <v>1779620986</v>
      </c>
      <c r="U108" s="579" t="s">
        <v>273</v>
      </c>
      <c r="V108" s="55" t="s">
        <v>8</v>
      </c>
      <c r="W108" s="2" t="str">
        <f>VLOOKUP(I108,RATES!K$2:L$952,2,FALSE)</f>
        <v>RS</v>
      </c>
      <c r="X108" s="2" t="e">
        <f>VLOOKUP(H108,CONVENIO!A$2:O$151,13,FALSE)</f>
        <v>#N/A</v>
      </c>
      <c r="Y108" s="2" t="str">
        <f>VLOOKUP(I108,'RATES A MARZO'!B$2:J$980,7,FALSE)</f>
        <v>RS</v>
      </c>
      <c r="Z108" s="2">
        <v>25</v>
      </c>
      <c r="AA108" s="2" t="e">
        <f>VLOOKUP(H108,Hoja4!A$2:M$62,13,FALSE)</f>
        <v>#N/A</v>
      </c>
      <c r="AB108" s="2" t="str">
        <f>VLOOKUP(I108,Hoja6!J$2:K$1032,2,FALSE)</f>
        <v>RS</v>
      </c>
      <c r="AD108" s="2">
        <f>VLOOKUP(H108,Hoja7!A$2:C$262,3,FALSE)</f>
        <v>1050000000</v>
      </c>
      <c r="AF108" s="2" t="e">
        <f>VLOOKUP(H108,Hoja8!A$2:M$85,13,FALSE)</f>
        <v>#N/A</v>
      </c>
      <c r="AG108" s="2" t="str">
        <f>VLOOKUP(CLEAN(H108),'rates (2)'!B$2:J$1076,7,FALSE)</f>
        <v>RS</v>
      </c>
    </row>
    <row r="109" spans="1:33" s="2" customFormat="1" ht="15" customHeight="1" outlineLevel="2" x14ac:dyDescent="0.25">
      <c r="A109" s="6">
        <v>31</v>
      </c>
      <c r="B109" s="6" t="s">
        <v>5</v>
      </c>
      <c r="C109" s="6" t="s">
        <v>274</v>
      </c>
      <c r="D109" s="6" t="s">
        <v>7</v>
      </c>
      <c r="E109" s="6" t="s">
        <v>289</v>
      </c>
      <c r="F109" s="6" t="s">
        <v>102</v>
      </c>
      <c r="G109" s="6" t="s">
        <v>168</v>
      </c>
      <c r="H109" s="13">
        <v>30071876</v>
      </c>
      <c r="I109" s="13" t="str">
        <f t="shared" si="73"/>
        <v>30071876-EJECUCION</v>
      </c>
      <c r="J109" s="13" t="str">
        <f t="shared" si="74"/>
        <v>30071876</v>
      </c>
      <c r="K109" s="6" t="s">
        <v>647</v>
      </c>
      <c r="L109" s="29">
        <v>441054507</v>
      </c>
      <c r="M109" s="41">
        <v>441054507</v>
      </c>
      <c r="N109" s="41">
        <v>0</v>
      </c>
      <c r="O109" s="41">
        <v>0</v>
      </c>
      <c r="P109" s="41">
        <v>0</v>
      </c>
      <c r="Q109" s="41">
        <v>0</v>
      </c>
      <c r="R109" s="41">
        <f t="shared" si="75"/>
        <v>0</v>
      </c>
      <c r="S109" s="41">
        <f t="shared" si="76"/>
        <v>0</v>
      </c>
      <c r="T109" s="41">
        <f t="shared" si="77"/>
        <v>0</v>
      </c>
      <c r="U109" s="579" t="s">
        <v>556</v>
      </c>
      <c r="V109" s="55" t="s">
        <v>8</v>
      </c>
      <c r="W109" s="2" t="e">
        <f>VLOOKUP(I109,RATES!K$2:L$952,2,FALSE)</f>
        <v>#N/A</v>
      </c>
      <c r="X109" s="2" t="e">
        <f>VLOOKUP(H109,CONVENIO!A$2:O$151,13,FALSE)</f>
        <v>#N/A</v>
      </c>
      <c r="Y109" s="202" t="e">
        <f>VLOOKUP(I109,'RATES A MARZO'!B$2:J$980,7,FALSE)</f>
        <v>#N/A</v>
      </c>
      <c r="Z109" s="2">
        <v>25</v>
      </c>
      <c r="AA109" s="2" t="e">
        <f>VLOOKUP(H109,Hoja4!A$2:M$62,13,FALSE)</f>
        <v>#N/A</v>
      </c>
      <c r="AB109" s="2" t="e">
        <f>VLOOKUP(I109,Hoja6!J$2:K$1032,2,FALSE)</f>
        <v>#N/A</v>
      </c>
      <c r="AD109" s="2">
        <f>VLOOKUP(H109,Hoja7!A$2:C$262,3,FALSE)</f>
        <v>0</v>
      </c>
      <c r="AF109" s="2" t="e">
        <f>VLOOKUP(H109,Hoja8!A$2:M$85,13,FALSE)</f>
        <v>#N/A</v>
      </c>
      <c r="AG109" s="2" t="e">
        <f>VLOOKUP(CLEAN(H109),'rates (2)'!B$2:J$1076,7,FALSE)</f>
        <v>#N/A</v>
      </c>
    </row>
    <row r="110" spans="1:33" s="2" customFormat="1" ht="15" customHeight="1" outlineLevel="2" x14ac:dyDescent="0.25">
      <c r="A110" s="6">
        <v>31</v>
      </c>
      <c r="B110" s="6" t="s">
        <v>5</v>
      </c>
      <c r="C110" s="6" t="s">
        <v>274</v>
      </c>
      <c r="D110" s="6" t="s">
        <v>7</v>
      </c>
      <c r="E110" s="6" t="s">
        <v>289</v>
      </c>
      <c r="F110" s="6" t="s">
        <v>102</v>
      </c>
      <c r="G110" s="6" t="s">
        <v>168</v>
      </c>
      <c r="H110" s="13">
        <v>30135939</v>
      </c>
      <c r="I110" s="13" t="str">
        <f t="shared" si="73"/>
        <v>30135939-EJECUCION</v>
      </c>
      <c r="J110" s="13" t="str">
        <f t="shared" si="74"/>
        <v>30135939</v>
      </c>
      <c r="K110" s="6" t="s">
        <v>569</v>
      </c>
      <c r="L110" s="29">
        <v>435711564</v>
      </c>
      <c r="M110" s="41">
        <v>435711564</v>
      </c>
      <c r="N110" s="41">
        <v>0</v>
      </c>
      <c r="O110" s="41">
        <v>0</v>
      </c>
      <c r="P110" s="41">
        <v>0</v>
      </c>
      <c r="Q110" s="41">
        <v>0</v>
      </c>
      <c r="R110" s="41">
        <f t="shared" si="75"/>
        <v>0</v>
      </c>
      <c r="S110" s="41">
        <f t="shared" si="76"/>
        <v>0</v>
      </c>
      <c r="T110" s="41">
        <f t="shared" si="77"/>
        <v>0</v>
      </c>
      <c r="U110" s="579" t="s">
        <v>556</v>
      </c>
      <c r="V110" s="55" t="s">
        <v>8</v>
      </c>
      <c r="W110" s="2" t="e">
        <f>VLOOKUP(I110,RATES!K$2:L$952,2,FALSE)</f>
        <v>#N/A</v>
      </c>
      <c r="X110" s="2" t="e">
        <f>VLOOKUP(H110,CONVENIO!A$2:O$151,13,FALSE)</f>
        <v>#N/A</v>
      </c>
      <c r="Y110" s="202" t="e">
        <f>VLOOKUP(I110,'RATES A MARZO'!B$2:J$980,7,FALSE)</f>
        <v>#N/A</v>
      </c>
      <c r="Z110" s="2">
        <v>25</v>
      </c>
      <c r="AA110" s="2" t="e">
        <f>VLOOKUP(H110,Hoja4!A$2:M$62,13,FALSE)</f>
        <v>#N/A</v>
      </c>
      <c r="AB110" s="2" t="e">
        <f>VLOOKUP(I110,Hoja6!J$2:K$1032,2,FALSE)</f>
        <v>#N/A</v>
      </c>
      <c r="AD110" s="2">
        <f>VLOOKUP(H110,Hoja7!A$2:C$262,3,FALSE)</f>
        <v>0</v>
      </c>
      <c r="AF110" s="2" t="e">
        <f>VLOOKUP(H110,Hoja8!A$2:M$85,13,FALSE)</f>
        <v>#N/A</v>
      </c>
      <c r="AG110" s="2" t="e">
        <f>VLOOKUP(CLEAN(H110),'rates (2)'!B$2:J$1076,7,FALSE)</f>
        <v>#N/A</v>
      </c>
    </row>
    <row r="111" spans="1:33" s="2" customFormat="1" ht="15" customHeight="1" outlineLevel="2" x14ac:dyDescent="0.25">
      <c r="A111" s="6">
        <v>31</v>
      </c>
      <c r="B111" s="6" t="s">
        <v>5</v>
      </c>
      <c r="C111" s="6" t="s">
        <v>288</v>
      </c>
      <c r="D111" s="6" t="s">
        <v>7</v>
      </c>
      <c r="E111" s="6" t="s">
        <v>289</v>
      </c>
      <c r="F111" s="6" t="s">
        <v>102</v>
      </c>
      <c r="G111" s="6" t="s">
        <v>168</v>
      </c>
      <c r="H111" s="13">
        <v>30269724</v>
      </c>
      <c r="I111" s="13" t="str">
        <f t="shared" si="73"/>
        <v>30269724-EJECUCION</v>
      </c>
      <c r="J111" s="13" t="str">
        <f t="shared" si="74"/>
        <v>30269724</v>
      </c>
      <c r="K111" s="6" t="s">
        <v>568</v>
      </c>
      <c r="L111" s="29">
        <v>1154269824</v>
      </c>
      <c r="M111" s="41">
        <v>1138036824</v>
      </c>
      <c r="N111" s="41">
        <v>0</v>
      </c>
      <c r="O111" s="41">
        <v>0</v>
      </c>
      <c r="P111" s="41">
        <v>0</v>
      </c>
      <c r="Q111" s="41">
        <v>0</v>
      </c>
      <c r="R111" s="41">
        <f t="shared" si="75"/>
        <v>0</v>
      </c>
      <c r="S111" s="41">
        <f t="shared" si="76"/>
        <v>0</v>
      </c>
      <c r="T111" s="41">
        <f t="shared" si="77"/>
        <v>16233000</v>
      </c>
      <c r="U111" s="579" t="s">
        <v>273</v>
      </c>
      <c r="V111" s="55" t="s">
        <v>8</v>
      </c>
      <c r="W111" s="2" t="e">
        <f>VLOOKUP(I111,RATES!K$2:L$952,2,FALSE)</f>
        <v>#N/A</v>
      </c>
      <c r="X111" s="2" t="e">
        <f>VLOOKUP(H111,CONVENIO!A$2:O$151,13,FALSE)</f>
        <v>#N/A</v>
      </c>
      <c r="Y111" s="202" t="e">
        <f>VLOOKUP(I111,'RATES A MARZO'!B$2:J$980,7,FALSE)</f>
        <v>#N/A</v>
      </c>
      <c r="Z111" s="2">
        <v>25</v>
      </c>
      <c r="AA111" s="2" t="e">
        <f>VLOOKUP(H111,Hoja4!A$2:M$62,13,FALSE)</f>
        <v>#N/A</v>
      </c>
      <c r="AB111" s="2" t="str">
        <f>VLOOKUP(I111,Hoja6!J$2:K$1032,2,FALSE)</f>
        <v>RS</v>
      </c>
      <c r="AD111" s="2">
        <f>VLOOKUP(H111,Hoja7!A$2:C$262,3,FALSE)</f>
        <v>0</v>
      </c>
      <c r="AF111" s="2" t="e">
        <f>VLOOKUP(H111,Hoja8!A$2:M$85,13,FALSE)</f>
        <v>#N/A</v>
      </c>
      <c r="AG111" s="2" t="str">
        <f>VLOOKUP(CLEAN(H111),'rates (2)'!B$2:J$1076,7,FALSE)</f>
        <v>RS</v>
      </c>
    </row>
    <row r="112" spans="1:33" ht="15" customHeight="1" outlineLevel="2" x14ac:dyDescent="0.25">
      <c r="A112" s="8"/>
      <c r="B112" s="8"/>
      <c r="C112" s="8"/>
      <c r="D112" s="8"/>
      <c r="E112" s="8"/>
      <c r="F112" s="8"/>
      <c r="G112" s="8"/>
      <c r="H112" s="12"/>
      <c r="I112" s="12"/>
      <c r="J112" s="12"/>
      <c r="K112" s="22" t="s">
        <v>435</v>
      </c>
      <c r="L112" s="33">
        <f>SUBTOTAL(9,L108:L111)</f>
        <v>4766628313</v>
      </c>
      <c r="M112" s="33">
        <f>SUBTOTAL(9,M108:M111)</f>
        <v>2070774327</v>
      </c>
      <c r="N112" s="33">
        <f t="shared" ref="N112:T112" si="78">SUBTOTAL(9,N108:N111)</f>
        <v>900000000</v>
      </c>
      <c r="O112" s="33">
        <f t="shared" si="78"/>
        <v>0</v>
      </c>
      <c r="P112" s="33">
        <f t="shared" si="78"/>
        <v>0</v>
      </c>
      <c r="Q112" s="33">
        <f t="shared" si="78"/>
        <v>0</v>
      </c>
      <c r="R112" s="33">
        <f t="shared" si="78"/>
        <v>0</v>
      </c>
      <c r="S112" s="33">
        <f t="shared" si="78"/>
        <v>900000000</v>
      </c>
      <c r="T112" s="33">
        <f t="shared" si="78"/>
        <v>1795853986</v>
      </c>
      <c r="U112" s="54"/>
      <c r="V112" s="54"/>
      <c r="AG112" s="2" t="e">
        <f>VLOOKUP(CLEAN(H112),'rates (2)'!B$2:J$1076,7,FALSE)</f>
        <v>#N/A</v>
      </c>
    </row>
    <row r="113" spans="1:33" ht="15" customHeight="1" outlineLevel="2" x14ac:dyDescent="0.25">
      <c r="A113" s="8"/>
      <c r="B113" s="8"/>
      <c r="C113" s="8"/>
      <c r="D113" s="8"/>
      <c r="E113" s="8"/>
      <c r="F113" s="8"/>
      <c r="G113" s="8"/>
      <c r="H113" s="12"/>
      <c r="I113" s="12"/>
      <c r="J113" s="12"/>
      <c r="K113" s="18"/>
      <c r="L113" s="28"/>
      <c r="M113" s="40"/>
      <c r="N113" s="40"/>
      <c r="O113" s="40"/>
      <c r="P113" s="40"/>
      <c r="Q113" s="40"/>
      <c r="R113" s="40"/>
      <c r="S113" s="40"/>
      <c r="T113" s="40"/>
      <c r="U113" s="54"/>
      <c r="V113" s="54"/>
      <c r="AG113" s="2" t="e">
        <f>VLOOKUP(CLEAN(H113),'rates (2)'!B$2:J$1076,7,FALSE)</f>
        <v>#N/A</v>
      </c>
    </row>
    <row r="114" spans="1:33" ht="9.75" customHeight="1" outlineLevel="2" x14ac:dyDescent="0.25">
      <c r="A114" s="8"/>
      <c r="B114" s="8"/>
      <c r="C114" s="8"/>
      <c r="D114" s="8"/>
      <c r="E114" s="8"/>
      <c r="F114" s="8"/>
      <c r="G114" s="8"/>
      <c r="H114" s="12"/>
      <c r="I114" s="12"/>
      <c r="J114" s="12"/>
      <c r="K114" s="18"/>
      <c r="L114" s="28"/>
      <c r="M114" s="40"/>
      <c r="N114" s="40"/>
      <c r="O114" s="40"/>
      <c r="P114" s="40"/>
      <c r="Q114" s="40"/>
      <c r="R114" s="40"/>
      <c r="S114" s="40"/>
      <c r="T114" s="40"/>
      <c r="U114" s="54"/>
      <c r="V114" s="54"/>
      <c r="AG114" s="2" t="e">
        <f>VLOOKUP(CLEAN(H114),'rates (2)'!B$2:J$1076,7,FALSE)</f>
        <v>#N/A</v>
      </c>
    </row>
    <row r="115" spans="1:33" ht="15" customHeight="1" outlineLevel="2" x14ac:dyDescent="0.25">
      <c r="A115" s="8"/>
      <c r="B115" s="8"/>
      <c r="C115" s="8"/>
      <c r="D115" s="8"/>
      <c r="E115" s="8"/>
      <c r="F115" s="8"/>
      <c r="G115" s="8"/>
      <c r="H115" s="12"/>
      <c r="I115" s="12"/>
      <c r="J115" s="12"/>
      <c r="K115" s="16" t="s">
        <v>278</v>
      </c>
      <c r="L115" s="28"/>
      <c r="M115" s="40"/>
      <c r="N115" s="40"/>
      <c r="O115" s="40"/>
      <c r="P115" s="40"/>
      <c r="Q115" s="40"/>
      <c r="R115" s="40"/>
      <c r="S115" s="40"/>
      <c r="T115" s="40"/>
      <c r="U115" s="54"/>
      <c r="V115" s="54"/>
      <c r="AG115" s="2" t="e">
        <f>VLOOKUP(CLEAN(H115),'rates (2)'!B$2:J$1076,7,FALSE)</f>
        <v>#N/A</v>
      </c>
    </row>
    <row r="116" spans="1:33" s="2" customFormat="1" ht="15" customHeight="1" outlineLevel="2" x14ac:dyDescent="0.25">
      <c r="A116" s="6">
        <v>31</v>
      </c>
      <c r="B116" s="6" t="s">
        <v>11</v>
      </c>
      <c r="C116" s="6" t="s">
        <v>274</v>
      </c>
      <c r="D116" s="6" t="s">
        <v>7</v>
      </c>
      <c r="E116" s="6" t="s">
        <v>289</v>
      </c>
      <c r="F116" s="6" t="s">
        <v>553</v>
      </c>
      <c r="G116" s="6" t="s">
        <v>168</v>
      </c>
      <c r="H116" s="13">
        <v>30291073</v>
      </c>
      <c r="I116" s="13" t="str">
        <f t="shared" ref="I116:I123" si="79">CONCATENATE(H116,"-",G116)</f>
        <v>30291073-EJECUCION</v>
      </c>
      <c r="J116" s="13" t="str">
        <f t="shared" ref="J116:J123" si="80">CLEAN(H116)</f>
        <v>30291073</v>
      </c>
      <c r="K116" s="17" t="s">
        <v>375</v>
      </c>
      <c r="L116" s="29">
        <v>442085000</v>
      </c>
      <c r="M116" s="41">
        <v>0</v>
      </c>
      <c r="N116" s="41">
        <v>22104250</v>
      </c>
      <c r="O116" s="41">
        <v>0</v>
      </c>
      <c r="P116" s="41">
        <v>0</v>
      </c>
      <c r="Q116" s="41">
        <v>0</v>
      </c>
      <c r="R116" s="41">
        <f t="shared" ref="R116:R123" si="81">O116+P116+Q116</f>
        <v>0</v>
      </c>
      <c r="S116" s="41">
        <f t="shared" ref="S116:S123" si="82">N116-R116</f>
        <v>22104250</v>
      </c>
      <c r="T116" s="41">
        <f t="shared" ref="T116:T123" si="83">L116-(M116+N116)</f>
        <v>419980750</v>
      </c>
      <c r="U116" s="579" t="s">
        <v>281</v>
      </c>
      <c r="V116" s="55" t="s">
        <v>415</v>
      </c>
      <c r="W116" s="2" t="e">
        <f>VLOOKUP(I116,RATES!K$2:L$952,2,FALSE)</f>
        <v>#N/A</v>
      </c>
      <c r="X116" s="2" t="e">
        <f>VLOOKUP(H116,CONVENIO!A$2:O$151,13,FALSE)</f>
        <v>#N/A</v>
      </c>
      <c r="Y116" s="2" t="e">
        <f>VLOOKUP(I116,'RATES A MARZO'!B$2:J$980,7,FALSE)</f>
        <v>#N/A</v>
      </c>
      <c r="Z116" s="2">
        <v>25</v>
      </c>
      <c r="AA116" s="2" t="e">
        <f>VLOOKUP(H116,Hoja4!A$2:M$62,13,FALSE)</f>
        <v>#N/A</v>
      </c>
      <c r="AB116" s="2" t="e">
        <f>VLOOKUP(I116,Hoja6!J$2:K$1032,2,FALSE)</f>
        <v>#N/A</v>
      </c>
      <c r="AD116" s="2" t="e">
        <f>VLOOKUP(H116,Hoja7!A$2:C$262,3,FALSE)</f>
        <v>#N/A</v>
      </c>
      <c r="AF116" s="2" t="e">
        <f>VLOOKUP(H116,Hoja8!A$2:M$85,13,FALSE)</f>
        <v>#N/A</v>
      </c>
      <c r="AG116" s="2" t="e">
        <f>VLOOKUP(CLEAN(H116),'rates (2)'!B$2:J$1076,7,FALSE)</f>
        <v>#N/A</v>
      </c>
    </row>
    <row r="117" spans="1:33" s="2" customFormat="1" ht="15" customHeight="1" outlineLevel="2" x14ac:dyDescent="0.25">
      <c r="A117" s="6">
        <v>31</v>
      </c>
      <c r="B117" s="6" t="s">
        <v>11</v>
      </c>
      <c r="C117" s="6" t="s">
        <v>287</v>
      </c>
      <c r="D117" s="6" t="s">
        <v>7</v>
      </c>
      <c r="E117" s="6" t="s">
        <v>289</v>
      </c>
      <c r="F117" s="6" t="s">
        <v>81</v>
      </c>
      <c r="G117" s="6" t="s">
        <v>168</v>
      </c>
      <c r="H117" s="13">
        <v>30118485</v>
      </c>
      <c r="I117" s="13" t="str">
        <f t="shared" si="79"/>
        <v>30118485-EJECUCION</v>
      </c>
      <c r="J117" s="13" t="str">
        <f t="shared" si="80"/>
        <v>30118485</v>
      </c>
      <c r="K117" s="17" t="s">
        <v>606</v>
      </c>
      <c r="L117" s="29">
        <v>405000000</v>
      </c>
      <c r="M117" s="41">
        <v>0</v>
      </c>
      <c r="N117" s="41">
        <v>405000000</v>
      </c>
      <c r="O117" s="41">
        <v>0</v>
      </c>
      <c r="P117" s="41">
        <v>0</v>
      </c>
      <c r="Q117" s="41">
        <v>0</v>
      </c>
      <c r="R117" s="41">
        <f t="shared" si="81"/>
        <v>0</v>
      </c>
      <c r="S117" s="41">
        <f t="shared" si="82"/>
        <v>405000000</v>
      </c>
      <c r="T117" s="41">
        <f t="shared" si="83"/>
        <v>0</v>
      </c>
      <c r="U117" s="579" t="s">
        <v>3005</v>
      </c>
      <c r="V117" s="55" t="s">
        <v>8</v>
      </c>
      <c r="W117" s="2" t="str">
        <f>VLOOKUP(I117,RATES!K$2:L$952,2,FALSE)</f>
        <v>RS</v>
      </c>
      <c r="X117" s="2" t="e">
        <f>VLOOKUP(H117,CONVENIO!A$2:O$151,13,FALSE)</f>
        <v>#N/A</v>
      </c>
      <c r="Y117" s="2" t="str">
        <f>VLOOKUP(I117,'RATES A MARZO'!B$2:J$980,7,FALSE)</f>
        <v>RS</v>
      </c>
      <c r="Z117" s="2">
        <v>25</v>
      </c>
      <c r="AA117" s="2" t="e">
        <f>VLOOKUP(H117,Hoja4!A$2:M$62,13,FALSE)</f>
        <v>#N/A</v>
      </c>
      <c r="AB117" s="2" t="str">
        <f>VLOOKUP(I117,Hoja6!J$2:K$1032,2,FALSE)</f>
        <v>RS</v>
      </c>
      <c r="AD117" s="2">
        <f>VLOOKUP(H117,Hoja7!A$2:C$262,3,FALSE)</f>
        <v>405000000</v>
      </c>
      <c r="AF117" s="2" t="str">
        <f>VLOOKUP(H117,Hoja8!A$2:M$85,13,FALSE)</f>
        <v>EN TRAMITE</v>
      </c>
      <c r="AG117" s="2" t="str">
        <f>VLOOKUP(CLEAN(H117),'rates (2)'!B$2:J$1076,7,FALSE)</f>
        <v>RS</v>
      </c>
    </row>
    <row r="118" spans="1:33" s="2" customFormat="1" ht="15" customHeight="1" outlineLevel="2" x14ac:dyDescent="0.25">
      <c r="A118" s="6">
        <v>31</v>
      </c>
      <c r="B118" s="6" t="s">
        <v>11</v>
      </c>
      <c r="C118" s="6" t="s">
        <v>274</v>
      </c>
      <c r="D118" s="6" t="s">
        <v>7</v>
      </c>
      <c r="E118" s="6" t="s">
        <v>289</v>
      </c>
      <c r="F118" s="6" t="s">
        <v>553</v>
      </c>
      <c r="G118" s="6" t="s">
        <v>168</v>
      </c>
      <c r="H118" s="13">
        <v>30071878</v>
      </c>
      <c r="I118" s="13" t="str">
        <f t="shared" si="79"/>
        <v>30071878-EJECUCION</v>
      </c>
      <c r="J118" s="13" t="str">
        <f t="shared" si="80"/>
        <v>30071878</v>
      </c>
      <c r="K118" s="17" t="s">
        <v>541</v>
      </c>
      <c r="L118" s="29">
        <v>2396359000</v>
      </c>
      <c r="M118" s="41">
        <v>0</v>
      </c>
      <c r="N118" s="41">
        <v>40000000</v>
      </c>
      <c r="O118" s="41">
        <v>0</v>
      </c>
      <c r="P118" s="41">
        <v>0</v>
      </c>
      <c r="Q118" s="41">
        <v>0</v>
      </c>
      <c r="R118" s="41">
        <f t="shared" si="81"/>
        <v>0</v>
      </c>
      <c r="S118" s="41">
        <f t="shared" si="82"/>
        <v>40000000</v>
      </c>
      <c r="T118" s="41">
        <f t="shared" si="83"/>
        <v>2356359000</v>
      </c>
      <c r="U118" s="579" t="s">
        <v>281</v>
      </c>
      <c r="V118" s="55" t="s">
        <v>308</v>
      </c>
      <c r="W118" s="2" t="e">
        <f>VLOOKUP(I118,RATES!K$2:L$952,2,FALSE)</f>
        <v>#N/A</v>
      </c>
      <c r="X118" s="2" t="e">
        <f>VLOOKUP(H118,CONVENIO!A$2:O$151,13,FALSE)</f>
        <v>#N/A</v>
      </c>
      <c r="Y118" s="2" t="e">
        <f>VLOOKUP(I118,'RATES A MARZO'!B$2:J$980,7,FALSE)</f>
        <v>#N/A</v>
      </c>
      <c r="Z118" s="2">
        <v>25</v>
      </c>
      <c r="AA118" s="2" t="e">
        <f>VLOOKUP(H118,Hoja4!A$2:M$62,13,FALSE)</f>
        <v>#N/A</v>
      </c>
      <c r="AB118" s="2" t="e">
        <f>VLOOKUP(I118,Hoja6!J$2:K$1032,2,FALSE)</f>
        <v>#N/A</v>
      </c>
      <c r="AD118" s="2" t="e">
        <f>VLOOKUP(H118,Hoja7!A$2:C$262,3,FALSE)</f>
        <v>#N/A</v>
      </c>
      <c r="AF118" s="2" t="e">
        <f>VLOOKUP(H118,Hoja8!A$2:M$85,13,FALSE)</f>
        <v>#N/A</v>
      </c>
      <c r="AG118" s="2" t="e">
        <f>VLOOKUP(CLEAN(H118),'rates (2)'!B$2:J$1076,7,FALSE)</f>
        <v>#N/A</v>
      </c>
    </row>
    <row r="119" spans="1:33" s="2" customFormat="1" ht="15" customHeight="1" outlineLevel="2" x14ac:dyDescent="0.25">
      <c r="A119" s="6">
        <v>31</v>
      </c>
      <c r="B119" s="6" t="s">
        <v>11</v>
      </c>
      <c r="C119" s="6" t="s">
        <v>287</v>
      </c>
      <c r="D119" s="6" t="s">
        <v>7</v>
      </c>
      <c r="E119" s="6" t="s">
        <v>289</v>
      </c>
      <c r="F119" s="6" t="s">
        <v>81</v>
      </c>
      <c r="G119" s="6" t="s">
        <v>168</v>
      </c>
      <c r="H119" s="13">
        <v>30124377</v>
      </c>
      <c r="I119" s="13" t="str">
        <f t="shared" si="79"/>
        <v>30124377-EJECUCION</v>
      </c>
      <c r="J119" s="13" t="str">
        <f t="shared" si="80"/>
        <v>30124377</v>
      </c>
      <c r="K119" s="17" t="s">
        <v>290</v>
      </c>
      <c r="L119" s="29">
        <v>285604000</v>
      </c>
      <c r="M119" s="41">
        <v>0</v>
      </c>
      <c r="N119" s="41">
        <v>187762000</v>
      </c>
      <c r="O119" s="41">
        <v>0</v>
      </c>
      <c r="P119" s="41">
        <v>0</v>
      </c>
      <c r="Q119" s="41">
        <v>0</v>
      </c>
      <c r="R119" s="41">
        <f t="shared" si="81"/>
        <v>0</v>
      </c>
      <c r="S119" s="41">
        <f t="shared" si="82"/>
        <v>187762000</v>
      </c>
      <c r="T119" s="41">
        <f t="shared" si="83"/>
        <v>97842000</v>
      </c>
      <c r="U119" s="579" t="s">
        <v>281</v>
      </c>
      <c r="V119" s="55" t="s">
        <v>296</v>
      </c>
      <c r="W119" s="2">
        <f>VLOOKUP(I119,RATES!K$2:L$952,2,FALSE)</f>
        <v>0</v>
      </c>
      <c r="X119" s="2" t="e">
        <f>VLOOKUP(H119,CONVENIO!A$2:O$151,13,FALSE)</f>
        <v>#N/A</v>
      </c>
      <c r="Y119" s="2" t="str">
        <f>VLOOKUP(I119,'RATES A MARZO'!B$2:J$980,7,FALSE)</f>
        <v/>
      </c>
      <c r="Z119" s="2">
        <v>25</v>
      </c>
      <c r="AA119" s="2" t="e">
        <f>VLOOKUP(H119,Hoja4!A$2:M$62,13,FALSE)</f>
        <v>#N/A</v>
      </c>
      <c r="AB119" s="2" t="str">
        <f>VLOOKUP(I119,Hoja6!J$2:K$1032,2,FALSE)</f>
        <v/>
      </c>
      <c r="AD119" s="2">
        <f>VLOOKUP(H119,Hoja7!A$2:C$262,3,FALSE)</f>
        <v>0</v>
      </c>
      <c r="AF119" s="2" t="e">
        <f>VLOOKUP(H119,Hoja8!A$2:M$85,13,FALSE)</f>
        <v>#N/A</v>
      </c>
      <c r="AG119" s="2" t="str">
        <f>VLOOKUP(CLEAN(H119),'rates (2)'!B$2:J$1076,7,FALSE)</f>
        <v/>
      </c>
    </row>
    <row r="120" spans="1:33" s="2" customFormat="1" ht="15" customHeight="1" outlineLevel="2" x14ac:dyDescent="0.25">
      <c r="A120" s="6">
        <v>29</v>
      </c>
      <c r="B120" s="6" t="s">
        <v>11</v>
      </c>
      <c r="C120" s="6" t="s">
        <v>286</v>
      </c>
      <c r="D120" s="6" t="s">
        <v>7</v>
      </c>
      <c r="E120" s="6" t="s">
        <v>289</v>
      </c>
      <c r="F120" s="6" t="s">
        <v>553</v>
      </c>
      <c r="G120" s="6" t="s">
        <v>168</v>
      </c>
      <c r="H120" s="13">
        <v>40001677</v>
      </c>
      <c r="I120" s="13" t="str">
        <f t="shared" si="79"/>
        <v>40001677-EJECUCION</v>
      </c>
      <c r="J120" s="13" t="str">
        <f t="shared" si="80"/>
        <v>40001677</v>
      </c>
      <c r="K120" s="17" t="s">
        <v>2778</v>
      </c>
      <c r="L120" s="29">
        <v>74519000</v>
      </c>
      <c r="M120" s="41">
        <v>0</v>
      </c>
      <c r="N120" s="41">
        <v>0</v>
      </c>
      <c r="O120" s="41">
        <v>0</v>
      </c>
      <c r="P120" s="41">
        <v>0</v>
      </c>
      <c r="Q120" s="41">
        <v>0</v>
      </c>
      <c r="R120" s="41">
        <f t="shared" si="81"/>
        <v>0</v>
      </c>
      <c r="S120" s="41">
        <f t="shared" si="82"/>
        <v>0</v>
      </c>
      <c r="T120" s="41">
        <f t="shared" si="83"/>
        <v>74519000</v>
      </c>
      <c r="U120" s="579" t="s">
        <v>277</v>
      </c>
      <c r="V120" s="55" t="s">
        <v>10</v>
      </c>
      <c r="X120" s="2" t="e">
        <f>VLOOKUP(H120,CONVENIO!A$2:O$151,13,FALSE)</f>
        <v>#N/A</v>
      </c>
      <c r="Y120" s="2" t="str">
        <f>VLOOKUP(I120,'RATES A MARZO'!B$2:J$980,7,FALSE)</f>
        <v/>
      </c>
      <c r="Z120" s="2">
        <v>25</v>
      </c>
      <c r="AA120" s="2" t="str">
        <f>VLOOKUP(H120,Hoja4!A$2:M$62,13,FALSE)</f>
        <v>en convenio</v>
      </c>
      <c r="AB120" s="2" t="str">
        <f>VLOOKUP(I120,Hoja6!J$2:K$1032,2,FALSE)</f>
        <v/>
      </c>
      <c r="AD120" s="2">
        <f>VLOOKUP(H120,Hoja7!A$2:C$262,3,FALSE)</f>
        <v>74519000</v>
      </c>
      <c r="AF120" s="2" t="str">
        <f>VLOOKUP(H120,Hoja8!A$2:M$85,13,FALSE)</f>
        <v>CON CONVENIO</v>
      </c>
      <c r="AG120" s="2" t="str">
        <f>VLOOKUP(CLEAN(H120),'rates (2)'!B$2:J$1076,7,FALSE)</f>
        <v/>
      </c>
    </row>
    <row r="121" spans="1:33" s="2" customFormat="1" ht="15" customHeight="1" outlineLevel="2" x14ac:dyDescent="0.25">
      <c r="A121" s="6">
        <v>31</v>
      </c>
      <c r="B121" s="6" t="s">
        <v>11</v>
      </c>
      <c r="C121" s="6" t="s">
        <v>287</v>
      </c>
      <c r="D121" s="6" t="s">
        <v>7</v>
      </c>
      <c r="E121" s="6" t="s">
        <v>289</v>
      </c>
      <c r="F121" s="6" t="s">
        <v>81</v>
      </c>
      <c r="G121" s="6" t="s">
        <v>168</v>
      </c>
      <c r="H121" s="13">
        <v>30124368</v>
      </c>
      <c r="I121" s="13" t="str">
        <f t="shared" si="79"/>
        <v>30124368-EJECUCION</v>
      </c>
      <c r="J121" s="13" t="str">
        <f t="shared" si="80"/>
        <v>30124368</v>
      </c>
      <c r="K121" s="17" t="s">
        <v>476</v>
      </c>
      <c r="L121" s="29">
        <v>182674000</v>
      </c>
      <c r="M121" s="41">
        <v>0</v>
      </c>
      <c r="N121" s="41">
        <v>20000000</v>
      </c>
      <c r="O121" s="41">
        <v>0</v>
      </c>
      <c r="P121" s="41">
        <v>0</v>
      </c>
      <c r="Q121" s="41">
        <v>0</v>
      </c>
      <c r="R121" s="41">
        <f t="shared" si="81"/>
        <v>0</v>
      </c>
      <c r="S121" s="41">
        <f t="shared" si="82"/>
        <v>20000000</v>
      </c>
      <c r="T121" s="41">
        <f t="shared" si="83"/>
        <v>162674000</v>
      </c>
      <c r="U121" s="579" t="s">
        <v>281</v>
      </c>
      <c r="V121" s="55" t="s">
        <v>296</v>
      </c>
      <c r="W121" s="2">
        <f>VLOOKUP(I121,RATES!K$2:L$952,2,FALSE)</f>
        <v>0</v>
      </c>
      <c r="X121" s="2" t="e">
        <f>VLOOKUP(H121,CONVENIO!A$2:O$151,13,FALSE)</f>
        <v>#N/A</v>
      </c>
      <c r="Y121" s="2" t="str">
        <f>VLOOKUP(I121,'RATES A MARZO'!B$2:J$980,7,FALSE)</f>
        <v/>
      </c>
      <c r="Z121" s="2">
        <v>25</v>
      </c>
      <c r="AA121" s="2" t="e">
        <f>VLOOKUP(H121,Hoja4!A$2:M$62,13,FALSE)</f>
        <v>#N/A</v>
      </c>
      <c r="AB121" s="2" t="str">
        <f>VLOOKUP(I121,Hoja6!J$2:K$1032,2,FALSE)</f>
        <v/>
      </c>
      <c r="AD121" s="2">
        <f>VLOOKUP(H121,Hoja7!A$2:C$262,3,FALSE)</f>
        <v>182674000</v>
      </c>
      <c r="AF121" s="2" t="e">
        <f>VLOOKUP(H121,Hoja8!A$2:M$85,13,FALSE)</f>
        <v>#N/A</v>
      </c>
      <c r="AG121" s="2" t="str">
        <f>VLOOKUP(CLEAN(H121),'rates (2)'!B$2:J$1076,7,FALSE)</f>
        <v/>
      </c>
    </row>
    <row r="122" spans="1:33" s="2" customFormat="1" ht="15" customHeight="1" outlineLevel="2" x14ac:dyDescent="0.25">
      <c r="A122" s="6">
        <v>31</v>
      </c>
      <c r="B122" s="6" t="s">
        <v>11</v>
      </c>
      <c r="C122" s="6" t="s">
        <v>287</v>
      </c>
      <c r="D122" s="6" t="s">
        <v>7</v>
      </c>
      <c r="E122" s="6" t="s">
        <v>289</v>
      </c>
      <c r="F122" s="6" t="s">
        <v>81</v>
      </c>
      <c r="G122" s="6" t="s">
        <v>168</v>
      </c>
      <c r="H122" s="13">
        <v>20170733</v>
      </c>
      <c r="I122" s="13" t="str">
        <f t="shared" si="79"/>
        <v>20170733-EJECUCION</v>
      </c>
      <c r="J122" s="13" t="str">
        <f t="shared" si="80"/>
        <v>20170733</v>
      </c>
      <c r="K122" s="17" t="s">
        <v>2774</v>
      </c>
      <c r="L122" s="29">
        <v>120128000</v>
      </c>
      <c r="M122" s="41">
        <v>0</v>
      </c>
      <c r="N122" s="41">
        <v>0</v>
      </c>
      <c r="O122" s="41">
        <v>0</v>
      </c>
      <c r="P122" s="41">
        <v>0</v>
      </c>
      <c r="Q122" s="41">
        <v>0</v>
      </c>
      <c r="R122" s="41">
        <f t="shared" si="81"/>
        <v>0</v>
      </c>
      <c r="S122" s="41">
        <f t="shared" si="82"/>
        <v>0</v>
      </c>
      <c r="T122" s="41">
        <f t="shared" si="83"/>
        <v>120128000</v>
      </c>
      <c r="U122" s="579" t="s">
        <v>3005</v>
      </c>
      <c r="V122" s="55" t="s">
        <v>8</v>
      </c>
      <c r="X122" s="2" t="e">
        <f>VLOOKUP(H122,CONVENIO!A$2:O$151,13,FALSE)</f>
        <v>#N/A</v>
      </c>
      <c r="Y122" s="2" t="str">
        <f>VLOOKUP(I122,'RATES A MARZO'!B$2:J$980,7,FALSE)</f>
        <v>RS</v>
      </c>
      <c r="Z122" s="2">
        <v>25</v>
      </c>
      <c r="AA122" s="2" t="e">
        <f>VLOOKUP(H122,Hoja4!A$2:M$62,13,FALSE)</f>
        <v>#N/A</v>
      </c>
      <c r="AB122" s="2" t="str">
        <f>VLOOKUP(I122,Hoja6!J$2:K$1032,2,FALSE)</f>
        <v>RS</v>
      </c>
      <c r="AD122" s="2">
        <f>VLOOKUP(H122,Hoja7!A$2:C$262,3,FALSE)</f>
        <v>120128000</v>
      </c>
      <c r="AF122" s="2" t="str">
        <f>VLOOKUP(H122,Hoja8!A$2:M$85,13,FALSE)</f>
        <v>EN TRAMITE</v>
      </c>
      <c r="AG122" s="2" t="str">
        <f>VLOOKUP(CLEAN(H122),'rates (2)'!B$2:J$1076,7,FALSE)</f>
        <v>RS</v>
      </c>
    </row>
    <row r="123" spans="1:33" s="2" customFormat="1" ht="15" customHeight="1" outlineLevel="2" x14ac:dyDescent="0.25">
      <c r="A123" s="6">
        <v>31</v>
      </c>
      <c r="B123" s="6" t="s">
        <v>11</v>
      </c>
      <c r="C123" s="6" t="s">
        <v>287</v>
      </c>
      <c r="D123" s="6" t="s">
        <v>7</v>
      </c>
      <c r="E123" s="6" t="s">
        <v>289</v>
      </c>
      <c r="F123" s="6" t="s">
        <v>81</v>
      </c>
      <c r="G123" s="6" t="s">
        <v>168</v>
      </c>
      <c r="H123" s="13">
        <v>30463407</v>
      </c>
      <c r="I123" s="13" t="str">
        <f t="shared" si="79"/>
        <v>30463407-EJECUCION</v>
      </c>
      <c r="J123" s="13" t="str">
        <f t="shared" si="80"/>
        <v>30463407</v>
      </c>
      <c r="K123" s="17" t="s">
        <v>369</v>
      </c>
      <c r="L123" s="29">
        <v>250593000</v>
      </c>
      <c r="M123" s="41">
        <v>0</v>
      </c>
      <c r="N123" s="41">
        <v>250593000</v>
      </c>
      <c r="O123" s="41">
        <v>0</v>
      </c>
      <c r="P123" s="41">
        <v>0</v>
      </c>
      <c r="Q123" s="41">
        <v>0</v>
      </c>
      <c r="R123" s="41">
        <f t="shared" si="81"/>
        <v>0</v>
      </c>
      <c r="S123" s="41">
        <f t="shared" si="82"/>
        <v>250593000</v>
      </c>
      <c r="T123" s="41">
        <f t="shared" si="83"/>
        <v>0</v>
      </c>
      <c r="U123" s="579" t="s">
        <v>3005</v>
      </c>
      <c r="V123" s="55" t="s">
        <v>8</v>
      </c>
      <c r="W123" s="2" t="str">
        <f>VLOOKUP(I123,RATES!K$2:L$952,2,FALSE)</f>
        <v>RS</v>
      </c>
      <c r="X123" s="2" t="e">
        <f>VLOOKUP(H123,CONVENIO!A$2:O$151,13,FALSE)</f>
        <v>#N/A</v>
      </c>
      <c r="Y123" s="2" t="str">
        <f>VLOOKUP(I123,'RATES A MARZO'!B$2:J$980,7,FALSE)</f>
        <v>RS</v>
      </c>
      <c r="Z123" s="2">
        <v>25</v>
      </c>
      <c r="AA123" s="2" t="e">
        <f>VLOOKUP(H123,Hoja4!A$2:M$62,13,FALSE)</f>
        <v>#N/A</v>
      </c>
      <c r="AB123" s="2" t="str">
        <f>VLOOKUP(I123,Hoja6!J$2:K$1032,2,FALSE)</f>
        <v>RS</v>
      </c>
      <c r="AD123" s="2">
        <f>VLOOKUP(H123,Hoja7!A$2:C$262,3,FALSE)</f>
        <v>250593000</v>
      </c>
      <c r="AF123" s="2" t="str">
        <f>VLOOKUP(H123,Hoja8!A$2:M$85,13,FALSE)</f>
        <v>EN TRAMITE</v>
      </c>
      <c r="AG123" s="2" t="str">
        <f>VLOOKUP(CLEAN(H123),'rates (2)'!B$2:J$1076,7,FALSE)</f>
        <v>RS</v>
      </c>
    </row>
    <row r="124" spans="1:33" ht="15.75" customHeight="1" outlineLevel="2" x14ac:dyDescent="0.25">
      <c r="A124" s="8"/>
      <c r="B124" s="8"/>
      <c r="C124" s="8"/>
      <c r="D124" s="8"/>
      <c r="E124" s="8"/>
      <c r="F124" s="8"/>
      <c r="G124" s="8"/>
      <c r="H124" s="12"/>
      <c r="I124" s="12"/>
      <c r="J124" s="12"/>
      <c r="K124" s="16" t="s">
        <v>291</v>
      </c>
      <c r="L124" s="30">
        <f t="shared" ref="L124:T124" si="84">SUBTOTAL(9,L116:L123)</f>
        <v>4156962000</v>
      </c>
      <c r="M124" s="30">
        <f t="shared" si="84"/>
        <v>0</v>
      </c>
      <c r="N124" s="30">
        <f t="shared" si="84"/>
        <v>925459250</v>
      </c>
      <c r="O124" s="30">
        <f t="shared" si="84"/>
        <v>0</v>
      </c>
      <c r="P124" s="30">
        <f t="shared" si="84"/>
        <v>0</v>
      </c>
      <c r="Q124" s="30">
        <f t="shared" si="84"/>
        <v>0</v>
      </c>
      <c r="R124" s="30">
        <f t="shared" si="84"/>
        <v>0</v>
      </c>
      <c r="S124" s="30">
        <f t="shared" si="84"/>
        <v>925459250</v>
      </c>
      <c r="T124" s="30">
        <f t="shared" si="84"/>
        <v>3231502750</v>
      </c>
      <c r="U124" s="54"/>
      <c r="V124" s="54"/>
      <c r="AG124" s="2" t="e">
        <f>VLOOKUP(CLEAN(H124),'rates (2)'!B$2:J$1076,7,FALSE)</f>
        <v>#N/A</v>
      </c>
    </row>
    <row r="125" spans="1:33" ht="9" customHeight="1" outlineLevel="2" x14ac:dyDescent="0.25">
      <c r="A125" s="8"/>
      <c r="B125" s="8"/>
      <c r="C125" s="8"/>
      <c r="D125" s="8"/>
      <c r="E125" s="8"/>
      <c r="F125" s="8"/>
      <c r="G125" s="8"/>
      <c r="H125" s="12"/>
      <c r="I125" s="12"/>
      <c r="J125" s="12"/>
      <c r="K125" s="18"/>
      <c r="L125" s="28"/>
      <c r="M125" s="40"/>
      <c r="N125" s="40"/>
      <c r="O125" s="40"/>
      <c r="P125" s="40"/>
      <c r="Q125" s="40"/>
      <c r="R125" s="40"/>
      <c r="S125" s="40"/>
      <c r="T125" s="40"/>
      <c r="U125" s="54"/>
      <c r="V125" s="54"/>
      <c r="AG125" s="2" t="e">
        <f>VLOOKUP(CLEAN(H125),'rates (2)'!B$2:J$1076,7,FALSE)</f>
        <v>#N/A</v>
      </c>
    </row>
    <row r="126" spans="1:33" ht="18.75" customHeight="1" outlineLevel="1" x14ac:dyDescent="0.3">
      <c r="A126" s="8"/>
      <c r="B126" s="8"/>
      <c r="C126" s="8"/>
      <c r="D126" s="8"/>
      <c r="E126" s="9"/>
      <c r="F126" s="8"/>
      <c r="G126" s="8"/>
      <c r="H126" s="12"/>
      <c r="I126" s="12"/>
      <c r="J126" s="12"/>
      <c r="K126" s="52" t="s">
        <v>206</v>
      </c>
      <c r="L126" s="53">
        <f>L124+L112</f>
        <v>8923590313</v>
      </c>
      <c r="M126" s="53">
        <f>M124+M112</f>
        <v>2070774327</v>
      </c>
      <c r="N126" s="53">
        <f t="shared" ref="N126:T126" si="85">N124+N112</f>
        <v>1825459250</v>
      </c>
      <c r="O126" s="53">
        <f t="shared" si="85"/>
        <v>0</v>
      </c>
      <c r="P126" s="53">
        <f t="shared" si="85"/>
        <v>0</v>
      </c>
      <c r="Q126" s="53">
        <f t="shared" si="85"/>
        <v>0</v>
      </c>
      <c r="R126" s="53">
        <f t="shared" si="85"/>
        <v>0</v>
      </c>
      <c r="S126" s="53">
        <f t="shared" si="85"/>
        <v>1825459250</v>
      </c>
      <c r="T126" s="53">
        <f t="shared" si="85"/>
        <v>5027356736</v>
      </c>
      <c r="U126" s="54"/>
      <c r="V126" s="54"/>
      <c r="AG126" s="2" t="e">
        <f>VLOOKUP(CLEAN(H126),'rates (2)'!B$2:J$1076,7,FALSE)</f>
        <v>#N/A</v>
      </c>
    </row>
    <row r="127" spans="1:33" s="3" customFormat="1" ht="6.75" customHeight="1" outlineLevel="1" x14ac:dyDescent="0.25">
      <c r="A127" s="8"/>
      <c r="B127" s="8"/>
      <c r="C127" s="8"/>
      <c r="D127" s="8"/>
      <c r="E127" s="9"/>
      <c r="F127" s="8"/>
      <c r="G127" s="8"/>
      <c r="H127" s="12"/>
      <c r="I127" s="12"/>
      <c r="J127" s="12"/>
      <c r="K127" s="20"/>
      <c r="L127" s="32"/>
      <c r="M127" s="42"/>
      <c r="N127" s="42"/>
      <c r="O127" s="42"/>
      <c r="P127" s="42"/>
      <c r="Q127" s="42"/>
      <c r="R127" s="42"/>
      <c r="S127" s="42"/>
      <c r="T127" s="42"/>
      <c r="U127" s="54"/>
      <c r="V127" s="54"/>
      <c r="AG127" s="2" t="e">
        <f>VLOOKUP(CLEAN(H127),'rates (2)'!B$2:J$1076,7,FALSE)</f>
        <v>#N/A</v>
      </c>
    </row>
    <row r="128" spans="1:33" ht="26.25" customHeight="1" outlineLevel="1" x14ac:dyDescent="0.4">
      <c r="A128" s="8"/>
      <c r="B128" s="8"/>
      <c r="C128" s="8"/>
      <c r="D128" s="8"/>
      <c r="E128" s="9"/>
      <c r="F128" s="8"/>
      <c r="G128" s="8"/>
      <c r="H128" s="12"/>
      <c r="I128" s="12"/>
      <c r="J128" s="12"/>
      <c r="K128" s="64" t="s">
        <v>207</v>
      </c>
      <c r="L128" s="32"/>
      <c r="M128" s="42"/>
      <c r="N128" s="42"/>
      <c r="O128" s="42"/>
      <c r="P128" s="42"/>
      <c r="Q128" s="42"/>
      <c r="R128" s="42"/>
      <c r="S128" s="42"/>
      <c r="T128" s="42"/>
      <c r="U128" s="56"/>
      <c r="V128" s="56"/>
      <c r="AG128" s="2" t="e">
        <f>VLOOKUP(CLEAN(H128),'rates (2)'!B$2:J$1076,7,FALSE)</f>
        <v>#N/A</v>
      </c>
    </row>
    <row r="129" spans="1:33" ht="15" customHeight="1" outlineLevel="1" x14ac:dyDescent="0.25">
      <c r="A129" s="8"/>
      <c r="B129" s="8"/>
      <c r="C129" s="8"/>
      <c r="D129" s="8"/>
      <c r="E129" s="9"/>
      <c r="F129" s="8"/>
      <c r="G129" s="8"/>
      <c r="H129" s="12"/>
      <c r="I129" s="12"/>
      <c r="J129" s="12"/>
      <c r="K129" s="16" t="s">
        <v>271</v>
      </c>
      <c r="L129" s="32"/>
      <c r="M129" s="42"/>
      <c r="N129" s="42"/>
      <c r="O129" s="42"/>
      <c r="P129" s="42"/>
      <c r="Q129" s="42"/>
      <c r="R129" s="42"/>
      <c r="S129" s="42"/>
      <c r="T129" s="42"/>
      <c r="U129" s="56"/>
      <c r="V129" s="56"/>
      <c r="AG129" s="2" t="e">
        <f>VLOOKUP(CLEAN(H129),'rates (2)'!B$2:J$1076,7,FALSE)</f>
        <v>#N/A</v>
      </c>
    </row>
    <row r="130" spans="1:33" s="2" customFormat="1" ht="15" customHeight="1" outlineLevel="2" x14ac:dyDescent="0.25">
      <c r="A130" s="6">
        <v>31</v>
      </c>
      <c r="B130" s="6" t="s">
        <v>5</v>
      </c>
      <c r="C130" s="6" t="s">
        <v>275</v>
      </c>
      <c r="D130" s="6" t="s">
        <v>7</v>
      </c>
      <c r="E130" s="6" t="s">
        <v>19</v>
      </c>
      <c r="F130" s="6" t="s">
        <v>102</v>
      </c>
      <c r="G130" s="6" t="s">
        <v>9</v>
      </c>
      <c r="H130" s="13">
        <v>30247072</v>
      </c>
      <c r="I130" s="13" t="str">
        <f>CONCATENATE(H130,"-",G130)</f>
        <v>30247072-DISEÑO</v>
      </c>
      <c r="J130" s="13" t="str">
        <f>CLEAN(H130)</f>
        <v>30247072</v>
      </c>
      <c r="K130" s="17" t="s">
        <v>99</v>
      </c>
      <c r="L130" s="29">
        <v>74800000</v>
      </c>
      <c r="M130" s="41">
        <v>2093000</v>
      </c>
      <c r="N130" s="41">
        <v>41140000</v>
      </c>
      <c r="O130" s="41">
        <v>0</v>
      </c>
      <c r="P130" s="41">
        <v>0</v>
      </c>
      <c r="Q130" s="41">
        <v>26180000</v>
      </c>
      <c r="R130" s="41">
        <f>O130+P130+Q130</f>
        <v>26180000</v>
      </c>
      <c r="S130" s="41">
        <f>N130-R130</f>
        <v>14960000</v>
      </c>
      <c r="T130" s="41">
        <f>L130-(M130+N130)</f>
        <v>31567000</v>
      </c>
      <c r="U130" s="579" t="s">
        <v>273</v>
      </c>
      <c r="V130" s="55" t="s">
        <v>8</v>
      </c>
      <c r="W130" s="2" t="str">
        <f>VLOOKUP(I130,RATES!K$2:L$952,2,FALSE)</f>
        <v>RS</v>
      </c>
      <c r="X130" s="2" t="e">
        <f>VLOOKUP(H130,CONVENIO!A$2:O$151,13,FALSE)</f>
        <v>#N/A</v>
      </c>
      <c r="Y130" s="2" t="str">
        <f>VLOOKUP(I130,'RATES A MARZO'!B$2:J$980,7,FALSE)</f>
        <v>RS</v>
      </c>
      <c r="Z130" s="2">
        <v>25</v>
      </c>
      <c r="AA130" s="2" t="e">
        <f>VLOOKUP(H130,Hoja4!A$2:M$62,13,FALSE)</f>
        <v>#N/A</v>
      </c>
      <c r="AB130" s="2" t="str">
        <f>VLOOKUP(I130,Hoja6!J$2:K$1032,2,FALSE)</f>
        <v>RS</v>
      </c>
      <c r="AD130" s="2">
        <f>VLOOKUP(H130,Hoja7!A$2:C$262,3,FALSE)</f>
        <v>41140000</v>
      </c>
      <c r="AF130" s="2" t="e">
        <f>VLOOKUP(H130,Hoja8!A$2:M$85,13,FALSE)</f>
        <v>#N/A</v>
      </c>
      <c r="AG130" s="2" t="str">
        <f>VLOOKUP(CLEAN(H130),'rates (2)'!B$2:J$1076,7,FALSE)</f>
        <v>RS</v>
      </c>
    </row>
    <row r="131" spans="1:33" ht="15" customHeight="1" outlineLevel="2" x14ac:dyDescent="0.25">
      <c r="A131" s="8"/>
      <c r="B131" s="8"/>
      <c r="C131" s="8"/>
      <c r="D131" s="8"/>
      <c r="E131" s="8"/>
      <c r="F131" s="8"/>
      <c r="G131" s="8"/>
      <c r="H131" s="12"/>
      <c r="I131" s="12"/>
      <c r="J131" s="12"/>
      <c r="K131" s="16" t="s">
        <v>435</v>
      </c>
      <c r="L131" s="30">
        <f t="shared" ref="L131:T131" si="86">SUBTOTAL(9,L130)</f>
        <v>74800000</v>
      </c>
      <c r="M131" s="30">
        <f t="shared" si="86"/>
        <v>2093000</v>
      </c>
      <c r="N131" s="30">
        <f t="shared" si="86"/>
        <v>41140000</v>
      </c>
      <c r="O131" s="30">
        <f t="shared" si="86"/>
        <v>0</v>
      </c>
      <c r="P131" s="30">
        <f t="shared" si="86"/>
        <v>0</v>
      </c>
      <c r="Q131" s="30">
        <f t="shared" si="86"/>
        <v>26180000</v>
      </c>
      <c r="R131" s="30">
        <f t="shared" si="86"/>
        <v>26180000</v>
      </c>
      <c r="S131" s="30">
        <f t="shared" si="86"/>
        <v>14960000</v>
      </c>
      <c r="T131" s="30">
        <f t="shared" si="86"/>
        <v>31567000</v>
      </c>
      <c r="U131" s="54"/>
      <c r="V131" s="54"/>
      <c r="AG131" s="2" t="e">
        <f>VLOOKUP(CLEAN(H131),'rates (2)'!B$2:J$1076,7,FALSE)</f>
        <v>#N/A</v>
      </c>
    </row>
    <row r="132" spans="1:33" ht="15" customHeight="1" outlineLevel="2" x14ac:dyDescent="0.25">
      <c r="A132" s="8"/>
      <c r="B132" s="8"/>
      <c r="C132" s="8"/>
      <c r="D132" s="8"/>
      <c r="E132" s="8"/>
      <c r="F132" s="8"/>
      <c r="G132" s="8"/>
      <c r="H132" s="12"/>
      <c r="I132" s="12"/>
      <c r="J132" s="12"/>
      <c r="K132" s="18"/>
      <c r="L132" s="28"/>
      <c r="M132" s="40"/>
      <c r="N132" s="40"/>
      <c r="O132" s="40"/>
      <c r="P132" s="40"/>
      <c r="Q132" s="40"/>
      <c r="R132" s="40"/>
      <c r="S132" s="40"/>
      <c r="T132" s="40"/>
      <c r="U132" s="54"/>
      <c r="V132" s="54"/>
      <c r="AG132" s="2" t="e">
        <f>VLOOKUP(CLEAN(H132),'rates (2)'!B$2:J$1076,7,FALSE)</f>
        <v>#N/A</v>
      </c>
    </row>
    <row r="133" spans="1:33" ht="15" customHeight="1" outlineLevel="2" x14ac:dyDescent="0.25">
      <c r="A133" s="8"/>
      <c r="B133" s="8"/>
      <c r="C133" s="8"/>
      <c r="D133" s="8"/>
      <c r="E133" s="8"/>
      <c r="F133" s="8"/>
      <c r="G133" s="8"/>
      <c r="H133" s="12"/>
      <c r="I133" s="12"/>
      <c r="J133" s="12"/>
      <c r="K133" s="16" t="s">
        <v>436</v>
      </c>
      <c r="L133" s="28"/>
      <c r="M133" s="40"/>
      <c r="N133" s="40"/>
      <c r="O133" s="40"/>
      <c r="P133" s="40"/>
      <c r="Q133" s="40"/>
      <c r="R133" s="40"/>
      <c r="S133" s="40"/>
      <c r="T133" s="40"/>
      <c r="U133" s="54"/>
      <c r="V133" s="54"/>
      <c r="AG133" s="2" t="e">
        <f>VLOOKUP(CLEAN(H133),'rates (2)'!B$2:J$1076,7,FALSE)</f>
        <v>#N/A</v>
      </c>
    </row>
    <row r="134" spans="1:33" s="2" customFormat="1" ht="15" customHeight="1" outlineLevel="2" x14ac:dyDescent="0.25">
      <c r="A134" s="6">
        <v>29</v>
      </c>
      <c r="B134" s="6" t="s">
        <v>56</v>
      </c>
      <c r="C134" s="6" t="s">
        <v>286</v>
      </c>
      <c r="D134" s="6" t="s">
        <v>7</v>
      </c>
      <c r="E134" s="6" t="s">
        <v>19</v>
      </c>
      <c r="F134" s="6" t="s">
        <v>553</v>
      </c>
      <c r="G134" s="6" t="s">
        <v>168</v>
      </c>
      <c r="H134" s="13">
        <v>30487187</v>
      </c>
      <c r="I134" s="13" t="str">
        <f>CONCATENATE(H134,"-",G134)</f>
        <v>30487187-EJECUCION</v>
      </c>
      <c r="J134" s="13" t="str">
        <f>CLEAN(H134)</f>
        <v>30487187</v>
      </c>
      <c r="K134" s="17" t="s">
        <v>424</v>
      </c>
      <c r="L134" s="29">
        <v>89920068</v>
      </c>
      <c r="M134" s="41">
        <v>89920068</v>
      </c>
      <c r="N134" s="41">
        <v>0</v>
      </c>
      <c r="O134" s="41">
        <v>0</v>
      </c>
      <c r="P134" s="41">
        <v>0</v>
      </c>
      <c r="Q134" s="41">
        <v>0</v>
      </c>
      <c r="R134" s="41">
        <f>O134+P134+Q134</f>
        <v>0</v>
      </c>
      <c r="S134" s="41">
        <f>N134-R134</f>
        <v>0</v>
      </c>
      <c r="T134" s="41">
        <f>L134-(M134+N134)</f>
        <v>0</v>
      </c>
      <c r="U134" s="579" t="s">
        <v>556</v>
      </c>
      <c r="V134" s="55" t="s">
        <v>10</v>
      </c>
      <c r="W134" s="2" t="e">
        <f>VLOOKUP(I134,RATES!K$2:L$952,2,FALSE)</f>
        <v>#N/A</v>
      </c>
      <c r="X134" s="2" t="e">
        <f>VLOOKUP(H134,CONVENIO!A$2:O$151,13,FALSE)</f>
        <v>#N/A</v>
      </c>
      <c r="Y134" s="202" t="e">
        <f>VLOOKUP(I134,'RATES A MARZO'!B$2:J$980,7,FALSE)</f>
        <v>#N/A</v>
      </c>
      <c r="Z134" s="2">
        <v>25</v>
      </c>
      <c r="AA134" s="2" t="e">
        <f>VLOOKUP(H134,Hoja4!A$2:M$62,13,FALSE)</f>
        <v>#N/A</v>
      </c>
      <c r="AB134" s="2" t="str">
        <f>VLOOKUP(I134,Hoja6!J$2:K$1032,2,FALSE)</f>
        <v/>
      </c>
      <c r="AD134" s="2">
        <f>VLOOKUP(H134,Hoja7!A$2:C$262,3,FALSE)</f>
        <v>0</v>
      </c>
      <c r="AF134" s="2" t="e">
        <f>VLOOKUP(H134,Hoja8!A$2:M$85,13,FALSE)</f>
        <v>#N/A</v>
      </c>
      <c r="AG134" s="2" t="str">
        <f>VLOOKUP(CLEAN(H134),'rates (2)'!B$2:J$1076,7,FALSE)</f>
        <v/>
      </c>
    </row>
    <row r="135" spans="1:33" ht="15" customHeight="1" outlineLevel="2" x14ac:dyDescent="0.25">
      <c r="A135" s="8"/>
      <c r="B135" s="8"/>
      <c r="C135" s="8"/>
      <c r="D135" s="8"/>
      <c r="E135" s="8"/>
      <c r="F135" s="8"/>
      <c r="G135" s="8"/>
      <c r="H135" s="12"/>
      <c r="I135" s="12"/>
      <c r="J135" s="12"/>
      <c r="K135" s="16" t="s">
        <v>336</v>
      </c>
      <c r="L135" s="30">
        <f t="shared" ref="L135:T135" si="87">SUBTOTAL(9,L134)</f>
        <v>89920068</v>
      </c>
      <c r="M135" s="30">
        <f t="shared" si="87"/>
        <v>89920068</v>
      </c>
      <c r="N135" s="30">
        <f t="shared" si="87"/>
        <v>0</v>
      </c>
      <c r="O135" s="30">
        <f t="shared" si="87"/>
        <v>0</v>
      </c>
      <c r="P135" s="30">
        <f t="shared" si="87"/>
        <v>0</v>
      </c>
      <c r="Q135" s="30">
        <f t="shared" si="87"/>
        <v>0</v>
      </c>
      <c r="R135" s="30">
        <f t="shared" si="87"/>
        <v>0</v>
      </c>
      <c r="S135" s="30">
        <f t="shared" si="87"/>
        <v>0</v>
      </c>
      <c r="T135" s="30">
        <f t="shared" si="87"/>
        <v>0</v>
      </c>
      <c r="U135" s="54"/>
      <c r="V135" s="54"/>
      <c r="AG135" s="2" t="e">
        <f>VLOOKUP(CLEAN(H135),'rates (2)'!B$2:J$1076,7,FALSE)</f>
        <v>#N/A</v>
      </c>
    </row>
    <row r="136" spans="1:33" ht="9.75" customHeight="1" outlineLevel="2" x14ac:dyDescent="0.25">
      <c r="A136" s="8"/>
      <c r="B136" s="8"/>
      <c r="C136" s="8"/>
      <c r="D136" s="8"/>
      <c r="E136" s="8"/>
      <c r="F136" s="8"/>
      <c r="G136" s="8"/>
      <c r="H136" s="12"/>
      <c r="I136" s="12"/>
      <c r="J136" s="12"/>
      <c r="K136" s="18"/>
      <c r="L136" s="28"/>
      <c r="M136" s="40"/>
      <c r="N136" s="40"/>
      <c r="O136" s="40"/>
      <c r="P136" s="40"/>
      <c r="Q136" s="40"/>
      <c r="R136" s="40"/>
      <c r="S136" s="40"/>
      <c r="T136" s="40"/>
      <c r="U136" s="54"/>
      <c r="V136" s="54"/>
      <c r="AG136" s="2" t="e">
        <f>VLOOKUP(CLEAN(H136),'rates (2)'!B$2:J$1076,7,FALSE)</f>
        <v>#N/A</v>
      </c>
    </row>
    <row r="137" spans="1:33" ht="15" customHeight="1" outlineLevel="2" x14ac:dyDescent="0.25">
      <c r="A137" s="8"/>
      <c r="B137" s="8"/>
      <c r="C137" s="8"/>
      <c r="D137" s="8"/>
      <c r="E137" s="8"/>
      <c r="F137" s="8"/>
      <c r="G137" s="8"/>
      <c r="H137" s="12"/>
      <c r="I137" s="12"/>
      <c r="J137" s="12"/>
      <c r="K137" s="16" t="s">
        <v>278</v>
      </c>
      <c r="L137" s="28"/>
      <c r="M137" s="40"/>
      <c r="N137" s="40"/>
      <c r="O137" s="40"/>
      <c r="P137" s="40"/>
      <c r="Q137" s="40"/>
      <c r="R137" s="40"/>
      <c r="S137" s="40"/>
      <c r="T137" s="40"/>
      <c r="U137" s="54"/>
      <c r="V137" s="54"/>
      <c r="AG137" s="2" t="e">
        <f>VLOOKUP(CLEAN(H137),'rates (2)'!B$2:J$1076,7,FALSE)</f>
        <v>#N/A</v>
      </c>
    </row>
    <row r="138" spans="1:33" s="2" customFormat="1" ht="15" customHeight="1" outlineLevel="2" x14ac:dyDescent="0.25">
      <c r="A138" s="6">
        <v>31</v>
      </c>
      <c r="B138" s="6" t="s">
        <v>11</v>
      </c>
      <c r="C138" s="6" t="s">
        <v>274</v>
      </c>
      <c r="D138" s="6" t="s">
        <v>7</v>
      </c>
      <c r="E138" s="6" t="s">
        <v>19</v>
      </c>
      <c r="F138" s="6" t="s">
        <v>553</v>
      </c>
      <c r="G138" s="6" t="s">
        <v>9</v>
      </c>
      <c r="H138" s="13">
        <v>30405773</v>
      </c>
      <c r="I138" s="13" t="str">
        <f t="shared" ref="I138:I141" si="88">CONCATENATE(H138,"-",G138)</f>
        <v>30405773-DISEÑO</v>
      </c>
      <c r="J138" s="13" t="str">
        <f t="shared" ref="J138:J141" si="89">CLEAN(H138)</f>
        <v>30405773</v>
      </c>
      <c r="K138" s="17" t="s">
        <v>379</v>
      </c>
      <c r="L138" s="29">
        <v>25000000</v>
      </c>
      <c r="M138" s="41">
        <v>0</v>
      </c>
      <c r="N138" s="41">
        <v>2500000</v>
      </c>
      <c r="O138" s="41">
        <v>0</v>
      </c>
      <c r="P138" s="41">
        <v>0</v>
      </c>
      <c r="Q138" s="41">
        <v>0</v>
      </c>
      <c r="R138" s="41">
        <f t="shared" ref="R138:R141" si="90">O138+P138+Q138</f>
        <v>0</v>
      </c>
      <c r="S138" s="41">
        <f t="shared" ref="S138:S141" si="91">N138-R138</f>
        <v>2500000</v>
      </c>
      <c r="T138" s="41">
        <f t="shared" ref="T138:T141" si="92">L138-(M138+N138)</f>
        <v>22500000</v>
      </c>
      <c r="U138" s="579" t="s">
        <v>281</v>
      </c>
      <c r="V138" s="55" t="s">
        <v>308</v>
      </c>
      <c r="W138" s="2" t="e">
        <f>VLOOKUP(I138,RATES!K$2:L$952,2,FALSE)</f>
        <v>#N/A</v>
      </c>
      <c r="X138" s="2" t="e">
        <f>VLOOKUP(H138,CONVENIO!A$2:O$151,13,FALSE)</f>
        <v>#N/A</v>
      </c>
      <c r="Y138" s="2" t="e">
        <f>VLOOKUP(I138,'RATES A MARZO'!B$2:J$980,7,FALSE)</f>
        <v>#N/A</v>
      </c>
      <c r="Z138" s="2">
        <v>25</v>
      </c>
      <c r="AA138" s="2" t="e">
        <f>VLOOKUP(H138,Hoja4!A$2:M$62,13,FALSE)</f>
        <v>#N/A</v>
      </c>
      <c r="AB138" s="2" t="str">
        <f>VLOOKUP(I138,Hoja6!J$2:K$1032,2,FALSE)</f>
        <v/>
      </c>
      <c r="AD138" s="2" t="e">
        <f>VLOOKUP(H138,Hoja7!A$2:C$262,3,FALSE)</f>
        <v>#N/A</v>
      </c>
      <c r="AF138" s="2" t="e">
        <f>VLOOKUP(H138,Hoja8!A$2:M$85,13,FALSE)</f>
        <v>#N/A</v>
      </c>
      <c r="AG138" s="2" t="str">
        <f>VLOOKUP(CLEAN(H138),'rates (2)'!B$2:J$1076,7,FALSE)</f>
        <v/>
      </c>
    </row>
    <row r="139" spans="1:33" s="2" customFormat="1" ht="15" customHeight="1" outlineLevel="2" x14ac:dyDescent="0.25">
      <c r="A139" s="6">
        <v>31</v>
      </c>
      <c r="B139" s="6" t="s">
        <v>11</v>
      </c>
      <c r="C139" s="6" t="s">
        <v>287</v>
      </c>
      <c r="D139" s="6" t="s">
        <v>7</v>
      </c>
      <c r="E139" s="6" t="s">
        <v>19</v>
      </c>
      <c r="F139" s="6" t="s">
        <v>81</v>
      </c>
      <c r="G139" s="6" t="s">
        <v>168</v>
      </c>
      <c r="H139" s="13">
        <v>30465145</v>
      </c>
      <c r="I139" s="13" t="str">
        <f t="shared" si="88"/>
        <v>30465145-EJECUCION</v>
      </c>
      <c r="J139" s="13" t="str">
        <f t="shared" si="89"/>
        <v>30465145</v>
      </c>
      <c r="K139" s="17" t="s">
        <v>362</v>
      </c>
      <c r="L139" s="29">
        <v>429195000</v>
      </c>
      <c r="M139" s="41">
        <v>0</v>
      </c>
      <c r="N139" s="41">
        <v>21459750</v>
      </c>
      <c r="O139" s="41">
        <v>0</v>
      </c>
      <c r="P139" s="41">
        <v>0</v>
      </c>
      <c r="Q139" s="41">
        <v>0</v>
      </c>
      <c r="R139" s="41">
        <f t="shared" si="90"/>
        <v>0</v>
      </c>
      <c r="S139" s="41">
        <f t="shared" si="91"/>
        <v>21459750</v>
      </c>
      <c r="T139" s="41">
        <f t="shared" si="92"/>
        <v>407735250</v>
      </c>
      <c r="U139" s="578" t="s">
        <v>281</v>
      </c>
      <c r="V139" s="55" t="s">
        <v>415</v>
      </c>
      <c r="W139" s="2" t="e">
        <f>VLOOKUP(I139,RATES!K$2:L$952,2,FALSE)</f>
        <v>#N/A</v>
      </c>
      <c r="X139" s="2" t="e">
        <f>VLOOKUP(H139,CONVENIO!A$2:O$151,13,FALSE)</f>
        <v>#N/A</v>
      </c>
      <c r="Y139" s="2" t="e">
        <f>VLOOKUP(I139,'RATES A MARZO'!B$2:J$980,7,FALSE)</f>
        <v>#N/A</v>
      </c>
      <c r="Z139" s="2">
        <v>25</v>
      </c>
      <c r="AA139" s="2" t="e">
        <f>VLOOKUP(H139,Hoja4!A$2:M$62,13,FALSE)</f>
        <v>#N/A</v>
      </c>
      <c r="AB139" s="2" t="e">
        <f>VLOOKUP(I139,Hoja6!J$2:K$1032,2,FALSE)</f>
        <v>#N/A</v>
      </c>
      <c r="AD139" s="2">
        <f>VLOOKUP(H139,Hoja7!A$2:C$262,3,FALSE)</f>
        <v>429195000</v>
      </c>
      <c r="AF139" s="2" t="e">
        <f>VLOOKUP(H139,Hoja8!A$2:M$85,13,FALSE)</f>
        <v>#N/A</v>
      </c>
      <c r="AG139" s="2" t="str">
        <f>VLOOKUP(CLEAN(H139),'rates (2)'!B$2:J$1076,7,FALSE)</f>
        <v/>
      </c>
    </row>
    <row r="140" spans="1:33" s="2" customFormat="1" ht="15" customHeight="1" outlineLevel="2" x14ac:dyDescent="0.25">
      <c r="A140" s="6">
        <v>31</v>
      </c>
      <c r="B140" s="6" t="s">
        <v>11</v>
      </c>
      <c r="C140" s="6" t="s">
        <v>287</v>
      </c>
      <c r="D140" s="6" t="s">
        <v>7</v>
      </c>
      <c r="E140" s="6" t="s">
        <v>19</v>
      </c>
      <c r="F140" s="6" t="s">
        <v>81</v>
      </c>
      <c r="G140" s="6" t="s">
        <v>168</v>
      </c>
      <c r="H140" s="13">
        <v>30176872</v>
      </c>
      <c r="I140" s="13" t="str">
        <f t="shared" si="88"/>
        <v>30176872-EJECUCION</v>
      </c>
      <c r="J140" s="13" t="str">
        <f t="shared" si="89"/>
        <v>30176872</v>
      </c>
      <c r="K140" s="17" t="s">
        <v>413</v>
      </c>
      <c r="L140" s="29">
        <v>247206000</v>
      </c>
      <c r="M140" s="41">
        <v>0</v>
      </c>
      <c r="N140" s="41">
        <v>12360300</v>
      </c>
      <c r="O140" s="41">
        <v>0</v>
      </c>
      <c r="P140" s="41">
        <v>0</v>
      </c>
      <c r="Q140" s="41">
        <v>0</v>
      </c>
      <c r="R140" s="41">
        <f t="shared" si="90"/>
        <v>0</v>
      </c>
      <c r="S140" s="41">
        <f t="shared" si="91"/>
        <v>12360300</v>
      </c>
      <c r="T140" s="41">
        <f t="shared" si="92"/>
        <v>234845700</v>
      </c>
      <c r="U140" s="579" t="s">
        <v>281</v>
      </c>
      <c r="V140" s="55" t="s">
        <v>415</v>
      </c>
      <c r="W140" s="2" t="e">
        <f>VLOOKUP(I140,RATES!K$2:L$952,2,FALSE)</f>
        <v>#N/A</v>
      </c>
      <c r="X140" s="2" t="e">
        <f>VLOOKUP(H140,CONVENIO!A$2:O$151,13,FALSE)</f>
        <v>#N/A</v>
      </c>
      <c r="Y140" s="2" t="e">
        <f>VLOOKUP(I140,'RATES A MARZO'!B$2:J$980,7,FALSE)</f>
        <v>#N/A</v>
      </c>
      <c r="Z140" s="2">
        <v>25</v>
      </c>
      <c r="AA140" s="2" t="e">
        <f>VLOOKUP(H140,Hoja4!A$2:M$62,13,FALSE)</f>
        <v>#N/A</v>
      </c>
      <c r="AB140" s="2" t="e">
        <f>VLOOKUP(I140,Hoja6!J$2:K$1032,2,FALSE)</f>
        <v>#N/A</v>
      </c>
      <c r="AD140" s="2" t="e">
        <f>VLOOKUP(H140,Hoja7!A$2:C$262,3,FALSE)</f>
        <v>#N/A</v>
      </c>
      <c r="AF140" s="2" t="e">
        <f>VLOOKUP(H140,Hoja8!A$2:M$85,13,FALSE)</f>
        <v>#N/A</v>
      </c>
      <c r="AG140" s="2" t="e">
        <f>VLOOKUP(CLEAN(H140),'rates (2)'!B$2:J$1076,7,FALSE)</f>
        <v>#N/A</v>
      </c>
    </row>
    <row r="141" spans="1:33" s="2" customFormat="1" ht="15" customHeight="1" outlineLevel="2" x14ac:dyDescent="0.25">
      <c r="A141" s="6">
        <v>31</v>
      </c>
      <c r="B141" s="6" t="s">
        <v>11</v>
      </c>
      <c r="C141" s="6" t="s">
        <v>354</v>
      </c>
      <c r="D141" s="6" t="s">
        <v>7</v>
      </c>
      <c r="E141" s="6" t="s">
        <v>19</v>
      </c>
      <c r="F141" s="6" t="s">
        <v>553</v>
      </c>
      <c r="G141" s="6" t="s">
        <v>168</v>
      </c>
      <c r="H141" s="13">
        <v>30465141</v>
      </c>
      <c r="I141" s="13" t="str">
        <f t="shared" si="88"/>
        <v>30465141-EJECUCION</v>
      </c>
      <c r="J141" s="13" t="str">
        <f t="shared" si="89"/>
        <v>30465141</v>
      </c>
      <c r="K141" s="17" t="s">
        <v>464</v>
      </c>
      <c r="L141" s="29">
        <v>225854000</v>
      </c>
      <c r="M141" s="41">
        <v>0</v>
      </c>
      <c r="N141" s="41">
        <f>11292700+19545932</f>
        <v>30838632</v>
      </c>
      <c r="O141" s="41">
        <v>0</v>
      </c>
      <c r="P141" s="41">
        <v>0</v>
      </c>
      <c r="Q141" s="41">
        <v>0</v>
      </c>
      <c r="R141" s="41">
        <f t="shared" si="90"/>
        <v>0</v>
      </c>
      <c r="S141" s="41">
        <f t="shared" si="91"/>
        <v>30838632</v>
      </c>
      <c r="T141" s="41">
        <f t="shared" si="92"/>
        <v>195015368</v>
      </c>
      <c r="U141" s="55" t="s">
        <v>281</v>
      </c>
      <c r="V141" s="55" t="s">
        <v>511</v>
      </c>
      <c r="W141" s="2" t="e">
        <f>VLOOKUP(I141,RATES!K$2:L$952,2,FALSE)</f>
        <v>#N/A</v>
      </c>
      <c r="X141" s="2" t="e">
        <f>VLOOKUP(H141,CONVENIO!A$2:O$151,13,FALSE)</f>
        <v>#N/A</v>
      </c>
      <c r="Y141" s="2" t="e">
        <f>VLOOKUP(I141,'RATES A MARZO'!B$2:J$980,7,FALSE)</f>
        <v>#N/A</v>
      </c>
      <c r="Z141" s="2">
        <v>25</v>
      </c>
      <c r="AA141" s="2" t="e">
        <f>VLOOKUP(H141,Hoja4!A$2:M$62,13,FALSE)</f>
        <v>#N/A</v>
      </c>
      <c r="AB141" s="2" t="e">
        <f>VLOOKUP(I141,Hoja6!J$2:K$1032,2,FALSE)</f>
        <v>#N/A</v>
      </c>
      <c r="AD141" s="2" t="e">
        <f>VLOOKUP(H141,Hoja7!A$2:C$262,3,FALSE)</f>
        <v>#N/A</v>
      </c>
      <c r="AF141" s="2" t="e">
        <f>VLOOKUP(H141,Hoja8!A$2:M$85,13,FALSE)</f>
        <v>#N/A</v>
      </c>
      <c r="AG141" s="2" t="e">
        <f>VLOOKUP(CLEAN(H141),'rates (2)'!B$2:J$1076,7,FALSE)</f>
        <v>#N/A</v>
      </c>
    </row>
    <row r="142" spans="1:33" ht="15" customHeight="1" outlineLevel="2" x14ac:dyDescent="0.25">
      <c r="A142" s="8"/>
      <c r="B142" s="8"/>
      <c r="C142" s="8"/>
      <c r="D142" s="8"/>
      <c r="E142" s="8"/>
      <c r="F142" s="8"/>
      <c r="G142" s="8"/>
      <c r="H142" s="12"/>
      <c r="I142" s="12"/>
      <c r="J142" s="12"/>
      <c r="K142" s="16" t="s">
        <v>291</v>
      </c>
      <c r="L142" s="30">
        <f t="shared" ref="L142:T142" si="93">SUBTOTAL(9,L138:L141)</f>
        <v>927255000</v>
      </c>
      <c r="M142" s="30">
        <f t="shared" si="93"/>
        <v>0</v>
      </c>
      <c r="N142" s="30">
        <f t="shared" si="93"/>
        <v>67158682</v>
      </c>
      <c r="O142" s="30">
        <f t="shared" si="93"/>
        <v>0</v>
      </c>
      <c r="P142" s="30">
        <f t="shared" si="93"/>
        <v>0</v>
      </c>
      <c r="Q142" s="30">
        <f t="shared" si="93"/>
        <v>0</v>
      </c>
      <c r="R142" s="30">
        <f t="shared" si="93"/>
        <v>0</v>
      </c>
      <c r="S142" s="30">
        <f t="shared" si="93"/>
        <v>67158682</v>
      </c>
      <c r="T142" s="30">
        <f t="shared" si="93"/>
        <v>860096318</v>
      </c>
      <c r="U142" s="54"/>
      <c r="V142" s="54"/>
      <c r="AG142" s="2" t="e">
        <f>VLOOKUP(CLEAN(H142),'rates (2)'!B$2:J$1076,7,FALSE)</f>
        <v>#N/A</v>
      </c>
    </row>
    <row r="143" spans="1:33" ht="5.25" customHeight="1" outlineLevel="2" x14ac:dyDescent="0.25">
      <c r="A143" s="8"/>
      <c r="B143" s="8"/>
      <c r="C143" s="8"/>
      <c r="D143" s="8"/>
      <c r="E143" s="8"/>
      <c r="F143" s="8"/>
      <c r="G143" s="8"/>
      <c r="H143" s="12"/>
      <c r="I143" s="12"/>
      <c r="J143" s="12"/>
      <c r="K143" s="18"/>
      <c r="L143" s="28"/>
      <c r="M143" s="40"/>
      <c r="N143" s="40"/>
      <c r="O143" s="40"/>
      <c r="P143" s="40"/>
      <c r="Q143" s="40"/>
      <c r="R143" s="40"/>
      <c r="S143" s="40"/>
      <c r="T143" s="40"/>
      <c r="U143" s="54"/>
      <c r="V143" s="54"/>
      <c r="AG143" s="2" t="e">
        <f>VLOOKUP(CLEAN(H143),'rates (2)'!B$2:J$1076,7,FALSE)</f>
        <v>#N/A</v>
      </c>
    </row>
    <row r="144" spans="1:33" ht="18.75" customHeight="1" outlineLevel="1" x14ac:dyDescent="0.3">
      <c r="A144" s="8"/>
      <c r="B144" s="8"/>
      <c r="C144" s="8"/>
      <c r="D144" s="8"/>
      <c r="E144" s="9"/>
      <c r="F144" s="8"/>
      <c r="G144" s="8"/>
      <c r="H144" s="12"/>
      <c r="I144" s="12"/>
      <c r="J144" s="12"/>
      <c r="K144" s="52" t="s">
        <v>177</v>
      </c>
      <c r="L144" s="53">
        <f t="shared" ref="L144:T144" si="94">L142+L135+L131</f>
        <v>1091975068</v>
      </c>
      <c r="M144" s="53">
        <f t="shared" si="94"/>
        <v>92013068</v>
      </c>
      <c r="N144" s="53">
        <f t="shared" si="94"/>
        <v>108298682</v>
      </c>
      <c r="O144" s="53">
        <f t="shared" si="94"/>
        <v>0</v>
      </c>
      <c r="P144" s="53">
        <f t="shared" si="94"/>
        <v>0</v>
      </c>
      <c r="Q144" s="53">
        <f t="shared" si="94"/>
        <v>26180000</v>
      </c>
      <c r="R144" s="53">
        <f t="shared" si="94"/>
        <v>26180000</v>
      </c>
      <c r="S144" s="53">
        <f t="shared" si="94"/>
        <v>82118682</v>
      </c>
      <c r="T144" s="53">
        <f t="shared" si="94"/>
        <v>891663318</v>
      </c>
      <c r="U144" s="54"/>
      <c r="V144" s="54"/>
      <c r="AG144" s="2" t="e">
        <f>VLOOKUP(CLEAN(H144),'rates (2)'!B$2:J$1076,7,FALSE)</f>
        <v>#N/A</v>
      </c>
    </row>
    <row r="145" spans="1:33" s="3" customFormat="1" ht="15" customHeight="1" outlineLevel="1" x14ac:dyDescent="0.25">
      <c r="A145" s="8"/>
      <c r="B145" s="8"/>
      <c r="C145" s="8"/>
      <c r="D145" s="8"/>
      <c r="E145" s="9"/>
      <c r="F145" s="8"/>
      <c r="G145" s="8"/>
      <c r="H145" s="12"/>
      <c r="I145" s="12"/>
      <c r="J145" s="12"/>
      <c r="K145" s="20"/>
      <c r="L145" s="32"/>
      <c r="M145" s="42"/>
      <c r="N145" s="42"/>
      <c r="O145" s="42"/>
      <c r="P145" s="42"/>
      <c r="Q145" s="42"/>
      <c r="R145" s="42"/>
      <c r="S145" s="42"/>
      <c r="T145" s="42"/>
      <c r="U145" s="54"/>
      <c r="V145" s="54"/>
      <c r="AG145" s="2" t="e">
        <f>VLOOKUP(CLEAN(H145),'rates (2)'!B$2:J$1076,7,FALSE)</f>
        <v>#N/A</v>
      </c>
    </row>
    <row r="146" spans="1:33" ht="21" customHeight="1" outlineLevel="1" x14ac:dyDescent="0.35">
      <c r="A146" s="8"/>
      <c r="B146" s="8"/>
      <c r="C146" s="8"/>
      <c r="D146" s="8"/>
      <c r="E146" s="9"/>
      <c r="F146" s="8"/>
      <c r="G146" s="8"/>
      <c r="H146" s="12"/>
      <c r="I146" s="12"/>
      <c r="J146" s="12"/>
      <c r="K146" s="60" t="s">
        <v>208</v>
      </c>
      <c r="L146" s="32"/>
      <c r="M146" s="42"/>
      <c r="N146" s="42"/>
      <c r="O146" s="42"/>
      <c r="P146" s="42"/>
      <c r="Q146" s="42"/>
      <c r="R146" s="42"/>
      <c r="S146" s="42"/>
      <c r="T146" s="42"/>
      <c r="U146" s="54"/>
      <c r="V146" s="54"/>
      <c r="AG146" s="2" t="e">
        <f>VLOOKUP(CLEAN(H146),'rates (2)'!B$2:J$1076,7,FALSE)</f>
        <v>#N/A</v>
      </c>
    </row>
    <row r="147" spans="1:33" ht="15" customHeight="1" outlineLevel="1" x14ac:dyDescent="0.25">
      <c r="A147" s="8"/>
      <c r="B147" s="8"/>
      <c r="C147" s="8"/>
      <c r="D147" s="8"/>
      <c r="E147" s="9"/>
      <c r="F147" s="8"/>
      <c r="G147" s="8"/>
      <c r="H147" s="12"/>
      <c r="I147" s="12"/>
      <c r="J147" s="12"/>
      <c r="K147" s="16" t="s">
        <v>271</v>
      </c>
      <c r="L147" s="32"/>
      <c r="M147" s="42"/>
      <c r="N147" s="42"/>
      <c r="O147" s="42"/>
      <c r="P147" s="42"/>
      <c r="Q147" s="42"/>
      <c r="R147" s="42"/>
      <c r="S147" s="42"/>
      <c r="T147" s="42"/>
      <c r="U147" s="54"/>
      <c r="V147" s="54"/>
      <c r="AG147" s="2" t="e">
        <f>VLOOKUP(CLEAN(H147),'rates (2)'!B$2:J$1076,7,FALSE)</f>
        <v>#N/A</v>
      </c>
    </row>
    <row r="148" spans="1:33" s="2" customFormat="1" ht="15" customHeight="1" outlineLevel="2" x14ac:dyDescent="0.25">
      <c r="A148" s="6">
        <v>31</v>
      </c>
      <c r="B148" s="6" t="s">
        <v>5</v>
      </c>
      <c r="C148" s="6" t="s">
        <v>286</v>
      </c>
      <c r="D148" s="6" t="s">
        <v>7</v>
      </c>
      <c r="E148" s="6" t="s">
        <v>20</v>
      </c>
      <c r="F148" s="6" t="s">
        <v>13</v>
      </c>
      <c r="G148" s="6" t="s">
        <v>168</v>
      </c>
      <c r="H148" s="13">
        <v>30086815</v>
      </c>
      <c r="I148" s="13" t="str">
        <f t="shared" ref="I148:I151" si="95">CONCATENATE(H148,"-",G148)</f>
        <v>30086815-EJECUCION</v>
      </c>
      <c r="J148" s="13" t="str">
        <f t="shared" ref="J148:J151" si="96">CLEAN(H148)</f>
        <v>30086815</v>
      </c>
      <c r="K148" s="17" t="s">
        <v>75</v>
      </c>
      <c r="L148" s="29">
        <v>15318985549</v>
      </c>
      <c r="M148" s="41">
        <v>4648166927</v>
      </c>
      <c r="N148" s="41">
        <v>5000000000</v>
      </c>
      <c r="O148" s="41">
        <v>0</v>
      </c>
      <c r="P148" s="41">
        <v>0</v>
      </c>
      <c r="Q148" s="41">
        <v>0</v>
      </c>
      <c r="R148" s="41">
        <f t="shared" ref="R148:R151" si="97">O148+P148+Q148</f>
        <v>0</v>
      </c>
      <c r="S148" s="41">
        <f t="shared" ref="S148:S151" si="98">N148-R148</f>
        <v>5000000000</v>
      </c>
      <c r="T148" s="41">
        <f t="shared" ref="T148:T151" si="99">L148-(M148+N148)</f>
        <v>5670818622</v>
      </c>
      <c r="U148" s="579" t="s">
        <v>273</v>
      </c>
      <c r="V148" s="55" t="s">
        <v>8</v>
      </c>
      <c r="W148" s="2" t="str">
        <f>VLOOKUP(I148,RATES!K$2:L$952,2,FALSE)</f>
        <v>RE</v>
      </c>
      <c r="X148" s="2" t="e">
        <f>VLOOKUP(H148,CONVENIO!A$2:O$151,13,FALSE)</f>
        <v>#N/A</v>
      </c>
      <c r="Y148" s="2" t="str">
        <f>VLOOKUP(I148,'RATES A MARZO'!B$2:J$980,7,FALSE)</f>
        <v>RE</v>
      </c>
      <c r="Z148" s="2">
        <v>25</v>
      </c>
      <c r="AA148" s="2" t="e">
        <f>VLOOKUP(H148,Hoja4!A$2:M$62,13,FALSE)</f>
        <v>#N/A</v>
      </c>
      <c r="AB148" s="2" t="str">
        <f>VLOOKUP(I148,Hoja6!J$2:K$1032,2,FALSE)</f>
        <v>RS</v>
      </c>
      <c r="AD148" s="2">
        <f>VLOOKUP(H148,Hoja7!A$2:C$262,3,FALSE)</f>
        <v>88439156</v>
      </c>
      <c r="AF148" s="2" t="e">
        <f>VLOOKUP(H148,Hoja8!A$2:M$85,13,FALSE)</f>
        <v>#N/A</v>
      </c>
      <c r="AG148" s="2" t="str">
        <f>VLOOKUP(CLEAN(H148),'rates (2)'!B$2:J$1076,7,FALSE)</f>
        <v>RS</v>
      </c>
    </row>
    <row r="149" spans="1:33" s="2" customFormat="1" ht="15" customHeight="1" outlineLevel="2" x14ac:dyDescent="0.25">
      <c r="A149" s="6">
        <v>31</v>
      </c>
      <c r="B149" s="6" t="s">
        <v>5</v>
      </c>
      <c r="C149" s="6" t="s">
        <v>276</v>
      </c>
      <c r="D149" s="6" t="s">
        <v>7</v>
      </c>
      <c r="E149" s="6" t="s">
        <v>20</v>
      </c>
      <c r="F149" s="6" t="s">
        <v>102</v>
      </c>
      <c r="G149" s="6" t="s">
        <v>168</v>
      </c>
      <c r="H149" s="13">
        <v>30087497</v>
      </c>
      <c r="I149" s="13" t="str">
        <f t="shared" si="95"/>
        <v>30087497-EJECUCION</v>
      </c>
      <c r="J149" s="13" t="str">
        <f t="shared" si="96"/>
        <v>30087497</v>
      </c>
      <c r="K149" s="17" t="s">
        <v>76</v>
      </c>
      <c r="L149" s="29">
        <v>5473500000</v>
      </c>
      <c r="M149" s="41">
        <v>16381000</v>
      </c>
      <c r="N149" s="41">
        <v>3057366668</v>
      </c>
      <c r="O149" s="41">
        <v>0</v>
      </c>
      <c r="P149" s="41">
        <v>0</v>
      </c>
      <c r="Q149" s="41">
        <v>0</v>
      </c>
      <c r="R149" s="41">
        <f t="shared" si="97"/>
        <v>0</v>
      </c>
      <c r="S149" s="41">
        <f t="shared" si="98"/>
        <v>3057366668</v>
      </c>
      <c r="T149" s="41">
        <f t="shared" si="99"/>
        <v>2399752332</v>
      </c>
      <c r="U149" s="579" t="s">
        <v>273</v>
      </c>
      <c r="V149" s="55" t="s">
        <v>8</v>
      </c>
      <c r="W149" s="2" t="str">
        <f>VLOOKUP(I149,RATES!K$2:L$952,2,FALSE)</f>
        <v>RS</v>
      </c>
      <c r="X149" s="2" t="e">
        <f>VLOOKUP(H149,CONVENIO!A$2:O$151,13,FALSE)</f>
        <v>#N/A</v>
      </c>
      <c r="Y149" s="2" t="str">
        <f>VLOOKUP(I149,'RATES A MARZO'!B$2:J$980,7,FALSE)</f>
        <v>RS</v>
      </c>
      <c r="Z149" s="2">
        <v>25</v>
      </c>
      <c r="AA149" s="2" t="e">
        <f>VLOOKUP(H149,Hoja4!A$2:M$62,13,FALSE)</f>
        <v>#N/A</v>
      </c>
      <c r="AB149" s="2" t="str">
        <f>VLOOKUP(I149,Hoja6!J$2:K$1032,2,FALSE)</f>
        <v>RS</v>
      </c>
      <c r="AD149" s="2">
        <f>VLOOKUP(H149,Hoja7!A$2:C$262,3,FALSE)</f>
        <v>0</v>
      </c>
      <c r="AF149" s="2" t="e">
        <f>VLOOKUP(H149,Hoja8!A$2:M$85,13,FALSE)</f>
        <v>#N/A</v>
      </c>
      <c r="AG149" s="2" t="str">
        <f>VLOOKUP(CLEAN(H149),'rates (2)'!B$2:J$1076,7,FALSE)</f>
        <v>RS</v>
      </c>
    </row>
    <row r="150" spans="1:33" s="2" customFormat="1" ht="15" customHeight="1" outlineLevel="2" x14ac:dyDescent="0.25">
      <c r="A150" s="6">
        <v>31</v>
      </c>
      <c r="B150" s="6" t="s">
        <v>5</v>
      </c>
      <c r="C150" s="6" t="s">
        <v>274</v>
      </c>
      <c r="D150" s="6" t="s">
        <v>7</v>
      </c>
      <c r="E150" s="6" t="s">
        <v>20</v>
      </c>
      <c r="F150" s="6" t="s">
        <v>553</v>
      </c>
      <c r="G150" s="6" t="s">
        <v>168</v>
      </c>
      <c r="H150" s="13">
        <v>30158072</v>
      </c>
      <c r="I150" s="13" t="str">
        <f t="shared" si="95"/>
        <v>30158072-EJECUCION</v>
      </c>
      <c r="J150" s="13" t="str">
        <f t="shared" si="96"/>
        <v>30158072</v>
      </c>
      <c r="K150" s="17" t="s">
        <v>284</v>
      </c>
      <c r="L150" s="29">
        <v>3257705000</v>
      </c>
      <c r="M150" s="41">
        <v>2093000</v>
      </c>
      <c r="N150" s="41">
        <v>1200000000</v>
      </c>
      <c r="O150" s="41">
        <v>0</v>
      </c>
      <c r="P150" s="41">
        <v>0</v>
      </c>
      <c r="Q150" s="41">
        <v>0</v>
      </c>
      <c r="R150" s="41">
        <f t="shared" si="97"/>
        <v>0</v>
      </c>
      <c r="S150" s="41">
        <f t="shared" si="98"/>
        <v>1200000000</v>
      </c>
      <c r="T150" s="41">
        <f t="shared" si="99"/>
        <v>2055612000</v>
      </c>
      <c r="U150" s="579" t="s">
        <v>273</v>
      </c>
      <c r="V150" s="55" t="s">
        <v>8</v>
      </c>
      <c r="W150" s="2" t="str">
        <f>VLOOKUP(I150,RATES!K$2:L$952,2,FALSE)</f>
        <v>RS</v>
      </c>
      <c r="X150" s="2" t="e">
        <f>VLOOKUP(H150,CONVENIO!A$2:O$151,13,FALSE)</f>
        <v>#N/A</v>
      </c>
      <c r="Y150" s="2" t="str">
        <f>VLOOKUP(I150,'RATES A MARZO'!B$2:J$980,7,FALSE)</f>
        <v>RS</v>
      </c>
      <c r="Z150" s="2">
        <v>25</v>
      </c>
      <c r="AA150" s="2" t="e">
        <f>VLOOKUP(H150,Hoja4!A$2:M$62,13,FALSE)</f>
        <v>#N/A</v>
      </c>
      <c r="AB150" s="2" t="str">
        <f>VLOOKUP(I150,Hoja6!J$2:K$1032,2,FALSE)</f>
        <v>RS</v>
      </c>
      <c r="AD150" s="2">
        <f>VLOOKUP(H150,Hoja7!A$2:C$262,3,FALSE)</f>
        <v>1305994577</v>
      </c>
      <c r="AF150" s="2" t="e">
        <f>VLOOKUP(H150,Hoja8!A$2:M$85,13,FALSE)</f>
        <v>#N/A</v>
      </c>
      <c r="AG150" s="2" t="str">
        <f>VLOOKUP(CLEAN(H150),'rates (2)'!B$2:J$1076,7,FALSE)</f>
        <v>RS</v>
      </c>
    </row>
    <row r="151" spans="1:33" s="2" customFormat="1" ht="15" customHeight="1" outlineLevel="2" x14ac:dyDescent="0.25">
      <c r="A151" s="6">
        <v>31</v>
      </c>
      <c r="B151" s="6" t="s">
        <v>5</v>
      </c>
      <c r="C151" s="6" t="s">
        <v>275</v>
      </c>
      <c r="D151" s="6" t="s">
        <v>7</v>
      </c>
      <c r="E151" s="6" t="s">
        <v>20</v>
      </c>
      <c r="F151" s="6" t="s">
        <v>553</v>
      </c>
      <c r="G151" s="6" t="s">
        <v>9</v>
      </c>
      <c r="H151" s="13">
        <v>30465788</v>
      </c>
      <c r="I151" s="13" t="str">
        <f t="shared" si="95"/>
        <v>30465788-DISEÑO</v>
      </c>
      <c r="J151" s="13" t="str">
        <f t="shared" si="96"/>
        <v>30465788</v>
      </c>
      <c r="K151" s="17" t="s">
        <v>152</v>
      </c>
      <c r="L151" s="29">
        <v>325073000</v>
      </c>
      <c r="M151" s="41">
        <v>3999000</v>
      </c>
      <c r="N151" s="41">
        <v>297001000</v>
      </c>
      <c r="O151" s="41">
        <v>0</v>
      </c>
      <c r="P151" s="41">
        <v>0</v>
      </c>
      <c r="Q151" s="41">
        <v>0</v>
      </c>
      <c r="R151" s="41">
        <f t="shared" si="97"/>
        <v>0</v>
      </c>
      <c r="S151" s="41">
        <f t="shared" si="98"/>
        <v>297001000</v>
      </c>
      <c r="T151" s="41">
        <f t="shared" si="99"/>
        <v>24073000</v>
      </c>
      <c r="U151" s="579" t="s">
        <v>277</v>
      </c>
      <c r="V151" s="55" t="s">
        <v>8</v>
      </c>
      <c r="W151" s="2" t="str">
        <f>VLOOKUP(I151,RATES!K$2:L$952,2,FALSE)</f>
        <v>RS</v>
      </c>
      <c r="X151" s="2" t="str">
        <f>VLOOKUP(H151,CONVENIO!A$2:O$151,13,FALSE)</f>
        <v>EN ESPERA</v>
      </c>
      <c r="Y151" s="2" t="str">
        <f>VLOOKUP(I151,'RATES A MARZO'!B$2:J$980,7,FALSE)</f>
        <v>RS</v>
      </c>
      <c r="Z151" s="2">
        <v>25</v>
      </c>
      <c r="AA151" s="2" t="str">
        <f>VLOOKUP(H151,Hoja4!A$2:M$62,13,FALSE)</f>
        <v>en convenio</v>
      </c>
      <c r="AB151" s="2" t="str">
        <f>VLOOKUP(I151,Hoja6!J$2:K$1032,2,FALSE)</f>
        <v>RS</v>
      </c>
      <c r="AD151" s="2">
        <f>VLOOKUP(H151,Hoja7!A$2:C$262,3,FALSE)</f>
        <v>149119000</v>
      </c>
      <c r="AF151" s="2" t="str">
        <f>VLOOKUP(H151,Hoja8!A$2:M$85,13,FALSE)</f>
        <v>CON CONVENIO</v>
      </c>
      <c r="AG151" s="2" t="str">
        <f>VLOOKUP(CLEAN(H151),'rates (2)'!B$2:J$1076,7,FALSE)</f>
        <v>RS</v>
      </c>
    </row>
    <row r="152" spans="1:33" ht="15" customHeight="1" outlineLevel="2" x14ac:dyDescent="0.25">
      <c r="A152" s="8"/>
      <c r="B152" s="8"/>
      <c r="C152" s="8"/>
      <c r="D152" s="8"/>
      <c r="E152" s="8"/>
      <c r="F152" s="8"/>
      <c r="G152" s="8"/>
      <c r="H152" s="12"/>
      <c r="I152" s="12"/>
      <c r="J152" s="12"/>
      <c r="K152" s="16" t="s">
        <v>435</v>
      </c>
      <c r="L152" s="30">
        <f t="shared" ref="L152:T152" si="100">SUBTOTAL(9,L148:L151)</f>
        <v>24375263549</v>
      </c>
      <c r="M152" s="30">
        <f t="shared" si="100"/>
        <v>4670639927</v>
      </c>
      <c r="N152" s="30">
        <f t="shared" si="100"/>
        <v>9554367668</v>
      </c>
      <c r="O152" s="30">
        <f t="shared" si="100"/>
        <v>0</v>
      </c>
      <c r="P152" s="30">
        <f t="shared" si="100"/>
        <v>0</v>
      </c>
      <c r="Q152" s="30">
        <f t="shared" si="100"/>
        <v>0</v>
      </c>
      <c r="R152" s="30">
        <f t="shared" si="100"/>
        <v>0</v>
      </c>
      <c r="S152" s="30">
        <f t="shared" si="100"/>
        <v>9554367668</v>
      </c>
      <c r="T152" s="30">
        <f t="shared" si="100"/>
        <v>10150255954</v>
      </c>
      <c r="U152" s="54"/>
      <c r="V152" s="54"/>
      <c r="AG152" s="2" t="e">
        <f>VLOOKUP(CLEAN(H152),'rates (2)'!B$2:J$1076,7,FALSE)</f>
        <v>#N/A</v>
      </c>
    </row>
    <row r="153" spans="1:33" ht="15" customHeight="1" outlineLevel="2" x14ac:dyDescent="0.25">
      <c r="A153" s="8"/>
      <c r="B153" s="8"/>
      <c r="C153" s="8"/>
      <c r="D153" s="8"/>
      <c r="E153" s="8"/>
      <c r="F153" s="8"/>
      <c r="G153" s="8"/>
      <c r="H153" s="12"/>
      <c r="I153" s="12"/>
      <c r="J153" s="12"/>
      <c r="K153" s="18"/>
      <c r="L153" s="28"/>
      <c r="M153" s="40"/>
      <c r="N153" s="40"/>
      <c r="O153" s="40"/>
      <c r="P153" s="40"/>
      <c r="Q153" s="40"/>
      <c r="R153" s="40"/>
      <c r="S153" s="40"/>
      <c r="T153" s="40"/>
      <c r="U153" s="54"/>
      <c r="V153" s="54"/>
      <c r="AG153" s="2" t="e">
        <f>VLOOKUP(CLEAN(H153),'rates (2)'!B$2:J$1076,7,FALSE)</f>
        <v>#N/A</v>
      </c>
    </row>
    <row r="154" spans="1:33" ht="15" customHeight="1" outlineLevel="2" x14ac:dyDescent="0.25">
      <c r="A154" s="8"/>
      <c r="B154" s="8"/>
      <c r="C154" s="8"/>
      <c r="D154" s="8"/>
      <c r="E154" s="8"/>
      <c r="F154" s="8"/>
      <c r="G154" s="8"/>
      <c r="H154" s="12"/>
      <c r="I154" s="12"/>
      <c r="J154" s="12"/>
      <c r="K154" s="16" t="s">
        <v>436</v>
      </c>
      <c r="L154" s="28"/>
      <c r="M154" s="40"/>
      <c r="N154" s="40"/>
      <c r="O154" s="40"/>
      <c r="P154" s="40"/>
      <c r="Q154" s="40"/>
      <c r="R154" s="40"/>
      <c r="S154" s="40"/>
      <c r="T154" s="40"/>
      <c r="U154" s="54"/>
      <c r="V154" s="54"/>
      <c r="AG154" s="2" t="e">
        <f>VLOOKUP(CLEAN(H154),'rates (2)'!B$2:J$1076,7,FALSE)</f>
        <v>#N/A</v>
      </c>
    </row>
    <row r="155" spans="1:33" s="2" customFormat="1" ht="15" customHeight="1" outlineLevel="2" x14ac:dyDescent="0.25">
      <c r="A155" s="6">
        <v>29</v>
      </c>
      <c r="B155" s="6" t="s">
        <v>56</v>
      </c>
      <c r="C155" s="6" t="s">
        <v>274</v>
      </c>
      <c r="D155" s="6" t="s">
        <v>7</v>
      </c>
      <c r="E155" s="6" t="s">
        <v>20</v>
      </c>
      <c r="F155" s="6" t="s">
        <v>553</v>
      </c>
      <c r="G155" s="6" t="s">
        <v>168</v>
      </c>
      <c r="H155" s="13">
        <v>30486204</v>
      </c>
      <c r="I155" s="13" t="str">
        <f t="shared" ref="I155:I165" si="101">CONCATENATE(H155,"-",G155)</f>
        <v>30486204-EJECUCION</v>
      </c>
      <c r="J155" s="13" t="str">
        <f t="shared" ref="J155:J165" si="102">CLEAN(H155)</f>
        <v>30486204</v>
      </c>
      <c r="K155" s="17" t="s">
        <v>434</v>
      </c>
      <c r="L155" s="29">
        <v>24857000</v>
      </c>
      <c r="M155" s="41">
        <v>0</v>
      </c>
      <c r="N155" s="41">
        <v>24857000</v>
      </c>
      <c r="O155" s="41">
        <v>0</v>
      </c>
      <c r="P155" s="41">
        <v>0</v>
      </c>
      <c r="Q155" s="41">
        <v>0</v>
      </c>
      <c r="R155" s="41">
        <f t="shared" ref="R155:R165" si="103">O155+P155+Q155</f>
        <v>0</v>
      </c>
      <c r="S155" s="41">
        <f t="shared" ref="S155:S165" si="104">N155-R155</f>
        <v>24857000</v>
      </c>
      <c r="T155" s="41">
        <f t="shared" ref="T155:T165" si="105">L155-(M155+N155)</f>
        <v>0</v>
      </c>
      <c r="U155" s="55" t="s">
        <v>277</v>
      </c>
      <c r="V155" s="55" t="s">
        <v>10</v>
      </c>
      <c r="W155" s="2" t="e">
        <f>VLOOKUP(I155,RATES!K$2:L$952,2,FALSE)</f>
        <v>#N/A</v>
      </c>
      <c r="X155" s="2" t="e">
        <f>VLOOKUP(H155,CONVENIO!A$2:O$151,13,FALSE)</f>
        <v>#N/A</v>
      </c>
      <c r="Y155" s="202" t="e">
        <f>VLOOKUP(I155,'RATES A MARZO'!B$2:J$980,7,FALSE)</f>
        <v>#N/A</v>
      </c>
      <c r="Z155" s="2">
        <v>25</v>
      </c>
      <c r="AA155" s="2" t="e">
        <f>VLOOKUP(H155,Hoja4!A$2:M$62,13,FALSE)</f>
        <v>#N/A</v>
      </c>
      <c r="AB155" s="2" t="str">
        <f>VLOOKUP(I155,Hoja6!J$2:K$1032,2,FALSE)</f>
        <v/>
      </c>
      <c r="AD155" s="2">
        <f>VLOOKUP(H155,Hoja7!A$2:C$262,3,FALSE)</f>
        <v>24857000</v>
      </c>
      <c r="AF155" s="2" t="e">
        <f>VLOOKUP(H155,Hoja8!A$2:M$85,13,FALSE)</f>
        <v>#N/A</v>
      </c>
      <c r="AG155" s="2" t="str">
        <f>VLOOKUP(CLEAN(H155),'rates (2)'!B$2:J$1076,7,FALSE)</f>
        <v/>
      </c>
    </row>
    <row r="156" spans="1:33" s="2" customFormat="1" ht="15" customHeight="1" outlineLevel="2" x14ac:dyDescent="0.25">
      <c r="A156" s="6">
        <v>31</v>
      </c>
      <c r="B156" s="6" t="s">
        <v>56</v>
      </c>
      <c r="C156" s="6" t="s">
        <v>274</v>
      </c>
      <c r="D156" s="6" t="s">
        <v>7</v>
      </c>
      <c r="E156" s="6" t="s">
        <v>20</v>
      </c>
      <c r="F156" s="6" t="s">
        <v>553</v>
      </c>
      <c r="G156" s="6" t="s">
        <v>168</v>
      </c>
      <c r="H156" s="13">
        <v>30136310</v>
      </c>
      <c r="I156" s="13" t="str">
        <f t="shared" si="101"/>
        <v>30136310-EJECUCION</v>
      </c>
      <c r="J156" s="13" t="str">
        <f t="shared" si="102"/>
        <v>30136310</v>
      </c>
      <c r="K156" s="17" t="s">
        <v>461</v>
      </c>
      <c r="L156" s="29">
        <v>1811122000</v>
      </c>
      <c r="M156" s="41">
        <v>0</v>
      </c>
      <c r="N156" s="41">
        <f>100000000+89920068+1046000</f>
        <v>190966068</v>
      </c>
      <c r="O156" s="41">
        <v>0</v>
      </c>
      <c r="P156" s="41">
        <v>0</v>
      </c>
      <c r="Q156" s="41">
        <v>0</v>
      </c>
      <c r="R156" s="41">
        <f t="shared" si="103"/>
        <v>0</v>
      </c>
      <c r="S156" s="41">
        <f t="shared" si="104"/>
        <v>190966068</v>
      </c>
      <c r="T156" s="41">
        <f t="shared" si="105"/>
        <v>1620155932</v>
      </c>
      <c r="U156" s="579" t="s">
        <v>277</v>
      </c>
      <c r="V156" s="55" t="s">
        <v>8</v>
      </c>
      <c r="W156" s="2" t="str">
        <f>VLOOKUP(I156,RATES!K$2:L$952,2,FALSE)</f>
        <v>RS</v>
      </c>
      <c r="X156" s="2" t="e">
        <f>VLOOKUP(H156,CONVENIO!A$2:O$151,13,FALSE)</f>
        <v>#N/A</v>
      </c>
      <c r="Y156" s="2" t="str">
        <f>VLOOKUP(I156,'RATES A MARZO'!B$2:J$980,7,FALSE)</f>
        <v>RS</v>
      </c>
      <c r="Z156" s="2">
        <v>25</v>
      </c>
      <c r="AA156" s="2" t="e">
        <f>VLOOKUP(H156,Hoja4!A$2:M$62,13,FALSE)</f>
        <v>#N/A</v>
      </c>
      <c r="AB156" s="2" t="str">
        <f>VLOOKUP(I156,Hoja6!J$2:K$1032,2,FALSE)</f>
        <v>RS</v>
      </c>
      <c r="AD156" s="2" t="e">
        <f>VLOOKUP(H156,Hoja7!A$2:C$262,3,FALSE)</f>
        <v>#N/A</v>
      </c>
      <c r="AE156" s="2" t="s">
        <v>4080</v>
      </c>
      <c r="AF156" s="2" t="e">
        <f>VLOOKUP(H156,Hoja8!A$2:M$85,13,FALSE)</f>
        <v>#N/A</v>
      </c>
      <c r="AG156" s="2" t="str">
        <f>VLOOKUP(CLEAN(H156),'rates (2)'!B$2:J$1076,7,FALSE)</f>
        <v>RS</v>
      </c>
    </row>
    <row r="157" spans="1:33" s="2" customFormat="1" ht="15" customHeight="1" outlineLevel="2" x14ac:dyDescent="0.25">
      <c r="A157" s="6">
        <v>31</v>
      </c>
      <c r="B157" s="6" t="s">
        <v>56</v>
      </c>
      <c r="C157" s="6" t="s">
        <v>274</v>
      </c>
      <c r="D157" s="6" t="s">
        <v>7</v>
      </c>
      <c r="E157" s="6" t="s">
        <v>20</v>
      </c>
      <c r="F157" s="6" t="s">
        <v>553</v>
      </c>
      <c r="G157" s="6" t="s">
        <v>168</v>
      </c>
      <c r="H157" s="13">
        <v>30126943</v>
      </c>
      <c r="I157" s="13" t="str">
        <f t="shared" si="101"/>
        <v>30126943-EJECUCION</v>
      </c>
      <c r="J157" s="13" t="str">
        <f t="shared" si="102"/>
        <v>30126943</v>
      </c>
      <c r="K157" s="17" t="s">
        <v>261</v>
      </c>
      <c r="L157" s="29">
        <v>3242559000</v>
      </c>
      <c r="M157" s="41">
        <v>2092000</v>
      </c>
      <c r="N157" s="41">
        <f>1200000000-55588067</f>
        <v>1144411933</v>
      </c>
      <c r="O157" s="41">
        <v>0</v>
      </c>
      <c r="P157" s="41">
        <v>0</v>
      </c>
      <c r="Q157" s="41">
        <v>0</v>
      </c>
      <c r="R157" s="41">
        <f t="shared" si="103"/>
        <v>0</v>
      </c>
      <c r="S157" s="41">
        <f t="shared" si="104"/>
        <v>1144411933</v>
      </c>
      <c r="T157" s="41">
        <f t="shared" si="105"/>
        <v>2096055067</v>
      </c>
      <c r="U157" s="55" t="s">
        <v>277</v>
      </c>
      <c r="V157" s="55" t="s">
        <v>8</v>
      </c>
      <c r="W157" s="2" t="str">
        <f>VLOOKUP(I157,RATES!K$2:L$952,2,FALSE)</f>
        <v>RS</v>
      </c>
      <c r="X157" s="2" t="e">
        <f>VLOOKUP(H157,CONVENIO!A$2:O$151,13,FALSE)</f>
        <v>#N/A</v>
      </c>
      <c r="Y157" s="2" t="str">
        <f>VLOOKUP(I157,'RATES A MARZO'!B$2:J$980,7,FALSE)</f>
        <v>RS</v>
      </c>
      <c r="Z157" s="2">
        <v>25</v>
      </c>
      <c r="AA157" s="2" t="e">
        <f>VLOOKUP(H157,Hoja4!A$2:M$62,13,FALSE)</f>
        <v>#N/A</v>
      </c>
      <c r="AB157" s="2" t="str">
        <f>VLOOKUP(I157,Hoja6!J$2:K$1032,2,FALSE)</f>
        <v>RS</v>
      </c>
      <c r="AD157" s="2">
        <f>VLOOKUP(H157,Hoja7!A$2:C$262,3,FALSE)</f>
        <v>943549577</v>
      </c>
      <c r="AF157" s="2" t="e">
        <f>VLOOKUP(H157,Hoja8!A$2:M$85,13,FALSE)</f>
        <v>#N/A</v>
      </c>
      <c r="AG157" s="2" t="str">
        <f>VLOOKUP(CLEAN(H157),'rates (2)'!B$2:J$1076,7,FALSE)</f>
        <v>RS</v>
      </c>
    </row>
    <row r="158" spans="1:33" s="2" customFormat="1" ht="15" customHeight="1" outlineLevel="2" x14ac:dyDescent="0.25">
      <c r="A158" s="6">
        <v>29</v>
      </c>
      <c r="B158" s="6" t="s">
        <v>56</v>
      </c>
      <c r="C158" s="6" t="s">
        <v>286</v>
      </c>
      <c r="D158" s="6" t="s">
        <v>7</v>
      </c>
      <c r="E158" s="6" t="s">
        <v>20</v>
      </c>
      <c r="F158" s="6" t="s">
        <v>13</v>
      </c>
      <c r="G158" s="6" t="s">
        <v>168</v>
      </c>
      <c r="H158" s="13">
        <v>30085619</v>
      </c>
      <c r="I158" s="13" t="str">
        <f t="shared" si="101"/>
        <v>30085619-EJECUCION</v>
      </c>
      <c r="J158" s="13" t="str">
        <f t="shared" si="102"/>
        <v>30085619</v>
      </c>
      <c r="K158" s="17" t="s">
        <v>292</v>
      </c>
      <c r="L158" s="29">
        <v>190400000</v>
      </c>
      <c r="M158" s="41">
        <v>0</v>
      </c>
      <c r="N158" s="41">
        <v>190400000</v>
      </c>
      <c r="O158" s="41">
        <v>0</v>
      </c>
      <c r="P158" s="41">
        <v>0</v>
      </c>
      <c r="Q158" s="41">
        <v>0</v>
      </c>
      <c r="R158" s="41">
        <f t="shared" si="103"/>
        <v>0</v>
      </c>
      <c r="S158" s="41">
        <f t="shared" si="104"/>
        <v>190400000</v>
      </c>
      <c r="T158" s="41">
        <f t="shared" si="105"/>
        <v>0</v>
      </c>
      <c r="U158" s="579" t="s">
        <v>277</v>
      </c>
      <c r="V158" s="55" t="s">
        <v>10</v>
      </c>
      <c r="W158" s="2">
        <f>VLOOKUP(I158,RATES!K$2:L$952,2,FALSE)</f>
        <v>0</v>
      </c>
      <c r="X158" s="2" t="e">
        <f>VLOOKUP(H158,CONVENIO!A$2:O$151,13,FALSE)</f>
        <v>#N/A</v>
      </c>
      <c r="Y158" s="2" t="str">
        <f>VLOOKUP(I158,'RATES A MARZO'!B$2:J$980,7,FALSE)</f>
        <v/>
      </c>
      <c r="Z158" s="2">
        <v>25</v>
      </c>
      <c r="AA158" s="2" t="str">
        <f>VLOOKUP(H158,Hoja4!A$2:M$62,13,FALSE)</f>
        <v>en convenio</v>
      </c>
      <c r="AB158" s="2" t="str">
        <f>VLOOKUP(I158,Hoja6!J$2:K$1032,2,FALSE)</f>
        <v/>
      </c>
      <c r="AD158" s="2" t="e">
        <f>VLOOKUP(H158,Hoja7!A$2:C$262,3,FALSE)</f>
        <v>#N/A</v>
      </c>
      <c r="AE158" s="2" t="s">
        <v>4080</v>
      </c>
      <c r="AF158" s="2" t="str">
        <f>VLOOKUP(H158,Hoja8!A$2:M$85,13,FALSE)</f>
        <v>CON CONVENIO</v>
      </c>
      <c r="AG158" s="2" t="str">
        <f>VLOOKUP(CLEAN(H158),'rates (2)'!B$2:J$1076,7,FALSE)</f>
        <v/>
      </c>
    </row>
    <row r="159" spans="1:33" s="2" customFormat="1" ht="15" customHeight="1" outlineLevel="2" x14ac:dyDescent="0.25">
      <c r="A159" s="6">
        <v>31</v>
      </c>
      <c r="B159" s="6" t="s">
        <v>56</v>
      </c>
      <c r="C159" s="6" t="s">
        <v>286</v>
      </c>
      <c r="D159" s="6" t="s">
        <v>7</v>
      </c>
      <c r="E159" s="6" t="s">
        <v>20</v>
      </c>
      <c r="F159" s="6" t="s">
        <v>553</v>
      </c>
      <c r="G159" s="6" t="s">
        <v>168</v>
      </c>
      <c r="H159" s="13">
        <v>30126075</v>
      </c>
      <c r="I159" s="13" t="str">
        <f t="shared" si="101"/>
        <v>30126075-EJECUCION</v>
      </c>
      <c r="J159" s="13" t="str">
        <f t="shared" si="102"/>
        <v>30126075</v>
      </c>
      <c r="K159" s="17" t="s">
        <v>465</v>
      </c>
      <c r="L159" s="29">
        <v>1749988000</v>
      </c>
      <c r="M159" s="41">
        <v>0</v>
      </c>
      <c r="N159" s="41">
        <v>300000000</v>
      </c>
      <c r="O159" s="41">
        <v>0</v>
      </c>
      <c r="P159" s="41">
        <v>0</v>
      </c>
      <c r="Q159" s="41">
        <v>0</v>
      </c>
      <c r="R159" s="41">
        <f t="shared" si="103"/>
        <v>0</v>
      </c>
      <c r="S159" s="41">
        <f t="shared" si="104"/>
        <v>300000000</v>
      </c>
      <c r="T159" s="41">
        <f t="shared" si="105"/>
        <v>1449988000</v>
      </c>
      <c r="U159" s="55" t="s">
        <v>282</v>
      </c>
      <c r="V159" s="55" t="s">
        <v>8</v>
      </c>
      <c r="W159" s="2" t="str">
        <f>VLOOKUP(I159,RATES!K$2:L$952,2,FALSE)</f>
        <v>RS</v>
      </c>
      <c r="X159" s="2" t="e">
        <f>VLOOKUP(H159,CONVENIO!A$2:O$151,13,FALSE)</f>
        <v>#N/A</v>
      </c>
      <c r="Y159" s="2" t="str">
        <f>VLOOKUP(I159,'RATES A MARZO'!B$2:J$980,7,FALSE)</f>
        <v>RS</v>
      </c>
      <c r="Z159" s="2">
        <v>25</v>
      </c>
      <c r="AA159" s="2" t="e">
        <f>VLOOKUP(H159,Hoja4!A$2:M$62,13,FALSE)</f>
        <v>#N/A</v>
      </c>
      <c r="AB159" s="2" t="str">
        <f>VLOOKUP(I159,Hoja6!J$2:K$1032,2,FALSE)</f>
        <v>RS</v>
      </c>
      <c r="AD159" s="2">
        <f>VLOOKUP(H159,Hoja7!A$2:C$262,3,FALSE)</f>
        <v>0</v>
      </c>
      <c r="AF159" s="2" t="e">
        <f>VLOOKUP(H159,Hoja8!A$2:M$85,13,FALSE)</f>
        <v>#N/A</v>
      </c>
      <c r="AG159" s="2" t="str">
        <f>VLOOKUP(CLEAN(H159),'rates (2)'!B$2:J$1076,7,FALSE)</f>
        <v>RS</v>
      </c>
    </row>
    <row r="160" spans="1:33" s="2" customFormat="1" ht="15" customHeight="1" outlineLevel="2" x14ac:dyDescent="0.25">
      <c r="A160" s="6">
        <v>31</v>
      </c>
      <c r="B160" s="6" t="s">
        <v>56</v>
      </c>
      <c r="C160" s="6" t="s">
        <v>275</v>
      </c>
      <c r="D160" s="6" t="s">
        <v>7</v>
      </c>
      <c r="E160" s="6" t="s">
        <v>20</v>
      </c>
      <c r="F160" s="6" t="s">
        <v>102</v>
      </c>
      <c r="G160" s="6" t="s">
        <v>168</v>
      </c>
      <c r="H160" s="13">
        <v>30448275</v>
      </c>
      <c r="I160" s="13" t="str">
        <f t="shared" si="101"/>
        <v>30448275-EJECUCION</v>
      </c>
      <c r="J160" s="13" t="str">
        <f t="shared" si="102"/>
        <v>30448275</v>
      </c>
      <c r="K160" s="17" t="s">
        <v>462</v>
      </c>
      <c r="L160" s="29">
        <v>328333000</v>
      </c>
      <c r="M160" s="41">
        <v>0</v>
      </c>
      <c r="N160" s="41">
        <v>50000000</v>
      </c>
      <c r="O160" s="41">
        <v>0</v>
      </c>
      <c r="P160" s="41">
        <v>0</v>
      </c>
      <c r="Q160" s="41">
        <v>0</v>
      </c>
      <c r="R160" s="41">
        <f t="shared" si="103"/>
        <v>0</v>
      </c>
      <c r="S160" s="41">
        <f t="shared" si="104"/>
        <v>50000000</v>
      </c>
      <c r="T160" s="41">
        <f t="shared" si="105"/>
        <v>278333000</v>
      </c>
      <c r="U160" s="579" t="s">
        <v>3005</v>
      </c>
      <c r="V160" s="55" t="s">
        <v>10</v>
      </c>
      <c r="W160" s="2">
        <f>VLOOKUP(I160,RATES!K$2:L$952,2,FALSE)</f>
        <v>0</v>
      </c>
      <c r="X160" s="2" t="e">
        <f>VLOOKUP(H160,CONVENIO!A$2:O$151,13,FALSE)</f>
        <v>#N/A</v>
      </c>
      <c r="Y160" s="2" t="str">
        <f>VLOOKUP(I160,'RATES A MARZO'!B$2:J$980,7,FALSE)</f>
        <v/>
      </c>
      <c r="Z160" s="2">
        <v>25</v>
      </c>
      <c r="AA160" s="2" t="str">
        <f>VLOOKUP(H160,Hoja4!A$2:M$62,13,FALSE)</f>
        <v>en tramite</v>
      </c>
      <c r="AB160" s="2" t="str">
        <f>VLOOKUP(I160,Hoja6!J$2:K$1032,2,FALSE)</f>
        <v/>
      </c>
      <c r="AD160" s="2">
        <f>VLOOKUP(H160,Hoja7!A$2:C$262,3,FALSE)</f>
        <v>218000000</v>
      </c>
      <c r="AF160" s="2" t="str">
        <f>VLOOKUP(H160,Hoja8!A$2:M$85,13,FALSE)</f>
        <v>EN TRAMITE</v>
      </c>
      <c r="AG160" s="2" t="str">
        <f>VLOOKUP(CLEAN(H160),'rates (2)'!B$2:J$1076,7,FALSE)</f>
        <v/>
      </c>
    </row>
    <row r="161" spans="1:33" s="2" customFormat="1" ht="15" customHeight="1" outlineLevel="2" x14ac:dyDescent="0.25">
      <c r="A161" s="6">
        <v>31</v>
      </c>
      <c r="B161" s="6" t="s">
        <v>56</v>
      </c>
      <c r="C161" s="6" t="s">
        <v>283</v>
      </c>
      <c r="D161" s="6" t="s">
        <v>7</v>
      </c>
      <c r="E161" s="6" t="s">
        <v>20</v>
      </c>
      <c r="F161" s="6" t="s">
        <v>553</v>
      </c>
      <c r="G161" s="6" t="s">
        <v>168</v>
      </c>
      <c r="H161" s="13">
        <v>30358072</v>
      </c>
      <c r="I161" s="13" t="str">
        <f t="shared" si="101"/>
        <v>30358072-EJECUCION</v>
      </c>
      <c r="J161" s="13" t="str">
        <f t="shared" si="102"/>
        <v>30358072</v>
      </c>
      <c r="K161" s="17" t="s">
        <v>294</v>
      </c>
      <c r="L161" s="29">
        <v>100000000</v>
      </c>
      <c r="M161" s="41">
        <v>0</v>
      </c>
      <c r="N161" s="41">
        <v>10000000</v>
      </c>
      <c r="O161" s="41">
        <v>0</v>
      </c>
      <c r="P161" s="41">
        <v>0</v>
      </c>
      <c r="Q161" s="41">
        <v>0</v>
      </c>
      <c r="R161" s="41">
        <f t="shared" si="103"/>
        <v>0</v>
      </c>
      <c r="S161" s="41">
        <f t="shared" si="104"/>
        <v>10000000</v>
      </c>
      <c r="T161" s="41">
        <f t="shared" si="105"/>
        <v>90000000</v>
      </c>
      <c r="U161" s="55" t="s">
        <v>455</v>
      </c>
      <c r="V161" s="55" t="s">
        <v>10</v>
      </c>
      <c r="W161" s="2" t="e">
        <f>VLOOKUP(I161,RATES!K$2:L$952,2,FALSE)</f>
        <v>#N/A</v>
      </c>
      <c r="X161" s="2" t="e">
        <f>VLOOKUP(H161,CONVENIO!A$2:O$151,13,FALSE)</f>
        <v>#N/A</v>
      </c>
      <c r="Y161" s="2" t="e">
        <f>VLOOKUP(I161,'RATES A MARZO'!B$2:J$980,7,FALSE)</f>
        <v>#N/A</v>
      </c>
      <c r="Z161" s="2">
        <v>25</v>
      </c>
      <c r="AA161" s="2" t="e">
        <f>VLOOKUP(H161,Hoja4!A$2:M$62,13,FALSE)</f>
        <v>#N/A</v>
      </c>
      <c r="AB161" s="2" t="e">
        <f>VLOOKUP(I161,Hoja6!J$2:K$1032,2,FALSE)</f>
        <v>#N/A</v>
      </c>
      <c r="AD161" s="2" t="e">
        <f>VLOOKUP(H161,Hoja7!A$2:C$262,3,FALSE)</f>
        <v>#N/A</v>
      </c>
      <c r="AF161" s="2" t="e">
        <f>VLOOKUP(H161,Hoja8!A$2:M$85,13,FALSE)</f>
        <v>#N/A</v>
      </c>
      <c r="AG161" s="2" t="e">
        <f>VLOOKUP(CLEAN(H161),'rates (2)'!B$2:J$1076,7,FALSE)</f>
        <v>#N/A</v>
      </c>
    </row>
    <row r="162" spans="1:33" s="2" customFormat="1" ht="15" customHeight="1" outlineLevel="2" x14ac:dyDescent="0.25">
      <c r="A162" s="6">
        <v>24</v>
      </c>
      <c r="B162" s="6" t="s">
        <v>56</v>
      </c>
      <c r="C162" s="6" t="s">
        <v>272</v>
      </c>
      <c r="D162" s="6" t="s">
        <v>7</v>
      </c>
      <c r="E162" s="6" t="s">
        <v>20</v>
      </c>
      <c r="F162" s="6" t="s">
        <v>553</v>
      </c>
      <c r="G162" s="6" t="s">
        <v>168</v>
      </c>
      <c r="H162" s="13" t="s">
        <v>440</v>
      </c>
      <c r="I162" s="13" t="str">
        <f t="shared" si="101"/>
        <v>SUBT 24-EJECUCION</v>
      </c>
      <c r="J162" s="13" t="str">
        <f t="shared" si="102"/>
        <v>SUBT 24</v>
      </c>
      <c r="K162" s="17" t="s">
        <v>441</v>
      </c>
      <c r="L162" s="29">
        <v>359099988.79963976</v>
      </c>
      <c r="M162" s="41">
        <v>0</v>
      </c>
      <c r="N162" s="41">
        <v>359099988.79963976</v>
      </c>
      <c r="O162" s="41">
        <v>0</v>
      </c>
      <c r="P162" s="41">
        <v>0</v>
      </c>
      <c r="Q162" s="41">
        <v>0</v>
      </c>
      <c r="R162" s="41">
        <f t="shared" si="103"/>
        <v>0</v>
      </c>
      <c r="S162" s="41">
        <f t="shared" si="104"/>
        <v>359099988.79963976</v>
      </c>
      <c r="T162" s="41">
        <f t="shared" si="105"/>
        <v>0</v>
      </c>
      <c r="U162" s="55" t="s">
        <v>509</v>
      </c>
      <c r="V162" s="55" t="s">
        <v>293</v>
      </c>
      <c r="W162" s="2" t="e">
        <f>VLOOKUP(I162,RATES!K$2:L$952,2,FALSE)</f>
        <v>#N/A</v>
      </c>
      <c r="X162" s="2" t="e">
        <f>VLOOKUP(H162,CONVENIO!A$2:O$151,13,FALSE)</f>
        <v>#N/A</v>
      </c>
      <c r="Y162" s="2" t="e">
        <f>VLOOKUP(I162,'RATES A MARZO'!B$2:J$980,7,FALSE)</f>
        <v>#N/A</v>
      </c>
      <c r="Z162" s="2">
        <v>25</v>
      </c>
      <c r="AA162" s="2" t="e">
        <f>VLOOKUP(H162,Hoja4!A$2:M$62,13,FALSE)</f>
        <v>#N/A</v>
      </c>
      <c r="AB162" s="2" t="e">
        <f>VLOOKUP(I162,Hoja6!J$2:K$1032,2,FALSE)</f>
        <v>#N/A</v>
      </c>
      <c r="AD162" s="2" t="e">
        <f>VLOOKUP(H162,Hoja7!A$2:C$262,3,FALSE)</f>
        <v>#N/A</v>
      </c>
      <c r="AG162" s="2" t="e">
        <f>VLOOKUP(CLEAN(H162),'rates (2)'!B$2:J$1076,7,FALSE)</f>
        <v>#N/A</v>
      </c>
    </row>
    <row r="163" spans="1:33" s="2" customFormat="1" ht="15" customHeight="1" outlineLevel="2" x14ac:dyDescent="0.25">
      <c r="A163" s="6">
        <v>24</v>
      </c>
      <c r="B163" s="6" t="s">
        <v>56</v>
      </c>
      <c r="C163" s="6" t="s">
        <v>288</v>
      </c>
      <c r="D163" s="6" t="s">
        <v>7</v>
      </c>
      <c r="E163" s="6" t="s">
        <v>20</v>
      </c>
      <c r="F163" s="6" t="s">
        <v>553</v>
      </c>
      <c r="G163" s="6" t="s">
        <v>168</v>
      </c>
      <c r="H163" s="13" t="s">
        <v>440</v>
      </c>
      <c r="I163" s="13" t="str">
        <f t="shared" si="101"/>
        <v>SUBT 24-EJECUCION</v>
      </c>
      <c r="J163" s="13" t="str">
        <f t="shared" si="102"/>
        <v>SUBT 24</v>
      </c>
      <c r="K163" s="17" t="s">
        <v>442</v>
      </c>
      <c r="L163" s="29">
        <v>359099988.79963976</v>
      </c>
      <c r="M163" s="41">
        <v>0</v>
      </c>
      <c r="N163" s="41">
        <v>359099988.79963976</v>
      </c>
      <c r="O163" s="41">
        <v>0</v>
      </c>
      <c r="P163" s="41">
        <v>1350000</v>
      </c>
      <c r="Q163" s="41">
        <v>0</v>
      </c>
      <c r="R163" s="41">
        <f t="shared" si="103"/>
        <v>1350000</v>
      </c>
      <c r="S163" s="41">
        <f t="shared" si="104"/>
        <v>357749988.79963976</v>
      </c>
      <c r="T163" s="41">
        <f t="shared" si="105"/>
        <v>0</v>
      </c>
      <c r="U163" s="55" t="s">
        <v>509</v>
      </c>
      <c r="V163" s="55" t="s">
        <v>293</v>
      </c>
      <c r="W163" s="2" t="e">
        <f>VLOOKUP(I163,RATES!K$2:L$952,2,FALSE)</f>
        <v>#N/A</v>
      </c>
      <c r="X163" s="2" t="e">
        <f>VLOOKUP(H163,CONVENIO!A$2:O$151,13,FALSE)</f>
        <v>#N/A</v>
      </c>
      <c r="Y163" s="202" t="e">
        <f>VLOOKUP(I163,'RATES A MARZO'!B$2:J$980,7,FALSE)</f>
        <v>#N/A</v>
      </c>
      <c r="Z163" s="2">
        <v>25</v>
      </c>
      <c r="AA163" s="2" t="e">
        <f>VLOOKUP(H163,Hoja4!A$2:M$62,13,FALSE)</f>
        <v>#N/A</v>
      </c>
      <c r="AB163" s="2" t="e">
        <f>VLOOKUP(I163,Hoja6!J$2:K$1032,2,FALSE)</f>
        <v>#N/A</v>
      </c>
      <c r="AD163" s="2" t="e">
        <f>VLOOKUP(H163,Hoja7!A$2:C$262,3,FALSE)</f>
        <v>#N/A</v>
      </c>
      <c r="AG163" s="2" t="e">
        <f>VLOOKUP(CLEAN(H163),'rates (2)'!B$2:J$1076,7,FALSE)</f>
        <v>#N/A</v>
      </c>
    </row>
    <row r="164" spans="1:33" s="2" customFormat="1" ht="15" customHeight="1" outlineLevel="2" x14ac:dyDescent="0.25">
      <c r="A164" s="6">
        <v>24</v>
      </c>
      <c r="B164" s="6" t="s">
        <v>56</v>
      </c>
      <c r="C164" s="6" t="s">
        <v>276</v>
      </c>
      <c r="D164" s="6" t="s">
        <v>7</v>
      </c>
      <c r="E164" s="6" t="s">
        <v>20</v>
      </c>
      <c r="F164" s="6" t="s">
        <v>553</v>
      </c>
      <c r="G164" s="6" t="s">
        <v>168</v>
      </c>
      <c r="H164" s="13" t="s">
        <v>440</v>
      </c>
      <c r="I164" s="13" t="str">
        <f t="shared" si="101"/>
        <v>SUBT 24-EJECUCION</v>
      </c>
      <c r="J164" s="13" t="str">
        <f t="shared" si="102"/>
        <v>SUBT 24</v>
      </c>
      <c r="K164" s="17" t="s">
        <v>443</v>
      </c>
      <c r="L164" s="29">
        <v>359099988.79963976</v>
      </c>
      <c r="M164" s="41">
        <v>0</v>
      </c>
      <c r="N164" s="41">
        <v>359099988.79963976</v>
      </c>
      <c r="O164" s="41">
        <v>0</v>
      </c>
      <c r="P164" s="41">
        <v>0</v>
      </c>
      <c r="Q164" s="41">
        <v>0</v>
      </c>
      <c r="R164" s="41">
        <f t="shared" si="103"/>
        <v>0</v>
      </c>
      <c r="S164" s="41">
        <f t="shared" si="104"/>
        <v>359099988.79963976</v>
      </c>
      <c r="T164" s="41">
        <f t="shared" si="105"/>
        <v>0</v>
      </c>
      <c r="U164" s="55" t="s">
        <v>509</v>
      </c>
      <c r="V164" s="55" t="s">
        <v>293</v>
      </c>
      <c r="W164" s="2" t="e">
        <f>VLOOKUP(I164,RATES!K$2:L$952,2,FALSE)</f>
        <v>#N/A</v>
      </c>
      <c r="X164" s="2" t="e">
        <f>VLOOKUP(H164,CONVENIO!A$2:O$151,13,FALSE)</f>
        <v>#N/A</v>
      </c>
      <c r="Y164" s="2" t="e">
        <f>VLOOKUP(I164,'RATES A MARZO'!B$2:J$980,7,FALSE)</f>
        <v>#N/A</v>
      </c>
      <c r="Z164" s="2">
        <v>25</v>
      </c>
      <c r="AA164" s="2" t="e">
        <f>VLOOKUP(H164,Hoja4!A$2:M$62,13,FALSE)</f>
        <v>#N/A</v>
      </c>
      <c r="AB164" s="2" t="e">
        <f>VLOOKUP(I164,Hoja6!J$2:K$1032,2,FALSE)</f>
        <v>#N/A</v>
      </c>
      <c r="AD164" s="2" t="e">
        <f>VLOOKUP(H164,Hoja7!A$2:C$262,3,FALSE)</f>
        <v>#N/A</v>
      </c>
      <c r="AG164" s="2" t="e">
        <f>VLOOKUP(CLEAN(H164),'rates (2)'!B$2:J$1076,7,FALSE)</f>
        <v>#N/A</v>
      </c>
    </row>
    <row r="165" spans="1:33" s="2" customFormat="1" ht="15" customHeight="1" outlineLevel="2" x14ac:dyDescent="0.25">
      <c r="A165" s="6">
        <v>33</v>
      </c>
      <c r="B165" s="6" t="s">
        <v>56</v>
      </c>
      <c r="C165" s="6" t="s">
        <v>286</v>
      </c>
      <c r="D165" s="6" t="s">
        <v>7</v>
      </c>
      <c r="E165" s="6" t="s">
        <v>20</v>
      </c>
      <c r="F165" s="6" t="s">
        <v>79</v>
      </c>
      <c r="G165" s="6" t="s">
        <v>168</v>
      </c>
      <c r="H165" s="13" t="s">
        <v>248</v>
      </c>
      <c r="I165" s="13" t="str">
        <f t="shared" si="101"/>
        <v>S/C-EJECUCION</v>
      </c>
      <c r="J165" s="13" t="str">
        <f t="shared" si="102"/>
        <v>S/C</v>
      </c>
      <c r="K165" s="17" t="s">
        <v>439</v>
      </c>
      <c r="L165" s="29">
        <v>1381816800</v>
      </c>
      <c r="M165" s="41">
        <v>0</v>
      </c>
      <c r="N165" s="41">
        <v>1381816800</v>
      </c>
      <c r="O165" s="41">
        <v>31077847</v>
      </c>
      <c r="P165" s="41">
        <v>252592897</v>
      </c>
      <c r="Q165" s="41">
        <v>386662130</v>
      </c>
      <c r="R165" s="41">
        <f t="shared" si="103"/>
        <v>670332874</v>
      </c>
      <c r="S165" s="41">
        <f t="shared" si="104"/>
        <v>711483926</v>
      </c>
      <c r="T165" s="41">
        <f t="shared" si="105"/>
        <v>0</v>
      </c>
      <c r="U165" s="55" t="s">
        <v>273</v>
      </c>
      <c r="V165" s="55" t="s">
        <v>10</v>
      </c>
      <c r="W165" s="2" t="e">
        <f>VLOOKUP(I165,RATES!K$2:L$952,2,FALSE)</f>
        <v>#N/A</v>
      </c>
      <c r="X165" s="2" t="e">
        <f>VLOOKUP(H165,CONVENIO!A$2:O$151,13,FALSE)</f>
        <v>#N/A</v>
      </c>
      <c r="Y165" s="202" t="e">
        <f>VLOOKUP(I165,'RATES A MARZO'!B$2:J$980,7,FALSE)</f>
        <v>#N/A</v>
      </c>
      <c r="Z165" s="2">
        <v>25</v>
      </c>
      <c r="AA165" s="2" t="e">
        <f>VLOOKUP(H165,Hoja4!A$2:M$62,13,FALSE)</f>
        <v>#N/A</v>
      </c>
      <c r="AB165" s="2" t="e">
        <f>VLOOKUP(I165,Hoja6!J$2:K$1032,2,FALSE)</f>
        <v>#N/A</v>
      </c>
      <c r="AD165" s="2" t="e">
        <f>VLOOKUP(H165,Hoja7!A$2:C$262,3,FALSE)</f>
        <v>#N/A</v>
      </c>
      <c r="AG165" s="2" t="e">
        <f>VLOOKUP(CLEAN(H165),'rates (2)'!B$2:J$1076,7,FALSE)</f>
        <v>#N/A</v>
      </c>
    </row>
    <row r="166" spans="1:33" ht="15" customHeight="1" outlineLevel="2" x14ac:dyDescent="0.25">
      <c r="A166" s="8"/>
      <c r="B166" s="8"/>
      <c r="C166" s="8"/>
      <c r="D166" s="8"/>
      <c r="E166" s="8"/>
      <c r="F166" s="8"/>
      <c r="G166" s="8"/>
      <c r="H166" s="12"/>
      <c r="I166" s="12"/>
      <c r="J166" s="12"/>
      <c r="K166" s="22" t="s">
        <v>336</v>
      </c>
      <c r="L166" s="33">
        <f t="shared" ref="L166:T166" si="106">SUBTOTAL(9,L155:L165)</f>
        <v>9906375766.3989182</v>
      </c>
      <c r="M166" s="33">
        <f t="shared" si="106"/>
        <v>2092000</v>
      </c>
      <c r="N166" s="33">
        <f t="shared" si="106"/>
        <v>4369751767.3989191</v>
      </c>
      <c r="O166" s="33">
        <f t="shared" si="106"/>
        <v>31077847</v>
      </c>
      <c r="P166" s="33">
        <f t="shared" si="106"/>
        <v>253942897</v>
      </c>
      <c r="Q166" s="33">
        <f t="shared" si="106"/>
        <v>386662130</v>
      </c>
      <c r="R166" s="33">
        <f t="shared" si="106"/>
        <v>671682874</v>
      </c>
      <c r="S166" s="33">
        <f t="shared" si="106"/>
        <v>3698068893.3989191</v>
      </c>
      <c r="T166" s="33">
        <f t="shared" si="106"/>
        <v>5534531999</v>
      </c>
      <c r="U166" s="54"/>
      <c r="V166" s="54"/>
      <c r="AG166" s="2" t="e">
        <f>VLOOKUP(CLEAN(H166),'rates (2)'!B$2:J$1076,7,FALSE)</f>
        <v>#N/A</v>
      </c>
    </row>
    <row r="167" spans="1:33" ht="15" customHeight="1" outlineLevel="2" x14ac:dyDescent="0.25">
      <c r="A167" s="8"/>
      <c r="B167" s="8"/>
      <c r="C167" s="8"/>
      <c r="D167" s="8"/>
      <c r="E167" s="8"/>
      <c r="F167" s="8"/>
      <c r="G167" s="8"/>
      <c r="H167" s="12"/>
      <c r="I167" s="12"/>
      <c r="J167" s="12"/>
      <c r="K167" s="18"/>
      <c r="L167" s="28"/>
      <c r="M167" s="40"/>
      <c r="N167" s="40"/>
      <c r="O167" s="40"/>
      <c r="P167" s="40"/>
      <c r="Q167" s="40"/>
      <c r="R167" s="40"/>
      <c r="S167" s="40"/>
      <c r="T167" s="40"/>
      <c r="U167" s="54"/>
      <c r="V167" s="54"/>
      <c r="AG167" s="2" t="e">
        <f>VLOOKUP(CLEAN(H167),'rates (2)'!B$2:J$1076,7,FALSE)</f>
        <v>#N/A</v>
      </c>
    </row>
    <row r="168" spans="1:33" ht="15" customHeight="1" outlineLevel="2" x14ac:dyDescent="0.25">
      <c r="A168" s="8"/>
      <c r="B168" s="8"/>
      <c r="C168" s="8"/>
      <c r="D168" s="8"/>
      <c r="E168" s="8"/>
      <c r="F168" s="8"/>
      <c r="H168" s="12"/>
      <c r="I168" s="12"/>
      <c r="J168" s="12"/>
      <c r="K168" s="23" t="s">
        <v>278</v>
      </c>
      <c r="L168" s="28"/>
      <c r="M168" s="40"/>
      <c r="N168" s="40"/>
      <c r="O168" s="40"/>
      <c r="P168" s="40"/>
      <c r="Q168" s="40"/>
      <c r="R168" s="40"/>
      <c r="S168" s="40"/>
      <c r="T168" s="40"/>
      <c r="U168" s="54"/>
      <c r="V168" s="54"/>
      <c r="AG168" s="2" t="e">
        <f>VLOOKUP(CLEAN(H168),'rates (2)'!B$2:J$1076,7,FALSE)</f>
        <v>#N/A</v>
      </c>
    </row>
    <row r="169" spans="1:33" s="2" customFormat="1" ht="15" customHeight="1" outlineLevel="2" x14ac:dyDescent="0.25">
      <c r="A169" s="6">
        <v>31</v>
      </c>
      <c r="B169" s="6" t="s">
        <v>11</v>
      </c>
      <c r="C169" s="6" t="s">
        <v>274</v>
      </c>
      <c r="D169" s="6" t="s">
        <v>7</v>
      </c>
      <c r="E169" s="6" t="s">
        <v>20</v>
      </c>
      <c r="F169" s="6" t="s">
        <v>553</v>
      </c>
      <c r="G169" s="6" t="s">
        <v>168</v>
      </c>
      <c r="H169" s="13">
        <v>30324573</v>
      </c>
      <c r="I169" s="13" t="str">
        <f t="shared" ref="I169:I171" si="107">CONCATENATE(H169,"-",G169)</f>
        <v>30324573-EJECUCION</v>
      </c>
      <c r="J169" s="13" t="str">
        <f t="shared" ref="J169:J171" si="108">CLEAN(H169)</f>
        <v>30324573</v>
      </c>
      <c r="K169" s="17" t="s">
        <v>539</v>
      </c>
      <c r="L169" s="29">
        <v>1496798000</v>
      </c>
      <c r="M169" s="41">
        <v>0</v>
      </c>
      <c r="N169" s="41">
        <v>10000000</v>
      </c>
      <c r="O169" s="41">
        <v>0</v>
      </c>
      <c r="P169" s="41">
        <v>0</v>
      </c>
      <c r="Q169" s="41">
        <v>0</v>
      </c>
      <c r="R169" s="41">
        <f t="shared" ref="R169:R171" si="109">O169+P169+Q169</f>
        <v>0</v>
      </c>
      <c r="S169" s="41">
        <f t="shared" ref="S169:S171" si="110">N169-R169</f>
        <v>10000000</v>
      </c>
      <c r="T169" s="41">
        <f t="shared" ref="T169:T171" si="111">L169-(M169+N169)</f>
        <v>1486798000</v>
      </c>
      <c r="U169" s="55" t="s">
        <v>455</v>
      </c>
      <c r="V169" s="55" t="s">
        <v>8</v>
      </c>
      <c r="W169" s="2" t="str">
        <f>VLOOKUP(I169,RATES!K$2:L$952,2,FALSE)</f>
        <v>RS</v>
      </c>
      <c r="X169" s="2" t="e">
        <f>VLOOKUP(H169,CONVENIO!A$2:O$151,13,FALSE)</f>
        <v>#N/A</v>
      </c>
      <c r="Y169" s="2" t="str">
        <f>VLOOKUP(I169,'RATES A MARZO'!B$2:J$980,7,FALSE)</f>
        <v>RS</v>
      </c>
      <c r="Z169" s="2">
        <v>25</v>
      </c>
      <c r="AA169" s="2" t="e">
        <f>VLOOKUP(H169,Hoja4!A$2:M$62,13,FALSE)</f>
        <v>#N/A</v>
      </c>
      <c r="AB169" s="2" t="str">
        <f>VLOOKUP(I169,Hoja6!J$2:K$1032,2,FALSE)</f>
        <v>RS</v>
      </c>
      <c r="AD169" s="2" t="e">
        <f>VLOOKUP(H169,Hoja7!A$2:C$262,3,FALSE)</f>
        <v>#N/A</v>
      </c>
      <c r="AF169" s="2" t="e">
        <f>VLOOKUP(H169,Hoja8!A$2:M$85,13,FALSE)</f>
        <v>#N/A</v>
      </c>
      <c r="AG169" s="2" t="str">
        <f>VLOOKUP(CLEAN(H169),'rates (2)'!B$2:J$1076,7,FALSE)</f>
        <v>RS</v>
      </c>
    </row>
    <row r="170" spans="1:33" s="2" customFormat="1" ht="15" customHeight="1" outlineLevel="2" x14ac:dyDescent="0.25">
      <c r="A170" s="6">
        <v>29</v>
      </c>
      <c r="B170" s="6" t="s">
        <v>11</v>
      </c>
      <c r="C170" s="6" t="s">
        <v>276</v>
      </c>
      <c r="D170" s="6" t="s">
        <v>7</v>
      </c>
      <c r="E170" s="6" t="s">
        <v>20</v>
      </c>
      <c r="F170" s="6" t="s">
        <v>553</v>
      </c>
      <c r="G170" s="6" t="s">
        <v>168</v>
      </c>
      <c r="H170" s="13">
        <v>40001457</v>
      </c>
      <c r="I170" s="13" t="str">
        <f t="shared" si="107"/>
        <v>40001457-EJECUCION</v>
      </c>
      <c r="J170" s="13" t="str">
        <f t="shared" si="108"/>
        <v>40001457</v>
      </c>
      <c r="K170" s="17" t="s">
        <v>2779</v>
      </c>
      <c r="L170" s="29">
        <v>249575000</v>
      </c>
      <c r="M170" s="41">
        <v>0</v>
      </c>
      <c r="N170" s="41">
        <v>0</v>
      </c>
      <c r="O170" s="41">
        <v>0</v>
      </c>
      <c r="P170" s="41">
        <v>0</v>
      </c>
      <c r="Q170" s="41">
        <v>0</v>
      </c>
      <c r="R170" s="41">
        <f t="shared" si="109"/>
        <v>0</v>
      </c>
      <c r="S170" s="41">
        <f t="shared" si="110"/>
        <v>0</v>
      </c>
      <c r="T170" s="41">
        <f t="shared" si="111"/>
        <v>249575000</v>
      </c>
      <c r="U170" s="579" t="s">
        <v>277</v>
      </c>
      <c r="V170" s="55" t="s">
        <v>10</v>
      </c>
      <c r="W170" s="2">
        <f>VLOOKUP(I170,RATES!K$2:L$952,2,FALSE)</f>
        <v>0</v>
      </c>
      <c r="X170" s="2" t="str">
        <f>VLOOKUP(H170,CONVENIO!A$2:O$151,13,FALSE)</f>
        <v>CON CONVENIO</v>
      </c>
      <c r="Y170" s="2" t="str">
        <f>VLOOKUP(I170,'RATES A MARZO'!B$2:J$980,7,FALSE)</f>
        <v/>
      </c>
      <c r="Z170" s="2">
        <v>25</v>
      </c>
      <c r="AA170" s="2" t="str">
        <f>VLOOKUP(H170,Hoja4!A$2:M$62,13,FALSE)</f>
        <v>en convenio</v>
      </c>
      <c r="AB170" s="2" t="str">
        <f>VLOOKUP(I170,Hoja6!J$2:K$1032,2,FALSE)</f>
        <v/>
      </c>
      <c r="AD170" s="2">
        <f>VLOOKUP(H170,Hoja7!A$2:C$262,3,FALSE)</f>
        <v>249575000</v>
      </c>
      <c r="AF170" s="2" t="str">
        <f>VLOOKUP(H170,Hoja8!A$2:M$85,13,FALSE)</f>
        <v>CON CONVENIO</v>
      </c>
      <c r="AG170" s="2" t="str">
        <f>VLOOKUP(CLEAN(H170),'rates (2)'!B$2:J$1076,7,FALSE)</f>
        <v/>
      </c>
    </row>
    <row r="171" spans="1:33" s="2" customFormat="1" ht="15" customHeight="1" outlineLevel="2" x14ac:dyDescent="0.25">
      <c r="A171" s="6">
        <v>31</v>
      </c>
      <c r="B171" s="6" t="s">
        <v>11</v>
      </c>
      <c r="C171" s="6" t="s">
        <v>275</v>
      </c>
      <c r="D171" s="6" t="s">
        <v>7</v>
      </c>
      <c r="E171" s="6" t="s">
        <v>20</v>
      </c>
      <c r="F171" s="6" t="s">
        <v>102</v>
      </c>
      <c r="G171" s="6" t="s">
        <v>168</v>
      </c>
      <c r="H171" s="13" t="s">
        <v>248</v>
      </c>
      <c r="I171" s="13" t="str">
        <f t="shared" si="107"/>
        <v>S/C-EJECUCION</v>
      </c>
      <c r="J171" s="13" t="str">
        <f t="shared" si="108"/>
        <v>S/C</v>
      </c>
      <c r="K171" s="17" t="s">
        <v>2790</v>
      </c>
      <c r="L171" s="29">
        <v>300000000</v>
      </c>
      <c r="M171" s="41">
        <v>0</v>
      </c>
      <c r="N171" s="41">
        <v>50000000</v>
      </c>
      <c r="O171" s="41">
        <v>0</v>
      </c>
      <c r="P171" s="41">
        <v>0</v>
      </c>
      <c r="Q171" s="41">
        <v>0</v>
      </c>
      <c r="R171" s="41">
        <f t="shared" si="109"/>
        <v>0</v>
      </c>
      <c r="S171" s="41">
        <f t="shared" si="110"/>
        <v>50000000</v>
      </c>
      <c r="T171" s="41">
        <f t="shared" si="111"/>
        <v>250000000</v>
      </c>
      <c r="U171" s="55" t="s">
        <v>455</v>
      </c>
      <c r="V171" s="55" t="s">
        <v>511</v>
      </c>
      <c r="W171" s="2" t="e">
        <f>VLOOKUP(I171,RATES!K$2:L$952,2,FALSE)</f>
        <v>#N/A</v>
      </c>
      <c r="X171" s="2" t="e">
        <f>VLOOKUP(H171,CONVENIO!A$2:O$151,13,FALSE)</f>
        <v>#N/A</v>
      </c>
      <c r="Y171" s="2" t="e">
        <f>VLOOKUP(I171,'RATES A MARZO'!B$2:J$980,7,FALSE)</f>
        <v>#N/A</v>
      </c>
      <c r="Z171" s="2">
        <v>25</v>
      </c>
      <c r="AA171" s="2" t="e">
        <f>VLOOKUP(H171,Hoja4!A$2:M$62,13,FALSE)</f>
        <v>#N/A</v>
      </c>
      <c r="AB171" s="2" t="e">
        <f>VLOOKUP(I171,Hoja6!J$2:K$1032,2,FALSE)</f>
        <v>#N/A</v>
      </c>
      <c r="AD171" s="2" t="e">
        <f>VLOOKUP(H171,Hoja7!A$2:C$262,3,FALSE)</f>
        <v>#N/A</v>
      </c>
      <c r="AF171" s="2" t="e">
        <f>VLOOKUP(H171,Hoja8!A$2:M$85,13,FALSE)</f>
        <v>#N/A</v>
      </c>
      <c r="AG171" s="2" t="e">
        <f>VLOOKUP(CLEAN(H171),'rates (2)'!B$2:J$1076,7,FALSE)</f>
        <v>#N/A</v>
      </c>
    </row>
    <row r="172" spans="1:33" ht="15" customHeight="1" outlineLevel="2" x14ac:dyDescent="0.25">
      <c r="A172" s="8"/>
      <c r="B172" s="8"/>
      <c r="C172" s="8"/>
      <c r="D172" s="8"/>
      <c r="E172" s="8"/>
      <c r="F172" s="8"/>
      <c r="G172" s="8"/>
      <c r="H172" s="12"/>
      <c r="I172" s="12"/>
      <c r="J172" s="12"/>
      <c r="K172" s="22" t="s">
        <v>291</v>
      </c>
      <c r="L172" s="33">
        <f t="shared" ref="L172:T172" si="112">SUBTOTAL(9,L169:L171)</f>
        <v>2046373000</v>
      </c>
      <c r="M172" s="33">
        <f t="shared" si="112"/>
        <v>0</v>
      </c>
      <c r="N172" s="33">
        <f t="shared" si="112"/>
        <v>60000000</v>
      </c>
      <c r="O172" s="33">
        <f t="shared" si="112"/>
        <v>0</v>
      </c>
      <c r="P172" s="33">
        <f t="shared" si="112"/>
        <v>0</v>
      </c>
      <c r="Q172" s="33">
        <f t="shared" si="112"/>
        <v>0</v>
      </c>
      <c r="R172" s="33">
        <f t="shared" si="112"/>
        <v>0</v>
      </c>
      <c r="S172" s="33">
        <f t="shared" si="112"/>
        <v>60000000</v>
      </c>
      <c r="T172" s="33">
        <f t="shared" si="112"/>
        <v>1986373000</v>
      </c>
      <c r="U172" s="54"/>
      <c r="V172" s="54"/>
      <c r="AG172" s="2" t="e">
        <f>VLOOKUP(CLEAN(H172),'rates (2)'!B$2:J$1076,7,FALSE)</f>
        <v>#N/A</v>
      </c>
    </row>
    <row r="173" spans="1:33" ht="15" customHeight="1" outlineLevel="2" x14ac:dyDescent="0.25">
      <c r="A173" s="8"/>
      <c r="B173" s="8"/>
      <c r="C173" s="8"/>
      <c r="D173" s="8"/>
      <c r="E173" s="8"/>
      <c r="F173" s="8"/>
      <c r="G173" s="8"/>
      <c r="H173" s="12"/>
      <c r="I173" s="12"/>
      <c r="J173" s="12"/>
      <c r="K173" s="18"/>
      <c r="L173" s="28"/>
      <c r="M173" s="40"/>
      <c r="N173" s="40"/>
      <c r="O173" s="40"/>
      <c r="P173" s="40"/>
      <c r="Q173" s="40"/>
      <c r="R173" s="40"/>
      <c r="S173" s="40"/>
      <c r="T173" s="40"/>
      <c r="U173" s="54"/>
      <c r="V173" s="54"/>
      <c r="AG173" s="2" t="e">
        <f>VLOOKUP(CLEAN(H173),'rates (2)'!B$2:J$1076,7,FALSE)</f>
        <v>#N/A</v>
      </c>
    </row>
    <row r="174" spans="1:33" ht="15" customHeight="1" outlineLevel="1" x14ac:dyDescent="0.25">
      <c r="A174" s="8"/>
      <c r="B174" s="8"/>
      <c r="C174" s="8"/>
      <c r="D174" s="8"/>
      <c r="E174" s="9"/>
      <c r="F174" s="8"/>
      <c r="G174" s="8"/>
      <c r="H174" s="12"/>
      <c r="I174" s="12"/>
      <c r="J174" s="12"/>
      <c r="K174" s="19" t="s">
        <v>209</v>
      </c>
      <c r="L174" s="31">
        <f t="shared" ref="L174:T174" si="113">L166+L152+L172</f>
        <v>36328012315.398918</v>
      </c>
      <c r="M174" s="31">
        <f t="shared" si="113"/>
        <v>4672731927</v>
      </c>
      <c r="N174" s="31">
        <f t="shared" si="113"/>
        <v>13984119435.398918</v>
      </c>
      <c r="O174" s="31">
        <f t="shared" si="113"/>
        <v>31077847</v>
      </c>
      <c r="P174" s="31">
        <f t="shared" si="113"/>
        <v>253942897</v>
      </c>
      <c r="Q174" s="31">
        <f t="shared" si="113"/>
        <v>386662130</v>
      </c>
      <c r="R174" s="31">
        <f t="shared" si="113"/>
        <v>671682874</v>
      </c>
      <c r="S174" s="31">
        <f t="shared" si="113"/>
        <v>13312436561.398918</v>
      </c>
      <c r="T174" s="31">
        <f t="shared" si="113"/>
        <v>17671160953</v>
      </c>
      <c r="U174" s="54"/>
      <c r="V174" s="54"/>
      <c r="AG174" s="2" t="e">
        <f>VLOOKUP(CLEAN(H174),'rates (2)'!B$2:J$1076,7,FALSE)</f>
        <v>#N/A</v>
      </c>
    </row>
    <row r="175" spans="1:33" s="3" customFormat="1" ht="15" customHeight="1" outlineLevel="1" x14ac:dyDescent="0.25">
      <c r="A175" s="8"/>
      <c r="B175" s="8"/>
      <c r="C175" s="8"/>
      <c r="D175" s="8"/>
      <c r="E175" s="9"/>
      <c r="F175" s="8"/>
      <c r="G175" s="8"/>
      <c r="H175" s="12"/>
      <c r="I175" s="12"/>
      <c r="J175" s="12"/>
      <c r="K175" s="20"/>
      <c r="L175" s="32"/>
      <c r="M175" s="42"/>
      <c r="N175" s="42"/>
      <c r="O175" s="42"/>
      <c r="P175" s="42"/>
      <c r="Q175" s="42"/>
      <c r="R175" s="42"/>
      <c r="S175" s="42"/>
      <c r="T175" s="42"/>
      <c r="U175" s="54"/>
      <c r="V175" s="54"/>
      <c r="AG175" s="2" t="e">
        <f>VLOOKUP(CLEAN(H175),'rates (2)'!B$2:J$1076,7,FALSE)</f>
        <v>#N/A</v>
      </c>
    </row>
    <row r="176" spans="1:33" ht="18.75" customHeight="1" outlineLevel="1" x14ac:dyDescent="0.3">
      <c r="A176" s="8"/>
      <c r="B176" s="8"/>
      <c r="C176" s="8"/>
      <c r="D176" s="8"/>
      <c r="E176" s="9"/>
      <c r="F176" s="8"/>
      <c r="G176" s="8"/>
      <c r="H176" s="12"/>
      <c r="I176" s="12"/>
      <c r="J176" s="12"/>
      <c r="K176" s="52" t="s">
        <v>210</v>
      </c>
      <c r="L176" s="53">
        <f t="shared" ref="L176:T176" si="114">L174+L144+L126+L104+L89+L75+L49+L30</f>
        <v>100382265111.39893</v>
      </c>
      <c r="M176" s="53">
        <f t="shared" si="114"/>
        <v>17299582711</v>
      </c>
      <c r="N176" s="53">
        <f t="shared" si="114"/>
        <v>24948295823.398918</v>
      </c>
      <c r="O176" s="53">
        <f t="shared" si="114"/>
        <v>615372306</v>
      </c>
      <c r="P176" s="53">
        <f t="shared" si="114"/>
        <v>635145662</v>
      </c>
      <c r="Q176" s="53">
        <f t="shared" si="114"/>
        <v>1154460475</v>
      </c>
      <c r="R176" s="53">
        <f t="shared" si="114"/>
        <v>2404978443</v>
      </c>
      <c r="S176" s="53">
        <f t="shared" si="114"/>
        <v>22543317380.398918</v>
      </c>
      <c r="T176" s="53">
        <f t="shared" si="114"/>
        <v>58134386577</v>
      </c>
      <c r="U176" s="54"/>
      <c r="V176" s="54"/>
      <c r="AG176" s="2" t="e">
        <f>VLOOKUP(CLEAN(H176),'rates (2)'!B$2:J$1076,7,FALSE)</f>
        <v>#N/A</v>
      </c>
    </row>
    <row r="177" spans="1:33" s="3" customFormat="1" ht="15" customHeight="1" outlineLevel="1" x14ac:dyDescent="0.25">
      <c r="A177" s="8"/>
      <c r="B177" s="8"/>
      <c r="C177" s="8"/>
      <c r="D177" s="8"/>
      <c r="E177" s="9"/>
      <c r="F177" s="8"/>
      <c r="G177" s="8"/>
      <c r="H177" s="12"/>
      <c r="I177" s="12"/>
      <c r="J177" s="12"/>
      <c r="K177" s="20"/>
      <c r="L177" s="32"/>
      <c r="M177" s="42"/>
      <c r="N177" s="42"/>
      <c r="O177" s="42"/>
      <c r="P177" s="42"/>
      <c r="Q177" s="42"/>
      <c r="R177" s="42"/>
      <c r="S177" s="42"/>
      <c r="T177" s="42"/>
      <c r="U177" s="54"/>
      <c r="V177" s="54"/>
      <c r="AG177" s="2" t="e">
        <f>VLOOKUP(CLEAN(H177),'rates (2)'!B$2:J$1076,7,FALSE)</f>
        <v>#N/A</v>
      </c>
    </row>
    <row r="178" spans="1:33" s="3" customFormat="1" ht="26.25" customHeight="1" outlineLevel="1" x14ac:dyDescent="0.4">
      <c r="A178" s="8"/>
      <c r="B178" s="8"/>
      <c r="C178" s="8"/>
      <c r="D178" s="8"/>
      <c r="E178" s="9"/>
      <c r="F178" s="8"/>
      <c r="G178" s="8"/>
      <c r="H178" s="12"/>
      <c r="I178" s="12"/>
      <c r="J178" s="12"/>
      <c r="K178" s="64" t="s">
        <v>211</v>
      </c>
      <c r="L178" s="32"/>
      <c r="M178" s="42"/>
      <c r="N178" s="42"/>
      <c r="O178" s="42"/>
      <c r="P178" s="42"/>
      <c r="Q178" s="42"/>
      <c r="R178" s="42"/>
      <c r="S178" s="42"/>
      <c r="T178" s="42"/>
      <c r="U178" s="54"/>
      <c r="V178" s="54"/>
      <c r="AG178" s="2" t="e">
        <f>VLOOKUP(CLEAN(H178),'rates (2)'!B$2:J$1076,7,FALSE)</f>
        <v>#N/A</v>
      </c>
    </row>
    <row r="179" spans="1:33" s="3" customFormat="1" ht="15" customHeight="1" outlineLevel="1" x14ac:dyDescent="0.25">
      <c r="A179" s="8"/>
      <c r="B179" s="8"/>
      <c r="C179" s="8"/>
      <c r="D179" s="8"/>
      <c r="E179" s="9"/>
      <c r="F179" s="8"/>
      <c r="G179" s="8"/>
      <c r="H179" s="12"/>
      <c r="I179" s="12"/>
      <c r="J179" s="12"/>
      <c r="K179" s="16" t="s">
        <v>271</v>
      </c>
      <c r="L179" s="32"/>
      <c r="M179" s="42"/>
      <c r="N179" s="42"/>
      <c r="O179" s="42"/>
      <c r="P179" s="42"/>
      <c r="Q179" s="42"/>
      <c r="R179" s="42"/>
      <c r="S179" s="42"/>
      <c r="T179" s="42"/>
      <c r="U179" s="54"/>
      <c r="V179" s="54"/>
      <c r="AG179" s="2" t="e">
        <f>VLOOKUP(CLEAN(H179),'rates (2)'!B$2:J$1076,7,FALSE)</f>
        <v>#N/A</v>
      </c>
    </row>
    <row r="180" spans="1:33" s="2" customFormat="1" ht="15" customHeight="1" outlineLevel="2" x14ac:dyDescent="0.25">
      <c r="A180" s="6">
        <v>31</v>
      </c>
      <c r="B180" s="6" t="s">
        <v>5</v>
      </c>
      <c r="C180" s="6" t="s">
        <v>275</v>
      </c>
      <c r="D180" s="6" t="s">
        <v>22</v>
      </c>
      <c r="E180" s="6" t="s">
        <v>77</v>
      </c>
      <c r="F180" s="6" t="s">
        <v>102</v>
      </c>
      <c r="G180" s="6" t="s">
        <v>168</v>
      </c>
      <c r="H180" s="13">
        <v>30356933</v>
      </c>
      <c r="I180" s="13" t="str">
        <f t="shared" ref="I180:I194" si="115">CONCATENATE(H180,"-",G180)</f>
        <v>30356933-EJECUCION</v>
      </c>
      <c r="J180" s="13" t="str">
        <f t="shared" ref="J180:J194" si="116">CLEAN(H180)</f>
        <v>30356933</v>
      </c>
      <c r="K180" s="17" t="s">
        <v>297</v>
      </c>
      <c r="L180" s="29">
        <v>892628000</v>
      </c>
      <c r="M180" s="41">
        <v>1147000</v>
      </c>
      <c r="N180" s="41">
        <f>678122000-2015116-9</f>
        <v>676106875</v>
      </c>
      <c r="O180" s="41">
        <v>1560000</v>
      </c>
      <c r="P180" s="41">
        <v>1560000</v>
      </c>
      <c r="Q180" s="41">
        <v>38682638</v>
      </c>
      <c r="R180" s="41">
        <f t="shared" ref="R180:R194" si="117">O180+P180+Q180</f>
        <v>41802638</v>
      </c>
      <c r="S180" s="41">
        <f t="shared" ref="S180:S194" si="118">N180-R180</f>
        <v>634304237</v>
      </c>
      <c r="T180" s="41">
        <f t="shared" ref="T180:T194" si="119">L180-(M180+N180)</f>
        <v>215374125</v>
      </c>
      <c r="U180" s="579" t="s">
        <v>273</v>
      </c>
      <c r="V180" s="55" t="s">
        <v>8</v>
      </c>
      <c r="W180" s="2" t="str">
        <f>VLOOKUP(I180,RATES!K$2:L$952,2,FALSE)</f>
        <v>RS</v>
      </c>
      <c r="X180" s="2" t="e">
        <f>VLOOKUP(H180,CONVENIO!A$2:O$151,13,FALSE)</f>
        <v>#N/A</v>
      </c>
      <c r="Y180" s="2" t="str">
        <f>VLOOKUP(I180,'RATES A MARZO'!B$2:J$980,7,FALSE)</f>
        <v>RS</v>
      </c>
      <c r="AA180" s="2" t="e">
        <f>VLOOKUP(H180,Hoja4!A$2:M$62,13,FALSE)</f>
        <v>#N/A</v>
      </c>
      <c r="AB180" s="2" t="str">
        <f>VLOOKUP(I180,Hoja6!J$2:K$1032,2,FALSE)</f>
        <v>RS</v>
      </c>
      <c r="AD180" s="2">
        <f>VLOOKUP(H180,Hoja7!A$2:C$262,3,FALSE)</f>
        <v>714566086</v>
      </c>
      <c r="AF180" s="2" t="e">
        <f>VLOOKUP(H180,Hoja8!A$2:M$85,13,FALSE)</f>
        <v>#N/A</v>
      </c>
      <c r="AG180" s="2" t="str">
        <f>VLOOKUP(CLEAN(H180),'rates (2)'!B$2:J$1076,7,FALSE)</f>
        <v>RS</v>
      </c>
    </row>
    <row r="181" spans="1:33" s="2" customFormat="1" ht="15" customHeight="1" outlineLevel="2" x14ac:dyDescent="0.25">
      <c r="A181" s="6">
        <v>31</v>
      </c>
      <c r="B181" s="6" t="s">
        <v>5</v>
      </c>
      <c r="C181" s="6" t="s">
        <v>288</v>
      </c>
      <c r="D181" s="6" t="s">
        <v>22</v>
      </c>
      <c r="E181" s="6" t="s">
        <v>77</v>
      </c>
      <c r="F181" s="6" t="s">
        <v>553</v>
      </c>
      <c r="G181" s="6" t="s">
        <v>168</v>
      </c>
      <c r="H181" s="49">
        <v>30097978</v>
      </c>
      <c r="I181" s="13" t="str">
        <f t="shared" si="115"/>
        <v>30097978-EJECUCION</v>
      </c>
      <c r="J181" s="13" t="str">
        <f t="shared" si="116"/>
        <v>30097978</v>
      </c>
      <c r="K181" s="21" t="s">
        <v>645</v>
      </c>
      <c r="L181" s="29">
        <v>2184339043</v>
      </c>
      <c r="M181" s="41">
        <v>2184339043</v>
      </c>
      <c r="N181" s="41">
        <v>0</v>
      </c>
      <c r="O181" s="41">
        <v>0</v>
      </c>
      <c r="P181" s="41">
        <v>0</v>
      </c>
      <c r="Q181" s="41">
        <v>0</v>
      </c>
      <c r="R181" s="41">
        <f t="shared" si="117"/>
        <v>0</v>
      </c>
      <c r="S181" s="41">
        <f t="shared" si="118"/>
        <v>0</v>
      </c>
      <c r="T181" s="41">
        <f t="shared" si="119"/>
        <v>0</v>
      </c>
      <c r="U181" s="579" t="s">
        <v>556</v>
      </c>
      <c r="V181" s="55" t="s">
        <v>8</v>
      </c>
      <c r="W181" s="2" t="e">
        <f>VLOOKUP(I181,RATES!K$2:L$952,2,FALSE)</f>
        <v>#N/A</v>
      </c>
      <c r="X181" s="2" t="e">
        <f>VLOOKUP(H181,CONVENIO!A$2:O$151,13,FALSE)</f>
        <v>#N/A</v>
      </c>
      <c r="Y181" s="202" t="e">
        <f>VLOOKUP(I181,'RATES A MARZO'!B$2:J$980,7,FALSE)</f>
        <v>#N/A</v>
      </c>
      <c r="AA181" s="2" t="e">
        <f>VLOOKUP(H181,Hoja4!A$2:M$62,13,FALSE)</f>
        <v>#N/A</v>
      </c>
      <c r="AB181" s="2" t="e">
        <f>VLOOKUP(I181,Hoja6!J$2:K$1032,2,FALSE)</f>
        <v>#N/A</v>
      </c>
      <c r="AD181" s="2">
        <f>VLOOKUP(H181,Hoja7!A$2:C$262,3,FALSE)</f>
        <v>0</v>
      </c>
      <c r="AF181" s="2" t="e">
        <f>VLOOKUP(H181,Hoja8!A$2:M$85,13,FALSE)</f>
        <v>#N/A</v>
      </c>
      <c r="AG181" s="2" t="e">
        <f>VLOOKUP(CLEAN(H181),'rates (2)'!B$2:J$1076,7,FALSE)</f>
        <v>#N/A</v>
      </c>
    </row>
    <row r="182" spans="1:33" s="2" customFormat="1" ht="15" customHeight="1" outlineLevel="2" x14ac:dyDescent="0.25">
      <c r="A182" s="6">
        <v>31</v>
      </c>
      <c r="B182" s="6" t="s">
        <v>5</v>
      </c>
      <c r="C182" s="6" t="s">
        <v>286</v>
      </c>
      <c r="D182" s="6" t="s">
        <v>22</v>
      </c>
      <c r="E182" s="6" t="s">
        <v>77</v>
      </c>
      <c r="F182" s="6" t="s">
        <v>102</v>
      </c>
      <c r="G182" s="6" t="s">
        <v>168</v>
      </c>
      <c r="H182" s="49">
        <v>30129273</v>
      </c>
      <c r="I182" s="13" t="str">
        <f t="shared" si="115"/>
        <v>30129273-EJECUCION</v>
      </c>
      <c r="J182" s="13" t="str">
        <f t="shared" si="116"/>
        <v>30129273</v>
      </c>
      <c r="K182" s="21" t="s">
        <v>644</v>
      </c>
      <c r="L182" s="29">
        <v>2021860012</v>
      </c>
      <c r="M182" s="41">
        <v>2014383699</v>
      </c>
      <c r="N182" s="41">
        <v>1198372</v>
      </c>
      <c r="O182" s="41">
        <v>0</v>
      </c>
      <c r="P182" s="41">
        <v>0</v>
      </c>
      <c r="Q182" s="41">
        <v>1198372</v>
      </c>
      <c r="R182" s="41">
        <f t="shared" si="117"/>
        <v>1198372</v>
      </c>
      <c r="S182" s="41">
        <f t="shared" si="118"/>
        <v>0</v>
      </c>
      <c r="T182" s="41">
        <f t="shared" si="119"/>
        <v>6277941</v>
      </c>
      <c r="U182" s="579" t="s">
        <v>273</v>
      </c>
      <c r="V182" s="55" t="s">
        <v>8</v>
      </c>
      <c r="W182" s="2" t="str">
        <f>VLOOKUP(I182,RATES!K$2:L$952,2,FALSE)</f>
        <v>RS</v>
      </c>
      <c r="X182" s="2" t="e">
        <f>VLOOKUP(H182,CONVENIO!A$2:O$151,13,FALSE)</f>
        <v>#N/A</v>
      </c>
      <c r="Y182" s="2" t="str">
        <f>VLOOKUP(I182,'RATES A MARZO'!B$2:J$980,7,FALSE)</f>
        <v>RS</v>
      </c>
      <c r="AA182" s="2" t="e">
        <f>VLOOKUP(H182,Hoja4!A$2:M$62,13,FALSE)</f>
        <v>#N/A</v>
      </c>
      <c r="AB182" s="2" t="str">
        <f>VLOOKUP(I182,Hoja6!J$2:K$1032,2,FALSE)</f>
        <v>RS</v>
      </c>
      <c r="AD182" s="2">
        <f>VLOOKUP(H182,Hoja7!A$2:C$262,3,FALSE)</f>
        <v>7553313</v>
      </c>
      <c r="AF182" s="2" t="e">
        <f>VLOOKUP(H182,Hoja8!A$2:M$85,13,FALSE)</f>
        <v>#N/A</v>
      </c>
      <c r="AG182" s="2" t="str">
        <f>VLOOKUP(CLEAN(H182),'rates (2)'!B$2:J$1076,7,FALSE)</f>
        <v>RS</v>
      </c>
    </row>
    <row r="183" spans="1:33" s="2" customFormat="1" ht="15" customHeight="1" outlineLevel="2" x14ac:dyDescent="0.25">
      <c r="A183" s="6">
        <v>31</v>
      </c>
      <c r="B183" s="6" t="s">
        <v>5</v>
      </c>
      <c r="C183" s="6" t="s">
        <v>288</v>
      </c>
      <c r="D183" s="6" t="s">
        <v>22</v>
      </c>
      <c r="E183" s="6" t="s">
        <v>77</v>
      </c>
      <c r="F183" s="6" t="s">
        <v>553</v>
      </c>
      <c r="G183" s="6" t="s">
        <v>168</v>
      </c>
      <c r="H183" s="49">
        <v>30199074</v>
      </c>
      <c r="I183" s="13" t="str">
        <f t="shared" si="115"/>
        <v>30199074-EJECUCION</v>
      </c>
      <c r="J183" s="13" t="str">
        <f t="shared" si="116"/>
        <v>30199074</v>
      </c>
      <c r="K183" s="21" t="s">
        <v>642</v>
      </c>
      <c r="L183" s="29">
        <v>1816198434</v>
      </c>
      <c r="M183" s="41">
        <v>1751057725</v>
      </c>
      <c r="N183" s="41">
        <v>2015116</v>
      </c>
      <c r="O183" s="41">
        <v>0</v>
      </c>
      <c r="P183" s="41">
        <v>2015116</v>
      </c>
      <c r="Q183" s="41">
        <v>0</v>
      </c>
      <c r="R183" s="41">
        <f t="shared" si="117"/>
        <v>2015116</v>
      </c>
      <c r="S183" s="41">
        <f t="shared" si="118"/>
        <v>0</v>
      </c>
      <c r="T183" s="41">
        <f t="shared" si="119"/>
        <v>63125593</v>
      </c>
      <c r="U183" s="579" t="s">
        <v>273</v>
      </c>
      <c r="V183" s="55" t="s">
        <v>8</v>
      </c>
      <c r="W183" s="2" t="str">
        <f>VLOOKUP(I183,RATES!K$2:L$952,2,FALSE)</f>
        <v>RS</v>
      </c>
      <c r="X183" s="2" t="e">
        <f>VLOOKUP(H183,CONVENIO!A$2:O$151,13,FALSE)</f>
        <v>#N/A</v>
      </c>
      <c r="Y183" s="2" t="str">
        <f>VLOOKUP(I183,'RATES A MARZO'!B$2:J$980,7,FALSE)</f>
        <v>RS</v>
      </c>
      <c r="AA183" s="2" t="e">
        <f>VLOOKUP(H183,Hoja4!A$2:M$62,13,FALSE)</f>
        <v>#N/A</v>
      </c>
      <c r="AB183" s="2" t="str">
        <f>VLOOKUP(I183,Hoja6!J$2:K$1032,2,FALSE)</f>
        <v>RS</v>
      </c>
      <c r="AD183" s="2">
        <f>VLOOKUP(H183,Hoja7!A$2:C$262,3,FALSE)</f>
        <v>61250327</v>
      </c>
      <c r="AF183" s="2" t="e">
        <f>VLOOKUP(H183,Hoja8!A$2:M$85,13,FALSE)</f>
        <v>#N/A</v>
      </c>
      <c r="AG183" s="2" t="str">
        <f>VLOOKUP(CLEAN(H183),'rates (2)'!B$2:J$1076,7,FALSE)</f>
        <v>RS</v>
      </c>
    </row>
    <row r="184" spans="1:33" s="2" customFormat="1" ht="15" customHeight="1" outlineLevel="2" x14ac:dyDescent="0.25">
      <c r="A184" s="6">
        <v>31</v>
      </c>
      <c r="B184" s="6" t="s">
        <v>5</v>
      </c>
      <c r="C184" s="6" t="s">
        <v>272</v>
      </c>
      <c r="D184" s="6" t="s">
        <v>22</v>
      </c>
      <c r="E184" s="6" t="s">
        <v>77</v>
      </c>
      <c r="F184" s="6" t="s">
        <v>6</v>
      </c>
      <c r="G184" s="6" t="s">
        <v>168</v>
      </c>
      <c r="H184" s="13">
        <v>30063478</v>
      </c>
      <c r="I184" s="13" t="str">
        <f t="shared" si="115"/>
        <v>30063478-EJECUCION</v>
      </c>
      <c r="J184" s="13" t="str">
        <f t="shared" si="116"/>
        <v>30063478</v>
      </c>
      <c r="K184" s="21" t="s">
        <v>528</v>
      </c>
      <c r="L184" s="29">
        <v>2265125957</v>
      </c>
      <c r="M184" s="41">
        <v>2214659319</v>
      </c>
      <c r="N184" s="41">
        <v>17793967</v>
      </c>
      <c r="O184" s="41">
        <v>0</v>
      </c>
      <c r="P184" s="41">
        <v>0</v>
      </c>
      <c r="Q184" s="41">
        <v>0</v>
      </c>
      <c r="R184" s="41">
        <f t="shared" si="117"/>
        <v>0</v>
      </c>
      <c r="S184" s="41">
        <f t="shared" si="118"/>
        <v>17793967</v>
      </c>
      <c r="T184" s="41">
        <f t="shared" si="119"/>
        <v>32672671</v>
      </c>
      <c r="U184" s="579" t="s">
        <v>273</v>
      </c>
      <c r="V184" s="55" t="s">
        <v>8</v>
      </c>
      <c r="W184" s="2" t="str">
        <f>VLOOKUP(I184,RATES!K$2:L$952,2,FALSE)</f>
        <v>RS</v>
      </c>
      <c r="X184" s="2" t="e">
        <f>VLOOKUP(H184,CONVENIO!A$2:O$151,13,FALSE)</f>
        <v>#N/A</v>
      </c>
      <c r="Y184" s="2" t="str">
        <f>VLOOKUP(I184,'RATES A MARZO'!B$2:J$980,7,FALSE)</f>
        <v>RS</v>
      </c>
      <c r="AA184" s="2" t="e">
        <f>VLOOKUP(H184,Hoja4!A$2:M$62,13,FALSE)</f>
        <v>#N/A</v>
      </c>
      <c r="AB184" s="2" t="str">
        <f>VLOOKUP(I184,Hoja6!J$2:K$1032,2,FALSE)</f>
        <v>RS</v>
      </c>
      <c r="AD184" s="2">
        <f>VLOOKUP(H184,Hoja7!A$2:C$262,3,FALSE)</f>
        <v>17795000</v>
      </c>
      <c r="AF184" s="2" t="e">
        <f>VLOOKUP(H184,Hoja8!A$2:M$85,13,FALSE)</f>
        <v>#N/A</v>
      </c>
      <c r="AG184" s="2" t="str">
        <f>VLOOKUP(CLEAN(H184),'rates (2)'!B$2:J$1076,7,FALSE)</f>
        <v>RS</v>
      </c>
    </row>
    <row r="185" spans="1:33" s="2" customFormat="1" ht="15" customHeight="1" outlineLevel="2" x14ac:dyDescent="0.25">
      <c r="A185" s="6">
        <v>31</v>
      </c>
      <c r="B185" s="6" t="s">
        <v>5</v>
      </c>
      <c r="C185" s="6" t="s">
        <v>272</v>
      </c>
      <c r="D185" s="6" t="s">
        <v>22</v>
      </c>
      <c r="E185" s="6" t="s">
        <v>77</v>
      </c>
      <c r="F185" s="6" t="s">
        <v>553</v>
      </c>
      <c r="G185" s="6" t="s">
        <v>168</v>
      </c>
      <c r="H185" s="13">
        <v>30034666</v>
      </c>
      <c r="I185" s="13" t="str">
        <f t="shared" si="115"/>
        <v>30034666-EJECUCION</v>
      </c>
      <c r="J185" s="13" t="str">
        <f t="shared" si="116"/>
        <v>30034666</v>
      </c>
      <c r="K185" s="21" t="s">
        <v>529</v>
      </c>
      <c r="L185" s="29">
        <v>262243848</v>
      </c>
      <c r="M185" s="41">
        <v>242272569</v>
      </c>
      <c r="N185" s="41">
        <v>19971279</v>
      </c>
      <c r="O185" s="41">
        <v>0</v>
      </c>
      <c r="P185" s="41">
        <v>0</v>
      </c>
      <c r="Q185" s="41">
        <v>0</v>
      </c>
      <c r="R185" s="41">
        <f t="shared" si="117"/>
        <v>0</v>
      </c>
      <c r="S185" s="41">
        <f t="shared" si="118"/>
        <v>19971279</v>
      </c>
      <c r="T185" s="41">
        <f t="shared" si="119"/>
        <v>0</v>
      </c>
      <c r="U185" s="579" t="s">
        <v>273</v>
      </c>
      <c r="V185" s="55" t="s">
        <v>8</v>
      </c>
      <c r="W185" s="2" t="str">
        <f>VLOOKUP(I185,RATES!K$2:L$952,2,FALSE)</f>
        <v>RS</v>
      </c>
      <c r="X185" s="2" t="e">
        <f>VLOOKUP(H185,CONVENIO!A$2:O$151,13,FALSE)</f>
        <v>#N/A</v>
      </c>
      <c r="Y185" s="2" t="str">
        <f>VLOOKUP(I185,'RATES A MARZO'!B$2:J$980,7,FALSE)</f>
        <v>RS</v>
      </c>
      <c r="AA185" s="2" t="e">
        <f>VLOOKUP(H185,Hoja4!A$2:M$62,13,FALSE)</f>
        <v>#N/A</v>
      </c>
      <c r="AB185" s="2" t="str">
        <f>VLOOKUP(I185,Hoja6!J$2:K$1032,2,FALSE)</f>
        <v>RS</v>
      </c>
      <c r="AD185" s="2">
        <f>VLOOKUP(H185,Hoja7!A$2:C$262,3,FALSE)</f>
        <v>17404953</v>
      </c>
      <c r="AF185" s="2" t="e">
        <f>VLOOKUP(H185,Hoja8!A$2:M$85,13,FALSE)</f>
        <v>#N/A</v>
      </c>
      <c r="AG185" s="2" t="str">
        <f>VLOOKUP(CLEAN(H185),'rates (2)'!B$2:J$1076,7,FALSE)</f>
        <v>RS</v>
      </c>
    </row>
    <row r="186" spans="1:33" s="2" customFormat="1" ht="15" customHeight="1" outlineLevel="2" x14ac:dyDescent="0.25">
      <c r="A186" s="6">
        <v>31</v>
      </c>
      <c r="B186" s="6" t="s">
        <v>5</v>
      </c>
      <c r="C186" s="6" t="s">
        <v>272</v>
      </c>
      <c r="D186" s="6" t="s">
        <v>22</v>
      </c>
      <c r="E186" s="6" t="s">
        <v>77</v>
      </c>
      <c r="F186" s="6" t="s">
        <v>6</v>
      </c>
      <c r="G186" s="6" t="s">
        <v>168</v>
      </c>
      <c r="H186" s="13">
        <v>30103446</v>
      </c>
      <c r="I186" s="13" t="str">
        <f t="shared" si="115"/>
        <v>30103446-EJECUCION</v>
      </c>
      <c r="J186" s="13" t="str">
        <f t="shared" si="116"/>
        <v>30103446</v>
      </c>
      <c r="K186" s="21" t="s">
        <v>530</v>
      </c>
      <c r="L186" s="29">
        <v>4575910582</v>
      </c>
      <c r="M186" s="41">
        <v>4513636083</v>
      </c>
      <c r="N186" s="41">
        <v>62274499</v>
      </c>
      <c r="O186" s="41">
        <v>0</v>
      </c>
      <c r="P186" s="41">
        <v>0</v>
      </c>
      <c r="Q186" s="41">
        <v>0</v>
      </c>
      <c r="R186" s="41">
        <f t="shared" si="117"/>
        <v>0</v>
      </c>
      <c r="S186" s="41">
        <f t="shared" si="118"/>
        <v>62274499</v>
      </c>
      <c r="T186" s="41">
        <f t="shared" si="119"/>
        <v>0</v>
      </c>
      <c r="U186" s="579" t="s">
        <v>273</v>
      </c>
      <c r="V186" s="55" t="s">
        <v>8</v>
      </c>
      <c r="W186" s="2" t="str">
        <f>VLOOKUP(I186,RATES!K$2:L$952,2,FALSE)</f>
        <v>RS</v>
      </c>
      <c r="X186" s="2" t="e">
        <f>VLOOKUP(H186,CONVENIO!A$2:O$151,13,FALSE)</f>
        <v>#N/A</v>
      </c>
      <c r="Y186" s="2" t="str">
        <f>VLOOKUP(I186,'RATES A MARZO'!B$2:J$980,7,FALSE)</f>
        <v>RS</v>
      </c>
      <c r="AA186" s="2" t="e">
        <f>VLOOKUP(H186,Hoja4!A$2:M$62,13,FALSE)</f>
        <v>#N/A</v>
      </c>
      <c r="AB186" s="2" t="str">
        <f>VLOOKUP(I186,Hoja6!J$2:K$1032,2,FALSE)</f>
        <v>RS</v>
      </c>
      <c r="AD186" s="2">
        <f>VLOOKUP(H186,Hoja7!A$2:C$262,3,FALSE)</f>
        <v>64975048</v>
      </c>
      <c r="AF186" s="2" t="e">
        <f>VLOOKUP(H186,Hoja8!A$2:M$85,13,FALSE)</f>
        <v>#N/A</v>
      </c>
      <c r="AG186" s="2" t="str">
        <f>VLOOKUP(CLEAN(H186),'rates (2)'!B$2:J$1076,7,FALSE)</f>
        <v>RS</v>
      </c>
    </row>
    <row r="187" spans="1:33" s="2" customFormat="1" ht="15" customHeight="1" outlineLevel="2" x14ac:dyDescent="0.25">
      <c r="A187" s="6">
        <v>31</v>
      </c>
      <c r="B187" s="6" t="s">
        <v>5</v>
      </c>
      <c r="C187" s="6" t="s">
        <v>288</v>
      </c>
      <c r="D187" s="6" t="s">
        <v>22</v>
      </c>
      <c r="E187" s="6" t="s">
        <v>77</v>
      </c>
      <c r="F187" s="6" t="s">
        <v>553</v>
      </c>
      <c r="G187" s="6" t="s">
        <v>168</v>
      </c>
      <c r="H187" s="13">
        <v>30199272</v>
      </c>
      <c r="I187" s="13" t="str">
        <f t="shared" si="115"/>
        <v>30199272-EJECUCION</v>
      </c>
      <c r="J187" s="13" t="str">
        <f t="shared" si="116"/>
        <v>30199272</v>
      </c>
      <c r="K187" s="21" t="s">
        <v>531</v>
      </c>
      <c r="L187" s="29">
        <v>1683911357</v>
      </c>
      <c r="M187" s="41">
        <v>1673202656</v>
      </c>
      <c r="N187" s="41">
        <v>10708701</v>
      </c>
      <c r="O187" s="41">
        <v>2015116</v>
      </c>
      <c r="P187" s="41">
        <v>0</v>
      </c>
      <c r="Q187" s="41">
        <v>0</v>
      </c>
      <c r="R187" s="41">
        <f t="shared" si="117"/>
        <v>2015116</v>
      </c>
      <c r="S187" s="41">
        <f t="shared" si="118"/>
        <v>8693585</v>
      </c>
      <c r="T187" s="41">
        <f t="shared" si="119"/>
        <v>0</v>
      </c>
      <c r="U187" s="579" t="s">
        <v>273</v>
      </c>
      <c r="V187" s="55" t="s">
        <v>8</v>
      </c>
      <c r="W187" s="2" t="str">
        <f>VLOOKUP(I187,RATES!K$2:L$952,2,FALSE)</f>
        <v>RS</v>
      </c>
      <c r="X187" s="2" t="e">
        <f>VLOOKUP(H187,CONVENIO!A$2:O$151,13,FALSE)</f>
        <v>#N/A</v>
      </c>
      <c r="Y187" s="2" t="str">
        <f>VLOOKUP(I187,'RATES A MARZO'!B$2:J$980,7,FALSE)</f>
        <v>RS</v>
      </c>
      <c r="AA187" s="2" t="e">
        <f>VLOOKUP(H187,Hoja4!A$2:M$62,13,FALSE)</f>
        <v>#N/A</v>
      </c>
      <c r="AB187" s="2" t="str">
        <f>VLOOKUP(I187,Hoja6!J$2:K$1032,2,FALSE)</f>
        <v>RS</v>
      </c>
      <c r="AD187" s="2">
        <f>VLOOKUP(H187,Hoja7!A$2:C$262,3,FALSE)</f>
        <v>11908701</v>
      </c>
      <c r="AF187" s="2" t="e">
        <f>VLOOKUP(H187,Hoja8!A$2:M$85,13,FALSE)</f>
        <v>#N/A</v>
      </c>
      <c r="AG187" s="2" t="str">
        <f>VLOOKUP(CLEAN(H187),'rates (2)'!B$2:J$1076,7,FALSE)</f>
        <v>RS</v>
      </c>
    </row>
    <row r="188" spans="1:33" s="2" customFormat="1" ht="15" customHeight="1" outlineLevel="2" x14ac:dyDescent="0.25">
      <c r="A188" s="6">
        <v>31</v>
      </c>
      <c r="B188" s="6" t="s">
        <v>5</v>
      </c>
      <c r="C188" s="6" t="s">
        <v>275</v>
      </c>
      <c r="D188" s="6" t="s">
        <v>22</v>
      </c>
      <c r="E188" s="6" t="s">
        <v>77</v>
      </c>
      <c r="F188" s="6" t="s">
        <v>102</v>
      </c>
      <c r="G188" s="6" t="s">
        <v>168</v>
      </c>
      <c r="H188" s="13">
        <v>30084978</v>
      </c>
      <c r="I188" s="13" t="str">
        <f t="shared" si="115"/>
        <v>30084978-EJECUCION</v>
      </c>
      <c r="J188" s="13" t="str">
        <f t="shared" si="116"/>
        <v>30084978</v>
      </c>
      <c r="K188" s="21" t="s">
        <v>547</v>
      </c>
      <c r="L188" s="29">
        <v>233740051</v>
      </c>
      <c r="M188" s="41">
        <v>217661768</v>
      </c>
      <c r="N188" s="41">
        <v>16078283</v>
      </c>
      <c r="O188" s="41">
        <v>0</v>
      </c>
      <c r="P188" s="41">
        <v>0</v>
      </c>
      <c r="Q188" s="41">
        <v>0</v>
      </c>
      <c r="R188" s="41">
        <f t="shared" si="117"/>
        <v>0</v>
      </c>
      <c r="S188" s="41">
        <f t="shared" si="118"/>
        <v>16078283</v>
      </c>
      <c r="T188" s="41">
        <f t="shared" si="119"/>
        <v>0</v>
      </c>
      <c r="U188" s="579" t="s">
        <v>273</v>
      </c>
      <c r="V188" s="55" t="s">
        <v>8</v>
      </c>
      <c r="W188" s="2" t="str">
        <f>VLOOKUP(I188,RATES!K$2:L$952,2,FALSE)</f>
        <v>RS</v>
      </c>
      <c r="X188" s="2" t="e">
        <f>VLOOKUP(H188,CONVENIO!A$2:O$151,13,FALSE)</f>
        <v>#N/A</v>
      </c>
      <c r="Y188" s="2" t="str">
        <f>VLOOKUP(I188,'RATES A MARZO'!B$2:J$980,7,FALSE)</f>
        <v>RS</v>
      </c>
      <c r="AA188" s="2" t="e">
        <f>VLOOKUP(H188,Hoja4!A$2:M$62,13,FALSE)</f>
        <v>#N/A</v>
      </c>
      <c r="AB188" s="2" t="str">
        <f>VLOOKUP(I188,Hoja6!J$2:K$1032,2,FALSE)</f>
        <v>RS</v>
      </c>
      <c r="AD188" s="2">
        <f>VLOOKUP(H188,Hoja7!A$2:C$262,3,FALSE)</f>
        <v>16078283</v>
      </c>
      <c r="AF188" s="2" t="e">
        <f>VLOOKUP(H188,Hoja8!A$2:M$85,13,FALSE)</f>
        <v>#N/A</v>
      </c>
      <c r="AG188" s="2" t="str">
        <f>VLOOKUP(CLEAN(H188),'rates (2)'!B$2:J$1076,7,FALSE)</f>
        <v>RS</v>
      </c>
    </row>
    <row r="189" spans="1:33" s="2" customFormat="1" ht="15" customHeight="1" outlineLevel="2" x14ac:dyDescent="0.25">
      <c r="A189" s="6">
        <v>31</v>
      </c>
      <c r="B189" s="6" t="s">
        <v>5</v>
      </c>
      <c r="C189" s="6" t="s">
        <v>283</v>
      </c>
      <c r="D189" s="6" t="s">
        <v>22</v>
      </c>
      <c r="E189" s="6" t="s">
        <v>77</v>
      </c>
      <c r="F189" s="6" t="s">
        <v>553</v>
      </c>
      <c r="G189" s="6" t="s">
        <v>168</v>
      </c>
      <c r="H189" s="13">
        <v>30388872</v>
      </c>
      <c r="I189" s="13" t="str">
        <f t="shared" si="115"/>
        <v>30388872-EJECUCION</v>
      </c>
      <c r="J189" s="13" t="str">
        <f t="shared" si="116"/>
        <v>30388872</v>
      </c>
      <c r="K189" s="21" t="s">
        <v>145</v>
      </c>
      <c r="L189" s="29">
        <f>244155478+9</f>
        <v>244155487</v>
      </c>
      <c r="M189" s="41">
        <v>220680329</v>
      </c>
      <c r="N189" s="41">
        <f>23475149+9</f>
        <v>23475158</v>
      </c>
      <c r="O189" s="41">
        <v>0</v>
      </c>
      <c r="P189" s="41">
        <v>23475158</v>
      </c>
      <c r="Q189" s="41">
        <v>0</v>
      </c>
      <c r="R189" s="41">
        <f t="shared" si="117"/>
        <v>23475158</v>
      </c>
      <c r="S189" s="41">
        <f t="shared" si="118"/>
        <v>0</v>
      </c>
      <c r="T189" s="41">
        <f t="shared" si="119"/>
        <v>0</v>
      </c>
      <c r="U189" s="579" t="s">
        <v>556</v>
      </c>
      <c r="V189" s="55" t="s">
        <v>8</v>
      </c>
      <c r="W189" s="2" t="str">
        <f>VLOOKUP(I189,RATES!K$2:L$952,2,FALSE)</f>
        <v>RS</v>
      </c>
      <c r="X189" s="2" t="e">
        <f>VLOOKUP(H189,CONVENIO!A$2:O$151,13,FALSE)</f>
        <v>#N/A</v>
      </c>
      <c r="Y189" s="2" t="str">
        <f>VLOOKUP(I189,'RATES A MARZO'!B$2:J$980,7,FALSE)</f>
        <v>RS</v>
      </c>
      <c r="AA189" s="2" t="e">
        <f>VLOOKUP(H189,Hoja4!A$2:M$62,13,FALSE)</f>
        <v>#N/A</v>
      </c>
      <c r="AB189" s="2" t="str">
        <f>VLOOKUP(I189,Hoja6!J$2:K$1032,2,FALSE)</f>
        <v>RS</v>
      </c>
      <c r="AD189" s="2">
        <f>VLOOKUP(H189,Hoja7!A$2:C$262,3,FALSE)</f>
        <v>23475158</v>
      </c>
      <c r="AF189" s="2" t="e">
        <f>VLOOKUP(H189,Hoja8!A$2:M$85,13,FALSE)</f>
        <v>#N/A</v>
      </c>
      <c r="AG189" s="2" t="str">
        <f>VLOOKUP(CLEAN(H189),'rates (2)'!B$2:J$1076,7,FALSE)</f>
        <v>RS</v>
      </c>
    </row>
    <row r="190" spans="1:33" s="2" customFormat="1" ht="15" customHeight="1" outlineLevel="2" x14ac:dyDescent="0.25">
      <c r="A190" s="6">
        <v>31</v>
      </c>
      <c r="B190" s="6" t="s">
        <v>5</v>
      </c>
      <c r="C190" s="6" t="s">
        <v>286</v>
      </c>
      <c r="D190" s="6" t="s">
        <v>22</v>
      </c>
      <c r="E190" s="6" t="s">
        <v>77</v>
      </c>
      <c r="F190" s="6" t="s">
        <v>553</v>
      </c>
      <c r="G190" s="6" t="s">
        <v>168</v>
      </c>
      <c r="H190" s="13">
        <v>30073367</v>
      </c>
      <c r="I190" s="13" t="str">
        <f t="shared" si="115"/>
        <v>30073367-EJECUCION</v>
      </c>
      <c r="J190" s="13" t="str">
        <f t="shared" si="116"/>
        <v>30073367</v>
      </c>
      <c r="K190" s="21" t="s">
        <v>617</v>
      </c>
      <c r="L190" s="29">
        <v>428305415</v>
      </c>
      <c r="M190" s="41">
        <v>343624242</v>
      </c>
      <c r="N190" s="41">
        <v>63950650</v>
      </c>
      <c r="O190" s="41">
        <v>0</v>
      </c>
      <c r="P190" s="41">
        <v>5597159</v>
      </c>
      <c r="Q190" s="41">
        <v>4639291</v>
      </c>
      <c r="R190" s="41">
        <f t="shared" si="117"/>
        <v>10236450</v>
      </c>
      <c r="S190" s="41">
        <f t="shared" si="118"/>
        <v>53714200</v>
      </c>
      <c r="T190" s="41">
        <f t="shared" si="119"/>
        <v>20730523</v>
      </c>
      <c r="U190" s="579" t="s">
        <v>273</v>
      </c>
      <c r="V190" s="55" t="s">
        <v>8</v>
      </c>
      <c r="W190" s="2" t="str">
        <f>VLOOKUP(I190,RATES!K$2:L$952,2,FALSE)</f>
        <v>RS</v>
      </c>
      <c r="X190" s="2" t="e">
        <f>VLOOKUP(H190,CONVENIO!A$2:O$151,13,FALSE)</f>
        <v>#N/A</v>
      </c>
      <c r="Y190" s="2" t="str">
        <f>VLOOKUP(I190,'RATES A MARZO'!B$2:J$980,7,FALSE)</f>
        <v>RS</v>
      </c>
      <c r="AA190" s="2" t="e">
        <f>VLOOKUP(H190,Hoja4!A$2:M$62,13,FALSE)</f>
        <v>#N/A</v>
      </c>
      <c r="AB190" s="2" t="str">
        <f>VLOOKUP(I190,Hoja6!J$2:K$1032,2,FALSE)</f>
        <v>RS</v>
      </c>
      <c r="AD190" s="2">
        <f>VLOOKUP(H190,Hoja7!A$2:C$262,3,FALSE)</f>
        <v>10236450</v>
      </c>
      <c r="AF190" s="2" t="e">
        <f>VLOOKUP(H190,Hoja8!A$2:M$85,13,FALSE)</f>
        <v>#N/A</v>
      </c>
      <c r="AG190" s="2" t="str">
        <f>VLOOKUP(CLEAN(H190),'rates (2)'!B$2:J$1076,7,FALSE)</f>
        <v>RS</v>
      </c>
    </row>
    <row r="191" spans="1:33" s="2" customFormat="1" ht="15" customHeight="1" outlineLevel="2" x14ac:dyDescent="0.25">
      <c r="A191" s="6">
        <v>31</v>
      </c>
      <c r="B191" s="6" t="s">
        <v>5</v>
      </c>
      <c r="C191" s="6" t="s">
        <v>274</v>
      </c>
      <c r="D191" s="6" t="s">
        <v>22</v>
      </c>
      <c r="E191" s="6" t="s">
        <v>77</v>
      </c>
      <c r="F191" s="6" t="s">
        <v>553</v>
      </c>
      <c r="G191" s="6" t="s">
        <v>168</v>
      </c>
      <c r="H191" s="13">
        <v>20190549</v>
      </c>
      <c r="I191" s="13" t="str">
        <f t="shared" si="115"/>
        <v>20190549-EJECUCION</v>
      </c>
      <c r="J191" s="13" t="str">
        <f t="shared" si="116"/>
        <v>20190549</v>
      </c>
      <c r="K191" s="21" t="s">
        <v>23</v>
      </c>
      <c r="L191" s="29">
        <v>3985138607</v>
      </c>
      <c r="M191" s="41">
        <v>3955473444</v>
      </c>
      <c r="N191" s="41">
        <v>29665163</v>
      </c>
      <c r="O191" s="41">
        <v>0</v>
      </c>
      <c r="P191" s="41">
        <v>0</v>
      </c>
      <c r="Q191" s="41">
        <v>0</v>
      </c>
      <c r="R191" s="41">
        <f t="shared" si="117"/>
        <v>0</v>
      </c>
      <c r="S191" s="41">
        <f t="shared" si="118"/>
        <v>29665163</v>
      </c>
      <c r="T191" s="41">
        <f t="shared" si="119"/>
        <v>0</v>
      </c>
      <c r="U191" s="579" t="s">
        <v>273</v>
      </c>
      <c r="V191" s="55" t="s">
        <v>8</v>
      </c>
      <c r="W191" s="2" t="str">
        <f>VLOOKUP(I191,RATES!K$2:L$952,2,FALSE)</f>
        <v>RS</v>
      </c>
      <c r="X191" s="2" t="e">
        <f>VLOOKUP(H191,CONVENIO!A$2:O$151,13,FALSE)</f>
        <v>#N/A</v>
      </c>
      <c r="Y191" s="2" t="str">
        <f>VLOOKUP(I191,'RATES A MARZO'!B$2:J$980,7,FALSE)</f>
        <v>RS</v>
      </c>
      <c r="AA191" s="2" t="e">
        <f>VLOOKUP(H191,Hoja4!A$2:M$62,13,FALSE)</f>
        <v>#N/A</v>
      </c>
      <c r="AB191" s="2" t="str">
        <f>VLOOKUP(I191,Hoja6!J$2:K$1032,2,FALSE)</f>
        <v>RS</v>
      </c>
      <c r="AD191" s="2">
        <f>VLOOKUP(H191,Hoja7!A$2:C$262,3,FALSE)</f>
        <v>860078</v>
      </c>
      <c r="AF191" s="2" t="e">
        <f>VLOOKUP(H191,Hoja8!A$2:M$85,13,FALSE)</f>
        <v>#N/A</v>
      </c>
      <c r="AG191" s="2" t="str">
        <f>VLOOKUP(CLEAN(H191),'rates (2)'!B$2:J$1076,7,FALSE)</f>
        <v>RS</v>
      </c>
    </row>
    <row r="192" spans="1:33" s="2" customFormat="1" ht="15" customHeight="1" outlineLevel="2" x14ac:dyDescent="0.25">
      <c r="A192" s="6">
        <v>31</v>
      </c>
      <c r="B192" s="6" t="s">
        <v>5</v>
      </c>
      <c r="C192" s="6" t="s">
        <v>276</v>
      </c>
      <c r="D192" s="6" t="s">
        <v>22</v>
      </c>
      <c r="E192" s="6" t="s">
        <v>77</v>
      </c>
      <c r="F192" s="6" t="s">
        <v>102</v>
      </c>
      <c r="G192" s="6" t="s">
        <v>168</v>
      </c>
      <c r="H192" s="13">
        <v>30076941</v>
      </c>
      <c r="I192" s="13" t="str">
        <f t="shared" si="115"/>
        <v>30076941-EJECUCION</v>
      </c>
      <c r="J192" s="13" t="str">
        <f t="shared" si="116"/>
        <v>30076941</v>
      </c>
      <c r="K192" s="21" t="s">
        <v>2640</v>
      </c>
      <c r="L192" s="29">
        <v>1774352506</v>
      </c>
      <c r="M192" s="41">
        <v>1710357726</v>
      </c>
      <c r="N192" s="41">
        <f>L192-M192</f>
        <v>63994780</v>
      </c>
      <c r="O192" s="41">
        <v>0</v>
      </c>
      <c r="P192" s="41">
        <v>0</v>
      </c>
      <c r="Q192" s="41">
        <v>0</v>
      </c>
      <c r="R192" s="41">
        <f t="shared" si="117"/>
        <v>0</v>
      </c>
      <c r="S192" s="41">
        <f t="shared" si="118"/>
        <v>63994780</v>
      </c>
      <c r="T192" s="41">
        <f t="shared" si="119"/>
        <v>0</v>
      </c>
      <c r="U192" s="579" t="s">
        <v>273</v>
      </c>
      <c r="V192" s="55" t="s">
        <v>8</v>
      </c>
      <c r="X192" s="2" t="e">
        <f>VLOOKUP(H192,CONVENIO!A$2:O$151,13,FALSE)</f>
        <v>#N/A</v>
      </c>
      <c r="Y192" s="202" t="e">
        <f>VLOOKUP(I192,'RATES A MARZO'!B$2:J$980,7,FALSE)</f>
        <v>#N/A</v>
      </c>
      <c r="AA192" s="2" t="e">
        <f>VLOOKUP(H192,Hoja4!A$2:M$62,13,FALSE)</f>
        <v>#N/A</v>
      </c>
      <c r="AB192" s="2" t="e">
        <f>VLOOKUP(I192,Hoja6!J$2:K$1032,2,FALSE)</f>
        <v>#N/A</v>
      </c>
      <c r="AD192" s="2">
        <f>VLOOKUP(H192,Hoja7!A$2:C$262,3,FALSE)</f>
        <v>0</v>
      </c>
      <c r="AF192" s="2" t="e">
        <f>VLOOKUP(H192,Hoja8!A$2:M$85,13,FALSE)</f>
        <v>#N/A</v>
      </c>
      <c r="AG192" s="2" t="e">
        <f>VLOOKUP(CLEAN(H192),'rates (2)'!B$2:J$1076,7,FALSE)</f>
        <v>#N/A</v>
      </c>
    </row>
    <row r="193" spans="1:33" s="2" customFormat="1" ht="15" customHeight="1" outlineLevel="2" x14ac:dyDescent="0.25">
      <c r="A193" s="6">
        <v>31</v>
      </c>
      <c r="B193" s="6" t="s">
        <v>5</v>
      </c>
      <c r="C193" s="6" t="s">
        <v>272</v>
      </c>
      <c r="D193" s="6" t="s">
        <v>22</v>
      </c>
      <c r="E193" s="6" t="s">
        <v>77</v>
      </c>
      <c r="F193" s="6" t="s">
        <v>553</v>
      </c>
      <c r="G193" s="6" t="s">
        <v>9</v>
      </c>
      <c r="H193" s="13">
        <v>30106468</v>
      </c>
      <c r="I193" s="13" t="str">
        <f t="shared" si="115"/>
        <v>30106468-DISEÑO</v>
      </c>
      <c r="J193" s="13" t="str">
        <f t="shared" si="116"/>
        <v>30106468</v>
      </c>
      <c r="K193" s="21" t="s">
        <v>148</v>
      </c>
      <c r="L193" s="29">
        <v>117000000</v>
      </c>
      <c r="M193" s="41">
        <v>4200000</v>
      </c>
      <c r="N193" s="41">
        <v>112800000</v>
      </c>
      <c r="O193" s="41">
        <v>9588000</v>
      </c>
      <c r="P193" s="41">
        <v>0</v>
      </c>
      <c r="Q193" s="41">
        <v>19176000</v>
      </c>
      <c r="R193" s="41">
        <f t="shared" si="117"/>
        <v>28764000</v>
      </c>
      <c r="S193" s="41">
        <f t="shared" si="118"/>
        <v>84036000</v>
      </c>
      <c r="T193" s="41">
        <f t="shared" si="119"/>
        <v>0</v>
      </c>
      <c r="U193" s="579" t="s">
        <v>273</v>
      </c>
      <c r="V193" s="55" t="s">
        <v>8</v>
      </c>
      <c r="W193" s="2" t="str">
        <f>VLOOKUP(I193,RATES!K$2:L$952,2,FALSE)</f>
        <v>RS</v>
      </c>
      <c r="X193" s="2" t="e">
        <f>VLOOKUP(H193,CONVENIO!A$2:O$151,13,FALSE)</f>
        <v>#N/A</v>
      </c>
      <c r="Y193" s="2" t="str">
        <f>VLOOKUP(I193,'RATES A MARZO'!B$2:J$980,7,FALSE)</f>
        <v>RS</v>
      </c>
      <c r="AA193" s="2" t="e">
        <f>VLOOKUP(H193,Hoja4!A$2:M$62,13,FALSE)</f>
        <v>#N/A</v>
      </c>
      <c r="AB193" s="2" t="str">
        <f>VLOOKUP(I193,Hoja6!J$2:K$1032,2,FALSE)</f>
        <v>RS</v>
      </c>
      <c r="AD193" s="2">
        <f>VLOOKUP(H193,Hoja7!A$2:C$262,3,FALSE)</f>
        <v>95880000</v>
      </c>
      <c r="AF193" s="2" t="e">
        <f>VLOOKUP(H193,Hoja8!A$2:M$85,13,FALSE)</f>
        <v>#N/A</v>
      </c>
      <c r="AG193" s="2" t="str">
        <f>VLOOKUP(CLEAN(H193),'rates (2)'!B$2:J$1076,7,FALSE)</f>
        <v>RS</v>
      </c>
    </row>
    <row r="194" spans="1:33" s="2" customFormat="1" ht="15" customHeight="1" outlineLevel="2" x14ac:dyDescent="0.25">
      <c r="A194" s="6">
        <v>31</v>
      </c>
      <c r="B194" s="6" t="s">
        <v>5</v>
      </c>
      <c r="C194" s="6" t="s">
        <v>272</v>
      </c>
      <c r="D194" s="6" t="s">
        <v>22</v>
      </c>
      <c r="E194" s="6" t="s">
        <v>77</v>
      </c>
      <c r="F194" s="6" t="s">
        <v>6</v>
      </c>
      <c r="G194" s="6" t="s">
        <v>168</v>
      </c>
      <c r="H194" s="13">
        <v>30440174</v>
      </c>
      <c r="I194" s="13" t="str">
        <f t="shared" si="115"/>
        <v>30440174-EJECUCION</v>
      </c>
      <c r="J194" s="13" t="str">
        <f t="shared" si="116"/>
        <v>30440174</v>
      </c>
      <c r="K194" s="17" t="s">
        <v>301</v>
      </c>
      <c r="L194" s="29">
        <v>425709000</v>
      </c>
      <c r="M194" s="41">
        <v>0</v>
      </c>
      <c r="N194" s="41">
        <f>213200000+40352613</f>
        <v>253552613</v>
      </c>
      <c r="O194" s="41">
        <v>0</v>
      </c>
      <c r="P194" s="41">
        <v>148195484</v>
      </c>
      <c r="Q194" s="41">
        <v>102354097</v>
      </c>
      <c r="R194" s="41">
        <f t="shared" si="117"/>
        <v>250549581</v>
      </c>
      <c r="S194" s="41">
        <f t="shared" si="118"/>
        <v>3003032</v>
      </c>
      <c r="T194" s="41">
        <f t="shared" si="119"/>
        <v>172156387</v>
      </c>
      <c r="U194" s="579" t="s">
        <v>273</v>
      </c>
      <c r="V194" s="55" t="s">
        <v>10</v>
      </c>
      <c r="W194" s="2">
        <f>VLOOKUP(I194,RATES!K$2:L$952,2,FALSE)</f>
        <v>0</v>
      </c>
      <c r="X194" s="2" t="e">
        <f>VLOOKUP(H194,CONVENIO!A$2:O$151,13,FALSE)</f>
        <v>#N/A</v>
      </c>
      <c r="Y194" s="2" t="str">
        <f>VLOOKUP(I194,'RATES A MARZO'!B$2:J$980,7,FALSE)</f>
        <v/>
      </c>
      <c r="AA194" s="2" t="e">
        <f>VLOOKUP(H194,Hoja4!A$2:M$62,13,FALSE)</f>
        <v>#N/A</v>
      </c>
      <c r="AB194" s="2" t="str">
        <f>VLOOKUP(I194,Hoja6!J$2:K$1032,2,FALSE)</f>
        <v/>
      </c>
      <c r="AD194" s="2">
        <f>VLOOKUP(H194,Hoja7!A$2:C$262,3,FALSE)</f>
        <v>425520218</v>
      </c>
      <c r="AF194" s="2" t="e">
        <f>VLOOKUP(H194,Hoja8!A$2:M$85,13,FALSE)</f>
        <v>#N/A</v>
      </c>
      <c r="AG194" s="2" t="str">
        <f>VLOOKUP(CLEAN(H194),'rates (2)'!B$2:J$1076,7,FALSE)</f>
        <v/>
      </c>
    </row>
    <row r="195" spans="1:33" ht="15" customHeight="1" outlineLevel="2" x14ac:dyDescent="0.25">
      <c r="A195" s="8"/>
      <c r="B195" s="8"/>
      <c r="C195" s="8"/>
      <c r="D195" s="8"/>
      <c r="E195" s="8"/>
      <c r="F195" s="8"/>
      <c r="G195" s="8"/>
      <c r="H195" s="12"/>
      <c r="I195" s="12"/>
      <c r="J195" s="12"/>
      <c r="K195" s="16" t="s">
        <v>435</v>
      </c>
      <c r="L195" s="30">
        <f t="shared" ref="L195:T195" si="120">SUBTOTAL(9,L180:L194)</f>
        <v>22910618299</v>
      </c>
      <c r="M195" s="30">
        <f t="shared" si="120"/>
        <v>21046695603</v>
      </c>
      <c r="N195" s="30">
        <f t="shared" si="120"/>
        <v>1353585456</v>
      </c>
      <c r="O195" s="30">
        <f t="shared" si="120"/>
        <v>13163116</v>
      </c>
      <c r="P195" s="30">
        <f t="shared" si="120"/>
        <v>180842917</v>
      </c>
      <c r="Q195" s="30">
        <f t="shared" si="120"/>
        <v>166050398</v>
      </c>
      <c r="R195" s="30">
        <f t="shared" si="120"/>
        <v>360056431</v>
      </c>
      <c r="S195" s="30">
        <f t="shared" si="120"/>
        <v>993529025</v>
      </c>
      <c r="T195" s="30">
        <f t="shared" si="120"/>
        <v>510337240</v>
      </c>
      <c r="U195" s="54"/>
      <c r="V195" s="54"/>
      <c r="AG195" s="2" t="e">
        <f>VLOOKUP(CLEAN(H195),'rates (2)'!B$2:J$1076,7,FALSE)</f>
        <v>#N/A</v>
      </c>
    </row>
    <row r="196" spans="1:33" ht="15" customHeight="1" outlineLevel="2" x14ac:dyDescent="0.25">
      <c r="A196" s="8"/>
      <c r="B196" s="8"/>
      <c r="C196" s="8"/>
      <c r="D196" s="8"/>
      <c r="E196" s="8"/>
      <c r="F196" s="8"/>
      <c r="G196" s="8"/>
      <c r="H196" s="12"/>
      <c r="I196" s="12"/>
      <c r="J196" s="12"/>
      <c r="K196" s="18"/>
      <c r="L196" s="28"/>
      <c r="M196" s="40"/>
      <c r="N196" s="40"/>
      <c r="O196" s="40"/>
      <c r="P196" s="40"/>
      <c r="Q196" s="40"/>
      <c r="R196" s="40"/>
      <c r="S196" s="40"/>
      <c r="T196" s="40"/>
      <c r="U196" s="54"/>
      <c r="V196" s="54"/>
      <c r="AG196" s="2" t="e">
        <f>VLOOKUP(CLEAN(H196),'rates (2)'!B$2:J$1076,7,FALSE)</f>
        <v>#N/A</v>
      </c>
    </row>
    <row r="197" spans="1:33" ht="15" customHeight="1" outlineLevel="2" x14ac:dyDescent="0.25">
      <c r="A197" s="8"/>
      <c r="B197" s="8"/>
      <c r="C197" s="8"/>
      <c r="D197" s="8"/>
      <c r="E197" s="8"/>
      <c r="F197" s="8"/>
      <c r="G197" s="8"/>
      <c r="H197" s="12"/>
      <c r="I197" s="12"/>
      <c r="J197" s="12"/>
      <c r="K197" s="16" t="s">
        <v>436</v>
      </c>
      <c r="L197" s="28"/>
      <c r="M197" s="40"/>
      <c r="N197" s="40"/>
      <c r="O197" s="40"/>
      <c r="P197" s="40"/>
      <c r="Q197" s="40"/>
      <c r="R197" s="40"/>
      <c r="S197" s="40"/>
      <c r="T197" s="40"/>
      <c r="U197" s="54"/>
      <c r="V197" s="54"/>
      <c r="AG197" s="2" t="e">
        <f>VLOOKUP(CLEAN(H197),'rates (2)'!B$2:J$1076,7,FALSE)</f>
        <v>#N/A</v>
      </c>
    </row>
    <row r="198" spans="1:33" s="2" customFormat="1" ht="15" customHeight="1" outlineLevel="2" x14ac:dyDescent="0.25">
      <c r="A198" s="6">
        <v>31</v>
      </c>
      <c r="B198" s="6" t="s">
        <v>56</v>
      </c>
      <c r="C198" s="6" t="s">
        <v>275</v>
      </c>
      <c r="D198" s="6" t="s">
        <v>22</v>
      </c>
      <c r="E198" s="6" t="s">
        <v>77</v>
      </c>
      <c r="F198" s="6" t="s">
        <v>102</v>
      </c>
      <c r="G198" s="6" t="s">
        <v>168</v>
      </c>
      <c r="H198" s="13">
        <v>20195455</v>
      </c>
      <c r="I198" s="13" t="str">
        <f t="shared" ref="I198:I206" si="121">CONCATENATE(H198,"-",G198)</f>
        <v>20195455-EJECUCION</v>
      </c>
      <c r="J198" s="13" t="str">
        <f t="shared" ref="J198:J206" si="122">CLEAN(H198)</f>
        <v>20195455</v>
      </c>
      <c r="K198" s="17" t="s">
        <v>298</v>
      </c>
      <c r="L198" s="29">
        <v>1032398000</v>
      </c>
      <c r="M198" s="41">
        <v>0</v>
      </c>
      <c r="N198" s="41">
        <f>300000000-40352613</f>
        <v>259647387</v>
      </c>
      <c r="O198" s="41">
        <v>0</v>
      </c>
      <c r="P198" s="41">
        <v>0</v>
      </c>
      <c r="Q198" s="41">
        <v>0</v>
      </c>
      <c r="R198" s="41">
        <f t="shared" ref="R198:R206" si="123">O198+P198+Q198</f>
        <v>0</v>
      </c>
      <c r="S198" s="41">
        <f t="shared" ref="S198:S206" si="124">N198-R198</f>
        <v>259647387</v>
      </c>
      <c r="T198" s="41">
        <f t="shared" ref="T198:T206" si="125">L198-(M198+N198)</f>
        <v>772750613</v>
      </c>
      <c r="U198" s="579" t="s">
        <v>277</v>
      </c>
      <c r="V198" s="55" t="s">
        <v>8</v>
      </c>
      <c r="W198" s="2">
        <f>VLOOKUP(I198,RATES!K$2:L$952,2,FALSE)</f>
        <v>0</v>
      </c>
      <c r="X198" s="2" t="e">
        <f>VLOOKUP(H198,CONVENIO!A$2:O$151,13,FALSE)</f>
        <v>#N/A</v>
      </c>
      <c r="Y198" s="2" t="str">
        <f>VLOOKUP(I198,'RATES A MARZO'!B$2:J$980,7,FALSE)</f>
        <v/>
      </c>
      <c r="AA198" s="2" t="e">
        <f>VLOOKUP(H198,Hoja4!A$2:M$62,13,FALSE)</f>
        <v>#N/A</v>
      </c>
      <c r="AB198" s="2" t="str">
        <f>VLOOKUP(I198,Hoja6!J$2:K$1032,2,FALSE)</f>
        <v/>
      </c>
      <c r="AD198" s="2">
        <f>VLOOKUP(H198,Hoja7!A$2:C$262,3,FALSE)</f>
        <v>0</v>
      </c>
      <c r="AE198" s="2" t="s">
        <v>4080</v>
      </c>
      <c r="AF198" s="2" t="e">
        <f>VLOOKUP(H198,Hoja8!A$2:M$85,13,FALSE)</f>
        <v>#N/A</v>
      </c>
      <c r="AG198" s="2" t="str">
        <f>VLOOKUP(CLEAN(H198),'rates (2)'!B$2:J$1076,7,FALSE)</f>
        <v/>
      </c>
    </row>
    <row r="199" spans="1:33" s="2" customFormat="1" ht="15" customHeight="1" outlineLevel="2" x14ac:dyDescent="0.25">
      <c r="A199" s="6">
        <v>31</v>
      </c>
      <c r="B199" s="6" t="s">
        <v>56</v>
      </c>
      <c r="C199" s="6" t="s">
        <v>283</v>
      </c>
      <c r="D199" s="6" t="s">
        <v>22</v>
      </c>
      <c r="E199" s="6" t="s">
        <v>77</v>
      </c>
      <c r="F199" s="6" t="s">
        <v>14</v>
      </c>
      <c r="G199" s="6" t="s">
        <v>168</v>
      </c>
      <c r="H199" s="13">
        <v>30429872</v>
      </c>
      <c r="I199" s="13" t="str">
        <f t="shared" si="121"/>
        <v>30429872-EJECUCION</v>
      </c>
      <c r="J199" s="13" t="str">
        <f t="shared" si="122"/>
        <v>30429872</v>
      </c>
      <c r="K199" s="17" t="s">
        <v>299</v>
      </c>
      <c r="L199" s="29">
        <v>413476000</v>
      </c>
      <c r="M199" s="41">
        <v>0</v>
      </c>
      <c r="N199" s="41">
        <v>120000000</v>
      </c>
      <c r="O199" s="41">
        <v>0</v>
      </c>
      <c r="P199" s="41">
        <v>0</v>
      </c>
      <c r="Q199" s="41">
        <v>0</v>
      </c>
      <c r="R199" s="41">
        <f t="shared" si="123"/>
        <v>0</v>
      </c>
      <c r="S199" s="41">
        <f t="shared" si="124"/>
        <v>120000000</v>
      </c>
      <c r="T199" s="41">
        <f t="shared" si="125"/>
        <v>293476000</v>
      </c>
      <c r="U199" s="55" t="s">
        <v>97</v>
      </c>
      <c r="V199" s="55" t="s">
        <v>8</v>
      </c>
      <c r="W199" s="2" t="str">
        <f>VLOOKUP(I199,RATES!K$2:L$952,2,FALSE)</f>
        <v>RS</v>
      </c>
      <c r="X199" s="2" t="e">
        <f>VLOOKUP(H199,CONVENIO!A$2:O$151,13,FALSE)</f>
        <v>#N/A</v>
      </c>
      <c r="Y199" s="2" t="str">
        <f>VLOOKUP(I199,'RATES A MARZO'!B$2:J$980,7,FALSE)</f>
        <v>RS</v>
      </c>
      <c r="AA199" s="2" t="e">
        <f>VLOOKUP(H199,Hoja4!A$2:M$62,13,FALSE)</f>
        <v>#N/A</v>
      </c>
      <c r="AB199" s="2" t="str">
        <f>VLOOKUP(I199,Hoja6!J$2:K$1032,2,FALSE)</f>
        <v>RS</v>
      </c>
      <c r="AD199" s="2">
        <f>VLOOKUP(H199,Hoja7!A$2:C$262,3,FALSE)</f>
        <v>0</v>
      </c>
      <c r="AE199" s="2" t="s">
        <v>4081</v>
      </c>
      <c r="AF199" s="2" t="e">
        <f>VLOOKUP(H199,Hoja8!A$2:M$85,13,FALSE)</f>
        <v>#N/A</v>
      </c>
      <c r="AG199" s="2" t="str">
        <f>VLOOKUP(CLEAN(H199),'rates (2)'!B$2:J$1076,7,FALSE)</f>
        <v>RS</v>
      </c>
    </row>
    <row r="200" spans="1:33" s="2" customFormat="1" ht="15" customHeight="1" outlineLevel="2" x14ac:dyDescent="0.25">
      <c r="A200" s="6">
        <v>31</v>
      </c>
      <c r="B200" s="6" t="s">
        <v>56</v>
      </c>
      <c r="C200" s="6" t="s">
        <v>286</v>
      </c>
      <c r="D200" s="6" t="s">
        <v>22</v>
      </c>
      <c r="E200" s="6" t="s">
        <v>77</v>
      </c>
      <c r="F200" s="6" t="s">
        <v>13</v>
      </c>
      <c r="G200" s="6" t="s">
        <v>168</v>
      </c>
      <c r="H200" s="13">
        <v>30104476</v>
      </c>
      <c r="I200" s="13" t="str">
        <f t="shared" si="121"/>
        <v>30104476-EJECUCION</v>
      </c>
      <c r="J200" s="13" t="str">
        <f t="shared" si="122"/>
        <v>30104476</v>
      </c>
      <c r="K200" s="17" t="s">
        <v>548</v>
      </c>
      <c r="L200" s="29">
        <v>1085187000</v>
      </c>
      <c r="M200" s="41">
        <v>2101000</v>
      </c>
      <c r="N200" s="41">
        <v>50000000</v>
      </c>
      <c r="O200" s="41">
        <v>0</v>
      </c>
      <c r="P200" s="41">
        <v>0</v>
      </c>
      <c r="Q200" s="41">
        <v>0</v>
      </c>
      <c r="R200" s="41">
        <f t="shared" si="123"/>
        <v>0</v>
      </c>
      <c r="S200" s="41">
        <f t="shared" si="124"/>
        <v>50000000</v>
      </c>
      <c r="T200" s="41">
        <f t="shared" si="125"/>
        <v>1033086000</v>
      </c>
      <c r="U200" s="579" t="s">
        <v>273</v>
      </c>
      <c r="V200" s="55" t="s">
        <v>8</v>
      </c>
      <c r="W200" s="2" t="str">
        <f>VLOOKUP(I200,RATES!K$2:L$952,2,FALSE)</f>
        <v>RS</v>
      </c>
      <c r="X200" s="2" t="e">
        <f>VLOOKUP(H200,CONVENIO!A$2:O$151,13,FALSE)</f>
        <v>#N/A</v>
      </c>
      <c r="Y200" s="2" t="str">
        <f>VLOOKUP(I200,'RATES A MARZO'!B$2:J$980,7,FALSE)</f>
        <v>RS</v>
      </c>
      <c r="AA200" s="2" t="e">
        <f>VLOOKUP(H200,Hoja4!A$2:M$62,13,FALSE)</f>
        <v>#N/A</v>
      </c>
      <c r="AB200" s="2" t="str">
        <f>VLOOKUP(I200,Hoja6!J$2:K$1032,2,FALSE)</f>
        <v>RS</v>
      </c>
      <c r="AD200" s="2">
        <f>VLOOKUP(H200,Hoja7!A$2:C$262,3,FALSE)</f>
        <v>880756000</v>
      </c>
      <c r="AF200" s="2" t="e">
        <f>VLOOKUP(H200,Hoja8!A$2:M$85,13,FALSE)</f>
        <v>#N/A</v>
      </c>
      <c r="AG200" s="2" t="str">
        <f>VLOOKUP(CLEAN(H200),'rates (2)'!B$2:J$1076,7,FALSE)</f>
        <v>RS</v>
      </c>
    </row>
    <row r="201" spans="1:33" s="2" customFormat="1" ht="15" customHeight="1" outlineLevel="2" x14ac:dyDescent="0.25">
      <c r="A201" s="6">
        <v>29</v>
      </c>
      <c r="B201" s="6" t="s">
        <v>56</v>
      </c>
      <c r="C201" s="6" t="s">
        <v>274</v>
      </c>
      <c r="D201" s="6" t="s">
        <v>22</v>
      </c>
      <c r="E201" s="6" t="s">
        <v>77</v>
      </c>
      <c r="F201" s="6" t="s">
        <v>553</v>
      </c>
      <c r="G201" s="6" t="s">
        <v>168</v>
      </c>
      <c r="H201" s="13">
        <v>40000194</v>
      </c>
      <c r="I201" s="13" t="str">
        <f t="shared" si="121"/>
        <v>40000194-EJECUCION</v>
      </c>
      <c r="J201" s="13" t="str">
        <f t="shared" si="122"/>
        <v>40000194</v>
      </c>
      <c r="K201" s="17" t="s">
        <v>590</v>
      </c>
      <c r="L201" s="29">
        <v>1039322000</v>
      </c>
      <c r="M201" s="41">
        <v>28247017</v>
      </c>
      <c r="N201" s="41">
        <f>1011074983-63994780</f>
        <v>947080203</v>
      </c>
      <c r="O201" s="41">
        <v>0</v>
      </c>
      <c r="P201" s="41">
        <v>0</v>
      </c>
      <c r="Q201" s="41">
        <v>9936055</v>
      </c>
      <c r="R201" s="41">
        <f t="shared" si="123"/>
        <v>9936055</v>
      </c>
      <c r="S201" s="41">
        <f t="shared" si="124"/>
        <v>937144148</v>
      </c>
      <c r="T201" s="41">
        <f t="shared" si="125"/>
        <v>63994780</v>
      </c>
      <c r="U201" s="579" t="s">
        <v>273</v>
      </c>
      <c r="V201" s="55" t="s">
        <v>10</v>
      </c>
      <c r="W201" s="2">
        <f>VLOOKUP(I201,RATES!K$2:L$952,2,FALSE)</f>
        <v>0</v>
      </c>
      <c r="X201" s="2" t="e">
        <f>VLOOKUP(H201,CONVENIO!A$2:O$151,13,FALSE)</f>
        <v>#N/A</v>
      </c>
      <c r="Y201" s="2" t="str">
        <f>VLOOKUP(I201,'RATES A MARZO'!B$2:J$980,7,FALSE)</f>
        <v/>
      </c>
      <c r="AA201" s="2" t="e">
        <f>VLOOKUP(H201,Hoja4!A$2:M$62,13,FALSE)</f>
        <v>#N/A</v>
      </c>
      <c r="AB201" s="2" t="str">
        <f>VLOOKUP(I201,Hoja6!J$2:K$1032,2,FALSE)</f>
        <v/>
      </c>
      <c r="AD201" s="2">
        <f>VLOOKUP(H201,Hoja7!A$2:C$262,3,FALSE)</f>
        <v>1010292917</v>
      </c>
      <c r="AF201" s="2" t="e">
        <f>VLOOKUP(H201,Hoja8!A$2:M$85,13,FALSE)</f>
        <v>#N/A</v>
      </c>
      <c r="AG201" s="2" t="str">
        <f>VLOOKUP(CLEAN(H201),'rates (2)'!B$2:J$1076,7,FALSE)</f>
        <v/>
      </c>
    </row>
    <row r="202" spans="1:33" s="2" customFormat="1" ht="15" customHeight="1" outlineLevel="2" x14ac:dyDescent="0.25">
      <c r="A202" s="6">
        <v>31</v>
      </c>
      <c r="B202" s="6" t="s">
        <v>56</v>
      </c>
      <c r="C202" s="6" t="s">
        <v>283</v>
      </c>
      <c r="D202" s="6" t="s">
        <v>22</v>
      </c>
      <c r="E202" s="6" t="s">
        <v>77</v>
      </c>
      <c r="F202" s="6" t="s">
        <v>14</v>
      </c>
      <c r="G202" s="6" t="s">
        <v>168</v>
      </c>
      <c r="H202" s="13">
        <v>30461279</v>
      </c>
      <c r="I202" s="13" t="str">
        <f t="shared" si="121"/>
        <v>30461279-EJECUCION</v>
      </c>
      <c r="J202" s="13" t="str">
        <f t="shared" si="122"/>
        <v>30461279</v>
      </c>
      <c r="K202" s="17" t="s">
        <v>300</v>
      </c>
      <c r="L202" s="29">
        <v>395716000</v>
      </c>
      <c r="M202" s="41">
        <v>0</v>
      </c>
      <c r="N202" s="41">
        <v>118714800</v>
      </c>
      <c r="O202" s="41">
        <v>0</v>
      </c>
      <c r="P202" s="41">
        <v>0</v>
      </c>
      <c r="Q202" s="41">
        <v>0</v>
      </c>
      <c r="R202" s="41">
        <f t="shared" si="123"/>
        <v>0</v>
      </c>
      <c r="S202" s="41">
        <f t="shared" si="124"/>
        <v>118714800</v>
      </c>
      <c r="T202" s="41">
        <f t="shared" si="125"/>
        <v>277001200</v>
      </c>
      <c r="U202" s="55" t="s">
        <v>277</v>
      </c>
      <c r="V202" s="55" t="s">
        <v>8</v>
      </c>
      <c r="W202" s="2" t="str">
        <f>VLOOKUP(I202,RATES!K$2:L$952,2,FALSE)</f>
        <v>RS</v>
      </c>
      <c r="X202" s="2" t="e">
        <f>VLOOKUP(H202,CONVENIO!A$2:O$151,13,FALSE)</f>
        <v>#N/A</v>
      </c>
      <c r="Y202" s="2" t="str">
        <f>VLOOKUP(I202,'RATES A MARZO'!B$2:J$980,7,FALSE)</f>
        <v>RS</v>
      </c>
      <c r="AA202" s="2" t="e">
        <f>VLOOKUP(H202,Hoja4!A$2:M$62,13,FALSE)</f>
        <v>#N/A</v>
      </c>
      <c r="AB202" s="2" t="str">
        <f>VLOOKUP(I202,Hoja6!J$2:K$1032,2,FALSE)</f>
        <v>RS</v>
      </c>
      <c r="AD202" s="2">
        <f>VLOOKUP(H202,Hoja7!A$2:C$262,3,FALSE)</f>
        <v>330000000</v>
      </c>
      <c r="AF202" s="2" t="e">
        <f>VLOOKUP(H202,Hoja8!A$2:M$85,13,FALSE)</f>
        <v>#N/A</v>
      </c>
      <c r="AG202" s="2" t="str">
        <f>VLOOKUP(CLEAN(H202),'rates (2)'!B$2:J$1076,7,FALSE)</f>
        <v>RS</v>
      </c>
    </row>
    <row r="203" spans="1:33" s="2" customFormat="1" ht="15" customHeight="1" outlineLevel="2" x14ac:dyDescent="0.25">
      <c r="A203" s="6">
        <v>29</v>
      </c>
      <c r="B203" s="6" t="s">
        <v>56</v>
      </c>
      <c r="C203" s="6" t="s">
        <v>286</v>
      </c>
      <c r="D203" s="6" t="s">
        <v>22</v>
      </c>
      <c r="E203" s="6" t="s">
        <v>77</v>
      </c>
      <c r="F203" s="6" t="s">
        <v>13</v>
      </c>
      <c r="G203" s="6" t="s">
        <v>168</v>
      </c>
      <c r="H203" s="13">
        <v>30481457</v>
      </c>
      <c r="I203" s="13" t="str">
        <f t="shared" si="121"/>
        <v>30481457-EJECUCION</v>
      </c>
      <c r="J203" s="13" t="str">
        <f t="shared" si="122"/>
        <v>30481457</v>
      </c>
      <c r="K203" s="17" t="s">
        <v>302</v>
      </c>
      <c r="L203" s="29">
        <v>471072000</v>
      </c>
      <c r="M203" s="41">
        <v>0</v>
      </c>
      <c r="N203" s="41">
        <v>471072000</v>
      </c>
      <c r="O203" s="41">
        <v>0</v>
      </c>
      <c r="P203" s="41">
        <v>0</v>
      </c>
      <c r="Q203" s="41">
        <v>0</v>
      </c>
      <c r="R203" s="41">
        <f t="shared" si="123"/>
        <v>0</v>
      </c>
      <c r="S203" s="41">
        <f t="shared" si="124"/>
        <v>471072000</v>
      </c>
      <c r="T203" s="41">
        <f t="shared" si="125"/>
        <v>0</v>
      </c>
      <c r="U203" s="55" t="s">
        <v>273</v>
      </c>
      <c r="V203" s="55" t="s">
        <v>10</v>
      </c>
      <c r="W203" s="2">
        <f>VLOOKUP(I203,RATES!K$2:L$952,2,FALSE)</f>
        <v>0</v>
      </c>
      <c r="X203" s="2" t="e">
        <f>VLOOKUP(H203,CONVENIO!A$2:O$151,13,FALSE)</f>
        <v>#N/A</v>
      </c>
      <c r="Y203" s="2" t="str">
        <f>VLOOKUP(I203,'RATES A MARZO'!B$2:J$980,7,FALSE)</f>
        <v/>
      </c>
      <c r="AA203" s="2" t="e">
        <f>VLOOKUP(H203,Hoja4!A$2:M$62,13,FALSE)</f>
        <v>#N/A</v>
      </c>
      <c r="AB203" s="2" t="str">
        <f>VLOOKUP(I203,Hoja6!J$2:K$1032,2,FALSE)</f>
        <v/>
      </c>
      <c r="AD203" s="2">
        <f>VLOOKUP(H203,Hoja7!A$2:C$262,3,FALSE)</f>
        <v>471072000</v>
      </c>
      <c r="AF203" s="2" t="e">
        <f>VLOOKUP(H203,Hoja8!A$2:M$85,13,FALSE)</f>
        <v>#N/A</v>
      </c>
      <c r="AG203" s="2" t="str">
        <f>VLOOKUP(CLEAN(H203),'rates (2)'!B$2:J$1076,7,FALSE)</f>
        <v/>
      </c>
    </row>
    <row r="204" spans="1:33" s="2" customFormat="1" ht="15" customHeight="1" outlineLevel="2" x14ac:dyDescent="0.25">
      <c r="A204" s="6">
        <v>31</v>
      </c>
      <c r="B204" s="6" t="s">
        <v>56</v>
      </c>
      <c r="C204" s="6" t="s">
        <v>275</v>
      </c>
      <c r="D204" s="6" t="s">
        <v>22</v>
      </c>
      <c r="E204" s="6" t="s">
        <v>77</v>
      </c>
      <c r="F204" s="6" t="s">
        <v>102</v>
      </c>
      <c r="G204" s="6" t="s">
        <v>168</v>
      </c>
      <c r="H204" s="13">
        <v>30080460</v>
      </c>
      <c r="I204" s="13" t="str">
        <f t="shared" si="121"/>
        <v>30080460-EJECUCION</v>
      </c>
      <c r="J204" s="13" t="str">
        <f t="shared" si="122"/>
        <v>30080460</v>
      </c>
      <c r="K204" s="17" t="s">
        <v>483</v>
      </c>
      <c r="L204" s="29">
        <v>272533000</v>
      </c>
      <c r="M204" s="41">
        <v>0</v>
      </c>
      <c r="N204" s="41">
        <v>20000000</v>
      </c>
      <c r="O204" s="41">
        <v>0</v>
      </c>
      <c r="P204" s="41">
        <v>0</v>
      </c>
      <c r="Q204" s="41">
        <v>0</v>
      </c>
      <c r="R204" s="41">
        <f t="shared" si="123"/>
        <v>0</v>
      </c>
      <c r="S204" s="41">
        <f t="shared" si="124"/>
        <v>20000000</v>
      </c>
      <c r="T204" s="41">
        <f t="shared" si="125"/>
        <v>252533000</v>
      </c>
      <c r="U204" s="55" t="s">
        <v>508</v>
      </c>
      <c r="V204" s="55" t="s">
        <v>8</v>
      </c>
      <c r="W204" s="2" t="str">
        <f>VLOOKUP(I204,RATES!K$2:L$952,2,FALSE)</f>
        <v>RS</v>
      </c>
      <c r="X204" s="2" t="e">
        <f>VLOOKUP(H204,CONVENIO!A$2:O$151,13,FALSE)</f>
        <v>#N/A</v>
      </c>
      <c r="Y204" s="2" t="str">
        <f>VLOOKUP(I204,'RATES A MARZO'!B$2:J$980,7,FALSE)</f>
        <v>RS</v>
      </c>
      <c r="AA204" s="2" t="e">
        <f>VLOOKUP(H204,Hoja4!A$2:M$62,13,FALSE)</f>
        <v>#N/A</v>
      </c>
      <c r="AB204" s="2" t="str">
        <f>VLOOKUP(I204,Hoja6!J$2:K$1032,2,FALSE)</f>
        <v>RS</v>
      </c>
      <c r="AD204" s="2">
        <f>VLOOKUP(H204,Hoja7!A$2:C$262,3,FALSE)</f>
        <v>258533000</v>
      </c>
      <c r="AF204" s="2" t="e">
        <f>VLOOKUP(H204,Hoja8!A$2:M$85,13,FALSE)</f>
        <v>#N/A</v>
      </c>
      <c r="AG204" s="2" t="str">
        <f>VLOOKUP(CLEAN(H204),'rates (2)'!B$2:J$1076,7,FALSE)</f>
        <v>RS</v>
      </c>
    </row>
    <row r="205" spans="1:33" s="2" customFormat="1" ht="15" customHeight="1" outlineLevel="2" x14ac:dyDescent="0.25">
      <c r="A205" s="6">
        <v>31</v>
      </c>
      <c r="B205" s="6" t="s">
        <v>56</v>
      </c>
      <c r="C205" s="6" t="s">
        <v>276</v>
      </c>
      <c r="D205" s="6" t="s">
        <v>22</v>
      </c>
      <c r="E205" s="6" t="s">
        <v>77</v>
      </c>
      <c r="F205" s="6" t="s">
        <v>553</v>
      </c>
      <c r="G205" s="6" t="s">
        <v>168</v>
      </c>
      <c r="H205" s="13">
        <v>30115395</v>
      </c>
      <c r="I205" s="13" t="str">
        <f t="shared" si="121"/>
        <v>30115395-EJECUCION</v>
      </c>
      <c r="J205" s="13" t="str">
        <f t="shared" si="122"/>
        <v>30115395</v>
      </c>
      <c r="K205" s="17" t="s">
        <v>267</v>
      </c>
      <c r="L205" s="29">
        <v>790552000</v>
      </c>
      <c r="M205" s="41">
        <v>0</v>
      </c>
      <c r="N205" s="41">
        <f>237165600-1198372</f>
        <v>235967228</v>
      </c>
      <c r="O205" s="41">
        <v>0</v>
      </c>
      <c r="P205" s="41">
        <v>0</v>
      </c>
      <c r="Q205" s="41">
        <v>0</v>
      </c>
      <c r="R205" s="41">
        <f t="shared" si="123"/>
        <v>0</v>
      </c>
      <c r="S205" s="41">
        <f t="shared" si="124"/>
        <v>235967228</v>
      </c>
      <c r="T205" s="41">
        <f t="shared" si="125"/>
        <v>554584772</v>
      </c>
      <c r="U205" s="579" t="s">
        <v>277</v>
      </c>
      <c r="V205" s="55" t="s">
        <v>8</v>
      </c>
      <c r="W205" s="2">
        <f>VLOOKUP(I205,RATES!K$2:L$952,2,FALSE)</f>
        <v>0</v>
      </c>
      <c r="X205" s="2" t="e">
        <f>VLOOKUP(H205,CONVENIO!A$2:O$151,13,FALSE)</f>
        <v>#N/A</v>
      </c>
      <c r="Y205" s="2" t="str">
        <f>VLOOKUP(I205,'RATES A MARZO'!B$2:J$980,7,FALSE)</f>
        <v/>
      </c>
      <c r="AA205" s="2" t="e">
        <f>VLOOKUP(H205,Hoja4!A$2:M$62,13,FALSE)</f>
        <v>#N/A</v>
      </c>
      <c r="AB205" s="2" t="str">
        <f>VLOOKUP(I205,Hoja6!J$2:K$1032,2,FALSE)</f>
        <v/>
      </c>
      <c r="AD205" s="2">
        <f>VLOOKUP(H205,Hoja7!A$2:C$262,3,FALSE)</f>
        <v>0</v>
      </c>
      <c r="AE205" s="2" t="s">
        <v>4080</v>
      </c>
      <c r="AF205" s="2" t="e">
        <f>VLOOKUP(H205,Hoja8!A$2:M$85,13,FALSE)</f>
        <v>#N/A</v>
      </c>
      <c r="AG205" s="2" t="str">
        <f>VLOOKUP(CLEAN(H205),'rates (2)'!B$2:J$1076,7,FALSE)</f>
        <v/>
      </c>
    </row>
    <row r="206" spans="1:33" s="2" customFormat="1" ht="15" customHeight="1" outlineLevel="2" x14ac:dyDescent="0.25">
      <c r="A206" s="6">
        <v>31</v>
      </c>
      <c r="B206" s="6" t="s">
        <v>56</v>
      </c>
      <c r="C206" s="6" t="s">
        <v>274</v>
      </c>
      <c r="D206" s="6" t="s">
        <v>22</v>
      </c>
      <c r="E206" s="6" t="s">
        <v>77</v>
      </c>
      <c r="F206" s="6" t="s">
        <v>553</v>
      </c>
      <c r="G206" s="6" t="s">
        <v>168</v>
      </c>
      <c r="H206" s="13">
        <v>30128140</v>
      </c>
      <c r="I206" s="13" t="str">
        <f t="shared" si="121"/>
        <v>30128140-EJECUCION</v>
      </c>
      <c r="J206" s="13" t="str">
        <f t="shared" si="122"/>
        <v>30128140</v>
      </c>
      <c r="K206" s="17" t="s">
        <v>61</v>
      </c>
      <c r="L206" s="29">
        <v>4090107000</v>
      </c>
      <c r="M206" s="41">
        <v>4000000</v>
      </c>
      <c r="N206" s="41">
        <v>1197902927</v>
      </c>
      <c r="O206" s="41">
        <v>0</v>
      </c>
      <c r="P206" s="41">
        <v>0</v>
      </c>
      <c r="Q206" s="41">
        <v>0</v>
      </c>
      <c r="R206" s="41">
        <f t="shared" si="123"/>
        <v>0</v>
      </c>
      <c r="S206" s="41">
        <f t="shared" si="124"/>
        <v>1197902927</v>
      </c>
      <c r="T206" s="41">
        <f t="shared" si="125"/>
        <v>2888204073</v>
      </c>
      <c r="U206" s="581" t="s">
        <v>4082</v>
      </c>
      <c r="V206" s="55" t="s">
        <v>8</v>
      </c>
      <c r="W206" s="2" t="str">
        <f>VLOOKUP(I206,RATES!K$2:L$952,2,FALSE)</f>
        <v>RS</v>
      </c>
      <c r="X206" s="2" t="str">
        <f>VLOOKUP(H206,CONVENIO!A$2:O$151,13,FALSE)</f>
        <v>CON CONVENIO</v>
      </c>
      <c r="Y206" s="2" t="str">
        <f>VLOOKUP(I206,'RATES A MARZO'!B$2:J$980,7,FALSE)</f>
        <v>RS</v>
      </c>
      <c r="AA206" s="2" t="str">
        <f>VLOOKUP(H206,Hoja4!A$2:M$62,13,FALSE)</f>
        <v>en convenio</v>
      </c>
      <c r="AB206" s="2" t="str">
        <f>VLOOKUP(I206,Hoja6!J$2:K$1032,2,FALSE)</f>
        <v>RS</v>
      </c>
      <c r="AD206" s="2">
        <f>VLOOKUP(H206,Hoja7!A$2:C$262,3,FALSE)</f>
        <v>0</v>
      </c>
      <c r="AE206" s="2" t="s">
        <v>4082</v>
      </c>
      <c r="AF206" s="2" t="s">
        <v>3005</v>
      </c>
      <c r="AG206" s="2" t="str">
        <f>VLOOKUP(CLEAN(H206),'rates (2)'!B$2:J$1076,7,FALSE)</f>
        <v>RS</v>
      </c>
    </row>
    <row r="207" spans="1:33" ht="15" customHeight="1" outlineLevel="2" x14ac:dyDescent="0.25">
      <c r="A207" s="8"/>
      <c r="B207" s="8"/>
      <c r="C207" s="8"/>
      <c r="D207" s="8"/>
      <c r="E207" s="8"/>
      <c r="F207" s="8"/>
      <c r="G207" s="8"/>
      <c r="H207" s="12"/>
      <c r="I207" s="12"/>
      <c r="J207" s="12"/>
      <c r="K207" s="16" t="s">
        <v>336</v>
      </c>
      <c r="L207" s="30">
        <f t="shared" ref="L207:T207" si="126">SUBTOTAL(9,L198:L206)</f>
        <v>9590363000</v>
      </c>
      <c r="M207" s="30">
        <f t="shared" si="126"/>
        <v>34348017</v>
      </c>
      <c r="N207" s="30">
        <f t="shared" si="126"/>
        <v>3420384545</v>
      </c>
      <c r="O207" s="30">
        <f t="shared" si="126"/>
        <v>0</v>
      </c>
      <c r="P207" s="30">
        <f t="shared" si="126"/>
        <v>0</v>
      </c>
      <c r="Q207" s="30">
        <f t="shared" si="126"/>
        <v>9936055</v>
      </c>
      <c r="R207" s="30">
        <f t="shared" si="126"/>
        <v>9936055</v>
      </c>
      <c r="S207" s="30">
        <f t="shared" si="126"/>
        <v>3410448490</v>
      </c>
      <c r="T207" s="30">
        <f t="shared" si="126"/>
        <v>6135630438</v>
      </c>
      <c r="U207" s="54"/>
      <c r="V207" s="54"/>
      <c r="AG207" s="2" t="e">
        <f>VLOOKUP(CLEAN(H207),'rates (2)'!B$2:J$1076,7,FALSE)</f>
        <v>#N/A</v>
      </c>
    </row>
    <row r="208" spans="1:33" ht="15" customHeight="1" outlineLevel="2" x14ac:dyDescent="0.25">
      <c r="A208" s="8"/>
      <c r="B208" s="8"/>
      <c r="C208" s="8"/>
      <c r="D208" s="8"/>
      <c r="E208" s="8"/>
      <c r="F208" s="8"/>
      <c r="G208" s="8"/>
      <c r="H208" s="12"/>
      <c r="I208" s="12"/>
      <c r="J208" s="12"/>
      <c r="K208" s="18"/>
      <c r="L208" s="28"/>
      <c r="M208" s="40"/>
      <c r="N208" s="40"/>
      <c r="O208" s="40"/>
      <c r="P208" s="40"/>
      <c r="Q208" s="40"/>
      <c r="R208" s="40"/>
      <c r="S208" s="40"/>
      <c r="T208" s="40"/>
      <c r="U208" s="54"/>
      <c r="V208" s="54"/>
      <c r="AG208" s="2" t="e">
        <f>VLOOKUP(CLEAN(H208),'rates (2)'!B$2:J$1076,7,FALSE)</f>
        <v>#N/A</v>
      </c>
    </row>
    <row r="209" spans="1:33" ht="15" customHeight="1" outlineLevel="2" x14ac:dyDescent="0.25">
      <c r="A209" s="8"/>
      <c r="B209" s="8"/>
      <c r="C209" s="8"/>
      <c r="D209" s="8"/>
      <c r="E209" s="8"/>
      <c r="F209" s="8"/>
      <c r="G209" s="8"/>
      <c r="H209" s="12"/>
      <c r="I209" s="12"/>
      <c r="J209" s="12"/>
      <c r="K209" s="16" t="s">
        <v>278</v>
      </c>
      <c r="L209" s="28"/>
      <c r="M209" s="40"/>
      <c r="N209" s="40"/>
      <c r="O209" s="40"/>
      <c r="P209" s="40"/>
      <c r="Q209" s="40"/>
      <c r="R209" s="40"/>
      <c r="S209" s="40"/>
      <c r="T209" s="40"/>
      <c r="U209" s="54"/>
      <c r="V209" s="54"/>
      <c r="AG209" s="2" t="e">
        <f>VLOOKUP(CLEAN(H209),'rates (2)'!B$2:J$1076,7,FALSE)</f>
        <v>#N/A</v>
      </c>
    </row>
    <row r="210" spans="1:33" s="2" customFormat="1" ht="15" customHeight="1" outlineLevel="2" x14ac:dyDescent="0.25">
      <c r="A210" s="6">
        <v>31</v>
      </c>
      <c r="B210" s="6" t="s">
        <v>11</v>
      </c>
      <c r="C210" s="6" t="s">
        <v>275</v>
      </c>
      <c r="D210" s="6" t="s">
        <v>22</v>
      </c>
      <c r="E210" s="6" t="s">
        <v>77</v>
      </c>
      <c r="F210" s="6" t="s">
        <v>102</v>
      </c>
      <c r="G210" s="6" t="s">
        <v>9</v>
      </c>
      <c r="H210" s="13">
        <v>30480704</v>
      </c>
      <c r="I210" s="13" t="str">
        <f t="shared" ref="I210:I218" si="127">CONCATENATE(H210,"-",G210)</f>
        <v>30480704-DISEÑO</v>
      </c>
      <c r="J210" s="13" t="str">
        <f t="shared" ref="J210:J218" si="128">CLEAN(H210)</f>
        <v>30480704</v>
      </c>
      <c r="K210" s="17" t="s">
        <v>416</v>
      </c>
      <c r="L210" s="29">
        <v>37736000</v>
      </c>
      <c r="M210" s="41">
        <v>0</v>
      </c>
      <c r="N210" s="41">
        <v>37736000</v>
      </c>
      <c r="O210" s="41">
        <v>0</v>
      </c>
      <c r="P210" s="41">
        <v>0</v>
      </c>
      <c r="Q210" s="41">
        <v>0</v>
      </c>
      <c r="R210" s="41">
        <f t="shared" ref="R210:R218" si="129">O210+P210+Q210</f>
        <v>0</v>
      </c>
      <c r="S210" s="41">
        <f t="shared" ref="S210:S218" si="130">N210-R210</f>
        <v>37736000</v>
      </c>
      <c r="T210" s="41">
        <f t="shared" ref="T210:T218" si="131">L210-(M210+N210)</f>
        <v>0</v>
      </c>
      <c r="U210" s="55" t="s">
        <v>282</v>
      </c>
      <c r="V210" s="55" t="s">
        <v>10</v>
      </c>
      <c r="W210" s="2" t="e">
        <f>VLOOKUP(I210,RATES!K$2:L$952,2,FALSE)</f>
        <v>#N/A</v>
      </c>
      <c r="X210" s="2" t="e">
        <f>VLOOKUP(H210,CONVENIO!A$2:O$151,13,FALSE)</f>
        <v>#N/A</v>
      </c>
      <c r="Y210" s="2" t="e">
        <f>VLOOKUP(I210,'RATES A MARZO'!B$2:J$980,7,FALSE)</f>
        <v>#N/A</v>
      </c>
      <c r="AA210" s="2" t="e">
        <f>VLOOKUP(H210,Hoja4!A$2:M$62,13,FALSE)</f>
        <v>#N/A</v>
      </c>
      <c r="AB210" s="2" t="e">
        <f>VLOOKUP(I210,Hoja6!J$2:K$1032,2,FALSE)</f>
        <v>#N/A</v>
      </c>
      <c r="AD210" s="2" t="e">
        <f>VLOOKUP(H210,Hoja7!A$2:C$262,3,FALSE)</f>
        <v>#N/A</v>
      </c>
      <c r="AE210" s="2" t="s">
        <v>4081</v>
      </c>
      <c r="AF210" s="2" t="e">
        <f>VLOOKUP(H210,Hoja8!A$2:M$85,13,FALSE)</f>
        <v>#N/A</v>
      </c>
      <c r="AG210" s="2" t="e">
        <f>VLOOKUP(CLEAN(H210),'rates (2)'!B$2:J$1076,7,FALSE)</f>
        <v>#N/A</v>
      </c>
    </row>
    <row r="211" spans="1:33" s="2" customFormat="1" ht="15" customHeight="1" outlineLevel="2" x14ac:dyDescent="0.25">
      <c r="A211" s="6">
        <v>31</v>
      </c>
      <c r="B211" s="6" t="s">
        <v>11</v>
      </c>
      <c r="C211" s="6" t="s">
        <v>274</v>
      </c>
      <c r="D211" s="6" t="s">
        <v>22</v>
      </c>
      <c r="E211" s="6" t="s">
        <v>77</v>
      </c>
      <c r="F211" s="6" t="s">
        <v>553</v>
      </c>
      <c r="G211" s="6" t="s">
        <v>168</v>
      </c>
      <c r="H211" s="13">
        <v>30364305</v>
      </c>
      <c r="I211" s="13" t="str">
        <f t="shared" si="127"/>
        <v>30364305-EJECUCION</v>
      </c>
      <c r="J211" s="13" t="str">
        <f t="shared" si="128"/>
        <v>30364305</v>
      </c>
      <c r="K211" s="17" t="s">
        <v>524</v>
      </c>
      <c r="L211" s="29">
        <v>2629279000</v>
      </c>
      <c r="M211" s="41">
        <v>0</v>
      </c>
      <c r="N211" s="41">
        <f>200000000+62688853</f>
        <v>262688853</v>
      </c>
      <c r="O211" s="41">
        <v>0</v>
      </c>
      <c r="P211" s="41">
        <v>0</v>
      </c>
      <c r="Q211" s="41">
        <v>0</v>
      </c>
      <c r="R211" s="41">
        <f t="shared" si="129"/>
        <v>0</v>
      </c>
      <c r="S211" s="41">
        <f t="shared" si="130"/>
        <v>262688853</v>
      </c>
      <c r="T211" s="41">
        <f t="shared" si="131"/>
        <v>2366590147</v>
      </c>
      <c r="U211" s="579" t="s">
        <v>277</v>
      </c>
      <c r="V211" s="55" t="s">
        <v>8</v>
      </c>
      <c r="W211" s="2" t="str">
        <f>VLOOKUP(I211,RATES!K$2:L$952,2,FALSE)</f>
        <v>RS</v>
      </c>
      <c r="X211" s="2" t="str">
        <f>VLOOKUP(H211,CONVENIO!A$2:O$151,13,FALSE)</f>
        <v>CON CONVENIO</v>
      </c>
      <c r="Y211" s="2" t="str">
        <f>VLOOKUP(I211,'RATES A MARZO'!B$2:J$980,7,FALSE)</f>
        <v>RS</v>
      </c>
      <c r="AA211" s="2" t="str">
        <f>VLOOKUP(H211,Hoja4!A$2:M$62,13,FALSE)</f>
        <v>en convenio</v>
      </c>
      <c r="AB211" s="2" t="str">
        <f>VLOOKUP(I211,Hoja6!J$2:K$1032,2,FALSE)</f>
        <v>RS</v>
      </c>
      <c r="AD211" s="2">
        <f>VLOOKUP(H211,Hoja7!A$2:C$262,3,FALSE)</f>
        <v>207880000</v>
      </c>
      <c r="AF211" s="2" t="str">
        <f>VLOOKUP(H211,Hoja8!A$2:M$85,13,FALSE)</f>
        <v>CON CONVENIO</v>
      </c>
      <c r="AG211" s="2" t="str">
        <f>VLOOKUP(CLEAN(H211),'rates (2)'!B$2:J$1076,7,FALSE)</f>
        <v>RS</v>
      </c>
    </row>
    <row r="212" spans="1:33" s="2" customFormat="1" ht="15" customHeight="1" outlineLevel="2" x14ac:dyDescent="0.25">
      <c r="A212" s="6">
        <v>31</v>
      </c>
      <c r="B212" s="6" t="s">
        <v>11</v>
      </c>
      <c r="C212" s="6" t="s">
        <v>286</v>
      </c>
      <c r="D212" s="6" t="s">
        <v>22</v>
      </c>
      <c r="E212" s="6" t="s">
        <v>77</v>
      </c>
      <c r="F212" s="6" t="s">
        <v>553</v>
      </c>
      <c r="G212" s="6" t="s">
        <v>168</v>
      </c>
      <c r="H212" s="13">
        <v>30339322</v>
      </c>
      <c r="I212" s="13" t="str">
        <f t="shared" si="127"/>
        <v>30339322-EJECUCION</v>
      </c>
      <c r="J212" s="13" t="str">
        <f t="shared" si="128"/>
        <v>30339322</v>
      </c>
      <c r="K212" s="17" t="s">
        <v>255</v>
      </c>
      <c r="L212" s="29">
        <v>3500000000</v>
      </c>
      <c r="M212" s="41">
        <v>0</v>
      </c>
      <c r="N212" s="41">
        <v>10000000</v>
      </c>
      <c r="O212" s="41">
        <v>0</v>
      </c>
      <c r="P212" s="41">
        <v>0</v>
      </c>
      <c r="Q212" s="41">
        <v>0</v>
      </c>
      <c r="R212" s="41">
        <f t="shared" si="129"/>
        <v>0</v>
      </c>
      <c r="S212" s="41">
        <f t="shared" si="130"/>
        <v>10000000</v>
      </c>
      <c r="T212" s="41">
        <f t="shared" si="131"/>
        <v>3490000000</v>
      </c>
      <c r="U212" s="579" t="s">
        <v>281</v>
      </c>
      <c r="V212" s="55" t="s">
        <v>296</v>
      </c>
      <c r="W212" s="2" t="str">
        <f>VLOOKUP(I212,RATES!K$2:L$952,2,FALSE)</f>
        <v>OT</v>
      </c>
      <c r="X212" s="2" t="e">
        <f>VLOOKUP(H212,CONVENIO!A$2:O$151,13,FALSE)</f>
        <v>#N/A</v>
      </c>
      <c r="Y212" s="2" t="str">
        <f>VLOOKUP(I212,'RATES A MARZO'!B$2:J$980,7,FALSE)</f>
        <v>OT</v>
      </c>
      <c r="AA212" s="2" t="e">
        <f>VLOOKUP(H212,Hoja4!A$2:M$62,13,FALSE)</f>
        <v>#N/A</v>
      </c>
      <c r="AB212" s="2" t="str">
        <f>VLOOKUP(I212,Hoja6!J$2:K$1032,2,FALSE)</f>
        <v>OT</v>
      </c>
      <c r="AD212" s="2" t="e">
        <f>VLOOKUP(H212,Hoja7!A$2:C$262,3,FALSE)</f>
        <v>#N/A</v>
      </c>
      <c r="AF212" s="2" t="e">
        <f>VLOOKUP(H212,Hoja8!A$2:M$85,13,FALSE)</f>
        <v>#N/A</v>
      </c>
      <c r="AG212" s="2" t="str">
        <f>VLOOKUP(CLEAN(H212),'rates (2)'!B$2:J$1076,7,FALSE)</f>
        <v>OT</v>
      </c>
    </row>
    <row r="213" spans="1:33" s="2" customFormat="1" ht="15" customHeight="1" outlineLevel="2" x14ac:dyDescent="0.25">
      <c r="A213" s="6">
        <v>31</v>
      </c>
      <c r="B213" s="6" t="s">
        <v>11</v>
      </c>
      <c r="C213" s="6" t="s">
        <v>275</v>
      </c>
      <c r="D213" s="6" t="s">
        <v>22</v>
      </c>
      <c r="E213" s="6" t="s">
        <v>77</v>
      </c>
      <c r="F213" s="6" t="s">
        <v>102</v>
      </c>
      <c r="G213" s="6" t="s">
        <v>9</v>
      </c>
      <c r="H213" s="13">
        <v>30437675</v>
      </c>
      <c r="I213" s="13" t="str">
        <f t="shared" si="127"/>
        <v>30437675-DISEÑO</v>
      </c>
      <c r="J213" s="13" t="str">
        <f t="shared" si="128"/>
        <v>30437675</v>
      </c>
      <c r="K213" s="17" t="s">
        <v>515</v>
      </c>
      <c r="L213" s="29">
        <v>548000000</v>
      </c>
      <c r="M213" s="41">
        <v>0</v>
      </c>
      <c r="N213" s="41">
        <v>30000000</v>
      </c>
      <c r="O213" s="41">
        <v>0</v>
      </c>
      <c r="P213" s="41">
        <v>0</v>
      </c>
      <c r="Q213" s="41">
        <v>0</v>
      </c>
      <c r="R213" s="41">
        <f t="shared" si="129"/>
        <v>0</v>
      </c>
      <c r="S213" s="41">
        <f t="shared" si="130"/>
        <v>30000000</v>
      </c>
      <c r="T213" s="41">
        <f t="shared" si="131"/>
        <v>518000000</v>
      </c>
      <c r="U213" s="55" t="s">
        <v>517</v>
      </c>
      <c r="V213" s="55" t="s">
        <v>8</v>
      </c>
      <c r="W213" s="2" t="str">
        <f>VLOOKUP(I213,RATES!K$2:L$952,2,FALSE)</f>
        <v>RS</v>
      </c>
      <c r="X213" s="2" t="e">
        <f>VLOOKUP(H213,CONVENIO!A$2:O$151,13,FALSE)</f>
        <v>#N/A</v>
      </c>
      <c r="Y213" s="2" t="str">
        <f>VLOOKUP(I213,'RATES A MARZO'!B$2:J$980,7,FALSE)</f>
        <v>RS</v>
      </c>
      <c r="AA213" s="2" t="e">
        <f>VLOOKUP(H213,Hoja4!A$2:M$62,13,FALSE)</f>
        <v>#N/A</v>
      </c>
      <c r="AB213" s="2" t="str">
        <f>VLOOKUP(I213,Hoja6!J$2:K$1032,2,FALSE)</f>
        <v>RS</v>
      </c>
      <c r="AD213" s="2" t="e">
        <f>VLOOKUP(H213,Hoja7!A$2:C$262,3,FALSE)</f>
        <v>#N/A</v>
      </c>
      <c r="AF213" s="2" t="e">
        <f>VLOOKUP(H213,Hoja8!A$2:M$85,13,FALSE)</f>
        <v>#N/A</v>
      </c>
      <c r="AG213" s="2" t="str">
        <f>VLOOKUP(CLEAN(H213),'rates (2)'!B$2:J$1076,7,FALSE)</f>
        <v>RS</v>
      </c>
    </row>
    <row r="214" spans="1:33" s="2" customFormat="1" ht="15" customHeight="1" outlineLevel="2" x14ac:dyDescent="0.25">
      <c r="A214" s="6">
        <v>31</v>
      </c>
      <c r="B214" s="6" t="s">
        <v>11</v>
      </c>
      <c r="C214" s="6" t="s">
        <v>275</v>
      </c>
      <c r="D214" s="6" t="s">
        <v>22</v>
      </c>
      <c r="E214" s="6" t="s">
        <v>77</v>
      </c>
      <c r="F214" s="6" t="s">
        <v>102</v>
      </c>
      <c r="G214" s="6" t="s">
        <v>168</v>
      </c>
      <c r="H214" s="13">
        <v>30127010</v>
      </c>
      <c r="I214" s="13" t="str">
        <f t="shared" si="127"/>
        <v>30127010-EJECUCION</v>
      </c>
      <c r="J214" s="13" t="str">
        <f t="shared" si="128"/>
        <v>30127010</v>
      </c>
      <c r="K214" s="17" t="s">
        <v>518</v>
      </c>
      <c r="L214" s="29">
        <v>2515811000</v>
      </c>
      <c r="M214" s="41">
        <v>0</v>
      </c>
      <c r="N214" s="41">
        <v>100000000</v>
      </c>
      <c r="O214" s="41">
        <v>0</v>
      </c>
      <c r="P214" s="41">
        <v>0</v>
      </c>
      <c r="Q214" s="41">
        <v>0</v>
      </c>
      <c r="R214" s="41">
        <f t="shared" si="129"/>
        <v>0</v>
      </c>
      <c r="S214" s="41">
        <f t="shared" si="130"/>
        <v>100000000</v>
      </c>
      <c r="T214" s="41">
        <f t="shared" si="131"/>
        <v>2415811000</v>
      </c>
      <c r="U214" s="55" t="s">
        <v>517</v>
      </c>
      <c r="V214" s="55" t="s">
        <v>8</v>
      </c>
      <c r="W214" s="2">
        <f>VLOOKUP(I214,RATES!K$2:L$952,2,FALSE)</f>
        <v>0</v>
      </c>
      <c r="X214" s="2" t="e">
        <f>VLOOKUP(H214,CONVENIO!A$2:O$151,13,FALSE)</f>
        <v>#N/A</v>
      </c>
      <c r="Y214" s="2" t="str">
        <f>VLOOKUP(I214,'RATES A MARZO'!B$2:J$980,7,FALSE)</f>
        <v/>
      </c>
      <c r="AA214" s="2" t="e">
        <f>VLOOKUP(H214,Hoja4!A$2:M$62,13,FALSE)</f>
        <v>#N/A</v>
      </c>
      <c r="AB214" s="2" t="str">
        <f>VLOOKUP(I214,Hoja6!J$2:K$1032,2,FALSE)</f>
        <v/>
      </c>
      <c r="AD214" s="2" t="e">
        <f>VLOOKUP(H214,Hoja7!A$2:C$262,3,FALSE)</f>
        <v>#N/A</v>
      </c>
      <c r="AF214" s="2" t="e">
        <f>VLOOKUP(H214,Hoja8!A$2:M$85,13,FALSE)</f>
        <v>#N/A</v>
      </c>
      <c r="AG214" s="2" t="str">
        <f>VLOOKUP(CLEAN(H214),'rates (2)'!B$2:J$1076,7,FALSE)</f>
        <v/>
      </c>
    </row>
    <row r="215" spans="1:33" s="2" customFormat="1" ht="15" customHeight="1" outlineLevel="2" x14ac:dyDescent="0.25">
      <c r="A215" s="6">
        <v>31</v>
      </c>
      <c r="B215" s="6" t="s">
        <v>11</v>
      </c>
      <c r="C215" s="6" t="s">
        <v>275</v>
      </c>
      <c r="D215" s="6" t="s">
        <v>22</v>
      </c>
      <c r="E215" s="6" t="s">
        <v>77</v>
      </c>
      <c r="F215" s="6" t="s">
        <v>553</v>
      </c>
      <c r="G215" s="6" t="s">
        <v>168</v>
      </c>
      <c r="H215" s="13">
        <v>30487413</v>
      </c>
      <c r="I215" s="13" t="str">
        <f t="shared" si="127"/>
        <v>30487413-EJECUCION</v>
      </c>
      <c r="J215" s="13" t="str">
        <f t="shared" si="128"/>
        <v>30487413</v>
      </c>
      <c r="K215" s="17" t="s">
        <v>2791</v>
      </c>
      <c r="L215" s="29">
        <v>248354000</v>
      </c>
      <c r="M215" s="41">
        <v>0</v>
      </c>
      <c r="N215" s="41">
        <v>0</v>
      </c>
      <c r="O215" s="41">
        <v>0</v>
      </c>
      <c r="P215" s="41">
        <v>0</v>
      </c>
      <c r="Q215" s="41">
        <v>0</v>
      </c>
      <c r="R215" s="41">
        <f t="shared" si="129"/>
        <v>0</v>
      </c>
      <c r="S215" s="41">
        <f t="shared" si="130"/>
        <v>0</v>
      </c>
      <c r="T215" s="41">
        <f t="shared" si="131"/>
        <v>248354000</v>
      </c>
      <c r="U215" s="579" t="s">
        <v>3005</v>
      </c>
      <c r="V215" s="55" t="s">
        <v>10</v>
      </c>
      <c r="X215" s="2" t="e">
        <f>VLOOKUP(H215,CONVENIO!A$2:O$151,13,FALSE)</f>
        <v>#N/A</v>
      </c>
      <c r="Y215" s="2" t="str">
        <f>VLOOKUP(I215,'RATES A MARZO'!B$2:J$980,7,FALSE)</f>
        <v/>
      </c>
      <c r="AA215" s="2" t="str">
        <f>VLOOKUP(H215,Hoja4!A$2:M$62,13,FALSE)</f>
        <v>en tramite</v>
      </c>
      <c r="AB215" s="2" t="str">
        <f>VLOOKUP(I215,Hoja6!J$2:K$1032,2,FALSE)</f>
        <v/>
      </c>
      <c r="AD215" s="2">
        <f>VLOOKUP(H215,Hoja7!A$2:C$262,3,FALSE)</f>
        <v>104650000</v>
      </c>
      <c r="AF215" s="2" t="str">
        <f>VLOOKUP(H215,Hoja8!A$2:M$85,13,FALSE)</f>
        <v>EN TRAMITE</v>
      </c>
      <c r="AG215" s="2" t="str">
        <f>VLOOKUP(CLEAN(H215),'rates (2)'!B$2:J$1076,7,FALSE)</f>
        <v/>
      </c>
    </row>
    <row r="216" spans="1:33" s="2" customFormat="1" ht="15" customHeight="1" outlineLevel="2" x14ac:dyDescent="0.25">
      <c r="A216" s="6">
        <v>31</v>
      </c>
      <c r="B216" s="6" t="s">
        <v>11</v>
      </c>
      <c r="C216" s="6" t="s">
        <v>283</v>
      </c>
      <c r="D216" s="6" t="s">
        <v>22</v>
      </c>
      <c r="E216" s="6" t="s">
        <v>77</v>
      </c>
      <c r="F216" s="6" t="s">
        <v>553</v>
      </c>
      <c r="G216" s="6" t="s">
        <v>168</v>
      </c>
      <c r="H216" s="13">
        <v>30481304</v>
      </c>
      <c r="I216" s="13" t="str">
        <f t="shared" si="127"/>
        <v>30481304-EJECUCION</v>
      </c>
      <c r="J216" s="13" t="str">
        <f t="shared" si="128"/>
        <v>30481304</v>
      </c>
      <c r="K216" s="17" t="s">
        <v>3956</v>
      </c>
      <c r="L216" s="29">
        <v>597291000</v>
      </c>
      <c r="M216" s="41">
        <v>0</v>
      </c>
      <c r="N216" s="41">
        <v>0</v>
      </c>
      <c r="O216" s="41">
        <v>0</v>
      </c>
      <c r="P216" s="41">
        <v>0</v>
      </c>
      <c r="Q216" s="41">
        <v>0</v>
      </c>
      <c r="R216" s="41">
        <f t="shared" si="129"/>
        <v>0</v>
      </c>
      <c r="S216" s="41">
        <f t="shared" si="130"/>
        <v>0</v>
      </c>
      <c r="T216" s="41">
        <f t="shared" si="131"/>
        <v>597291000</v>
      </c>
      <c r="U216" s="579" t="s">
        <v>3005</v>
      </c>
      <c r="V216" s="55" t="s">
        <v>8</v>
      </c>
      <c r="AD216" s="2">
        <f>VLOOKUP(H216,Hoja7!A$2:C$262,3,FALSE)</f>
        <v>135200000</v>
      </c>
      <c r="AF216" s="2" t="str">
        <f>VLOOKUP(H216,Hoja8!A$2:M$85,13,FALSE)</f>
        <v>EN TRAMITE</v>
      </c>
      <c r="AG216" s="2" t="str">
        <f>VLOOKUP(CLEAN(H216),'rates (2)'!B$2:J$1076,7,FALSE)</f>
        <v>RS</v>
      </c>
    </row>
    <row r="217" spans="1:33" s="2" customFormat="1" ht="15" customHeight="1" outlineLevel="2" x14ac:dyDescent="0.25">
      <c r="A217" s="6">
        <v>31</v>
      </c>
      <c r="B217" s="6" t="s">
        <v>11</v>
      </c>
      <c r="C217" s="6" t="s">
        <v>275</v>
      </c>
      <c r="D217" s="6" t="s">
        <v>22</v>
      </c>
      <c r="E217" s="6" t="s">
        <v>77</v>
      </c>
      <c r="F217" s="6" t="s">
        <v>102</v>
      </c>
      <c r="G217" s="6" t="s">
        <v>9</v>
      </c>
      <c r="H217" s="13">
        <v>30092104</v>
      </c>
      <c r="I217" s="13" t="str">
        <f t="shared" si="127"/>
        <v>30092104-DISEÑO</v>
      </c>
      <c r="J217" s="13" t="str">
        <f t="shared" si="128"/>
        <v>30092104</v>
      </c>
      <c r="K217" s="17" t="s">
        <v>520</v>
      </c>
      <c r="L217" s="29">
        <v>500000000</v>
      </c>
      <c r="M217" s="41">
        <v>0</v>
      </c>
      <c r="N217" s="41">
        <v>30000000</v>
      </c>
      <c r="O217" s="41">
        <v>0</v>
      </c>
      <c r="P217" s="41">
        <v>0</v>
      </c>
      <c r="Q217" s="41">
        <v>0</v>
      </c>
      <c r="R217" s="41">
        <f t="shared" si="129"/>
        <v>0</v>
      </c>
      <c r="S217" s="41">
        <f t="shared" si="130"/>
        <v>30000000</v>
      </c>
      <c r="T217" s="41">
        <f t="shared" si="131"/>
        <v>470000000</v>
      </c>
      <c r="U217" s="579" t="s">
        <v>517</v>
      </c>
      <c r="V217" s="55" t="s">
        <v>415</v>
      </c>
      <c r="W217" s="2" t="e">
        <f>VLOOKUP(I217,RATES!K$2:L$952,2,FALSE)</f>
        <v>#N/A</v>
      </c>
      <c r="X217" s="2" t="e">
        <f>VLOOKUP(H217,CONVENIO!A$2:O$151,13,FALSE)</f>
        <v>#N/A</v>
      </c>
      <c r="Y217" s="2" t="e">
        <f>VLOOKUP(I217,'RATES A MARZO'!B$2:J$980,7,FALSE)</f>
        <v>#N/A</v>
      </c>
      <c r="AA217" s="2" t="e">
        <f>VLOOKUP(H217,Hoja4!A$2:M$62,13,FALSE)</f>
        <v>#N/A</v>
      </c>
      <c r="AB217" s="2" t="e">
        <f>VLOOKUP(I217,Hoja6!J$2:K$1032,2,FALSE)</f>
        <v>#N/A</v>
      </c>
      <c r="AD217" s="2" t="e">
        <f>VLOOKUP(H217,Hoja7!A$2:C$262,3,FALSE)</f>
        <v>#N/A</v>
      </c>
      <c r="AF217" s="2" t="e">
        <f>VLOOKUP(H217,Hoja8!A$2:M$85,13,FALSE)</f>
        <v>#N/A</v>
      </c>
      <c r="AG217" s="2" t="e">
        <f>VLOOKUP(CLEAN(H217),'rates (2)'!B$2:J$1076,7,FALSE)</f>
        <v>#N/A</v>
      </c>
    </row>
    <row r="218" spans="1:33" s="2" customFormat="1" ht="15" customHeight="1" outlineLevel="2" x14ac:dyDescent="0.25">
      <c r="A218" s="6">
        <v>31</v>
      </c>
      <c r="B218" s="6" t="s">
        <v>11</v>
      </c>
      <c r="C218" s="6" t="s">
        <v>272</v>
      </c>
      <c r="D218" s="6" t="s">
        <v>22</v>
      </c>
      <c r="E218" s="6" t="s">
        <v>77</v>
      </c>
      <c r="F218" s="6" t="s">
        <v>21</v>
      </c>
      <c r="G218" s="6" t="s">
        <v>168</v>
      </c>
      <c r="H218" s="13">
        <v>30077490</v>
      </c>
      <c r="I218" s="13" t="str">
        <f t="shared" si="127"/>
        <v>30077490-EJECUCION</v>
      </c>
      <c r="J218" s="13" t="str">
        <f t="shared" si="128"/>
        <v>30077490</v>
      </c>
      <c r="K218" s="17" t="s">
        <v>458</v>
      </c>
      <c r="L218" s="29">
        <v>1686871000</v>
      </c>
      <c r="M218" s="41">
        <v>0</v>
      </c>
      <c r="N218" s="41">
        <v>84343550</v>
      </c>
      <c r="O218" s="41">
        <v>0</v>
      </c>
      <c r="P218" s="41">
        <v>0</v>
      </c>
      <c r="Q218" s="41">
        <v>0</v>
      </c>
      <c r="R218" s="41">
        <f t="shared" si="129"/>
        <v>0</v>
      </c>
      <c r="S218" s="41">
        <f t="shared" si="130"/>
        <v>84343550</v>
      </c>
      <c r="T218" s="41">
        <f t="shared" si="131"/>
        <v>1602527450</v>
      </c>
      <c r="U218" s="55" t="s">
        <v>455</v>
      </c>
      <c r="V218" s="55" t="s">
        <v>511</v>
      </c>
      <c r="W218" s="2">
        <f>VLOOKUP(I218,RATES!K$2:L$952,2,FALSE)</f>
        <v>0</v>
      </c>
      <c r="X218" s="2" t="e">
        <f>VLOOKUP(H218,CONVENIO!A$2:O$151,13,FALSE)</f>
        <v>#N/A</v>
      </c>
      <c r="Y218" s="2" t="str">
        <f>VLOOKUP(I218,'RATES A MARZO'!B$2:J$980,7,FALSE)</f>
        <v/>
      </c>
      <c r="AA218" s="2" t="e">
        <f>VLOOKUP(H218,Hoja4!A$2:M$62,13,FALSE)</f>
        <v>#N/A</v>
      </c>
      <c r="AB218" s="2" t="str">
        <f>VLOOKUP(I218,Hoja6!J$2:K$1032,2,FALSE)</f>
        <v/>
      </c>
      <c r="AD218" s="2" t="e">
        <f>VLOOKUP(H218,Hoja7!A$2:C$262,3,FALSE)</f>
        <v>#N/A</v>
      </c>
      <c r="AF218" s="2" t="e">
        <f>VLOOKUP(H218,Hoja8!A$2:M$85,13,FALSE)</f>
        <v>#N/A</v>
      </c>
      <c r="AG218" s="2" t="str">
        <f>VLOOKUP(CLEAN(H218),'rates (2)'!B$2:J$1076,7,FALSE)</f>
        <v/>
      </c>
    </row>
    <row r="219" spans="1:33" ht="15" customHeight="1" outlineLevel="2" x14ac:dyDescent="0.25">
      <c r="A219" s="8"/>
      <c r="B219" s="8"/>
      <c r="C219" s="8"/>
      <c r="D219" s="8"/>
      <c r="E219" s="8"/>
      <c r="F219" s="8"/>
      <c r="G219" s="8"/>
      <c r="H219" s="12"/>
      <c r="I219" s="12"/>
      <c r="J219" s="12"/>
      <c r="K219" s="16" t="s">
        <v>291</v>
      </c>
      <c r="L219" s="30">
        <f t="shared" ref="L219:T219" si="132">SUBTOTAL(9,L210:L218)</f>
        <v>12263342000</v>
      </c>
      <c r="M219" s="30">
        <f t="shared" si="132"/>
        <v>0</v>
      </c>
      <c r="N219" s="30">
        <f t="shared" si="132"/>
        <v>554768403</v>
      </c>
      <c r="O219" s="30">
        <f t="shared" si="132"/>
        <v>0</v>
      </c>
      <c r="P219" s="30">
        <f t="shared" si="132"/>
        <v>0</v>
      </c>
      <c r="Q219" s="30">
        <f t="shared" si="132"/>
        <v>0</v>
      </c>
      <c r="R219" s="30">
        <f t="shared" si="132"/>
        <v>0</v>
      </c>
      <c r="S219" s="30">
        <f t="shared" si="132"/>
        <v>554768403</v>
      </c>
      <c r="T219" s="30">
        <f t="shared" si="132"/>
        <v>11708573597</v>
      </c>
      <c r="U219" s="54"/>
      <c r="V219" s="54"/>
      <c r="AG219" s="2" t="e">
        <f>VLOOKUP(CLEAN(H219),'rates (2)'!B$2:J$1076,7,FALSE)</f>
        <v>#N/A</v>
      </c>
    </row>
    <row r="220" spans="1:33" ht="15" customHeight="1" outlineLevel="2" x14ac:dyDescent="0.25">
      <c r="A220" s="8"/>
      <c r="B220" s="8"/>
      <c r="C220" s="8"/>
      <c r="D220" s="8"/>
      <c r="E220" s="8"/>
      <c r="F220" s="8"/>
      <c r="G220" s="8"/>
      <c r="H220" s="12"/>
      <c r="I220" s="12"/>
      <c r="J220" s="12"/>
      <c r="K220" s="18"/>
      <c r="L220" s="28"/>
      <c r="M220" s="40"/>
      <c r="N220" s="40"/>
      <c r="O220" s="40"/>
      <c r="P220" s="40"/>
      <c r="Q220" s="40"/>
      <c r="R220" s="40"/>
      <c r="S220" s="40"/>
      <c r="T220" s="40"/>
      <c r="U220" s="54"/>
      <c r="V220" s="54"/>
      <c r="AG220" s="2" t="e">
        <f>VLOOKUP(CLEAN(H220),'rates (2)'!B$2:J$1076,7,FALSE)</f>
        <v>#N/A</v>
      </c>
    </row>
    <row r="221" spans="1:33" ht="18.75" customHeight="1" outlineLevel="1" x14ac:dyDescent="0.3">
      <c r="A221" s="8"/>
      <c r="B221" s="8"/>
      <c r="C221" s="8"/>
      <c r="D221" s="8"/>
      <c r="E221" s="9"/>
      <c r="F221" s="8"/>
      <c r="G221" s="8"/>
      <c r="H221" s="12"/>
      <c r="I221" s="12"/>
      <c r="J221" s="12"/>
      <c r="K221" s="52" t="s">
        <v>178</v>
      </c>
      <c r="L221" s="53">
        <f t="shared" ref="L221:T221" si="133">L219+L207+L195</f>
        <v>44764323299</v>
      </c>
      <c r="M221" s="53">
        <f t="shared" si="133"/>
        <v>21081043620</v>
      </c>
      <c r="N221" s="53">
        <f t="shared" si="133"/>
        <v>5328738404</v>
      </c>
      <c r="O221" s="53">
        <f t="shared" si="133"/>
        <v>13163116</v>
      </c>
      <c r="P221" s="53">
        <f t="shared" si="133"/>
        <v>180842917</v>
      </c>
      <c r="Q221" s="53">
        <f t="shared" si="133"/>
        <v>175986453</v>
      </c>
      <c r="R221" s="53">
        <f t="shared" si="133"/>
        <v>369992486</v>
      </c>
      <c r="S221" s="53">
        <f t="shared" si="133"/>
        <v>4958745918</v>
      </c>
      <c r="T221" s="53">
        <f t="shared" si="133"/>
        <v>18354541275</v>
      </c>
      <c r="U221" s="54"/>
      <c r="V221" s="54"/>
      <c r="AG221" s="2" t="e">
        <f>VLOOKUP(CLEAN(H221),'rates (2)'!B$2:J$1076,7,FALSE)</f>
        <v>#N/A</v>
      </c>
    </row>
    <row r="222" spans="1:33" s="2" customFormat="1" ht="15" customHeight="1" outlineLevel="1" x14ac:dyDescent="0.25">
      <c r="A222" s="8"/>
      <c r="B222" s="8"/>
      <c r="C222" s="8"/>
      <c r="D222" s="8"/>
      <c r="E222" s="9"/>
      <c r="F222" s="8"/>
      <c r="G222" s="8"/>
      <c r="H222" s="12"/>
      <c r="I222" s="12"/>
      <c r="J222" s="12"/>
      <c r="K222" s="20"/>
      <c r="L222" s="32"/>
      <c r="M222" s="42"/>
      <c r="N222" s="42"/>
      <c r="O222" s="42"/>
      <c r="P222" s="42"/>
      <c r="Q222" s="42"/>
      <c r="R222" s="42"/>
      <c r="S222" s="42"/>
      <c r="T222" s="42"/>
      <c r="U222" s="54"/>
      <c r="V222" s="54"/>
      <c r="AG222" s="2" t="e">
        <f>VLOOKUP(CLEAN(H222),'rates (2)'!B$2:J$1076,7,FALSE)</f>
        <v>#N/A</v>
      </c>
    </row>
    <row r="223" spans="1:33" ht="26.25" customHeight="1" outlineLevel="1" x14ac:dyDescent="0.4">
      <c r="A223" s="8"/>
      <c r="B223" s="8"/>
      <c r="C223" s="8"/>
      <c r="D223" s="8"/>
      <c r="E223" s="9"/>
      <c r="F223" s="8"/>
      <c r="G223" s="8"/>
      <c r="H223" s="12"/>
      <c r="I223" s="12"/>
      <c r="J223" s="12"/>
      <c r="K223" s="64" t="s">
        <v>212</v>
      </c>
      <c r="L223" s="32"/>
      <c r="M223" s="42"/>
      <c r="N223" s="42"/>
      <c r="O223" s="42"/>
      <c r="P223" s="42"/>
      <c r="Q223" s="42"/>
      <c r="R223" s="42"/>
      <c r="S223" s="42"/>
      <c r="T223" s="42"/>
      <c r="U223" s="56"/>
      <c r="V223" s="56"/>
      <c r="AG223" s="2" t="e">
        <f>VLOOKUP(CLEAN(H223),'rates (2)'!B$2:J$1076,7,FALSE)</f>
        <v>#N/A</v>
      </c>
    </row>
    <row r="224" spans="1:33" ht="15" customHeight="1" outlineLevel="1" x14ac:dyDescent="0.25">
      <c r="A224" s="8"/>
      <c r="B224" s="8"/>
      <c r="C224" s="8"/>
      <c r="D224" s="8"/>
      <c r="E224" s="9"/>
      <c r="F224" s="8"/>
      <c r="G224" s="8"/>
      <c r="H224" s="12"/>
      <c r="I224" s="12"/>
      <c r="J224" s="12"/>
      <c r="K224" s="16" t="s">
        <v>271</v>
      </c>
      <c r="L224" s="32"/>
      <c r="M224" s="42"/>
      <c r="N224" s="42"/>
      <c r="O224" s="42"/>
      <c r="P224" s="42"/>
      <c r="Q224" s="42"/>
      <c r="R224" s="42"/>
      <c r="S224" s="42"/>
      <c r="T224" s="42"/>
      <c r="U224" s="54"/>
      <c r="V224" s="54"/>
      <c r="AG224" s="2" t="e">
        <f>VLOOKUP(CLEAN(H224),'rates (2)'!B$2:J$1076,7,FALSE)</f>
        <v>#N/A</v>
      </c>
    </row>
    <row r="225" spans="1:33" s="2" customFormat="1" ht="15" customHeight="1" outlineLevel="2" x14ac:dyDescent="0.25">
      <c r="A225" s="6">
        <v>31</v>
      </c>
      <c r="B225" s="6" t="s">
        <v>5</v>
      </c>
      <c r="C225" s="6" t="s">
        <v>272</v>
      </c>
      <c r="D225" s="6" t="s">
        <v>22</v>
      </c>
      <c r="E225" s="6" t="s">
        <v>24</v>
      </c>
      <c r="F225" s="6" t="s">
        <v>553</v>
      </c>
      <c r="G225" s="6" t="s">
        <v>168</v>
      </c>
      <c r="H225" s="13">
        <v>20086686</v>
      </c>
      <c r="I225" s="13" t="str">
        <f t="shared" ref="I225:I228" si="134">CONCATENATE(H225,"-",G225)</f>
        <v>20086686-EJECUCION</v>
      </c>
      <c r="J225" s="13" t="str">
        <f t="shared" ref="J225:J228" si="135">CLEAN(H225)</f>
        <v>20086686</v>
      </c>
      <c r="K225" s="17" t="s">
        <v>155</v>
      </c>
      <c r="L225" s="29">
        <v>7033944000</v>
      </c>
      <c r="M225" s="41">
        <v>137390250</v>
      </c>
      <c r="N225" s="41">
        <v>352882250</v>
      </c>
      <c r="O225" s="41">
        <v>0</v>
      </c>
      <c r="P225" s="41">
        <v>0</v>
      </c>
      <c r="Q225" s="41">
        <v>0</v>
      </c>
      <c r="R225" s="41">
        <f t="shared" ref="R225:R228" si="136">O225+P225+Q225</f>
        <v>0</v>
      </c>
      <c r="S225" s="41">
        <f t="shared" ref="S225:S228" si="137">N225-R225</f>
        <v>352882250</v>
      </c>
      <c r="T225" s="41">
        <f t="shared" ref="T225:T228" si="138">L225-(M225+N225)</f>
        <v>6543671500</v>
      </c>
      <c r="U225" s="579" t="s">
        <v>273</v>
      </c>
      <c r="V225" s="55" t="s">
        <v>8</v>
      </c>
      <c r="W225" s="2" t="str">
        <f>VLOOKUP(I225,RATES!K$2:L$952,2,FALSE)</f>
        <v>RS</v>
      </c>
      <c r="X225" s="2" t="e">
        <f>VLOOKUP(H225,CONVENIO!A$2:O$151,13,FALSE)</f>
        <v>#N/A</v>
      </c>
      <c r="Y225" s="2" t="str">
        <f>VLOOKUP(I225,'RATES A MARZO'!B$2:J$980,7,FALSE)</f>
        <v>RS</v>
      </c>
      <c r="AA225" s="2" t="e">
        <f>VLOOKUP(H225,Hoja4!A$2:M$62,13,FALSE)</f>
        <v>#N/A</v>
      </c>
      <c r="AB225" s="2" t="str">
        <f>VLOOKUP(I225,Hoja6!J$2:K$1032,2,FALSE)</f>
        <v>RS</v>
      </c>
      <c r="AD225" s="2">
        <f>VLOOKUP(H225,Hoja7!A$2:C$262,3,FALSE)</f>
        <v>27672000</v>
      </c>
      <c r="AF225" s="2" t="e">
        <f>VLOOKUP(H225,Hoja8!A$2:M$85,13,FALSE)</f>
        <v>#N/A</v>
      </c>
      <c r="AG225" s="2" t="str">
        <f>VLOOKUP(CLEAN(H225),'rates (2)'!B$2:J$1076,7,FALSE)</f>
        <v>RS</v>
      </c>
    </row>
    <row r="226" spans="1:33" s="2" customFormat="1" ht="15" customHeight="1" outlineLevel="2" x14ac:dyDescent="0.25">
      <c r="A226" s="6">
        <v>31</v>
      </c>
      <c r="B226" s="6" t="s">
        <v>5</v>
      </c>
      <c r="C226" s="6" t="s">
        <v>286</v>
      </c>
      <c r="D226" s="6" t="s">
        <v>22</v>
      </c>
      <c r="E226" s="6" t="s">
        <v>24</v>
      </c>
      <c r="F226" s="6" t="s">
        <v>13</v>
      </c>
      <c r="G226" s="6" t="s">
        <v>9</v>
      </c>
      <c r="H226" s="13">
        <v>30135967</v>
      </c>
      <c r="I226" s="13" t="str">
        <f t="shared" si="134"/>
        <v>30135967-DISEÑO</v>
      </c>
      <c r="J226" s="13" t="str">
        <f t="shared" si="135"/>
        <v>30135967</v>
      </c>
      <c r="K226" s="17" t="s">
        <v>549</v>
      </c>
      <c r="L226" s="29">
        <v>90000000</v>
      </c>
      <c r="M226" s="41">
        <v>67500000</v>
      </c>
      <c r="N226" s="41">
        <v>22500000</v>
      </c>
      <c r="O226" s="41">
        <v>0</v>
      </c>
      <c r="P226" s="41">
        <v>0</v>
      </c>
      <c r="Q226" s="41">
        <v>0</v>
      </c>
      <c r="R226" s="41">
        <f t="shared" si="136"/>
        <v>0</v>
      </c>
      <c r="S226" s="41">
        <f t="shared" si="137"/>
        <v>22500000</v>
      </c>
      <c r="T226" s="41">
        <f t="shared" si="138"/>
        <v>0</v>
      </c>
      <c r="U226" s="579" t="s">
        <v>273</v>
      </c>
      <c r="V226" s="55" t="s">
        <v>8</v>
      </c>
      <c r="W226" s="2" t="str">
        <f>VLOOKUP(I226,RATES!K$2:L$952,2,FALSE)</f>
        <v>RS</v>
      </c>
      <c r="X226" s="2" t="e">
        <f>VLOOKUP(H226,CONVENIO!A$2:O$151,13,FALSE)</f>
        <v>#N/A</v>
      </c>
      <c r="Y226" s="2" t="str">
        <f>VLOOKUP(I226,'RATES A MARZO'!B$2:J$980,7,FALSE)</f>
        <v>RS</v>
      </c>
      <c r="AA226" s="2" t="e">
        <f>VLOOKUP(H226,Hoja4!A$2:M$62,13,FALSE)</f>
        <v>#N/A</v>
      </c>
      <c r="AB226" s="2" t="str">
        <f>VLOOKUP(I226,Hoja6!J$2:K$1032,2,FALSE)</f>
        <v>RS</v>
      </c>
      <c r="AD226" s="2">
        <f>VLOOKUP(H226,Hoja7!A$2:C$262,3,FALSE)</f>
        <v>22500000</v>
      </c>
      <c r="AF226" s="2" t="e">
        <f>VLOOKUP(H226,Hoja8!A$2:M$85,13,FALSE)</f>
        <v>#N/A</v>
      </c>
      <c r="AG226" s="2" t="str">
        <f>VLOOKUP(CLEAN(H226),'rates (2)'!B$2:J$1076,7,FALSE)</f>
        <v>RS</v>
      </c>
    </row>
    <row r="227" spans="1:33" s="2" customFormat="1" ht="15" customHeight="1" outlineLevel="2" x14ac:dyDescent="0.25">
      <c r="A227" s="6">
        <v>31</v>
      </c>
      <c r="B227" s="6" t="s">
        <v>5</v>
      </c>
      <c r="C227" s="6" t="s">
        <v>287</v>
      </c>
      <c r="D227" s="6" t="s">
        <v>22</v>
      </c>
      <c r="E227" s="6" t="s">
        <v>24</v>
      </c>
      <c r="F227" s="6" t="s">
        <v>81</v>
      </c>
      <c r="G227" s="6" t="s">
        <v>168</v>
      </c>
      <c r="H227" s="49">
        <v>30339483</v>
      </c>
      <c r="I227" s="13" t="str">
        <f t="shared" si="134"/>
        <v>30339483-EJECUCION</v>
      </c>
      <c r="J227" s="13" t="str">
        <f t="shared" si="135"/>
        <v>30339483</v>
      </c>
      <c r="K227" s="17" t="s">
        <v>632</v>
      </c>
      <c r="L227" s="29">
        <v>1586863743</v>
      </c>
      <c r="M227" s="41">
        <v>1586863743</v>
      </c>
      <c r="N227" s="41">
        <v>0</v>
      </c>
      <c r="O227" s="41">
        <v>0</v>
      </c>
      <c r="P227" s="41">
        <v>0</v>
      </c>
      <c r="Q227" s="41">
        <v>0</v>
      </c>
      <c r="R227" s="41">
        <f t="shared" si="136"/>
        <v>0</v>
      </c>
      <c r="S227" s="41">
        <f t="shared" si="137"/>
        <v>0</v>
      </c>
      <c r="T227" s="41">
        <f t="shared" si="138"/>
        <v>0</v>
      </c>
      <c r="U227" s="579" t="s">
        <v>556</v>
      </c>
      <c r="V227" s="55" t="s">
        <v>8</v>
      </c>
      <c r="W227" s="2" t="str">
        <f>VLOOKUP(I227,RATES!K$2:L$952,2,FALSE)</f>
        <v>RS</v>
      </c>
      <c r="X227" s="2" t="e">
        <f>VLOOKUP(H227,CONVENIO!A$2:O$151,13,FALSE)</f>
        <v>#N/A</v>
      </c>
      <c r="Y227" s="2" t="str">
        <f>VLOOKUP(I227,'RATES A MARZO'!B$2:J$980,7,FALSE)</f>
        <v>RS</v>
      </c>
      <c r="AA227" s="2" t="str">
        <f>VLOOKUP(H227,Hoja4!A$2:M$62,13,FALSE)</f>
        <v>en convenio</v>
      </c>
      <c r="AB227" s="2" t="str">
        <f>VLOOKUP(I227,Hoja6!J$2:K$1032,2,FALSE)</f>
        <v>RS</v>
      </c>
      <c r="AC227" s="2" t="str">
        <f>VLOOKUP(H227,Hoja4!A$2:M$62,12,FALSE)</f>
        <v>OF 787/21,03,2018</v>
      </c>
      <c r="AD227" s="2" t="e">
        <f>VLOOKUP(H227,Hoja7!A$2:C$262,3,FALSE)</f>
        <v>#N/A</v>
      </c>
      <c r="AE227" s="2" t="s">
        <v>556</v>
      </c>
      <c r="AF227" s="2" t="str">
        <f>VLOOKUP(H227,Hoja8!A$2:M$85,13,FALSE)</f>
        <v>CON CONVENIO</v>
      </c>
      <c r="AG227" s="2" t="str">
        <f>VLOOKUP(CLEAN(H227),'rates (2)'!B$2:J$1076,7,FALSE)</f>
        <v>RS</v>
      </c>
    </row>
    <row r="228" spans="1:33" s="2" customFormat="1" ht="15" customHeight="1" outlineLevel="2" x14ac:dyDescent="0.25">
      <c r="A228" s="6">
        <v>31</v>
      </c>
      <c r="B228" s="6" t="s">
        <v>5</v>
      </c>
      <c r="C228" s="6" t="s">
        <v>354</v>
      </c>
      <c r="D228" s="6" t="s">
        <v>22</v>
      </c>
      <c r="E228" s="6" t="s">
        <v>24</v>
      </c>
      <c r="F228" s="6" t="s">
        <v>553</v>
      </c>
      <c r="G228" s="6" t="s">
        <v>168</v>
      </c>
      <c r="H228" s="13">
        <v>30087299</v>
      </c>
      <c r="I228" s="13" t="str">
        <f t="shared" si="134"/>
        <v>30087299-EJECUCION</v>
      </c>
      <c r="J228" s="13" t="str">
        <f t="shared" si="135"/>
        <v>30087299</v>
      </c>
      <c r="K228" s="17" t="s">
        <v>156</v>
      </c>
      <c r="L228" s="29">
        <v>1136464000</v>
      </c>
      <c r="M228" s="41">
        <v>0</v>
      </c>
      <c r="N228" s="41">
        <v>901195000</v>
      </c>
      <c r="O228" s="41">
        <v>0</v>
      </c>
      <c r="P228" s="41">
        <v>0</v>
      </c>
      <c r="Q228" s="41">
        <v>0</v>
      </c>
      <c r="R228" s="41">
        <f t="shared" si="136"/>
        <v>0</v>
      </c>
      <c r="S228" s="41">
        <f t="shared" si="137"/>
        <v>901195000</v>
      </c>
      <c r="T228" s="41">
        <f t="shared" si="138"/>
        <v>235269000</v>
      </c>
      <c r="U228" s="55" t="s">
        <v>97</v>
      </c>
      <c r="V228" s="55" t="s">
        <v>8</v>
      </c>
      <c r="W228" s="2" t="str">
        <f>VLOOKUP(I228,RATES!K$2:L$952,2,FALSE)</f>
        <v>RS</v>
      </c>
      <c r="X228" s="2" t="e">
        <f>VLOOKUP(H228,CONVENIO!A$2:O$151,13,FALSE)</f>
        <v>#N/A</v>
      </c>
      <c r="Y228" s="2" t="str">
        <f>VLOOKUP(I228,'RATES A MARZO'!B$2:J$980,7,FALSE)</f>
        <v>RS</v>
      </c>
      <c r="AA228" s="2" t="e">
        <f>VLOOKUP(H228,Hoja4!A$2:M$62,13,FALSE)</f>
        <v>#N/A</v>
      </c>
      <c r="AB228" s="2" t="str">
        <f>VLOOKUP(I228,Hoja6!J$2:K$1032,2,FALSE)</f>
        <v>RS</v>
      </c>
      <c r="AD228" s="2">
        <f>VLOOKUP(H228,Hoja7!A$2:C$262,3,FALSE)</f>
        <v>427000000</v>
      </c>
      <c r="AF228" s="2" t="e">
        <f>VLOOKUP(H228,Hoja8!A$2:M$85,13,FALSE)</f>
        <v>#N/A</v>
      </c>
      <c r="AG228" s="2" t="str">
        <f>VLOOKUP(CLEAN(H228),'rates (2)'!B$2:J$1076,7,FALSE)</f>
        <v>RS</v>
      </c>
    </row>
    <row r="229" spans="1:33" ht="15" customHeight="1" outlineLevel="2" x14ac:dyDescent="0.25">
      <c r="A229" s="8"/>
      <c r="B229" s="8"/>
      <c r="C229" s="8"/>
      <c r="D229" s="8"/>
      <c r="E229" s="8"/>
      <c r="F229" s="8"/>
      <c r="G229" s="8"/>
      <c r="H229" s="12"/>
      <c r="I229" s="12"/>
      <c r="J229" s="12"/>
      <c r="K229" s="16" t="s">
        <v>435</v>
      </c>
      <c r="L229" s="30">
        <f t="shared" ref="L229:T229" si="139">SUBTOTAL(9,L225:L228)</f>
        <v>9847271743</v>
      </c>
      <c r="M229" s="30">
        <f t="shared" si="139"/>
        <v>1791753993</v>
      </c>
      <c r="N229" s="30">
        <f t="shared" si="139"/>
        <v>1276577250</v>
      </c>
      <c r="O229" s="30">
        <f t="shared" si="139"/>
        <v>0</v>
      </c>
      <c r="P229" s="30">
        <f t="shared" si="139"/>
        <v>0</v>
      </c>
      <c r="Q229" s="30">
        <f t="shared" si="139"/>
        <v>0</v>
      </c>
      <c r="R229" s="30">
        <f t="shared" si="139"/>
        <v>0</v>
      </c>
      <c r="S229" s="30">
        <f t="shared" si="139"/>
        <v>1276577250</v>
      </c>
      <c r="T229" s="30">
        <f t="shared" si="139"/>
        <v>6778940500</v>
      </c>
      <c r="U229" s="54"/>
      <c r="V229" s="54"/>
      <c r="AG229" s="2" t="e">
        <f>VLOOKUP(CLEAN(H229),'rates (2)'!B$2:J$1076,7,FALSE)</f>
        <v>#N/A</v>
      </c>
    </row>
    <row r="230" spans="1:33" s="2" customFormat="1" ht="15" customHeight="1" outlineLevel="2" x14ac:dyDescent="0.25">
      <c r="A230" s="3"/>
      <c r="B230" s="3"/>
      <c r="C230" s="3"/>
      <c r="D230" s="3"/>
      <c r="E230" s="3"/>
      <c r="F230" s="3"/>
      <c r="G230" s="3"/>
      <c r="H230" s="15"/>
      <c r="I230" s="15"/>
      <c r="J230" s="15"/>
      <c r="K230" s="20"/>
      <c r="L230" s="35"/>
      <c r="M230" s="35"/>
      <c r="N230" s="35"/>
      <c r="O230" s="35"/>
      <c r="P230" s="35"/>
      <c r="Q230" s="35"/>
      <c r="R230" s="35"/>
      <c r="S230" s="35"/>
      <c r="T230" s="35"/>
      <c r="U230" s="57"/>
      <c r="V230" s="57"/>
      <c r="AG230" s="2" t="e">
        <f>VLOOKUP(CLEAN(H230),'rates (2)'!B$2:J$1076,7,FALSE)</f>
        <v>#N/A</v>
      </c>
    </row>
    <row r="231" spans="1:33" s="2" customFormat="1" ht="15" customHeight="1" outlineLevel="2" x14ac:dyDescent="0.25">
      <c r="A231" s="3"/>
      <c r="B231" s="3"/>
      <c r="C231" s="3"/>
      <c r="D231" s="3"/>
      <c r="E231" s="3"/>
      <c r="F231" s="3"/>
      <c r="G231" s="3"/>
      <c r="H231" s="15"/>
      <c r="I231" s="15"/>
      <c r="J231" s="15"/>
      <c r="K231" s="16" t="s">
        <v>436</v>
      </c>
      <c r="L231" s="35"/>
      <c r="M231" s="35"/>
      <c r="N231" s="35"/>
      <c r="O231" s="35"/>
      <c r="P231" s="35"/>
      <c r="Q231" s="35"/>
      <c r="R231" s="35"/>
      <c r="S231" s="35"/>
      <c r="T231" s="35"/>
      <c r="U231" s="57"/>
      <c r="V231" s="57"/>
      <c r="AG231" s="2" t="e">
        <f>VLOOKUP(CLEAN(H231),'rates (2)'!B$2:J$1076,7,FALSE)</f>
        <v>#N/A</v>
      </c>
    </row>
    <row r="232" spans="1:33" s="2" customFormat="1" ht="15" customHeight="1" outlineLevel="2" x14ac:dyDescent="0.25">
      <c r="A232" s="6">
        <v>31</v>
      </c>
      <c r="B232" s="6" t="s">
        <v>56</v>
      </c>
      <c r="C232" s="6" t="s">
        <v>275</v>
      </c>
      <c r="D232" s="6" t="s">
        <v>22</v>
      </c>
      <c r="E232" s="6" t="s">
        <v>24</v>
      </c>
      <c r="F232" s="6" t="s">
        <v>102</v>
      </c>
      <c r="G232" s="6" t="s">
        <v>168</v>
      </c>
      <c r="H232" s="13">
        <v>30115349</v>
      </c>
      <c r="I232" s="13" t="str">
        <f>CONCATENATE(H232,"-",G232)</f>
        <v>30115349-EJECUCION</v>
      </c>
      <c r="J232" s="13" t="str">
        <f>CLEAN(H232)</f>
        <v>30115349</v>
      </c>
      <c r="K232" s="17" t="s">
        <v>406</v>
      </c>
      <c r="L232" s="29">
        <v>677044000</v>
      </c>
      <c r="M232" s="41">
        <v>3001000</v>
      </c>
      <c r="N232" s="41">
        <v>674043000</v>
      </c>
      <c r="O232" s="41">
        <v>0</v>
      </c>
      <c r="P232" s="41">
        <v>0</v>
      </c>
      <c r="Q232" s="41">
        <v>149999999</v>
      </c>
      <c r="R232" s="41">
        <f>O232+P232+Q232</f>
        <v>149999999</v>
      </c>
      <c r="S232" s="41">
        <f>N232-R232</f>
        <v>524043001</v>
      </c>
      <c r="T232" s="41">
        <f>L232-(M232+N232)</f>
        <v>0</v>
      </c>
      <c r="U232" s="579" t="s">
        <v>273</v>
      </c>
      <c r="V232" s="55" t="s">
        <v>8</v>
      </c>
      <c r="W232" s="2" t="str">
        <f>VLOOKUP(I232,RATES!K$2:L$952,2,FALSE)</f>
        <v>RS</v>
      </c>
      <c r="X232" s="2" t="e">
        <f>VLOOKUP(H232,CONVENIO!A$2:O$151,13,FALSE)</f>
        <v>#N/A</v>
      </c>
      <c r="Y232" s="2" t="str">
        <f>VLOOKUP(I232,'RATES A MARZO'!B$2:J$980,7,FALSE)</f>
        <v>RS</v>
      </c>
      <c r="AA232" s="2" t="e">
        <f>VLOOKUP(H232,Hoja4!A$2:M$62,13,FALSE)</f>
        <v>#N/A</v>
      </c>
      <c r="AB232" s="2" t="str">
        <f>VLOOKUP(I232,Hoja6!J$2:K$1032,2,FALSE)</f>
        <v>RS</v>
      </c>
      <c r="AD232" s="2">
        <f>VLOOKUP(H232,Hoja7!A$2:C$262,3,FALSE)</f>
        <v>558298834</v>
      </c>
      <c r="AF232" s="2" t="e">
        <f>VLOOKUP(H232,Hoja8!A$2:M$85,13,FALSE)</f>
        <v>#N/A</v>
      </c>
      <c r="AG232" s="2" t="str">
        <f>VLOOKUP(CLEAN(H232),'rates (2)'!B$2:J$1076,7,FALSE)</f>
        <v>RS</v>
      </c>
    </row>
    <row r="233" spans="1:33" ht="15" customHeight="1" outlineLevel="2" x14ac:dyDescent="0.25">
      <c r="A233" s="8"/>
      <c r="B233" s="8"/>
      <c r="C233" s="8"/>
      <c r="D233" s="8"/>
      <c r="E233" s="8"/>
      <c r="F233" s="8"/>
      <c r="G233" s="8"/>
      <c r="H233" s="12"/>
      <c r="I233" s="12"/>
      <c r="J233" s="12"/>
      <c r="K233" s="16" t="s">
        <v>435</v>
      </c>
      <c r="L233" s="30">
        <f t="shared" ref="L233:T233" si="140">SUBTOTAL(9,L232)</f>
        <v>677044000</v>
      </c>
      <c r="M233" s="30">
        <f t="shared" si="140"/>
        <v>3001000</v>
      </c>
      <c r="N233" s="30">
        <f t="shared" si="140"/>
        <v>674043000</v>
      </c>
      <c r="O233" s="30">
        <f t="shared" si="140"/>
        <v>0</v>
      </c>
      <c r="P233" s="30">
        <f t="shared" si="140"/>
        <v>0</v>
      </c>
      <c r="Q233" s="30">
        <f t="shared" si="140"/>
        <v>149999999</v>
      </c>
      <c r="R233" s="30">
        <f t="shared" si="140"/>
        <v>149999999</v>
      </c>
      <c r="S233" s="30">
        <f t="shared" si="140"/>
        <v>524043001</v>
      </c>
      <c r="T233" s="30">
        <f t="shared" si="140"/>
        <v>0</v>
      </c>
      <c r="U233" s="54"/>
      <c r="V233" s="54"/>
      <c r="AG233" s="2" t="e">
        <f>VLOOKUP(CLEAN(H233),'rates (2)'!B$2:J$1076,7,FALSE)</f>
        <v>#N/A</v>
      </c>
    </row>
    <row r="234" spans="1:33" ht="15" customHeight="1" outlineLevel="2" x14ac:dyDescent="0.25">
      <c r="A234" s="8"/>
      <c r="B234" s="8"/>
      <c r="C234" s="8"/>
      <c r="D234" s="8"/>
      <c r="E234" s="8"/>
      <c r="F234" s="8"/>
      <c r="G234" s="8"/>
      <c r="H234" s="12"/>
      <c r="I234" s="12"/>
      <c r="J234" s="12"/>
      <c r="K234" s="18"/>
      <c r="L234" s="28"/>
      <c r="M234" s="40"/>
      <c r="N234" s="40"/>
      <c r="O234" s="40"/>
      <c r="P234" s="40"/>
      <c r="Q234" s="40"/>
      <c r="R234" s="40"/>
      <c r="S234" s="40"/>
      <c r="T234" s="40"/>
      <c r="U234" s="54"/>
      <c r="V234" s="54"/>
      <c r="AG234" s="2" t="e">
        <f>VLOOKUP(CLEAN(H234),'rates (2)'!B$2:J$1076,7,FALSE)</f>
        <v>#N/A</v>
      </c>
    </row>
    <row r="235" spans="1:33" ht="15" customHeight="1" outlineLevel="2" x14ac:dyDescent="0.25">
      <c r="A235" s="8"/>
      <c r="B235" s="8"/>
      <c r="C235" s="8"/>
      <c r="D235" s="8"/>
      <c r="E235" s="8"/>
      <c r="F235" s="8"/>
      <c r="G235" s="8"/>
      <c r="H235" s="12"/>
      <c r="I235" s="12"/>
      <c r="J235" s="12"/>
      <c r="K235" s="16" t="s">
        <v>278</v>
      </c>
      <c r="L235" s="28"/>
      <c r="M235" s="40"/>
      <c r="N235" s="40"/>
      <c r="O235" s="40"/>
      <c r="P235" s="40"/>
      <c r="Q235" s="40"/>
      <c r="R235" s="40"/>
      <c r="S235" s="40"/>
      <c r="T235" s="40"/>
      <c r="U235" s="54"/>
      <c r="V235" s="54"/>
      <c r="AG235" s="2" t="e">
        <f>VLOOKUP(CLEAN(H235),'rates (2)'!B$2:J$1076,7,FALSE)</f>
        <v>#N/A</v>
      </c>
    </row>
    <row r="236" spans="1:33" s="2" customFormat="1" ht="15" customHeight="1" outlineLevel="2" x14ac:dyDescent="0.25">
      <c r="A236" s="6">
        <v>29</v>
      </c>
      <c r="B236" s="6" t="s">
        <v>11</v>
      </c>
      <c r="C236" s="6" t="s">
        <v>354</v>
      </c>
      <c r="D236" s="6" t="s">
        <v>22</v>
      </c>
      <c r="E236" s="6" t="s">
        <v>24</v>
      </c>
      <c r="F236" s="6" t="s">
        <v>553</v>
      </c>
      <c r="G236" s="6" t="s">
        <v>168</v>
      </c>
      <c r="H236" s="13">
        <v>30465002</v>
      </c>
      <c r="I236" s="13" t="str">
        <f t="shared" ref="I236:I241" si="141">CONCATENATE(H236,"-",G236)</f>
        <v>30465002-EJECUCION</v>
      </c>
      <c r="J236" s="13" t="str">
        <f t="shared" ref="J236:J241" si="142">CLEAN(H236)</f>
        <v>30465002</v>
      </c>
      <c r="K236" s="17" t="s">
        <v>477</v>
      </c>
      <c r="L236" s="29">
        <v>218961000</v>
      </c>
      <c r="M236" s="41">
        <v>0</v>
      </c>
      <c r="N236" s="41">
        <v>30000000</v>
      </c>
      <c r="O236" s="41">
        <v>0</v>
      </c>
      <c r="P236" s="41">
        <v>0</v>
      </c>
      <c r="Q236" s="41">
        <v>0</v>
      </c>
      <c r="R236" s="41">
        <f t="shared" ref="R236:R241" si="143">O236+P236+Q236</f>
        <v>0</v>
      </c>
      <c r="S236" s="41">
        <f t="shared" ref="S236:S241" si="144">N236-R236</f>
        <v>30000000</v>
      </c>
      <c r="T236" s="41">
        <f t="shared" ref="T236:T241" si="145">L236-(M236+N236)</f>
        <v>188961000</v>
      </c>
      <c r="U236" s="581" t="s">
        <v>4082</v>
      </c>
      <c r="V236" s="55" t="s">
        <v>10</v>
      </c>
      <c r="W236" s="2" t="e">
        <f>VLOOKUP(I236,RATES!K$2:L$952,2,FALSE)</f>
        <v>#N/A</v>
      </c>
      <c r="X236" s="2" t="e">
        <f>VLOOKUP(H236,CONVENIO!A$2:O$151,13,FALSE)</f>
        <v>#N/A</v>
      </c>
      <c r="Y236" s="2" t="e">
        <f>VLOOKUP(I236,'RATES A MARZO'!B$2:J$980,7,FALSE)</f>
        <v>#N/A</v>
      </c>
      <c r="AA236" s="2" t="e">
        <f>VLOOKUP(H236,Hoja4!A$2:M$62,13,FALSE)</f>
        <v>#N/A</v>
      </c>
      <c r="AB236" s="2" t="str">
        <f>VLOOKUP(I236,Hoja6!J$2:K$1032,2,FALSE)</f>
        <v/>
      </c>
      <c r="AD236" s="2" t="e">
        <f>VLOOKUP(H236,Hoja7!A$2:C$262,3,FALSE)</f>
        <v>#N/A</v>
      </c>
      <c r="AE236" s="2" t="s">
        <v>4082</v>
      </c>
      <c r="AF236" s="2" t="str">
        <f>VLOOKUP(H236,Hoja8!A$2:M$85,13,FALSE)</f>
        <v>EN TRAMITE</v>
      </c>
      <c r="AG236" s="2" t="str">
        <f>VLOOKUP(CLEAN(H236),'rates (2)'!B$2:J$1076,7,FALSE)</f>
        <v/>
      </c>
    </row>
    <row r="237" spans="1:33" s="2" customFormat="1" ht="15" customHeight="1" outlineLevel="2" x14ac:dyDescent="0.25">
      <c r="A237" s="6">
        <v>31</v>
      </c>
      <c r="B237" s="6" t="s">
        <v>11</v>
      </c>
      <c r="C237" s="6" t="s">
        <v>283</v>
      </c>
      <c r="D237" s="6" t="s">
        <v>22</v>
      </c>
      <c r="E237" s="6" t="s">
        <v>24</v>
      </c>
      <c r="F237" s="6" t="s">
        <v>14</v>
      </c>
      <c r="G237" s="6" t="s">
        <v>168</v>
      </c>
      <c r="H237" s="13">
        <v>30427273</v>
      </c>
      <c r="I237" s="13" t="str">
        <f t="shared" si="141"/>
        <v>30427273-EJECUCION</v>
      </c>
      <c r="J237" s="13" t="str">
        <f t="shared" si="142"/>
        <v>30427273</v>
      </c>
      <c r="K237" s="17" t="s">
        <v>356</v>
      </c>
      <c r="L237" s="29">
        <v>1073021000</v>
      </c>
      <c r="M237" s="41">
        <v>0</v>
      </c>
      <c r="N237" s="41">
        <v>50000000</v>
      </c>
      <c r="O237" s="41">
        <v>0</v>
      </c>
      <c r="P237" s="41">
        <v>0</v>
      </c>
      <c r="Q237" s="41">
        <v>0</v>
      </c>
      <c r="R237" s="41">
        <f t="shared" si="143"/>
        <v>0</v>
      </c>
      <c r="S237" s="41">
        <f t="shared" si="144"/>
        <v>50000000</v>
      </c>
      <c r="T237" s="41">
        <f t="shared" si="145"/>
        <v>1023021000</v>
      </c>
      <c r="U237" s="579" t="s">
        <v>281</v>
      </c>
      <c r="V237" s="55" t="s">
        <v>415</v>
      </c>
      <c r="W237" s="2" t="e">
        <f>VLOOKUP(I237,RATES!K$2:L$952,2,FALSE)</f>
        <v>#N/A</v>
      </c>
      <c r="X237" s="2" t="e">
        <f>VLOOKUP(H237,CONVENIO!A$2:O$151,13,FALSE)</f>
        <v>#N/A</v>
      </c>
      <c r="Y237" s="2" t="e">
        <f>VLOOKUP(I237,'RATES A MARZO'!B$2:J$980,7,FALSE)</f>
        <v>#N/A</v>
      </c>
      <c r="AA237" s="2" t="e">
        <f>VLOOKUP(H237,Hoja4!A$2:M$62,13,FALSE)</f>
        <v>#N/A</v>
      </c>
      <c r="AB237" s="2" t="e">
        <f>VLOOKUP(I237,Hoja6!J$2:K$1032,2,FALSE)</f>
        <v>#N/A</v>
      </c>
      <c r="AD237" s="2" t="e">
        <f>VLOOKUP(H237,Hoja7!A$2:C$262,3,FALSE)</f>
        <v>#N/A</v>
      </c>
      <c r="AF237" s="2" t="e">
        <f>VLOOKUP(H237,Hoja8!A$2:M$85,13,FALSE)</f>
        <v>#N/A</v>
      </c>
      <c r="AG237" s="2" t="str">
        <f>VLOOKUP(CLEAN(H237),'rates (2)'!B$2:J$1076,7,FALSE)</f>
        <v/>
      </c>
    </row>
    <row r="238" spans="1:33" s="2" customFormat="1" ht="15" customHeight="1" outlineLevel="2" x14ac:dyDescent="0.25">
      <c r="A238" s="6">
        <v>31</v>
      </c>
      <c r="B238" s="6" t="s">
        <v>11</v>
      </c>
      <c r="C238" s="6" t="s">
        <v>276</v>
      </c>
      <c r="D238" s="6" t="s">
        <v>22</v>
      </c>
      <c r="E238" s="6" t="s">
        <v>24</v>
      </c>
      <c r="F238" s="6" t="s">
        <v>553</v>
      </c>
      <c r="G238" s="6" t="s">
        <v>168</v>
      </c>
      <c r="H238" s="13">
        <v>30472587</v>
      </c>
      <c r="I238" s="13" t="str">
        <f t="shared" si="141"/>
        <v>30472587-EJECUCION</v>
      </c>
      <c r="J238" s="13" t="str">
        <f t="shared" si="142"/>
        <v>30472587</v>
      </c>
      <c r="K238" s="17" t="s">
        <v>268</v>
      </c>
      <c r="L238" s="29">
        <v>617565000</v>
      </c>
      <c r="M238" s="41">
        <v>0</v>
      </c>
      <c r="N238" s="41">
        <v>60000000</v>
      </c>
      <c r="O238" s="41">
        <v>0</v>
      </c>
      <c r="P238" s="41">
        <v>0</v>
      </c>
      <c r="Q238" s="41">
        <v>0</v>
      </c>
      <c r="R238" s="41">
        <f t="shared" si="143"/>
        <v>0</v>
      </c>
      <c r="S238" s="41">
        <f t="shared" si="144"/>
        <v>60000000</v>
      </c>
      <c r="T238" s="41">
        <f t="shared" si="145"/>
        <v>557565000</v>
      </c>
      <c r="U238" s="579" t="s">
        <v>281</v>
      </c>
      <c r="V238" s="55" t="s">
        <v>308</v>
      </c>
      <c r="W238" s="2" t="e">
        <f>VLOOKUP(I238,RATES!K$2:L$952,2,FALSE)</f>
        <v>#N/A</v>
      </c>
      <c r="X238" s="2" t="e">
        <f>VLOOKUP(H238,CONVENIO!A$2:O$151,13,FALSE)</f>
        <v>#N/A</v>
      </c>
      <c r="Y238" s="2" t="e">
        <f>VLOOKUP(I238,'RATES A MARZO'!B$2:J$980,7,FALSE)</f>
        <v>#N/A</v>
      </c>
      <c r="AA238" s="2" t="e">
        <f>VLOOKUP(H238,Hoja4!A$2:M$62,13,FALSE)</f>
        <v>#N/A</v>
      </c>
      <c r="AB238" s="2" t="e">
        <f>VLOOKUP(I238,Hoja6!J$2:K$1032,2,FALSE)</f>
        <v>#N/A</v>
      </c>
      <c r="AD238" s="2" t="e">
        <f>VLOOKUP(H238,Hoja7!A$2:C$262,3,FALSE)</f>
        <v>#N/A</v>
      </c>
      <c r="AF238" s="2" t="e">
        <f>VLOOKUP(H238,Hoja8!A$2:M$85,13,FALSE)</f>
        <v>#N/A</v>
      </c>
      <c r="AG238" s="2" t="e">
        <f>VLOOKUP(CLEAN(H238),'rates (2)'!B$2:J$1076,7,FALSE)</f>
        <v>#N/A</v>
      </c>
    </row>
    <row r="239" spans="1:33" s="2" customFormat="1" ht="15" customHeight="1" outlineLevel="2" x14ac:dyDescent="0.25">
      <c r="A239" s="6">
        <v>29</v>
      </c>
      <c r="B239" s="6" t="s">
        <v>11</v>
      </c>
      <c r="C239" s="6" t="s">
        <v>274</v>
      </c>
      <c r="D239" s="6" t="s">
        <v>22</v>
      </c>
      <c r="E239" s="6" t="s">
        <v>24</v>
      </c>
      <c r="F239" s="6" t="s">
        <v>553</v>
      </c>
      <c r="G239" s="6" t="s">
        <v>168</v>
      </c>
      <c r="H239" s="13">
        <v>30485663</v>
      </c>
      <c r="I239" s="13" t="str">
        <f t="shared" si="141"/>
        <v>30485663-EJECUCION</v>
      </c>
      <c r="J239" s="13" t="str">
        <f t="shared" si="142"/>
        <v>30485663</v>
      </c>
      <c r="K239" s="17" t="s">
        <v>2780</v>
      </c>
      <c r="L239" s="29">
        <v>65212000</v>
      </c>
      <c r="M239" s="41">
        <v>0</v>
      </c>
      <c r="N239" s="41">
        <v>0</v>
      </c>
      <c r="O239" s="41">
        <v>0</v>
      </c>
      <c r="P239" s="41">
        <v>0</v>
      </c>
      <c r="Q239" s="41">
        <v>0</v>
      </c>
      <c r="R239" s="41">
        <f t="shared" si="143"/>
        <v>0</v>
      </c>
      <c r="S239" s="41">
        <f t="shared" si="144"/>
        <v>0</v>
      </c>
      <c r="T239" s="41">
        <f t="shared" si="145"/>
        <v>65212000</v>
      </c>
      <c r="U239" s="579" t="s">
        <v>277</v>
      </c>
      <c r="V239" s="55" t="s">
        <v>10</v>
      </c>
      <c r="X239" s="2" t="e">
        <f>VLOOKUP(H239,CONVENIO!A$2:O$151,13,FALSE)</f>
        <v>#N/A</v>
      </c>
      <c r="Y239" s="2" t="str">
        <f>VLOOKUP(I239,'RATES A MARZO'!B$2:J$980,7,FALSE)</f>
        <v/>
      </c>
      <c r="AA239" s="2" t="str">
        <f>VLOOKUP(H239,Hoja4!A$2:M$62,13,FALSE)</f>
        <v>en convenio</v>
      </c>
      <c r="AB239" s="2" t="str">
        <f>VLOOKUP(I239,Hoja6!J$2:K$1032,2,FALSE)</f>
        <v/>
      </c>
      <c r="AD239" s="2">
        <f>VLOOKUP(H239,Hoja7!A$2:C$262,3,FALSE)</f>
        <v>65212000</v>
      </c>
      <c r="AF239" s="2" t="str">
        <f>VLOOKUP(H239,Hoja8!A$2:M$85,13,FALSE)</f>
        <v>CON CONVENIO</v>
      </c>
      <c r="AG239" s="2" t="str">
        <f>VLOOKUP(CLEAN(H239),'rates (2)'!B$2:J$1076,7,FALSE)</f>
        <v/>
      </c>
    </row>
    <row r="240" spans="1:33" s="2" customFormat="1" ht="15" customHeight="1" outlineLevel="2" x14ac:dyDescent="0.25">
      <c r="A240" s="6">
        <v>31</v>
      </c>
      <c r="B240" s="6" t="s">
        <v>11</v>
      </c>
      <c r="C240" s="6" t="s">
        <v>274</v>
      </c>
      <c r="D240" s="6" t="s">
        <v>22</v>
      </c>
      <c r="E240" s="6" t="s">
        <v>24</v>
      </c>
      <c r="F240" s="6" t="s">
        <v>553</v>
      </c>
      <c r="G240" s="6" t="s">
        <v>168</v>
      </c>
      <c r="H240" s="13">
        <v>20181416</v>
      </c>
      <c r="I240" s="13" t="str">
        <f t="shared" si="141"/>
        <v>20181416-EJECUCION</v>
      </c>
      <c r="J240" s="13" t="str">
        <f t="shared" si="142"/>
        <v>20181416</v>
      </c>
      <c r="K240" s="17" t="s">
        <v>466</v>
      </c>
      <c r="L240" s="29">
        <v>391426000</v>
      </c>
      <c r="M240" s="41">
        <v>0</v>
      </c>
      <c r="N240" s="41">
        <v>15000000</v>
      </c>
      <c r="O240" s="41">
        <v>0</v>
      </c>
      <c r="P240" s="41">
        <v>0</v>
      </c>
      <c r="Q240" s="41">
        <v>0</v>
      </c>
      <c r="R240" s="41">
        <f t="shared" si="143"/>
        <v>0</v>
      </c>
      <c r="S240" s="41">
        <f t="shared" si="144"/>
        <v>15000000</v>
      </c>
      <c r="T240" s="41">
        <f t="shared" si="145"/>
        <v>376426000</v>
      </c>
      <c r="U240" s="579" t="s">
        <v>281</v>
      </c>
      <c r="V240" s="55" t="s">
        <v>415</v>
      </c>
      <c r="W240" s="2" t="e">
        <f>VLOOKUP(I240,RATES!K$2:L$952,2,FALSE)</f>
        <v>#N/A</v>
      </c>
      <c r="X240" s="2" t="e">
        <f>VLOOKUP(H240,CONVENIO!A$2:O$151,13,FALSE)</f>
        <v>#N/A</v>
      </c>
      <c r="Y240" s="2" t="e">
        <f>VLOOKUP(I240,'RATES A MARZO'!B$2:J$980,7,FALSE)</f>
        <v>#N/A</v>
      </c>
      <c r="AA240" s="2" t="e">
        <f>VLOOKUP(H240,Hoja4!A$2:M$62,13,FALSE)</f>
        <v>#N/A</v>
      </c>
      <c r="AB240" s="2" t="e">
        <f>VLOOKUP(I240,Hoja6!J$2:K$1032,2,FALSE)</f>
        <v>#N/A</v>
      </c>
      <c r="AD240" s="2" t="e">
        <f>VLOOKUP(H240,Hoja7!A$2:C$262,3,FALSE)</f>
        <v>#N/A</v>
      </c>
      <c r="AF240" s="2" t="e">
        <f>VLOOKUP(H240,Hoja8!A$2:M$85,13,FALSE)</f>
        <v>#N/A</v>
      </c>
      <c r="AG240" s="2" t="str">
        <f>VLOOKUP(CLEAN(H240),'rates (2)'!B$2:J$1076,7,FALSE)</f>
        <v/>
      </c>
    </row>
    <row r="241" spans="1:33" s="2" customFormat="1" ht="15" customHeight="1" outlineLevel="2" x14ac:dyDescent="0.25">
      <c r="A241" s="6">
        <v>31</v>
      </c>
      <c r="B241" s="6" t="s">
        <v>11</v>
      </c>
      <c r="C241" s="6" t="s">
        <v>275</v>
      </c>
      <c r="D241" s="6" t="s">
        <v>22</v>
      </c>
      <c r="E241" s="6" t="s">
        <v>24</v>
      </c>
      <c r="F241" s="6" t="s">
        <v>102</v>
      </c>
      <c r="G241" s="6" t="s">
        <v>168</v>
      </c>
      <c r="H241" s="13">
        <v>30480531</v>
      </c>
      <c r="I241" s="13" t="str">
        <f t="shared" si="141"/>
        <v>30480531-EJECUCION</v>
      </c>
      <c r="J241" s="13" t="str">
        <f t="shared" si="142"/>
        <v>30480531</v>
      </c>
      <c r="K241" s="17" t="s">
        <v>371</v>
      </c>
      <c r="L241" s="29">
        <v>469704000</v>
      </c>
      <c r="M241" s="41">
        <v>0</v>
      </c>
      <c r="N241" s="41">
        <v>10000000</v>
      </c>
      <c r="O241" s="41">
        <v>0</v>
      </c>
      <c r="P241" s="41">
        <v>0</v>
      </c>
      <c r="Q241" s="41">
        <v>0</v>
      </c>
      <c r="R241" s="41">
        <f t="shared" si="143"/>
        <v>0</v>
      </c>
      <c r="S241" s="41">
        <f t="shared" si="144"/>
        <v>10000000</v>
      </c>
      <c r="T241" s="41">
        <f t="shared" si="145"/>
        <v>459704000</v>
      </c>
      <c r="U241" s="55" t="s">
        <v>281</v>
      </c>
      <c r="V241" s="55" t="s">
        <v>8</v>
      </c>
      <c r="W241" s="2" t="str">
        <f>VLOOKUP(I241,RATES!K$2:L$952,2,FALSE)</f>
        <v>FI</v>
      </c>
      <c r="X241" s="2" t="e">
        <f>VLOOKUP(H241,CONVENIO!A$2:O$151,13,FALSE)</f>
        <v>#N/A</v>
      </c>
      <c r="Y241" s="2" t="str">
        <f>VLOOKUP(I241,'RATES A MARZO'!B$2:J$980,7,FALSE)</f>
        <v>FI</v>
      </c>
      <c r="AA241" s="2" t="e">
        <f>VLOOKUP(H241,Hoja4!A$2:M$62,13,FALSE)</f>
        <v>#N/A</v>
      </c>
      <c r="AB241" s="2" t="str">
        <f>VLOOKUP(I241,Hoja6!J$2:K$1032,2,FALSE)</f>
        <v>FI</v>
      </c>
      <c r="AD241" s="2" t="e">
        <f>VLOOKUP(H241,Hoja7!A$2:C$262,3,FALSE)</f>
        <v>#N/A</v>
      </c>
      <c r="AF241" s="2" t="e">
        <f>VLOOKUP(H241,Hoja8!A$2:M$85,13,FALSE)</f>
        <v>#N/A</v>
      </c>
      <c r="AG241" s="2" t="str">
        <f>VLOOKUP(CLEAN(H241),'rates (2)'!B$2:J$1076,7,FALSE)</f>
        <v>RS</v>
      </c>
    </row>
    <row r="242" spans="1:33" ht="15" customHeight="1" outlineLevel="2" x14ac:dyDescent="0.25">
      <c r="A242" s="8"/>
      <c r="B242" s="8"/>
      <c r="C242" s="8"/>
      <c r="D242" s="8"/>
      <c r="E242" s="8"/>
      <c r="F242" s="8"/>
      <c r="G242" s="8"/>
      <c r="H242" s="12"/>
      <c r="I242" s="12"/>
      <c r="J242" s="12"/>
      <c r="K242" s="16" t="s">
        <v>291</v>
      </c>
      <c r="L242" s="30">
        <f t="shared" ref="L242:T242" si="146">SUBTOTAL(9,L236:L241)</f>
        <v>2835889000</v>
      </c>
      <c r="M242" s="30">
        <f t="shared" si="146"/>
        <v>0</v>
      </c>
      <c r="N242" s="30">
        <f t="shared" si="146"/>
        <v>165000000</v>
      </c>
      <c r="O242" s="30">
        <f t="shared" si="146"/>
        <v>0</v>
      </c>
      <c r="P242" s="30">
        <f t="shared" si="146"/>
        <v>0</v>
      </c>
      <c r="Q242" s="30">
        <f t="shared" si="146"/>
        <v>0</v>
      </c>
      <c r="R242" s="30">
        <f t="shared" si="146"/>
        <v>0</v>
      </c>
      <c r="S242" s="30">
        <f t="shared" si="146"/>
        <v>165000000</v>
      </c>
      <c r="T242" s="30">
        <f t="shared" si="146"/>
        <v>2670889000</v>
      </c>
      <c r="U242" s="54"/>
      <c r="V242" s="54"/>
      <c r="AG242" s="2" t="e">
        <f>VLOOKUP(CLEAN(H242),'rates (2)'!B$2:J$1076,7,FALSE)</f>
        <v>#N/A</v>
      </c>
    </row>
    <row r="243" spans="1:33" ht="15" customHeight="1" outlineLevel="2" x14ac:dyDescent="0.25">
      <c r="A243" s="8"/>
      <c r="B243" s="8"/>
      <c r="C243" s="8"/>
      <c r="D243" s="8"/>
      <c r="E243" s="8"/>
      <c r="F243" s="8"/>
      <c r="G243" s="8"/>
      <c r="H243" s="12"/>
      <c r="I243" s="12"/>
      <c r="J243" s="12"/>
      <c r="K243" s="18"/>
      <c r="L243" s="28"/>
      <c r="M243" s="40"/>
      <c r="N243" s="40"/>
      <c r="O243" s="40"/>
      <c r="P243" s="40"/>
      <c r="Q243" s="40"/>
      <c r="R243" s="40"/>
      <c r="S243" s="40"/>
      <c r="T243" s="40"/>
      <c r="U243" s="54"/>
      <c r="V243" s="54"/>
      <c r="AG243" s="2" t="e">
        <f>VLOOKUP(CLEAN(H243),'rates (2)'!B$2:J$1076,7,FALSE)</f>
        <v>#N/A</v>
      </c>
    </row>
    <row r="244" spans="1:33" ht="18.75" customHeight="1" outlineLevel="1" x14ac:dyDescent="0.3">
      <c r="A244" s="8"/>
      <c r="B244" s="8"/>
      <c r="C244" s="8"/>
      <c r="D244" s="8"/>
      <c r="E244" s="9"/>
      <c r="F244" s="8"/>
      <c r="G244" s="8"/>
      <c r="H244" s="12"/>
      <c r="I244" s="12"/>
      <c r="J244" s="12"/>
      <c r="K244" s="52" t="s">
        <v>179</v>
      </c>
      <c r="L244" s="53">
        <f t="shared" ref="L244:T244" si="147">L242+L229+L233</f>
        <v>13360204743</v>
      </c>
      <c r="M244" s="53">
        <f t="shared" si="147"/>
        <v>1794754993</v>
      </c>
      <c r="N244" s="53">
        <f t="shared" si="147"/>
        <v>2115620250</v>
      </c>
      <c r="O244" s="53">
        <f t="shared" si="147"/>
        <v>0</v>
      </c>
      <c r="P244" s="53">
        <f t="shared" si="147"/>
        <v>0</v>
      </c>
      <c r="Q244" s="53">
        <f t="shared" si="147"/>
        <v>149999999</v>
      </c>
      <c r="R244" s="53">
        <f t="shared" si="147"/>
        <v>149999999</v>
      </c>
      <c r="S244" s="53">
        <f t="shared" si="147"/>
        <v>1965620251</v>
      </c>
      <c r="T244" s="53">
        <f t="shared" si="147"/>
        <v>9449829500</v>
      </c>
      <c r="U244" s="54"/>
      <c r="V244" s="54"/>
      <c r="AG244" s="2" t="e">
        <f>VLOOKUP(CLEAN(H244),'rates (2)'!B$2:J$1076,7,FALSE)</f>
        <v>#N/A</v>
      </c>
    </row>
    <row r="245" spans="1:33" s="3" customFormat="1" ht="15" customHeight="1" outlineLevel="1" x14ac:dyDescent="0.25">
      <c r="A245" s="8"/>
      <c r="B245" s="8"/>
      <c r="C245" s="8"/>
      <c r="D245" s="8"/>
      <c r="E245" s="9"/>
      <c r="F245" s="8"/>
      <c r="G245" s="8"/>
      <c r="H245" s="12"/>
      <c r="I245" s="12"/>
      <c r="J245" s="12"/>
      <c r="K245" s="20"/>
      <c r="L245" s="32"/>
      <c r="M245" s="42"/>
      <c r="N245" s="42"/>
      <c r="O245" s="42"/>
      <c r="P245" s="42"/>
      <c r="Q245" s="42"/>
      <c r="R245" s="42"/>
      <c r="S245" s="42"/>
      <c r="T245" s="42"/>
      <c r="U245" s="54"/>
      <c r="V245" s="54"/>
      <c r="AG245" s="2" t="e">
        <f>VLOOKUP(CLEAN(H245),'rates (2)'!B$2:J$1076,7,FALSE)</f>
        <v>#N/A</v>
      </c>
    </row>
    <row r="246" spans="1:33" ht="26.25" customHeight="1" outlineLevel="1" x14ac:dyDescent="0.4">
      <c r="A246" s="8"/>
      <c r="B246" s="8"/>
      <c r="C246" s="8"/>
      <c r="D246" s="8"/>
      <c r="E246" s="9"/>
      <c r="F246" s="8"/>
      <c r="G246" s="8"/>
      <c r="H246" s="12"/>
      <c r="I246" s="12"/>
      <c r="J246" s="12"/>
      <c r="K246" s="64" t="s">
        <v>213</v>
      </c>
      <c r="L246" s="32"/>
      <c r="M246" s="42"/>
      <c r="N246" s="42"/>
      <c r="O246" s="42"/>
      <c r="P246" s="42"/>
      <c r="Q246" s="42"/>
      <c r="R246" s="42"/>
      <c r="S246" s="42"/>
      <c r="T246" s="42"/>
      <c r="U246" s="54"/>
      <c r="V246" s="54"/>
      <c r="AG246" s="2" t="e">
        <f>VLOOKUP(CLEAN(H246),'rates (2)'!B$2:J$1076,7,FALSE)</f>
        <v>#N/A</v>
      </c>
    </row>
    <row r="247" spans="1:33" ht="15" customHeight="1" outlineLevel="1" x14ac:dyDescent="0.25">
      <c r="A247" s="8"/>
      <c r="B247" s="8"/>
      <c r="C247" s="8"/>
      <c r="D247" s="8"/>
      <c r="E247" s="9"/>
      <c r="F247" s="8"/>
      <c r="G247" s="8"/>
      <c r="H247" s="12"/>
      <c r="I247" s="12"/>
      <c r="J247" s="12"/>
      <c r="K247" s="16" t="s">
        <v>271</v>
      </c>
      <c r="L247" s="32"/>
      <c r="M247" s="42"/>
      <c r="N247" s="42"/>
      <c r="O247" s="42"/>
      <c r="P247" s="42"/>
      <c r="Q247" s="42"/>
      <c r="R247" s="42"/>
      <c r="S247" s="42"/>
      <c r="T247" s="42"/>
      <c r="U247" s="54"/>
      <c r="V247" s="54"/>
      <c r="AG247" s="2" t="e">
        <f>VLOOKUP(CLEAN(H247),'rates (2)'!B$2:J$1076,7,FALSE)</f>
        <v>#N/A</v>
      </c>
    </row>
    <row r="248" spans="1:33" s="2" customFormat="1" ht="15" customHeight="1" outlineLevel="2" x14ac:dyDescent="0.25">
      <c r="A248" s="6">
        <v>31</v>
      </c>
      <c r="B248" s="6" t="s">
        <v>5</v>
      </c>
      <c r="C248" s="6" t="s">
        <v>283</v>
      </c>
      <c r="D248" s="6" t="s">
        <v>22</v>
      </c>
      <c r="E248" s="6" t="s">
        <v>25</v>
      </c>
      <c r="F248" s="6" t="s">
        <v>88</v>
      </c>
      <c r="G248" s="6" t="s">
        <v>9</v>
      </c>
      <c r="H248" s="13">
        <v>30131517</v>
      </c>
      <c r="I248" s="13" t="str">
        <f t="shared" ref="I248:I251" si="148">CONCATENATE(H248,"-",G248)</f>
        <v>30131517-DISEÑO</v>
      </c>
      <c r="J248" s="13" t="str">
        <f t="shared" ref="J248:J251" si="149">CLEAN(H248)</f>
        <v>30131517</v>
      </c>
      <c r="K248" s="17" t="s">
        <v>550</v>
      </c>
      <c r="L248" s="29">
        <v>27000000</v>
      </c>
      <c r="M248" s="41">
        <v>5400000</v>
      </c>
      <c r="N248" s="41">
        <v>21600000</v>
      </c>
      <c r="O248" s="41">
        <v>0</v>
      </c>
      <c r="P248" s="41">
        <v>0</v>
      </c>
      <c r="Q248" s="41">
        <v>0</v>
      </c>
      <c r="R248" s="41">
        <f t="shared" ref="R248:R251" si="150">O248+P248+Q248</f>
        <v>0</v>
      </c>
      <c r="S248" s="41">
        <f t="shared" ref="S248:S251" si="151">N248-R248</f>
        <v>21600000</v>
      </c>
      <c r="T248" s="41">
        <f t="shared" ref="T248:T251" si="152">L248-(M248+N248)</f>
        <v>0</v>
      </c>
      <c r="U248" s="579" t="s">
        <v>273</v>
      </c>
      <c r="V248" s="55" t="s">
        <v>8</v>
      </c>
      <c r="W248" s="2" t="str">
        <f>VLOOKUP(I248,RATES!K$2:L$952,2,FALSE)</f>
        <v>RS</v>
      </c>
      <c r="X248" s="2" t="e">
        <f>VLOOKUP(H248,CONVENIO!A$2:O$151,13,FALSE)</f>
        <v>#N/A</v>
      </c>
      <c r="Y248" s="2" t="str">
        <f>VLOOKUP(I248,'RATES A MARZO'!B$2:J$980,7,FALSE)</f>
        <v>RS</v>
      </c>
      <c r="AA248" s="2" t="e">
        <f>VLOOKUP(H248,Hoja4!A$2:M$62,13,FALSE)</f>
        <v>#N/A</v>
      </c>
      <c r="AB248" s="2" t="str">
        <f>VLOOKUP(I248,Hoja6!J$2:K$1032,2,FALSE)</f>
        <v>RS</v>
      </c>
      <c r="AD248" s="2">
        <f>VLOOKUP(H248,Hoja7!A$2:C$262,3,FALSE)</f>
        <v>0</v>
      </c>
      <c r="AF248" s="2" t="e">
        <f>VLOOKUP(H248,Hoja8!A$2:M$85,13,FALSE)</f>
        <v>#N/A</v>
      </c>
      <c r="AG248" s="2" t="str">
        <f>VLOOKUP(CLEAN(H248),'rates (2)'!B$2:J$1076,7,FALSE)</f>
        <v>RS</v>
      </c>
    </row>
    <row r="249" spans="1:33" s="2" customFormat="1" ht="15" customHeight="1" outlineLevel="2" x14ac:dyDescent="0.25">
      <c r="A249" s="6">
        <v>31</v>
      </c>
      <c r="B249" s="6" t="s">
        <v>5</v>
      </c>
      <c r="C249" s="6" t="s">
        <v>274</v>
      </c>
      <c r="D249" s="6" t="s">
        <v>22</v>
      </c>
      <c r="E249" s="6" t="s">
        <v>25</v>
      </c>
      <c r="F249" s="6" t="s">
        <v>553</v>
      </c>
      <c r="G249" s="6" t="s">
        <v>168</v>
      </c>
      <c r="H249" s="13">
        <v>30047349</v>
      </c>
      <c r="I249" s="13" t="str">
        <f t="shared" si="148"/>
        <v>30047349-EJECUCION</v>
      </c>
      <c r="J249" s="13" t="str">
        <f t="shared" si="149"/>
        <v>30047349</v>
      </c>
      <c r="K249" s="17" t="s">
        <v>587</v>
      </c>
      <c r="L249" s="29">
        <v>1975000000</v>
      </c>
      <c r="M249" s="41">
        <v>1946992316</v>
      </c>
      <c r="N249" s="41">
        <v>14455056</v>
      </c>
      <c r="O249" s="41">
        <v>0</v>
      </c>
      <c r="P249" s="41">
        <v>0</v>
      </c>
      <c r="Q249" s="41">
        <v>0</v>
      </c>
      <c r="R249" s="41">
        <f t="shared" si="150"/>
        <v>0</v>
      </c>
      <c r="S249" s="41">
        <f t="shared" si="151"/>
        <v>14455056</v>
      </c>
      <c r="T249" s="41">
        <f t="shared" si="152"/>
        <v>13552628</v>
      </c>
      <c r="U249" s="579" t="s">
        <v>273</v>
      </c>
      <c r="V249" s="55" t="s">
        <v>8</v>
      </c>
      <c r="W249" s="2" t="str">
        <f>VLOOKUP(I249,RATES!K$2:L$952,2,FALSE)</f>
        <v>RS</v>
      </c>
      <c r="X249" s="2" t="e">
        <f>VLOOKUP(H249,CONVENIO!A$2:O$151,13,FALSE)</f>
        <v>#N/A</v>
      </c>
      <c r="Y249" s="2" t="str">
        <f>VLOOKUP(I249,'RATES A MARZO'!B$2:J$980,7,FALSE)</f>
        <v>RS</v>
      </c>
      <c r="AA249" s="2" t="e">
        <f>VLOOKUP(H249,Hoja4!A$2:M$62,13,FALSE)</f>
        <v>#N/A</v>
      </c>
      <c r="AB249" s="2" t="str">
        <f>VLOOKUP(I249,Hoja6!J$2:K$1032,2,FALSE)</f>
        <v>RS</v>
      </c>
      <c r="AD249" s="2">
        <f>VLOOKUP(H249,Hoja7!A$2:C$262,3,FALSE)</f>
        <v>26232664</v>
      </c>
      <c r="AF249" s="2" t="e">
        <f>VLOOKUP(H249,Hoja8!A$2:M$85,13,FALSE)</f>
        <v>#N/A</v>
      </c>
      <c r="AG249" s="2" t="str">
        <f>VLOOKUP(CLEAN(H249),'rates (2)'!B$2:J$1076,7,FALSE)</f>
        <v>RS</v>
      </c>
    </row>
    <row r="250" spans="1:33" s="2" customFormat="1" ht="15" customHeight="1" outlineLevel="2" x14ac:dyDescent="0.25">
      <c r="A250" s="6">
        <v>31</v>
      </c>
      <c r="B250" s="6" t="s">
        <v>5</v>
      </c>
      <c r="C250" s="6" t="s">
        <v>276</v>
      </c>
      <c r="D250" s="6" t="s">
        <v>22</v>
      </c>
      <c r="E250" s="6" t="s">
        <v>25</v>
      </c>
      <c r="F250" s="6" t="s">
        <v>88</v>
      </c>
      <c r="G250" s="6" t="s">
        <v>168</v>
      </c>
      <c r="H250" s="13">
        <v>30046830</v>
      </c>
      <c r="I250" s="13" t="str">
        <f t="shared" si="148"/>
        <v>30046830-EJECUCION</v>
      </c>
      <c r="J250" s="13" t="str">
        <f t="shared" si="149"/>
        <v>30046830</v>
      </c>
      <c r="K250" s="49" t="s">
        <v>567</v>
      </c>
      <c r="L250" s="29">
        <v>748449085</v>
      </c>
      <c r="M250" s="41">
        <v>713793031</v>
      </c>
      <c r="N250" s="41">
        <v>34656054</v>
      </c>
      <c r="O250" s="41">
        <v>0</v>
      </c>
      <c r="P250" s="41">
        <v>0</v>
      </c>
      <c r="Q250" s="41">
        <v>4877054</v>
      </c>
      <c r="R250" s="41">
        <f t="shared" si="150"/>
        <v>4877054</v>
      </c>
      <c r="S250" s="41">
        <f t="shared" si="151"/>
        <v>29779000</v>
      </c>
      <c r="T250" s="41">
        <f t="shared" si="152"/>
        <v>0</v>
      </c>
      <c r="U250" s="579" t="s">
        <v>273</v>
      </c>
      <c r="V250" s="55" t="s">
        <v>8</v>
      </c>
      <c r="W250" s="2" t="str">
        <f>VLOOKUP(I250,RATES!K$2:L$952,2,FALSE)</f>
        <v>RS</v>
      </c>
      <c r="X250" s="2" t="e">
        <f>VLOOKUP(H250,CONVENIO!A$2:O$151,13,FALSE)</f>
        <v>#N/A</v>
      </c>
      <c r="Y250" s="2" t="str">
        <f>VLOOKUP(I250,'RATES A MARZO'!B$2:J$980,7,FALSE)</f>
        <v>RS</v>
      </c>
      <c r="AA250" s="2" t="e">
        <f>VLOOKUP(H250,Hoja4!A$2:M$62,13,FALSE)</f>
        <v>#N/A</v>
      </c>
      <c r="AB250" s="2" t="str">
        <f>VLOOKUP(I250,Hoja6!J$2:K$1032,2,FALSE)</f>
        <v>RS</v>
      </c>
      <c r="AD250" s="2">
        <f>VLOOKUP(H250,Hoja7!A$2:C$262,3,FALSE)</f>
        <v>20412792</v>
      </c>
      <c r="AF250" s="2" t="e">
        <f>VLOOKUP(H250,Hoja8!A$2:M$85,13,FALSE)</f>
        <v>#N/A</v>
      </c>
      <c r="AG250" s="2" t="str">
        <f>VLOOKUP(CLEAN(H250),'rates (2)'!B$2:J$1076,7,FALSE)</f>
        <v>RS</v>
      </c>
    </row>
    <row r="251" spans="1:33" s="2" customFormat="1" ht="15" customHeight="1" outlineLevel="2" x14ac:dyDescent="0.25">
      <c r="A251" s="6">
        <v>31</v>
      </c>
      <c r="B251" s="6" t="s">
        <v>5</v>
      </c>
      <c r="C251" s="6" t="s">
        <v>275</v>
      </c>
      <c r="D251" s="6" t="s">
        <v>22</v>
      </c>
      <c r="E251" s="6" t="s">
        <v>25</v>
      </c>
      <c r="F251" s="6" t="s">
        <v>88</v>
      </c>
      <c r="G251" s="6" t="s">
        <v>168</v>
      </c>
      <c r="H251" s="13">
        <v>30342773</v>
      </c>
      <c r="I251" s="567" t="str">
        <f t="shared" si="148"/>
        <v>30342773-EJECUCION</v>
      </c>
      <c r="J251" s="567" t="str">
        <f t="shared" si="149"/>
        <v>30342773</v>
      </c>
      <c r="K251" s="17" t="s">
        <v>107</v>
      </c>
      <c r="L251" s="29">
        <v>6178186000</v>
      </c>
      <c r="M251" s="41">
        <v>135002990</v>
      </c>
      <c r="N251" s="41">
        <f>2039420023-34656054</f>
        <v>2004763969</v>
      </c>
      <c r="O251" s="41">
        <v>0</v>
      </c>
      <c r="P251" s="41">
        <v>6698601</v>
      </c>
      <c r="Q251" s="41">
        <v>614217</v>
      </c>
      <c r="R251" s="41">
        <f t="shared" si="150"/>
        <v>7312818</v>
      </c>
      <c r="S251" s="41">
        <f t="shared" si="151"/>
        <v>1997451151</v>
      </c>
      <c r="T251" s="41">
        <f t="shared" si="152"/>
        <v>4038419041</v>
      </c>
      <c r="U251" s="579" t="s">
        <v>273</v>
      </c>
      <c r="V251" s="55" t="s">
        <v>8</v>
      </c>
      <c r="W251" s="2" t="str">
        <f>VLOOKUP(I251,RATES!K$2:L$952,2,FALSE)</f>
        <v>RS</v>
      </c>
      <c r="X251" s="2" t="e">
        <f>VLOOKUP(H251,CONVENIO!A$2:O$151,13,FALSE)</f>
        <v>#N/A</v>
      </c>
      <c r="Y251" s="2" t="str">
        <f>VLOOKUP(I251,'RATES A MARZO'!B$2:J$980,7,FALSE)</f>
        <v>RE</v>
      </c>
      <c r="AA251" s="568" t="e">
        <f>VLOOKUP(H251,Hoja4!A$2:M$62,13,FALSE)</f>
        <v>#N/A</v>
      </c>
      <c r="AB251" s="568" t="str">
        <f>VLOOKUP(I251,Hoja6!J$2:K$1032,2,FALSE)</f>
        <v>RE</v>
      </c>
      <c r="AD251" s="2">
        <f>VLOOKUP(H251,Hoja7!A$2:C$262,3,FALSE)</f>
        <v>563312818</v>
      </c>
      <c r="AF251" s="2" t="e">
        <f>VLOOKUP(H251,Hoja8!A$2:M$85,13,FALSE)</f>
        <v>#N/A</v>
      </c>
      <c r="AG251" s="2" t="str">
        <f>VLOOKUP(CLEAN(H251),'rates (2)'!B$2:J$1076,7,FALSE)</f>
        <v>RS</v>
      </c>
    </row>
    <row r="252" spans="1:33" ht="15" customHeight="1" outlineLevel="2" x14ac:dyDescent="0.25">
      <c r="A252" s="8"/>
      <c r="B252" s="8"/>
      <c r="C252" s="8"/>
      <c r="D252" s="8"/>
      <c r="E252" s="8"/>
      <c r="F252" s="8"/>
      <c r="G252" s="8"/>
      <c r="H252" s="12"/>
      <c r="I252" s="12"/>
      <c r="J252" s="12"/>
      <c r="K252" s="16" t="s">
        <v>435</v>
      </c>
      <c r="L252" s="30">
        <f t="shared" ref="L252:T252" si="153">SUBTOTAL(9,L248:L251)</f>
        <v>8928635085</v>
      </c>
      <c r="M252" s="30">
        <f t="shared" si="153"/>
        <v>2801188337</v>
      </c>
      <c r="N252" s="30">
        <f t="shared" si="153"/>
        <v>2075475079</v>
      </c>
      <c r="O252" s="30">
        <f t="shared" si="153"/>
        <v>0</v>
      </c>
      <c r="P252" s="30">
        <f t="shared" si="153"/>
        <v>6698601</v>
      </c>
      <c r="Q252" s="30">
        <f t="shared" si="153"/>
        <v>5491271</v>
      </c>
      <c r="R252" s="30">
        <f t="shared" si="153"/>
        <v>12189872</v>
      </c>
      <c r="S252" s="30">
        <f t="shared" si="153"/>
        <v>2063285207</v>
      </c>
      <c r="T252" s="30">
        <f t="shared" si="153"/>
        <v>4051971669</v>
      </c>
      <c r="U252" s="54"/>
      <c r="V252" s="54"/>
      <c r="AG252" s="2" t="e">
        <f>VLOOKUP(CLEAN(H252),'rates (2)'!B$2:J$1076,7,FALSE)</f>
        <v>#N/A</v>
      </c>
    </row>
    <row r="253" spans="1:33" ht="10.5" customHeight="1" outlineLevel="2" x14ac:dyDescent="0.25">
      <c r="A253" s="8"/>
      <c r="B253" s="8"/>
      <c r="C253" s="8"/>
      <c r="D253" s="8"/>
      <c r="E253" s="8"/>
      <c r="F253" s="8"/>
      <c r="G253" s="8"/>
      <c r="H253" s="12"/>
      <c r="I253" s="12"/>
      <c r="J253" s="12"/>
      <c r="K253" s="18"/>
      <c r="L253" s="28"/>
      <c r="M253" s="40"/>
      <c r="N253" s="40"/>
      <c r="O253" s="40"/>
      <c r="P253" s="40"/>
      <c r="Q253" s="40"/>
      <c r="R253" s="40"/>
      <c r="S253" s="40"/>
      <c r="T253" s="40"/>
      <c r="U253" s="54"/>
      <c r="V253" s="54"/>
      <c r="AG253" s="2" t="e">
        <f>VLOOKUP(CLEAN(H253),'rates (2)'!B$2:J$1076,7,FALSE)</f>
        <v>#N/A</v>
      </c>
    </row>
    <row r="254" spans="1:33" ht="15" customHeight="1" outlineLevel="2" x14ac:dyDescent="0.25">
      <c r="A254" s="8"/>
      <c r="B254" s="8"/>
      <c r="C254" s="8"/>
      <c r="D254" s="8"/>
      <c r="E254" s="8"/>
      <c r="F254" s="8"/>
      <c r="G254" s="8"/>
      <c r="H254" s="12"/>
      <c r="I254" s="12"/>
      <c r="J254" s="12"/>
      <c r="K254" s="16" t="s">
        <v>436</v>
      </c>
      <c r="L254" s="28"/>
      <c r="M254" s="40"/>
      <c r="N254" s="40"/>
      <c r="O254" s="40"/>
      <c r="P254" s="40"/>
      <c r="Q254" s="40"/>
      <c r="R254" s="40"/>
      <c r="S254" s="40"/>
      <c r="T254" s="40"/>
      <c r="U254" s="54"/>
      <c r="V254" s="54"/>
      <c r="AG254" s="2" t="e">
        <f>VLOOKUP(CLEAN(H254),'rates (2)'!B$2:J$1076,7,FALSE)</f>
        <v>#N/A</v>
      </c>
    </row>
    <row r="255" spans="1:33" s="2" customFormat="1" ht="15" customHeight="1" outlineLevel="2" x14ac:dyDescent="0.25">
      <c r="A255" s="6">
        <v>29</v>
      </c>
      <c r="B255" s="6" t="s">
        <v>56</v>
      </c>
      <c r="C255" s="6" t="s">
        <v>286</v>
      </c>
      <c r="D255" s="6" t="s">
        <v>22</v>
      </c>
      <c r="E255" s="6" t="s">
        <v>25</v>
      </c>
      <c r="F255" s="6" t="s">
        <v>553</v>
      </c>
      <c r="G255" s="6" t="s">
        <v>168</v>
      </c>
      <c r="H255" s="13">
        <v>30188272</v>
      </c>
      <c r="I255" s="13" t="str">
        <f t="shared" ref="I255:I256" si="154">CONCATENATE(H255,"-",G255)</f>
        <v>30188272-EJECUCION</v>
      </c>
      <c r="J255" s="13" t="str">
        <f t="shared" ref="J255:J256" si="155">CLEAN(H255)</f>
        <v>30188272</v>
      </c>
      <c r="K255" s="17" t="s">
        <v>303</v>
      </c>
      <c r="L255" s="29">
        <v>129544000</v>
      </c>
      <c r="M255" s="41">
        <v>0</v>
      </c>
      <c r="N255" s="41">
        <v>129544000</v>
      </c>
      <c r="O255" s="41">
        <v>0</v>
      </c>
      <c r="P255" s="41">
        <v>0</v>
      </c>
      <c r="Q255" s="41">
        <v>0</v>
      </c>
      <c r="R255" s="41">
        <f t="shared" ref="R255:R256" si="156">O255+P255+Q255</f>
        <v>0</v>
      </c>
      <c r="S255" s="41">
        <f t="shared" ref="S255:S256" si="157">N255-R255</f>
        <v>129544000</v>
      </c>
      <c r="T255" s="41">
        <f t="shared" ref="T255:T256" si="158">L255-(M255+N255)</f>
        <v>0</v>
      </c>
      <c r="U255" s="55" t="s">
        <v>2862</v>
      </c>
      <c r="V255" s="55" t="s">
        <v>10</v>
      </c>
      <c r="W255" s="2">
        <f>VLOOKUP(I255,RATES!K$2:L$952,2,FALSE)</f>
        <v>0</v>
      </c>
      <c r="X255" s="2" t="e">
        <f>VLOOKUP(H255,CONVENIO!A$2:O$151,13,FALSE)</f>
        <v>#N/A</v>
      </c>
      <c r="Y255" s="2" t="str">
        <f>VLOOKUP(I255,'RATES A MARZO'!B$2:J$980,7,FALSE)</f>
        <v/>
      </c>
      <c r="AA255" s="2" t="e">
        <f>VLOOKUP(H255,Hoja4!A$2:M$62,13,FALSE)</f>
        <v>#N/A</v>
      </c>
      <c r="AB255" s="2" t="str">
        <f>VLOOKUP(I255,Hoja6!J$2:K$1032,2,FALSE)</f>
        <v/>
      </c>
      <c r="AD255" s="2">
        <f>VLOOKUP(H255,Hoja7!A$2:C$262,3,FALSE)</f>
        <v>115506500</v>
      </c>
      <c r="AF255" s="2" t="e">
        <f>VLOOKUP(H255,Hoja8!A$2:M$85,13,FALSE)</f>
        <v>#N/A</v>
      </c>
      <c r="AG255" s="2" t="str">
        <f>VLOOKUP(CLEAN(H255),'rates (2)'!B$2:J$1076,7,FALSE)</f>
        <v/>
      </c>
    </row>
    <row r="256" spans="1:33" s="2" customFormat="1" ht="15" customHeight="1" outlineLevel="2" x14ac:dyDescent="0.25">
      <c r="A256" s="6">
        <v>31</v>
      </c>
      <c r="B256" s="6" t="s">
        <v>56</v>
      </c>
      <c r="C256" s="6" t="s">
        <v>288</v>
      </c>
      <c r="D256" s="6" t="s">
        <v>22</v>
      </c>
      <c r="E256" s="6" t="s">
        <v>25</v>
      </c>
      <c r="F256" s="6" t="s">
        <v>88</v>
      </c>
      <c r="G256" s="6" t="s">
        <v>168</v>
      </c>
      <c r="H256" s="13">
        <v>30248522</v>
      </c>
      <c r="I256" s="567" t="str">
        <f t="shared" si="154"/>
        <v>30248522-EJECUCION</v>
      </c>
      <c r="J256" s="567" t="str">
        <f t="shared" si="155"/>
        <v>30248522</v>
      </c>
      <c r="K256" s="17" t="s">
        <v>304</v>
      </c>
      <c r="L256" s="29">
        <v>1053374000</v>
      </c>
      <c r="M256" s="41">
        <v>2500000</v>
      </c>
      <c r="N256" s="41">
        <v>200000000</v>
      </c>
      <c r="O256" s="41">
        <v>0</v>
      </c>
      <c r="P256" s="41">
        <v>0</v>
      </c>
      <c r="Q256" s="41">
        <v>0</v>
      </c>
      <c r="R256" s="41">
        <f t="shared" si="156"/>
        <v>0</v>
      </c>
      <c r="S256" s="41">
        <f t="shared" si="157"/>
        <v>200000000</v>
      </c>
      <c r="T256" s="41">
        <f t="shared" si="158"/>
        <v>850874000</v>
      </c>
      <c r="U256" s="578" t="s">
        <v>277</v>
      </c>
      <c r="V256" s="55" t="s">
        <v>142</v>
      </c>
      <c r="W256" s="2" t="str">
        <f>VLOOKUP(I256,RATES!K$2:L$952,2,FALSE)</f>
        <v>RS</v>
      </c>
      <c r="X256" s="2" t="e">
        <f>VLOOKUP(H256,CONVENIO!A$2:O$151,13,FALSE)</f>
        <v>#N/A</v>
      </c>
      <c r="Y256" s="2" t="str">
        <f>VLOOKUP(I256,'RATES A MARZO'!B$2:J$980,7,FALSE)</f>
        <v>RS</v>
      </c>
      <c r="AA256" s="568" t="e">
        <f>VLOOKUP(H256,Hoja4!A$2:M$62,13,FALSE)</f>
        <v>#N/A</v>
      </c>
      <c r="AB256" s="568" t="str">
        <f>VLOOKUP(I256,Hoja6!J$2:K$1032,2,FALSE)</f>
        <v>RE</v>
      </c>
      <c r="AD256" s="2">
        <f>VLOOKUP(H256,Hoja7!A$2:C$262,3,FALSE)</f>
        <v>202400000</v>
      </c>
      <c r="AF256" s="2" t="e">
        <f>VLOOKUP(H256,Hoja8!A$2:M$85,13,FALSE)</f>
        <v>#N/A</v>
      </c>
      <c r="AG256" s="2" t="str">
        <f>VLOOKUP(CLEAN(H256),'rates (2)'!B$2:J$1076,7,FALSE)</f>
        <v>RE</v>
      </c>
    </row>
    <row r="257" spans="1:33" ht="15" customHeight="1" outlineLevel="2" x14ac:dyDescent="0.25">
      <c r="A257" s="8"/>
      <c r="B257" s="8"/>
      <c r="C257" s="8"/>
      <c r="D257" s="8"/>
      <c r="E257" s="8"/>
      <c r="F257" s="8"/>
      <c r="G257" s="8"/>
      <c r="H257" s="12"/>
      <c r="I257" s="12"/>
      <c r="J257" s="12"/>
      <c r="K257" s="16" t="s">
        <v>336</v>
      </c>
      <c r="L257" s="30">
        <f t="shared" ref="L257:T257" si="159">SUBTOTAL(9,L255:L256)</f>
        <v>1182918000</v>
      </c>
      <c r="M257" s="30">
        <f t="shared" si="159"/>
        <v>2500000</v>
      </c>
      <c r="N257" s="30">
        <f t="shared" si="159"/>
        <v>329544000</v>
      </c>
      <c r="O257" s="30">
        <f t="shared" si="159"/>
        <v>0</v>
      </c>
      <c r="P257" s="30">
        <f t="shared" si="159"/>
        <v>0</v>
      </c>
      <c r="Q257" s="30">
        <f t="shared" si="159"/>
        <v>0</v>
      </c>
      <c r="R257" s="30">
        <f t="shared" si="159"/>
        <v>0</v>
      </c>
      <c r="S257" s="30">
        <f t="shared" si="159"/>
        <v>329544000</v>
      </c>
      <c r="T257" s="30">
        <f t="shared" si="159"/>
        <v>850874000</v>
      </c>
      <c r="U257" s="54"/>
      <c r="V257" s="54"/>
      <c r="AG257" s="2" t="e">
        <f>VLOOKUP(CLEAN(H257),'rates (2)'!B$2:J$1076,7,FALSE)</f>
        <v>#N/A</v>
      </c>
    </row>
    <row r="258" spans="1:33" ht="6" customHeight="1" outlineLevel="2" x14ac:dyDescent="0.25">
      <c r="A258" s="8"/>
      <c r="B258" s="8"/>
      <c r="C258" s="8"/>
      <c r="D258" s="8"/>
      <c r="E258" s="8"/>
      <c r="F258" s="8"/>
      <c r="G258" s="8"/>
      <c r="H258" s="12"/>
      <c r="I258" s="12"/>
      <c r="J258" s="12"/>
      <c r="K258" s="18"/>
      <c r="L258" s="28"/>
      <c r="M258" s="40"/>
      <c r="N258" s="40"/>
      <c r="O258" s="40"/>
      <c r="P258" s="40"/>
      <c r="Q258" s="40"/>
      <c r="R258" s="40"/>
      <c r="S258" s="40"/>
      <c r="T258" s="40"/>
      <c r="U258" s="54"/>
      <c r="V258" s="54"/>
      <c r="AG258" s="2" t="e">
        <f>VLOOKUP(CLEAN(H258),'rates (2)'!B$2:J$1076,7,FALSE)</f>
        <v>#N/A</v>
      </c>
    </row>
    <row r="259" spans="1:33" ht="15" customHeight="1" outlineLevel="2" x14ac:dyDescent="0.25">
      <c r="A259" s="8"/>
      <c r="B259" s="8"/>
      <c r="C259" s="8"/>
      <c r="D259" s="8"/>
      <c r="E259" s="8"/>
      <c r="F259" s="8"/>
      <c r="G259" s="8"/>
      <c r="H259" s="12"/>
      <c r="I259" s="12"/>
      <c r="J259" s="12"/>
      <c r="K259" s="16" t="s">
        <v>278</v>
      </c>
      <c r="L259" s="28"/>
      <c r="M259" s="40"/>
      <c r="N259" s="40"/>
      <c r="O259" s="40"/>
      <c r="P259" s="40"/>
      <c r="Q259" s="40"/>
      <c r="R259" s="40"/>
      <c r="S259" s="40"/>
      <c r="T259" s="40"/>
      <c r="U259" s="54"/>
      <c r="V259" s="54"/>
      <c r="AG259" s="2" t="e">
        <f>VLOOKUP(CLEAN(H259),'rates (2)'!B$2:J$1076,7,FALSE)</f>
        <v>#N/A</v>
      </c>
    </row>
    <row r="260" spans="1:33" s="2" customFormat="1" ht="15" customHeight="1" outlineLevel="2" x14ac:dyDescent="0.25">
      <c r="A260" s="6">
        <v>31</v>
      </c>
      <c r="B260" s="6" t="s">
        <v>11</v>
      </c>
      <c r="C260" s="6" t="s">
        <v>275</v>
      </c>
      <c r="D260" s="6" t="s">
        <v>22</v>
      </c>
      <c r="E260" s="6" t="s">
        <v>25</v>
      </c>
      <c r="F260" s="6" t="s">
        <v>102</v>
      </c>
      <c r="G260" s="6" t="s">
        <v>168</v>
      </c>
      <c r="H260" s="13">
        <v>30459455</v>
      </c>
      <c r="I260" s="13" t="str">
        <f t="shared" ref="I260:I262" si="160">CONCATENATE(H260,"-",G260)</f>
        <v>30459455-EJECUCION</v>
      </c>
      <c r="J260" s="13" t="str">
        <f t="shared" ref="J260:J262" si="161">CLEAN(H260)</f>
        <v>30459455</v>
      </c>
      <c r="K260" s="17" t="s">
        <v>353</v>
      </c>
      <c r="L260" s="29">
        <v>305031000</v>
      </c>
      <c r="M260" s="41">
        <v>0</v>
      </c>
      <c r="N260" s="41">
        <v>50000000</v>
      </c>
      <c r="O260" s="41">
        <v>0</v>
      </c>
      <c r="P260" s="41">
        <v>0</v>
      </c>
      <c r="Q260" s="41">
        <v>0</v>
      </c>
      <c r="R260" s="41">
        <f t="shared" ref="R260:R262" si="162">O260+P260+Q260</f>
        <v>0</v>
      </c>
      <c r="S260" s="41">
        <f t="shared" ref="S260:S262" si="163">N260-R260</f>
        <v>50000000</v>
      </c>
      <c r="T260" s="41">
        <f t="shared" ref="T260:T262" si="164">L260-(M260+N260)</f>
        <v>255031000</v>
      </c>
      <c r="U260" s="55" t="s">
        <v>414</v>
      </c>
      <c r="V260" s="55" t="s">
        <v>10</v>
      </c>
      <c r="W260" s="2" t="e">
        <f>VLOOKUP(I260,RATES!K$2:L$952,2,FALSE)</f>
        <v>#N/A</v>
      </c>
      <c r="X260" s="2" t="e">
        <f>VLOOKUP(H260,CONVENIO!A$2:O$151,13,FALSE)</f>
        <v>#N/A</v>
      </c>
      <c r="Y260" s="2" t="e">
        <f>VLOOKUP(I260,'RATES A MARZO'!B$2:J$980,7,FALSE)</f>
        <v>#N/A</v>
      </c>
      <c r="AA260" s="2" t="e">
        <f>VLOOKUP(H260,Hoja4!A$2:M$62,13,FALSE)</f>
        <v>#N/A</v>
      </c>
      <c r="AB260" s="2" t="e">
        <f>VLOOKUP(I260,Hoja6!J$2:K$1032,2,FALSE)</f>
        <v>#N/A</v>
      </c>
      <c r="AD260" s="2" t="e">
        <f>VLOOKUP(H260,Hoja7!A$2:C$262,3,FALSE)</f>
        <v>#N/A</v>
      </c>
      <c r="AF260" s="2" t="e">
        <f>VLOOKUP(H260,Hoja8!A$2:M$85,13,FALSE)</f>
        <v>#N/A</v>
      </c>
      <c r="AG260" s="2" t="e">
        <f>VLOOKUP(CLEAN(H260),'rates (2)'!B$2:J$1076,7,FALSE)</f>
        <v>#N/A</v>
      </c>
    </row>
    <row r="261" spans="1:33" s="2" customFormat="1" ht="15" customHeight="1" outlineLevel="2" x14ac:dyDescent="0.25">
      <c r="A261" s="6">
        <v>31</v>
      </c>
      <c r="B261" s="6" t="s">
        <v>11</v>
      </c>
      <c r="C261" s="6" t="s">
        <v>283</v>
      </c>
      <c r="D261" s="6" t="s">
        <v>22</v>
      </c>
      <c r="E261" s="6" t="s">
        <v>25</v>
      </c>
      <c r="F261" s="6" t="s">
        <v>88</v>
      </c>
      <c r="G261" s="6" t="s">
        <v>9</v>
      </c>
      <c r="H261" s="13">
        <v>30474433</v>
      </c>
      <c r="I261" s="13" t="str">
        <f t="shared" si="160"/>
        <v>30474433-DISEÑO</v>
      </c>
      <c r="J261" s="13" t="str">
        <f t="shared" si="161"/>
        <v>30474433</v>
      </c>
      <c r="K261" s="17" t="s">
        <v>257</v>
      </c>
      <c r="L261" s="29">
        <v>33856000</v>
      </c>
      <c r="M261" s="41">
        <v>0</v>
      </c>
      <c r="N261" s="41">
        <v>3385600</v>
      </c>
      <c r="O261" s="41">
        <v>0</v>
      </c>
      <c r="P261" s="41">
        <v>0</v>
      </c>
      <c r="Q261" s="41">
        <v>0</v>
      </c>
      <c r="R261" s="41">
        <f t="shared" si="162"/>
        <v>0</v>
      </c>
      <c r="S261" s="41">
        <f t="shared" si="163"/>
        <v>3385600</v>
      </c>
      <c r="T261" s="41">
        <f t="shared" si="164"/>
        <v>30470400</v>
      </c>
      <c r="U261" s="579" t="s">
        <v>281</v>
      </c>
      <c r="V261" s="55" t="s">
        <v>308</v>
      </c>
      <c r="W261" s="2" t="e">
        <f>VLOOKUP(I261,RATES!K$2:L$952,2,FALSE)</f>
        <v>#N/A</v>
      </c>
      <c r="X261" s="2" t="e">
        <f>VLOOKUP(H261,CONVENIO!A$2:O$151,13,FALSE)</f>
        <v>#N/A</v>
      </c>
      <c r="Y261" s="2" t="e">
        <f>VLOOKUP(I261,'RATES A MARZO'!B$2:J$980,7,FALSE)</f>
        <v>#N/A</v>
      </c>
      <c r="AA261" s="2" t="e">
        <f>VLOOKUP(H261,Hoja4!A$2:M$62,13,FALSE)</f>
        <v>#N/A</v>
      </c>
      <c r="AB261" s="2" t="e">
        <f>VLOOKUP(I261,Hoja6!J$2:K$1032,2,FALSE)</f>
        <v>#N/A</v>
      </c>
      <c r="AD261" s="2" t="e">
        <f>VLOOKUP(H261,Hoja7!A$2:C$262,3,FALSE)</f>
        <v>#N/A</v>
      </c>
      <c r="AF261" s="2" t="e">
        <f>VLOOKUP(H261,Hoja8!A$2:M$85,13,FALSE)</f>
        <v>#N/A</v>
      </c>
      <c r="AG261" s="2" t="e">
        <f>VLOOKUP(CLEAN(H261),'rates (2)'!B$2:J$1076,7,FALSE)</f>
        <v>#N/A</v>
      </c>
    </row>
    <row r="262" spans="1:33" s="2" customFormat="1" ht="15" customHeight="1" outlineLevel="2" x14ac:dyDescent="0.25">
      <c r="A262" s="6">
        <v>29</v>
      </c>
      <c r="B262" s="6" t="s">
        <v>11</v>
      </c>
      <c r="C262" s="6" t="s">
        <v>286</v>
      </c>
      <c r="D262" s="6" t="s">
        <v>22</v>
      </c>
      <c r="E262" s="6" t="s">
        <v>25</v>
      </c>
      <c r="F262" s="6" t="s">
        <v>553</v>
      </c>
      <c r="G262" s="6" t="s">
        <v>168</v>
      </c>
      <c r="H262" s="13">
        <v>40002212</v>
      </c>
      <c r="I262" s="13" t="str">
        <f t="shared" si="160"/>
        <v>40002212-EJECUCION</v>
      </c>
      <c r="J262" s="13" t="str">
        <f t="shared" si="161"/>
        <v>40002212</v>
      </c>
      <c r="K262" s="17" t="s">
        <v>2781</v>
      </c>
      <c r="L262" s="29">
        <v>420650000</v>
      </c>
      <c r="M262" s="41">
        <v>0</v>
      </c>
      <c r="N262" s="41">
        <v>0</v>
      </c>
      <c r="O262" s="41">
        <v>0</v>
      </c>
      <c r="P262" s="41">
        <v>0</v>
      </c>
      <c r="Q262" s="41">
        <v>0</v>
      </c>
      <c r="R262" s="41">
        <f t="shared" si="162"/>
        <v>0</v>
      </c>
      <c r="S262" s="41">
        <f t="shared" si="163"/>
        <v>0</v>
      </c>
      <c r="T262" s="41">
        <f t="shared" si="164"/>
        <v>420650000</v>
      </c>
      <c r="U262" s="579" t="s">
        <v>277</v>
      </c>
      <c r="V262" s="55" t="s">
        <v>10</v>
      </c>
      <c r="X262" s="2" t="e">
        <f>VLOOKUP(H262,CONVENIO!A$2:O$151,13,FALSE)</f>
        <v>#N/A</v>
      </c>
      <c r="Y262" s="2" t="str">
        <f>VLOOKUP(I262,'RATES A MARZO'!B$2:J$980,7,FALSE)</f>
        <v/>
      </c>
      <c r="AA262" s="2" t="str">
        <f>VLOOKUP(H262,Hoja4!A$2:M$62,13,FALSE)</f>
        <v>en convenio</v>
      </c>
      <c r="AB262" s="2" t="str">
        <f>VLOOKUP(I262,Hoja6!J$2:K$1032,2,FALSE)</f>
        <v/>
      </c>
      <c r="AD262" s="2">
        <f>VLOOKUP(H262,Hoja7!A$2:C$262,3,FALSE)</f>
        <v>42065000</v>
      </c>
      <c r="AF262" s="2" t="str">
        <f>VLOOKUP(H262,Hoja8!A$2:M$85,13,FALSE)</f>
        <v>CON CONVENIO</v>
      </c>
      <c r="AG262" s="2" t="str">
        <f>VLOOKUP(CLEAN(H262),'rates (2)'!B$2:J$1076,7,FALSE)</f>
        <v/>
      </c>
    </row>
    <row r="263" spans="1:33" s="2" customFormat="1" ht="15" customHeight="1" outlineLevel="2" x14ac:dyDescent="0.25">
      <c r="A263" s="6"/>
      <c r="B263" s="6"/>
      <c r="C263" s="6"/>
      <c r="D263" s="6"/>
      <c r="E263" s="6"/>
      <c r="F263" s="6"/>
      <c r="G263" s="6"/>
      <c r="H263" s="13"/>
      <c r="I263" s="13"/>
      <c r="J263" s="13"/>
      <c r="K263" s="17" t="s">
        <v>2864</v>
      </c>
      <c r="L263" s="29"/>
      <c r="M263" s="41"/>
      <c r="N263" s="41"/>
      <c r="O263" s="41"/>
      <c r="P263" s="41"/>
      <c r="Q263" s="41"/>
      <c r="R263" s="41"/>
      <c r="S263" s="41"/>
      <c r="T263" s="41"/>
      <c r="U263" s="55"/>
      <c r="V263" s="55"/>
      <c r="AG263" s="2" t="e">
        <f>VLOOKUP(CLEAN(H263),'rates (2)'!B$2:J$1076,7,FALSE)</f>
        <v>#N/A</v>
      </c>
    </row>
    <row r="264" spans="1:33" s="2" customFormat="1" ht="15" customHeight="1" outlineLevel="2" x14ac:dyDescent="0.25">
      <c r="A264" s="6">
        <v>31</v>
      </c>
      <c r="B264" s="6" t="s">
        <v>11</v>
      </c>
      <c r="C264" s="6" t="s">
        <v>283</v>
      </c>
      <c r="D264" s="6" t="s">
        <v>22</v>
      </c>
      <c r="E264" s="6" t="s">
        <v>25</v>
      </c>
      <c r="F264" s="6" t="s">
        <v>88</v>
      </c>
      <c r="G264" s="6" t="s">
        <v>168</v>
      </c>
      <c r="H264" s="13">
        <v>30116480</v>
      </c>
      <c r="I264" s="13" t="str">
        <f t="shared" ref="I264:I265" si="165">CONCATENATE(H264,"-",G264)</f>
        <v>30116480-EJECUCION</v>
      </c>
      <c r="J264" s="13" t="str">
        <f t="shared" ref="J264:J265" si="166">CLEAN(H264)</f>
        <v>30116480</v>
      </c>
      <c r="K264" s="17" t="s">
        <v>478</v>
      </c>
      <c r="L264" s="29">
        <v>167764000</v>
      </c>
      <c r="M264" s="41">
        <v>0</v>
      </c>
      <c r="N264" s="41">
        <v>10000000</v>
      </c>
      <c r="O264" s="41">
        <v>0</v>
      </c>
      <c r="P264" s="41">
        <v>0</v>
      </c>
      <c r="Q264" s="41">
        <v>0</v>
      </c>
      <c r="R264" s="41">
        <f t="shared" ref="R264:R265" si="167">O264+P264+Q264</f>
        <v>0</v>
      </c>
      <c r="S264" s="41">
        <f t="shared" ref="S264:S265" si="168">N264-R264</f>
        <v>10000000</v>
      </c>
      <c r="T264" s="41">
        <f t="shared" ref="T264:T265" si="169">L264-(M264+N264)</f>
        <v>157764000</v>
      </c>
      <c r="U264" s="579" t="s">
        <v>281</v>
      </c>
      <c r="V264" s="55" t="s">
        <v>415</v>
      </c>
      <c r="W264" s="2" t="e">
        <f>VLOOKUP(I264,RATES!K$2:L$952,2,FALSE)</f>
        <v>#N/A</v>
      </c>
      <c r="X264" s="2" t="e">
        <f>VLOOKUP(H264,CONVENIO!A$2:O$151,13,FALSE)</f>
        <v>#N/A</v>
      </c>
      <c r="Y264" s="2" t="e">
        <f>VLOOKUP(I264,'RATES A MARZO'!B$2:J$980,7,FALSE)</f>
        <v>#N/A</v>
      </c>
      <c r="AA264" s="2" t="e">
        <f>VLOOKUP(H264,Hoja4!A$2:M$62,13,FALSE)</f>
        <v>#N/A</v>
      </c>
      <c r="AB264" s="2" t="e">
        <f>VLOOKUP(I264,Hoja6!J$2:K$1032,2,FALSE)</f>
        <v>#N/A</v>
      </c>
      <c r="AD264" s="2" t="e">
        <f>VLOOKUP(H264,Hoja7!A$2:C$262,3,FALSE)</f>
        <v>#N/A</v>
      </c>
      <c r="AF264" s="2" t="e">
        <f>VLOOKUP(H264,Hoja8!A$2:M$85,13,FALSE)</f>
        <v>#N/A</v>
      </c>
      <c r="AG264" s="2" t="e">
        <f>VLOOKUP(CLEAN(H264),'rates (2)'!B$2:J$1076,7,FALSE)</f>
        <v>#N/A</v>
      </c>
    </row>
    <row r="265" spans="1:33" s="2" customFormat="1" ht="15" customHeight="1" outlineLevel="2" x14ac:dyDescent="0.25">
      <c r="A265" s="6">
        <v>31</v>
      </c>
      <c r="B265" s="6" t="s">
        <v>11</v>
      </c>
      <c r="C265" s="6" t="s">
        <v>287</v>
      </c>
      <c r="D265" s="6" t="s">
        <v>22</v>
      </c>
      <c r="E265" s="6" t="s">
        <v>25</v>
      </c>
      <c r="F265" s="6" t="s">
        <v>88</v>
      </c>
      <c r="G265" s="6" t="s">
        <v>168</v>
      </c>
      <c r="H265" s="13">
        <v>30328273</v>
      </c>
      <c r="I265" s="13" t="str">
        <f t="shared" si="165"/>
        <v>30328273-EJECUCION</v>
      </c>
      <c r="J265" s="13" t="str">
        <f t="shared" si="166"/>
        <v>30328273</v>
      </c>
      <c r="K265" s="17" t="s">
        <v>479</v>
      </c>
      <c r="L265" s="29">
        <v>100500000</v>
      </c>
      <c r="M265" s="41">
        <v>0</v>
      </c>
      <c r="N265" s="41">
        <v>10000000</v>
      </c>
      <c r="O265" s="41">
        <v>0</v>
      </c>
      <c r="P265" s="41">
        <v>0</v>
      </c>
      <c r="Q265" s="41">
        <v>0</v>
      </c>
      <c r="R265" s="41">
        <f t="shared" si="167"/>
        <v>0</v>
      </c>
      <c r="S265" s="41">
        <f t="shared" si="168"/>
        <v>10000000</v>
      </c>
      <c r="T265" s="41">
        <f t="shared" si="169"/>
        <v>90500000</v>
      </c>
      <c r="U265" s="579" t="s">
        <v>281</v>
      </c>
      <c r="V265" s="55" t="s">
        <v>415</v>
      </c>
      <c r="W265" s="2" t="e">
        <f>VLOOKUP(I265,RATES!K$2:L$952,2,FALSE)</f>
        <v>#N/A</v>
      </c>
      <c r="X265" s="2" t="e">
        <f>VLOOKUP(H265,CONVENIO!A$2:O$151,13,FALSE)</f>
        <v>#N/A</v>
      </c>
      <c r="Y265" s="2" t="e">
        <f>VLOOKUP(I265,'RATES A MARZO'!B$2:J$980,7,FALSE)</f>
        <v>#N/A</v>
      </c>
      <c r="AA265" s="2" t="e">
        <f>VLOOKUP(H265,Hoja4!A$2:M$62,13,FALSE)</f>
        <v>#N/A</v>
      </c>
      <c r="AB265" s="2" t="e">
        <f>VLOOKUP(I265,Hoja6!J$2:K$1032,2,FALSE)</f>
        <v>#N/A</v>
      </c>
      <c r="AD265" s="2" t="e">
        <f>VLOOKUP(H265,Hoja7!A$2:C$262,3,FALSE)</f>
        <v>#N/A</v>
      </c>
      <c r="AF265" s="2" t="e">
        <f>VLOOKUP(H265,Hoja8!A$2:M$85,13,FALSE)</f>
        <v>#N/A</v>
      </c>
      <c r="AG265" s="2" t="e">
        <f>VLOOKUP(CLEAN(H265),'rates (2)'!B$2:J$1076,7,FALSE)</f>
        <v>#N/A</v>
      </c>
    </row>
    <row r="266" spans="1:33" ht="15" customHeight="1" outlineLevel="2" x14ac:dyDescent="0.25">
      <c r="A266" s="8"/>
      <c r="B266" s="8"/>
      <c r="C266" s="8"/>
      <c r="D266" s="8"/>
      <c r="E266" s="8"/>
      <c r="F266" s="8"/>
      <c r="G266" s="8"/>
      <c r="H266" s="12"/>
      <c r="I266" s="12"/>
      <c r="J266" s="12"/>
      <c r="K266" s="16" t="s">
        <v>291</v>
      </c>
      <c r="L266" s="30">
        <f t="shared" ref="L266:T266" si="170">SUBTOTAL(9,L260:L265)</f>
        <v>1027801000</v>
      </c>
      <c r="M266" s="30">
        <f t="shared" si="170"/>
        <v>0</v>
      </c>
      <c r="N266" s="30">
        <f t="shared" si="170"/>
        <v>73385600</v>
      </c>
      <c r="O266" s="30">
        <f t="shared" si="170"/>
        <v>0</v>
      </c>
      <c r="P266" s="30">
        <f t="shared" si="170"/>
        <v>0</v>
      </c>
      <c r="Q266" s="30">
        <f t="shared" si="170"/>
        <v>0</v>
      </c>
      <c r="R266" s="30">
        <f t="shared" si="170"/>
        <v>0</v>
      </c>
      <c r="S266" s="30">
        <f t="shared" si="170"/>
        <v>73385600</v>
      </c>
      <c r="T266" s="30">
        <f t="shared" si="170"/>
        <v>954415400</v>
      </c>
      <c r="U266" s="54"/>
      <c r="V266" s="54"/>
      <c r="AG266" s="2" t="e">
        <f>VLOOKUP(CLEAN(H266),'rates (2)'!B$2:J$1076,7,FALSE)</f>
        <v>#N/A</v>
      </c>
    </row>
    <row r="267" spans="1:33" ht="9.75" customHeight="1" outlineLevel="2" x14ac:dyDescent="0.25">
      <c r="A267" s="8"/>
      <c r="B267" s="8"/>
      <c r="C267" s="8"/>
      <c r="D267" s="8"/>
      <c r="E267" s="8"/>
      <c r="F267" s="8"/>
      <c r="G267" s="8"/>
      <c r="H267" s="12"/>
      <c r="I267" s="12"/>
      <c r="J267" s="12"/>
      <c r="K267" s="18"/>
      <c r="L267" s="28"/>
      <c r="M267" s="40"/>
      <c r="N267" s="40"/>
      <c r="O267" s="40"/>
      <c r="P267" s="40"/>
      <c r="Q267" s="40"/>
      <c r="R267" s="40"/>
      <c r="S267" s="40"/>
      <c r="T267" s="40"/>
      <c r="U267" s="54"/>
      <c r="V267" s="54"/>
      <c r="AG267" s="2" t="e">
        <f>VLOOKUP(CLEAN(H267),'rates (2)'!B$2:J$1076,7,FALSE)</f>
        <v>#N/A</v>
      </c>
    </row>
    <row r="268" spans="1:33" ht="18.75" customHeight="1" outlineLevel="1" x14ac:dyDescent="0.3">
      <c r="A268" s="8"/>
      <c r="B268" s="8"/>
      <c r="C268" s="8"/>
      <c r="D268" s="8"/>
      <c r="E268" s="9"/>
      <c r="F268" s="8"/>
      <c r="G268" s="8"/>
      <c r="H268" s="12"/>
      <c r="I268" s="12"/>
      <c r="J268" s="12"/>
      <c r="K268" s="52" t="s">
        <v>180</v>
      </c>
      <c r="L268" s="53">
        <f t="shared" ref="L268:T268" si="171">L266+L257+L252</f>
        <v>11139354085</v>
      </c>
      <c r="M268" s="53">
        <f t="shared" si="171"/>
        <v>2803688337</v>
      </c>
      <c r="N268" s="53">
        <f t="shared" si="171"/>
        <v>2478404679</v>
      </c>
      <c r="O268" s="53">
        <f t="shared" si="171"/>
        <v>0</v>
      </c>
      <c r="P268" s="53">
        <f t="shared" si="171"/>
        <v>6698601</v>
      </c>
      <c r="Q268" s="53">
        <f t="shared" si="171"/>
        <v>5491271</v>
      </c>
      <c r="R268" s="53">
        <f t="shared" si="171"/>
        <v>12189872</v>
      </c>
      <c r="S268" s="53">
        <f t="shared" si="171"/>
        <v>2466214807</v>
      </c>
      <c r="T268" s="53">
        <f t="shared" si="171"/>
        <v>5857261069</v>
      </c>
      <c r="U268" s="54"/>
      <c r="V268" s="54"/>
      <c r="AG268" s="2" t="e">
        <f>VLOOKUP(CLEAN(H268),'rates (2)'!B$2:J$1076,7,FALSE)</f>
        <v>#N/A</v>
      </c>
    </row>
    <row r="269" spans="1:33" s="3" customFormat="1" ht="10.5" customHeight="1" outlineLevel="1" x14ac:dyDescent="0.25">
      <c r="A269" s="8"/>
      <c r="B269" s="8"/>
      <c r="C269" s="8"/>
      <c r="D269" s="8"/>
      <c r="E269" s="9"/>
      <c r="F269" s="8"/>
      <c r="G269" s="8"/>
      <c r="H269" s="12"/>
      <c r="I269" s="12"/>
      <c r="J269" s="12"/>
      <c r="K269" s="20"/>
      <c r="L269" s="32"/>
      <c r="M269" s="42"/>
      <c r="N269" s="42"/>
      <c r="O269" s="42"/>
      <c r="P269" s="42"/>
      <c r="Q269" s="42"/>
      <c r="R269" s="42"/>
      <c r="S269" s="42"/>
      <c r="T269" s="42"/>
      <c r="U269" s="54"/>
      <c r="V269" s="54"/>
      <c r="AG269" s="2" t="e">
        <f>VLOOKUP(CLEAN(H269),'rates (2)'!B$2:J$1076,7,FALSE)</f>
        <v>#N/A</v>
      </c>
    </row>
    <row r="270" spans="1:33" ht="26.25" customHeight="1" outlineLevel="1" x14ac:dyDescent="0.4">
      <c r="A270" s="8"/>
      <c r="B270" s="8"/>
      <c r="C270" s="8"/>
      <c r="D270" s="8"/>
      <c r="E270" s="9"/>
      <c r="F270" s="8"/>
      <c r="G270" s="8"/>
      <c r="H270" s="12"/>
      <c r="I270" s="12"/>
      <c r="J270" s="12"/>
      <c r="K270" s="64" t="s">
        <v>214</v>
      </c>
      <c r="L270" s="32"/>
      <c r="M270" s="42"/>
      <c r="N270" s="42"/>
      <c r="O270" s="42"/>
      <c r="P270" s="42"/>
      <c r="Q270" s="42"/>
      <c r="R270" s="42"/>
      <c r="S270" s="42"/>
      <c r="T270" s="42"/>
      <c r="U270" s="54"/>
      <c r="V270" s="54"/>
      <c r="AG270" s="2" t="e">
        <f>VLOOKUP(CLEAN(H270),'rates (2)'!B$2:J$1076,7,FALSE)</f>
        <v>#N/A</v>
      </c>
    </row>
    <row r="271" spans="1:33" ht="15" customHeight="1" outlineLevel="1" x14ac:dyDescent="0.25">
      <c r="A271" s="8"/>
      <c r="B271" s="8"/>
      <c r="C271" s="8"/>
      <c r="D271" s="8"/>
      <c r="E271" s="9"/>
      <c r="F271" s="8"/>
      <c r="G271" s="8"/>
      <c r="H271" s="12"/>
      <c r="I271" s="12"/>
      <c r="J271" s="12"/>
      <c r="K271" s="16" t="s">
        <v>271</v>
      </c>
      <c r="L271" s="32"/>
      <c r="M271" s="42"/>
      <c r="N271" s="42"/>
      <c r="O271" s="42"/>
      <c r="P271" s="42"/>
      <c r="Q271" s="42"/>
      <c r="R271" s="42"/>
      <c r="S271" s="42"/>
      <c r="T271" s="42"/>
      <c r="U271" s="54"/>
      <c r="V271" s="54"/>
      <c r="AG271" s="2" t="e">
        <f>VLOOKUP(CLEAN(H271),'rates (2)'!B$2:J$1076,7,FALSE)</f>
        <v>#N/A</v>
      </c>
    </row>
    <row r="272" spans="1:33" s="2" customFormat="1" ht="15" customHeight="1" outlineLevel="2" x14ac:dyDescent="0.25">
      <c r="A272" s="6">
        <v>31</v>
      </c>
      <c r="B272" s="6" t="s">
        <v>5</v>
      </c>
      <c r="C272" s="6" t="s">
        <v>283</v>
      </c>
      <c r="D272" s="6" t="s">
        <v>22</v>
      </c>
      <c r="E272" s="6" t="s">
        <v>26</v>
      </c>
      <c r="F272" s="6" t="s">
        <v>15</v>
      </c>
      <c r="G272" s="6" t="s">
        <v>168</v>
      </c>
      <c r="H272" s="13">
        <v>30088011</v>
      </c>
      <c r="I272" s="13" t="str">
        <f t="shared" ref="I272:I275" si="172">CONCATENATE(H272,"-",G272)</f>
        <v>30088011-EJECUCION</v>
      </c>
      <c r="J272" s="13" t="str">
        <f t="shared" ref="J272:J275" si="173">CLEAN(H272)</f>
        <v>30088011</v>
      </c>
      <c r="K272" s="17" t="s">
        <v>126</v>
      </c>
      <c r="L272" s="29">
        <v>452879000</v>
      </c>
      <c r="M272" s="41">
        <v>0</v>
      </c>
      <c r="N272" s="41">
        <v>0</v>
      </c>
      <c r="O272" s="41">
        <v>0</v>
      </c>
      <c r="P272" s="41">
        <v>0</v>
      </c>
      <c r="Q272" s="41">
        <v>0</v>
      </c>
      <c r="R272" s="41">
        <f t="shared" ref="R272:R275" si="174">O272+P272+Q272</f>
        <v>0</v>
      </c>
      <c r="S272" s="41">
        <f t="shared" ref="S272:S275" si="175">N272-R272</f>
        <v>0</v>
      </c>
      <c r="T272" s="41">
        <f t="shared" ref="T272:T275" si="176">L272-(M272+N272)</f>
        <v>452879000</v>
      </c>
      <c r="U272" s="55" t="s">
        <v>273</v>
      </c>
      <c r="V272" s="55" t="s">
        <v>8</v>
      </c>
      <c r="W272" s="2">
        <f>VLOOKUP(I272,RATES!K$2:L$952,2,FALSE)</f>
        <v>0</v>
      </c>
      <c r="X272" s="2" t="e">
        <f>VLOOKUP(H272,CONVENIO!A$2:O$151,13,FALSE)</f>
        <v>#N/A</v>
      </c>
      <c r="Y272" s="2" t="str">
        <f>VLOOKUP(I272,'RATES A MARZO'!B$2:J$980,7,FALSE)</f>
        <v>RS</v>
      </c>
      <c r="AA272" s="2" t="e">
        <f>VLOOKUP(H272,Hoja4!A$2:M$62,13,FALSE)</f>
        <v>#N/A</v>
      </c>
      <c r="AB272" s="2" t="str">
        <f>VLOOKUP(I272,Hoja6!J$2:K$1032,2,FALSE)</f>
        <v>RS</v>
      </c>
      <c r="AD272" s="2">
        <f>VLOOKUP(H272,Hoja7!A$2:C$262,3,FALSE)</f>
        <v>69900000</v>
      </c>
      <c r="AF272" s="2" t="e">
        <f>VLOOKUP(H272,Hoja8!A$2:M$85,13,FALSE)</f>
        <v>#N/A</v>
      </c>
      <c r="AG272" s="2" t="str">
        <f>VLOOKUP(CLEAN(H272),'rates (2)'!B$2:J$1076,7,FALSE)</f>
        <v>RS</v>
      </c>
    </row>
    <row r="273" spans="1:33" s="2" customFormat="1" ht="15" customHeight="1" outlineLevel="2" x14ac:dyDescent="0.25">
      <c r="A273" s="6">
        <v>31</v>
      </c>
      <c r="B273" s="6" t="s">
        <v>5</v>
      </c>
      <c r="C273" s="6" t="s">
        <v>283</v>
      </c>
      <c r="D273" s="6" t="s">
        <v>22</v>
      </c>
      <c r="E273" s="6" t="s">
        <v>26</v>
      </c>
      <c r="F273" s="6" t="s">
        <v>102</v>
      </c>
      <c r="G273" s="6" t="s">
        <v>168</v>
      </c>
      <c r="H273" s="13">
        <v>30212372</v>
      </c>
      <c r="I273" s="13" t="str">
        <f t="shared" si="172"/>
        <v>30212372-EJECUCION</v>
      </c>
      <c r="J273" s="13" t="str">
        <f t="shared" si="173"/>
        <v>30212372</v>
      </c>
      <c r="K273" s="6" t="s">
        <v>566</v>
      </c>
      <c r="L273" s="29">
        <v>339876608</v>
      </c>
      <c r="M273" s="41">
        <v>294876608</v>
      </c>
      <c r="N273" s="41">
        <v>0</v>
      </c>
      <c r="O273" s="41">
        <v>0</v>
      </c>
      <c r="P273" s="41">
        <v>0</v>
      </c>
      <c r="Q273" s="41">
        <v>0</v>
      </c>
      <c r="R273" s="41">
        <f t="shared" si="174"/>
        <v>0</v>
      </c>
      <c r="S273" s="41">
        <f t="shared" si="175"/>
        <v>0</v>
      </c>
      <c r="T273" s="41">
        <f t="shared" si="176"/>
        <v>45000000</v>
      </c>
      <c r="U273" s="579" t="s">
        <v>273</v>
      </c>
      <c r="V273" s="55" t="s">
        <v>8</v>
      </c>
      <c r="W273" s="2" t="str">
        <f>VLOOKUP(I273,RATES!K$2:L$952,2,FALSE)</f>
        <v>RS</v>
      </c>
      <c r="X273" s="2" t="e">
        <f>VLOOKUP(H273,CONVENIO!A$2:O$151,13,FALSE)</f>
        <v>#N/A</v>
      </c>
      <c r="Y273" s="2" t="str">
        <f>VLOOKUP(I273,'RATES A MARZO'!B$2:J$980,7,FALSE)</f>
        <v>RS</v>
      </c>
      <c r="AA273" s="2" t="e">
        <f>VLOOKUP(H273,Hoja4!A$2:M$62,13,FALSE)</f>
        <v>#N/A</v>
      </c>
      <c r="AB273" s="2" t="str">
        <f>VLOOKUP(I273,Hoja6!J$2:K$1032,2,FALSE)</f>
        <v>RS</v>
      </c>
      <c r="AD273" s="2">
        <f>VLOOKUP(H273,Hoja7!A$2:C$262,3,FALSE)</f>
        <v>0</v>
      </c>
      <c r="AF273" s="2" t="e">
        <f>VLOOKUP(H273,Hoja8!A$2:M$85,13,FALSE)</f>
        <v>#N/A</v>
      </c>
      <c r="AG273" s="2" t="str">
        <f>VLOOKUP(CLEAN(H273),'rates (2)'!B$2:J$1076,7,FALSE)</f>
        <v>RS</v>
      </c>
    </row>
    <row r="274" spans="1:33" s="2" customFormat="1" ht="15" customHeight="1" outlineLevel="2" x14ac:dyDescent="0.25">
      <c r="A274" s="6">
        <v>31</v>
      </c>
      <c r="B274" s="6" t="s">
        <v>5</v>
      </c>
      <c r="C274" s="6" t="s">
        <v>274</v>
      </c>
      <c r="D274" s="6" t="s">
        <v>22</v>
      </c>
      <c r="E274" s="6" t="s">
        <v>26</v>
      </c>
      <c r="F274" s="6" t="s">
        <v>553</v>
      </c>
      <c r="G274" s="6" t="s">
        <v>168</v>
      </c>
      <c r="H274" s="13">
        <v>30125825</v>
      </c>
      <c r="I274" s="13" t="str">
        <f t="shared" si="172"/>
        <v>30125825-EJECUCION</v>
      </c>
      <c r="J274" s="13" t="str">
        <f t="shared" si="173"/>
        <v>30125825</v>
      </c>
      <c r="K274" s="6" t="s">
        <v>2642</v>
      </c>
      <c r="L274" s="29">
        <v>621915375</v>
      </c>
      <c r="M274" s="41">
        <v>604331952</v>
      </c>
      <c r="N274" s="41">
        <v>358690</v>
      </c>
      <c r="O274" s="41">
        <v>0</v>
      </c>
      <c r="P274" s="41">
        <v>0</v>
      </c>
      <c r="Q274" s="41">
        <v>0</v>
      </c>
      <c r="R274" s="41">
        <f t="shared" si="174"/>
        <v>0</v>
      </c>
      <c r="S274" s="41">
        <f t="shared" si="175"/>
        <v>358690</v>
      </c>
      <c r="T274" s="41">
        <f t="shared" si="176"/>
        <v>17224733</v>
      </c>
      <c r="U274" s="579" t="s">
        <v>273</v>
      </c>
      <c r="V274" s="55" t="s">
        <v>8</v>
      </c>
      <c r="X274" s="2" t="e">
        <f>VLOOKUP(H274,CONVENIO!A$2:O$151,13,FALSE)</f>
        <v>#N/A</v>
      </c>
      <c r="Y274" s="202" t="e">
        <f>VLOOKUP(I274,'RATES A MARZO'!B$2:J$980,7,FALSE)</f>
        <v>#N/A</v>
      </c>
      <c r="AA274" s="2" t="e">
        <f>VLOOKUP(H274,Hoja4!A$2:M$62,13,FALSE)</f>
        <v>#N/A</v>
      </c>
      <c r="AB274" s="2" t="e">
        <f>VLOOKUP(I274,Hoja6!J$2:K$1032,2,FALSE)</f>
        <v>#N/A</v>
      </c>
      <c r="AD274" s="2">
        <f>VLOOKUP(H274,Hoja7!A$2:C$262,3,FALSE)</f>
        <v>0</v>
      </c>
      <c r="AF274" s="2" t="e">
        <f>VLOOKUP(H274,Hoja8!A$2:M$85,13,FALSE)</f>
        <v>#N/A</v>
      </c>
      <c r="AG274" s="2" t="e">
        <f>VLOOKUP(CLEAN(H274),'rates (2)'!B$2:J$1076,7,FALSE)</f>
        <v>#N/A</v>
      </c>
    </row>
    <row r="275" spans="1:33" s="2" customFormat="1" ht="15" customHeight="1" outlineLevel="2" x14ac:dyDescent="0.25">
      <c r="A275" s="6">
        <v>31</v>
      </c>
      <c r="B275" s="6" t="s">
        <v>5</v>
      </c>
      <c r="C275" s="6" t="s">
        <v>283</v>
      </c>
      <c r="D275" s="6" t="s">
        <v>22</v>
      </c>
      <c r="E275" s="6" t="s">
        <v>26</v>
      </c>
      <c r="F275" s="6" t="s">
        <v>102</v>
      </c>
      <c r="G275" s="6" t="s">
        <v>168</v>
      </c>
      <c r="H275" s="13">
        <v>30212472</v>
      </c>
      <c r="I275" s="13" t="str">
        <f t="shared" si="172"/>
        <v>30212472-EJECUCION</v>
      </c>
      <c r="J275" s="13" t="str">
        <f t="shared" si="173"/>
        <v>30212472</v>
      </c>
      <c r="K275" s="6" t="s">
        <v>565</v>
      </c>
      <c r="L275" s="29">
        <v>451393359</v>
      </c>
      <c r="M275" s="41">
        <v>424766706</v>
      </c>
      <c r="N275" s="41">
        <v>0</v>
      </c>
      <c r="O275" s="41">
        <v>0</v>
      </c>
      <c r="P275" s="41">
        <v>0</v>
      </c>
      <c r="Q275" s="41">
        <v>0</v>
      </c>
      <c r="R275" s="41">
        <f t="shared" si="174"/>
        <v>0</v>
      </c>
      <c r="S275" s="41">
        <f t="shared" si="175"/>
        <v>0</v>
      </c>
      <c r="T275" s="41">
        <f t="shared" si="176"/>
        <v>26626653</v>
      </c>
      <c r="U275" s="579" t="s">
        <v>273</v>
      </c>
      <c r="V275" s="55" t="s">
        <v>8</v>
      </c>
      <c r="W275" s="2" t="str">
        <f>VLOOKUP(I275,RATES!K$2:L$952,2,FALSE)</f>
        <v>RS</v>
      </c>
      <c r="X275" s="2" t="e">
        <f>VLOOKUP(H275,CONVENIO!A$2:O$151,13,FALSE)</f>
        <v>#N/A</v>
      </c>
      <c r="Y275" s="2" t="str">
        <f>VLOOKUP(I275,'RATES A MARZO'!B$2:J$980,7,FALSE)</f>
        <v>RS</v>
      </c>
      <c r="AA275" s="2" t="e">
        <f>VLOOKUP(H275,Hoja4!A$2:M$62,13,FALSE)</f>
        <v>#N/A</v>
      </c>
      <c r="AB275" s="2" t="str">
        <f>VLOOKUP(I275,Hoja6!J$2:K$1032,2,FALSE)</f>
        <v>RS</v>
      </c>
      <c r="AD275" s="2">
        <f>VLOOKUP(H275,Hoja7!A$2:C$262,3,FALSE)</f>
        <v>6658277</v>
      </c>
      <c r="AF275" s="2" t="e">
        <f>VLOOKUP(H275,Hoja8!A$2:M$85,13,FALSE)</f>
        <v>#N/A</v>
      </c>
      <c r="AG275" s="2" t="str">
        <f>VLOOKUP(CLEAN(H275),'rates (2)'!B$2:J$1076,7,FALSE)</f>
        <v>RS</v>
      </c>
    </row>
    <row r="276" spans="1:33" ht="15" customHeight="1" outlineLevel="2" x14ac:dyDescent="0.25">
      <c r="A276" s="8"/>
      <c r="B276" s="8"/>
      <c r="C276" s="8"/>
      <c r="D276" s="8"/>
      <c r="E276" s="8"/>
      <c r="F276" s="8"/>
      <c r="G276" s="8"/>
      <c r="H276" s="12"/>
      <c r="I276" s="12"/>
      <c r="J276" s="12"/>
      <c r="K276" s="22" t="s">
        <v>435</v>
      </c>
      <c r="L276" s="33">
        <f>SUBTOTAL(9,L272:L275)</f>
        <v>1866064342</v>
      </c>
      <c r="M276" s="33">
        <f>SUBTOTAL(9,M272:M275)</f>
        <v>1323975266</v>
      </c>
      <c r="N276" s="33">
        <f t="shared" ref="N276:T276" si="177">SUBTOTAL(9,N272:N275)</f>
        <v>358690</v>
      </c>
      <c r="O276" s="33">
        <f t="shared" si="177"/>
        <v>0</v>
      </c>
      <c r="P276" s="33">
        <f t="shared" si="177"/>
        <v>0</v>
      </c>
      <c r="Q276" s="33">
        <f t="shared" si="177"/>
        <v>0</v>
      </c>
      <c r="R276" s="33">
        <f t="shared" si="177"/>
        <v>0</v>
      </c>
      <c r="S276" s="33">
        <f t="shared" si="177"/>
        <v>358690</v>
      </c>
      <c r="T276" s="33">
        <f t="shared" si="177"/>
        <v>541730386</v>
      </c>
      <c r="U276" s="54"/>
      <c r="V276" s="54"/>
      <c r="AG276" s="2" t="e">
        <f>VLOOKUP(CLEAN(H276),'rates (2)'!B$2:J$1076,7,FALSE)</f>
        <v>#N/A</v>
      </c>
    </row>
    <row r="277" spans="1:33" ht="9.75" customHeight="1" outlineLevel="2" x14ac:dyDescent="0.25">
      <c r="A277" s="8"/>
      <c r="B277" s="8"/>
      <c r="C277" s="8"/>
      <c r="D277" s="8"/>
      <c r="E277" s="8"/>
      <c r="F277" s="8"/>
      <c r="G277" s="8"/>
      <c r="H277" s="12"/>
      <c r="I277" s="12"/>
      <c r="J277" s="12"/>
      <c r="K277" s="18"/>
      <c r="L277" s="28"/>
      <c r="M277" s="40"/>
      <c r="N277" s="40"/>
      <c r="O277" s="40"/>
      <c r="P277" s="40"/>
      <c r="Q277" s="40"/>
      <c r="R277" s="40"/>
      <c r="S277" s="40"/>
      <c r="T277" s="40"/>
      <c r="U277" s="54"/>
      <c r="V277" s="54"/>
      <c r="AG277" s="2" t="e">
        <f>VLOOKUP(CLEAN(H277),'rates (2)'!B$2:J$1076,7,FALSE)</f>
        <v>#N/A</v>
      </c>
    </row>
    <row r="278" spans="1:33" ht="15" customHeight="1" outlineLevel="2" x14ac:dyDescent="0.25">
      <c r="A278" s="8"/>
      <c r="B278" s="8"/>
      <c r="C278" s="8"/>
      <c r="D278" s="8"/>
      <c r="E278" s="8"/>
      <c r="F278" s="8"/>
      <c r="G278" s="8"/>
      <c r="H278" s="12"/>
      <c r="I278" s="12"/>
      <c r="J278" s="12"/>
      <c r="K278" s="16" t="s">
        <v>436</v>
      </c>
      <c r="L278" s="28"/>
      <c r="M278" s="40"/>
      <c r="N278" s="40"/>
      <c r="O278" s="40"/>
      <c r="P278" s="40"/>
      <c r="Q278" s="40"/>
      <c r="R278" s="40"/>
      <c r="S278" s="40"/>
      <c r="T278" s="40"/>
      <c r="U278" s="54"/>
      <c r="V278" s="54"/>
      <c r="AG278" s="2" t="e">
        <f>VLOOKUP(CLEAN(H278),'rates (2)'!B$2:J$1076,7,FALSE)</f>
        <v>#N/A</v>
      </c>
    </row>
    <row r="279" spans="1:33" s="2" customFormat="1" ht="15" customHeight="1" outlineLevel="2" x14ac:dyDescent="0.25">
      <c r="A279" s="6">
        <v>31</v>
      </c>
      <c r="B279" s="6" t="s">
        <v>56</v>
      </c>
      <c r="C279" s="6" t="s">
        <v>275</v>
      </c>
      <c r="D279" s="6" t="s">
        <v>22</v>
      </c>
      <c r="E279" s="6" t="s">
        <v>26</v>
      </c>
      <c r="F279" s="6" t="s">
        <v>102</v>
      </c>
      <c r="G279" s="6" t="s">
        <v>168</v>
      </c>
      <c r="H279" s="13">
        <v>30130451</v>
      </c>
      <c r="I279" s="13" t="str">
        <f t="shared" ref="I279:I282" si="178">CONCATENATE(H279,"-",G279)</f>
        <v>30130451-EJECUCION</v>
      </c>
      <c r="J279" s="13" t="str">
        <f t="shared" ref="J279:J282" si="179">CLEAN(H279)</f>
        <v>30130451</v>
      </c>
      <c r="K279" s="17" t="s">
        <v>305</v>
      </c>
      <c r="L279" s="29">
        <v>547328000</v>
      </c>
      <c r="M279" s="41">
        <v>176857169</v>
      </c>
      <c r="N279" s="41">
        <f>100000000+206849062+4500000+2400000</f>
        <v>313749062</v>
      </c>
      <c r="O279" s="41">
        <v>306849062</v>
      </c>
      <c r="P279" s="41">
        <v>4500000</v>
      </c>
      <c r="Q279" s="41">
        <v>2400000</v>
      </c>
      <c r="R279" s="41">
        <f t="shared" ref="R279:R282" si="180">O279+P279+Q279</f>
        <v>313749062</v>
      </c>
      <c r="S279" s="41">
        <f t="shared" ref="S279:S282" si="181">N279-R279</f>
        <v>0</v>
      </c>
      <c r="T279" s="41">
        <f t="shared" ref="T279:T282" si="182">L279-(M279+N279)</f>
        <v>56721769</v>
      </c>
      <c r="U279" s="579" t="s">
        <v>273</v>
      </c>
      <c r="V279" s="55" t="s">
        <v>8</v>
      </c>
      <c r="W279" s="2" t="str">
        <f>VLOOKUP(I279,RATES!K$2:L$952,2,FALSE)</f>
        <v>RS</v>
      </c>
      <c r="X279" s="2" t="e">
        <f>VLOOKUP(H279,CONVENIO!A$2:O$151,13,FALSE)</f>
        <v>#N/A</v>
      </c>
      <c r="Y279" s="2" t="str">
        <f>VLOOKUP(I279,'RATES A MARZO'!B$2:J$980,7,FALSE)</f>
        <v>RS</v>
      </c>
      <c r="AA279" s="2" t="e">
        <f>VLOOKUP(H279,Hoja4!A$2:M$62,13,FALSE)</f>
        <v>#N/A</v>
      </c>
      <c r="AB279" s="2" t="str">
        <f>VLOOKUP(I279,Hoja6!J$2:K$1032,2,FALSE)</f>
        <v>RS</v>
      </c>
      <c r="AD279" s="2">
        <f>VLOOKUP(H279,Hoja7!A$2:C$262,3,FALSE)</f>
        <v>369016162</v>
      </c>
      <c r="AF279" s="2" t="e">
        <f>VLOOKUP(H279,Hoja8!A$2:M$85,13,FALSE)</f>
        <v>#N/A</v>
      </c>
      <c r="AG279" s="2" t="str">
        <f>VLOOKUP(CLEAN(H279),'rates (2)'!B$2:J$1076,7,FALSE)</f>
        <v>RS</v>
      </c>
    </row>
    <row r="280" spans="1:33" s="2" customFormat="1" ht="15" customHeight="1" outlineLevel="2" x14ac:dyDescent="0.25">
      <c r="A280" s="6">
        <v>33</v>
      </c>
      <c r="B280" s="6" t="s">
        <v>56</v>
      </c>
      <c r="C280" s="6" t="s">
        <v>283</v>
      </c>
      <c r="D280" s="6" t="s">
        <v>22</v>
      </c>
      <c r="E280" s="6" t="s">
        <v>26</v>
      </c>
      <c r="F280" s="6" t="s">
        <v>14</v>
      </c>
      <c r="G280" s="6" t="s">
        <v>168</v>
      </c>
      <c r="H280" s="13">
        <v>30458130</v>
      </c>
      <c r="I280" s="13" t="str">
        <f t="shared" si="178"/>
        <v>30458130-EJECUCION</v>
      </c>
      <c r="J280" s="13" t="str">
        <f t="shared" si="179"/>
        <v>30458130</v>
      </c>
      <c r="K280" s="17" t="s">
        <v>306</v>
      </c>
      <c r="L280" s="29">
        <v>377930000</v>
      </c>
      <c r="M280" s="41">
        <v>0</v>
      </c>
      <c r="N280" s="41">
        <f>100000000-4500000</f>
        <v>95500000</v>
      </c>
      <c r="O280" s="41">
        <v>0</v>
      </c>
      <c r="P280" s="41">
        <v>0</v>
      </c>
      <c r="Q280" s="41">
        <v>0</v>
      </c>
      <c r="R280" s="41">
        <f t="shared" si="180"/>
        <v>0</v>
      </c>
      <c r="S280" s="41">
        <f t="shared" si="181"/>
        <v>95500000</v>
      </c>
      <c r="T280" s="41">
        <f t="shared" si="182"/>
        <v>282430000</v>
      </c>
      <c r="U280" s="55" t="s">
        <v>277</v>
      </c>
      <c r="V280" s="55" t="s">
        <v>8</v>
      </c>
      <c r="W280" s="2" t="str">
        <f>VLOOKUP(I280,RATES!K$2:L$952,2,FALSE)</f>
        <v>RS</v>
      </c>
      <c r="X280" s="2" t="e">
        <f>VLOOKUP(H280,CONVENIO!A$2:O$151,13,FALSE)</f>
        <v>#N/A</v>
      </c>
      <c r="Y280" s="2" t="str">
        <f>VLOOKUP(I280,'RATES A MARZO'!B$2:J$980,7,FALSE)</f>
        <v>RS</v>
      </c>
      <c r="AA280" s="2" t="e">
        <f>VLOOKUP(H280,Hoja4!A$2:M$62,13,FALSE)</f>
        <v>#N/A</v>
      </c>
      <c r="AB280" s="2" t="str">
        <f>VLOOKUP(I280,Hoja6!J$2:K$1032,2,FALSE)</f>
        <v>RS</v>
      </c>
      <c r="AD280" s="2" t="e">
        <f>VLOOKUP(H280,Hoja7!A$2:C$262,3,FALSE)</f>
        <v>#N/A</v>
      </c>
      <c r="AG280" s="2" t="str">
        <f>VLOOKUP(CLEAN(H280),'rates (2)'!B$2:J$1076,7,FALSE)</f>
        <v>RS</v>
      </c>
    </row>
    <row r="281" spans="1:33" s="2" customFormat="1" ht="15" customHeight="1" outlineLevel="2" x14ac:dyDescent="0.25">
      <c r="A281" s="6">
        <v>31</v>
      </c>
      <c r="B281" s="6" t="s">
        <v>56</v>
      </c>
      <c r="C281" s="6" t="s">
        <v>275</v>
      </c>
      <c r="D281" s="6" t="s">
        <v>22</v>
      </c>
      <c r="E281" s="6" t="s">
        <v>26</v>
      </c>
      <c r="F281" s="6" t="s">
        <v>102</v>
      </c>
      <c r="G281" s="6" t="s">
        <v>168</v>
      </c>
      <c r="H281" s="13">
        <v>30458322</v>
      </c>
      <c r="I281" s="13" t="str">
        <f t="shared" si="178"/>
        <v>30458322-EJECUCION</v>
      </c>
      <c r="J281" s="13" t="str">
        <f t="shared" si="179"/>
        <v>30458322</v>
      </c>
      <c r="K281" s="17" t="s">
        <v>433</v>
      </c>
      <c r="L281" s="29">
        <v>313240000</v>
      </c>
      <c r="M281" s="41">
        <v>7350000</v>
      </c>
      <c r="N281" s="41">
        <v>30000000</v>
      </c>
      <c r="O281" s="41">
        <v>0</v>
      </c>
      <c r="P281" s="41">
        <v>0</v>
      </c>
      <c r="Q281" s="41">
        <v>0</v>
      </c>
      <c r="R281" s="41">
        <f t="shared" si="180"/>
        <v>0</v>
      </c>
      <c r="S281" s="41">
        <f t="shared" si="181"/>
        <v>30000000</v>
      </c>
      <c r="T281" s="41">
        <f t="shared" si="182"/>
        <v>275890000</v>
      </c>
      <c r="U281" s="55" t="s">
        <v>277</v>
      </c>
      <c r="V281" s="55" t="s">
        <v>10</v>
      </c>
      <c r="W281" s="2">
        <f>VLOOKUP(I281,RATES!K$2:L$952,2,FALSE)</f>
        <v>0</v>
      </c>
      <c r="X281" s="2" t="e">
        <f>VLOOKUP(H281,CONVENIO!A$2:O$151,13,FALSE)</f>
        <v>#N/A</v>
      </c>
      <c r="Y281" s="2" t="str">
        <f>VLOOKUP(I281,'RATES A MARZO'!B$2:J$980,7,FALSE)</f>
        <v/>
      </c>
      <c r="AA281" s="2" t="e">
        <f>VLOOKUP(H281,Hoja4!A$2:M$62,13,FALSE)</f>
        <v>#N/A</v>
      </c>
      <c r="AB281" s="2" t="str">
        <f>VLOOKUP(I281,Hoja6!J$2:K$1032,2,FALSE)</f>
        <v/>
      </c>
      <c r="AD281" s="2">
        <f>VLOOKUP(H281,Hoja7!A$2:C$262,3,FALSE)</f>
        <v>278928000</v>
      </c>
      <c r="AF281" s="2" t="e">
        <f>VLOOKUP(H281,Hoja8!A$2:M$85,13,FALSE)</f>
        <v>#N/A</v>
      </c>
      <c r="AG281" s="2" t="str">
        <f>VLOOKUP(CLEAN(H281),'rates (2)'!B$2:J$1076,7,FALSE)</f>
        <v/>
      </c>
    </row>
    <row r="282" spans="1:33" s="2" customFormat="1" ht="15" customHeight="1" outlineLevel="2" x14ac:dyDescent="0.25">
      <c r="A282" s="6">
        <v>29</v>
      </c>
      <c r="B282" s="6" t="s">
        <v>56</v>
      </c>
      <c r="C282" s="6" t="s">
        <v>275</v>
      </c>
      <c r="D282" s="6" t="s">
        <v>22</v>
      </c>
      <c r="E282" s="6" t="s">
        <v>26</v>
      </c>
      <c r="F282" s="6" t="s">
        <v>102</v>
      </c>
      <c r="G282" s="6" t="s">
        <v>168</v>
      </c>
      <c r="H282" s="13">
        <v>30396186</v>
      </c>
      <c r="I282" s="13" t="str">
        <f t="shared" si="178"/>
        <v>30396186-EJECUCION</v>
      </c>
      <c r="J282" s="13" t="str">
        <f t="shared" si="179"/>
        <v>30396186</v>
      </c>
      <c r="K282" s="17" t="s">
        <v>481</v>
      </c>
      <c r="L282" s="29">
        <v>406262000</v>
      </c>
      <c r="M282" s="41">
        <v>0</v>
      </c>
      <c r="N282" s="29">
        <f>406262000-206849062</f>
        <v>199412938</v>
      </c>
      <c r="O282" s="41">
        <v>0</v>
      </c>
      <c r="P282" s="41">
        <v>0</v>
      </c>
      <c r="Q282" s="41">
        <v>75268994</v>
      </c>
      <c r="R282" s="41">
        <f t="shared" si="180"/>
        <v>75268994</v>
      </c>
      <c r="S282" s="41">
        <f t="shared" si="181"/>
        <v>124143944</v>
      </c>
      <c r="T282" s="41">
        <f t="shared" si="182"/>
        <v>206849062</v>
      </c>
      <c r="U282" s="579" t="s">
        <v>273</v>
      </c>
      <c r="V282" s="55" t="s">
        <v>10</v>
      </c>
      <c r="W282" s="2">
        <f>VLOOKUP(I282,RATES!K$2:L$952,2,FALSE)</f>
        <v>0</v>
      </c>
      <c r="X282" s="2" t="str">
        <f>VLOOKUP(H282,CONVENIO!A$2:O$151,13,FALSE)</f>
        <v>CON CONVENIO</v>
      </c>
      <c r="Y282" s="2" t="str">
        <f>VLOOKUP(I282,'RATES A MARZO'!B$2:J$980,7,FALSE)</f>
        <v/>
      </c>
      <c r="AA282" s="2" t="str">
        <f>VLOOKUP(H282,Hoja4!A$2:M$62,13,FALSE)</f>
        <v>en convenio</v>
      </c>
      <c r="AB282" s="2" t="str">
        <f>VLOOKUP(I282,Hoja6!J$2:K$1032,2,FALSE)</f>
        <v/>
      </c>
      <c r="AD282" s="2">
        <f>VLOOKUP(H282,Hoja7!A$2:C$262,3,FALSE)</f>
        <v>370438994</v>
      </c>
      <c r="AF282" s="2" t="str">
        <f>VLOOKUP(H282,Hoja8!A$2:M$85,13,FALSE)</f>
        <v>CON CONVENIO</v>
      </c>
      <c r="AG282" s="2" t="str">
        <f>VLOOKUP(CLEAN(H282),'rates (2)'!B$2:J$1076,7,FALSE)</f>
        <v/>
      </c>
    </row>
    <row r="283" spans="1:33" ht="15" customHeight="1" outlineLevel="2" x14ac:dyDescent="0.25">
      <c r="A283" s="8"/>
      <c r="B283" s="8"/>
      <c r="C283" s="8"/>
      <c r="D283" s="8"/>
      <c r="E283" s="8"/>
      <c r="F283" s="8"/>
      <c r="G283" s="8"/>
      <c r="H283" s="12"/>
      <c r="I283" s="12"/>
      <c r="J283" s="12"/>
      <c r="K283" s="16" t="s">
        <v>336</v>
      </c>
      <c r="L283" s="30">
        <f t="shared" ref="L283:T283" si="183">SUBTOTAL(9,L279:L282)</f>
        <v>1644760000</v>
      </c>
      <c r="M283" s="30">
        <f t="shared" si="183"/>
        <v>184207169</v>
      </c>
      <c r="N283" s="30">
        <f t="shared" si="183"/>
        <v>638662000</v>
      </c>
      <c r="O283" s="30">
        <f t="shared" si="183"/>
        <v>306849062</v>
      </c>
      <c r="P283" s="30">
        <f t="shared" si="183"/>
        <v>4500000</v>
      </c>
      <c r="Q283" s="30">
        <f t="shared" si="183"/>
        <v>77668994</v>
      </c>
      <c r="R283" s="30">
        <f t="shared" si="183"/>
        <v>389018056</v>
      </c>
      <c r="S283" s="30">
        <f t="shared" si="183"/>
        <v>249643944</v>
      </c>
      <c r="T283" s="30">
        <f t="shared" si="183"/>
        <v>821890831</v>
      </c>
      <c r="U283" s="54"/>
      <c r="V283" s="54"/>
      <c r="AG283" s="2" t="e">
        <f>VLOOKUP(CLEAN(H283),'rates (2)'!B$2:J$1076,7,FALSE)</f>
        <v>#N/A</v>
      </c>
    </row>
    <row r="284" spans="1:33" ht="9.75" customHeight="1" outlineLevel="2" x14ac:dyDescent="0.25">
      <c r="A284" s="8"/>
      <c r="B284" s="8"/>
      <c r="C284" s="8"/>
      <c r="D284" s="8"/>
      <c r="E284" s="8"/>
      <c r="F284" s="8"/>
      <c r="G284" s="8"/>
      <c r="H284" s="12"/>
      <c r="I284" s="12"/>
      <c r="J284" s="12"/>
      <c r="K284" s="18"/>
      <c r="L284" s="28"/>
      <c r="M284" s="40"/>
      <c r="N284" s="40"/>
      <c r="O284" s="40"/>
      <c r="P284" s="40"/>
      <c r="Q284" s="40"/>
      <c r="R284" s="40"/>
      <c r="S284" s="40"/>
      <c r="T284" s="40"/>
      <c r="U284" s="54"/>
      <c r="V284" s="54"/>
      <c r="AG284" s="2" t="e">
        <f>VLOOKUP(CLEAN(H284),'rates (2)'!B$2:J$1076,7,FALSE)</f>
        <v>#N/A</v>
      </c>
    </row>
    <row r="285" spans="1:33" ht="15" customHeight="1" outlineLevel="2" x14ac:dyDescent="0.25">
      <c r="A285" s="8"/>
      <c r="B285" s="8"/>
      <c r="C285" s="8"/>
      <c r="D285" s="8"/>
      <c r="E285" s="8"/>
      <c r="F285" s="8"/>
      <c r="G285" s="8"/>
      <c r="H285" s="12"/>
      <c r="I285" s="12"/>
      <c r="J285" s="12"/>
      <c r="K285" s="16" t="s">
        <v>278</v>
      </c>
      <c r="L285" s="28"/>
      <c r="M285" s="40"/>
      <c r="N285" s="40"/>
      <c r="O285" s="40"/>
      <c r="P285" s="40"/>
      <c r="Q285" s="40"/>
      <c r="R285" s="40"/>
      <c r="S285" s="40"/>
      <c r="T285" s="40"/>
      <c r="U285" s="54"/>
      <c r="V285" s="54"/>
      <c r="AG285" s="2" t="e">
        <f>VLOOKUP(CLEAN(H285),'rates (2)'!B$2:J$1076,7,FALSE)</f>
        <v>#N/A</v>
      </c>
    </row>
    <row r="286" spans="1:33" s="2" customFormat="1" ht="15" customHeight="1" outlineLevel="2" x14ac:dyDescent="0.25">
      <c r="A286" s="6">
        <v>31</v>
      </c>
      <c r="B286" s="6" t="s">
        <v>11</v>
      </c>
      <c r="C286" s="6" t="s">
        <v>288</v>
      </c>
      <c r="D286" s="6" t="s">
        <v>22</v>
      </c>
      <c r="E286" s="6" t="s">
        <v>26</v>
      </c>
      <c r="F286" s="6" t="s">
        <v>553</v>
      </c>
      <c r="G286" s="6" t="s">
        <v>168</v>
      </c>
      <c r="H286" s="13">
        <v>30134714</v>
      </c>
      <c r="I286" s="13" t="str">
        <f t="shared" ref="I286:I290" si="184">CONCATENATE(H286,"-",G286)</f>
        <v>30134714-EJECUCION</v>
      </c>
      <c r="J286" s="13" t="str">
        <f t="shared" ref="J286:J290" si="185">CLEAN(H286)</f>
        <v>30134714</v>
      </c>
      <c r="K286" s="17" t="s">
        <v>372</v>
      </c>
      <c r="L286" s="29">
        <v>737484000</v>
      </c>
      <c r="M286" s="41">
        <v>0</v>
      </c>
      <c r="N286" s="41">
        <f>100000000-2400000</f>
        <v>97600000</v>
      </c>
      <c r="O286" s="41">
        <v>0</v>
      </c>
      <c r="P286" s="41">
        <v>0</v>
      </c>
      <c r="Q286" s="41">
        <v>0</v>
      </c>
      <c r="R286" s="41">
        <f t="shared" ref="R286:R290" si="186">O286+P286+Q286</f>
        <v>0</v>
      </c>
      <c r="S286" s="41">
        <f t="shared" ref="S286:S290" si="187">N286-R286</f>
        <v>97600000</v>
      </c>
      <c r="T286" s="41">
        <f t="shared" ref="T286:T290" si="188">L286-(M286+N286)</f>
        <v>639884000</v>
      </c>
      <c r="U286" s="579" t="s">
        <v>281</v>
      </c>
      <c r="V286" s="55" t="s">
        <v>308</v>
      </c>
      <c r="W286" s="2">
        <f>VLOOKUP(I286,RATES!K$2:L$952,2,FALSE)</f>
        <v>0</v>
      </c>
      <c r="X286" s="2" t="e">
        <f>VLOOKUP(H286,CONVENIO!A$2:O$151,13,FALSE)</f>
        <v>#N/A</v>
      </c>
      <c r="Y286" s="2" t="str">
        <f>VLOOKUP(I286,'RATES A MARZO'!B$2:J$980,7,FALSE)</f>
        <v>FI</v>
      </c>
      <c r="AA286" s="2" t="e">
        <f>VLOOKUP(H286,Hoja4!A$2:M$62,13,FALSE)</f>
        <v>#N/A</v>
      </c>
      <c r="AB286" s="2" t="str">
        <f>VLOOKUP(I286,Hoja6!J$2:K$1032,2,FALSE)</f>
        <v>FI</v>
      </c>
      <c r="AD286" s="2" t="e">
        <f>VLOOKUP(H286,Hoja7!A$2:C$262,3,FALSE)</f>
        <v>#N/A</v>
      </c>
      <c r="AF286" s="2" t="e">
        <f>VLOOKUP(H286,Hoja8!A$2:M$85,13,FALSE)</f>
        <v>#N/A</v>
      </c>
      <c r="AG286" s="2" t="str">
        <f>VLOOKUP(CLEAN(H286),'rates (2)'!B$2:J$1076,7,FALSE)</f>
        <v>FI</v>
      </c>
    </row>
    <row r="287" spans="1:33" s="2" customFormat="1" ht="15" customHeight="1" outlineLevel="2" x14ac:dyDescent="0.25">
      <c r="A287" s="6">
        <v>31</v>
      </c>
      <c r="B287" s="6" t="s">
        <v>11</v>
      </c>
      <c r="C287" s="6" t="s">
        <v>274</v>
      </c>
      <c r="D287" s="6" t="s">
        <v>22</v>
      </c>
      <c r="E287" s="6" t="s">
        <v>26</v>
      </c>
      <c r="F287" s="6" t="s">
        <v>553</v>
      </c>
      <c r="G287" s="6" t="s">
        <v>168</v>
      </c>
      <c r="H287" s="13">
        <v>30282773</v>
      </c>
      <c r="I287" s="13" t="str">
        <f t="shared" si="184"/>
        <v>30282773-EJECUCION</v>
      </c>
      <c r="J287" s="13" t="str">
        <f t="shared" si="185"/>
        <v>30282773</v>
      </c>
      <c r="K287" s="17" t="s">
        <v>397</v>
      </c>
      <c r="L287" s="29">
        <v>484346000</v>
      </c>
      <c r="M287" s="41">
        <v>0</v>
      </c>
      <c r="N287" s="41">
        <v>50000000</v>
      </c>
      <c r="O287" s="41">
        <v>0</v>
      </c>
      <c r="P287" s="41">
        <v>0</v>
      </c>
      <c r="Q287" s="41">
        <v>0</v>
      </c>
      <c r="R287" s="41">
        <f t="shared" si="186"/>
        <v>0</v>
      </c>
      <c r="S287" s="41">
        <f t="shared" si="187"/>
        <v>50000000</v>
      </c>
      <c r="T287" s="41">
        <f t="shared" si="188"/>
        <v>434346000</v>
      </c>
      <c r="U287" s="579" t="s">
        <v>281</v>
      </c>
      <c r="V287" s="55" t="s">
        <v>308</v>
      </c>
      <c r="W287" s="2" t="str">
        <f>VLOOKUP(I287,RATES!K$2:L$952,2,FALSE)</f>
        <v>FI</v>
      </c>
      <c r="X287" s="2" t="e">
        <f>VLOOKUP(H287,CONVENIO!A$2:O$151,13,FALSE)</f>
        <v>#N/A</v>
      </c>
      <c r="Y287" s="2" t="str">
        <f>VLOOKUP(I287,'RATES A MARZO'!B$2:J$980,7,FALSE)</f>
        <v>FI</v>
      </c>
      <c r="AA287" s="2" t="e">
        <f>VLOOKUP(H287,Hoja4!A$2:M$62,13,FALSE)</f>
        <v>#N/A</v>
      </c>
      <c r="AB287" s="2" t="str">
        <f>VLOOKUP(I287,Hoja6!J$2:K$1032,2,FALSE)</f>
        <v>FI</v>
      </c>
      <c r="AD287" s="2" t="e">
        <f>VLOOKUP(H287,Hoja7!A$2:C$262,3,FALSE)</f>
        <v>#N/A</v>
      </c>
      <c r="AF287" s="2" t="e">
        <f>VLOOKUP(H287,Hoja8!A$2:M$85,13,FALSE)</f>
        <v>#N/A</v>
      </c>
      <c r="AG287" s="2" t="str">
        <f>VLOOKUP(CLEAN(H287),'rates (2)'!B$2:J$1076,7,FALSE)</f>
        <v>FI</v>
      </c>
    </row>
    <row r="288" spans="1:33" s="2" customFormat="1" ht="15" customHeight="1" outlineLevel="2" x14ac:dyDescent="0.25">
      <c r="A288" s="6">
        <v>31</v>
      </c>
      <c r="B288" s="6" t="s">
        <v>11</v>
      </c>
      <c r="C288" s="6" t="s">
        <v>283</v>
      </c>
      <c r="D288" s="6" t="s">
        <v>22</v>
      </c>
      <c r="E288" s="6" t="s">
        <v>26</v>
      </c>
      <c r="F288" s="6" t="s">
        <v>553</v>
      </c>
      <c r="G288" s="6" t="s">
        <v>168</v>
      </c>
      <c r="H288" s="13">
        <v>30397144</v>
      </c>
      <c r="I288" s="13" t="str">
        <f t="shared" si="184"/>
        <v>30397144-EJECUCION</v>
      </c>
      <c r="J288" s="13" t="str">
        <f t="shared" si="185"/>
        <v>30397144</v>
      </c>
      <c r="K288" s="17" t="s">
        <v>365</v>
      </c>
      <c r="L288" s="29">
        <v>1163589000</v>
      </c>
      <c r="M288" s="41">
        <v>0</v>
      </c>
      <c r="N288" s="41">
        <v>10000000</v>
      </c>
      <c r="O288" s="41">
        <v>0</v>
      </c>
      <c r="P288" s="41">
        <v>0</v>
      </c>
      <c r="Q288" s="41">
        <v>0</v>
      </c>
      <c r="R288" s="41">
        <f t="shared" si="186"/>
        <v>0</v>
      </c>
      <c r="S288" s="41">
        <f t="shared" si="187"/>
        <v>10000000</v>
      </c>
      <c r="T288" s="41">
        <f t="shared" si="188"/>
        <v>1153589000</v>
      </c>
      <c r="U288" s="579" t="s">
        <v>281</v>
      </c>
      <c r="V288" s="55" t="s">
        <v>308</v>
      </c>
      <c r="W288" s="2" t="str">
        <f>VLOOKUP(I288,RATES!K$2:L$952,2,FALSE)</f>
        <v>FI</v>
      </c>
      <c r="X288" s="2" t="e">
        <f>VLOOKUP(H288,CONVENIO!A$2:O$151,13,FALSE)</f>
        <v>#N/A</v>
      </c>
      <c r="Y288" s="2" t="str">
        <f>VLOOKUP(I288,'RATES A MARZO'!B$2:J$980,7,FALSE)</f>
        <v>FI</v>
      </c>
      <c r="AA288" s="2" t="e">
        <f>VLOOKUP(H288,Hoja4!A$2:M$62,13,FALSE)</f>
        <v>#N/A</v>
      </c>
      <c r="AB288" s="2" t="str">
        <f>VLOOKUP(I288,Hoja6!J$2:K$1032,2,FALSE)</f>
        <v>FI</v>
      </c>
      <c r="AD288" s="2" t="e">
        <f>VLOOKUP(H288,Hoja7!A$2:C$262,3,FALSE)</f>
        <v>#N/A</v>
      </c>
      <c r="AF288" s="2" t="e">
        <f>VLOOKUP(H288,Hoja8!A$2:M$85,13,FALSE)</f>
        <v>#N/A</v>
      </c>
      <c r="AG288" s="2" t="str">
        <f>VLOOKUP(CLEAN(H288),'rates (2)'!B$2:J$1076,7,FALSE)</f>
        <v>FI</v>
      </c>
    </row>
    <row r="289" spans="1:33" s="2" customFormat="1" ht="15" customHeight="1" outlineLevel="2" x14ac:dyDescent="0.25">
      <c r="A289" s="6">
        <v>31</v>
      </c>
      <c r="B289" s="6" t="s">
        <v>11</v>
      </c>
      <c r="C289" s="6" t="s">
        <v>272</v>
      </c>
      <c r="D289" s="6" t="s">
        <v>22</v>
      </c>
      <c r="E289" s="6" t="s">
        <v>26</v>
      </c>
      <c r="F289" s="6" t="s">
        <v>6</v>
      </c>
      <c r="G289" s="6" t="s">
        <v>168</v>
      </c>
      <c r="H289" s="13">
        <v>30396276</v>
      </c>
      <c r="I289" s="13" t="str">
        <f t="shared" si="184"/>
        <v>30396276-EJECUCION</v>
      </c>
      <c r="J289" s="13" t="str">
        <f t="shared" si="185"/>
        <v>30396276</v>
      </c>
      <c r="K289" s="17" t="s">
        <v>467</v>
      </c>
      <c r="L289" s="29">
        <v>326911000</v>
      </c>
      <c r="M289" s="41">
        <v>0</v>
      </c>
      <c r="N289" s="41">
        <v>10000000</v>
      </c>
      <c r="O289" s="41">
        <v>0</v>
      </c>
      <c r="P289" s="41">
        <v>0</v>
      </c>
      <c r="Q289" s="41">
        <v>0</v>
      </c>
      <c r="R289" s="41">
        <f t="shared" si="186"/>
        <v>0</v>
      </c>
      <c r="S289" s="41">
        <f t="shared" si="187"/>
        <v>10000000</v>
      </c>
      <c r="T289" s="41">
        <f t="shared" si="188"/>
        <v>316911000</v>
      </c>
      <c r="U289" s="55" t="s">
        <v>281</v>
      </c>
      <c r="V289" s="55" t="s">
        <v>511</v>
      </c>
      <c r="W289" s="2">
        <f>VLOOKUP(I289,RATES!K$2:L$952,2,FALSE)</f>
        <v>0</v>
      </c>
      <c r="X289" s="2" t="e">
        <f>VLOOKUP(H289,CONVENIO!A$2:O$151,13,FALSE)</f>
        <v>#N/A</v>
      </c>
      <c r="Y289" s="2" t="str">
        <f>VLOOKUP(I289,'RATES A MARZO'!B$2:J$980,7,FALSE)</f>
        <v/>
      </c>
      <c r="AA289" s="2" t="e">
        <f>VLOOKUP(H289,Hoja4!A$2:M$62,13,FALSE)</f>
        <v>#N/A</v>
      </c>
      <c r="AB289" s="2" t="str">
        <f>VLOOKUP(I289,Hoja6!J$2:K$1032,2,FALSE)</f>
        <v/>
      </c>
      <c r="AD289" s="2" t="e">
        <f>VLOOKUP(H289,Hoja7!A$2:C$262,3,FALSE)</f>
        <v>#N/A</v>
      </c>
      <c r="AF289" s="2" t="e">
        <f>VLOOKUP(H289,Hoja8!A$2:M$85,13,FALSE)</f>
        <v>#N/A</v>
      </c>
      <c r="AG289" s="2" t="str">
        <f>VLOOKUP(CLEAN(H289),'rates (2)'!B$2:J$1076,7,FALSE)</f>
        <v/>
      </c>
    </row>
    <row r="290" spans="1:33" s="2" customFormat="1" ht="15" customHeight="1" outlineLevel="2" x14ac:dyDescent="0.25">
      <c r="A290" s="6">
        <v>31</v>
      </c>
      <c r="B290" s="6" t="s">
        <v>11</v>
      </c>
      <c r="C290" s="6" t="s">
        <v>272</v>
      </c>
      <c r="D290" s="6" t="s">
        <v>22</v>
      </c>
      <c r="E290" s="6" t="s">
        <v>26</v>
      </c>
      <c r="F290" s="6" t="s">
        <v>6</v>
      </c>
      <c r="G290" s="6" t="s">
        <v>168</v>
      </c>
      <c r="H290" s="13">
        <v>30435722</v>
      </c>
      <c r="I290" s="13" t="str">
        <f t="shared" si="184"/>
        <v>30435722-EJECUCION</v>
      </c>
      <c r="J290" s="13" t="str">
        <f t="shared" si="185"/>
        <v>30435722</v>
      </c>
      <c r="K290" s="17" t="s">
        <v>480</v>
      </c>
      <c r="L290" s="29">
        <v>1191898000</v>
      </c>
      <c r="M290" s="41">
        <v>0</v>
      </c>
      <c r="N290" s="41">
        <v>10000000</v>
      </c>
      <c r="O290" s="41">
        <v>0</v>
      </c>
      <c r="P290" s="41">
        <v>0</v>
      </c>
      <c r="Q290" s="41">
        <v>0</v>
      </c>
      <c r="R290" s="41">
        <f t="shared" si="186"/>
        <v>0</v>
      </c>
      <c r="S290" s="41">
        <f t="shared" si="187"/>
        <v>10000000</v>
      </c>
      <c r="T290" s="41">
        <f t="shared" si="188"/>
        <v>1181898000</v>
      </c>
      <c r="U290" s="579" t="s">
        <v>281</v>
      </c>
      <c r="V290" s="55" t="s">
        <v>415</v>
      </c>
      <c r="W290" s="2" t="e">
        <f>VLOOKUP(I290,RATES!K$2:L$952,2,FALSE)</f>
        <v>#N/A</v>
      </c>
      <c r="X290" s="2" t="e">
        <f>VLOOKUP(H290,CONVENIO!A$2:O$151,13,FALSE)</f>
        <v>#N/A</v>
      </c>
      <c r="Y290" s="2" t="e">
        <f>VLOOKUP(I290,'RATES A MARZO'!B$2:J$980,7,FALSE)</f>
        <v>#N/A</v>
      </c>
      <c r="AA290" s="2" t="e">
        <f>VLOOKUP(H290,Hoja4!A$2:M$62,13,FALSE)</f>
        <v>#N/A</v>
      </c>
      <c r="AB290" s="2" t="e">
        <f>VLOOKUP(I290,Hoja6!J$2:K$1032,2,FALSE)</f>
        <v>#N/A</v>
      </c>
      <c r="AD290" s="2" t="e">
        <f>VLOOKUP(H290,Hoja7!A$2:C$262,3,FALSE)</f>
        <v>#N/A</v>
      </c>
      <c r="AF290" s="2" t="e">
        <f>VLOOKUP(H290,Hoja8!A$2:M$85,13,FALSE)</f>
        <v>#N/A</v>
      </c>
      <c r="AG290" s="2" t="e">
        <f>VLOOKUP(CLEAN(H290),'rates (2)'!B$2:J$1076,7,FALSE)</f>
        <v>#N/A</v>
      </c>
    </row>
    <row r="291" spans="1:33" ht="15" customHeight="1" outlineLevel="2" x14ac:dyDescent="0.25">
      <c r="A291" s="8"/>
      <c r="B291" s="8"/>
      <c r="C291" s="8"/>
      <c r="D291" s="8"/>
      <c r="E291" s="8"/>
      <c r="F291" s="8"/>
      <c r="G291" s="8"/>
      <c r="H291" s="12"/>
      <c r="I291" s="12"/>
      <c r="J291" s="12"/>
      <c r="K291" s="16" t="s">
        <v>291</v>
      </c>
      <c r="L291" s="30">
        <f t="shared" ref="L291:T291" si="189">SUBTOTAL(9,L286:L290)</f>
        <v>3904228000</v>
      </c>
      <c r="M291" s="30">
        <f t="shared" si="189"/>
        <v>0</v>
      </c>
      <c r="N291" s="30">
        <f t="shared" si="189"/>
        <v>177600000</v>
      </c>
      <c r="O291" s="30">
        <f t="shared" si="189"/>
        <v>0</v>
      </c>
      <c r="P291" s="30">
        <f t="shared" si="189"/>
        <v>0</v>
      </c>
      <c r="Q291" s="30">
        <f t="shared" si="189"/>
        <v>0</v>
      </c>
      <c r="R291" s="30">
        <f t="shared" si="189"/>
        <v>0</v>
      </c>
      <c r="S291" s="30">
        <f t="shared" si="189"/>
        <v>177600000</v>
      </c>
      <c r="T291" s="30">
        <f t="shared" si="189"/>
        <v>3726628000</v>
      </c>
      <c r="U291" s="54"/>
      <c r="V291" s="54"/>
      <c r="AG291" s="2" t="e">
        <f>VLOOKUP(CLEAN(H291),'rates (2)'!B$2:J$1076,7,FALSE)</f>
        <v>#N/A</v>
      </c>
    </row>
    <row r="292" spans="1:33" ht="9" customHeight="1" outlineLevel="2" x14ac:dyDescent="0.25">
      <c r="A292" s="8"/>
      <c r="B292" s="8"/>
      <c r="C292" s="8"/>
      <c r="D292" s="8"/>
      <c r="E292" s="8"/>
      <c r="F292" s="8"/>
      <c r="G292" s="8"/>
      <c r="H292" s="12"/>
      <c r="I292" s="12"/>
      <c r="J292" s="12"/>
      <c r="K292" s="18"/>
      <c r="L292" s="28"/>
      <c r="M292" s="40"/>
      <c r="N292" s="40"/>
      <c r="O292" s="40"/>
      <c r="P292" s="40"/>
      <c r="Q292" s="40"/>
      <c r="R292" s="40"/>
      <c r="S292" s="40"/>
      <c r="T292" s="40"/>
      <c r="U292" s="54"/>
      <c r="V292" s="54"/>
      <c r="AG292" s="2" t="e">
        <f>VLOOKUP(CLEAN(H292),'rates (2)'!B$2:J$1076,7,FALSE)</f>
        <v>#N/A</v>
      </c>
    </row>
    <row r="293" spans="1:33" ht="18.75" customHeight="1" outlineLevel="1" x14ac:dyDescent="0.3">
      <c r="A293" s="8"/>
      <c r="B293" s="8"/>
      <c r="C293" s="8"/>
      <c r="D293" s="8"/>
      <c r="E293" s="9"/>
      <c r="F293" s="8"/>
      <c r="G293" s="8"/>
      <c r="H293" s="12"/>
      <c r="I293" s="12"/>
      <c r="J293" s="12"/>
      <c r="K293" s="52" t="s">
        <v>181</v>
      </c>
      <c r="L293" s="53">
        <f t="shared" ref="L293:T293" si="190">L291+L283+L276</f>
        <v>7415052342</v>
      </c>
      <c r="M293" s="53">
        <f t="shared" si="190"/>
        <v>1508182435</v>
      </c>
      <c r="N293" s="53">
        <f t="shared" si="190"/>
        <v>816620690</v>
      </c>
      <c r="O293" s="53">
        <f t="shared" si="190"/>
        <v>306849062</v>
      </c>
      <c r="P293" s="53">
        <f t="shared" si="190"/>
        <v>4500000</v>
      </c>
      <c r="Q293" s="53">
        <f t="shared" si="190"/>
        <v>77668994</v>
      </c>
      <c r="R293" s="53">
        <f t="shared" si="190"/>
        <v>389018056</v>
      </c>
      <c r="S293" s="53">
        <f t="shared" si="190"/>
        <v>427602634</v>
      </c>
      <c r="T293" s="53">
        <f t="shared" si="190"/>
        <v>5090249217</v>
      </c>
      <c r="U293" s="54"/>
      <c r="V293" s="54"/>
      <c r="AG293" s="2" t="e">
        <f>VLOOKUP(CLEAN(H293),'rates (2)'!B$2:J$1076,7,FALSE)</f>
        <v>#N/A</v>
      </c>
    </row>
    <row r="294" spans="1:33" s="3" customFormat="1" ht="15" customHeight="1" outlineLevel="1" x14ac:dyDescent="0.25">
      <c r="A294" s="8"/>
      <c r="B294" s="8"/>
      <c r="C294" s="8"/>
      <c r="D294" s="8"/>
      <c r="E294" s="9"/>
      <c r="F294" s="8"/>
      <c r="G294" s="8"/>
      <c r="H294" s="12"/>
      <c r="I294" s="12"/>
      <c r="J294" s="12"/>
      <c r="K294" s="20"/>
      <c r="L294" s="32"/>
      <c r="M294" s="42"/>
      <c r="N294" s="42"/>
      <c r="O294" s="42"/>
      <c r="P294" s="42"/>
      <c r="Q294" s="42"/>
      <c r="R294" s="42"/>
      <c r="S294" s="42"/>
      <c r="T294" s="42"/>
      <c r="U294" s="54"/>
      <c r="V294" s="54"/>
      <c r="AG294" s="2" t="e">
        <f>VLOOKUP(CLEAN(H294),'rates (2)'!B$2:J$1076,7,FALSE)</f>
        <v>#N/A</v>
      </c>
    </row>
    <row r="295" spans="1:33" ht="26.25" customHeight="1" outlineLevel="1" x14ac:dyDescent="0.4">
      <c r="A295" s="8"/>
      <c r="B295" s="8"/>
      <c r="C295" s="8"/>
      <c r="D295" s="8"/>
      <c r="E295" s="9"/>
      <c r="F295" s="8"/>
      <c r="G295" s="8"/>
      <c r="H295" s="12"/>
      <c r="I295" s="12"/>
      <c r="J295" s="12"/>
      <c r="K295" s="64" t="s">
        <v>215</v>
      </c>
      <c r="L295" s="32"/>
      <c r="M295" s="42"/>
      <c r="N295" s="42"/>
      <c r="O295" s="42"/>
      <c r="P295" s="42"/>
      <c r="Q295" s="42"/>
      <c r="R295" s="42"/>
      <c r="S295" s="42"/>
      <c r="T295" s="42"/>
      <c r="U295" s="56"/>
      <c r="V295" s="56"/>
      <c r="AG295" s="2" t="e">
        <f>VLOOKUP(CLEAN(H295),'rates (2)'!B$2:J$1076,7,FALSE)</f>
        <v>#N/A</v>
      </c>
    </row>
    <row r="296" spans="1:33" ht="15" customHeight="1" outlineLevel="1" x14ac:dyDescent="0.25">
      <c r="A296" s="8"/>
      <c r="B296" s="8"/>
      <c r="C296" s="8"/>
      <c r="D296" s="8"/>
      <c r="E296" s="9"/>
      <c r="F296" s="8"/>
      <c r="G296" s="8"/>
      <c r="H296" s="12"/>
      <c r="I296" s="12"/>
      <c r="J296" s="12"/>
      <c r="K296" s="16" t="s">
        <v>271</v>
      </c>
      <c r="L296" s="32"/>
      <c r="M296" s="42"/>
      <c r="N296" s="42"/>
      <c r="O296" s="42"/>
      <c r="P296" s="42"/>
      <c r="Q296" s="42"/>
      <c r="R296" s="42"/>
      <c r="S296" s="42"/>
      <c r="T296" s="42"/>
      <c r="U296" s="54"/>
      <c r="V296" s="54"/>
      <c r="AG296" s="2" t="e">
        <f>VLOOKUP(CLEAN(H296),'rates (2)'!B$2:J$1076,7,FALSE)</f>
        <v>#N/A</v>
      </c>
    </row>
    <row r="297" spans="1:33" s="2" customFormat="1" ht="15" customHeight="1" outlineLevel="2" x14ac:dyDescent="0.25">
      <c r="A297" s="6">
        <v>31</v>
      </c>
      <c r="B297" s="6" t="s">
        <v>5</v>
      </c>
      <c r="C297" s="6" t="s">
        <v>272</v>
      </c>
      <c r="D297" s="6" t="s">
        <v>22</v>
      </c>
      <c r="E297" s="6" t="s">
        <v>27</v>
      </c>
      <c r="F297" s="6" t="s">
        <v>102</v>
      </c>
      <c r="G297" s="6" t="s">
        <v>168</v>
      </c>
      <c r="H297" s="13">
        <v>30291172</v>
      </c>
      <c r="I297" s="13" t="str">
        <f t="shared" ref="I297:I303" si="191">CONCATENATE(H297,"-",G297)</f>
        <v>30291172-EJECUCION</v>
      </c>
      <c r="J297" s="13" t="str">
        <f t="shared" ref="J297:J303" si="192">CLEAN(H297)</f>
        <v>30291172</v>
      </c>
      <c r="K297" s="17" t="s">
        <v>121</v>
      </c>
      <c r="L297" s="29">
        <v>1317857690</v>
      </c>
      <c r="M297" s="41">
        <v>881409797</v>
      </c>
      <c r="N297" s="41">
        <v>436447893</v>
      </c>
      <c r="O297" s="41">
        <v>120507605</v>
      </c>
      <c r="P297" s="41">
        <v>85164423</v>
      </c>
      <c r="Q297" s="41">
        <v>72174748</v>
      </c>
      <c r="R297" s="41">
        <f t="shared" ref="R297:R303" si="193">O297+P297+Q297</f>
        <v>277846776</v>
      </c>
      <c r="S297" s="41">
        <f t="shared" ref="S297:S303" si="194">N297-R297</f>
        <v>158601117</v>
      </c>
      <c r="T297" s="41">
        <f t="shared" ref="T297:T303" si="195">L297-(M297+N297)</f>
        <v>0</v>
      </c>
      <c r="U297" s="579" t="s">
        <v>273</v>
      </c>
      <c r="V297" s="55" t="s">
        <v>8</v>
      </c>
      <c r="W297" s="2" t="str">
        <f>VLOOKUP(I297,RATES!K$2:L$952,2,FALSE)</f>
        <v>RS</v>
      </c>
      <c r="X297" s="2" t="e">
        <f>VLOOKUP(H297,CONVENIO!A$2:O$151,13,FALSE)</f>
        <v>#N/A</v>
      </c>
      <c r="Y297" s="2" t="str">
        <f>VLOOKUP(I297,'RATES A MARZO'!B$2:J$980,7,FALSE)</f>
        <v>RS</v>
      </c>
      <c r="AA297" s="2" t="str">
        <f>VLOOKUP(H297,Hoja4!A$2:M$62,13,FALSE)</f>
        <v>en tramite</v>
      </c>
      <c r="AB297" s="2" t="str">
        <f>VLOOKUP(I297,Hoja6!J$2:K$1032,2,FALSE)</f>
        <v>RS</v>
      </c>
      <c r="AD297" s="2">
        <f>VLOOKUP(H297,Hoja7!A$2:C$262,3,FALSE)</f>
        <v>378881893</v>
      </c>
      <c r="AF297" s="2" t="str">
        <f>VLOOKUP(H297,Hoja8!A$2:M$85,13,FALSE)</f>
        <v>EN TRAMITE</v>
      </c>
      <c r="AG297" s="2" t="str">
        <f>VLOOKUP(CLEAN(H297),'rates (2)'!B$2:J$1076,7,FALSE)</f>
        <v>RS</v>
      </c>
    </row>
    <row r="298" spans="1:33" s="2" customFormat="1" ht="15" customHeight="1" outlineLevel="2" x14ac:dyDescent="0.25">
      <c r="A298" s="6">
        <v>31</v>
      </c>
      <c r="B298" s="6" t="s">
        <v>5</v>
      </c>
      <c r="C298" s="6" t="s">
        <v>286</v>
      </c>
      <c r="D298" s="6" t="s">
        <v>22</v>
      </c>
      <c r="E298" s="6" t="s">
        <v>27</v>
      </c>
      <c r="F298" s="6" t="s">
        <v>102</v>
      </c>
      <c r="G298" s="6" t="s">
        <v>9</v>
      </c>
      <c r="H298" s="13">
        <v>30071843</v>
      </c>
      <c r="I298" s="13" t="str">
        <f t="shared" si="191"/>
        <v>30071843-DISEÑO</v>
      </c>
      <c r="J298" s="13" t="str">
        <f t="shared" si="192"/>
        <v>30071843</v>
      </c>
      <c r="K298" s="17" t="s">
        <v>532</v>
      </c>
      <c r="L298" s="29">
        <v>34366000</v>
      </c>
      <c r="M298" s="41">
        <v>34366000</v>
      </c>
      <c r="N298" s="41">
        <v>0</v>
      </c>
      <c r="O298" s="41">
        <v>0</v>
      </c>
      <c r="P298" s="41">
        <v>0</v>
      </c>
      <c r="Q298" s="41">
        <v>0</v>
      </c>
      <c r="R298" s="41">
        <f t="shared" si="193"/>
        <v>0</v>
      </c>
      <c r="S298" s="41">
        <f t="shared" si="194"/>
        <v>0</v>
      </c>
      <c r="T298" s="41">
        <f t="shared" si="195"/>
        <v>0</v>
      </c>
      <c r="U298" s="579" t="s">
        <v>556</v>
      </c>
      <c r="V298" s="55" t="s">
        <v>8</v>
      </c>
      <c r="W298" s="2" t="e">
        <f>VLOOKUP(I298,RATES!K$2:L$952,2,FALSE)</f>
        <v>#N/A</v>
      </c>
      <c r="X298" s="2" t="e">
        <f>VLOOKUP(H298,CONVENIO!A$2:O$151,13,FALSE)</f>
        <v>#N/A</v>
      </c>
      <c r="Y298" s="202" t="e">
        <f>VLOOKUP(I298,'RATES A MARZO'!B$2:J$980,7,FALSE)</f>
        <v>#N/A</v>
      </c>
      <c r="AA298" s="2" t="e">
        <f>VLOOKUP(H298,Hoja4!A$2:M$62,13,FALSE)</f>
        <v>#N/A</v>
      </c>
      <c r="AB298" s="2" t="e">
        <f>VLOOKUP(I298,Hoja6!J$2:K$1032,2,FALSE)</f>
        <v>#N/A</v>
      </c>
      <c r="AD298" s="2">
        <f>VLOOKUP(H298,Hoja7!A$2:C$262,3,FALSE)</f>
        <v>2196480</v>
      </c>
      <c r="AF298" s="2" t="e">
        <f>VLOOKUP(H298,Hoja8!A$2:M$85,13,FALSE)</f>
        <v>#N/A</v>
      </c>
      <c r="AG298" s="2" t="str">
        <f>VLOOKUP(CLEAN(H298),'rates (2)'!B$2:J$1076,7,FALSE)</f>
        <v>RS</v>
      </c>
    </row>
    <row r="299" spans="1:33" s="2" customFormat="1" ht="15" customHeight="1" outlineLevel="2" x14ac:dyDescent="0.25">
      <c r="A299" s="6">
        <v>31</v>
      </c>
      <c r="B299" s="6" t="s">
        <v>5</v>
      </c>
      <c r="C299" s="6" t="s">
        <v>272</v>
      </c>
      <c r="D299" s="6" t="s">
        <v>22</v>
      </c>
      <c r="E299" s="6" t="s">
        <v>27</v>
      </c>
      <c r="F299" s="6" t="s">
        <v>6</v>
      </c>
      <c r="G299" s="6" t="s">
        <v>168</v>
      </c>
      <c r="H299" s="49">
        <v>30073164</v>
      </c>
      <c r="I299" s="13" t="str">
        <f t="shared" si="191"/>
        <v>30073164-EJECUCION</v>
      </c>
      <c r="J299" s="13" t="str">
        <f t="shared" si="192"/>
        <v>30073164</v>
      </c>
      <c r="K299" s="17" t="s">
        <v>564</v>
      </c>
      <c r="L299" s="29">
        <f>711160747+150000000-7941127</f>
        <v>853219620</v>
      </c>
      <c r="M299" s="41">
        <v>703219620</v>
      </c>
      <c r="N299" s="41">
        <v>150000000</v>
      </c>
      <c r="O299" s="41">
        <v>0</v>
      </c>
      <c r="P299" s="41">
        <v>0</v>
      </c>
      <c r="Q299" s="41">
        <v>0</v>
      </c>
      <c r="R299" s="41">
        <f t="shared" si="193"/>
        <v>0</v>
      </c>
      <c r="S299" s="41">
        <f t="shared" si="194"/>
        <v>150000000</v>
      </c>
      <c r="T299" s="41">
        <f t="shared" si="195"/>
        <v>0</v>
      </c>
      <c r="U299" s="579" t="s">
        <v>273</v>
      </c>
      <c r="V299" s="55" t="s">
        <v>8</v>
      </c>
      <c r="W299" s="2" t="str">
        <f>VLOOKUP(I299,RATES!K$2:L$952,2,FALSE)</f>
        <v>RS</v>
      </c>
      <c r="X299" s="2" t="e">
        <f>VLOOKUP(H299,CONVENIO!A$2:O$151,13,FALSE)</f>
        <v>#N/A</v>
      </c>
      <c r="Y299" s="2" t="str">
        <f>VLOOKUP(I299,'RATES A MARZO'!B$2:J$980,7,FALSE)</f>
        <v>RS</v>
      </c>
      <c r="AA299" s="2" t="e">
        <f>VLOOKUP(H299,Hoja4!A$2:M$62,13,FALSE)</f>
        <v>#N/A</v>
      </c>
      <c r="AB299" s="2" t="str">
        <f>VLOOKUP(I299,Hoja6!J$2:K$1032,2,FALSE)</f>
        <v>RS</v>
      </c>
      <c r="AD299" s="2">
        <f>VLOOKUP(H299,Hoja7!A$2:C$262,3,FALSE)</f>
        <v>0</v>
      </c>
      <c r="AF299" s="2" t="e">
        <f>VLOOKUP(H299,Hoja8!A$2:M$85,13,FALSE)</f>
        <v>#N/A</v>
      </c>
      <c r="AG299" s="2" t="str">
        <f>VLOOKUP(CLEAN(H299),'rates (2)'!B$2:J$1076,7,FALSE)</f>
        <v>RS</v>
      </c>
    </row>
    <row r="300" spans="1:33" s="2" customFormat="1" ht="15" customHeight="1" outlineLevel="2" x14ac:dyDescent="0.25">
      <c r="A300" s="6">
        <v>31</v>
      </c>
      <c r="B300" s="6" t="s">
        <v>5</v>
      </c>
      <c r="C300" s="6" t="s">
        <v>272</v>
      </c>
      <c r="D300" s="6" t="s">
        <v>22</v>
      </c>
      <c r="E300" s="6" t="s">
        <v>27</v>
      </c>
      <c r="F300" s="6" t="s">
        <v>6</v>
      </c>
      <c r="G300" s="6" t="s">
        <v>168</v>
      </c>
      <c r="H300" s="49">
        <v>30113942</v>
      </c>
      <c r="I300" s="13" t="str">
        <f t="shared" si="191"/>
        <v>30113942-EJECUCION</v>
      </c>
      <c r="J300" s="13" t="str">
        <f t="shared" si="192"/>
        <v>30113942</v>
      </c>
      <c r="K300" s="17" t="s">
        <v>2641</v>
      </c>
      <c r="L300" s="29">
        <v>2832541112</v>
      </c>
      <c r="M300" s="41">
        <v>2773576112</v>
      </c>
      <c r="N300" s="41">
        <f>L300-M300</f>
        <v>58965000</v>
      </c>
      <c r="O300" s="41">
        <v>0</v>
      </c>
      <c r="P300" s="41">
        <v>0</v>
      </c>
      <c r="Q300" s="41">
        <v>0</v>
      </c>
      <c r="R300" s="41">
        <f t="shared" si="193"/>
        <v>0</v>
      </c>
      <c r="S300" s="41">
        <f t="shared" si="194"/>
        <v>58965000</v>
      </c>
      <c r="T300" s="41">
        <f t="shared" si="195"/>
        <v>0</v>
      </c>
      <c r="U300" s="579" t="s">
        <v>273</v>
      </c>
      <c r="V300" s="55" t="s">
        <v>8</v>
      </c>
      <c r="X300" s="2" t="e">
        <f>VLOOKUP(H300,CONVENIO!A$2:O$151,13,FALSE)</f>
        <v>#N/A</v>
      </c>
      <c r="Y300" s="202" t="e">
        <f>VLOOKUP(I300,'RATES A MARZO'!B$2:J$980,7,FALSE)</f>
        <v>#N/A</v>
      </c>
      <c r="AA300" s="2" t="e">
        <f>VLOOKUP(H300,Hoja4!A$2:M$62,13,FALSE)</f>
        <v>#N/A</v>
      </c>
      <c r="AB300" s="2" t="e">
        <f>VLOOKUP(I300,Hoja6!J$2:K$1032,2,FALSE)</f>
        <v>#N/A</v>
      </c>
      <c r="AD300" s="2">
        <f>VLOOKUP(H300,Hoja7!A$2:C$262,3,FALSE)</f>
        <v>0</v>
      </c>
      <c r="AF300" s="2" t="e">
        <f>VLOOKUP(H300,Hoja8!A$2:M$85,13,FALSE)</f>
        <v>#N/A</v>
      </c>
      <c r="AG300" s="2" t="e">
        <f>VLOOKUP(CLEAN(H300),'rates (2)'!B$2:J$1076,7,FALSE)</f>
        <v>#N/A</v>
      </c>
    </row>
    <row r="301" spans="1:33" s="2" customFormat="1" ht="15" customHeight="1" outlineLevel="2" x14ac:dyDescent="0.25">
      <c r="A301" s="6">
        <v>31</v>
      </c>
      <c r="B301" s="6" t="s">
        <v>5</v>
      </c>
      <c r="C301" s="6" t="s">
        <v>288</v>
      </c>
      <c r="D301" s="6" t="s">
        <v>22</v>
      </c>
      <c r="E301" s="6" t="s">
        <v>27</v>
      </c>
      <c r="F301" s="6" t="s">
        <v>553</v>
      </c>
      <c r="G301" s="6" t="s">
        <v>168</v>
      </c>
      <c r="H301" s="49">
        <v>30085373</v>
      </c>
      <c r="I301" s="13" t="str">
        <f t="shared" si="191"/>
        <v>30085373-EJECUCION</v>
      </c>
      <c r="J301" s="13" t="str">
        <f t="shared" si="192"/>
        <v>30085373</v>
      </c>
      <c r="K301" s="17" t="s">
        <v>563</v>
      </c>
      <c r="L301" s="29">
        <v>1586461807</v>
      </c>
      <c r="M301" s="41">
        <v>1569445807</v>
      </c>
      <c r="N301" s="41">
        <v>0</v>
      </c>
      <c r="O301" s="41">
        <v>0</v>
      </c>
      <c r="P301" s="41">
        <v>0</v>
      </c>
      <c r="Q301" s="41">
        <v>0</v>
      </c>
      <c r="R301" s="41">
        <f t="shared" si="193"/>
        <v>0</v>
      </c>
      <c r="S301" s="41">
        <f t="shared" si="194"/>
        <v>0</v>
      </c>
      <c r="T301" s="41">
        <f t="shared" si="195"/>
        <v>17016000</v>
      </c>
      <c r="U301" s="579" t="s">
        <v>273</v>
      </c>
      <c r="V301" s="55" t="s">
        <v>8</v>
      </c>
      <c r="W301" s="2" t="str">
        <f>VLOOKUP(I301,RATES!K$2:L$952,2,FALSE)</f>
        <v>RS</v>
      </c>
      <c r="X301" s="2" t="e">
        <f>VLOOKUP(H301,CONVENIO!A$2:O$151,13,FALSE)</f>
        <v>#N/A</v>
      </c>
      <c r="Y301" s="2" t="str">
        <f>VLOOKUP(I301,'RATES A MARZO'!B$2:J$980,7,FALSE)</f>
        <v>RS</v>
      </c>
      <c r="AA301" s="2" t="e">
        <f>VLOOKUP(H301,Hoja4!A$2:M$62,13,FALSE)</f>
        <v>#N/A</v>
      </c>
      <c r="AB301" s="2" t="str">
        <f>VLOOKUP(I301,Hoja6!J$2:K$1032,2,FALSE)</f>
        <v>RS</v>
      </c>
      <c r="AD301" s="2">
        <f>VLOOKUP(H301,Hoja7!A$2:C$262,3,FALSE)</f>
        <v>14572144</v>
      </c>
      <c r="AF301" s="2" t="e">
        <f>VLOOKUP(H301,Hoja8!A$2:M$85,13,FALSE)</f>
        <v>#N/A</v>
      </c>
      <c r="AG301" s="2" t="str">
        <f>VLOOKUP(CLEAN(H301),'rates (2)'!B$2:J$1076,7,FALSE)</f>
        <v>RS</v>
      </c>
    </row>
    <row r="302" spans="1:33" s="2" customFormat="1" ht="15" customHeight="1" outlineLevel="2" x14ac:dyDescent="0.25">
      <c r="A302" s="6">
        <v>31</v>
      </c>
      <c r="B302" s="6" t="s">
        <v>5</v>
      </c>
      <c r="C302" s="6" t="s">
        <v>283</v>
      </c>
      <c r="D302" s="6" t="s">
        <v>22</v>
      </c>
      <c r="E302" s="6" t="s">
        <v>27</v>
      </c>
      <c r="F302" s="6" t="s">
        <v>15</v>
      </c>
      <c r="G302" s="6" t="s">
        <v>168</v>
      </c>
      <c r="H302" s="13">
        <v>30128506</v>
      </c>
      <c r="I302" s="13" t="str">
        <f t="shared" si="191"/>
        <v>30128506-EJECUCION</v>
      </c>
      <c r="J302" s="13" t="str">
        <f t="shared" si="192"/>
        <v>30128506</v>
      </c>
      <c r="K302" s="17" t="s">
        <v>533</v>
      </c>
      <c r="L302" s="41">
        <f>278849622+177591</f>
        <v>279027213</v>
      </c>
      <c r="M302" s="41">
        <v>237205033</v>
      </c>
      <c r="N302" s="41">
        <v>177591</v>
      </c>
      <c r="O302" s="41">
        <v>0</v>
      </c>
      <c r="P302" s="41">
        <v>0</v>
      </c>
      <c r="Q302" s="41">
        <v>0</v>
      </c>
      <c r="R302" s="41">
        <f t="shared" si="193"/>
        <v>0</v>
      </c>
      <c r="S302" s="41">
        <f t="shared" si="194"/>
        <v>177591</v>
      </c>
      <c r="T302" s="41">
        <f t="shared" si="195"/>
        <v>41644589</v>
      </c>
      <c r="U302" s="579" t="s">
        <v>273</v>
      </c>
      <c r="V302" s="55" t="s">
        <v>8</v>
      </c>
      <c r="W302" s="2" t="str">
        <f>VLOOKUP(I302,RATES!K$2:L$952,2,FALSE)</f>
        <v>RS</v>
      </c>
      <c r="X302" s="2" t="e">
        <f>VLOOKUP(H302,CONVENIO!A$2:O$151,13,FALSE)</f>
        <v>#N/A</v>
      </c>
      <c r="Y302" s="2" t="str">
        <f>VLOOKUP(I302,'RATES A MARZO'!B$2:J$980,7,FALSE)</f>
        <v>RS</v>
      </c>
      <c r="AA302" s="2" t="e">
        <f>VLOOKUP(H302,Hoja4!A$2:M$62,13,FALSE)</f>
        <v>#N/A</v>
      </c>
      <c r="AB302" s="2" t="str">
        <f>VLOOKUP(I302,Hoja6!J$2:K$1032,2,FALSE)</f>
        <v>RS</v>
      </c>
      <c r="AD302" s="2" t="e">
        <f>VLOOKUP(H302,Hoja7!A$2:C$262,3,FALSE)</f>
        <v>#N/A</v>
      </c>
      <c r="AF302" s="2" t="e">
        <f>VLOOKUP(H302,Hoja8!A$2:M$85,13,FALSE)</f>
        <v>#N/A</v>
      </c>
      <c r="AG302" s="2" t="str">
        <f>VLOOKUP(CLEAN(H302),'rates (2)'!B$2:J$1076,7,FALSE)</f>
        <v>RS</v>
      </c>
    </row>
    <row r="303" spans="1:33" s="2" customFormat="1" ht="15" customHeight="1" outlineLevel="2" x14ac:dyDescent="0.25">
      <c r="A303" s="6">
        <v>31</v>
      </c>
      <c r="B303" s="6" t="s">
        <v>5</v>
      </c>
      <c r="C303" s="6" t="s">
        <v>274</v>
      </c>
      <c r="D303" s="6" t="s">
        <v>22</v>
      </c>
      <c r="E303" s="6" t="s">
        <v>27</v>
      </c>
      <c r="F303" s="6" t="s">
        <v>553</v>
      </c>
      <c r="G303" s="6" t="s">
        <v>9</v>
      </c>
      <c r="H303" s="13">
        <v>30219228</v>
      </c>
      <c r="I303" s="13" t="str">
        <f t="shared" si="191"/>
        <v>30219228-DISEÑO</v>
      </c>
      <c r="J303" s="13" t="str">
        <f t="shared" si="192"/>
        <v>30219228</v>
      </c>
      <c r="K303" s="17" t="s">
        <v>534</v>
      </c>
      <c r="L303" s="29">
        <v>96233000</v>
      </c>
      <c r="M303" s="41">
        <v>82343100</v>
      </c>
      <c r="N303" s="41">
        <f>11797900+2092000</f>
        <v>13889900</v>
      </c>
      <c r="O303" s="41">
        <v>0</v>
      </c>
      <c r="P303" s="41">
        <v>0</v>
      </c>
      <c r="Q303" s="41">
        <v>13889900</v>
      </c>
      <c r="R303" s="41">
        <f t="shared" si="193"/>
        <v>13889900</v>
      </c>
      <c r="S303" s="41">
        <f t="shared" si="194"/>
        <v>0</v>
      </c>
      <c r="T303" s="41">
        <f t="shared" si="195"/>
        <v>0</v>
      </c>
      <c r="U303" s="579" t="s">
        <v>556</v>
      </c>
      <c r="V303" s="55" t="s">
        <v>8</v>
      </c>
      <c r="W303" s="2" t="str">
        <f>VLOOKUP(I303,RATES!K$2:L$952,2,FALSE)</f>
        <v>RS</v>
      </c>
      <c r="X303" s="2" t="e">
        <f>VLOOKUP(H303,CONVENIO!A$2:O$151,13,FALSE)</f>
        <v>#N/A</v>
      </c>
      <c r="Y303" s="2" t="str">
        <f>VLOOKUP(I303,'RATES A MARZO'!B$2:J$980,7,FALSE)</f>
        <v>RS</v>
      </c>
      <c r="AA303" s="2" t="e">
        <f>VLOOKUP(H303,Hoja4!A$2:M$62,13,FALSE)</f>
        <v>#N/A</v>
      </c>
      <c r="AB303" s="2" t="str">
        <f>VLOOKUP(I303,Hoja6!J$2:K$1032,2,FALSE)</f>
        <v>RS</v>
      </c>
      <c r="AD303" s="2">
        <f>VLOOKUP(H303,Hoja7!A$2:C$262,3,FALSE)</f>
        <v>13889900</v>
      </c>
      <c r="AF303" s="2" t="e">
        <f>VLOOKUP(H303,Hoja8!A$2:M$85,13,FALSE)</f>
        <v>#N/A</v>
      </c>
      <c r="AG303" s="2" t="str">
        <f>VLOOKUP(CLEAN(H303),'rates (2)'!B$2:J$1076,7,FALSE)</f>
        <v/>
      </c>
    </row>
    <row r="304" spans="1:33" ht="15" customHeight="1" outlineLevel="2" x14ac:dyDescent="0.25">
      <c r="A304" s="8"/>
      <c r="B304" s="8"/>
      <c r="C304" s="8"/>
      <c r="D304" s="8"/>
      <c r="E304" s="8"/>
      <c r="F304" s="8"/>
      <c r="G304" s="8"/>
      <c r="H304" s="12"/>
      <c r="I304" s="12"/>
      <c r="J304" s="12"/>
      <c r="K304" s="16" t="s">
        <v>435</v>
      </c>
      <c r="L304" s="30">
        <f t="shared" ref="L304:T304" si="196">SUBTOTAL(9,L297:L303)</f>
        <v>6999706442</v>
      </c>
      <c r="M304" s="30">
        <f t="shared" si="196"/>
        <v>6281565469</v>
      </c>
      <c r="N304" s="30">
        <f t="shared" si="196"/>
        <v>659480384</v>
      </c>
      <c r="O304" s="30">
        <f t="shared" si="196"/>
        <v>120507605</v>
      </c>
      <c r="P304" s="30">
        <f t="shared" si="196"/>
        <v>85164423</v>
      </c>
      <c r="Q304" s="30">
        <f t="shared" si="196"/>
        <v>86064648</v>
      </c>
      <c r="R304" s="30">
        <f t="shared" si="196"/>
        <v>291736676</v>
      </c>
      <c r="S304" s="30">
        <f t="shared" si="196"/>
        <v>367743708</v>
      </c>
      <c r="T304" s="30">
        <f t="shared" si="196"/>
        <v>58660589</v>
      </c>
      <c r="U304" s="54"/>
      <c r="V304" s="54"/>
      <c r="AG304" s="2" t="e">
        <f>VLOOKUP(CLEAN(H304),'rates (2)'!B$2:J$1076,7,FALSE)</f>
        <v>#N/A</v>
      </c>
    </row>
    <row r="305" spans="1:33" ht="15" customHeight="1" outlineLevel="2" x14ac:dyDescent="0.25">
      <c r="A305" s="8"/>
      <c r="B305" s="8"/>
      <c r="C305" s="8"/>
      <c r="D305" s="8"/>
      <c r="E305" s="8"/>
      <c r="F305" s="8"/>
      <c r="G305" s="8"/>
      <c r="H305" s="12"/>
      <c r="I305" s="12"/>
      <c r="J305" s="12"/>
      <c r="K305" s="18"/>
      <c r="L305" s="28"/>
      <c r="M305" s="40"/>
      <c r="N305" s="40"/>
      <c r="O305" s="40"/>
      <c r="P305" s="40"/>
      <c r="Q305" s="40"/>
      <c r="R305" s="40"/>
      <c r="S305" s="40"/>
      <c r="T305" s="40"/>
      <c r="U305" s="54"/>
      <c r="V305" s="54"/>
      <c r="AG305" s="2" t="e">
        <f>VLOOKUP(CLEAN(H305),'rates (2)'!B$2:J$1076,7,FALSE)</f>
        <v>#N/A</v>
      </c>
    </row>
    <row r="306" spans="1:33" ht="15" customHeight="1" outlineLevel="2" x14ac:dyDescent="0.25">
      <c r="A306" s="8"/>
      <c r="B306" s="8"/>
      <c r="C306" s="8"/>
      <c r="D306" s="8"/>
      <c r="E306" s="8"/>
      <c r="F306" s="8"/>
      <c r="G306" s="8"/>
      <c r="H306" s="12"/>
      <c r="I306" s="12"/>
      <c r="J306" s="12"/>
      <c r="K306" s="16" t="s">
        <v>436</v>
      </c>
      <c r="L306" s="28"/>
      <c r="M306" s="40"/>
      <c r="N306" s="40"/>
      <c r="O306" s="40"/>
      <c r="P306" s="40"/>
      <c r="Q306" s="40"/>
      <c r="R306" s="40"/>
      <c r="S306" s="40"/>
      <c r="T306" s="40"/>
      <c r="U306" s="54"/>
      <c r="V306" s="54"/>
      <c r="AG306" s="2" t="e">
        <f>VLOOKUP(CLEAN(H306),'rates (2)'!B$2:J$1076,7,FALSE)</f>
        <v>#N/A</v>
      </c>
    </row>
    <row r="307" spans="1:33" s="2" customFormat="1" ht="15" customHeight="1" outlineLevel="2" x14ac:dyDescent="0.25">
      <c r="A307" s="6">
        <v>31</v>
      </c>
      <c r="B307" s="6" t="s">
        <v>56</v>
      </c>
      <c r="C307" s="6" t="s">
        <v>283</v>
      </c>
      <c r="D307" s="6" t="s">
        <v>22</v>
      </c>
      <c r="E307" s="6" t="s">
        <v>27</v>
      </c>
      <c r="F307" s="6" t="s">
        <v>553</v>
      </c>
      <c r="G307" s="6" t="s">
        <v>168</v>
      </c>
      <c r="H307" s="13">
        <v>30465245</v>
      </c>
      <c r="I307" s="13" t="str">
        <f t="shared" ref="I307:I310" si="197">CONCATENATE(H307,"-",G307)</f>
        <v>30465245-EJECUCION</v>
      </c>
      <c r="J307" s="13" t="str">
        <f t="shared" ref="J307:J310" si="198">CLEAN(H307)</f>
        <v>30465245</v>
      </c>
      <c r="K307" s="17" t="s">
        <v>383</v>
      </c>
      <c r="L307" s="29">
        <v>330967000</v>
      </c>
      <c r="M307" s="41">
        <v>0</v>
      </c>
      <c r="N307" s="41">
        <v>150000000</v>
      </c>
      <c r="O307" s="41">
        <v>1500000</v>
      </c>
      <c r="P307" s="41">
        <v>0</v>
      </c>
      <c r="Q307" s="41">
        <v>0</v>
      </c>
      <c r="R307" s="41">
        <f t="shared" ref="R307:R310" si="199">O307+P307+Q307</f>
        <v>1500000</v>
      </c>
      <c r="S307" s="41">
        <f t="shared" ref="S307:S310" si="200">N307-R307</f>
        <v>148500000</v>
      </c>
      <c r="T307" s="41">
        <f t="shared" ref="T307:T310" si="201">L307-(M307+N307)</f>
        <v>180967000</v>
      </c>
      <c r="U307" s="578" t="s">
        <v>97</v>
      </c>
      <c r="V307" s="55" t="s">
        <v>8</v>
      </c>
      <c r="W307" s="2" t="str">
        <f>VLOOKUP(I307,RATES!K$2:L$952,2,FALSE)</f>
        <v>RS</v>
      </c>
      <c r="X307" s="2" t="e">
        <f>VLOOKUP(H307,CONVENIO!A$2:O$151,13,FALSE)</f>
        <v>#N/A</v>
      </c>
      <c r="Y307" s="2" t="str">
        <f>VLOOKUP(I307,'RATES A MARZO'!B$2:J$980,7,FALSE)</f>
        <v>RS</v>
      </c>
      <c r="AA307" s="2" t="e">
        <f>VLOOKUP(H307,Hoja4!A$2:M$62,13,FALSE)</f>
        <v>#N/A</v>
      </c>
      <c r="AB307" s="2" t="str">
        <f>VLOOKUP(I307,Hoja6!J$2:K$1032,2,FALSE)</f>
        <v>RS</v>
      </c>
      <c r="AD307" s="2">
        <f>VLOOKUP(H307,Hoja7!A$2:C$262,3,FALSE)</f>
        <v>1500000</v>
      </c>
      <c r="AF307" s="2" t="e">
        <f>VLOOKUP(H307,Hoja8!A$2:M$85,13,FALSE)</f>
        <v>#N/A</v>
      </c>
      <c r="AG307" s="2" t="str">
        <f>VLOOKUP(CLEAN(H307),'rates (2)'!B$2:J$1076,7,FALSE)</f>
        <v>RS</v>
      </c>
    </row>
    <row r="308" spans="1:33" s="2" customFormat="1" ht="15" customHeight="1" outlineLevel="2" x14ac:dyDescent="0.25">
      <c r="A308" s="6">
        <v>31</v>
      </c>
      <c r="B308" s="6" t="s">
        <v>56</v>
      </c>
      <c r="C308" s="6" t="s">
        <v>283</v>
      </c>
      <c r="D308" s="6" t="s">
        <v>22</v>
      </c>
      <c r="E308" s="6" t="s">
        <v>27</v>
      </c>
      <c r="F308" s="6" t="s">
        <v>14</v>
      </c>
      <c r="G308" s="6" t="s">
        <v>168</v>
      </c>
      <c r="H308" s="13">
        <v>30465244</v>
      </c>
      <c r="I308" s="13" t="str">
        <f t="shared" si="197"/>
        <v>30465244-EJECUCION</v>
      </c>
      <c r="J308" s="13" t="str">
        <f t="shared" si="198"/>
        <v>30465244</v>
      </c>
      <c r="K308" s="17" t="s">
        <v>2859</v>
      </c>
      <c r="L308" s="29">
        <v>362925000</v>
      </c>
      <c r="M308" s="41">
        <v>1500000</v>
      </c>
      <c r="N308" s="41">
        <v>150000000</v>
      </c>
      <c r="O308" s="41">
        <v>0</v>
      </c>
      <c r="P308" s="41">
        <v>0</v>
      </c>
      <c r="Q308" s="41">
        <v>32238429</v>
      </c>
      <c r="R308" s="41">
        <f t="shared" si="199"/>
        <v>32238429</v>
      </c>
      <c r="S308" s="41">
        <f t="shared" si="200"/>
        <v>117761571</v>
      </c>
      <c r="T308" s="41">
        <f t="shared" si="201"/>
        <v>211425000</v>
      </c>
      <c r="U308" s="579" t="s">
        <v>273</v>
      </c>
      <c r="V308" s="55" t="s">
        <v>8</v>
      </c>
      <c r="W308" s="2" t="str">
        <f>VLOOKUP(I308,RATES!K$2:L$952,2,FALSE)</f>
        <v>RS</v>
      </c>
      <c r="X308" s="2" t="e">
        <f>VLOOKUP(H308,CONVENIO!A$2:O$151,13,FALSE)</f>
        <v>#N/A</v>
      </c>
      <c r="Y308" s="2" t="str">
        <f>VLOOKUP(I308,'RATES A MARZO'!B$2:J$980,7,FALSE)</f>
        <v>RS</v>
      </c>
      <c r="AA308" s="2" t="e">
        <f>VLOOKUP(H308,Hoja4!A$2:M$62,13,FALSE)</f>
        <v>#N/A</v>
      </c>
      <c r="AB308" s="2" t="str">
        <f>VLOOKUP(I308,Hoja6!J$2:K$1032,2,FALSE)</f>
        <v>RS</v>
      </c>
      <c r="AD308" s="2">
        <f>VLOOKUP(H308,Hoja7!A$2:C$262,3,FALSE)</f>
        <v>360304366</v>
      </c>
      <c r="AF308" s="2" t="e">
        <f>VLOOKUP(H308,Hoja8!A$2:M$85,13,FALSE)</f>
        <v>#N/A</v>
      </c>
      <c r="AG308" s="2" t="str">
        <f>VLOOKUP(CLEAN(H308),'rates (2)'!B$2:J$1076,7,FALSE)</f>
        <v>RS</v>
      </c>
    </row>
    <row r="309" spans="1:33" s="2" customFormat="1" ht="15" customHeight="1" outlineLevel="2" x14ac:dyDescent="0.25">
      <c r="A309" s="6">
        <v>31</v>
      </c>
      <c r="B309" s="6" t="s">
        <v>56</v>
      </c>
      <c r="C309" s="6" t="s">
        <v>275</v>
      </c>
      <c r="D309" s="6" t="s">
        <v>22</v>
      </c>
      <c r="E309" s="6" t="s">
        <v>27</v>
      </c>
      <c r="F309" s="6" t="s">
        <v>102</v>
      </c>
      <c r="G309" s="6" t="s">
        <v>168</v>
      </c>
      <c r="H309" s="13">
        <v>30077934</v>
      </c>
      <c r="I309" s="13" t="str">
        <f t="shared" si="197"/>
        <v>30077934-EJECUCION</v>
      </c>
      <c r="J309" s="13" t="str">
        <f t="shared" si="198"/>
        <v>30077934</v>
      </c>
      <c r="K309" s="17" t="s">
        <v>403</v>
      </c>
      <c r="L309" s="29">
        <v>1355888000</v>
      </c>
      <c r="M309" s="41">
        <v>0</v>
      </c>
      <c r="N309" s="41">
        <f>156259246-58965000</f>
        <v>97294246</v>
      </c>
      <c r="O309" s="41">
        <v>0</v>
      </c>
      <c r="P309" s="41">
        <v>0</v>
      </c>
      <c r="Q309" s="41">
        <v>0</v>
      </c>
      <c r="R309" s="41">
        <f t="shared" si="199"/>
        <v>0</v>
      </c>
      <c r="S309" s="41">
        <f t="shared" si="200"/>
        <v>97294246</v>
      </c>
      <c r="T309" s="41">
        <f t="shared" si="201"/>
        <v>1258593754</v>
      </c>
      <c r="U309" s="579" t="s">
        <v>277</v>
      </c>
      <c r="V309" s="55" t="s">
        <v>8</v>
      </c>
      <c r="W309" s="2" t="str">
        <f>VLOOKUP(I309,RATES!K$2:L$952,2,FALSE)</f>
        <v>RS</v>
      </c>
      <c r="X309" s="2" t="e">
        <f>VLOOKUP(H309,CONVENIO!A$2:O$151,13,FALSE)</f>
        <v>#N/A</v>
      </c>
      <c r="Y309" s="2" t="str">
        <f>VLOOKUP(I309,'RATES A MARZO'!B$2:J$980,7,FALSE)</f>
        <v>RS</v>
      </c>
      <c r="AA309" s="2" t="e">
        <f>VLOOKUP(H309,Hoja4!A$2:M$62,13,FALSE)</f>
        <v>#N/A</v>
      </c>
      <c r="AB309" s="2" t="str">
        <f>VLOOKUP(I309,Hoja6!J$2:K$1032,2,FALSE)</f>
        <v>RS</v>
      </c>
      <c r="AD309" s="2">
        <f>VLOOKUP(H309,Hoja7!A$2:C$262,3,FALSE)</f>
        <v>0</v>
      </c>
      <c r="AE309" s="2" t="s">
        <v>4080</v>
      </c>
      <c r="AF309" s="2" t="e">
        <f>VLOOKUP(H309,Hoja8!A$2:M$85,13,FALSE)</f>
        <v>#N/A</v>
      </c>
      <c r="AG309" s="2" t="str">
        <f>VLOOKUP(CLEAN(H309),'rates (2)'!B$2:J$1076,7,FALSE)</f>
        <v>RS</v>
      </c>
    </row>
    <row r="310" spans="1:33" s="2" customFormat="1" ht="15" customHeight="1" outlineLevel="2" x14ac:dyDescent="0.25">
      <c r="A310" s="6">
        <v>31</v>
      </c>
      <c r="B310" s="6" t="s">
        <v>56</v>
      </c>
      <c r="C310" s="6" t="s">
        <v>283</v>
      </c>
      <c r="D310" s="6" t="s">
        <v>22</v>
      </c>
      <c r="E310" s="6" t="s">
        <v>27</v>
      </c>
      <c r="F310" s="6" t="s">
        <v>14</v>
      </c>
      <c r="G310" s="6" t="s">
        <v>168</v>
      </c>
      <c r="H310" s="13">
        <v>30465242</v>
      </c>
      <c r="I310" s="13" t="str">
        <f t="shared" si="197"/>
        <v>30465242-EJECUCION</v>
      </c>
      <c r="J310" s="13" t="str">
        <f t="shared" si="198"/>
        <v>30465242</v>
      </c>
      <c r="K310" s="17" t="s">
        <v>307</v>
      </c>
      <c r="L310" s="29">
        <v>314524000</v>
      </c>
      <c r="M310" s="41">
        <v>1500000</v>
      </c>
      <c r="N310" s="41">
        <v>94500000</v>
      </c>
      <c r="O310" s="41">
        <v>0</v>
      </c>
      <c r="P310" s="41">
        <v>0</v>
      </c>
      <c r="Q310" s="41">
        <v>2555556</v>
      </c>
      <c r="R310" s="41">
        <f t="shared" si="199"/>
        <v>2555556</v>
      </c>
      <c r="S310" s="41">
        <f t="shared" si="200"/>
        <v>91944444</v>
      </c>
      <c r="T310" s="41">
        <f t="shared" si="201"/>
        <v>218524000</v>
      </c>
      <c r="U310" s="579" t="s">
        <v>273</v>
      </c>
      <c r="V310" s="55" t="s">
        <v>8</v>
      </c>
      <c r="W310" s="2" t="str">
        <f>VLOOKUP(I310,RATES!K$2:L$952,2,FALSE)</f>
        <v>RS</v>
      </c>
      <c r="X310" s="2" t="e">
        <f>VLOOKUP(H310,CONVENIO!A$2:O$151,13,FALSE)</f>
        <v>#N/A</v>
      </c>
      <c r="Y310" s="2" t="str">
        <f>VLOOKUP(I310,'RATES A MARZO'!B$2:J$980,7,FALSE)</f>
        <v>RS</v>
      </c>
      <c r="AA310" s="2" t="e">
        <f>VLOOKUP(H310,Hoja4!A$2:M$62,13,FALSE)</f>
        <v>#N/A</v>
      </c>
      <c r="AB310" s="2" t="str">
        <f>VLOOKUP(I310,Hoja6!J$2:K$1032,2,FALSE)</f>
        <v>RS</v>
      </c>
      <c r="AD310" s="2">
        <f>VLOOKUP(H310,Hoja7!A$2:C$262,3,FALSE)</f>
        <v>312254496</v>
      </c>
      <c r="AF310" s="2" t="e">
        <f>VLOOKUP(H310,Hoja8!A$2:M$85,13,FALSE)</f>
        <v>#N/A</v>
      </c>
      <c r="AG310" s="2" t="str">
        <f>VLOOKUP(CLEAN(H310),'rates (2)'!B$2:J$1076,7,FALSE)</f>
        <v>RS</v>
      </c>
    </row>
    <row r="311" spans="1:33" ht="15" customHeight="1" outlineLevel="2" x14ac:dyDescent="0.25">
      <c r="A311" s="8"/>
      <c r="B311" s="8"/>
      <c r="C311" s="8"/>
      <c r="D311" s="8"/>
      <c r="E311" s="8"/>
      <c r="F311" s="8"/>
      <c r="G311" s="8"/>
      <c r="H311" s="12"/>
      <c r="I311" s="12"/>
      <c r="J311" s="12"/>
      <c r="K311" s="16" t="s">
        <v>336</v>
      </c>
      <c r="L311" s="30">
        <f t="shared" ref="L311:T311" si="202">SUBTOTAL(9,L307:L310)</f>
        <v>2364304000</v>
      </c>
      <c r="M311" s="30">
        <f t="shared" si="202"/>
        <v>3000000</v>
      </c>
      <c r="N311" s="30">
        <f t="shared" si="202"/>
        <v>491794246</v>
      </c>
      <c r="O311" s="30">
        <f t="shared" si="202"/>
        <v>1500000</v>
      </c>
      <c r="P311" s="30">
        <f t="shared" si="202"/>
        <v>0</v>
      </c>
      <c r="Q311" s="30">
        <f t="shared" si="202"/>
        <v>34793985</v>
      </c>
      <c r="R311" s="30">
        <f t="shared" si="202"/>
        <v>36293985</v>
      </c>
      <c r="S311" s="30">
        <f t="shared" si="202"/>
        <v>455500261</v>
      </c>
      <c r="T311" s="30">
        <f t="shared" si="202"/>
        <v>1869509754</v>
      </c>
      <c r="U311" s="54"/>
      <c r="V311" s="54"/>
      <c r="AG311" s="2" t="e">
        <f>VLOOKUP(CLEAN(H311),'rates (2)'!B$2:J$1076,7,FALSE)</f>
        <v>#N/A</v>
      </c>
    </row>
    <row r="312" spans="1:33" ht="15" customHeight="1" outlineLevel="2" x14ac:dyDescent="0.25">
      <c r="A312" s="8"/>
      <c r="B312" s="8"/>
      <c r="C312" s="8"/>
      <c r="D312" s="8"/>
      <c r="E312" s="8"/>
      <c r="F312" s="8"/>
      <c r="G312" s="8"/>
      <c r="H312" s="12"/>
      <c r="I312" s="12"/>
      <c r="J312" s="12"/>
      <c r="K312" s="18"/>
      <c r="L312" s="28"/>
      <c r="M312" s="40"/>
      <c r="N312" s="40"/>
      <c r="O312" s="40"/>
      <c r="P312" s="40"/>
      <c r="Q312" s="40"/>
      <c r="R312" s="40"/>
      <c r="S312" s="40"/>
      <c r="T312" s="40"/>
      <c r="U312" s="54"/>
      <c r="V312" s="54"/>
      <c r="AG312" s="2" t="e">
        <f>VLOOKUP(CLEAN(H312),'rates (2)'!B$2:J$1076,7,FALSE)</f>
        <v>#N/A</v>
      </c>
    </row>
    <row r="313" spans="1:33" ht="15" customHeight="1" outlineLevel="2" x14ac:dyDescent="0.25">
      <c r="A313" s="8"/>
      <c r="B313" s="8"/>
      <c r="C313" s="8"/>
      <c r="D313" s="8"/>
      <c r="E313" s="8"/>
      <c r="F313" s="8"/>
      <c r="G313" s="8"/>
      <c r="H313" s="12"/>
      <c r="I313" s="12"/>
      <c r="J313" s="12"/>
      <c r="K313" s="16" t="s">
        <v>278</v>
      </c>
      <c r="L313" s="28"/>
      <c r="M313" s="40"/>
      <c r="N313" s="40"/>
      <c r="O313" s="40"/>
      <c r="P313" s="40"/>
      <c r="Q313" s="40"/>
      <c r="R313" s="40"/>
      <c r="S313" s="40"/>
      <c r="T313" s="40"/>
      <c r="U313" s="54"/>
      <c r="V313" s="54"/>
      <c r="AG313" s="2" t="e">
        <f>VLOOKUP(CLEAN(H313),'rates (2)'!B$2:J$1076,7,FALSE)</f>
        <v>#N/A</v>
      </c>
    </row>
    <row r="314" spans="1:33" s="2" customFormat="1" ht="15" customHeight="1" outlineLevel="2" x14ac:dyDescent="0.25">
      <c r="A314" s="6">
        <v>31</v>
      </c>
      <c r="B314" s="6" t="s">
        <v>11</v>
      </c>
      <c r="C314" s="6" t="s">
        <v>275</v>
      </c>
      <c r="D314" s="6" t="s">
        <v>22</v>
      </c>
      <c r="E314" s="6" t="s">
        <v>27</v>
      </c>
      <c r="F314" s="6" t="s">
        <v>102</v>
      </c>
      <c r="G314" s="6" t="s">
        <v>169</v>
      </c>
      <c r="H314" s="13">
        <v>30077932</v>
      </c>
      <c r="I314" s="13" t="str">
        <f t="shared" ref="I314:I317" si="203">CONCATENATE(H314,"-",G314)</f>
        <v>30077932-PREFACTIBILIDAD</v>
      </c>
      <c r="J314" s="13" t="str">
        <f t="shared" ref="J314:J317" si="204">CLEAN(H314)</f>
        <v>30077932</v>
      </c>
      <c r="K314" s="17" t="s">
        <v>482</v>
      </c>
      <c r="L314" s="29">
        <v>131500000</v>
      </c>
      <c r="M314" s="41">
        <v>0</v>
      </c>
      <c r="N314" s="41">
        <v>30000000</v>
      </c>
      <c r="O314" s="41">
        <v>0</v>
      </c>
      <c r="P314" s="41">
        <v>0</v>
      </c>
      <c r="Q314" s="41">
        <v>0</v>
      </c>
      <c r="R314" s="41">
        <f t="shared" ref="R314:R317" si="205">O314+P314+Q314</f>
        <v>0</v>
      </c>
      <c r="S314" s="41">
        <f t="shared" ref="S314:S317" si="206">N314-R314</f>
        <v>30000000</v>
      </c>
      <c r="T314" s="41">
        <f t="shared" ref="T314:T317" si="207">L314-(M314+N314)</f>
        <v>101500000</v>
      </c>
      <c r="U314" s="55" t="s">
        <v>281</v>
      </c>
      <c r="V314" s="55" t="s">
        <v>8</v>
      </c>
      <c r="W314" s="2">
        <f>VLOOKUP(I314,RATES!K$2:L$952,2,FALSE)</f>
        <v>0</v>
      </c>
      <c r="X314" s="2" t="e">
        <f>VLOOKUP(H314,CONVENIO!A$2:O$151,13,FALSE)</f>
        <v>#N/A</v>
      </c>
      <c r="Y314" s="2" t="str">
        <f>VLOOKUP(I314,'RATES A MARZO'!B$2:J$980,7,FALSE)</f>
        <v/>
      </c>
      <c r="AA314" s="2" t="e">
        <f>VLOOKUP(H314,Hoja4!A$2:M$62,13,FALSE)</f>
        <v>#N/A</v>
      </c>
      <c r="AB314" s="2" t="str">
        <f>VLOOKUP(I314,Hoja6!J$2:K$1032,2,FALSE)</f>
        <v/>
      </c>
      <c r="AD314" s="2" t="e">
        <f>VLOOKUP(H314,Hoja7!A$2:C$262,3,FALSE)</f>
        <v>#N/A</v>
      </c>
      <c r="AF314" s="2" t="e">
        <f>VLOOKUP(H314,Hoja8!A$2:M$85,13,FALSE)</f>
        <v>#N/A</v>
      </c>
      <c r="AG314" s="2" t="str">
        <f>VLOOKUP(CLEAN(H314),'rates (2)'!B$2:J$1076,7,FALSE)</f>
        <v/>
      </c>
    </row>
    <row r="315" spans="1:33" s="2" customFormat="1" ht="15" customHeight="1" outlineLevel="2" x14ac:dyDescent="0.25">
      <c r="A315" s="6">
        <v>31</v>
      </c>
      <c r="B315" s="6" t="s">
        <v>11</v>
      </c>
      <c r="C315" s="6" t="s">
        <v>283</v>
      </c>
      <c r="D315" s="6" t="s">
        <v>22</v>
      </c>
      <c r="E315" s="6" t="s">
        <v>27</v>
      </c>
      <c r="F315" s="6" t="s">
        <v>553</v>
      </c>
      <c r="G315" s="6" t="s">
        <v>168</v>
      </c>
      <c r="H315" s="13">
        <v>30484262</v>
      </c>
      <c r="I315" s="13" t="str">
        <f t="shared" si="203"/>
        <v>30484262-EJECUCION</v>
      </c>
      <c r="J315" s="13" t="str">
        <f t="shared" si="204"/>
        <v>30484262</v>
      </c>
      <c r="K315" s="17" t="s">
        <v>402</v>
      </c>
      <c r="L315" s="29">
        <v>394245000</v>
      </c>
      <c r="M315" s="41">
        <v>0</v>
      </c>
      <c r="N315" s="41">
        <v>10000000</v>
      </c>
      <c r="O315" s="41">
        <v>0</v>
      </c>
      <c r="P315" s="41">
        <v>0</v>
      </c>
      <c r="Q315" s="41">
        <v>0</v>
      </c>
      <c r="R315" s="41">
        <f t="shared" si="205"/>
        <v>0</v>
      </c>
      <c r="S315" s="41">
        <f t="shared" si="206"/>
        <v>10000000</v>
      </c>
      <c r="T315" s="41">
        <f t="shared" si="207"/>
        <v>384245000</v>
      </c>
      <c r="U315" s="579" t="s">
        <v>281</v>
      </c>
      <c r="V315" s="55" t="s">
        <v>308</v>
      </c>
      <c r="W315" s="2">
        <f>VLOOKUP(I315,RATES!K$2:L$952,2,FALSE)</f>
        <v>0</v>
      </c>
      <c r="X315" s="2" t="e">
        <f>VLOOKUP(H315,CONVENIO!A$2:O$151,13,FALSE)</f>
        <v>#N/A</v>
      </c>
      <c r="Y315" s="2" t="str">
        <f>VLOOKUP(I315,'RATES A MARZO'!B$2:J$980,7,FALSE)</f>
        <v/>
      </c>
      <c r="AA315" s="2" t="e">
        <f>VLOOKUP(H315,Hoja4!A$2:M$62,13,FALSE)</f>
        <v>#N/A</v>
      </c>
      <c r="AB315" s="2" t="str">
        <f>VLOOKUP(I315,Hoja6!J$2:K$1032,2,FALSE)</f>
        <v/>
      </c>
      <c r="AD315" s="2" t="e">
        <f>VLOOKUP(H315,Hoja7!A$2:C$262,3,FALSE)</f>
        <v>#N/A</v>
      </c>
      <c r="AF315" s="2" t="e">
        <f>VLOOKUP(H315,Hoja8!A$2:M$85,13,FALSE)</f>
        <v>#N/A</v>
      </c>
      <c r="AG315" s="2" t="str">
        <f>VLOOKUP(CLEAN(H315),'rates (2)'!B$2:J$1076,7,FALSE)</f>
        <v/>
      </c>
    </row>
    <row r="316" spans="1:33" s="2" customFormat="1" ht="15" customHeight="1" outlineLevel="2" x14ac:dyDescent="0.25">
      <c r="A316" s="6">
        <v>31</v>
      </c>
      <c r="B316" s="6" t="s">
        <v>11</v>
      </c>
      <c r="C316" s="6" t="s">
        <v>287</v>
      </c>
      <c r="D316" s="6" t="s">
        <v>22</v>
      </c>
      <c r="E316" s="6" t="s">
        <v>27</v>
      </c>
      <c r="F316" s="6" t="s">
        <v>81</v>
      </c>
      <c r="G316" s="6" t="s">
        <v>168</v>
      </c>
      <c r="H316" s="13">
        <v>30485158</v>
      </c>
      <c r="I316" s="13" t="str">
        <f t="shared" si="203"/>
        <v>30485158-EJECUCION</v>
      </c>
      <c r="J316" s="13" t="str">
        <f t="shared" si="204"/>
        <v>30485158</v>
      </c>
      <c r="K316" s="17" t="s">
        <v>2773</v>
      </c>
      <c r="L316" s="29">
        <v>133588000</v>
      </c>
      <c r="M316" s="41">
        <v>0</v>
      </c>
      <c r="N316" s="41">
        <v>0</v>
      </c>
      <c r="O316" s="41">
        <v>0</v>
      </c>
      <c r="P316" s="41">
        <v>0</v>
      </c>
      <c r="Q316" s="41">
        <v>0</v>
      </c>
      <c r="R316" s="41">
        <f t="shared" si="205"/>
        <v>0</v>
      </c>
      <c r="S316" s="41">
        <f t="shared" si="206"/>
        <v>0</v>
      </c>
      <c r="T316" s="41">
        <f t="shared" si="207"/>
        <v>133588000</v>
      </c>
      <c r="U316" s="579" t="s">
        <v>3005</v>
      </c>
      <c r="V316" s="55" t="s">
        <v>8</v>
      </c>
      <c r="X316" s="2" t="e">
        <f>VLOOKUP(H316,CONVENIO!A$2:O$151,13,FALSE)</f>
        <v>#N/A</v>
      </c>
      <c r="Y316" s="2" t="str">
        <f>VLOOKUP(I316,'RATES A MARZO'!B$2:J$980,7,FALSE)</f>
        <v>RS</v>
      </c>
      <c r="AA316" s="2" t="e">
        <f>VLOOKUP(H316,Hoja4!A$2:M$62,13,FALSE)</f>
        <v>#N/A</v>
      </c>
      <c r="AB316" s="2" t="str">
        <f>VLOOKUP(I316,Hoja6!J$2:K$1032,2,FALSE)</f>
        <v>RS</v>
      </c>
      <c r="AD316" s="2">
        <f>VLOOKUP(H316,Hoja7!A$2:C$262,3,FALSE)</f>
        <v>133588000</v>
      </c>
      <c r="AF316" s="2" t="str">
        <f>VLOOKUP(H316,Hoja8!A$2:M$85,13,FALSE)</f>
        <v>EN TRAMITE</v>
      </c>
      <c r="AG316" s="2" t="str">
        <f>VLOOKUP(CLEAN(H316),'rates (2)'!B$2:J$1076,7,FALSE)</f>
        <v>RS</v>
      </c>
    </row>
    <row r="317" spans="1:33" s="2" customFormat="1" ht="15" customHeight="1" outlineLevel="2" x14ac:dyDescent="0.25">
      <c r="A317" s="6">
        <v>31</v>
      </c>
      <c r="B317" s="6" t="s">
        <v>11</v>
      </c>
      <c r="C317" s="6" t="s">
        <v>283</v>
      </c>
      <c r="D317" s="6" t="s">
        <v>22</v>
      </c>
      <c r="E317" s="6" t="s">
        <v>27</v>
      </c>
      <c r="F317" s="6" t="s">
        <v>553</v>
      </c>
      <c r="G317" s="6" t="s">
        <v>168</v>
      </c>
      <c r="H317" s="13">
        <v>30465246</v>
      </c>
      <c r="I317" s="13" t="str">
        <f t="shared" si="203"/>
        <v>30465246-EJECUCION</v>
      </c>
      <c r="J317" s="13" t="str">
        <f t="shared" si="204"/>
        <v>30465246</v>
      </c>
      <c r="K317" s="17" t="s">
        <v>468</v>
      </c>
      <c r="L317" s="29">
        <v>168340000</v>
      </c>
      <c r="M317" s="41">
        <v>0</v>
      </c>
      <c r="N317" s="41">
        <v>50000000</v>
      </c>
      <c r="O317" s="41">
        <v>0</v>
      </c>
      <c r="P317" s="41">
        <v>0</v>
      </c>
      <c r="Q317" s="41">
        <v>0</v>
      </c>
      <c r="R317" s="41">
        <f t="shared" si="205"/>
        <v>0</v>
      </c>
      <c r="S317" s="41">
        <f t="shared" si="206"/>
        <v>50000000</v>
      </c>
      <c r="T317" s="41">
        <f t="shared" si="207"/>
        <v>118340000</v>
      </c>
      <c r="U317" s="579" t="s">
        <v>281</v>
      </c>
      <c r="V317" s="55" t="s">
        <v>308</v>
      </c>
      <c r="W317" s="2" t="str">
        <f>VLOOKUP(I317,RATES!K$2:L$952,2,FALSE)</f>
        <v>FI</v>
      </c>
      <c r="X317" s="2" t="e">
        <f>VLOOKUP(H317,CONVENIO!A$2:O$151,13,FALSE)</f>
        <v>#N/A</v>
      </c>
      <c r="Y317" s="2" t="str">
        <f>VLOOKUP(I317,'RATES A MARZO'!B$2:J$980,7,FALSE)</f>
        <v>FI</v>
      </c>
      <c r="AA317" s="2" t="e">
        <f>VLOOKUP(H317,Hoja4!A$2:M$62,13,FALSE)</f>
        <v>#N/A</v>
      </c>
      <c r="AB317" s="2" t="str">
        <f>VLOOKUP(I317,Hoja6!J$2:K$1032,2,FALSE)</f>
        <v>FI</v>
      </c>
      <c r="AD317" s="2" t="e">
        <f>VLOOKUP(H317,Hoja7!A$2:C$262,3,FALSE)</f>
        <v>#N/A</v>
      </c>
      <c r="AF317" s="2" t="e">
        <f>VLOOKUP(H317,Hoja8!A$2:M$85,13,FALSE)</f>
        <v>#N/A</v>
      </c>
      <c r="AG317" s="2" t="str">
        <f>VLOOKUP(CLEAN(H317),'rates (2)'!B$2:J$1076,7,FALSE)</f>
        <v>FI</v>
      </c>
    </row>
    <row r="318" spans="1:33" ht="15" customHeight="1" outlineLevel="2" x14ac:dyDescent="0.25">
      <c r="A318" s="8"/>
      <c r="B318" s="8"/>
      <c r="C318" s="8"/>
      <c r="D318" s="8"/>
      <c r="E318" s="8"/>
      <c r="F318" s="8"/>
      <c r="G318" s="8"/>
      <c r="H318" s="12"/>
      <c r="I318" s="12"/>
      <c r="J318" s="12"/>
      <c r="K318" s="16" t="s">
        <v>291</v>
      </c>
      <c r="L318" s="30">
        <f t="shared" ref="L318:T318" si="208">SUBTOTAL(9,L314:L317)</f>
        <v>827673000</v>
      </c>
      <c r="M318" s="30">
        <f t="shared" si="208"/>
        <v>0</v>
      </c>
      <c r="N318" s="30">
        <f t="shared" si="208"/>
        <v>90000000</v>
      </c>
      <c r="O318" s="30">
        <f t="shared" si="208"/>
        <v>0</v>
      </c>
      <c r="P318" s="30">
        <f t="shared" si="208"/>
        <v>0</v>
      </c>
      <c r="Q318" s="30">
        <f t="shared" si="208"/>
        <v>0</v>
      </c>
      <c r="R318" s="30">
        <f t="shared" si="208"/>
        <v>0</v>
      </c>
      <c r="S318" s="30">
        <f t="shared" si="208"/>
        <v>90000000</v>
      </c>
      <c r="T318" s="30">
        <f t="shared" si="208"/>
        <v>737673000</v>
      </c>
      <c r="U318" s="54"/>
      <c r="V318" s="54"/>
      <c r="AG318" s="2" t="e">
        <f>VLOOKUP(CLEAN(H318),'rates (2)'!B$2:J$1076,7,FALSE)</f>
        <v>#N/A</v>
      </c>
    </row>
    <row r="319" spans="1:33" ht="15" customHeight="1" outlineLevel="2" x14ac:dyDescent="0.25">
      <c r="A319" s="8"/>
      <c r="B319" s="8"/>
      <c r="C319" s="8"/>
      <c r="D319" s="8"/>
      <c r="E319" s="8"/>
      <c r="F319" s="8"/>
      <c r="G319" s="8"/>
      <c r="H319" s="12"/>
      <c r="I319" s="12"/>
      <c r="J319" s="12"/>
      <c r="K319" s="18"/>
      <c r="L319" s="28"/>
      <c r="M319" s="40"/>
      <c r="N319" s="40"/>
      <c r="O319" s="40"/>
      <c r="P319" s="40"/>
      <c r="Q319" s="40"/>
      <c r="R319" s="40"/>
      <c r="S319" s="40"/>
      <c r="T319" s="40"/>
      <c r="U319" s="54"/>
      <c r="V319" s="54"/>
      <c r="AG319" s="2" t="e">
        <f>VLOOKUP(CLEAN(H319),'rates (2)'!B$2:J$1076,7,FALSE)</f>
        <v>#N/A</v>
      </c>
    </row>
    <row r="320" spans="1:33" ht="18.75" customHeight="1" outlineLevel="1" x14ac:dyDescent="0.3">
      <c r="A320" s="8"/>
      <c r="B320" s="8"/>
      <c r="C320" s="8"/>
      <c r="D320" s="8"/>
      <c r="E320" s="9"/>
      <c r="F320" s="8"/>
      <c r="G320" s="8"/>
      <c r="H320" s="12"/>
      <c r="I320" s="12"/>
      <c r="J320" s="12"/>
      <c r="K320" s="52" t="s">
        <v>182</v>
      </c>
      <c r="L320" s="53">
        <f t="shared" ref="L320:T320" si="209">L318+L311+L304</f>
        <v>10191683442</v>
      </c>
      <c r="M320" s="53">
        <f t="shared" si="209"/>
        <v>6284565469</v>
      </c>
      <c r="N320" s="53">
        <f t="shared" si="209"/>
        <v>1241274630</v>
      </c>
      <c r="O320" s="53">
        <f t="shared" si="209"/>
        <v>122007605</v>
      </c>
      <c r="P320" s="53">
        <f t="shared" si="209"/>
        <v>85164423</v>
      </c>
      <c r="Q320" s="53">
        <f t="shared" si="209"/>
        <v>120858633</v>
      </c>
      <c r="R320" s="53">
        <f t="shared" si="209"/>
        <v>328030661</v>
      </c>
      <c r="S320" s="53">
        <f t="shared" si="209"/>
        <v>913243969</v>
      </c>
      <c r="T320" s="53">
        <f t="shared" si="209"/>
        <v>2665843343</v>
      </c>
      <c r="U320" s="54"/>
      <c r="V320" s="54"/>
      <c r="AG320" s="2" t="e">
        <f>VLOOKUP(CLEAN(H320),'rates (2)'!B$2:J$1076,7,FALSE)</f>
        <v>#N/A</v>
      </c>
    </row>
    <row r="321" spans="1:33" s="3" customFormat="1" ht="15" customHeight="1" outlineLevel="1" x14ac:dyDescent="0.25">
      <c r="A321" s="8"/>
      <c r="B321" s="8"/>
      <c r="C321" s="8"/>
      <c r="D321" s="8"/>
      <c r="E321" s="9"/>
      <c r="F321" s="8"/>
      <c r="G321" s="8"/>
      <c r="H321" s="12"/>
      <c r="I321" s="12"/>
      <c r="J321" s="12"/>
      <c r="K321" s="20"/>
      <c r="L321" s="32"/>
      <c r="M321" s="42"/>
      <c r="N321" s="42"/>
      <c r="O321" s="42"/>
      <c r="P321" s="42"/>
      <c r="Q321" s="42"/>
      <c r="R321" s="42"/>
      <c r="S321" s="42"/>
      <c r="T321" s="42"/>
      <c r="U321" s="54"/>
      <c r="V321" s="54"/>
      <c r="AG321" s="2" t="e">
        <f>VLOOKUP(CLEAN(H321),'rates (2)'!B$2:J$1076,7,FALSE)</f>
        <v>#N/A</v>
      </c>
    </row>
    <row r="322" spans="1:33" ht="26.25" customHeight="1" outlineLevel="1" x14ac:dyDescent="0.4">
      <c r="A322" s="8"/>
      <c r="B322" s="8"/>
      <c r="C322" s="8"/>
      <c r="D322" s="8"/>
      <c r="E322" s="9"/>
      <c r="F322" s="8"/>
      <c r="G322" s="8"/>
      <c r="H322" s="12"/>
      <c r="I322" s="12"/>
      <c r="J322" s="12"/>
      <c r="K322" s="64" t="s">
        <v>216</v>
      </c>
      <c r="L322" s="32"/>
      <c r="M322" s="42"/>
      <c r="N322" s="42"/>
      <c r="O322" s="42"/>
      <c r="P322" s="42"/>
      <c r="Q322" s="42"/>
      <c r="R322" s="42"/>
      <c r="S322" s="42"/>
      <c r="T322" s="42"/>
      <c r="U322" s="56"/>
      <c r="V322" s="56"/>
      <c r="AG322" s="2" t="e">
        <f>VLOOKUP(CLEAN(H322),'rates (2)'!B$2:J$1076,7,FALSE)</f>
        <v>#N/A</v>
      </c>
    </row>
    <row r="323" spans="1:33" ht="15" customHeight="1" outlineLevel="2" x14ac:dyDescent="0.25">
      <c r="A323" s="8"/>
      <c r="B323" s="8"/>
      <c r="C323" s="8"/>
      <c r="D323" s="8"/>
      <c r="E323" s="8"/>
      <c r="F323" s="8"/>
      <c r="G323" s="8"/>
      <c r="H323" s="12"/>
      <c r="I323" s="12"/>
      <c r="J323" s="12"/>
      <c r="K323" s="16" t="s">
        <v>278</v>
      </c>
      <c r="L323" s="28"/>
      <c r="M323" s="40"/>
      <c r="N323" s="40"/>
      <c r="O323" s="40"/>
      <c r="P323" s="40"/>
      <c r="Q323" s="40"/>
      <c r="R323" s="40"/>
      <c r="S323" s="40"/>
      <c r="T323" s="40"/>
      <c r="U323" s="54"/>
      <c r="V323" s="54"/>
      <c r="AG323" s="2" t="e">
        <f>VLOOKUP(CLEAN(H323),'rates (2)'!B$2:J$1076,7,FALSE)</f>
        <v>#N/A</v>
      </c>
    </row>
    <row r="324" spans="1:33" s="2" customFormat="1" ht="15" customHeight="1" outlineLevel="2" x14ac:dyDescent="0.25">
      <c r="A324" s="6">
        <v>31</v>
      </c>
      <c r="B324" s="6" t="s">
        <v>11</v>
      </c>
      <c r="C324" s="6" t="s">
        <v>286</v>
      </c>
      <c r="D324" s="6" t="s">
        <v>22</v>
      </c>
      <c r="E324" s="6" t="s">
        <v>22</v>
      </c>
      <c r="F324" s="6" t="s">
        <v>553</v>
      </c>
      <c r="G324" s="6" t="s">
        <v>168</v>
      </c>
      <c r="H324" s="13">
        <v>30076574</v>
      </c>
      <c r="I324" s="13" t="str">
        <f t="shared" ref="I324:I327" si="210">CONCATENATE(H324,"-",G324)</f>
        <v>30076574-EJECUCION</v>
      </c>
      <c r="J324" s="13" t="str">
        <f t="shared" ref="J324:J327" si="211">CLEAN(H324)</f>
        <v>30076574</v>
      </c>
      <c r="K324" s="17" t="s">
        <v>309</v>
      </c>
      <c r="L324" s="29">
        <v>2806948000</v>
      </c>
      <c r="M324" s="41">
        <v>121552095</v>
      </c>
      <c r="N324" s="41">
        <v>300000000</v>
      </c>
      <c r="O324" s="41">
        <v>0</v>
      </c>
      <c r="P324" s="41">
        <v>0</v>
      </c>
      <c r="Q324" s="41">
        <v>3000000</v>
      </c>
      <c r="R324" s="41">
        <f t="shared" ref="R324:R327" si="212">O324+P324+Q324</f>
        <v>3000000</v>
      </c>
      <c r="S324" s="41">
        <f t="shared" ref="S324:S327" si="213">N324-R324</f>
        <v>297000000</v>
      </c>
      <c r="T324" s="41">
        <f t="shared" ref="T324:T327" si="214">L324-(M324+N324)</f>
        <v>2385395905</v>
      </c>
      <c r="U324" s="579" t="s">
        <v>273</v>
      </c>
      <c r="V324" s="55" t="s">
        <v>8</v>
      </c>
      <c r="W324" s="2" t="str">
        <f>VLOOKUP(I324,RATES!K$2:L$952,2,FALSE)</f>
        <v>RS</v>
      </c>
      <c r="X324" s="2" t="str">
        <f>VLOOKUP(H324,CONVENIO!A$2:O$151,13,FALSE)</f>
        <v>CON CONVENIO</v>
      </c>
      <c r="Y324" s="2" t="str">
        <f>VLOOKUP(I324,'RATES A MARZO'!B$2:J$980,7,FALSE)</f>
        <v>RS</v>
      </c>
      <c r="AA324" s="2" t="str">
        <f>VLOOKUP(H324,Hoja4!A$2:M$62,13,FALSE)</f>
        <v>en convenio</v>
      </c>
      <c r="AB324" s="2" t="str">
        <f>VLOOKUP(I324,Hoja6!J$2:K$1032,2,FALSE)</f>
        <v>RS</v>
      </c>
      <c r="AD324" s="2">
        <f>VLOOKUP(H324,Hoja7!A$2:C$262,3,FALSE)</f>
        <v>327500000</v>
      </c>
      <c r="AF324" s="2" t="str">
        <f>VLOOKUP(H324,Hoja8!A$2:M$85,13,FALSE)</f>
        <v>CON CONVENIO</v>
      </c>
      <c r="AG324" s="2" t="str">
        <f>VLOOKUP(CLEAN(H324),'rates (2)'!B$2:J$1076,7,FALSE)</f>
        <v>RS</v>
      </c>
    </row>
    <row r="325" spans="1:33" s="2" customFormat="1" ht="15" customHeight="1" outlineLevel="2" x14ac:dyDescent="0.25">
      <c r="A325" s="6">
        <v>31</v>
      </c>
      <c r="B325" s="6" t="s">
        <v>11</v>
      </c>
      <c r="C325" s="6" t="s">
        <v>272</v>
      </c>
      <c r="D325" s="6" t="s">
        <v>22</v>
      </c>
      <c r="E325" s="6" t="s">
        <v>22</v>
      </c>
      <c r="F325" s="6" t="s">
        <v>553</v>
      </c>
      <c r="G325" s="6" t="s">
        <v>9</v>
      </c>
      <c r="H325" s="13">
        <v>30463530</v>
      </c>
      <c r="I325" s="13" t="str">
        <f t="shared" si="210"/>
        <v>30463530-DISEÑO</v>
      </c>
      <c r="J325" s="13" t="str">
        <f t="shared" si="211"/>
        <v>30463530</v>
      </c>
      <c r="K325" s="17" t="s">
        <v>373</v>
      </c>
      <c r="L325" s="29">
        <v>159342000</v>
      </c>
      <c r="M325" s="41">
        <v>0</v>
      </c>
      <c r="N325" s="41">
        <v>15000000</v>
      </c>
      <c r="O325" s="41">
        <v>0</v>
      </c>
      <c r="P325" s="41">
        <v>0</v>
      </c>
      <c r="Q325" s="41">
        <v>0</v>
      </c>
      <c r="R325" s="41">
        <f t="shared" si="212"/>
        <v>0</v>
      </c>
      <c r="S325" s="41">
        <f t="shared" si="213"/>
        <v>15000000</v>
      </c>
      <c r="T325" s="41">
        <f t="shared" si="214"/>
        <v>144342000</v>
      </c>
      <c r="U325" s="579" t="s">
        <v>281</v>
      </c>
      <c r="V325" s="55" t="s">
        <v>308</v>
      </c>
      <c r="W325" s="2" t="str">
        <f>VLOOKUP(I325,RATES!K$2:L$952,2,FALSE)</f>
        <v>FI</v>
      </c>
      <c r="X325" s="2" t="e">
        <f>VLOOKUP(H325,CONVENIO!A$2:O$151,13,FALSE)</f>
        <v>#N/A</v>
      </c>
      <c r="Y325" s="2" t="str">
        <f>VLOOKUP(I325,'RATES A MARZO'!B$2:J$980,7,FALSE)</f>
        <v>FI</v>
      </c>
      <c r="AA325" s="2" t="e">
        <f>VLOOKUP(H325,Hoja4!A$2:M$62,13,FALSE)</f>
        <v>#N/A</v>
      </c>
      <c r="AB325" s="2" t="str">
        <f>VLOOKUP(I325,Hoja6!J$2:K$1032,2,FALSE)</f>
        <v>FI</v>
      </c>
      <c r="AD325" s="2" t="e">
        <f>VLOOKUP(H325,Hoja7!A$2:C$262,3,FALSE)</f>
        <v>#N/A</v>
      </c>
      <c r="AF325" s="2" t="e">
        <f>VLOOKUP(H325,Hoja8!A$2:M$85,13,FALSE)</f>
        <v>#N/A</v>
      </c>
      <c r="AG325" s="2" t="str">
        <f>VLOOKUP(CLEAN(H325),'rates (2)'!B$2:J$1076,7,FALSE)</f>
        <v>FI</v>
      </c>
    </row>
    <row r="326" spans="1:33" s="2" customFormat="1" ht="15" customHeight="1" outlineLevel="2" x14ac:dyDescent="0.25">
      <c r="A326" s="6">
        <v>29</v>
      </c>
      <c r="B326" s="6" t="s">
        <v>11</v>
      </c>
      <c r="C326" s="6" t="s">
        <v>274</v>
      </c>
      <c r="D326" s="6" t="s">
        <v>22</v>
      </c>
      <c r="E326" s="6" t="s">
        <v>22</v>
      </c>
      <c r="F326" s="6" t="s">
        <v>553</v>
      </c>
      <c r="G326" s="6" t="s">
        <v>168</v>
      </c>
      <c r="H326" s="13">
        <v>30458984</v>
      </c>
      <c r="I326" s="13" t="str">
        <f t="shared" si="210"/>
        <v>30458984-EJECUCION</v>
      </c>
      <c r="J326" s="13" t="str">
        <f t="shared" si="211"/>
        <v>30458984</v>
      </c>
      <c r="K326" s="17" t="s">
        <v>2782</v>
      </c>
      <c r="L326" s="29">
        <v>136057000</v>
      </c>
      <c r="M326" s="41">
        <v>0</v>
      </c>
      <c r="N326" s="41">
        <v>0</v>
      </c>
      <c r="O326" s="41">
        <v>0</v>
      </c>
      <c r="P326" s="41">
        <v>0</v>
      </c>
      <c r="Q326" s="41">
        <v>0</v>
      </c>
      <c r="R326" s="41">
        <f t="shared" si="212"/>
        <v>0</v>
      </c>
      <c r="S326" s="41">
        <f t="shared" si="213"/>
        <v>0</v>
      </c>
      <c r="T326" s="41">
        <f t="shared" si="214"/>
        <v>136057000</v>
      </c>
      <c r="U326" s="579" t="s">
        <v>277</v>
      </c>
      <c r="V326" s="55" t="s">
        <v>10</v>
      </c>
      <c r="X326" s="2" t="e">
        <f>VLOOKUP(H326,CONVENIO!A$2:O$151,13,FALSE)</f>
        <v>#N/A</v>
      </c>
      <c r="Y326" s="2" t="str">
        <f>VLOOKUP(I326,'RATES A MARZO'!B$2:J$980,7,FALSE)</f>
        <v/>
      </c>
      <c r="AA326" s="2" t="str">
        <f>VLOOKUP(H326,Hoja4!A$2:M$62,13,FALSE)</f>
        <v>en convenio</v>
      </c>
      <c r="AB326" s="2" t="str">
        <f>VLOOKUP(I326,Hoja6!J$2:K$1032,2,FALSE)</f>
        <v/>
      </c>
      <c r="AD326" s="2">
        <f>VLOOKUP(H326,Hoja7!A$2:C$262,3,FALSE)</f>
        <v>136057000</v>
      </c>
      <c r="AF326" s="2" t="str">
        <f>VLOOKUP(H326,Hoja8!A$2:M$85,13,FALSE)</f>
        <v>CON CONVENIO</v>
      </c>
      <c r="AG326" s="2" t="str">
        <f>VLOOKUP(CLEAN(H326),'rates (2)'!B$2:J$1076,7,FALSE)</f>
        <v/>
      </c>
    </row>
    <row r="327" spans="1:33" s="2" customFormat="1" ht="15" customHeight="1" outlineLevel="2" x14ac:dyDescent="0.25">
      <c r="A327" s="6">
        <v>31</v>
      </c>
      <c r="B327" s="6" t="s">
        <v>11</v>
      </c>
      <c r="C327" s="6" t="s">
        <v>275</v>
      </c>
      <c r="D327" s="6" t="s">
        <v>22</v>
      </c>
      <c r="E327" s="6" t="s">
        <v>22</v>
      </c>
      <c r="F327" s="6" t="s">
        <v>102</v>
      </c>
      <c r="G327" s="6" t="s">
        <v>9</v>
      </c>
      <c r="H327" s="13">
        <v>30427426</v>
      </c>
      <c r="I327" s="13" t="str">
        <f t="shared" si="210"/>
        <v>30427426-DISEÑO</v>
      </c>
      <c r="J327" s="13" t="str">
        <f t="shared" si="211"/>
        <v>30427426</v>
      </c>
      <c r="K327" s="17" t="s">
        <v>396</v>
      </c>
      <c r="L327" s="29">
        <v>252242000</v>
      </c>
      <c r="M327" s="41">
        <v>0</v>
      </c>
      <c r="N327" s="41">
        <v>15000000</v>
      </c>
      <c r="O327" s="41">
        <v>0</v>
      </c>
      <c r="P327" s="41">
        <v>0</v>
      </c>
      <c r="Q327" s="41">
        <v>0</v>
      </c>
      <c r="R327" s="41">
        <f t="shared" si="212"/>
        <v>0</v>
      </c>
      <c r="S327" s="41">
        <f t="shared" si="213"/>
        <v>15000000</v>
      </c>
      <c r="T327" s="41">
        <f t="shared" si="214"/>
        <v>237242000</v>
      </c>
      <c r="U327" s="579" t="s">
        <v>281</v>
      </c>
      <c r="V327" s="55" t="s">
        <v>296</v>
      </c>
      <c r="W327" s="2" t="str">
        <f>VLOOKUP(I327,RATES!K$2:L$952,2,FALSE)</f>
        <v>OT</v>
      </c>
      <c r="X327" s="2" t="e">
        <f>VLOOKUP(H327,CONVENIO!A$2:O$151,13,FALSE)</f>
        <v>#N/A</v>
      </c>
      <c r="Y327" s="2" t="str">
        <f>VLOOKUP(I327,'RATES A MARZO'!B$2:J$980,7,FALSE)</f>
        <v>OT</v>
      </c>
      <c r="AA327" s="2" t="e">
        <f>VLOOKUP(H327,Hoja4!A$2:M$62,13,FALSE)</f>
        <v>#N/A</v>
      </c>
      <c r="AB327" s="2" t="str">
        <f>VLOOKUP(I327,Hoja6!J$2:K$1032,2,FALSE)</f>
        <v>OT</v>
      </c>
      <c r="AD327" s="2" t="e">
        <f>VLOOKUP(H327,Hoja7!A$2:C$262,3,FALSE)</f>
        <v>#N/A</v>
      </c>
      <c r="AF327" s="2" t="e">
        <f>VLOOKUP(H327,Hoja8!A$2:M$85,13,FALSE)</f>
        <v>#N/A</v>
      </c>
      <c r="AG327" s="2" t="str">
        <f>VLOOKUP(CLEAN(H327),'rates (2)'!B$2:J$1076,7,FALSE)</f>
        <v>OT</v>
      </c>
    </row>
    <row r="328" spans="1:33" ht="15" customHeight="1" outlineLevel="2" x14ac:dyDescent="0.25">
      <c r="A328" s="8"/>
      <c r="B328" s="8"/>
      <c r="C328" s="8"/>
      <c r="D328" s="8"/>
      <c r="E328" s="8"/>
      <c r="F328" s="8"/>
      <c r="G328" s="8"/>
      <c r="H328" s="12"/>
      <c r="I328" s="12"/>
      <c r="J328" s="12"/>
      <c r="K328" s="16" t="s">
        <v>291</v>
      </c>
      <c r="L328" s="30">
        <f t="shared" ref="L328:T328" si="215">SUBTOTAL(9,L324:L327)</f>
        <v>3354589000</v>
      </c>
      <c r="M328" s="30">
        <f t="shared" si="215"/>
        <v>121552095</v>
      </c>
      <c r="N328" s="30">
        <f t="shared" si="215"/>
        <v>330000000</v>
      </c>
      <c r="O328" s="30">
        <f t="shared" si="215"/>
        <v>0</v>
      </c>
      <c r="P328" s="30">
        <f t="shared" si="215"/>
        <v>0</v>
      </c>
      <c r="Q328" s="30">
        <f t="shared" si="215"/>
        <v>3000000</v>
      </c>
      <c r="R328" s="30">
        <f t="shared" si="215"/>
        <v>3000000</v>
      </c>
      <c r="S328" s="30">
        <f t="shared" si="215"/>
        <v>327000000</v>
      </c>
      <c r="T328" s="30">
        <f t="shared" si="215"/>
        <v>2903036905</v>
      </c>
      <c r="U328" s="54"/>
      <c r="V328" s="54"/>
      <c r="AG328" s="2" t="e">
        <f>VLOOKUP(CLEAN(H328),'rates (2)'!B$2:J$1076,7,FALSE)</f>
        <v>#N/A</v>
      </c>
    </row>
    <row r="329" spans="1:33" ht="15" customHeight="1" outlineLevel="2" x14ac:dyDescent="0.25">
      <c r="A329" s="8"/>
      <c r="B329" s="8"/>
      <c r="C329" s="8"/>
      <c r="D329" s="8"/>
      <c r="E329" s="8"/>
      <c r="F329" s="8"/>
      <c r="G329" s="8"/>
      <c r="H329" s="12"/>
      <c r="I329" s="12"/>
      <c r="J329" s="12"/>
      <c r="K329" s="18"/>
      <c r="L329" s="28"/>
      <c r="M329" s="40"/>
      <c r="N329" s="40"/>
      <c r="O329" s="40"/>
      <c r="P329" s="40"/>
      <c r="Q329" s="40"/>
      <c r="R329" s="40"/>
      <c r="S329" s="40"/>
      <c r="T329" s="40"/>
      <c r="U329" s="54"/>
      <c r="V329" s="54"/>
      <c r="AG329" s="2" t="e">
        <f>VLOOKUP(CLEAN(H329),'rates (2)'!B$2:J$1076,7,FALSE)</f>
        <v>#N/A</v>
      </c>
    </row>
    <row r="330" spans="1:33" ht="18.75" customHeight="1" outlineLevel="1" x14ac:dyDescent="0.3">
      <c r="A330" s="8"/>
      <c r="B330" s="8"/>
      <c r="C330" s="8"/>
      <c r="D330" s="8"/>
      <c r="E330" s="9"/>
      <c r="F330" s="8"/>
      <c r="G330" s="8"/>
      <c r="H330" s="12"/>
      <c r="I330" s="12"/>
      <c r="J330" s="12"/>
      <c r="K330" s="52" t="s">
        <v>183</v>
      </c>
      <c r="L330" s="53">
        <f t="shared" ref="L330:T330" si="216">L328</f>
        <v>3354589000</v>
      </c>
      <c r="M330" s="53">
        <f t="shared" si="216"/>
        <v>121552095</v>
      </c>
      <c r="N330" s="53">
        <f t="shared" si="216"/>
        <v>330000000</v>
      </c>
      <c r="O330" s="53">
        <f t="shared" si="216"/>
        <v>0</v>
      </c>
      <c r="P330" s="53">
        <f t="shared" si="216"/>
        <v>0</v>
      </c>
      <c r="Q330" s="53">
        <f t="shared" si="216"/>
        <v>3000000</v>
      </c>
      <c r="R330" s="53">
        <f t="shared" si="216"/>
        <v>3000000</v>
      </c>
      <c r="S330" s="53">
        <f t="shared" si="216"/>
        <v>327000000</v>
      </c>
      <c r="T330" s="53">
        <f t="shared" si="216"/>
        <v>2903036905</v>
      </c>
      <c r="U330" s="54"/>
      <c r="V330" s="54"/>
      <c r="AG330" s="2" t="e">
        <f>VLOOKUP(CLEAN(H330),'rates (2)'!B$2:J$1076,7,FALSE)</f>
        <v>#N/A</v>
      </c>
    </row>
    <row r="331" spans="1:33" s="3" customFormat="1" ht="15" customHeight="1" outlineLevel="1" x14ac:dyDescent="0.25">
      <c r="A331" s="8"/>
      <c r="B331" s="8"/>
      <c r="C331" s="8"/>
      <c r="D331" s="8"/>
      <c r="E331" s="9"/>
      <c r="F331" s="8"/>
      <c r="G331" s="8"/>
      <c r="H331" s="12"/>
      <c r="I331" s="12"/>
      <c r="J331" s="12"/>
      <c r="K331" s="20"/>
      <c r="L331" s="32"/>
      <c r="M331" s="42"/>
      <c r="N331" s="42"/>
      <c r="O331" s="42"/>
      <c r="P331" s="42"/>
      <c r="Q331" s="42"/>
      <c r="R331" s="42"/>
      <c r="S331" s="42"/>
      <c r="T331" s="42"/>
      <c r="U331" s="54"/>
      <c r="V331" s="54"/>
      <c r="AG331" s="2" t="e">
        <f>VLOOKUP(CLEAN(H331),'rates (2)'!B$2:J$1076,7,FALSE)</f>
        <v>#N/A</v>
      </c>
    </row>
    <row r="332" spans="1:33" ht="26.25" customHeight="1" outlineLevel="1" x14ac:dyDescent="0.4">
      <c r="A332" s="8"/>
      <c r="B332" s="8"/>
      <c r="C332" s="8"/>
      <c r="D332" s="8"/>
      <c r="E332" s="9"/>
      <c r="F332" s="8"/>
      <c r="G332" s="8"/>
      <c r="H332" s="12"/>
      <c r="I332" s="12"/>
      <c r="J332" s="12"/>
      <c r="K332" s="64" t="s">
        <v>217</v>
      </c>
      <c r="L332" s="32"/>
      <c r="M332" s="42"/>
      <c r="N332" s="42"/>
      <c r="O332" s="42"/>
      <c r="P332" s="42"/>
      <c r="Q332" s="42"/>
      <c r="R332" s="42"/>
      <c r="S332" s="42"/>
      <c r="T332" s="42"/>
      <c r="U332" s="56"/>
      <c r="V332" s="56"/>
      <c r="AG332" s="2" t="e">
        <f>VLOOKUP(CLEAN(H332),'rates (2)'!B$2:J$1076,7,FALSE)</f>
        <v>#N/A</v>
      </c>
    </row>
    <row r="333" spans="1:33" ht="15" customHeight="1" outlineLevel="1" x14ac:dyDescent="0.25">
      <c r="A333" s="8"/>
      <c r="B333" s="8"/>
      <c r="C333" s="8"/>
      <c r="D333" s="8"/>
      <c r="E333" s="9"/>
      <c r="F333" s="8"/>
      <c r="G333" s="8"/>
      <c r="H333" s="12"/>
      <c r="I333" s="12"/>
      <c r="J333" s="12"/>
      <c r="K333" s="16" t="s">
        <v>271</v>
      </c>
      <c r="L333" s="32"/>
      <c r="M333" s="42"/>
      <c r="N333" s="42"/>
      <c r="O333" s="42"/>
      <c r="P333" s="42"/>
      <c r="Q333" s="42"/>
      <c r="R333" s="42"/>
      <c r="S333" s="42"/>
      <c r="T333" s="42"/>
      <c r="U333" s="54"/>
      <c r="V333" s="54"/>
      <c r="AG333" s="2" t="e">
        <f>VLOOKUP(CLEAN(H333),'rates (2)'!B$2:J$1076,7,FALSE)</f>
        <v>#N/A</v>
      </c>
    </row>
    <row r="334" spans="1:33" s="2" customFormat="1" ht="15" customHeight="1" outlineLevel="2" x14ac:dyDescent="0.25">
      <c r="A334" s="6">
        <v>31</v>
      </c>
      <c r="B334" s="6" t="s">
        <v>5</v>
      </c>
      <c r="C334" s="6" t="s">
        <v>354</v>
      </c>
      <c r="D334" s="6" t="s">
        <v>22</v>
      </c>
      <c r="E334" s="6" t="s">
        <v>28</v>
      </c>
      <c r="F334" s="6" t="s">
        <v>553</v>
      </c>
      <c r="G334" s="6" t="s">
        <v>168</v>
      </c>
      <c r="H334" s="13">
        <v>30279673</v>
      </c>
      <c r="I334" s="13" t="str">
        <f t="shared" ref="I334:I337" si="217">CONCATENATE(H334,"-",G334)</f>
        <v>30279673-EJECUCION</v>
      </c>
      <c r="J334" s="13" t="str">
        <f t="shared" ref="J334:J337" si="218">CLEAN(H334)</f>
        <v>30279673</v>
      </c>
      <c r="K334" s="17" t="s">
        <v>154</v>
      </c>
      <c r="L334" s="29">
        <v>589370000</v>
      </c>
      <c r="M334" s="41">
        <v>1500000</v>
      </c>
      <c r="N334" s="41">
        <v>517870000</v>
      </c>
      <c r="O334" s="41">
        <v>25410198</v>
      </c>
      <c r="P334" s="41">
        <v>25833013</v>
      </c>
      <c r="Q334" s="41">
        <v>30742366</v>
      </c>
      <c r="R334" s="41">
        <f t="shared" ref="R334:R337" si="219">O334+P334+Q334</f>
        <v>81985577</v>
      </c>
      <c r="S334" s="41">
        <f t="shared" ref="S334:S337" si="220">N334-R334</f>
        <v>435884423</v>
      </c>
      <c r="T334" s="41">
        <f t="shared" ref="T334:T337" si="221">L334-(M334+N334)</f>
        <v>70000000</v>
      </c>
      <c r="U334" s="579" t="s">
        <v>273</v>
      </c>
      <c r="V334" s="55" t="s">
        <v>8</v>
      </c>
      <c r="W334" s="2" t="str">
        <f>VLOOKUP(I334,RATES!K$2:L$952,2,FALSE)</f>
        <v>RS</v>
      </c>
      <c r="X334" s="2" t="e">
        <f>VLOOKUP(H334,CONVENIO!A$2:O$151,13,FALSE)</f>
        <v>#N/A</v>
      </c>
      <c r="Y334" s="2" t="str">
        <f>VLOOKUP(I334,'RATES A MARZO'!B$2:J$980,7,FALSE)</f>
        <v>RS</v>
      </c>
      <c r="AA334" s="2" t="e">
        <f>VLOOKUP(H334,Hoja4!A$2:M$62,13,FALSE)</f>
        <v>#N/A</v>
      </c>
      <c r="AB334" s="2" t="str">
        <f>VLOOKUP(I334,Hoja6!J$2:K$1032,2,FALSE)</f>
        <v>RS</v>
      </c>
      <c r="AD334" s="2">
        <f>VLOOKUP(H334,Hoja7!A$2:C$262,3,FALSE)</f>
        <v>548352472</v>
      </c>
      <c r="AF334" s="2" t="e">
        <f>VLOOKUP(H334,Hoja8!A$2:M$85,13,FALSE)</f>
        <v>#N/A</v>
      </c>
      <c r="AG334" s="2" t="str">
        <f>VLOOKUP(CLEAN(H334),'rates (2)'!B$2:J$1076,7,FALSE)</f>
        <v>RS</v>
      </c>
    </row>
    <row r="335" spans="1:33" s="2" customFormat="1" ht="15" customHeight="1" outlineLevel="2" x14ac:dyDescent="0.25">
      <c r="A335" s="6">
        <v>31</v>
      </c>
      <c r="B335" s="6" t="s">
        <v>5</v>
      </c>
      <c r="C335" s="6" t="s">
        <v>283</v>
      </c>
      <c r="D335" s="6" t="s">
        <v>22</v>
      </c>
      <c r="E335" s="6" t="s">
        <v>28</v>
      </c>
      <c r="F335" s="6" t="s">
        <v>14</v>
      </c>
      <c r="G335" s="6" t="s">
        <v>168</v>
      </c>
      <c r="H335" s="13">
        <v>30108787</v>
      </c>
      <c r="I335" s="13" t="str">
        <f t="shared" si="217"/>
        <v>30108787-EJECUCION</v>
      </c>
      <c r="J335" s="13" t="str">
        <f t="shared" si="218"/>
        <v>30108787</v>
      </c>
      <c r="K335" s="17" t="s">
        <v>551</v>
      </c>
      <c r="L335" s="29">
        <v>1587610000</v>
      </c>
      <c r="M335" s="41">
        <v>1405679649</v>
      </c>
      <c r="N335" s="41">
        <v>12852000</v>
      </c>
      <c r="O335" s="41">
        <v>0</v>
      </c>
      <c r="P335" s="41">
        <v>0</v>
      </c>
      <c r="Q335" s="41">
        <v>0</v>
      </c>
      <c r="R335" s="41">
        <f t="shared" si="219"/>
        <v>0</v>
      </c>
      <c r="S335" s="41">
        <f t="shared" si="220"/>
        <v>12852000</v>
      </c>
      <c r="T335" s="41">
        <f t="shared" si="221"/>
        <v>169078351</v>
      </c>
      <c r="U335" s="579" t="s">
        <v>273</v>
      </c>
      <c r="V335" s="55" t="s">
        <v>8</v>
      </c>
      <c r="W335" s="2" t="str">
        <f>VLOOKUP(I335,RATES!K$2:L$952,2,FALSE)</f>
        <v>RS</v>
      </c>
      <c r="X335" s="2" t="e">
        <f>VLOOKUP(H335,CONVENIO!A$2:O$151,13,FALSE)</f>
        <v>#N/A</v>
      </c>
      <c r="Y335" s="2" t="str">
        <f>VLOOKUP(I335,'RATES A MARZO'!B$2:J$980,7,FALSE)</f>
        <v>RS</v>
      </c>
      <c r="AA335" s="2" t="e">
        <f>VLOOKUP(H335,Hoja4!A$2:M$62,13,FALSE)</f>
        <v>#N/A</v>
      </c>
      <c r="AB335" s="2" t="str">
        <f>VLOOKUP(I335,Hoja6!J$2:K$1032,2,FALSE)</f>
        <v>RS</v>
      </c>
      <c r="AD335" s="2" t="e">
        <f>VLOOKUP(H335,Hoja7!A$2:C$262,3,FALSE)</f>
        <v>#N/A</v>
      </c>
      <c r="AF335" s="2" t="e">
        <f>VLOOKUP(H335,Hoja8!A$2:M$85,13,FALSE)</f>
        <v>#N/A</v>
      </c>
      <c r="AG335" s="2" t="str">
        <f>VLOOKUP(CLEAN(H335),'rates (2)'!B$2:J$1076,7,FALSE)</f>
        <v>RS</v>
      </c>
    </row>
    <row r="336" spans="1:33" s="2" customFormat="1" ht="15" customHeight="1" outlineLevel="2" x14ac:dyDescent="0.25">
      <c r="A336" s="6">
        <v>31</v>
      </c>
      <c r="B336" s="6" t="s">
        <v>5</v>
      </c>
      <c r="C336" s="6" t="s">
        <v>288</v>
      </c>
      <c r="D336" s="6" t="s">
        <v>22</v>
      </c>
      <c r="E336" s="6" t="s">
        <v>28</v>
      </c>
      <c r="F336" s="6" t="s">
        <v>553</v>
      </c>
      <c r="G336" s="6" t="s">
        <v>168</v>
      </c>
      <c r="H336" s="49">
        <v>30071020</v>
      </c>
      <c r="I336" s="13" t="str">
        <f t="shared" si="217"/>
        <v>30071020-EJECUCION</v>
      </c>
      <c r="J336" s="13" t="str">
        <f t="shared" si="218"/>
        <v>30071020</v>
      </c>
      <c r="K336" s="17" t="s">
        <v>638</v>
      </c>
      <c r="L336" s="29">
        <v>1286401095</v>
      </c>
      <c r="M336" s="41">
        <v>1121478997</v>
      </c>
      <c r="N336" s="41">
        <v>0</v>
      </c>
      <c r="O336" s="41">
        <v>0</v>
      </c>
      <c r="P336" s="41">
        <v>0</v>
      </c>
      <c r="Q336" s="41">
        <v>0</v>
      </c>
      <c r="R336" s="41">
        <f t="shared" si="219"/>
        <v>0</v>
      </c>
      <c r="S336" s="41">
        <f t="shared" si="220"/>
        <v>0</v>
      </c>
      <c r="T336" s="41">
        <f t="shared" si="221"/>
        <v>164922098</v>
      </c>
      <c r="U336" s="579" t="s">
        <v>273</v>
      </c>
      <c r="V336" s="55" t="s">
        <v>8</v>
      </c>
      <c r="W336" s="2" t="e">
        <f>VLOOKUP(I336,RATES!K$2:L$952,2,FALSE)</f>
        <v>#N/A</v>
      </c>
      <c r="X336" s="2" t="e">
        <f>VLOOKUP(H336,CONVENIO!A$2:O$151,13,FALSE)</f>
        <v>#N/A</v>
      </c>
      <c r="Y336" s="202" t="e">
        <f>VLOOKUP(I336,'RATES A MARZO'!B$2:J$980,7,FALSE)</f>
        <v>#N/A</v>
      </c>
      <c r="AA336" s="2" t="e">
        <f>VLOOKUP(H336,Hoja4!A$2:M$62,13,FALSE)</f>
        <v>#N/A</v>
      </c>
      <c r="AB336" s="2" t="e">
        <f>VLOOKUP(I336,Hoja6!J$2:K$1032,2,FALSE)</f>
        <v>#N/A</v>
      </c>
      <c r="AD336" s="2" t="e">
        <f>VLOOKUP(H336,Hoja7!A$2:C$262,3,FALSE)</f>
        <v>#N/A</v>
      </c>
      <c r="AF336" s="2" t="e">
        <f>VLOOKUP(H336,Hoja8!A$2:M$85,13,FALSE)</f>
        <v>#N/A</v>
      </c>
      <c r="AG336" s="2" t="e">
        <f>VLOOKUP(CLEAN(H336),'rates (2)'!B$2:J$1076,7,FALSE)</f>
        <v>#N/A</v>
      </c>
    </row>
    <row r="337" spans="1:33" s="2" customFormat="1" ht="15" customHeight="1" outlineLevel="2" x14ac:dyDescent="0.25">
      <c r="A337" s="6">
        <v>31</v>
      </c>
      <c r="B337" s="6" t="s">
        <v>5</v>
      </c>
      <c r="C337" s="6" t="s">
        <v>286</v>
      </c>
      <c r="D337" s="6" t="s">
        <v>22</v>
      </c>
      <c r="E337" s="6" t="s">
        <v>28</v>
      </c>
      <c r="F337" s="6" t="s">
        <v>13</v>
      </c>
      <c r="G337" s="6" t="s">
        <v>168</v>
      </c>
      <c r="H337" s="13">
        <v>30103323</v>
      </c>
      <c r="I337" s="13" t="str">
        <f t="shared" si="217"/>
        <v>30103323-EJECUCION</v>
      </c>
      <c r="J337" s="13" t="str">
        <f t="shared" si="218"/>
        <v>30103323</v>
      </c>
      <c r="K337" s="17" t="s">
        <v>310</v>
      </c>
      <c r="L337" s="29">
        <v>207019710</v>
      </c>
      <c r="M337" s="41">
        <v>99601553</v>
      </c>
      <c r="N337" s="41">
        <f>107418157-12852000</f>
        <v>94566157</v>
      </c>
      <c r="O337" s="41">
        <v>0</v>
      </c>
      <c r="P337" s="41">
        <v>0</v>
      </c>
      <c r="Q337" s="41">
        <v>0</v>
      </c>
      <c r="R337" s="41">
        <f t="shared" si="219"/>
        <v>0</v>
      </c>
      <c r="S337" s="41">
        <f t="shared" si="220"/>
        <v>94566157</v>
      </c>
      <c r="T337" s="41">
        <f t="shared" si="221"/>
        <v>12852000</v>
      </c>
      <c r="U337" s="579" t="s">
        <v>273</v>
      </c>
      <c r="V337" s="55" t="s">
        <v>8</v>
      </c>
      <c r="W337" s="2" t="str">
        <f>VLOOKUP(I337,RATES!K$2:L$952,2,FALSE)</f>
        <v>RS</v>
      </c>
      <c r="X337" s="2" t="e">
        <f>VLOOKUP(H337,CONVENIO!A$2:O$151,13,FALSE)</f>
        <v>#N/A</v>
      </c>
      <c r="Y337" s="2" t="str">
        <f>VLOOKUP(I337,'RATES A MARZO'!B$2:J$980,7,FALSE)</f>
        <v>RS</v>
      </c>
      <c r="AA337" s="2" t="e">
        <f>VLOOKUP(H337,Hoja4!A$2:M$62,13,FALSE)</f>
        <v>#N/A</v>
      </c>
      <c r="AB337" s="2" t="str">
        <f>VLOOKUP(I337,Hoja6!J$2:K$1032,2,FALSE)</f>
        <v>RS</v>
      </c>
      <c r="AD337" s="2">
        <f>VLOOKUP(H337,Hoja7!A$2:C$262,3,FALSE)</f>
        <v>0</v>
      </c>
      <c r="AF337" s="2" t="e">
        <f>VLOOKUP(H337,Hoja8!A$2:M$85,13,FALSE)</f>
        <v>#N/A</v>
      </c>
      <c r="AG337" s="2" t="str">
        <f>VLOOKUP(CLEAN(H337),'rates (2)'!B$2:J$1076,7,FALSE)</f>
        <v>RS</v>
      </c>
    </row>
    <row r="338" spans="1:33" ht="15" customHeight="1" outlineLevel="2" x14ac:dyDescent="0.25">
      <c r="A338" s="8"/>
      <c r="B338" s="8"/>
      <c r="C338" s="8"/>
      <c r="D338" s="8"/>
      <c r="E338" s="8"/>
      <c r="F338" s="8"/>
      <c r="G338" s="8"/>
      <c r="H338" s="12"/>
      <c r="I338" s="12"/>
      <c r="J338" s="12"/>
      <c r="K338" s="16" t="s">
        <v>435</v>
      </c>
      <c r="L338" s="30">
        <f t="shared" ref="L338:T338" si="222">SUBTOTAL(9,L334:L337)</f>
        <v>3670400805</v>
      </c>
      <c r="M338" s="30">
        <f t="shared" si="222"/>
        <v>2628260199</v>
      </c>
      <c r="N338" s="30">
        <f t="shared" si="222"/>
        <v>625288157</v>
      </c>
      <c r="O338" s="30">
        <f t="shared" si="222"/>
        <v>25410198</v>
      </c>
      <c r="P338" s="30">
        <f t="shared" si="222"/>
        <v>25833013</v>
      </c>
      <c r="Q338" s="30">
        <f t="shared" si="222"/>
        <v>30742366</v>
      </c>
      <c r="R338" s="30">
        <f t="shared" si="222"/>
        <v>81985577</v>
      </c>
      <c r="S338" s="30">
        <f t="shared" si="222"/>
        <v>543302580</v>
      </c>
      <c r="T338" s="30">
        <f t="shared" si="222"/>
        <v>416852449</v>
      </c>
      <c r="U338" s="54"/>
      <c r="V338" s="54"/>
      <c r="AG338" s="2" t="e">
        <f>VLOOKUP(CLEAN(H338),'rates (2)'!B$2:J$1076,7,FALSE)</f>
        <v>#N/A</v>
      </c>
    </row>
    <row r="339" spans="1:33" ht="15" customHeight="1" outlineLevel="2" x14ac:dyDescent="0.25">
      <c r="A339" s="8"/>
      <c r="B339" s="8"/>
      <c r="C339" s="8"/>
      <c r="D339" s="8"/>
      <c r="E339" s="8"/>
      <c r="F339" s="8"/>
      <c r="G339" s="8"/>
      <c r="H339" s="12"/>
      <c r="I339" s="12"/>
      <c r="J339" s="12"/>
      <c r="K339" s="18"/>
      <c r="L339" s="28"/>
      <c r="M339" s="40"/>
      <c r="N339" s="40"/>
      <c r="O339" s="40"/>
      <c r="P339" s="40"/>
      <c r="Q339" s="40"/>
      <c r="R339" s="40"/>
      <c r="S339" s="40"/>
      <c r="T339" s="40"/>
      <c r="U339" s="54"/>
      <c r="V339" s="54"/>
      <c r="AG339" s="2" t="e">
        <f>VLOOKUP(CLEAN(H339),'rates (2)'!B$2:J$1076,7,FALSE)</f>
        <v>#N/A</v>
      </c>
    </row>
    <row r="340" spans="1:33" ht="15" customHeight="1" outlineLevel="2" x14ac:dyDescent="0.25">
      <c r="A340" s="8"/>
      <c r="B340" s="8"/>
      <c r="C340" s="8"/>
      <c r="D340" s="8"/>
      <c r="E340" s="8"/>
      <c r="F340" s="8"/>
      <c r="G340" s="8"/>
      <c r="H340" s="12"/>
      <c r="I340" s="12"/>
      <c r="J340" s="12"/>
      <c r="K340" s="16" t="s">
        <v>436</v>
      </c>
      <c r="L340" s="28"/>
      <c r="M340" s="40"/>
      <c r="N340" s="40"/>
      <c r="O340" s="40"/>
      <c r="P340" s="40"/>
      <c r="Q340" s="40"/>
      <c r="R340" s="40"/>
      <c r="S340" s="40"/>
      <c r="T340" s="40"/>
      <c r="U340" s="54"/>
      <c r="V340" s="54"/>
      <c r="AG340" s="2" t="e">
        <f>VLOOKUP(CLEAN(H340),'rates (2)'!B$2:J$1076,7,FALSE)</f>
        <v>#N/A</v>
      </c>
    </row>
    <row r="341" spans="1:33" s="2" customFormat="1" ht="15" customHeight="1" outlineLevel="2" x14ac:dyDescent="0.25">
      <c r="A341" s="6">
        <v>31</v>
      </c>
      <c r="B341" s="6" t="s">
        <v>56</v>
      </c>
      <c r="C341" s="6" t="s">
        <v>283</v>
      </c>
      <c r="D341" s="6" t="s">
        <v>22</v>
      </c>
      <c r="E341" s="6" t="s">
        <v>28</v>
      </c>
      <c r="F341" s="6" t="s">
        <v>14</v>
      </c>
      <c r="G341" s="6" t="s">
        <v>168</v>
      </c>
      <c r="H341" s="13">
        <v>30289473</v>
      </c>
      <c r="I341" s="13" t="str">
        <f t="shared" ref="I341:I344" si="223">CONCATENATE(H341,"-",G341)</f>
        <v>30289473-EJECUCION</v>
      </c>
      <c r="J341" s="13" t="str">
        <f t="shared" ref="J341:J344" si="224">CLEAN(H341)</f>
        <v>30289473</v>
      </c>
      <c r="K341" s="17" t="s">
        <v>311</v>
      </c>
      <c r="L341" s="29">
        <v>730281000</v>
      </c>
      <c r="M341" s="41">
        <v>0</v>
      </c>
      <c r="N341" s="41">
        <f>100000000-1753899</f>
        <v>98246101</v>
      </c>
      <c r="O341" s="41">
        <v>0</v>
      </c>
      <c r="P341" s="41">
        <v>0</v>
      </c>
      <c r="Q341" s="41">
        <v>0</v>
      </c>
      <c r="R341" s="41">
        <f t="shared" ref="R341:R344" si="225">O341+P341+Q341</f>
        <v>0</v>
      </c>
      <c r="S341" s="41">
        <f t="shared" ref="S341:S344" si="226">N341-R341</f>
        <v>98246101</v>
      </c>
      <c r="T341" s="41">
        <f t="shared" ref="T341:T344" si="227">L341-(M341+N341)</f>
        <v>632034899</v>
      </c>
      <c r="U341" s="55" t="s">
        <v>508</v>
      </c>
      <c r="V341" s="55" t="s">
        <v>8</v>
      </c>
      <c r="W341" s="2" t="str">
        <f>VLOOKUP(I341,RATES!K$2:L$952,2,FALSE)</f>
        <v>RS</v>
      </c>
      <c r="X341" s="2" t="e">
        <f>VLOOKUP(H341,CONVENIO!A$2:O$151,13,FALSE)</f>
        <v>#N/A</v>
      </c>
      <c r="Y341" s="2" t="str">
        <f>VLOOKUP(I341,'RATES A MARZO'!B$2:J$980,7,FALSE)</f>
        <v>RS</v>
      </c>
      <c r="AA341" s="2" t="e">
        <f>VLOOKUP(H341,Hoja4!A$2:M$62,13,FALSE)</f>
        <v>#N/A</v>
      </c>
      <c r="AB341" s="2" t="str">
        <f>VLOOKUP(I341,Hoja6!J$2:K$1032,2,FALSE)</f>
        <v>RS</v>
      </c>
      <c r="AD341" s="2" t="e">
        <f>VLOOKUP(H341,Hoja7!A$2:C$262,3,FALSE)</f>
        <v>#N/A</v>
      </c>
      <c r="AE341" s="2" t="s">
        <v>4081</v>
      </c>
      <c r="AF341" s="2" t="e">
        <f>VLOOKUP(H341,Hoja8!A$2:M$85,13,FALSE)</f>
        <v>#N/A</v>
      </c>
      <c r="AG341" s="2" t="str">
        <f>VLOOKUP(CLEAN(H341),'rates (2)'!B$2:J$1076,7,FALSE)</f>
        <v>RS</v>
      </c>
    </row>
    <row r="342" spans="1:33" s="2" customFormat="1" ht="15" customHeight="1" outlineLevel="2" x14ac:dyDescent="0.25">
      <c r="A342" s="6">
        <v>31</v>
      </c>
      <c r="B342" s="6" t="s">
        <v>56</v>
      </c>
      <c r="C342" s="6" t="s">
        <v>286</v>
      </c>
      <c r="D342" s="6" t="s">
        <v>22</v>
      </c>
      <c r="E342" s="6" t="s">
        <v>28</v>
      </c>
      <c r="F342" s="6" t="s">
        <v>553</v>
      </c>
      <c r="G342" s="6" t="s">
        <v>168</v>
      </c>
      <c r="H342" s="13">
        <v>30464833</v>
      </c>
      <c r="I342" s="13" t="str">
        <f t="shared" si="223"/>
        <v>30464833-EJECUCION</v>
      </c>
      <c r="J342" s="13" t="str">
        <f t="shared" si="224"/>
        <v>30464833</v>
      </c>
      <c r="K342" s="17" t="s">
        <v>484</v>
      </c>
      <c r="L342" s="29">
        <v>547246000</v>
      </c>
      <c r="M342" s="41">
        <v>0</v>
      </c>
      <c r="N342" s="41">
        <f>30000000-10244890</f>
        <v>19755110</v>
      </c>
      <c r="O342" s="41">
        <v>0</v>
      </c>
      <c r="P342" s="41">
        <v>0</v>
      </c>
      <c r="Q342" s="41">
        <v>0</v>
      </c>
      <c r="R342" s="41">
        <f t="shared" si="225"/>
        <v>0</v>
      </c>
      <c r="S342" s="41">
        <f t="shared" si="226"/>
        <v>19755110</v>
      </c>
      <c r="T342" s="41">
        <f t="shared" si="227"/>
        <v>527490890</v>
      </c>
      <c r="U342" s="55" t="s">
        <v>508</v>
      </c>
      <c r="V342" s="55" t="s">
        <v>10</v>
      </c>
      <c r="W342" s="2">
        <f>VLOOKUP(I342,RATES!K$2:L$952,2,FALSE)</f>
        <v>0</v>
      </c>
      <c r="X342" s="2" t="e">
        <f>VLOOKUP(H342,CONVENIO!A$2:O$151,13,FALSE)</f>
        <v>#N/A</v>
      </c>
      <c r="Y342" s="2" t="str">
        <f>VLOOKUP(I342,'RATES A MARZO'!B$2:J$980,7,FALSE)</f>
        <v/>
      </c>
      <c r="AA342" s="2" t="e">
        <f>VLOOKUP(H342,Hoja4!A$2:M$62,13,FALSE)</f>
        <v>#N/A</v>
      </c>
      <c r="AB342" s="2" t="str">
        <f>VLOOKUP(I342,Hoja6!J$2:K$1032,2,FALSE)</f>
        <v/>
      </c>
      <c r="AD342" s="2">
        <f>VLOOKUP(H342,Hoja7!A$2:C$262,3,FALSE)</f>
        <v>380000000</v>
      </c>
      <c r="AF342" s="2" t="e">
        <f>VLOOKUP(H342,Hoja8!A$2:M$85,13,FALSE)</f>
        <v>#N/A</v>
      </c>
      <c r="AG342" s="2" t="str">
        <f>VLOOKUP(CLEAN(H342),'rates (2)'!B$2:J$1076,7,FALSE)</f>
        <v/>
      </c>
    </row>
    <row r="343" spans="1:33" s="2" customFormat="1" ht="15" customHeight="1" outlineLevel="2" x14ac:dyDescent="0.25">
      <c r="A343" s="6">
        <v>31</v>
      </c>
      <c r="B343" s="6" t="s">
        <v>56</v>
      </c>
      <c r="C343" s="6" t="s">
        <v>274</v>
      </c>
      <c r="D343" s="6" t="s">
        <v>22</v>
      </c>
      <c r="E343" s="6" t="s">
        <v>28</v>
      </c>
      <c r="F343" s="6" t="s">
        <v>553</v>
      </c>
      <c r="G343" s="6" t="s">
        <v>168</v>
      </c>
      <c r="H343" s="13">
        <v>30134380</v>
      </c>
      <c r="I343" s="13" t="str">
        <f t="shared" si="223"/>
        <v>30134380-EJECUCION</v>
      </c>
      <c r="J343" s="13" t="str">
        <f t="shared" si="224"/>
        <v>30134380</v>
      </c>
      <c r="K343" s="17" t="s">
        <v>649</v>
      </c>
      <c r="L343" s="29">
        <v>363409000</v>
      </c>
      <c r="M343" s="41">
        <v>344153769</v>
      </c>
      <c r="N343" s="41">
        <f>1753899+10244890</f>
        <v>11998789</v>
      </c>
      <c r="O343" s="41">
        <v>11998789</v>
      </c>
      <c r="P343" s="41">
        <v>0</v>
      </c>
      <c r="Q343" s="41">
        <v>0</v>
      </c>
      <c r="R343" s="41">
        <f t="shared" si="225"/>
        <v>11998789</v>
      </c>
      <c r="S343" s="41">
        <f t="shared" si="226"/>
        <v>0</v>
      </c>
      <c r="T343" s="41">
        <f t="shared" si="227"/>
        <v>7256442</v>
      </c>
      <c r="U343" s="579" t="s">
        <v>273</v>
      </c>
      <c r="V343" s="55" t="s">
        <v>8</v>
      </c>
      <c r="W343" s="2" t="str">
        <f>VLOOKUP(I343,RATES!K$2:L$952,2,FALSE)</f>
        <v>RS</v>
      </c>
      <c r="X343" s="2" t="e">
        <f>VLOOKUP(H343,CONVENIO!A$2:O$151,13,FALSE)</f>
        <v>#N/A</v>
      </c>
      <c r="Y343" s="2" t="str">
        <f>VLOOKUP(I343,'RATES A MARZO'!B$2:J$980,7,FALSE)</f>
        <v>RS</v>
      </c>
      <c r="AA343" s="2" t="e">
        <f>VLOOKUP(H343,Hoja4!A$2:M$62,13,FALSE)</f>
        <v>#N/A</v>
      </c>
      <c r="AB343" s="2" t="str">
        <f>VLOOKUP(I343,Hoja6!J$2:K$1032,2,FALSE)</f>
        <v>RS</v>
      </c>
      <c r="AD343" s="2">
        <f>VLOOKUP(H343,Hoja7!A$2:C$262,3,FALSE)</f>
        <v>11998789</v>
      </c>
      <c r="AF343" s="2" t="e">
        <f>VLOOKUP(H343,Hoja8!A$2:M$85,13,FALSE)</f>
        <v>#N/A</v>
      </c>
      <c r="AG343" s="2" t="str">
        <f>VLOOKUP(CLEAN(H343),'rates (2)'!B$2:J$1076,7,FALSE)</f>
        <v>RS</v>
      </c>
    </row>
    <row r="344" spans="1:33" s="2" customFormat="1" ht="15" customHeight="1" outlineLevel="2" x14ac:dyDescent="0.25">
      <c r="A344" s="6">
        <v>31</v>
      </c>
      <c r="B344" s="6" t="s">
        <v>56</v>
      </c>
      <c r="C344" s="6" t="s">
        <v>283</v>
      </c>
      <c r="D344" s="6" t="s">
        <v>22</v>
      </c>
      <c r="E344" s="6" t="s">
        <v>28</v>
      </c>
      <c r="F344" s="6" t="s">
        <v>14</v>
      </c>
      <c r="G344" s="6" t="s">
        <v>9</v>
      </c>
      <c r="H344" s="13">
        <v>30465403</v>
      </c>
      <c r="I344" s="13" t="str">
        <f t="shared" si="223"/>
        <v>30465403-DISEÑO</v>
      </c>
      <c r="J344" s="13" t="str">
        <f t="shared" si="224"/>
        <v>30465403</v>
      </c>
      <c r="K344" s="17" t="s">
        <v>312</v>
      </c>
      <c r="L344" s="29">
        <v>30000000</v>
      </c>
      <c r="M344" s="41">
        <v>0</v>
      </c>
      <c r="N344" s="41">
        <v>3000000</v>
      </c>
      <c r="O344" s="41">
        <v>0</v>
      </c>
      <c r="P344" s="41">
        <v>0</v>
      </c>
      <c r="Q344" s="41">
        <v>0</v>
      </c>
      <c r="R344" s="41">
        <f t="shared" si="225"/>
        <v>0</v>
      </c>
      <c r="S344" s="41">
        <f t="shared" si="226"/>
        <v>3000000</v>
      </c>
      <c r="T344" s="41">
        <f t="shared" si="227"/>
        <v>27000000</v>
      </c>
      <c r="U344" s="55" t="s">
        <v>508</v>
      </c>
      <c r="V344" s="55" t="s">
        <v>8</v>
      </c>
      <c r="W344" s="2">
        <f>VLOOKUP(I344,RATES!K$2:L$952,2,FALSE)</f>
        <v>0</v>
      </c>
      <c r="X344" s="2" t="e">
        <f>VLOOKUP(H344,CONVENIO!A$2:O$151,13,FALSE)</f>
        <v>#N/A</v>
      </c>
      <c r="Y344" s="2" t="str">
        <f>VLOOKUP(I344,'RATES A MARZO'!B$2:J$980,7,FALSE)</f>
        <v/>
      </c>
      <c r="AA344" s="2" t="e">
        <f>VLOOKUP(H344,Hoja4!A$2:M$62,13,FALSE)</f>
        <v>#N/A</v>
      </c>
      <c r="AB344" s="2" t="str">
        <f>VLOOKUP(I344,Hoja6!J$2:K$1032,2,FALSE)</f>
        <v/>
      </c>
      <c r="AD344" s="2" t="e">
        <f>VLOOKUP(H344,Hoja7!A$2:C$262,3,FALSE)</f>
        <v>#N/A</v>
      </c>
      <c r="AE344" s="2" t="s">
        <v>4081</v>
      </c>
      <c r="AF344" s="2" t="e">
        <f>VLOOKUP(H344,Hoja8!A$2:M$85,13,FALSE)</f>
        <v>#N/A</v>
      </c>
      <c r="AG344" s="2" t="str">
        <f>VLOOKUP(CLEAN(H344),'rates (2)'!B$2:J$1076,7,FALSE)</f>
        <v/>
      </c>
    </row>
    <row r="345" spans="1:33" ht="15" customHeight="1" outlineLevel="2" x14ac:dyDescent="0.25">
      <c r="A345" s="8"/>
      <c r="B345" s="8"/>
      <c r="C345" s="8"/>
      <c r="D345" s="8"/>
      <c r="E345" s="8"/>
      <c r="F345" s="8"/>
      <c r="G345" s="8"/>
      <c r="H345" s="12"/>
      <c r="I345" s="12"/>
      <c r="J345" s="12"/>
      <c r="K345" s="16" t="s">
        <v>336</v>
      </c>
      <c r="L345" s="30">
        <f t="shared" ref="L345:T345" si="228">SUBTOTAL(9,L341:L344)</f>
        <v>1670936000</v>
      </c>
      <c r="M345" s="30">
        <f t="shared" si="228"/>
        <v>344153769</v>
      </c>
      <c r="N345" s="30">
        <f t="shared" si="228"/>
        <v>133000000</v>
      </c>
      <c r="O345" s="30">
        <f t="shared" si="228"/>
        <v>11998789</v>
      </c>
      <c r="P345" s="30">
        <f t="shared" si="228"/>
        <v>0</v>
      </c>
      <c r="Q345" s="30">
        <f t="shared" si="228"/>
        <v>0</v>
      </c>
      <c r="R345" s="30">
        <f t="shared" si="228"/>
        <v>11998789</v>
      </c>
      <c r="S345" s="30">
        <f t="shared" si="228"/>
        <v>121001211</v>
      </c>
      <c r="T345" s="30">
        <f t="shared" si="228"/>
        <v>1193782231</v>
      </c>
      <c r="U345" s="54"/>
      <c r="V345" s="54"/>
      <c r="AG345" s="2" t="e">
        <f>VLOOKUP(CLEAN(H345),'rates (2)'!B$2:J$1076,7,FALSE)</f>
        <v>#N/A</v>
      </c>
    </row>
    <row r="346" spans="1:33" ht="15" customHeight="1" outlineLevel="2" x14ac:dyDescent="0.25">
      <c r="A346" s="8"/>
      <c r="B346" s="8"/>
      <c r="C346" s="8"/>
      <c r="D346" s="8"/>
      <c r="E346" s="8"/>
      <c r="F346" s="8"/>
      <c r="G346" s="8"/>
      <c r="H346" s="12"/>
      <c r="I346" s="12"/>
      <c r="J346" s="12"/>
      <c r="K346" s="18"/>
      <c r="L346" s="28"/>
      <c r="M346" s="40"/>
      <c r="N346" s="40"/>
      <c r="O346" s="40"/>
      <c r="P346" s="40"/>
      <c r="Q346" s="40"/>
      <c r="R346" s="40"/>
      <c r="S346" s="40"/>
      <c r="T346" s="40"/>
      <c r="U346" s="54"/>
      <c r="V346" s="54"/>
      <c r="AG346" s="2" t="e">
        <f>VLOOKUP(CLEAN(H346),'rates (2)'!B$2:J$1076,7,FALSE)</f>
        <v>#N/A</v>
      </c>
    </row>
    <row r="347" spans="1:33" ht="15" customHeight="1" outlineLevel="2" x14ac:dyDescent="0.25">
      <c r="A347" s="8"/>
      <c r="B347" s="8"/>
      <c r="C347" s="8"/>
      <c r="D347" s="8"/>
      <c r="E347" s="8"/>
      <c r="F347" s="8"/>
      <c r="G347" s="8"/>
      <c r="H347" s="12"/>
      <c r="I347" s="12"/>
      <c r="J347" s="12"/>
      <c r="K347" s="16" t="s">
        <v>278</v>
      </c>
      <c r="L347" s="28"/>
      <c r="M347" s="40"/>
      <c r="N347" s="40"/>
      <c r="O347" s="40"/>
      <c r="P347" s="40"/>
      <c r="Q347" s="40"/>
      <c r="R347" s="40"/>
      <c r="S347" s="40"/>
      <c r="T347" s="40"/>
      <c r="U347" s="54"/>
      <c r="V347" s="54"/>
      <c r="AG347" s="2" t="e">
        <f>VLOOKUP(CLEAN(H347),'rates (2)'!B$2:J$1076,7,FALSE)</f>
        <v>#N/A</v>
      </c>
    </row>
    <row r="348" spans="1:33" s="2" customFormat="1" ht="15" customHeight="1" outlineLevel="2" x14ac:dyDescent="0.25">
      <c r="A348" s="6">
        <v>29</v>
      </c>
      <c r="B348" s="6" t="s">
        <v>11</v>
      </c>
      <c r="C348" s="6" t="s">
        <v>287</v>
      </c>
      <c r="D348" s="6" t="s">
        <v>22</v>
      </c>
      <c r="E348" s="6" t="s">
        <v>28</v>
      </c>
      <c r="F348" s="6" t="s">
        <v>553</v>
      </c>
      <c r="G348" s="6" t="s">
        <v>168</v>
      </c>
      <c r="H348" s="13">
        <v>30482544</v>
      </c>
      <c r="I348" s="13" t="str">
        <f t="shared" ref="I348:I352" si="229">CONCATENATE(H348,"-",G348)</f>
        <v>30482544-EJECUCION</v>
      </c>
      <c r="J348" s="13" t="str">
        <f t="shared" ref="J348:J352" si="230">CLEAN(H348)</f>
        <v>30482544</v>
      </c>
      <c r="K348" s="17" t="s">
        <v>469</v>
      </c>
      <c r="L348" s="29">
        <v>192302000</v>
      </c>
      <c r="M348" s="41">
        <v>0</v>
      </c>
      <c r="N348" s="41">
        <v>192302000</v>
      </c>
      <c r="O348" s="41">
        <v>0</v>
      </c>
      <c r="P348" s="41">
        <v>0</v>
      </c>
      <c r="Q348" s="41">
        <v>0</v>
      </c>
      <c r="R348" s="41">
        <f t="shared" ref="R348:R352" si="231">O348+P348+Q348</f>
        <v>0</v>
      </c>
      <c r="S348" s="41">
        <f t="shared" ref="S348:S352" si="232">N348-R348</f>
        <v>192302000</v>
      </c>
      <c r="T348" s="41">
        <f t="shared" ref="T348:T352" si="233">L348-(M348+N348)</f>
        <v>0</v>
      </c>
      <c r="U348" s="579" t="s">
        <v>277</v>
      </c>
      <c r="V348" s="55" t="s">
        <v>10</v>
      </c>
      <c r="W348" s="2">
        <f>VLOOKUP(I348,RATES!K$2:L$952,2,FALSE)</f>
        <v>0</v>
      </c>
      <c r="X348" s="2" t="e">
        <f>VLOOKUP(H348,CONVENIO!A$2:O$151,13,FALSE)</f>
        <v>#N/A</v>
      </c>
      <c r="Y348" s="2" t="str">
        <f>VLOOKUP(I348,'RATES A MARZO'!B$2:J$980,7,FALSE)</f>
        <v/>
      </c>
      <c r="AA348" s="2" t="str">
        <f>VLOOKUP(H348,Hoja4!A$2:M$62,13,FALSE)</f>
        <v>en convenio</v>
      </c>
      <c r="AB348" s="2" t="str">
        <f>VLOOKUP(I348,Hoja6!J$2:K$1032,2,FALSE)</f>
        <v/>
      </c>
      <c r="AD348" s="2">
        <f>VLOOKUP(H348,Hoja7!A$2:C$262,3,FALSE)</f>
        <v>119302000</v>
      </c>
      <c r="AF348" s="2" t="str">
        <f>VLOOKUP(H348,Hoja8!A$2:M$85,13,FALSE)</f>
        <v>CON CONVENIO</v>
      </c>
      <c r="AG348" s="2" t="str">
        <f>VLOOKUP(CLEAN(H348),'rates (2)'!B$2:J$1076,7,FALSE)</f>
        <v/>
      </c>
    </row>
    <row r="349" spans="1:33" s="2" customFormat="1" ht="15" customHeight="1" outlineLevel="2" x14ac:dyDescent="0.25">
      <c r="A349" s="6">
        <v>31</v>
      </c>
      <c r="B349" s="6" t="s">
        <v>11</v>
      </c>
      <c r="C349" s="6" t="s">
        <v>288</v>
      </c>
      <c r="D349" s="6" t="s">
        <v>22</v>
      </c>
      <c r="E349" s="6" t="s">
        <v>28</v>
      </c>
      <c r="F349" s="6" t="s">
        <v>553</v>
      </c>
      <c r="G349" s="6" t="s">
        <v>168</v>
      </c>
      <c r="H349" s="13">
        <v>30182972</v>
      </c>
      <c r="I349" s="13" t="str">
        <f t="shared" si="229"/>
        <v>30182972-EJECUCION</v>
      </c>
      <c r="J349" s="13" t="str">
        <f t="shared" si="230"/>
        <v>30182972</v>
      </c>
      <c r="K349" s="17" t="s">
        <v>412</v>
      </c>
      <c r="L349" s="29">
        <v>1575731000</v>
      </c>
      <c r="M349" s="41">
        <v>0</v>
      </c>
      <c r="N349" s="41">
        <v>78786550</v>
      </c>
      <c r="O349" s="41">
        <v>0</v>
      </c>
      <c r="P349" s="41">
        <v>0</v>
      </c>
      <c r="Q349" s="41">
        <v>0</v>
      </c>
      <c r="R349" s="41">
        <f t="shared" si="231"/>
        <v>0</v>
      </c>
      <c r="S349" s="41">
        <f t="shared" si="232"/>
        <v>78786550</v>
      </c>
      <c r="T349" s="41">
        <f t="shared" si="233"/>
        <v>1496944450</v>
      </c>
      <c r="U349" s="579" t="s">
        <v>281</v>
      </c>
      <c r="V349" s="55" t="s">
        <v>415</v>
      </c>
      <c r="W349" s="2" t="e">
        <f>VLOOKUP(I349,RATES!K$2:L$952,2,FALSE)</f>
        <v>#N/A</v>
      </c>
      <c r="X349" s="2" t="e">
        <f>VLOOKUP(H349,CONVENIO!A$2:O$151,13,FALSE)</f>
        <v>#N/A</v>
      </c>
      <c r="Y349" s="2" t="e">
        <f>VLOOKUP(I349,'RATES A MARZO'!B$2:J$980,7,FALSE)</f>
        <v>#N/A</v>
      </c>
      <c r="AA349" s="2" t="e">
        <f>VLOOKUP(H349,Hoja4!A$2:M$62,13,FALSE)</f>
        <v>#N/A</v>
      </c>
      <c r="AB349" s="2" t="e">
        <f>VLOOKUP(I349,Hoja6!J$2:K$1032,2,FALSE)</f>
        <v>#N/A</v>
      </c>
      <c r="AD349" s="2" t="e">
        <f>VLOOKUP(H349,Hoja7!A$2:C$262,3,FALSE)</f>
        <v>#N/A</v>
      </c>
      <c r="AF349" s="2" t="e">
        <f>VLOOKUP(H349,Hoja8!A$2:M$85,13,FALSE)</f>
        <v>#N/A</v>
      </c>
      <c r="AG349" s="2" t="e">
        <f>VLOOKUP(CLEAN(H349),'rates (2)'!B$2:J$1076,7,FALSE)</f>
        <v>#N/A</v>
      </c>
    </row>
    <row r="350" spans="1:33" s="2" customFormat="1" ht="15" customHeight="1" outlineLevel="2" x14ac:dyDescent="0.25">
      <c r="A350" s="6">
        <v>31</v>
      </c>
      <c r="B350" s="6" t="s">
        <v>11</v>
      </c>
      <c r="C350" s="6" t="s">
        <v>283</v>
      </c>
      <c r="D350" s="6" t="s">
        <v>22</v>
      </c>
      <c r="E350" s="6" t="s">
        <v>28</v>
      </c>
      <c r="F350" s="6" t="s">
        <v>14</v>
      </c>
      <c r="G350" s="6" t="s">
        <v>168</v>
      </c>
      <c r="H350" s="13">
        <v>30422722</v>
      </c>
      <c r="I350" s="13" t="str">
        <f t="shared" si="229"/>
        <v>30422722-EJECUCION</v>
      </c>
      <c r="J350" s="13" t="str">
        <f t="shared" si="230"/>
        <v>30422722</v>
      </c>
      <c r="K350" s="17" t="s">
        <v>363</v>
      </c>
      <c r="L350" s="29">
        <v>432960000</v>
      </c>
      <c r="M350" s="41">
        <v>0</v>
      </c>
      <c r="N350" s="41">
        <v>21648000</v>
      </c>
      <c r="O350" s="41">
        <v>0</v>
      </c>
      <c r="P350" s="41">
        <v>0</v>
      </c>
      <c r="Q350" s="41">
        <v>0</v>
      </c>
      <c r="R350" s="41">
        <f t="shared" si="231"/>
        <v>0</v>
      </c>
      <c r="S350" s="41">
        <f t="shared" si="232"/>
        <v>21648000</v>
      </c>
      <c r="T350" s="41">
        <f t="shared" si="233"/>
        <v>411312000</v>
      </c>
      <c r="U350" s="579" t="s">
        <v>281</v>
      </c>
      <c r="V350" s="55" t="s">
        <v>415</v>
      </c>
      <c r="W350" s="2" t="e">
        <f>VLOOKUP(I350,RATES!K$2:L$952,2,FALSE)</f>
        <v>#N/A</v>
      </c>
      <c r="X350" s="2" t="e">
        <f>VLOOKUP(H350,CONVENIO!A$2:O$151,13,FALSE)</f>
        <v>#N/A</v>
      </c>
      <c r="Y350" s="2" t="e">
        <f>VLOOKUP(I350,'RATES A MARZO'!B$2:J$980,7,FALSE)</f>
        <v>#N/A</v>
      </c>
      <c r="AA350" s="2" t="e">
        <f>VLOOKUP(H350,Hoja4!A$2:M$62,13,FALSE)</f>
        <v>#N/A</v>
      </c>
      <c r="AB350" s="2" t="e">
        <f>VLOOKUP(I350,Hoja6!J$2:K$1032,2,FALSE)</f>
        <v>#N/A</v>
      </c>
      <c r="AD350" s="2" t="e">
        <f>VLOOKUP(H350,Hoja7!A$2:C$262,3,FALSE)</f>
        <v>#N/A</v>
      </c>
      <c r="AF350" s="2" t="e">
        <f>VLOOKUP(H350,Hoja8!A$2:M$85,13,FALSE)</f>
        <v>#N/A</v>
      </c>
      <c r="AG350" s="2" t="e">
        <f>VLOOKUP(CLEAN(H350),'rates (2)'!B$2:J$1076,7,FALSE)</f>
        <v>#N/A</v>
      </c>
    </row>
    <row r="351" spans="1:33" s="2" customFormat="1" ht="15" customHeight="1" outlineLevel="2" x14ac:dyDescent="0.25">
      <c r="A351" s="6">
        <v>29</v>
      </c>
      <c r="B351" s="6" t="s">
        <v>11</v>
      </c>
      <c r="C351" s="6" t="s">
        <v>286</v>
      </c>
      <c r="D351" s="6" t="s">
        <v>22</v>
      </c>
      <c r="E351" s="6" t="s">
        <v>28</v>
      </c>
      <c r="F351" s="6" t="s">
        <v>553</v>
      </c>
      <c r="G351" s="6" t="s">
        <v>168</v>
      </c>
      <c r="H351" s="13">
        <v>30427424</v>
      </c>
      <c r="I351" s="13" t="str">
        <f t="shared" si="229"/>
        <v>30427424-EJECUCION</v>
      </c>
      <c r="J351" s="13" t="str">
        <f t="shared" si="230"/>
        <v>30427424</v>
      </c>
      <c r="K351" s="17" t="s">
        <v>470</v>
      </c>
      <c r="L351" s="29">
        <v>65441000</v>
      </c>
      <c r="M351" s="41">
        <v>0</v>
      </c>
      <c r="N351" s="41">
        <v>5000000</v>
      </c>
      <c r="O351" s="41">
        <v>0</v>
      </c>
      <c r="P351" s="41">
        <v>0</v>
      </c>
      <c r="Q351" s="41">
        <v>0</v>
      </c>
      <c r="R351" s="41">
        <f t="shared" si="231"/>
        <v>0</v>
      </c>
      <c r="S351" s="41">
        <f t="shared" si="232"/>
        <v>5000000</v>
      </c>
      <c r="T351" s="41">
        <f t="shared" si="233"/>
        <v>60441000</v>
      </c>
      <c r="U351" s="579" t="s">
        <v>277</v>
      </c>
      <c r="V351" s="55" t="s">
        <v>10</v>
      </c>
      <c r="W351" s="2">
        <f>VLOOKUP(I351,RATES!K$2:L$952,2,FALSE)</f>
        <v>0</v>
      </c>
      <c r="X351" s="2" t="e">
        <f>VLOOKUP(H351,CONVENIO!A$2:O$151,13,FALSE)</f>
        <v>#N/A</v>
      </c>
      <c r="Y351" s="2" t="str">
        <f>VLOOKUP(I351,'RATES A MARZO'!B$2:J$980,7,FALSE)</f>
        <v/>
      </c>
      <c r="AA351" s="2" t="str">
        <f>VLOOKUP(H351,Hoja4!A$2:M$62,13,FALSE)</f>
        <v>en convenio</v>
      </c>
      <c r="AB351" s="2" t="str">
        <f>VLOOKUP(I351,Hoja6!J$2:K$1032,2,FALSE)</f>
        <v/>
      </c>
      <c r="AD351" s="2">
        <f>VLOOKUP(H351,Hoja7!A$2:C$262,3,FALSE)</f>
        <v>62294000</v>
      </c>
      <c r="AF351" s="2" t="str">
        <f>VLOOKUP(H351,Hoja8!A$2:M$85,13,FALSE)</f>
        <v>CON CONVENIO</v>
      </c>
      <c r="AG351" s="2" t="str">
        <f>VLOOKUP(CLEAN(H351),'rates (2)'!B$2:J$1076,7,FALSE)</f>
        <v/>
      </c>
    </row>
    <row r="352" spans="1:33" s="2" customFormat="1" ht="15" customHeight="1" outlineLevel="2" x14ac:dyDescent="0.25">
      <c r="A352" s="6">
        <v>29</v>
      </c>
      <c r="B352" s="6" t="s">
        <v>11</v>
      </c>
      <c r="C352" s="6" t="s">
        <v>286</v>
      </c>
      <c r="D352" s="6" t="s">
        <v>22</v>
      </c>
      <c r="E352" s="6" t="s">
        <v>28</v>
      </c>
      <c r="F352" s="6" t="s">
        <v>553</v>
      </c>
      <c r="G352" s="6" t="s">
        <v>168</v>
      </c>
      <c r="H352" s="13">
        <v>30427472</v>
      </c>
      <c r="I352" s="13" t="str">
        <f t="shared" si="229"/>
        <v>30427472-EJECUCION</v>
      </c>
      <c r="J352" s="13" t="str">
        <f t="shared" si="230"/>
        <v>30427472</v>
      </c>
      <c r="K352" s="17" t="s">
        <v>485</v>
      </c>
      <c r="L352" s="29">
        <v>123418000</v>
      </c>
      <c r="M352" s="41">
        <v>0</v>
      </c>
      <c r="N352" s="41">
        <v>10000000</v>
      </c>
      <c r="O352" s="41">
        <v>0</v>
      </c>
      <c r="P352" s="41">
        <v>0</v>
      </c>
      <c r="Q352" s="41">
        <v>0</v>
      </c>
      <c r="R352" s="41">
        <f t="shared" si="231"/>
        <v>0</v>
      </c>
      <c r="S352" s="41">
        <f t="shared" si="232"/>
        <v>10000000</v>
      </c>
      <c r="T352" s="41">
        <f t="shared" si="233"/>
        <v>113418000</v>
      </c>
      <c r="U352" s="579" t="s">
        <v>277</v>
      </c>
      <c r="V352" s="55" t="s">
        <v>10</v>
      </c>
      <c r="W352" s="2">
        <f>VLOOKUP(I352,RATES!K$2:L$952,2,FALSE)</f>
        <v>0</v>
      </c>
      <c r="X352" s="2" t="e">
        <f>VLOOKUP(H352,CONVENIO!A$2:O$151,13,FALSE)</f>
        <v>#N/A</v>
      </c>
      <c r="Y352" s="2" t="str">
        <f>VLOOKUP(I352,'RATES A MARZO'!B$2:J$980,7,FALSE)</f>
        <v/>
      </c>
      <c r="AA352" s="2" t="str">
        <f>VLOOKUP(H352,Hoja4!A$2:M$62,13,FALSE)</f>
        <v>en convenio</v>
      </c>
      <c r="AB352" s="2" t="str">
        <f>VLOOKUP(I352,Hoja6!J$2:K$1032,2,FALSE)</f>
        <v/>
      </c>
      <c r="AD352" s="2">
        <f>VLOOKUP(H352,Hoja7!A$2:C$262,3,FALSE)</f>
        <v>117485000</v>
      </c>
      <c r="AF352" s="2" t="str">
        <f>VLOOKUP(H352,Hoja8!A$2:M$85,13,FALSE)</f>
        <v>CON CONVENIO</v>
      </c>
      <c r="AG352" s="2" t="str">
        <f>VLOOKUP(CLEAN(H352),'rates (2)'!B$2:J$1076,7,FALSE)</f>
        <v/>
      </c>
    </row>
    <row r="353" spans="1:33" ht="15" customHeight="1" outlineLevel="2" x14ac:dyDescent="0.25">
      <c r="A353" s="8"/>
      <c r="B353" s="8"/>
      <c r="C353" s="8"/>
      <c r="D353" s="8"/>
      <c r="E353" s="8"/>
      <c r="F353" s="8"/>
      <c r="G353" s="8"/>
      <c r="H353" s="12"/>
      <c r="I353" s="12"/>
      <c r="J353" s="12"/>
      <c r="K353" s="16" t="s">
        <v>291</v>
      </c>
      <c r="L353" s="30">
        <f t="shared" ref="L353:T353" si="234">SUBTOTAL(9,L348:L352)</f>
        <v>2389852000</v>
      </c>
      <c r="M353" s="30">
        <f t="shared" si="234"/>
        <v>0</v>
      </c>
      <c r="N353" s="30">
        <f t="shared" si="234"/>
        <v>307736550</v>
      </c>
      <c r="O353" s="30">
        <f t="shared" si="234"/>
        <v>0</v>
      </c>
      <c r="P353" s="30">
        <f t="shared" si="234"/>
        <v>0</v>
      </c>
      <c r="Q353" s="30">
        <f t="shared" si="234"/>
        <v>0</v>
      </c>
      <c r="R353" s="30">
        <f t="shared" si="234"/>
        <v>0</v>
      </c>
      <c r="S353" s="30">
        <f t="shared" si="234"/>
        <v>307736550</v>
      </c>
      <c r="T353" s="30">
        <f t="shared" si="234"/>
        <v>2082115450</v>
      </c>
      <c r="U353" s="54"/>
      <c r="V353" s="54"/>
      <c r="AG353" s="2" t="e">
        <f>VLOOKUP(CLEAN(H353),'rates (2)'!B$2:J$1076,7,FALSE)</f>
        <v>#N/A</v>
      </c>
    </row>
    <row r="354" spans="1:33" ht="15" customHeight="1" outlineLevel="2" x14ac:dyDescent="0.25">
      <c r="A354" s="8"/>
      <c r="B354" s="8"/>
      <c r="C354" s="8"/>
      <c r="D354" s="8"/>
      <c r="E354" s="8"/>
      <c r="F354" s="8"/>
      <c r="G354" s="8"/>
      <c r="H354" s="12"/>
      <c r="I354" s="12"/>
      <c r="J354" s="12"/>
      <c r="K354" s="18"/>
      <c r="L354" s="28"/>
      <c r="M354" s="40"/>
      <c r="N354" s="40"/>
      <c r="O354" s="40"/>
      <c r="P354" s="40"/>
      <c r="Q354" s="40"/>
      <c r="R354" s="40"/>
      <c r="S354" s="40"/>
      <c r="T354" s="40"/>
      <c r="U354" s="54"/>
      <c r="V354" s="54"/>
      <c r="AG354" s="2" t="e">
        <f>VLOOKUP(CLEAN(H354),'rates (2)'!B$2:J$1076,7,FALSE)</f>
        <v>#N/A</v>
      </c>
    </row>
    <row r="355" spans="1:33" ht="18.75" customHeight="1" outlineLevel="1" x14ac:dyDescent="0.3">
      <c r="A355" s="8"/>
      <c r="B355" s="8"/>
      <c r="C355" s="8"/>
      <c r="D355" s="8"/>
      <c r="E355" s="9"/>
      <c r="F355" s="8"/>
      <c r="G355" s="8"/>
      <c r="H355" s="12"/>
      <c r="I355" s="12"/>
      <c r="J355" s="12"/>
      <c r="K355" s="52" t="s">
        <v>184</v>
      </c>
      <c r="L355" s="53">
        <f t="shared" ref="L355:T355" si="235">L353+L345+L338</f>
        <v>7731188805</v>
      </c>
      <c r="M355" s="53">
        <f t="shared" si="235"/>
        <v>2972413968</v>
      </c>
      <c r="N355" s="53">
        <f t="shared" si="235"/>
        <v>1066024707</v>
      </c>
      <c r="O355" s="53">
        <f t="shared" si="235"/>
        <v>37408987</v>
      </c>
      <c r="P355" s="53">
        <f t="shared" si="235"/>
        <v>25833013</v>
      </c>
      <c r="Q355" s="53">
        <f t="shared" si="235"/>
        <v>30742366</v>
      </c>
      <c r="R355" s="53">
        <f t="shared" si="235"/>
        <v>93984366</v>
      </c>
      <c r="S355" s="53">
        <f t="shared" si="235"/>
        <v>972040341</v>
      </c>
      <c r="T355" s="53">
        <f t="shared" si="235"/>
        <v>3692750130</v>
      </c>
      <c r="U355" s="54"/>
      <c r="V355" s="54"/>
      <c r="AG355" s="2" t="e">
        <f>VLOOKUP(CLEAN(H355),'rates (2)'!B$2:J$1076,7,FALSE)</f>
        <v>#N/A</v>
      </c>
    </row>
    <row r="356" spans="1:33" s="3" customFormat="1" ht="15" customHeight="1" outlineLevel="1" x14ac:dyDescent="0.25">
      <c r="A356" s="8"/>
      <c r="B356" s="8"/>
      <c r="C356" s="8"/>
      <c r="D356" s="8"/>
      <c r="E356" s="9"/>
      <c r="F356" s="8"/>
      <c r="G356" s="8"/>
      <c r="H356" s="12"/>
      <c r="I356" s="12"/>
      <c r="J356" s="12"/>
      <c r="K356" s="20"/>
      <c r="L356" s="32"/>
      <c r="M356" s="42"/>
      <c r="N356" s="42"/>
      <c r="O356" s="42"/>
      <c r="P356" s="42"/>
      <c r="Q356" s="42"/>
      <c r="R356" s="42"/>
      <c r="S356" s="42"/>
      <c r="T356" s="42"/>
      <c r="U356" s="54"/>
      <c r="V356" s="54"/>
      <c r="AG356" s="2" t="e">
        <f>VLOOKUP(CLEAN(H356),'rates (2)'!B$2:J$1076,7,FALSE)</f>
        <v>#N/A</v>
      </c>
    </row>
    <row r="357" spans="1:33" ht="26.25" customHeight="1" outlineLevel="1" x14ac:dyDescent="0.4">
      <c r="A357" s="8"/>
      <c r="B357" s="8"/>
      <c r="C357" s="8"/>
      <c r="D357" s="8"/>
      <c r="E357" s="9"/>
      <c r="F357" s="8"/>
      <c r="G357" s="8"/>
      <c r="H357" s="12"/>
      <c r="I357" s="12"/>
      <c r="J357" s="12"/>
      <c r="K357" s="64" t="s">
        <v>218</v>
      </c>
      <c r="L357" s="32"/>
      <c r="M357" s="42"/>
      <c r="N357" s="42"/>
      <c r="O357" s="42"/>
      <c r="P357" s="42"/>
      <c r="Q357" s="42"/>
      <c r="R357" s="42"/>
      <c r="S357" s="42"/>
      <c r="T357" s="42"/>
      <c r="U357" s="54"/>
      <c r="V357" s="54"/>
      <c r="AG357" s="2" t="e">
        <f>VLOOKUP(CLEAN(H357),'rates (2)'!B$2:J$1076,7,FALSE)</f>
        <v>#N/A</v>
      </c>
    </row>
    <row r="358" spans="1:33" s="3" customFormat="1" ht="15" customHeight="1" outlineLevel="1" x14ac:dyDescent="0.25">
      <c r="E358" s="5"/>
      <c r="H358" s="15"/>
      <c r="I358" s="15"/>
      <c r="J358" s="15"/>
      <c r="K358" s="20"/>
      <c r="L358" s="35"/>
      <c r="M358" s="44"/>
      <c r="N358" s="44"/>
      <c r="O358" s="44"/>
      <c r="P358" s="44"/>
      <c r="Q358" s="44"/>
      <c r="R358" s="44"/>
      <c r="S358" s="44"/>
      <c r="T358" s="44"/>
      <c r="U358" s="57"/>
      <c r="V358" s="57"/>
      <c r="AG358" s="2" t="e">
        <f>VLOOKUP(CLEAN(H358),'rates (2)'!B$2:J$1076,7,FALSE)</f>
        <v>#N/A</v>
      </c>
    </row>
    <row r="359" spans="1:33" ht="15" customHeight="1" outlineLevel="1" x14ac:dyDescent="0.25">
      <c r="A359" s="8"/>
      <c r="B359" s="8"/>
      <c r="C359" s="8"/>
      <c r="D359" s="8"/>
      <c r="E359" s="9"/>
      <c r="F359" s="8"/>
      <c r="G359" s="8"/>
      <c r="H359" s="12"/>
      <c r="I359" s="12"/>
      <c r="J359" s="12"/>
      <c r="K359" s="16" t="s">
        <v>436</v>
      </c>
      <c r="L359" s="32"/>
      <c r="M359" s="42"/>
      <c r="N359" s="42"/>
      <c r="O359" s="42"/>
      <c r="P359" s="42"/>
      <c r="Q359" s="42"/>
      <c r="R359" s="42"/>
      <c r="S359" s="42"/>
      <c r="T359" s="42"/>
      <c r="U359" s="54"/>
      <c r="V359" s="54"/>
      <c r="AG359" s="2" t="e">
        <f>VLOOKUP(CLEAN(H359),'rates (2)'!B$2:J$1076,7,FALSE)</f>
        <v>#N/A</v>
      </c>
    </row>
    <row r="360" spans="1:33" s="2" customFormat="1" ht="15" customHeight="1" outlineLevel="2" x14ac:dyDescent="0.25">
      <c r="A360" s="6">
        <v>29</v>
      </c>
      <c r="B360" s="6" t="s">
        <v>56</v>
      </c>
      <c r="C360" s="6" t="s">
        <v>272</v>
      </c>
      <c r="D360" s="6" t="s">
        <v>22</v>
      </c>
      <c r="E360" s="6" t="s">
        <v>29</v>
      </c>
      <c r="F360" s="6" t="s">
        <v>553</v>
      </c>
      <c r="G360" s="6" t="s">
        <v>168</v>
      </c>
      <c r="H360" s="13">
        <v>30427023</v>
      </c>
      <c r="I360" s="13" t="str">
        <f t="shared" ref="I360:I362" si="236">CONCATENATE(H360,"-",G360)</f>
        <v>30427023-EJECUCION</v>
      </c>
      <c r="J360" s="13" t="str">
        <f t="shared" ref="J360:J362" si="237">CLEAN(H360)</f>
        <v>30427023</v>
      </c>
      <c r="K360" s="17" t="s">
        <v>2772</v>
      </c>
      <c r="L360" s="29">
        <v>499633783</v>
      </c>
      <c r="M360" s="41">
        <v>0</v>
      </c>
      <c r="N360" s="41">
        <f>499636000-2217</f>
        <v>499633783</v>
      </c>
      <c r="O360" s="41">
        <v>0</v>
      </c>
      <c r="P360" s="41">
        <v>0</v>
      </c>
      <c r="Q360" s="41">
        <v>499633783</v>
      </c>
      <c r="R360" s="41">
        <f t="shared" ref="R360:R362" si="238">O360+P360+Q360</f>
        <v>499633783</v>
      </c>
      <c r="S360" s="41">
        <f t="shared" ref="S360:S362" si="239">N360-R360</f>
        <v>0</v>
      </c>
      <c r="T360" s="41">
        <f t="shared" ref="T360:T362" si="240">L360-(M360+N360)</f>
        <v>0</v>
      </c>
      <c r="U360" s="579" t="s">
        <v>556</v>
      </c>
      <c r="V360" s="55" t="s">
        <v>10</v>
      </c>
      <c r="W360" s="2">
        <f>VLOOKUP(I360,RATES!K$2:L$952,2,FALSE)</f>
        <v>0</v>
      </c>
      <c r="X360" s="2" t="e">
        <f>VLOOKUP(H360,CONVENIO!A$2:O$151,13,FALSE)</f>
        <v>#N/A</v>
      </c>
      <c r="Y360" s="2" t="str">
        <f>VLOOKUP(I360,'RATES A MARZO'!B$2:J$980,7,FALSE)</f>
        <v/>
      </c>
      <c r="AA360" s="2" t="e">
        <f>VLOOKUP(H360,Hoja4!A$2:M$62,13,FALSE)</f>
        <v>#N/A</v>
      </c>
      <c r="AB360" s="2" t="str">
        <f>VLOOKUP(I360,Hoja6!J$2:K$1032,2,FALSE)</f>
        <v/>
      </c>
      <c r="AD360" s="2">
        <f>VLOOKUP(H360,Hoja7!A$2:C$262,3,FALSE)</f>
        <v>499633783</v>
      </c>
      <c r="AF360" s="2" t="e">
        <f>VLOOKUP(H360,Hoja8!A$2:M$85,13,FALSE)</f>
        <v>#N/A</v>
      </c>
      <c r="AG360" s="2" t="str">
        <f>VLOOKUP(CLEAN(H360),'rates (2)'!B$2:J$1076,7,FALSE)</f>
        <v/>
      </c>
    </row>
    <row r="361" spans="1:33" s="2" customFormat="1" ht="15" customHeight="1" outlineLevel="2" x14ac:dyDescent="0.25">
      <c r="A361" s="6">
        <v>31</v>
      </c>
      <c r="B361" s="6" t="s">
        <v>56</v>
      </c>
      <c r="C361" s="6" t="s">
        <v>272</v>
      </c>
      <c r="D361" s="6" t="s">
        <v>22</v>
      </c>
      <c r="E361" s="6" t="s">
        <v>29</v>
      </c>
      <c r="F361" s="6" t="s">
        <v>21</v>
      </c>
      <c r="G361" s="6" t="s">
        <v>168</v>
      </c>
      <c r="H361" s="13">
        <v>30077481</v>
      </c>
      <c r="I361" s="13" t="str">
        <f t="shared" si="236"/>
        <v>30077481-EJECUCION</v>
      </c>
      <c r="J361" s="13" t="str">
        <f t="shared" si="237"/>
        <v>30077481</v>
      </c>
      <c r="K361" s="17" t="s">
        <v>314</v>
      </c>
      <c r="L361" s="29">
        <v>1829888000</v>
      </c>
      <c r="M361" s="41">
        <v>0</v>
      </c>
      <c r="N361" s="41">
        <v>200000000</v>
      </c>
      <c r="O361" s="41">
        <v>0</v>
      </c>
      <c r="P361" s="41">
        <v>0</v>
      </c>
      <c r="Q361" s="41">
        <v>0</v>
      </c>
      <c r="R361" s="41">
        <f t="shared" si="238"/>
        <v>0</v>
      </c>
      <c r="S361" s="41">
        <f t="shared" si="239"/>
        <v>200000000</v>
      </c>
      <c r="T361" s="41">
        <f t="shared" si="240"/>
        <v>1629888000</v>
      </c>
      <c r="U361" s="579" t="s">
        <v>3005</v>
      </c>
      <c r="V361" s="55" t="s">
        <v>8</v>
      </c>
      <c r="W361" s="2" t="str">
        <f>VLOOKUP(I361,RATES!K$2:L$952,2,FALSE)</f>
        <v>RS</v>
      </c>
      <c r="X361" s="2" t="e">
        <f>VLOOKUP(H361,CONVENIO!A$2:O$151,13,FALSE)</f>
        <v>#N/A</v>
      </c>
      <c r="Y361" s="2" t="str">
        <f>VLOOKUP(I361,'RATES A MARZO'!B$2:J$980,7,FALSE)</f>
        <v>RS</v>
      </c>
      <c r="AA361" s="2" t="e">
        <f>VLOOKUP(H361,Hoja4!A$2:M$62,13,FALSE)</f>
        <v>#N/A</v>
      </c>
      <c r="AB361" s="2" t="str">
        <f>VLOOKUP(I361,Hoja6!J$2:K$1032,2,FALSE)</f>
        <v>RS</v>
      </c>
      <c r="AD361" s="2">
        <f>VLOOKUP(H361,Hoja7!A$2:C$262,3,FALSE)</f>
        <v>180000000</v>
      </c>
      <c r="AF361" s="2" t="str">
        <f>VLOOKUP(H361,Hoja8!A$2:M$85,13,FALSE)</f>
        <v>EN TRAMITE</v>
      </c>
      <c r="AG361" s="2" t="str">
        <f>VLOOKUP(CLEAN(H361),'rates (2)'!B$2:J$1076,7,FALSE)</f>
        <v>RS</v>
      </c>
    </row>
    <row r="362" spans="1:33" s="2" customFormat="1" ht="15" customHeight="1" outlineLevel="2" x14ac:dyDescent="0.25">
      <c r="A362" s="6">
        <v>29</v>
      </c>
      <c r="B362" s="6" t="s">
        <v>56</v>
      </c>
      <c r="C362" s="6" t="s">
        <v>342</v>
      </c>
      <c r="D362" s="6" t="s">
        <v>22</v>
      </c>
      <c r="E362" s="6" t="s">
        <v>29</v>
      </c>
      <c r="F362" s="6" t="s">
        <v>553</v>
      </c>
      <c r="G362" s="6" t="s">
        <v>168</v>
      </c>
      <c r="H362" s="13">
        <v>30482327</v>
      </c>
      <c r="I362" s="13" t="str">
        <f t="shared" si="236"/>
        <v>30482327-EJECUCION</v>
      </c>
      <c r="J362" s="13" t="str">
        <f t="shared" si="237"/>
        <v>30482327</v>
      </c>
      <c r="K362" s="17" t="s">
        <v>418</v>
      </c>
      <c r="L362" s="29">
        <v>220000000</v>
      </c>
      <c r="M362" s="41">
        <v>0</v>
      </c>
      <c r="N362" s="41">
        <v>220000000</v>
      </c>
      <c r="O362" s="41">
        <v>0</v>
      </c>
      <c r="P362" s="41">
        <v>0</v>
      </c>
      <c r="Q362" s="41">
        <v>0</v>
      </c>
      <c r="R362" s="41">
        <f t="shared" si="238"/>
        <v>0</v>
      </c>
      <c r="S362" s="41">
        <f t="shared" si="239"/>
        <v>220000000</v>
      </c>
      <c r="T362" s="41">
        <f t="shared" si="240"/>
        <v>0</v>
      </c>
      <c r="U362" s="55" t="s">
        <v>282</v>
      </c>
      <c r="V362" s="55" t="s">
        <v>10</v>
      </c>
      <c r="W362" s="2" t="e">
        <f>VLOOKUP(I362,RATES!K$2:L$952,2,FALSE)</f>
        <v>#N/A</v>
      </c>
      <c r="X362" s="2" t="e">
        <f>VLOOKUP(H362,CONVENIO!A$2:O$151,13,FALSE)</f>
        <v>#N/A</v>
      </c>
      <c r="Y362" s="2" t="e">
        <f>VLOOKUP(I362,'RATES A MARZO'!B$2:J$980,7,FALSE)</f>
        <v>#N/A</v>
      </c>
      <c r="AA362" s="2" t="e">
        <f>VLOOKUP(H362,Hoja4!A$2:M$62,13,FALSE)</f>
        <v>#N/A</v>
      </c>
      <c r="AB362" s="2" t="e">
        <f>VLOOKUP(I362,Hoja6!J$2:K$1032,2,FALSE)</f>
        <v>#N/A</v>
      </c>
      <c r="AD362" s="2" t="e">
        <f>VLOOKUP(H362,Hoja7!A$2:C$262,3,FALSE)</f>
        <v>#N/A</v>
      </c>
      <c r="AE362" s="2" t="s">
        <v>4081</v>
      </c>
      <c r="AF362" s="2" t="e">
        <f>VLOOKUP(H362,Hoja8!A$2:M$85,13,FALSE)</f>
        <v>#N/A</v>
      </c>
      <c r="AG362" s="2" t="e">
        <f>VLOOKUP(CLEAN(H362),'rates (2)'!B$2:J$1076,7,FALSE)</f>
        <v>#N/A</v>
      </c>
    </row>
    <row r="363" spans="1:33" ht="15" customHeight="1" outlineLevel="2" x14ac:dyDescent="0.25">
      <c r="A363" s="8"/>
      <c r="B363" s="8"/>
      <c r="C363" s="8"/>
      <c r="D363" s="8"/>
      <c r="E363" s="8"/>
      <c r="F363" s="8"/>
      <c r="G363" s="8"/>
      <c r="H363" s="12"/>
      <c r="I363" s="12"/>
      <c r="J363" s="12"/>
      <c r="K363" s="16" t="s">
        <v>336</v>
      </c>
      <c r="L363" s="30">
        <f>SUBTOTAL(9,L360:L362)</f>
        <v>2549521783</v>
      </c>
      <c r="M363" s="30">
        <f>SUBTOTAL(9,M360:M362)</f>
        <v>0</v>
      </c>
      <c r="N363" s="30">
        <f t="shared" ref="N363:T363" si="241">SUBTOTAL(9,N360:N362)</f>
        <v>919633783</v>
      </c>
      <c r="O363" s="30">
        <f t="shared" si="241"/>
        <v>0</v>
      </c>
      <c r="P363" s="30">
        <f t="shared" si="241"/>
        <v>0</v>
      </c>
      <c r="Q363" s="30">
        <f t="shared" si="241"/>
        <v>499633783</v>
      </c>
      <c r="R363" s="30">
        <f t="shared" si="241"/>
        <v>499633783</v>
      </c>
      <c r="S363" s="30">
        <f t="shared" si="241"/>
        <v>420000000</v>
      </c>
      <c r="T363" s="30">
        <f t="shared" si="241"/>
        <v>1629888000</v>
      </c>
      <c r="U363" s="54"/>
      <c r="V363" s="54"/>
      <c r="AG363" s="2" t="e">
        <f>VLOOKUP(CLEAN(H363),'rates (2)'!B$2:J$1076,7,FALSE)</f>
        <v>#N/A</v>
      </c>
    </row>
    <row r="364" spans="1:33" ht="15" customHeight="1" outlineLevel="2" x14ac:dyDescent="0.25">
      <c r="A364" s="8"/>
      <c r="B364" s="8"/>
      <c r="C364" s="8"/>
      <c r="D364" s="8"/>
      <c r="E364" s="8"/>
      <c r="F364" s="8"/>
      <c r="G364" s="8"/>
      <c r="H364" s="12"/>
      <c r="I364" s="12"/>
      <c r="J364" s="12"/>
      <c r="K364" s="18"/>
      <c r="L364" s="28"/>
      <c r="M364" s="40"/>
      <c r="N364" s="40"/>
      <c r="O364" s="40"/>
      <c r="P364" s="40"/>
      <c r="Q364" s="40"/>
      <c r="R364" s="40"/>
      <c r="S364" s="40"/>
      <c r="T364" s="40"/>
      <c r="U364" s="54"/>
      <c r="V364" s="54"/>
      <c r="AG364" s="2" t="e">
        <f>VLOOKUP(CLEAN(H364),'rates (2)'!B$2:J$1076,7,FALSE)</f>
        <v>#N/A</v>
      </c>
    </row>
    <row r="365" spans="1:33" ht="15" customHeight="1" outlineLevel="2" x14ac:dyDescent="0.25">
      <c r="A365" s="8"/>
      <c r="B365" s="8"/>
      <c r="C365" s="8"/>
      <c r="D365" s="8"/>
      <c r="E365" s="8"/>
      <c r="F365" s="8"/>
      <c r="G365" s="8"/>
      <c r="H365" s="12"/>
      <c r="I365" s="12"/>
      <c r="J365" s="12"/>
      <c r="K365" s="16" t="s">
        <v>278</v>
      </c>
      <c r="L365" s="28"/>
      <c r="M365" s="40"/>
      <c r="N365" s="40"/>
      <c r="O365" s="40"/>
      <c r="P365" s="40"/>
      <c r="Q365" s="40"/>
      <c r="R365" s="40"/>
      <c r="S365" s="40"/>
      <c r="T365" s="40"/>
      <c r="U365" s="54"/>
      <c r="V365" s="54"/>
      <c r="AG365" s="2" t="e">
        <f>VLOOKUP(CLEAN(H365),'rates (2)'!B$2:J$1076,7,FALSE)</f>
        <v>#N/A</v>
      </c>
    </row>
    <row r="366" spans="1:33" s="2" customFormat="1" ht="15" customHeight="1" outlineLevel="2" x14ac:dyDescent="0.25">
      <c r="A366" s="6">
        <v>31</v>
      </c>
      <c r="B366" s="6" t="s">
        <v>11</v>
      </c>
      <c r="C366" s="6" t="s">
        <v>275</v>
      </c>
      <c r="D366" s="6" t="s">
        <v>22</v>
      </c>
      <c r="E366" s="6" t="s">
        <v>29</v>
      </c>
      <c r="F366" s="6" t="s">
        <v>102</v>
      </c>
      <c r="G366" s="6" t="s">
        <v>168</v>
      </c>
      <c r="H366" s="13">
        <v>30117891</v>
      </c>
      <c r="I366" s="13" t="str">
        <f t="shared" ref="I366:I369" si="242">CONCATENATE(H366,"-",G366)</f>
        <v>30117891-EJECUCION</v>
      </c>
      <c r="J366" s="13" t="str">
        <f t="shared" ref="J366:J369" si="243">CLEAN(H366)</f>
        <v>30117891</v>
      </c>
      <c r="K366" s="17" t="s">
        <v>486</v>
      </c>
      <c r="L366" s="29">
        <v>179196000</v>
      </c>
      <c r="M366" s="41">
        <v>0</v>
      </c>
      <c r="N366" s="41">
        <v>60000000</v>
      </c>
      <c r="O366" s="41">
        <v>0</v>
      </c>
      <c r="P366" s="41">
        <v>0</v>
      </c>
      <c r="Q366" s="41">
        <v>0</v>
      </c>
      <c r="R366" s="41">
        <f t="shared" ref="R366:R369" si="244">O366+P366+Q366</f>
        <v>0</v>
      </c>
      <c r="S366" s="41">
        <f t="shared" ref="S366:S369" si="245">N366-R366</f>
        <v>60000000</v>
      </c>
      <c r="T366" s="41">
        <f t="shared" ref="T366:T369" si="246">L366-(M366+N366)</f>
        <v>119196000</v>
      </c>
      <c r="U366" s="579" t="s">
        <v>3005</v>
      </c>
      <c r="V366" s="55" t="s">
        <v>8</v>
      </c>
      <c r="W366" s="2" t="str">
        <f>VLOOKUP(I366,RATES!K$2:L$952,2,FALSE)</f>
        <v>RS</v>
      </c>
      <c r="X366" s="2" t="e">
        <f>VLOOKUP(H366,CONVENIO!A$2:O$151,13,FALSE)</f>
        <v>#N/A</v>
      </c>
      <c r="Y366" s="2" t="str">
        <f>VLOOKUP(I366,'RATES A MARZO'!B$2:J$980,7,FALSE)</f>
        <v>RS</v>
      </c>
      <c r="AA366" s="2" t="str">
        <f>VLOOKUP(H366,Hoja4!A$2:M$62,13,FALSE)</f>
        <v>en tramite</v>
      </c>
      <c r="AB366" s="2" t="str">
        <f>VLOOKUP(I366,Hoja6!J$2:K$1032,2,FALSE)</f>
        <v>RS</v>
      </c>
      <c r="AD366" s="2">
        <f>VLOOKUP(H366,Hoja7!A$2:C$262,3,FALSE)</f>
        <v>168850000</v>
      </c>
      <c r="AF366" s="2" t="str">
        <f>VLOOKUP(H366,Hoja8!A$2:M$85,13,FALSE)</f>
        <v>EN TRAMITE</v>
      </c>
      <c r="AG366" s="2" t="str">
        <f>VLOOKUP(CLEAN(H366),'rates (2)'!B$2:J$1076,7,FALSE)</f>
        <v>RS</v>
      </c>
    </row>
    <row r="367" spans="1:33" s="2" customFormat="1" ht="15" customHeight="1" outlineLevel="2" x14ac:dyDescent="0.25">
      <c r="A367" s="6">
        <v>31</v>
      </c>
      <c r="B367" s="6" t="s">
        <v>11</v>
      </c>
      <c r="C367" s="6" t="s">
        <v>286</v>
      </c>
      <c r="D367" s="6" t="s">
        <v>22</v>
      </c>
      <c r="E367" s="6" t="s">
        <v>29</v>
      </c>
      <c r="F367" s="6" t="s">
        <v>553</v>
      </c>
      <c r="G367" s="6" t="s">
        <v>168</v>
      </c>
      <c r="H367" s="13">
        <v>30399945</v>
      </c>
      <c r="I367" s="13" t="str">
        <f t="shared" si="242"/>
        <v>30399945-EJECUCION</v>
      </c>
      <c r="J367" s="13" t="str">
        <f t="shared" si="243"/>
        <v>30399945</v>
      </c>
      <c r="K367" s="17" t="s">
        <v>388</v>
      </c>
      <c r="L367" s="29">
        <v>978513000</v>
      </c>
      <c r="M367" s="41">
        <v>0</v>
      </c>
      <c r="N367" s="41">
        <v>30000000</v>
      </c>
      <c r="O367" s="41">
        <v>0</v>
      </c>
      <c r="P367" s="41">
        <v>0</v>
      </c>
      <c r="Q367" s="41">
        <v>0</v>
      </c>
      <c r="R367" s="41">
        <f t="shared" si="244"/>
        <v>0</v>
      </c>
      <c r="S367" s="41">
        <f t="shared" si="245"/>
        <v>30000000</v>
      </c>
      <c r="T367" s="41">
        <f t="shared" si="246"/>
        <v>948513000</v>
      </c>
      <c r="U367" s="579" t="s">
        <v>281</v>
      </c>
      <c r="V367" s="55" t="s">
        <v>415</v>
      </c>
      <c r="W367" s="2">
        <f>VLOOKUP(I367,RATES!K$2:L$952,2,FALSE)</f>
        <v>0</v>
      </c>
      <c r="X367" s="2" t="e">
        <f>VLOOKUP(H367,CONVENIO!A$2:O$151,13,FALSE)</f>
        <v>#N/A</v>
      </c>
      <c r="Y367" s="2" t="str">
        <f>VLOOKUP(I367,'RATES A MARZO'!B$2:J$980,7,FALSE)</f>
        <v/>
      </c>
      <c r="AA367" s="2" t="e">
        <f>VLOOKUP(H367,Hoja4!A$2:M$62,13,FALSE)</f>
        <v>#N/A</v>
      </c>
      <c r="AB367" s="2" t="str">
        <f>VLOOKUP(I367,Hoja6!J$2:K$1032,2,FALSE)</f>
        <v/>
      </c>
      <c r="AD367" s="2" t="e">
        <f>VLOOKUP(H367,Hoja7!A$2:C$262,3,FALSE)</f>
        <v>#N/A</v>
      </c>
      <c r="AF367" s="2" t="e">
        <f>VLOOKUP(H367,Hoja8!A$2:M$85,13,FALSE)</f>
        <v>#N/A</v>
      </c>
      <c r="AG367" s="2" t="str">
        <f>VLOOKUP(CLEAN(H367),'rates (2)'!B$2:J$1076,7,FALSE)</f>
        <v/>
      </c>
    </row>
    <row r="368" spans="1:33" s="2" customFormat="1" ht="15" customHeight="1" outlineLevel="2" x14ac:dyDescent="0.25">
      <c r="A368" s="6">
        <v>31</v>
      </c>
      <c r="B368" s="6" t="s">
        <v>11</v>
      </c>
      <c r="C368" s="6" t="s">
        <v>287</v>
      </c>
      <c r="D368" s="6" t="s">
        <v>22</v>
      </c>
      <c r="E368" s="6" t="s">
        <v>29</v>
      </c>
      <c r="F368" s="6" t="s">
        <v>81</v>
      </c>
      <c r="G368" s="6" t="s">
        <v>168</v>
      </c>
      <c r="H368" s="13">
        <v>30476690</v>
      </c>
      <c r="I368" s="13" t="str">
        <f t="shared" si="242"/>
        <v>30476690-EJECUCION</v>
      </c>
      <c r="J368" s="13" t="str">
        <f t="shared" si="243"/>
        <v>30476690</v>
      </c>
      <c r="K368" s="17" t="s">
        <v>487</v>
      </c>
      <c r="L368" s="29">
        <v>346786000</v>
      </c>
      <c r="M368" s="41">
        <v>0</v>
      </c>
      <c r="N368" s="41">
        <v>346786000</v>
      </c>
      <c r="O368" s="41">
        <v>0</v>
      </c>
      <c r="P368" s="41">
        <v>0</v>
      </c>
      <c r="Q368" s="41">
        <v>0</v>
      </c>
      <c r="R368" s="41">
        <f t="shared" si="244"/>
        <v>0</v>
      </c>
      <c r="S368" s="41">
        <f t="shared" si="245"/>
        <v>346786000</v>
      </c>
      <c r="T368" s="41">
        <f t="shared" si="246"/>
        <v>0</v>
      </c>
      <c r="U368" s="579" t="s">
        <v>3005</v>
      </c>
      <c r="V368" s="55" t="s">
        <v>8</v>
      </c>
      <c r="W368" s="2" t="str">
        <f>VLOOKUP(I368,RATES!K$2:L$952,2,FALSE)</f>
        <v>RS</v>
      </c>
      <c r="X368" s="2" t="e">
        <f>VLOOKUP(H368,CONVENIO!A$2:O$151,13,FALSE)</f>
        <v>#N/A</v>
      </c>
      <c r="Y368" s="2" t="str">
        <f>VLOOKUP(I368,'RATES A MARZO'!B$2:J$980,7,FALSE)</f>
        <v>RS</v>
      </c>
      <c r="AA368" s="2" t="e">
        <f>VLOOKUP(H368,Hoja4!A$2:M$62,13,FALSE)</f>
        <v>#N/A</v>
      </c>
      <c r="AB368" s="2" t="str">
        <f>VLOOKUP(I368,Hoja6!J$2:K$1032,2,FALSE)</f>
        <v>RS</v>
      </c>
      <c r="AD368" s="2">
        <f>VLOOKUP(H368,Hoja7!A$2:C$262,3,FALSE)</f>
        <v>346786000</v>
      </c>
      <c r="AF368" s="2" t="str">
        <f>VLOOKUP(H368,Hoja8!A$2:M$85,13,FALSE)</f>
        <v>EN TRAMITE</v>
      </c>
      <c r="AG368" s="2" t="str">
        <f>VLOOKUP(CLEAN(H368),'rates (2)'!B$2:J$1076,7,FALSE)</f>
        <v>RS</v>
      </c>
    </row>
    <row r="369" spans="1:33" s="2" customFormat="1" ht="15" customHeight="1" outlineLevel="2" x14ac:dyDescent="0.25">
      <c r="A369" s="6">
        <v>31</v>
      </c>
      <c r="B369" s="6" t="s">
        <v>11</v>
      </c>
      <c r="C369" s="6" t="s">
        <v>272</v>
      </c>
      <c r="D369" s="6" t="s">
        <v>22</v>
      </c>
      <c r="E369" s="6" t="s">
        <v>29</v>
      </c>
      <c r="F369" s="6" t="s">
        <v>553</v>
      </c>
      <c r="G369" s="6" t="s">
        <v>9</v>
      </c>
      <c r="H369" s="13">
        <v>30396077</v>
      </c>
      <c r="I369" s="13" t="str">
        <f t="shared" si="242"/>
        <v>30396077-DISEÑO</v>
      </c>
      <c r="J369" s="13" t="str">
        <f t="shared" si="243"/>
        <v>30396077</v>
      </c>
      <c r="K369" s="17" t="s">
        <v>366</v>
      </c>
      <c r="L369" s="29">
        <v>21934000</v>
      </c>
      <c r="M369" s="41">
        <v>0</v>
      </c>
      <c r="N369" s="41">
        <f>5000000+2217</f>
        <v>5002217</v>
      </c>
      <c r="O369" s="41">
        <v>0</v>
      </c>
      <c r="P369" s="41">
        <v>0</v>
      </c>
      <c r="Q369" s="41">
        <v>0</v>
      </c>
      <c r="R369" s="41">
        <f t="shared" si="244"/>
        <v>0</v>
      </c>
      <c r="S369" s="41">
        <f t="shared" si="245"/>
        <v>5002217</v>
      </c>
      <c r="T369" s="41">
        <f t="shared" si="246"/>
        <v>16931783</v>
      </c>
      <c r="U369" s="579" t="s">
        <v>281</v>
      </c>
      <c r="V369" s="55" t="s">
        <v>308</v>
      </c>
      <c r="W369" s="2" t="e">
        <f>VLOOKUP(I369,RATES!K$2:L$952,2,FALSE)</f>
        <v>#N/A</v>
      </c>
      <c r="X369" s="2" t="e">
        <f>VLOOKUP(H369,CONVENIO!A$2:O$151,13,FALSE)</f>
        <v>#N/A</v>
      </c>
      <c r="Y369" s="2" t="e">
        <f>VLOOKUP(I369,'RATES A MARZO'!B$2:J$980,7,FALSE)</f>
        <v>#N/A</v>
      </c>
      <c r="AA369" s="2" t="e">
        <f>VLOOKUP(H369,Hoja4!A$2:M$62,13,FALSE)</f>
        <v>#N/A</v>
      </c>
      <c r="AB369" s="2" t="e">
        <f>VLOOKUP(I369,Hoja6!J$2:K$1032,2,FALSE)</f>
        <v>#N/A</v>
      </c>
      <c r="AD369" s="2" t="e">
        <f>VLOOKUP(H369,Hoja7!A$2:C$262,3,FALSE)</f>
        <v>#N/A</v>
      </c>
      <c r="AF369" s="2" t="e">
        <f>VLOOKUP(H369,Hoja8!A$2:M$85,13,FALSE)</f>
        <v>#N/A</v>
      </c>
      <c r="AG369" s="2" t="e">
        <f>VLOOKUP(CLEAN(H369),'rates (2)'!B$2:J$1076,7,FALSE)</f>
        <v>#N/A</v>
      </c>
    </row>
    <row r="370" spans="1:33" ht="15" customHeight="1" outlineLevel="2" x14ac:dyDescent="0.25">
      <c r="A370" s="8"/>
      <c r="B370" s="8"/>
      <c r="C370" s="8"/>
      <c r="D370" s="8"/>
      <c r="E370" s="8"/>
      <c r="F370" s="8"/>
      <c r="G370" s="8"/>
      <c r="H370" s="12"/>
      <c r="I370" s="12"/>
      <c r="J370" s="12"/>
      <c r="K370" s="16" t="s">
        <v>291</v>
      </c>
      <c r="L370" s="30">
        <f>SUBTOTAL(9,L366:L369)</f>
        <v>1526429000</v>
      </c>
      <c r="M370" s="30">
        <f>SUBTOTAL(9,M366:M369)</f>
        <v>0</v>
      </c>
      <c r="N370" s="30">
        <f t="shared" ref="N370:T370" si="247">SUBTOTAL(9,N366:N369)</f>
        <v>441788217</v>
      </c>
      <c r="O370" s="30">
        <f t="shared" si="247"/>
        <v>0</v>
      </c>
      <c r="P370" s="30">
        <f t="shared" si="247"/>
        <v>0</v>
      </c>
      <c r="Q370" s="30">
        <f t="shared" si="247"/>
        <v>0</v>
      </c>
      <c r="R370" s="30">
        <f t="shared" si="247"/>
        <v>0</v>
      </c>
      <c r="S370" s="30">
        <f t="shared" si="247"/>
        <v>441788217</v>
      </c>
      <c r="T370" s="30">
        <f t="shared" si="247"/>
        <v>1084640783</v>
      </c>
      <c r="U370" s="54"/>
      <c r="V370" s="54"/>
      <c r="AG370" s="2" t="e">
        <f>VLOOKUP(CLEAN(H370),'rates (2)'!B$2:J$1076,7,FALSE)</f>
        <v>#N/A</v>
      </c>
    </row>
    <row r="371" spans="1:33" ht="15" customHeight="1" outlineLevel="2" x14ac:dyDescent="0.25">
      <c r="A371" s="8"/>
      <c r="B371" s="8"/>
      <c r="C371" s="8"/>
      <c r="D371" s="8"/>
      <c r="E371" s="8"/>
      <c r="F371" s="8"/>
      <c r="G371" s="8"/>
      <c r="H371" s="12"/>
      <c r="I371" s="12"/>
      <c r="J371" s="12"/>
      <c r="K371" s="18"/>
      <c r="L371" s="28"/>
      <c r="M371" s="40"/>
      <c r="N371" s="40"/>
      <c r="O371" s="40"/>
      <c r="P371" s="40"/>
      <c r="Q371" s="40"/>
      <c r="R371" s="40"/>
      <c r="S371" s="40"/>
      <c r="T371" s="40"/>
      <c r="U371" s="54"/>
      <c r="V371" s="54"/>
      <c r="AG371" s="2" t="e">
        <f>VLOOKUP(CLEAN(H371),'rates (2)'!B$2:J$1076,7,FALSE)</f>
        <v>#N/A</v>
      </c>
    </row>
    <row r="372" spans="1:33" ht="18.75" customHeight="1" outlineLevel="1" x14ac:dyDescent="0.3">
      <c r="A372" s="8"/>
      <c r="B372" s="8"/>
      <c r="C372" s="8"/>
      <c r="D372" s="8"/>
      <c r="E372" s="9"/>
      <c r="F372" s="8"/>
      <c r="G372" s="8"/>
      <c r="H372" s="12"/>
      <c r="I372" s="12"/>
      <c r="J372" s="12"/>
      <c r="K372" s="52" t="s">
        <v>185</v>
      </c>
      <c r="L372" s="53">
        <f>L370+L363</f>
        <v>4075950783</v>
      </c>
      <c r="M372" s="53">
        <f t="shared" ref="M372:T372" si="248">M370+M363</f>
        <v>0</v>
      </c>
      <c r="N372" s="53">
        <f t="shared" si="248"/>
        <v>1361422000</v>
      </c>
      <c r="O372" s="53">
        <f t="shared" si="248"/>
        <v>0</v>
      </c>
      <c r="P372" s="53">
        <f t="shared" si="248"/>
        <v>0</v>
      </c>
      <c r="Q372" s="53">
        <f t="shared" si="248"/>
        <v>499633783</v>
      </c>
      <c r="R372" s="53">
        <f t="shared" si="248"/>
        <v>499633783</v>
      </c>
      <c r="S372" s="53">
        <f t="shared" si="248"/>
        <v>861788217</v>
      </c>
      <c r="T372" s="53">
        <f t="shared" si="248"/>
        <v>2714528783</v>
      </c>
      <c r="U372" s="54"/>
      <c r="V372" s="54"/>
      <c r="AG372" s="2" t="e">
        <f>VLOOKUP(CLEAN(H372),'rates (2)'!B$2:J$1076,7,FALSE)</f>
        <v>#N/A</v>
      </c>
    </row>
    <row r="373" spans="1:33" s="3" customFormat="1" ht="15" customHeight="1" outlineLevel="1" x14ac:dyDescent="0.25">
      <c r="A373" s="8"/>
      <c r="B373" s="8"/>
      <c r="C373" s="8"/>
      <c r="D373" s="8"/>
      <c r="E373" s="9"/>
      <c r="F373" s="8"/>
      <c r="G373" s="8"/>
      <c r="H373" s="12"/>
      <c r="I373" s="12"/>
      <c r="J373" s="12"/>
      <c r="K373" s="20"/>
      <c r="L373" s="32"/>
      <c r="M373" s="42"/>
      <c r="N373" s="42"/>
      <c r="O373" s="42"/>
      <c r="P373" s="42"/>
      <c r="Q373" s="42"/>
      <c r="R373" s="42"/>
      <c r="S373" s="42"/>
      <c r="T373" s="42"/>
      <c r="U373" s="54"/>
      <c r="V373" s="54"/>
      <c r="AG373" s="2" t="e">
        <f>VLOOKUP(CLEAN(H373),'rates (2)'!B$2:J$1076,7,FALSE)</f>
        <v>#N/A</v>
      </c>
    </row>
    <row r="374" spans="1:33" ht="26.25" customHeight="1" outlineLevel="1" x14ac:dyDescent="0.4">
      <c r="A374" s="8"/>
      <c r="B374" s="8"/>
      <c r="C374" s="8"/>
      <c r="D374" s="8"/>
      <c r="E374" s="9"/>
      <c r="F374" s="8"/>
      <c r="G374" s="8"/>
      <c r="H374" s="12"/>
      <c r="I374" s="12"/>
      <c r="J374" s="12"/>
      <c r="K374" s="64" t="s">
        <v>219</v>
      </c>
      <c r="L374" s="32"/>
      <c r="M374" s="42"/>
      <c r="N374" s="42"/>
      <c r="O374" s="42"/>
      <c r="P374" s="42"/>
      <c r="Q374" s="42"/>
      <c r="R374" s="42"/>
      <c r="S374" s="42"/>
      <c r="T374" s="42"/>
      <c r="U374" s="56"/>
      <c r="V374" s="56"/>
      <c r="AG374" s="2" t="e">
        <f>VLOOKUP(CLEAN(H374),'rates (2)'!B$2:J$1076,7,FALSE)</f>
        <v>#N/A</v>
      </c>
    </row>
    <row r="375" spans="1:33" ht="15" customHeight="1" outlineLevel="1" x14ac:dyDescent="0.25">
      <c r="A375" s="8"/>
      <c r="B375" s="8"/>
      <c r="C375" s="8"/>
      <c r="D375" s="8"/>
      <c r="E375" s="9"/>
      <c r="F375" s="8"/>
      <c r="G375" s="8"/>
      <c r="H375" s="12"/>
      <c r="I375" s="12"/>
      <c r="J375" s="12"/>
      <c r="K375" s="16" t="s">
        <v>271</v>
      </c>
      <c r="L375" s="32"/>
      <c r="M375" s="42"/>
      <c r="N375" s="42"/>
      <c r="O375" s="42"/>
      <c r="P375" s="42"/>
      <c r="Q375" s="42"/>
      <c r="R375" s="42"/>
      <c r="S375" s="42"/>
      <c r="T375" s="42"/>
      <c r="U375" s="54"/>
      <c r="V375" s="54"/>
      <c r="AG375" s="2" t="e">
        <f>VLOOKUP(CLEAN(H375),'rates (2)'!B$2:J$1076,7,FALSE)</f>
        <v>#N/A</v>
      </c>
    </row>
    <row r="376" spans="1:33" s="2" customFormat="1" ht="15" customHeight="1" outlineLevel="2" x14ac:dyDescent="0.25">
      <c r="A376" s="6">
        <v>31</v>
      </c>
      <c r="B376" s="6" t="s">
        <v>5</v>
      </c>
      <c r="C376" s="6" t="s">
        <v>288</v>
      </c>
      <c r="D376" s="6" t="s">
        <v>22</v>
      </c>
      <c r="E376" s="6" t="s">
        <v>51</v>
      </c>
      <c r="F376" s="6" t="s">
        <v>102</v>
      </c>
      <c r="G376" s="6" t="s">
        <v>168</v>
      </c>
      <c r="H376" s="13">
        <v>30064230</v>
      </c>
      <c r="I376" s="13" t="str">
        <f t="shared" ref="I376:I380" si="249">CONCATENATE(H376,"-",G376)</f>
        <v>30064230-EJECUCION</v>
      </c>
      <c r="J376" s="13" t="str">
        <f t="shared" ref="J376:J380" si="250">CLEAN(H376)</f>
        <v>30064230</v>
      </c>
      <c r="K376" s="17" t="s">
        <v>71</v>
      </c>
      <c r="L376" s="29">
        <v>2741174000</v>
      </c>
      <c r="M376" s="41">
        <v>66844620</v>
      </c>
      <c r="N376" s="41">
        <f>1208180000-3890464</f>
        <v>1204289536</v>
      </c>
      <c r="O376" s="41">
        <v>1650000</v>
      </c>
      <c r="P376" s="41">
        <v>0</v>
      </c>
      <c r="Q376" s="41">
        <v>0</v>
      </c>
      <c r="R376" s="41">
        <f t="shared" ref="R376:R380" si="251">O376+P376+Q376</f>
        <v>1650000</v>
      </c>
      <c r="S376" s="41">
        <f t="shared" ref="S376:S380" si="252">N376-R376</f>
        <v>1202639536</v>
      </c>
      <c r="T376" s="41">
        <f t="shared" ref="T376:T380" si="253">L376-(M376+N376)</f>
        <v>1470039844</v>
      </c>
      <c r="U376" s="579" t="s">
        <v>273</v>
      </c>
      <c r="V376" s="55" t="s">
        <v>8</v>
      </c>
      <c r="W376" s="2" t="str">
        <f>VLOOKUP(I376,RATES!K$2:L$952,2,FALSE)</f>
        <v>RS</v>
      </c>
      <c r="X376" s="2" t="e">
        <f>VLOOKUP(H376,CONVENIO!A$2:O$151,13,FALSE)</f>
        <v>#N/A</v>
      </c>
      <c r="Y376" s="2" t="str">
        <f>VLOOKUP(I376,'RATES A MARZO'!B$2:J$980,7,FALSE)</f>
        <v>RS</v>
      </c>
      <c r="AA376" s="2" t="e">
        <f>VLOOKUP(H376,Hoja4!A$2:M$62,13,FALSE)</f>
        <v>#N/A</v>
      </c>
      <c r="AB376" s="2" t="str">
        <f>VLOOKUP(I376,Hoja6!J$2:K$1032,2,FALSE)</f>
        <v>RS</v>
      </c>
      <c r="AD376" s="2">
        <f>VLOOKUP(H376,Hoja7!A$2:C$262,3,FALSE)</f>
        <v>1650000</v>
      </c>
      <c r="AF376" s="2" t="e">
        <f>VLOOKUP(H376,Hoja8!A$2:M$85,13,FALSE)</f>
        <v>#N/A</v>
      </c>
      <c r="AG376" s="2" t="str">
        <f>VLOOKUP(CLEAN(H376),'rates (2)'!B$2:J$1076,7,FALSE)</f>
        <v>RS</v>
      </c>
    </row>
    <row r="377" spans="1:33" s="2" customFormat="1" ht="15" customHeight="1" outlineLevel="2" x14ac:dyDescent="0.25">
      <c r="A377" s="6">
        <v>31</v>
      </c>
      <c r="B377" s="6" t="s">
        <v>5</v>
      </c>
      <c r="C377" s="6" t="s">
        <v>274</v>
      </c>
      <c r="D377" s="6" t="s">
        <v>22</v>
      </c>
      <c r="E377" s="6" t="s">
        <v>51</v>
      </c>
      <c r="F377" s="6" t="s">
        <v>553</v>
      </c>
      <c r="G377" s="6" t="s">
        <v>168</v>
      </c>
      <c r="H377" s="13">
        <v>30063734</v>
      </c>
      <c r="I377" s="13" t="str">
        <f t="shared" si="249"/>
        <v>30063734-EJECUCION</v>
      </c>
      <c r="J377" s="13" t="str">
        <f t="shared" si="250"/>
        <v>30063734</v>
      </c>
      <c r="K377" s="17" t="s">
        <v>52</v>
      </c>
      <c r="L377" s="29">
        <v>4391201000</v>
      </c>
      <c r="M377" s="41">
        <v>4216256148</v>
      </c>
      <c r="N377" s="41">
        <v>43413551</v>
      </c>
      <c r="O377" s="41">
        <v>0</v>
      </c>
      <c r="P377" s="41">
        <v>0</v>
      </c>
      <c r="Q377" s="41">
        <v>0</v>
      </c>
      <c r="R377" s="41">
        <f t="shared" si="251"/>
        <v>0</v>
      </c>
      <c r="S377" s="41">
        <f t="shared" si="252"/>
        <v>43413551</v>
      </c>
      <c r="T377" s="41">
        <f t="shared" si="253"/>
        <v>131531301</v>
      </c>
      <c r="U377" s="579" t="s">
        <v>273</v>
      </c>
      <c r="V377" s="55" t="s">
        <v>8</v>
      </c>
      <c r="W377" s="2" t="str">
        <f>VLOOKUP(I377,RATES!K$2:L$952,2,FALSE)</f>
        <v>RS</v>
      </c>
      <c r="X377" s="2" t="e">
        <f>VLOOKUP(H377,CONVENIO!A$2:O$151,13,FALSE)</f>
        <v>#N/A</v>
      </c>
      <c r="Y377" s="2" t="str">
        <f>VLOOKUP(I377,'RATES A MARZO'!B$2:J$980,7,FALSE)</f>
        <v>RS</v>
      </c>
      <c r="AA377" s="2" t="e">
        <f>VLOOKUP(H377,Hoja4!A$2:M$62,13,FALSE)</f>
        <v>#N/A</v>
      </c>
      <c r="AB377" s="2" t="str">
        <f>VLOOKUP(I377,Hoja6!J$2:K$1032,2,FALSE)</f>
        <v>RS</v>
      </c>
      <c r="AD377" s="2">
        <f>VLOOKUP(H377,Hoja7!A$2:C$262,3,FALSE)</f>
        <v>0</v>
      </c>
      <c r="AF377" s="2" t="e">
        <f>VLOOKUP(H377,Hoja8!A$2:M$85,13,FALSE)</f>
        <v>#N/A</v>
      </c>
      <c r="AG377" s="2" t="str">
        <f>VLOOKUP(CLEAN(H377),'rates (2)'!B$2:J$1076,7,FALSE)</f>
        <v>RS</v>
      </c>
    </row>
    <row r="378" spans="1:33" s="2" customFormat="1" ht="15" customHeight="1" outlineLevel="2" x14ac:dyDescent="0.25">
      <c r="A378" s="6">
        <v>31</v>
      </c>
      <c r="B378" s="6" t="s">
        <v>5</v>
      </c>
      <c r="C378" s="6" t="s">
        <v>313</v>
      </c>
      <c r="D378" s="6" t="s">
        <v>22</v>
      </c>
      <c r="E378" s="6" t="s">
        <v>51</v>
      </c>
      <c r="F378" s="6" t="s">
        <v>553</v>
      </c>
      <c r="G378" s="6" t="s">
        <v>168</v>
      </c>
      <c r="H378" s="49">
        <v>30136720</v>
      </c>
      <c r="I378" s="13" t="str">
        <f t="shared" si="249"/>
        <v>30136720-EJECUCION</v>
      </c>
      <c r="J378" s="13" t="str">
        <f t="shared" si="250"/>
        <v>30136720</v>
      </c>
      <c r="K378" s="17" t="s">
        <v>637</v>
      </c>
      <c r="L378" s="29">
        <v>44893010</v>
      </c>
      <c r="M378" s="41">
        <v>41002546</v>
      </c>
      <c r="N378" s="41">
        <v>3890464</v>
      </c>
      <c r="O378" s="41">
        <v>0</v>
      </c>
      <c r="P378" s="41">
        <v>3890464</v>
      </c>
      <c r="Q378" s="41">
        <v>0</v>
      </c>
      <c r="R378" s="41">
        <f t="shared" si="251"/>
        <v>3890464</v>
      </c>
      <c r="S378" s="41">
        <f t="shared" si="252"/>
        <v>0</v>
      </c>
      <c r="T378" s="41">
        <f t="shared" si="253"/>
        <v>0</v>
      </c>
      <c r="U378" s="579" t="s">
        <v>556</v>
      </c>
      <c r="V378" s="55" t="s">
        <v>8</v>
      </c>
      <c r="W378" s="2" t="str">
        <f>VLOOKUP(I378,RATES!K$2:L$952,2,FALSE)</f>
        <v>RS</v>
      </c>
      <c r="X378" s="2" t="e">
        <f>VLOOKUP(H378,CONVENIO!A$2:O$151,13,FALSE)</f>
        <v>#N/A</v>
      </c>
      <c r="Y378" s="2" t="str">
        <f>VLOOKUP(I378,'RATES A MARZO'!B$2:J$980,7,FALSE)</f>
        <v>RS</v>
      </c>
      <c r="AA378" s="2" t="e">
        <f>VLOOKUP(H378,Hoja4!A$2:M$62,13,FALSE)</f>
        <v>#N/A</v>
      </c>
      <c r="AB378" s="2" t="str">
        <f>VLOOKUP(I378,Hoja6!J$2:K$1032,2,FALSE)</f>
        <v>RS</v>
      </c>
      <c r="AD378" s="2">
        <f>VLOOKUP(H378,Hoja7!A$2:C$262,3,FALSE)</f>
        <v>3890464</v>
      </c>
      <c r="AF378" s="2" t="e">
        <f>VLOOKUP(H378,Hoja8!A$2:M$85,13,FALSE)</f>
        <v>#N/A</v>
      </c>
      <c r="AG378" s="2" t="str">
        <f>VLOOKUP(CLEAN(H378),'rates (2)'!B$2:J$1076,7,FALSE)</f>
        <v>RS</v>
      </c>
    </row>
    <row r="379" spans="1:33" s="2" customFormat="1" ht="15" customHeight="1" outlineLevel="2" x14ac:dyDescent="0.25">
      <c r="A379" s="6">
        <v>31</v>
      </c>
      <c r="B379" s="6" t="s">
        <v>5</v>
      </c>
      <c r="C379" s="6" t="s">
        <v>276</v>
      </c>
      <c r="D379" s="6" t="s">
        <v>22</v>
      </c>
      <c r="E379" s="6" t="s">
        <v>51</v>
      </c>
      <c r="F379" s="6" t="s">
        <v>553</v>
      </c>
      <c r="G379" s="6" t="s">
        <v>9</v>
      </c>
      <c r="H379" s="13">
        <v>30204522</v>
      </c>
      <c r="I379" s="13" t="str">
        <f t="shared" si="249"/>
        <v>30204522-DISEÑO</v>
      </c>
      <c r="J379" s="13" t="str">
        <f t="shared" si="250"/>
        <v>30204522</v>
      </c>
      <c r="K379" s="17" t="s">
        <v>535</v>
      </c>
      <c r="L379" s="29">
        <v>37001001</v>
      </c>
      <c r="M379" s="41">
        <v>21008145</v>
      </c>
      <c r="N379" s="41">
        <v>15992856</v>
      </c>
      <c r="O379" s="41">
        <v>0</v>
      </c>
      <c r="P379" s="41">
        <v>0</v>
      </c>
      <c r="Q379" s="41">
        <v>11908270</v>
      </c>
      <c r="R379" s="41">
        <f t="shared" si="251"/>
        <v>11908270</v>
      </c>
      <c r="S379" s="41">
        <f t="shared" si="252"/>
        <v>4084586</v>
      </c>
      <c r="T379" s="41">
        <f t="shared" si="253"/>
        <v>0</v>
      </c>
      <c r="U379" s="579" t="s">
        <v>273</v>
      </c>
      <c r="V379" s="55" t="s">
        <v>8</v>
      </c>
      <c r="W379" s="2" t="str">
        <f>VLOOKUP(I379,RATES!K$2:L$952,2,FALSE)</f>
        <v>RS</v>
      </c>
      <c r="X379" s="2" t="e">
        <f>VLOOKUP(H379,CONVENIO!A$2:O$151,13,FALSE)</f>
        <v>#N/A</v>
      </c>
      <c r="Y379" s="2" t="str">
        <f>VLOOKUP(I379,'RATES A MARZO'!B$2:J$980,7,FALSE)</f>
        <v>RS</v>
      </c>
      <c r="AA379" s="2" t="e">
        <f>VLOOKUP(H379,Hoja4!A$2:M$62,13,FALSE)</f>
        <v>#N/A</v>
      </c>
      <c r="AB379" s="2" t="str">
        <f>VLOOKUP(I379,Hoja6!J$2:K$1032,2,FALSE)</f>
        <v>RS</v>
      </c>
      <c r="AD379" s="2">
        <f>VLOOKUP(H379,Hoja7!A$2:C$262,3,FALSE)</f>
        <v>15992856</v>
      </c>
      <c r="AF379" s="2" t="e">
        <f>VLOOKUP(H379,Hoja8!A$2:M$85,13,FALSE)</f>
        <v>#N/A</v>
      </c>
      <c r="AG379" s="2" t="str">
        <f>VLOOKUP(CLEAN(H379),'rates (2)'!B$2:J$1076,7,FALSE)</f>
        <v>RS</v>
      </c>
    </row>
    <row r="380" spans="1:33" s="2" customFormat="1" ht="15" customHeight="1" outlineLevel="2" x14ac:dyDescent="0.25">
      <c r="A380" s="6">
        <v>31</v>
      </c>
      <c r="B380" s="6" t="s">
        <v>5</v>
      </c>
      <c r="C380" s="6" t="s">
        <v>272</v>
      </c>
      <c r="D380" s="6" t="s">
        <v>22</v>
      </c>
      <c r="E380" s="6" t="s">
        <v>51</v>
      </c>
      <c r="F380" s="6" t="s">
        <v>6</v>
      </c>
      <c r="G380" s="6" t="s">
        <v>168</v>
      </c>
      <c r="H380" s="13">
        <v>30066636</v>
      </c>
      <c r="I380" s="13" t="str">
        <f t="shared" si="249"/>
        <v>30066636-EJECUCION</v>
      </c>
      <c r="J380" s="13" t="str">
        <f t="shared" si="250"/>
        <v>30066636</v>
      </c>
      <c r="K380" s="17" t="s">
        <v>552</v>
      </c>
      <c r="L380" s="29">
        <v>2161821134</v>
      </c>
      <c r="M380" s="41">
        <v>1693260845</v>
      </c>
      <c r="N380" s="41">
        <v>454559935</v>
      </c>
      <c r="O380" s="41">
        <v>0</v>
      </c>
      <c r="P380" s="41">
        <v>0</v>
      </c>
      <c r="Q380" s="41">
        <v>0</v>
      </c>
      <c r="R380" s="41">
        <f t="shared" si="251"/>
        <v>0</v>
      </c>
      <c r="S380" s="41">
        <f t="shared" si="252"/>
        <v>454559935</v>
      </c>
      <c r="T380" s="41">
        <f t="shared" si="253"/>
        <v>14000354</v>
      </c>
      <c r="U380" s="579" t="s">
        <v>273</v>
      </c>
      <c r="V380" s="55" t="s">
        <v>8</v>
      </c>
      <c r="W380" s="2" t="str">
        <f>VLOOKUP(I380,RATES!K$2:L$952,2,FALSE)</f>
        <v>RE</v>
      </c>
      <c r="X380" s="2" t="e">
        <f>VLOOKUP(H380,CONVENIO!A$2:O$151,13,FALSE)</f>
        <v>#N/A</v>
      </c>
      <c r="Y380" s="2" t="str">
        <f>VLOOKUP(I380,'RATES A MARZO'!B$2:J$980,7,FALSE)</f>
        <v>RE</v>
      </c>
      <c r="AA380" s="2" t="e">
        <f>VLOOKUP(H380,Hoja4!A$2:M$62,13,FALSE)</f>
        <v>#N/A</v>
      </c>
      <c r="AB380" s="2" t="str">
        <f>VLOOKUP(I380,Hoja6!J$2:K$1032,2,FALSE)</f>
        <v>RS</v>
      </c>
      <c r="AD380" s="2">
        <f>VLOOKUP(H380,Hoja7!A$2:C$262,3,FALSE)</f>
        <v>183213354</v>
      </c>
      <c r="AF380" s="2" t="e">
        <f>VLOOKUP(H380,Hoja8!A$2:M$85,13,FALSE)</f>
        <v>#N/A</v>
      </c>
      <c r="AG380" s="2" t="str">
        <f>VLOOKUP(CLEAN(H380),'rates (2)'!B$2:J$1076,7,FALSE)</f>
        <v>RS</v>
      </c>
    </row>
    <row r="381" spans="1:33" ht="15" customHeight="1" outlineLevel="2" x14ac:dyDescent="0.25">
      <c r="A381" s="8"/>
      <c r="B381" s="8"/>
      <c r="C381" s="8"/>
      <c r="D381" s="8"/>
      <c r="E381" s="8"/>
      <c r="F381" s="8"/>
      <c r="G381" s="8"/>
      <c r="H381" s="12"/>
      <c r="I381" s="12"/>
      <c r="J381" s="12"/>
      <c r="K381" s="16" t="s">
        <v>435</v>
      </c>
      <c r="L381" s="30">
        <f t="shared" ref="L381:T381" si="254">SUBTOTAL(9,L376:L380)</f>
        <v>9376090145</v>
      </c>
      <c r="M381" s="30">
        <f t="shared" si="254"/>
        <v>6038372304</v>
      </c>
      <c r="N381" s="30">
        <f t="shared" si="254"/>
        <v>1722146342</v>
      </c>
      <c r="O381" s="30">
        <f t="shared" si="254"/>
        <v>1650000</v>
      </c>
      <c r="P381" s="30">
        <f t="shared" si="254"/>
        <v>3890464</v>
      </c>
      <c r="Q381" s="30">
        <f t="shared" si="254"/>
        <v>11908270</v>
      </c>
      <c r="R381" s="30">
        <f t="shared" si="254"/>
        <v>17448734</v>
      </c>
      <c r="S381" s="30">
        <f t="shared" si="254"/>
        <v>1704697608</v>
      </c>
      <c r="T381" s="30">
        <f t="shared" si="254"/>
        <v>1615571499</v>
      </c>
      <c r="U381" s="54"/>
      <c r="V381" s="54"/>
      <c r="AG381" s="2" t="e">
        <f>VLOOKUP(CLEAN(H381),'rates (2)'!B$2:J$1076,7,FALSE)</f>
        <v>#N/A</v>
      </c>
    </row>
    <row r="382" spans="1:33" ht="15" customHeight="1" outlineLevel="2" x14ac:dyDescent="0.25">
      <c r="A382" s="8"/>
      <c r="B382" s="8"/>
      <c r="C382" s="8"/>
      <c r="D382" s="8"/>
      <c r="E382" s="8"/>
      <c r="F382" s="8"/>
      <c r="G382" s="8"/>
      <c r="H382" s="12"/>
      <c r="I382" s="12"/>
      <c r="J382" s="12"/>
      <c r="K382" s="18"/>
      <c r="L382" s="28"/>
      <c r="M382" s="40"/>
      <c r="N382" s="40"/>
      <c r="O382" s="40"/>
      <c r="P382" s="40"/>
      <c r="Q382" s="40"/>
      <c r="R382" s="40"/>
      <c r="S382" s="40"/>
      <c r="T382" s="40"/>
      <c r="U382" s="54"/>
      <c r="V382" s="54"/>
      <c r="AG382" s="2" t="e">
        <f>VLOOKUP(CLEAN(H382),'rates (2)'!B$2:J$1076,7,FALSE)</f>
        <v>#N/A</v>
      </c>
    </row>
    <row r="383" spans="1:33" ht="15" customHeight="1" outlineLevel="2" x14ac:dyDescent="0.25">
      <c r="A383" s="8"/>
      <c r="B383" s="8"/>
      <c r="C383" s="8"/>
      <c r="D383" s="8"/>
      <c r="E383" s="8"/>
      <c r="F383" s="8"/>
      <c r="G383" s="8"/>
      <c r="H383" s="12"/>
      <c r="I383" s="12"/>
      <c r="J383" s="12"/>
      <c r="K383" s="16" t="s">
        <v>436</v>
      </c>
      <c r="L383" s="28"/>
      <c r="M383" s="40"/>
      <c r="N383" s="40"/>
      <c r="O383" s="40"/>
      <c r="P383" s="40"/>
      <c r="Q383" s="40"/>
      <c r="R383" s="40"/>
      <c r="S383" s="40"/>
      <c r="T383" s="40"/>
      <c r="U383" s="54"/>
      <c r="V383" s="54"/>
      <c r="AG383" s="2" t="e">
        <f>VLOOKUP(CLEAN(H383),'rates (2)'!B$2:J$1076,7,FALSE)</f>
        <v>#N/A</v>
      </c>
    </row>
    <row r="384" spans="1:33" s="2" customFormat="1" ht="15" customHeight="1" outlineLevel="2" x14ac:dyDescent="0.25">
      <c r="A384" s="6">
        <v>31</v>
      </c>
      <c r="B384" s="6" t="s">
        <v>56</v>
      </c>
      <c r="C384" s="6" t="s">
        <v>276</v>
      </c>
      <c r="D384" s="6" t="s">
        <v>22</v>
      </c>
      <c r="E384" s="6" t="s">
        <v>51</v>
      </c>
      <c r="F384" s="6" t="s">
        <v>553</v>
      </c>
      <c r="G384" s="6" t="s">
        <v>168</v>
      </c>
      <c r="H384" s="13">
        <v>30077182</v>
      </c>
      <c r="I384" s="13" t="str">
        <f t="shared" ref="I384:I386" si="255">CONCATENATE(H384,"-",G384)</f>
        <v>30077182-EJECUCION</v>
      </c>
      <c r="J384" s="13" t="str">
        <f t="shared" ref="J384:J386" si="256">CLEAN(H384)</f>
        <v>30077182</v>
      </c>
      <c r="K384" s="17" t="s">
        <v>270</v>
      </c>
      <c r="L384" s="29">
        <v>2304945000</v>
      </c>
      <c r="M384" s="41">
        <v>9000000</v>
      </c>
      <c r="N384" s="41">
        <v>300000000</v>
      </c>
      <c r="O384" s="41">
        <v>0</v>
      </c>
      <c r="P384" s="41">
        <v>0</v>
      </c>
      <c r="Q384" s="41">
        <v>0</v>
      </c>
      <c r="R384" s="41">
        <f t="shared" ref="R384:R386" si="257">O384+P384+Q384</f>
        <v>0</v>
      </c>
      <c r="S384" s="41">
        <f t="shared" ref="S384:S386" si="258">N384-R384</f>
        <v>300000000</v>
      </c>
      <c r="T384" s="41">
        <f t="shared" ref="T384:T386" si="259">L384-(M384+N384)</f>
        <v>1995945000</v>
      </c>
      <c r="U384" s="55" t="s">
        <v>277</v>
      </c>
      <c r="V384" s="55" t="s">
        <v>8</v>
      </c>
      <c r="W384" s="2">
        <f>VLOOKUP(I384,RATES!K$2:L$952,2,FALSE)</f>
        <v>0</v>
      </c>
      <c r="X384" s="2" t="e">
        <f>VLOOKUP(H384,CONVENIO!A$2:O$151,13,FALSE)</f>
        <v>#N/A</v>
      </c>
      <c r="Y384" s="2" t="str">
        <f>VLOOKUP(I384,'RATES A MARZO'!B$2:J$980,7,FALSE)</f>
        <v>RS</v>
      </c>
      <c r="AA384" s="2" t="e">
        <f>VLOOKUP(H384,Hoja4!A$2:M$62,13,FALSE)</f>
        <v>#N/A</v>
      </c>
      <c r="AB384" s="2" t="str">
        <f>VLOOKUP(I384,Hoja6!J$2:K$1032,2,FALSE)</f>
        <v>RS</v>
      </c>
      <c r="AD384" s="2">
        <f>VLOOKUP(H384,Hoja7!A$2:C$262,3,FALSE)</f>
        <v>19840000</v>
      </c>
      <c r="AF384" s="2" t="e">
        <f>VLOOKUP(H384,Hoja8!A$2:M$85,13,FALSE)</f>
        <v>#N/A</v>
      </c>
      <c r="AG384" s="2" t="str">
        <f>VLOOKUP(CLEAN(H384),'rates (2)'!B$2:J$1076,7,FALSE)</f>
        <v>RS</v>
      </c>
    </row>
    <row r="385" spans="1:33" s="2" customFormat="1" ht="15" customHeight="1" outlineLevel="2" x14ac:dyDescent="0.25">
      <c r="A385" s="6">
        <v>29</v>
      </c>
      <c r="B385" s="6" t="s">
        <v>56</v>
      </c>
      <c r="C385" s="6" t="s">
        <v>274</v>
      </c>
      <c r="D385" s="6" t="s">
        <v>22</v>
      </c>
      <c r="E385" s="6" t="s">
        <v>51</v>
      </c>
      <c r="F385" s="6" t="s">
        <v>553</v>
      </c>
      <c r="G385" s="6" t="s">
        <v>168</v>
      </c>
      <c r="H385" s="13">
        <v>30361582</v>
      </c>
      <c r="I385" s="13" t="str">
        <f t="shared" si="255"/>
        <v>30361582-EJECUCION</v>
      </c>
      <c r="J385" s="13" t="str">
        <f t="shared" si="256"/>
        <v>30361582</v>
      </c>
      <c r="K385" s="17" t="s">
        <v>426</v>
      </c>
      <c r="L385" s="29">
        <v>61990000</v>
      </c>
      <c r="M385" s="41">
        <v>0</v>
      </c>
      <c r="N385" s="41">
        <v>61990000</v>
      </c>
      <c r="O385" s="41">
        <v>0</v>
      </c>
      <c r="P385" s="41">
        <v>0</v>
      </c>
      <c r="Q385" s="41">
        <v>0</v>
      </c>
      <c r="R385" s="41">
        <f t="shared" si="257"/>
        <v>0</v>
      </c>
      <c r="S385" s="41">
        <f t="shared" si="258"/>
        <v>61990000</v>
      </c>
      <c r="T385" s="41">
        <f t="shared" si="259"/>
        <v>0</v>
      </c>
      <c r="U385" s="55" t="s">
        <v>277</v>
      </c>
      <c r="V385" s="55" t="s">
        <v>10</v>
      </c>
      <c r="W385" s="2" t="e">
        <f>VLOOKUP(I385,RATES!K$2:L$952,2,FALSE)</f>
        <v>#N/A</v>
      </c>
      <c r="X385" s="2" t="e">
        <f>VLOOKUP(H385,CONVENIO!A$2:O$151,13,FALSE)</f>
        <v>#N/A</v>
      </c>
      <c r="Y385" s="202" t="e">
        <f>VLOOKUP(I385,'RATES A MARZO'!B$2:J$980,7,FALSE)</f>
        <v>#N/A</v>
      </c>
      <c r="AA385" s="2" t="e">
        <f>VLOOKUP(H385,Hoja4!A$2:M$62,13,FALSE)</f>
        <v>#N/A</v>
      </c>
      <c r="AB385" s="2" t="str">
        <f>VLOOKUP(I385,Hoja6!J$2:K$1032,2,FALSE)</f>
        <v/>
      </c>
      <c r="AD385" s="2">
        <f>VLOOKUP(H385,Hoja7!A$2:C$262,3,FALSE)</f>
        <v>61990000</v>
      </c>
      <c r="AF385" s="2" t="e">
        <f>VLOOKUP(H385,Hoja8!A$2:M$85,13,FALSE)</f>
        <v>#N/A</v>
      </c>
      <c r="AG385" s="2" t="str">
        <f>VLOOKUP(CLEAN(H385),'rates (2)'!B$2:J$1076,7,FALSE)</f>
        <v/>
      </c>
    </row>
    <row r="386" spans="1:33" s="2" customFormat="1" ht="15" customHeight="1" outlineLevel="2" x14ac:dyDescent="0.25">
      <c r="A386" s="6">
        <v>29</v>
      </c>
      <c r="B386" s="6" t="s">
        <v>56</v>
      </c>
      <c r="C386" s="6" t="s">
        <v>286</v>
      </c>
      <c r="D386" s="6" t="s">
        <v>22</v>
      </c>
      <c r="E386" s="6" t="s">
        <v>51</v>
      </c>
      <c r="F386" s="6" t="s">
        <v>553</v>
      </c>
      <c r="G386" s="6" t="s">
        <v>168</v>
      </c>
      <c r="H386" s="13">
        <v>30465984</v>
      </c>
      <c r="I386" s="13" t="str">
        <f t="shared" si="255"/>
        <v>30465984-EJECUCION</v>
      </c>
      <c r="J386" s="13" t="str">
        <f t="shared" si="256"/>
        <v>30465984</v>
      </c>
      <c r="K386" s="17" t="s">
        <v>427</v>
      </c>
      <c r="L386" s="29">
        <v>1655606000</v>
      </c>
      <c r="M386" s="41">
        <v>0</v>
      </c>
      <c r="N386" s="41">
        <v>1655606000</v>
      </c>
      <c r="O386" s="41">
        <v>0</v>
      </c>
      <c r="P386" s="41">
        <v>0</v>
      </c>
      <c r="Q386" s="41">
        <v>0</v>
      </c>
      <c r="R386" s="41">
        <f t="shared" si="257"/>
        <v>0</v>
      </c>
      <c r="S386" s="41">
        <f t="shared" si="258"/>
        <v>1655606000</v>
      </c>
      <c r="T386" s="41">
        <f t="shared" si="259"/>
        <v>0</v>
      </c>
      <c r="U386" s="55" t="s">
        <v>282</v>
      </c>
      <c r="V386" s="55" t="s">
        <v>10</v>
      </c>
      <c r="W386" s="2">
        <f>VLOOKUP(I386,RATES!K$2:L$952,2,FALSE)</f>
        <v>0</v>
      </c>
      <c r="X386" s="2" t="e">
        <f>VLOOKUP(H386,CONVENIO!A$2:O$151,13,FALSE)</f>
        <v>#N/A</v>
      </c>
      <c r="Y386" s="2" t="str">
        <f>VLOOKUP(I386,'RATES A MARZO'!B$2:J$980,7,FALSE)</f>
        <v/>
      </c>
      <c r="AA386" s="2" t="e">
        <f>VLOOKUP(H386,Hoja4!A$2:M$62,13,FALSE)</f>
        <v>#N/A</v>
      </c>
      <c r="AB386" s="2" t="str">
        <f>VLOOKUP(I386,Hoja6!J$2:K$1032,2,FALSE)</f>
        <v/>
      </c>
      <c r="AD386" s="2">
        <f>VLOOKUP(H386,Hoja7!A$2:C$262,3,FALSE)</f>
        <v>0</v>
      </c>
      <c r="AF386" s="2" t="e">
        <f>VLOOKUP(H386,Hoja8!A$2:M$85,13,FALSE)</f>
        <v>#N/A</v>
      </c>
      <c r="AG386" s="2" t="str">
        <f>VLOOKUP(CLEAN(H386),'rates (2)'!B$2:J$1076,7,FALSE)</f>
        <v/>
      </c>
    </row>
    <row r="387" spans="1:33" ht="15" customHeight="1" outlineLevel="2" x14ac:dyDescent="0.25">
      <c r="A387" s="8"/>
      <c r="B387" s="8"/>
      <c r="C387" s="8"/>
      <c r="D387" s="8"/>
      <c r="E387" s="8"/>
      <c r="F387" s="8"/>
      <c r="G387" s="8"/>
      <c r="H387" s="12"/>
      <c r="I387" s="12"/>
      <c r="J387" s="12"/>
      <c r="K387" s="16" t="s">
        <v>336</v>
      </c>
      <c r="L387" s="30">
        <f t="shared" ref="L387:T387" si="260">SUBTOTAL(9,L384:L386)</f>
        <v>4022541000</v>
      </c>
      <c r="M387" s="30">
        <f t="shared" si="260"/>
        <v>9000000</v>
      </c>
      <c r="N387" s="30">
        <f t="shared" si="260"/>
        <v>2017596000</v>
      </c>
      <c r="O387" s="30">
        <f t="shared" si="260"/>
        <v>0</v>
      </c>
      <c r="P387" s="30">
        <f t="shared" si="260"/>
        <v>0</v>
      </c>
      <c r="Q387" s="30">
        <f t="shared" si="260"/>
        <v>0</v>
      </c>
      <c r="R387" s="30">
        <f t="shared" si="260"/>
        <v>0</v>
      </c>
      <c r="S387" s="30">
        <f t="shared" si="260"/>
        <v>2017596000</v>
      </c>
      <c r="T387" s="30">
        <f t="shared" si="260"/>
        <v>1995945000</v>
      </c>
      <c r="U387" s="54"/>
      <c r="V387" s="54"/>
      <c r="AG387" s="2" t="e">
        <f>VLOOKUP(CLEAN(H387),'rates (2)'!B$2:J$1076,7,FALSE)</f>
        <v>#N/A</v>
      </c>
    </row>
    <row r="388" spans="1:33" ht="15" customHeight="1" outlineLevel="2" x14ac:dyDescent="0.25">
      <c r="A388" s="8"/>
      <c r="B388" s="8"/>
      <c r="C388" s="8"/>
      <c r="D388" s="8"/>
      <c r="E388" s="8"/>
      <c r="F388" s="8"/>
      <c r="G388" s="8"/>
      <c r="H388" s="12"/>
      <c r="I388" s="12"/>
      <c r="J388" s="12"/>
      <c r="K388" s="18"/>
      <c r="L388" s="28"/>
      <c r="M388" s="40"/>
      <c r="N388" s="40"/>
      <c r="O388" s="40"/>
      <c r="P388" s="40"/>
      <c r="Q388" s="40"/>
      <c r="R388" s="40"/>
      <c r="S388" s="40"/>
      <c r="T388" s="40"/>
      <c r="U388" s="54"/>
      <c r="V388" s="54"/>
      <c r="AG388" s="2" t="e">
        <f>VLOOKUP(CLEAN(H388),'rates (2)'!B$2:J$1076,7,FALSE)</f>
        <v>#N/A</v>
      </c>
    </row>
    <row r="389" spans="1:33" ht="15" customHeight="1" outlineLevel="2" x14ac:dyDescent="0.25">
      <c r="A389" s="8"/>
      <c r="B389" s="8"/>
      <c r="C389" s="8"/>
      <c r="D389" s="8"/>
      <c r="E389" s="8"/>
      <c r="F389" s="8"/>
      <c r="G389" s="8"/>
      <c r="H389" s="12"/>
      <c r="I389" s="12"/>
      <c r="J389" s="12"/>
      <c r="K389" s="16" t="s">
        <v>278</v>
      </c>
      <c r="L389" s="28"/>
      <c r="M389" s="40"/>
      <c r="N389" s="40"/>
      <c r="O389" s="40"/>
      <c r="P389" s="40"/>
      <c r="Q389" s="40"/>
      <c r="R389" s="40"/>
      <c r="S389" s="40"/>
      <c r="T389" s="40"/>
      <c r="U389" s="54"/>
      <c r="V389" s="54"/>
      <c r="AG389" s="2" t="e">
        <f>VLOOKUP(CLEAN(H389),'rates (2)'!B$2:J$1076,7,FALSE)</f>
        <v>#N/A</v>
      </c>
    </row>
    <row r="390" spans="1:33" s="2" customFormat="1" ht="15" customHeight="1" outlineLevel="2" x14ac:dyDescent="0.25">
      <c r="A390" s="6">
        <v>29</v>
      </c>
      <c r="B390" s="6" t="s">
        <v>11</v>
      </c>
      <c r="C390" s="6" t="s">
        <v>272</v>
      </c>
      <c r="D390" s="6" t="s">
        <v>22</v>
      </c>
      <c r="E390" s="6" t="s">
        <v>51</v>
      </c>
      <c r="F390" s="6" t="s">
        <v>553</v>
      </c>
      <c r="G390" s="6" t="s">
        <v>168</v>
      </c>
      <c r="H390" s="13">
        <v>30436694</v>
      </c>
      <c r="I390" s="13" t="str">
        <f t="shared" ref="I390:I399" si="261">CONCATENATE(H390,"-",G390)</f>
        <v>30436694-EJECUCION</v>
      </c>
      <c r="J390" s="13" t="str">
        <f t="shared" ref="J390:J399" si="262">CLEAN(H390)</f>
        <v>30436694</v>
      </c>
      <c r="K390" s="17" t="s">
        <v>488</v>
      </c>
      <c r="L390" s="29">
        <v>485981000</v>
      </c>
      <c r="M390" s="41">
        <v>0</v>
      </c>
      <c r="N390" s="41">
        <v>485981000</v>
      </c>
      <c r="O390" s="41">
        <v>0</v>
      </c>
      <c r="P390" s="41">
        <v>0</v>
      </c>
      <c r="Q390" s="41">
        <v>0</v>
      </c>
      <c r="R390" s="41">
        <f t="shared" ref="R390:R399" si="263">O390+P390+Q390</f>
        <v>0</v>
      </c>
      <c r="S390" s="41">
        <f t="shared" ref="S390:S399" si="264">N390-R390</f>
        <v>485981000</v>
      </c>
      <c r="T390" s="41">
        <f t="shared" ref="T390:T399" si="265">L390-(M390+N390)</f>
        <v>0</v>
      </c>
      <c r="U390" s="581" t="s">
        <v>4082</v>
      </c>
      <c r="V390" s="55" t="s">
        <v>10</v>
      </c>
      <c r="W390" s="2" t="e">
        <f>VLOOKUP(I390,RATES!K$2:L$952,2,FALSE)</f>
        <v>#N/A</v>
      </c>
      <c r="X390" s="2" t="e">
        <f>VLOOKUP(H390,CONVENIO!A$2:O$151,13,FALSE)</f>
        <v>#N/A</v>
      </c>
      <c r="Y390" s="2" t="e">
        <f>VLOOKUP(I390,'RATES A MARZO'!B$2:J$980,7,FALSE)</f>
        <v>#N/A</v>
      </c>
      <c r="AA390" s="2" t="str">
        <f>VLOOKUP(H390,Hoja4!A$2:M$62,13,FALSE)</f>
        <v>en tramite</v>
      </c>
      <c r="AB390" s="2" t="str">
        <f>VLOOKUP(I390,Hoja6!J$2:K$1032,2,FALSE)</f>
        <v/>
      </c>
      <c r="AD390" s="2" t="e">
        <f>VLOOKUP(H390,Hoja7!A$2:C$262,3,FALSE)</f>
        <v>#N/A</v>
      </c>
      <c r="AE390" s="2" t="s">
        <v>4082</v>
      </c>
      <c r="AF390" s="2" t="str">
        <f>VLOOKUP(H390,Hoja8!A$2:M$85,13,FALSE)</f>
        <v>EN TRAMITE</v>
      </c>
      <c r="AG390" s="2" t="str">
        <f>VLOOKUP(CLEAN(H390),'rates (2)'!B$2:J$1076,7,FALSE)</f>
        <v/>
      </c>
    </row>
    <row r="391" spans="1:33" s="2" customFormat="1" ht="15" customHeight="1" outlineLevel="2" x14ac:dyDescent="0.25">
      <c r="A391" s="6">
        <v>31</v>
      </c>
      <c r="B391" s="6" t="s">
        <v>11</v>
      </c>
      <c r="C391" s="6" t="s">
        <v>275</v>
      </c>
      <c r="D391" s="6" t="s">
        <v>22</v>
      </c>
      <c r="E391" s="6" t="s">
        <v>51</v>
      </c>
      <c r="F391" s="6" t="s">
        <v>102</v>
      </c>
      <c r="G391" s="6" t="s">
        <v>168</v>
      </c>
      <c r="H391" s="13">
        <v>30436172</v>
      </c>
      <c r="I391" s="13" t="str">
        <f t="shared" si="261"/>
        <v>30436172-EJECUCION</v>
      </c>
      <c r="J391" s="13" t="str">
        <f t="shared" si="262"/>
        <v>30436172</v>
      </c>
      <c r="K391" s="17" t="s">
        <v>516</v>
      </c>
      <c r="L391" s="29">
        <v>1200000000</v>
      </c>
      <c r="M391" s="41">
        <v>0</v>
      </c>
      <c r="N391" s="41">
        <v>0</v>
      </c>
      <c r="O391" s="41">
        <v>0</v>
      </c>
      <c r="P391" s="41">
        <v>0</v>
      </c>
      <c r="Q391" s="41">
        <v>0</v>
      </c>
      <c r="R391" s="41">
        <f t="shared" si="263"/>
        <v>0</v>
      </c>
      <c r="S391" s="41">
        <f t="shared" si="264"/>
        <v>0</v>
      </c>
      <c r="T391" s="41">
        <f t="shared" si="265"/>
        <v>1200000000</v>
      </c>
      <c r="U391" s="55" t="s">
        <v>517</v>
      </c>
      <c r="V391" s="55" t="s">
        <v>8</v>
      </c>
      <c r="W391" s="2">
        <f>VLOOKUP(I391,RATES!K$2:L$952,2,FALSE)</f>
        <v>0</v>
      </c>
      <c r="X391" s="2" t="e">
        <f>VLOOKUP(H391,CONVENIO!A$2:O$151,13,FALSE)</f>
        <v>#N/A</v>
      </c>
      <c r="Y391" s="2" t="str">
        <f>VLOOKUP(I391,'RATES A MARZO'!B$2:J$980,7,FALSE)</f>
        <v/>
      </c>
      <c r="AA391" s="2" t="e">
        <f>VLOOKUP(H391,Hoja4!A$2:M$62,13,FALSE)</f>
        <v>#N/A</v>
      </c>
      <c r="AB391" s="2" t="str">
        <f>VLOOKUP(I391,Hoja6!J$2:K$1032,2,FALSE)</f>
        <v/>
      </c>
      <c r="AD391" s="2" t="e">
        <f>VLOOKUP(H391,Hoja7!A$2:C$262,3,FALSE)</f>
        <v>#N/A</v>
      </c>
      <c r="AF391" s="2" t="e">
        <f>VLOOKUP(H391,Hoja8!A$2:M$85,13,FALSE)</f>
        <v>#N/A</v>
      </c>
      <c r="AG391" s="2" t="str">
        <f>VLOOKUP(CLEAN(H391),'rates (2)'!B$2:J$1076,7,FALSE)</f>
        <v/>
      </c>
    </row>
    <row r="392" spans="1:33" s="2" customFormat="1" ht="15" customHeight="1" outlineLevel="2" x14ac:dyDescent="0.25">
      <c r="A392" s="6">
        <v>31</v>
      </c>
      <c r="B392" s="6" t="s">
        <v>11</v>
      </c>
      <c r="C392" s="6" t="s">
        <v>287</v>
      </c>
      <c r="D392" s="6" t="s">
        <v>22</v>
      </c>
      <c r="E392" s="6" t="s">
        <v>51</v>
      </c>
      <c r="F392" s="6" t="s">
        <v>81</v>
      </c>
      <c r="G392" s="6" t="s">
        <v>168</v>
      </c>
      <c r="H392" s="13">
        <v>30481026</v>
      </c>
      <c r="I392" s="13" t="str">
        <f t="shared" si="261"/>
        <v>30481026-EJECUCION</v>
      </c>
      <c r="J392" s="13" t="str">
        <f t="shared" si="262"/>
        <v>30481026</v>
      </c>
      <c r="K392" s="17" t="s">
        <v>536</v>
      </c>
      <c r="L392" s="29">
        <v>240538000</v>
      </c>
      <c r="M392" s="41">
        <v>0</v>
      </c>
      <c r="N392" s="41">
        <v>240538000</v>
      </c>
      <c r="O392" s="41">
        <v>0</v>
      </c>
      <c r="P392" s="41">
        <v>0</v>
      </c>
      <c r="Q392" s="41">
        <v>0</v>
      </c>
      <c r="R392" s="41">
        <f t="shared" si="263"/>
        <v>0</v>
      </c>
      <c r="S392" s="41">
        <f t="shared" si="264"/>
        <v>240538000</v>
      </c>
      <c r="T392" s="41">
        <f t="shared" si="265"/>
        <v>0</v>
      </c>
      <c r="U392" s="55" t="s">
        <v>537</v>
      </c>
      <c r="V392" s="55" t="s">
        <v>8</v>
      </c>
      <c r="W392" s="2" t="str">
        <f>VLOOKUP(I392,RATES!K$2:L$952,2,FALSE)</f>
        <v>RS</v>
      </c>
      <c r="X392" s="2" t="e">
        <f>VLOOKUP(H392,CONVENIO!A$2:O$151,13,FALSE)</f>
        <v>#N/A</v>
      </c>
      <c r="Y392" s="2" t="str">
        <f>VLOOKUP(I392,'RATES A MARZO'!B$2:J$980,7,FALSE)</f>
        <v>RS</v>
      </c>
      <c r="AA392" s="2" t="e">
        <f>VLOOKUP(H392,Hoja4!A$2:M$62,13,FALSE)</f>
        <v>#N/A</v>
      </c>
      <c r="AB392" s="2" t="str">
        <f>VLOOKUP(I392,Hoja6!J$2:K$1032,2,FALSE)</f>
        <v>RS</v>
      </c>
      <c r="AD392" s="2">
        <f>VLOOKUP(H392,Hoja7!A$2:C$262,3,FALSE)</f>
        <v>238940000</v>
      </c>
      <c r="AF392" s="2" t="e">
        <f>VLOOKUP(H392,Hoja8!A$2:M$85,13,FALSE)</f>
        <v>#N/A</v>
      </c>
      <c r="AG392" s="2" t="str">
        <f>VLOOKUP(CLEAN(H392),'rates (2)'!B$2:J$1076,7,FALSE)</f>
        <v>RS</v>
      </c>
    </row>
    <row r="393" spans="1:33" s="2" customFormat="1" ht="15" customHeight="1" outlineLevel="2" x14ac:dyDescent="0.25">
      <c r="A393" s="6">
        <v>31</v>
      </c>
      <c r="B393" s="6" t="s">
        <v>11</v>
      </c>
      <c r="C393" s="6" t="s">
        <v>272</v>
      </c>
      <c r="D393" s="6" t="s">
        <v>22</v>
      </c>
      <c r="E393" s="6" t="s">
        <v>51</v>
      </c>
      <c r="F393" s="6" t="s">
        <v>21</v>
      </c>
      <c r="G393" s="6" t="s">
        <v>168</v>
      </c>
      <c r="H393" s="13">
        <v>30105246</v>
      </c>
      <c r="I393" s="13" t="str">
        <f t="shared" si="261"/>
        <v>30105246-EJECUCION</v>
      </c>
      <c r="J393" s="13" t="str">
        <f t="shared" si="262"/>
        <v>30105246</v>
      </c>
      <c r="K393" s="17" t="s">
        <v>391</v>
      </c>
      <c r="L393" s="29">
        <v>164507000</v>
      </c>
      <c r="M393" s="41">
        <v>0</v>
      </c>
      <c r="N393" s="41">
        <v>8225350</v>
      </c>
      <c r="O393" s="41">
        <v>0</v>
      </c>
      <c r="P393" s="41">
        <v>0</v>
      </c>
      <c r="Q393" s="41">
        <v>0</v>
      </c>
      <c r="R393" s="41">
        <f t="shared" si="263"/>
        <v>0</v>
      </c>
      <c r="S393" s="41">
        <f t="shared" si="264"/>
        <v>8225350</v>
      </c>
      <c r="T393" s="41">
        <f t="shared" si="265"/>
        <v>156281650</v>
      </c>
      <c r="U393" s="579" t="s">
        <v>455</v>
      </c>
      <c r="V393" s="55" t="s">
        <v>415</v>
      </c>
      <c r="W393" s="2" t="e">
        <f>VLOOKUP(I393,RATES!K$2:L$952,2,FALSE)</f>
        <v>#N/A</v>
      </c>
      <c r="X393" s="2" t="e">
        <f>VLOOKUP(H393,CONVENIO!A$2:O$151,13,FALSE)</f>
        <v>#N/A</v>
      </c>
      <c r="Y393" s="2" t="e">
        <f>VLOOKUP(I393,'RATES A MARZO'!B$2:J$980,7,FALSE)</f>
        <v>#N/A</v>
      </c>
      <c r="AA393" s="2" t="e">
        <f>VLOOKUP(H393,Hoja4!A$2:M$62,13,FALSE)</f>
        <v>#N/A</v>
      </c>
      <c r="AB393" s="2" t="e">
        <f>VLOOKUP(I393,Hoja6!J$2:K$1032,2,FALSE)</f>
        <v>#N/A</v>
      </c>
      <c r="AD393" s="2" t="e">
        <f>VLOOKUP(H393,Hoja7!A$2:C$262,3,FALSE)</f>
        <v>#N/A</v>
      </c>
      <c r="AF393" s="2" t="e">
        <f>VLOOKUP(H393,Hoja8!A$2:M$85,13,FALSE)</f>
        <v>#N/A</v>
      </c>
      <c r="AG393" s="2" t="e">
        <f>VLOOKUP(CLEAN(H393),'rates (2)'!B$2:J$1076,7,FALSE)</f>
        <v>#N/A</v>
      </c>
    </row>
    <row r="394" spans="1:33" s="2" customFormat="1" ht="15" customHeight="1" outlineLevel="2" x14ac:dyDescent="0.25">
      <c r="A394" s="6">
        <v>29</v>
      </c>
      <c r="B394" s="6" t="s">
        <v>11</v>
      </c>
      <c r="C394" s="6" t="s">
        <v>287</v>
      </c>
      <c r="D394" s="6" t="s">
        <v>22</v>
      </c>
      <c r="E394" s="6" t="s">
        <v>51</v>
      </c>
      <c r="F394" s="6" t="s">
        <v>553</v>
      </c>
      <c r="G394" s="6" t="s">
        <v>168</v>
      </c>
      <c r="H394" s="13">
        <v>30396974</v>
      </c>
      <c r="I394" s="13" t="str">
        <f t="shared" si="261"/>
        <v>30396974-EJECUCION</v>
      </c>
      <c r="J394" s="13" t="str">
        <f t="shared" si="262"/>
        <v>30396974</v>
      </c>
      <c r="K394" s="17" t="s">
        <v>489</v>
      </c>
      <c r="L394" s="29">
        <v>2262086000</v>
      </c>
      <c r="M394" s="41">
        <v>0</v>
      </c>
      <c r="N394" s="41">
        <v>10000000</v>
      </c>
      <c r="O394" s="41">
        <v>0</v>
      </c>
      <c r="P394" s="41">
        <v>0</v>
      </c>
      <c r="Q394" s="41">
        <v>0</v>
      </c>
      <c r="R394" s="41">
        <f t="shared" si="263"/>
        <v>0</v>
      </c>
      <c r="S394" s="41">
        <f t="shared" si="264"/>
        <v>10000000</v>
      </c>
      <c r="T394" s="41">
        <f t="shared" si="265"/>
        <v>2252086000</v>
      </c>
      <c r="U394" s="55" t="s">
        <v>281</v>
      </c>
      <c r="V394" s="55" t="s">
        <v>511</v>
      </c>
      <c r="W394" s="2" t="e">
        <f>VLOOKUP(I394,RATES!K$2:L$952,2,FALSE)</f>
        <v>#N/A</v>
      </c>
      <c r="X394" s="2" t="e">
        <f>VLOOKUP(H394,CONVENIO!A$2:O$151,13,FALSE)</f>
        <v>#N/A</v>
      </c>
      <c r="Y394" s="2" t="e">
        <f>VLOOKUP(I394,'RATES A MARZO'!B$2:J$980,7,FALSE)</f>
        <v>#N/A</v>
      </c>
      <c r="AA394" s="2" t="e">
        <f>VLOOKUP(H394,Hoja4!A$2:M$62,13,FALSE)</f>
        <v>#N/A</v>
      </c>
      <c r="AB394" s="2" t="e">
        <f>VLOOKUP(I394,Hoja6!J$2:K$1032,2,FALSE)</f>
        <v>#N/A</v>
      </c>
      <c r="AD394" s="2" t="e">
        <f>VLOOKUP(H394,Hoja7!A$2:C$262,3,FALSE)</f>
        <v>#N/A</v>
      </c>
      <c r="AF394" s="2" t="e">
        <f>VLOOKUP(H394,Hoja8!A$2:M$85,13,FALSE)</f>
        <v>#N/A</v>
      </c>
      <c r="AG394" s="2" t="e">
        <f>VLOOKUP(CLEAN(H394),'rates (2)'!B$2:J$1076,7,FALSE)</f>
        <v>#N/A</v>
      </c>
    </row>
    <row r="395" spans="1:33" s="2" customFormat="1" ht="15" customHeight="1" outlineLevel="2" x14ac:dyDescent="0.25">
      <c r="A395" s="6">
        <v>31</v>
      </c>
      <c r="B395" s="6" t="s">
        <v>11</v>
      </c>
      <c r="C395" s="6" t="s">
        <v>272</v>
      </c>
      <c r="D395" s="6" t="s">
        <v>22</v>
      </c>
      <c r="E395" s="6" t="s">
        <v>51</v>
      </c>
      <c r="F395" s="6" t="s">
        <v>21</v>
      </c>
      <c r="G395" s="6" t="s">
        <v>168</v>
      </c>
      <c r="H395" s="13">
        <v>30094848</v>
      </c>
      <c r="I395" s="13" t="str">
        <f t="shared" si="261"/>
        <v>30094848-EJECUCION</v>
      </c>
      <c r="J395" s="13" t="str">
        <f t="shared" si="262"/>
        <v>30094848</v>
      </c>
      <c r="K395" s="17" t="s">
        <v>490</v>
      </c>
      <c r="L395" s="29">
        <v>974259000</v>
      </c>
      <c r="M395" s="41">
        <v>0</v>
      </c>
      <c r="N395" s="41">
        <v>48712950</v>
      </c>
      <c r="O395" s="41">
        <v>0</v>
      </c>
      <c r="P395" s="41">
        <v>0</v>
      </c>
      <c r="Q395" s="41">
        <v>0</v>
      </c>
      <c r="R395" s="41">
        <f t="shared" si="263"/>
        <v>0</v>
      </c>
      <c r="S395" s="41">
        <f t="shared" si="264"/>
        <v>48712950</v>
      </c>
      <c r="T395" s="41">
        <f t="shared" si="265"/>
        <v>925546050</v>
      </c>
      <c r="U395" s="579" t="s">
        <v>281</v>
      </c>
      <c r="V395" s="55" t="s">
        <v>415</v>
      </c>
      <c r="W395" s="2" t="e">
        <f>VLOOKUP(I395,RATES!K$2:L$952,2,FALSE)</f>
        <v>#N/A</v>
      </c>
      <c r="X395" s="2" t="e">
        <f>VLOOKUP(H395,CONVENIO!A$2:O$151,13,FALSE)</f>
        <v>#N/A</v>
      </c>
      <c r="Y395" s="2" t="e">
        <f>VLOOKUP(I395,'RATES A MARZO'!B$2:J$980,7,FALSE)</f>
        <v>#N/A</v>
      </c>
      <c r="AA395" s="2" t="e">
        <f>VLOOKUP(H395,Hoja4!A$2:M$62,13,FALSE)</f>
        <v>#N/A</v>
      </c>
      <c r="AB395" s="2" t="e">
        <f>VLOOKUP(I395,Hoja6!J$2:K$1032,2,FALSE)</f>
        <v>#N/A</v>
      </c>
      <c r="AD395" s="2" t="e">
        <f>VLOOKUP(H395,Hoja7!A$2:C$262,3,FALSE)</f>
        <v>#N/A</v>
      </c>
      <c r="AF395" s="2" t="e">
        <f>VLOOKUP(H395,Hoja8!A$2:M$85,13,FALSE)</f>
        <v>#N/A</v>
      </c>
      <c r="AG395" s="2" t="e">
        <f>VLOOKUP(CLEAN(H395),'rates (2)'!B$2:J$1076,7,FALSE)</f>
        <v>#N/A</v>
      </c>
    </row>
    <row r="396" spans="1:33" s="2" customFormat="1" ht="15" customHeight="1" outlineLevel="2" x14ac:dyDescent="0.25">
      <c r="A396" s="6">
        <v>31</v>
      </c>
      <c r="B396" s="6" t="s">
        <v>11</v>
      </c>
      <c r="C396" s="6" t="s">
        <v>276</v>
      </c>
      <c r="D396" s="6" t="s">
        <v>22</v>
      </c>
      <c r="E396" s="6" t="s">
        <v>51</v>
      </c>
      <c r="F396" s="6" t="s">
        <v>553</v>
      </c>
      <c r="G396" s="6" t="s">
        <v>9</v>
      </c>
      <c r="H396" s="13">
        <v>30406324</v>
      </c>
      <c r="I396" s="13" t="str">
        <f t="shared" si="261"/>
        <v>30406324-DISEÑO</v>
      </c>
      <c r="J396" s="13" t="str">
        <f t="shared" si="262"/>
        <v>30406324</v>
      </c>
      <c r="K396" s="17" t="s">
        <v>368</v>
      </c>
      <c r="L396" s="29">
        <v>40578000</v>
      </c>
      <c r="M396" s="41">
        <v>0</v>
      </c>
      <c r="N396" s="41">
        <v>4057800</v>
      </c>
      <c r="O396" s="41">
        <v>0</v>
      </c>
      <c r="P396" s="41">
        <v>0</v>
      </c>
      <c r="Q396" s="41">
        <v>0</v>
      </c>
      <c r="R396" s="41">
        <f t="shared" si="263"/>
        <v>0</v>
      </c>
      <c r="S396" s="41">
        <f t="shared" si="264"/>
        <v>4057800</v>
      </c>
      <c r="T396" s="41">
        <f t="shared" si="265"/>
        <v>36520200</v>
      </c>
      <c r="U396" s="579" t="s">
        <v>281</v>
      </c>
      <c r="V396" s="55" t="s">
        <v>296</v>
      </c>
      <c r="W396" s="2" t="e">
        <f>VLOOKUP(I396,RATES!K$2:L$952,2,FALSE)</f>
        <v>#N/A</v>
      </c>
      <c r="X396" s="2" t="e">
        <f>VLOOKUP(H396,CONVENIO!A$2:O$151,13,FALSE)</f>
        <v>#N/A</v>
      </c>
      <c r="Y396" s="2" t="e">
        <f>VLOOKUP(I396,'RATES A MARZO'!B$2:J$980,7,FALSE)</f>
        <v>#N/A</v>
      </c>
      <c r="AA396" s="2" t="e">
        <f>VLOOKUP(H396,Hoja4!A$2:M$62,13,FALSE)</f>
        <v>#N/A</v>
      </c>
      <c r="AB396" s="2" t="e">
        <f>VLOOKUP(I396,Hoja6!J$2:K$1032,2,FALSE)</f>
        <v>#N/A</v>
      </c>
      <c r="AD396" s="2" t="e">
        <f>VLOOKUP(H396,Hoja7!A$2:C$262,3,FALSE)</f>
        <v>#N/A</v>
      </c>
      <c r="AF396" s="2" t="e">
        <f>VLOOKUP(H396,Hoja8!A$2:M$85,13,FALSE)</f>
        <v>#N/A</v>
      </c>
      <c r="AG396" s="2" t="e">
        <f>VLOOKUP(CLEAN(H396),'rates (2)'!B$2:J$1076,7,FALSE)</f>
        <v>#N/A</v>
      </c>
    </row>
    <row r="397" spans="1:33" s="2" customFormat="1" ht="15" customHeight="1" outlineLevel="2" x14ac:dyDescent="0.25">
      <c r="A397" s="6">
        <v>31</v>
      </c>
      <c r="B397" s="6" t="s">
        <v>11</v>
      </c>
      <c r="C397" s="6" t="s">
        <v>354</v>
      </c>
      <c r="D397" s="6" t="s">
        <v>22</v>
      </c>
      <c r="E397" s="6" t="s">
        <v>51</v>
      </c>
      <c r="F397" s="6" t="s">
        <v>553</v>
      </c>
      <c r="G397" s="6" t="s">
        <v>168</v>
      </c>
      <c r="H397" s="13">
        <v>30485313</v>
      </c>
      <c r="I397" s="13" t="str">
        <f t="shared" si="261"/>
        <v>30485313-EJECUCION</v>
      </c>
      <c r="J397" s="13" t="str">
        <f t="shared" si="262"/>
        <v>30485313</v>
      </c>
      <c r="K397" s="17" t="s">
        <v>491</v>
      </c>
      <c r="L397" s="29">
        <v>481258000</v>
      </c>
      <c r="M397" s="41">
        <v>0</v>
      </c>
      <c r="N397" s="41">
        <v>25000000</v>
      </c>
      <c r="O397" s="41">
        <v>0</v>
      </c>
      <c r="P397" s="41">
        <v>0</v>
      </c>
      <c r="Q397" s="41">
        <v>0</v>
      </c>
      <c r="R397" s="41">
        <f t="shared" si="263"/>
        <v>0</v>
      </c>
      <c r="S397" s="41">
        <f t="shared" si="264"/>
        <v>25000000</v>
      </c>
      <c r="T397" s="41">
        <f t="shared" si="265"/>
        <v>456258000</v>
      </c>
      <c r="U397" s="55" t="s">
        <v>281</v>
      </c>
      <c r="V397" s="55" t="s">
        <v>511</v>
      </c>
      <c r="W397" s="2" t="e">
        <f>VLOOKUP(I397,RATES!K$2:L$952,2,FALSE)</f>
        <v>#N/A</v>
      </c>
      <c r="X397" s="2" t="e">
        <f>VLOOKUP(H397,CONVENIO!A$2:O$151,13,FALSE)</f>
        <v>#N/A</v>
      </c>
      <c r="Y397" s="2" t="e">
        <f>VLOOKUP(I397,'RATES A MARZO'!B$2:J$980,7,FALSE)</f>
        <v>#N/A</v>
      </c>
      <c r="AA397" s="2" t="e">
        <f>VLOOKUP(H397,Hoja4!A$2:M$62,13,FALSE)</f>
        <v>#N/A</v>
      </c>
      <c r="AB397" s="2" t="e">
        <f>VLOOKUP(I397,Hoja6!J$2:K$1032,2,FALSE)</f>
        <v>#N/A</v>
      </c>
      <c r="AD397" s="2" t="e">
        <f>VLOOKUP(H397,Hoja7!A$2:C$262,3,FALSE)</f>
        <v>#N/A</v>
      </c>
      <c r="AF397" s="2" t="e">
        <f>VLOOKUP(H397,Hoja8!A$2:M$85,13,FALSE)</f>
        <v>#N/A</v>
      </c>
      <c r="AG397" s="2" t="e">
        <f>VLOOKUP(CLEAN(H397),'rates (2)'!B$2:J$1076,7,FALSE)</f>
        <v>#N/A</v>
      </c>
    </row>
    <row r="398" spans="1:33" s="2" customFormat="1" ht="15" customHeight="1" outlineLevel="2" x14ac:dyDescent="0.25">
      <c r="A398" s="6">
        <v>31</v>
      </c>
      <c r="B398" s="6" t="s">
        <v>11</v>
      </c>
      <c r="C398" s="6" t="s">
        <v>354</v>
      </c>
      <c r="D398" s="6" t="s">
        <v>22</v>
      </c>
      <c r="E398" s="6" t="s">
        <v>51</v>
      </c>
      <c r="F398" s="6" t="s">
        <v>553</v>
      </c>
      <c r="G398" s="6" t="s">
        <v>168</v>
      </c>
      <c r="H398" s="13">
        <v>30485342</v>
      </c>
      <c r="I398" s="13" t="str">
        <f t="shared" si="261"/>
        <v>30485342-EJECUCION</v>
      </c>
      <c r="J398" s="13" t="str">
        <f t="shared" si="262"/>
        <v>30485342</v>
      </c>
      <c r="K398" s="17" t="s">
        <v>492</v>
      </c>
      <c r="L398" s="29">
        <v>500000000</v>
      </c>
      <c r="M398" s="41">
        <v>0</v>
      </c>
      <c r="N398" s="41">
        <v>25000000</v>
      </c>
      <c r="O398" s="41">
        <v>0</v>
      </c>
      <c r="P398" s="41">
        <v>0</v>
      </c>
      <c r="Q398" s="41">
        <v>0</v>
      </c>
      <c r="R398" s="41">
        <f t="shared" si="263"/>
        <v>0</v>
      </c>
      <c r="S398" s="41">
        <f t="shared" si="264"/>
        <v>25000000</v>
      </c>
      <c r="T398" s="41">
        <f t="shared" si="265"/>
        <v>475000000</v>
      </c>
      <c r="U398" s="55" t="s">
        <v>281</v>
      </c>
      <c r="V398" s="55" t="s">
        <v>511</v>
      </c>
      <c r="W398" s="2" t="e">
        <f>VLOOKUP(I398,RATES!K$2:L$952,2,FALSE)</f>
        <v>#N/A</v>
      </c>
      <c r="X398" s="2" t="e">
        <f>VLOOKUP(H398,CONVENIO!A$2:O$151,13,FALSE)</f>
        <v>#N/A</v>
      </c>
      <c r="Y398" s="2" t="e">
        <f>VLOOKUP(I398,'RATES A MARZO'!B$2:J$980,7,FALSE)</f>
        <v>#N/A</v>
      </c>
      <c r="AA398" s="2" t="e">
        <f>VLOOKUP(H398,Hoja4!A$2:M$62,13,FALSE)</f>
        <v>#N/A</v>
      </c>
      <c r="AB398" s="2" t="str">
        <f>VLOOKUP(I398,Hoja6!J$2:K$1032,2,FALSE)</f>
        <v/>
      </c>
      <c r="AD398" s="2" t="e">
        <f>VLOOKUP(H398,Hoja7!A$2:C$262,3,FALSE)</f>
        <v>#N/A</v>
      </c>
      <c r="AF398" s="2" t="e">
        <f>VLOOKUP(H398,Hoja8!A$2:M$85,13,FALSE)</f>
        <v>#N/A</v>
      </c>
      <c r="AG398" s="2" t="str">
        <f>VLOOKUP(CLEAN(H398),'rates (2)'!B$2:J$1076,7,FALSE)</f>
        <v/>
      </c>
    </row>
    <row r="399" spans="1:33" s="2" customFormat="1" ht="15" customHeight="1" outlineLevel="2" x14ac:dyDescent="0.25">
      <c r="A399" s="6">
        <v>31</v>
      </c>
      <c r="B399" s="6" t="s">
        <v>11</v>
      </c>
      <c r="C399" s="6" t="s">
        <v>283</v>
      </c>
      <c r="D399" s="6" t="s">
        <v>22</v>
      </c>
      <c r="E399" s="6" t="s">
        <v>51</v>
      </c>
      <c r="F399" s="6" t="s">
        <v>15</v>
      </c>
      <c r="G399" s="6" t="s">
        <v>168</v>
      </c>
      <c r="H399" s="13">
        <v>30125885</v>
      </c>
      <c r="I399" s="13" t="str">
        <f t="shared" si="261"/>
        <v>30125885-EJECUCION</v>
      </c>
      <c r="J399" s="13" t="str">
        <f t="shared" si="262"/>
        <v>30125885</v>
      </c>
      <c r="K399" s="17" t="s">
        <v>360</v>
      </c>
      <c r="L399" s="29">
        <v>501299000</v>
      </c>
      <c r="M399" s="41">
        <v>0</v>
      </c>
      <c r="N399" s="41">
        <v>10000000</v>
      </c>
      <c r="O399" s="41">
        <v>0</v>
      </c>
      <c r="P399" s="41">
        <v>0</v>
      </c>
      <c r="Q399" s="41">
        <v>0</v>
      </c>
      <c r="R399" s="41">
        <f t="shared" si="263"/>
        <v>0</v>
      </c>
      <c r="S399" s="41">
        <f t="shared" si="264"/>
        <v>10000000</v>
      </c>
      <c r="T399" s="41">
        <f t="shared" si="265"/>
        <v>491299000</v>
      </c>
      <c r="U399" s="579" t="s">
        <v>281</v>
      </c>
      <c r="V399" s="55" t="s">
        <v>296</v>
      </c>
      <c r="W399" s="2" t="e">
        <f>VLOOKUP(I399,RATES!K$2:L$952,2,FALSE)</f>
        <v>#N/A</v>
      </c>
      <c r="X399" s="2" t="e">
        <f>VLOOKUP(H399,CONVENIO!A$2:O$151,13,FALSE)</f>
        <v>#N/A</v>
      </c>
      <c r="Y399" s="2" t="e">
        <f>VLOOKUP(I399,'RATES A MARZO'!B$2:J$980,7,FALSE)</f>
        <v>#N/A</v>
      </c>
      <c r="AA399" s="2" t="e">
        <f>VLOOKUP(H399,Hoja4!A$2:M$62,13,FALSE)</f>
        <v>#N/A</v>
      </c>
      <c r="AB399" s="2" t="str">
        <f>VLOOKUP(I399,Hoja6!J$2:K$1032,2,FALSE)</f>
        <v/>
      </c>
      <c r="AD399" s="2" t="e">
        <f>VLOOKUP(H399,Hoja7!A$2:C$262,3,FALSE)</f>
        <v>#N/A</v>
      </c>
      <c r="AF399" s="2" t="e">
        <f>VLOOKUP(H399,Hoja8!A$2:M$85,13,FALSE)</f>
        <v>#N/A</v>
      </c>
      <c r="AG399" s="2" t="str">
        <f>VLOOKUP(CLEAN(H399),'rates (2)'!B$2:J$1076,7,FALSE)</f>
        <v/>
      </c>
    </row>
    <row r="400" spans="1:33" ht="15" customHeight="1" outlineLevel="2" x14ac:dyDescent="0.25">
      <c r="A400" s="8"/>
      <c r="B400" s="8"/>
      <c r="C400" s="8"/>
      <c r="D400" s="8"/>
      <c r="E400" s="8"/>
      <c r="F400" s="8"/>
      <c r="G400" s="8"/>
      <c r="H400" s="12"/>
      <c r="I400" s="12"/>
      <c r="J400" s="12"/>
      <c r="K400" s="16" t="s">
        <v>291</v>
      </c>
      <c r="L400" s="30">
        <f t="shared" ref="L400:T400" si="266">SUBTOTAL(9,L390:L399)</f>
        <v>6850506000</v>
      </c>
      <c r="M400" s="30">
        <f t="shared" si="266"/>
        <v>0</v>
      </c>
      <c r="N400" s="30">
        <f t="shared" si="266"/>
        <v>857515100</v>
      </c>
      <c r="O400" s="30">
        <f t="shared" si="266"/>
        <v>0</v>
      </c>
      <c r="P400" s="30">
        <f t="shared" si="266"/>
        <v>0</v>
      </c>
      <c r="Q400" s="30">
        <f t="shared" si="266"/>
        <v>0</v>
      </c>
      <c r="R400" s="30">
        <f t="shared" si="266"/>
        <v>0</v>
      </c>
      <c r="S400" s="30">
        <f t="shared" si="266"/>
        <v>857515100</v>
      </c>
      <c r="T400" s="30">
        <f t="shared" si="266"/>
        <v>5992990900</v>
      </c>
      <c r="U400" s="54"/>
      <c r="V400" s="54"/>
      <c r="AG400" s="2" t="e">
        <f>VLOOKUP(CLEAN(H400),'rates (2)'!B$2:J$1076,7,FALSE)</f>
        <v>#N/A</v>
      </c>
    </row>
    <row r="401" spans="1:33" ht="15" customHeight="1" outlineLevel="2" x14ac:dyDescent="0.25">
      <c r="A401" s="8"/>
      <c r="B401" s="8"/>
      <c r="C401" s="8"/>
      <c r="D401" s="8"/>
      <c r="E401" s="8"/>
      <c r="F401" s="8"/>
      <c r="G401" s="8"/>
      <c r="H401" s="12"/>
      <c r="I401" s="12"/>
      <c r="J401" s="12"/>
      <c r="K401" s="18"/>
      <c r="L401" s="28"/>
      <c r="M401" s="40"/>
      <c r="N401" s="40"/>
      <c r="O401" s="40"/>
      <c r="P401" s="40"/>
      <c r="Q401" s="40"/>
      <c r="R401" s="40"/>
      <c r="S401" s="40"/>
      <c r="T401" s="40"/>
      <c r="U401" s="54"/>
      <c r="V401" s="54"/>
      <c r="AG401" s="2" t="e">
        <f>VLOOKUP(CLEAN(H401),'rates (2)'!B$2:J$1076,7,FALSE)</f>
        <v>#N/A</v>
      </c>
    </row>
    <row r="402" spans="1:33" ht="18.75" customHeight="1" outlineLevel="1" x14ac:dyDescent="0.3">
      <c r="A402" s="8"/>
      <c r="B402" s="8"/>
      <c r="C402" s="8"/>
      <c r="D402" s="8"/>
      <c r="E402" s="9"/>
      <c r="F402" s="8"/>
      <c r="G402" s="8"/>
      <c r="H402" s="12"/>
      <c r="I402" s="12"/>
      <c r="J402" s="12"/>
      <c r="K402" s="52" t="s">
        <v>186</v>
      </c>
      <c r="L402" s="53">
        <f t="shared" ref="L402:T402" si="267">L400+L387+L381</f>
        <v>20249137145</v>
      </c>
      <c r="M402" s="53">
        <f t="shared" si="267"/>
        <v>6047372304</v>
      </c>
      <c r="N402" s="53">
        <f t="shared" si="267"/>
        <v>4597257442</v>
      </c>
      <c r="O402" s="53">
        <f t="shared" si="267"/>
        <v>1650000</v>
      </c>
      <c r="P402" s="53">
        <f t="shared" si="267"/>
        <v>3890464</v>
      </c>
      <c r="Q402" s="53">
        <f t="shared" si="267"/>
        <v>11908270</v>
      </c>
      <c r="R402" s="53">
        <f t="shared" si="267"/>
        <v>17448734</v>
      </c>
      <c r="S402" s="53">
        <f t="shared" si="267"/>
        <v>4579808708</v>
      </c>
      <c r="T402" s="53">
        <f t="shared" si="267"/>
        <v>9604507399</v>
      </c>
      <c r="U402" s="54"/>
      <c r="V402" s="54"/>
      <c r="AG402" s="2" t="e">
        <f>VLOOKUP(CLEAN(H402),'rates (2)'!B$2:J$1076,7,FALSE)</f>
        <v>#N/A</v>
      </c>
    </row>
    <row r="403" spans="1:33" s="3" customFormat="1" ht="15" customHeight="1" outlineLevel="1" x14ac:dyDescent="0.25">
      <c r="A403" s="8"/>
      <c r="B403" s="8"/>
      <c r="C403" s="8"/>
      <c r="D403" s="8"/>
      <c r="E403" s="9"/>
      <c r="F403" s="8"/>
      <c r="G403" s="8"/>
      <c r="H403" s="12"/>
      <c r="I403" s="12"/>
      <c r="J403" s="12"/>
      <c r="K403" s="20"/>
      <c r="L403" s="32"/>
      <c r="M403" s="42"/>
      <c r="N403" s="42"/>
      <c r="O403" s="42"/>
      <c r="P403" s="42"/>
      <c r="Q403" s="42"/>
      <c r="R403" s="42"/>
      <c r="S403" s="42"/>
      <c r="T403" s="42"/>
      <c r="U403" s="54"/>
      <c r="V403" s="54"/>
      <c r="AG403" s="2" t="e">
        <f>VLOOKUP(CLEAN(H403),'rates (2)'!B$2:J$1076,7,FALSE)</f>
        <v>#N/A</v>
      </c>
    </row>
    <row r="404" spans="1:33" ht="21" customHeight="1" outlineLevel="1" x14ac:dyDescent="0.35">
      <c r="A404" s="8"/>
      <c r="B404" s="8"/>
      <c r="C404" s="8"/>
      <c r="D404" s="8"/>
      <c r="E404" s="9"/>
      <c r="F404" s="8"/>
      <c r="G404" s="8"/>
      <c r="H404" s="12"/>
      <c r="I404" s="12"/>
      <c r="J404" s="12"/>
      <c r="K404" s="60" t="s">
        <v>208</v>
      </c>
      <c r="L404" s="32"/>
      <c r="M404" s="42"/>
      <c r="N404" s="42"/>
      <c r="O404" s="42"/>
      <c r="P404" s="42"/>
      <c r="Q404" s="42"/>
      <c r="R404" s="42"/>
      <c r="S404" s="42"/>
      <c r="T404" s="42"/>
      <c r="U404" s="56"/>
      <c r="V404" s="56"/>
      <c r="AG404" s="2" t="e">
        <f>VLOOKUP(CLEAN(H404),'rates (2)'!B$2:J$1076,7,FALSE)</f>
        <v>#N/A</v>
      </c>
    </row>
    <row r="405" spans="1:33" ht="15" customHeight="1" outlineLevel="1" x14ac:dyDescent="0.25">
      <c r="A405" s="8"/>
      <c r="B405" s="8"/>
      <c r="C405" s="8"/>
      <c r="D405" s="8"/>
      <c r="E405" s="9"/>
      <c r="F405" s="8"/>
      <c r="G405" s="8"/>
      <c r="H405" s="12"/>
      <c r="I405" s="12"/>
      <c r="J405" s="12"/>
      <c r="K405" s="16" t="s">
        <v>271</v>
      </c>
      <c r="L405" s="32"/>
      <c r="M405" s="42"/>
      <c r="N405" s="42"/>
      <c r="O405" s="42"/>
      <c r="P405" s="42"/>
      <c r="Q405" s="42"/>
      <c r="R405" s="42"/>
      <c r="S405" s="42"/>
      <c r="T405" s="42"/>
      <c r="U405" s="54"/>
      <c r="V405" s="54"/>
      <c r="AG405" s="2" t="e">
        <f>VLOOKUP(CLEAN(H405),'rates (2)'!B$2:J$1076,7,FALSE)</f>
        <v>#N/A</v>
      </c>
    </row>
    <row r="406" spans="1:33" s="2" customFormat="1" ht="15" customHeight="1" outlineLevel="2" x14ac:dyDescent="0.25">
      <c r="A406" s="6">
        <v>31</v>
      </c>
      <c r="B406" s="6" t="s">
        <v>5</v>
      </c>
      <c r="C406" s="6" t="s">
        <v>286</v>
      </c>
      <c r="D406" s="6" t="s">
        <v>22</v>
      </c>
      <c r="E406" s="6" t="s">
        <v>123</v>
      </c>
      <c r="F406" s="6" t="s">
        <v>553</v>
      </c>
      <c r="G406" s="6" t="s">
        <v>168</v>
      </c>
      <c r="H406" s="13">
        <v>30137333</v>
      </c>
      <c r="I406" s="13" t="str">
        <f t="shared" ref="I406:I410" si="268">CONCATENATE(H406,"-",G406)</f>
        <v>30137333-EJECUCION</v>
      </c>
      <c r="J406" s="13" t="str">
        <f t="shared" ref="J406:J410" si="269">CLEAN(H406)</f>
        <v>30137333</v>
      </c>
      <c r="K406" s="17" t="s">
        <v>421</v>
      </c>
      <c r="L406" s="29">
        <v>624878418</v>
      </c>
      <c r="M406" s="41">
        <v>10064000</v>
      </c>
      <c r="N406" s="41">
        <v>392541000</v>
      </c>
      <c r="O406" s="41">
        <v>0</v>
      </c>
      <c r="P406" s="41">
        <v>0</v>
      </c>
      <c r="Q406" s="41">
        <v>0</v>
      </c>
      <c r="R406" s="41">
        <f t="shared" ref="R406:R410" si="270">O406+P406+Q406</f>
        <v>0</v>
      </c>
      <c r="S406" s="41">
        <f t="shared" ref="S406:S410" si="271">N406-R406</f>
        <v>392541000</v>
      </c>
      <c r="T406" s="41">
        <f t="shared" ref="T406:T410" si="272">L406-(M406+N406)</f>
        <v>222273418</v>
      </c>
      <c r="U406" s="579" t="s">
        <v>277</v>
      </c>
      <c r="V406" s="55" t="s">
        <v>10</v>
      </c>
      <c r="W406" s="2">
        <f>VLOOKUP(I406,RATES!K$2:L$952,2,FALSE)</f>
        <v>0</v>
      </c>
      <c r="X406" s="2" t="str">
        <f>VLOOKUP(H406,CONVENIO!A$2:O$151,13,FALSE)</f>
        <v>CON CONVENIO</v>
      </c>
      <c r="Y406" s="2" t="str">
        <f>VLOOKUP(I406,'RATES A MARZO'!B$2:J$980,7,FALSE)</f>
        <v/>
      </c>
      <c r="AA406" s="2" t="str">
        <f>VLOOKUP(H406,Hoja4!A$2:M$62,13,FALSE)</f>
        <v>en convenio</v>
      </c>
      <c r="AB406" s="2" t="str">
        <f>VLOOKUP(I406,Hoja6!J$2:K$1032,2,FALSE)</f>
        <v/>
      </c>
      <c r="AD406" s="2">
        <f>VLOOKUP(H406,Hoja7!A$2:C$262,3,FALSE)</f>
        <v>596614526</v>
      </c>
      <c r="AF406" s="2" t="str">
        <f>VLOOKUP(H406,Hoja8!A$2:M$85,13,FALSE)</f>
        <v>CON CONVENIO</v>
      </c>
      <c r="AG406" s="2" t="str">
        <f>VLOOKUP(CLEAN(H406),'rates (2)'!B$2:J$1076,7,FALSE)</f>
        <v/>
      </c>
    </row>
    <row r="407" spans="1:33" s="2" customFormat="1" ht="15" customHeight="1" outlineLevel="2" x14ac:dyDescent="0.25">
      <c r="A407" s="6">
        <v>31</v>
      </c>
      <c r="B407" s="6" t="s">
        <v>5</v>
      </c>
      <c r="C407" s="6" t="s">
        <v>275</v>
      </c>
      <c r="D407" s="6" t="s">
        <v>22</v>
      </c>
      <c r="E407" s="6" t="s">
        <v>123</v>
      </c>
      <c r="F407" s="6" t="s">
        <v>102</v>
      </c>
      <c r="G407" s="6" t="s">
        <v>168</v>
      </c>
      <c r="H407" s="13" t="s">
        <v>124</v>
      </c>
      <c r="I407" s="13" t="str">
        <f t="shared" si="268"/>
        <v>20144598-3-EJECUCION</v>
      </c>
      <c r="J407" s="13" t="str">
        <f t="shared" si="269"/>
        <v>20144598-3</v>
      </c>
      <c r="K407" s="17" t="s">
        <v>125</v>
      </c>
      <c r="L407" s="29">
        <v>577269093</v>
      </c>
      <c r="M407" s="41">
        <v>242799871</v>
      </c>
      <c r="N407" s="41">
        <v>182013078</v>
      </c>
      <c r="O407" s="41">
        <v>0</v>
      </c>
      <c r="P407" s="41">
        <v>74620129</v>
      </c>
      <c r="Q407" s="41">
        <v>95920543</v>
      </c>
      <c r="R407" s="41">
        <f t="shared" si="270"/>
        <v>170540672</v>
      </c>
      <c r="S407" s="41">
        <f t="shared" si="271"/>
        <v>11472406</v>
      </c>
      <c r="T407" s="41">
        <f t="shared" si="272"/>
        <v>152456144</v>
      </c>
      <c r="U407" s="579" t="s">
        <v>273</v>
      </c>
      <c r="V407" s="55" t="s">
        <v>8</v>
      </c>
      <c r="W407" s="2" t="e">
        <f>VLOOKUP(I407,RATES!K$2:L$952,2,FALSE)</f>
        <v>#N/A</v>
      </c>
      <c r="X407" s="2" t="e">
        <f>VLOOKUP(H407,CONVENIO!A$2:O$151,13,FALSE)</f>
        <v>#N/A</v>
      </c>
      <c r="Y407" s="202" t="e">
        <f>VLOOKUP(I407,'RATES A MARZO'!B$2:J$980,7,FALSE)</f>
        <v>#N/A</v>
      </c>
      <c r="AA407" s="2" t="e">
        <f>VLOOKUP(H407,Hoja4!A$2:M$62,13,FALSE)</f>
        <v>#N/A</v>
      </c>
      <c r="AB407" s="2" t="e">
        <f>VLOOKUP(I407,Hoja6!J$2:K$1032,2,FALSE)</f>
        <v>#N/A</v>
      </c>
      <c r="AD407" s="2">
        <f>VLOOKUP(H407,Hoja7!A$2:C$262,3,FALSE)</f>
        <v>432964570</v>
      </c>
      <c r="AF407" s="2" t="e">
        <f>VLOOKUP(H407,Hoja8!A$2:M$85,13,FALSE)</f>
        <v>#N/A</v>
      </c>
      <c r="AG407" s="2" t="e">
        <f>VLOOKUP(CLEAN(H407),'rates (2)'!B$2:J$1076,7,FALSE)</f>
        <v>#N/A</v>
      </c>
    </row>
    <row r="408" spans="1:33" s="2" customFormat="1" ht="15" customHeight="1" outlineLevel="2" x14ac:dyDescent="0.25">
      <c r="A408" s="6">
        <v>31</v>
      </c>
      <c r="B408" s="6" t="s">
        <v>5</v>
      </c>
      <c r="C408" s="6" t="s">
        <v>274</v>
      </c>
      <c r="D408" s="6" t="s">
        <v>22</v>
      </c>
      <c r="E408" s="6" t="s">
        <v>123</v>
      </c>
      <c r="F408" s="6" t="s">
        <v>553</v>
      </c>
      <c r="G408" s="6" t="s">
        <v>168</v>
      </c>
      <c r="H408" s="13">
        <v>30125798</v>
      </c>
      <c r="I408" s="13" t="str">
        <f t="shared" si="268"/>
        <v>30125798-EJECUCION</v>
      </c>
      <c r="J408" s="13" t="str">
        <f t="shared" si="269"/>
        <v>30125798</v>
      </c>
      <c r="K408" s="17" t="s">
        <v>141</v>
      </c>
      <c r="L408" s="29">
        <v>573500851</v>
      </c>
      <c r="M408" s="41">
        <v>304082848</v>
      </c>
      <c r="N408" s="41">
        <v>269418003</v>
      </c>
      <c r="O408" s="41">
        <v>0</v>
      </c>
      <c r="P408" s="41">
        <v>0</v>
      </c>
      <c r="Q408" s="41">
        <v>0</v>
      </c>
      <c r="R408" s="41">
        <f t="shared" si="270"/>
        <v>0</v>
      </c>
      <c r="S408" s="41">
        <f t="shared" si="271"/>
        <v>269418003</v>
      </c>
      <c r="T408" s="41">
        <f t="shared" si="272"/>
        <v>0</v>
      </c>
      <c r="U408" s="579" t="s">
        <v>273</v>
      </c>
      <c r="V408" s="55" t="s">
        <v>142</v>
      </c>
      <c r="W408" s="2" t="e">
        <f>VLOOKUP(I408,RATES!K$2:L$952,2,FALSE)</f>
        <v>#N/A</v>
      </c>
      <c r="X408" s="2" t="e">
        <f>VLOOKUP(H408,CONVENIO!A$2:O$151,13,FALSE)</f>
        <v>#N/A</v>
      </c>
      <c r="Y408" s="202" t="e">
        <f>VLOOKUP(I408,'RATES A MARZO'!B$2:J$980,7,FALSE)</f>
        <v>#N/A</v>
      </c>
      <c r="AA408" s="2" t="e">
        <f>VLOOKUP(H408,Hoja4!A$2:M$62,13,FALSE)</f>
        <v>#N/A</v>
      </c>
      <c r="AB408" s="2" t="e">
        <f>VLOOKUP(I408,Hoja6!J$2:K$1032,2,FALSE)</f>
        <v>#N/A</v>
      </c>
      <c r="AD408" s="2">
        <f>VLOOKUP(H408,Hoja7!A$2:C$262,3,FALSE)</f>
        <v>0</v>
      </c>
      <c r="AF408" s="2" t="e">
        <f>VLOOKUP(H408,Hoja8!A$2:M$85,13,FALSE)</f>
        <v>#N/A</v>
      </c>
      <c r="AG408" s="2" t="e">
        <f>VLOOKUP(CLEAN(H408),'rates (2)'!B$2:J$1076,7,FALSE)</f>
        <v>#N/A</v>
      </c>
    </row>
    <row r="409" spans="1:33" s="2" customFormat="1" ht="15" customHeight="1" outlineLevel="2" x14ac:dyDescent="0.25">
      <c r="A409" s="6">
        <v>31</v>
      </c>
      <c r="B409" s="6" t="s">
        <v>5</v>
      </c>
      <c r="C409" s="6" t="s">
        <v>274</v>
      </c>
      <c r="D409" s="6" t="s">
        <v>22</v>
      </c>
      <c r="E409" s="6" t="s">
        <v>123</v>
      </c>
      <c r="F409" s="6" t="s">
        <v>102</v>
      </c>
      <c r="G409" s="6" t="s">
        <v>168</v>
      </c>
      <c r="H409" s="13">
        <v>30154323</v>
      </c>
      <c r="I409" s="13" t="str">
        <f t="shared" si="268"/>
        <v>30154323-EJECUCION</v>
      </c>
      <c r="J409" s="13" t="str">
        <f t="shared" si="269"/>
        <v>30154323</v>
      </c>
      <c r="K409" s="17" t="s">
        <v>710</v>
      </c>
      <c r="L409" s="29">
        <v>1174047979</v>
      </c>
      <c r="M409" s="41">
        <v>1075336054</v>
      </c>
      <c r="N409" s="41">
        <f>L409-M409</f>
        <v>98711925</v>
      </c>
      <c r="O409" s="41">
        <v>0</v>
      </c>
      <c r="P409" s="41">
        <v>0</v>
      </c>
      <c r="Q409" s="41">
        <v>10944340</v>
      </c>
      <c r="R409" s="41">
        <f t="shared" si="270"/>
        <v>10944340</v>
      </c>
      <c r="S409" s="41">
        <f t="shared" si="271"/>
        <v>87767585</v>
      </c>
      <c r="T409" s="41">
        <f t="shared" si="272"/>
        <v>0</v>
      </c>
      <c r="U409" s="579" t="s">
        <v>273</v>
      </c>
      <c r="V409" s="55" t="s">
        <v>8</v>
      </c>
      <c r="X409" s="2" t="e">
        <f>VLOOKUP(H409,CONVENIO!A$2:O$151,13,FALSE)</f>
        <v>#N/A</v>
      </c>
      <c r="Y409" s="2" t="str">
        <f>VLOOKUP(I409,'RATES A MARZO'!B$2:J$980,7,FALSE)</f>
        <v>RS</v>
      </c>
      <c r="AA409" s="2" t="e">
        <f>VLOOKUP(H409,Hoja4!A$2:M$62,13,FALSE)</f>
        <v>#N/A</v>
      </c>
      <c r="AB409" s="2" t="str">
        <f>VLOOKUP(I409,Hoja6!J$2:K$1032,2,FALSE)</f>
        <v>RS</v>
      </c>
      <c r="AD409" s="2">
        <f>VLOOKUP(H409,Hoja7!A$2:C$262,3,FALSE)</f>
        <v>121423224</v>
      </c>
      <c r="AF409" s="2" t="e">
        <f>VLOOKUP(H409,Hoja8!A$2:M$85,13,FALSE)</f>
        <v>#N/A</v>
      </c>
      <c r="AG409" s="2" t="str">
        <f>VLOOKUP(CLEAN(H409),'rates (2)'!B$2:J$1076,7,FALSE)</f>
        <v>RS</v>
      </c>
    </row>
    <row r="410" spans="1:33" s="2" customFormat="1" ht="15" customHeight="1" outlineLevel="2" x14ac:dyDescent="0.25">
      <c r="A410" s="6">
        <v>31</v>
      </c>
      <c r="B410" s="6" t="s">
        <v>5</v>
      </c>
      <c r="C410" s="6" t="s">
        <v>283</v>
      </c>
      <c r="D410" s="6" t="s">
        <v>22</v>
      </c>
      <c r="E410" s="6" t="s">
        <v>123</v>
      </c>
      <c r="F410" s="6" t="s">
        <v>102</v>
      </c>
      <c r="G410" s="6" t="s">
        <v>168</v>
      </c>
      <c r="H410" s="13">
        <v>30133755</v>
      </c>
      <c r="I410" s="13" t="str">
        <f t="shared" si="268"/>
        <v>30133755-EJECUCION</v>
      </c>
      <c r="J410" s="13" t="str">
        <f t="shared" si="269"/>
        <v>30133755</v>
      </c>
      <c r="K410" s="17" t="s">
        <v>70</v>
      </c>
      <c r="L410" s="29">
        <v>8508500000</v>
      </c>
      <c r="M410" s="41">
        <v>3998661000</v>
      </c>
      <c r="N410" s="41">
        <f>600000000+1000000000-151340206</f>
        <v>1448659794</v>
      </c>
      <c r="O410" s="41">
        <v>0</v>
      </c>
      <c r="P410" s="41">
        <v>0</v>
      </c>
      <c r="Q410" s="41">
        <v>0</v>
      </c>
      <c r="R410" s="41">
        <f t="shared" si="270"/>
        <v>0</v>
      </c>
      <c r="S410" s="41">
        <f t="shared" si="271"/>
        <v>1448659794</v>
      </c>
      <c r="T410" s="41">
        <f t="shared" si="272"/>
        <v>3061179206</v>
      </c>
      <c r="U410" s="579" t="s">
        <v>273</v>
      </c>
      <c r="V410" s="55" t="s">
        <v>10</v>
      </c>
      <c r="W410" s="2">
        <f>VLOOKUP(I410,RATES!K$2:L$952,2,FALSE)</f>
        <v>0</v>
      </c>
      <c r="X410" s="2" t="e">
        <f>VLOOKUP(H410,CONVENIO!A$2:O$151,13,FALSE)</f>
        <v>#N/A</v>
      </c>
      <c r="Y410" s="2" t="str">
        <f>VLOOKUP(I410,'RATES A MARZO'!B$2:J$980,7,FALSE)</f>
        <v/>
      </c>
      <c r="AA410" s="2" t="e">
        <f>VLOOKUP(H410,Hoja4!A$2:M$62,13,FALSE)</f>
        <v>#N/A</v>
      </c>
      <c r="AB410" s="2" t="str">
        <f>VLOOKUP(I410,Hoja6!J$2:K$1032,2,FALSE)</f>
        <v/>
      </c>
      <c r="AD410" s="2">
        <f>VLOOKUP(H410,Hoja7!A$2:C$262,3,FALSE)</f>
        <v>0</v>
      </c>
      <c r="AF410" s="2" t="e">
        <f>VLOOKUP(H410,Hoja8!A$2:M$85,13,FALSE)</f>
        <v>#N/A</v>
      </c>
      <c r="AG410" s="2" t="str">
        <f>VLOOKUP(CLEAN(H410),'rates (2)'!B$2:J$1076,7,FALSE)</f>
        <v/>
      </c>
    </row>
    <row r="411" spans="1:33" ht="15" customHeight="1" outlineLevel="2" x14ac:dyDescent="0.25">
      <c r="A411" s="8"/>
      <c r="B411" s="8"/>
      <c r="C411" s="8"/>
      <c r="D411" s="8"/>
      <c r="E411" s="8"/>
      <c r="F411" s="8"/>
      <c r="G411" s="8"/>
      <c r="H411" s="12"/>
      <c r="I411" s="12"/>
      <c r="J411" s="12"/>
      <c r="K411" s="16" t="s">
        <v>435</v>
      </c>
      <c r="L411" s="30">
        <f t="shared" ref="L411:T411" si="273">SUBTOTAL(9,L406:L410)</f>
        <v>11458196341</v>
      </c>
      <c r="M411" s="30">
        <f t="shared" si="273"/>
        <v>5630943773</v>
      </c>
      <c r="N411" s="30">
        <f t="shared" si="273"/>
        <v>2391343800</v>
      </c>
      <c r="O411" s="30">
        <f t="shared" si="273"/>
        <v>0</v>
      </c>
      <c r="P411" s="30">
        <f t="shared" si="273"/>
        <v>74620129</v>
      </c>
      <c r="Q411" s="30">
        <f t="shared" si="273"/>
        <v>106864883</v>
      </c>
      <c r="R411" s="30">
        <f t="shared" si="273"/>
        <v>181485012</v>
      </c>
      <c r="S411" s="30">
        <f t="shared" si="273"/>
        <v>2209858788</v>
      </c>
      <c r="T411" s="30">
        <f t="shared" si="273"/>
        <v>3435908768</v>
      </c>
      <c r="U411" s="54"/>
      <c r="V411" s="54"/>
      <c r="AG411" s="2" t="e">
        <f>VLOOKUP(CLEAN(H411),'rates (2)'!B$2:J$1076,7,FALSE)</f>
        <v>#N/A</v>
      </c>
    </row>
    <row r="412" spans="1:33" ht="15" customHeight="1" outlineLevel="2" x14ac:dyDescent="0.25">
      <c r="A412" s="8"/>
      <c r="B412" s="8"/>
      <c r="C412" s="8"/>
      <c r="D412" s="8"/>
      <c r="E412" s="8"/>
      <c r="F412" s="8"/>
      <c r="G412" s="8"/>
      <c r="H412" s="12"/>
      <c r="I412" s="12"/>
      <c r="J412" s="12"/>
      <c r="K412" s="18"/>
      <c r="L412" s="28"/>
      <c r="M412" s="40"/>
      <c r="N412" s="40"/>
      <c r="O412" s="40"/>
      <c r="P412" s="40"/>
      <c r="Q412" s="40"/>
      <c r="R412" s="40"/>
      <c r="S412" s="40"/>
      <c r="T412" s="40"/>
      <c r="U412" s="54"/>
      <c r="V412" s="54"/>
      <c r="AG412" s="2" t="e">
        <f>VLOOKUP(CLEAN(H412),'rates (2)'!B$2:J$1076,7,FALSE)</f>
        <v>#N/A</v>
      </c>
    </row>
    <row r="413" spans="1:33" ht="15" customHeight="1" outlineLevel="2" x14ac:dyDescent="0.25">
      <c r="A413" s="8"/>
      <c r="B413" s="8"/>
      <c r="C413" s="8"/>
      <c r="D413" s="8"/>
      <c r="E413" s="8"/>
      <c r="F413" s="8"/>
      <c r="G413" s="8"/>
      <c r="H413" s="12"/>
      <c r="I413" s="12"/>
      <c r="J413" s="12"/>
      <c r="K413" s="16" t="s">
        <v>436</v>
      </c>
      <c r="L413" s="28"/>
      <c r="M413" s="40"/>
      <c r="N413" s="40"/>
      <c r="O413" s="40"/>
      <c r="P413" s="40"/>
      <c r="Q413" s="40"/>
      <c r="R413" s="40"/>
      <c r="S413" s="40"/>
      <c r="T413" s="40"/>
      <c r="U413" s="54"/>
      <c r="V413" s="54"/>
      <c r="AG413" s="2" t="e">
        <f>VLOOKUP(CLEAN(H413),'rates (2)'!B$2:J$1076,7,FALSE)</f>
        <v>#N/A</v>
      </c>
    </row>
    <row r="414" spans="1:33" s="2" customFormat="1" ht="15" customHeight="1" outlineLevel="2" x14ac:dyDescent="0.25">
      <c r="A414" s="6">
        <v>31</v>
      </c>
      <c r="B414" s="6" t="s">
        <v>56</v>
      </c>
      <c r="C414" s="6" t="s">
        <v>275</v>
      </c>
      <c r="D414" s="6" t="s">
        <v>22</v>
      </c>
      <c r="E414" s="6" t="s">
        <v>123</v>
      </c>
      <c r="F414" s="6" t="s">
        <v>102</v>
      </c>
      <c r="G414" s="6" t="s">
        <v>168</v>
      </c>
      <c r="H414" s="13">
        <v>30396578</v>
      </c>
      <c r="I414" s="13" t="str">
        <f t="shared" ref="I414:I420" si="274">CONCATENATE(H414,"-",G414)</f>
        <v>30396578-EJECUCION</v>
      </c>
      <c r="J414" s="13" t="str">
        <f t="shared" ref="J414:J420" si="275">CLEAN(H414)</f>
        <v>30396578</v>
      </c>
      <c r="K414" s="17" t="s">
        <v>315</v>
      </c>
      <c r="L414" s="29">
        <v>1965875000</v>
      </c>
      <c r="M414" s="41">
        <v>0</v>
      </c>
      <c r="N414" s="41">
        <f>196587500+982556002-28209514</f>
        <v>1150933988</v>
      </c>
      <c r="O414" s="41">
        <v>0</v>
      </c>
      <c r="P414" s="41">
        <v>0</v>
      </c>
      <c r="Q414" s="41">
        <v>0</v>
      </c>
      <c r="R414" s="41">
        <f t="shared" ref="R414:R420" si="276">O414+P414+Q414</f>
        <v>0</v>
      </c>
      <c r="S414" s="41">
        <f t="shared" ref="S414:S420" si="277">N414-R414</f>
        <v>1150933988</v>
      </c>
      <c r="T414" s="41">
        <f t="shared" ref="T414:T420" si="278">L414-(M414+N414)</f>
        <v>814941012</v>
      </c>
      <c r="U414" s="55" t="s">
        <v>277</v>
      </c>
      <c r="V414" s="55" t="s">
        <v>10</v>
      </c>
      <c r="W414" s="2">
        <f>VLOOKUP(I414,RATES!K$2:L$952,2,FALSE)</f>
        <v>0</v>
      </c>
      <c r="X414" s="2" t="e">
        <f>VLOOKUP(H414,CONVENIO!A$2:O$151,13,FALSE)</f>
        <v>#N/A</v>
      </c>
      <c r="Y414" s="2" t="str">
        <f>VLOOKUP(I414,'RATES A MARZO'!B$2:J$980,7,FALSE)</f>
        <v/>
      </c>
      <c r="AA414" s="2" t="e">
        <f>VLOOKUP(H414,Hoja4!A$2:M$62,13,FALSE)</f>
        <v>#N/A</v>
      </c>
      <c r="AB414" s="2" t="str">
        <f>VLOOKUP(I414,Hoja6!J$2:K$1032,2,FALSE)</f>
        <v/>
      </c>
      <c r="AD414" s="2">
        <f>VLOOKUP(H414,Hoja7!A$2:C$262,3,FALSE)</f>
        <v>100000000</v>
      </c>
      <c r="AF414" s="2" t="e">
        <f>VLOOKUP(H414,Hoja8!A$2:M$85,13,FALSE)</f>
        <v>#N/A</v>
      </c>
      <c r="AG414" s="2" t="str">
        <f>VLOOKUP(CLEAN(H414),'rates (2)'!B$2:J$1076,7,FALSE)</f>
        <v/>
      </c>
    </row>
    <row r="415" spans="1:33" s="2" customFormat="1" ht="15" customHeight="1" outlineLevel="2" x14ac:dyDescent="0.25">
      <c r="A415" s="6">
        <v>24</v>
      </c>
      <c r="B415" s="6" t="s">
        <v>56</v>
      </c>
      <c r="C415" s="6" t="s">
        <v>272</v>
      </c>
      <c r="D415" s="6" t="s">
        <v>22</v>
      </c>
      <c r="E415" s="6" t="s">
        <v>123</v>
      </c>
      <c r="F415" s="6" t="s">
        <v>553</v>
      </c>
      <c r="G415" s="6" t="s">
        <v>168</v>
      </c>
      <c r="H415" s="13" t="s">
        <v>440</v>
      </c>
      <c r="I415" s="13" t="str">
        <f t="shared" si="274"/>
        <v>SUBT 24-EJECUCION</v>
      </c>
      <c r="J415" s="13" t="str">
        <f t="shared" si="275"/>
        <v>SUBT 24</v>
      </c>
      <c r="K415" s="17" t="s">
        <v>441</v>
      </c>
      <c r="L415" s="29">
        <v>418628558</v>
      </c>
      <c r="M415" s="41">
        <v>0</v>
      </c>
      <c r="N415" s="29">
        <v>418628558.37150991</v>
      </c>
      <c r="O415" s="41">
        <v>0</v>
      </c>
      <c r="P415" s="41">
        <v>0</v>
      </c>
      <c r="Q415" s="41">
        <v>0</v>
      </c>
      <c r="R415" s="41">
        <f t="shared" si="276"/>
        <v>0</v>
      </c>
      <c r="S415" s="41">
        <f t="shared" si="277"/>
        <v>418628558.37150991</v>
      </c>
      <c r="T415" s="41">
        <f t="shared" si="278"/>
        <v>-0.37150990962982178</v>
      </c>
      <c r="U415" s="55" t="s">
        <v>509</v>
      </c>
      <c r="V415" s="55" t="s">
        <v>293</v>
      </c>
      <c r="W415" s="2" t="e">
        <f>VLOOKUP(I415,RATES!K$2:L$952,2,FALSE)</f>
        <v>#N/A</v>
      </c>
      <c r="X415" s="2" t="e">
        <f>VLOOKUP(H415,CONVENIO!A$2:O$151,13,FALSE)</f>
        <v>#N/A</v>
      </c>
      <c r="Y415" s="2" t="e">
        <f>VLOOKUP(I415,'RATES A MARZO'!B$2:J$980,7,FALSE)</f>
        <v>#N/A</v>
      </c>
      <c r="AA415" s="2" t="e">
        <f>VLOOKUP(H415,Hoja4!A$2:M$62,13,FALSE)</f>
        <v>#N/A</v>
      </c>
      <c r="AB415" s="2" t="e">
        <f>VLOOKUP(I415,Hoja6!J$2:K$1032,2,FALSE)</f>
        <v>#N/A</v>
      </c>
      <c r="AD415" s="2" t="e">
        <f>VLOOKUP(H415,Hoja7!A$2:C$262,3,FALSE)</f>
        <v>#N/A</v>
      </c>
      <c r="AG415" s="2" t="e">
        <f>VLOOKUP(CLEAN(H415),'rates (2)'!B$2:J$1076,7,FALSE)</f>
        <v>#N/A</v>
      </c>
    </row>
    <row r="416" spans="1:33" s="2" customFormat="1" ht="15" customHeight="1" outlineLevel="2" x14ac:dyDescent="0.25">
      <c r="A416" s="6">
        <v>29</v>
      </c>
      <c r="B416" s="6" t="s">
        <v>56</v>
      </c>
      <c r="C416" s="6" t="s">
        <v>276</v>
      </c>
      <c r="D416" s="6" t="s">
        <v>22</v>
      </c>
      <c r="E416" s="6" t="s">
        <v>123</v>
      </c>
      <c r="F416" s="6" t="s">
        <v>553</v>
      </c>
      <c r="G416" s="6" t="s">
        <v>168</v>
      </c>
      <c r="H416" s="13">
        <v>30488884</v>
      </c>
      <c r="I416" s="13" t="str">
        <f t="shared" si="274"/>
        <v>30488884-EJECUCION</v>
      </c>
      <c r="J416" s="13" t="str">
        <f t="shared" si="275"/>
        <v>30488884</v>
      </c>
      <c r="K416" s="17" t="s">
        <v>2783</v>
      </c>
      <c r="L416" s="29">
        <v>249188000</v>
      </c>
      <c r="M416" s="41">
        <v>0</v>
      </c>
      <c r="N416" s="29">
        <v>0</v>
      </c>
      <c r="O416" s="41">
        <v>0</v>
      </c>
      <c r="P416" s="41">
        <v>0</v>
      </c>
      <c r="Q416" s="41">
        <v>0</v>
      </c>
      <c r="R416" s="41">
        <f t="shared" si="276"/>
        <v>0</v>
      </c>
      <c r="S416" s="41">
        <f t="shared" si="277"/>
        <v>0</v>
      </c>
      <c r="T416" s="41">
        <f t="shared" si="278"/>
        <v>249188000</v>
      </c>
      <c r="U416" s="579" t="s">
        <v>277</v>
      </c>
      <c r="V416" s="55" t="s">
        <v>10</v>
      </c>
      <c r="W416" s="2">
        <f>VLOOKUP(I416,RATES!K$2:L$952,2,FALSE)</f>
        <v>0</v>
      </c>
      <c r="X416" s="2" t="str">
        <f>VLOOKUP(H416,CONVENIO!A$2:O$151,13,FALSE)</f>
        <v>CON CONVENIO</v>
      </c>
      <c r="Y416" s="2" t="str">
        <f>VLOOKUP(I416,'RATES A MARZO'!B$2:J$980,7,FALSE)</f>
        <v/>
      </c>
      <c r="AA416" s="2" t="str">
        <f>VLOOKUP(H416,Hoja4!A$2:M$62,13,FALSE)</f>
        <v>en convenio</v>
      </c>
      <c r="AB416" s="2" t="str">
        <f>VLOOKUP(I416,Hoja6!J$2:K$1032,2,FALSE)</f>
        <v/>
      </c>
      <c r="AD416" s="2">
        <f>VLOOKUP(H416,Hoja7!A$2:C$262,3,FALSE)</f>
        <v>249188000</v>
      </c>
      <c r="AF416" s="2" t="str">
        <f>VLOOKUP(H416,Hoja8!A$2:M$85,13,FALSE)</f>
        <v>CON CONVENIO</v>
      </c>
      <c r="AG416" s="2" t="str">
        <f>VLOOKUP(CLEAN(H416),'rates (2)'!B$2:J$1076,7,FALSE)</f>
        <v/>
      </c>
    </row>
    <row r="417" spans="1:33" s="2" customFormat="1" ht="15" customHeight="1" outlineLevel="2" x14ac:dyDescent="0.25">
      <c r="A417" s="6">
        <v>24</v>
      </c>
      <c r="B417" s="6" t="s">
        <v>56</v>
      </c>
      <c r="C417" s="6" t="s">
        <v>819</v>
      </c>
      <c r="D417" s="6" t="s">
        <v>22</v>
      </c>
      <c r="E417" s="6" t="s">
        <v>123</v>
      </c>
      <c r="F417" s="6" t="s">
        <v>81</v>
      </c>
      <c r="G417" s="6" t="s">
        <v>168</v>
      </c>
      <c r="H417" s="13">
        <v>30133915</v>
      </c>
      <c r="I417" s="13" t="str">
        <f t="shared" si="274"/>
        <v>30133915-EJECUCION</v>
      </c>
      <c r="J417" s="13" t="str">
        <f t="shared" ref="J417" si="279">CLEAN(H417)</f>
        <v>30133915</v>
      </c>
      <c r="K417" s="17" t="s">
        <v>3734</v>
      </c>
      <c r="L417" s="29">
        <v>200000000</v>
      </c>
      <c r="M417" s="41">
        <v>0</v>
      </c>
      <c r="N417" s="29">
        <v>28209514</v>
      </c>
      <c r="O417" s="41">
        <v>0</v>
      </c>
      <c r="P417" s="41">
        <v>0</v>
      </c>
      <c r="Q417" s="41">
        <v>28209514</v>
      </c>
      <c r="R417" s="41">
        <f t="shared" si="276"/>
        <v>28209514</v>
      </c>
      <c r="S417" s="41">
        <f t="shared" si="277"/>
        <v>0</v>
      </c>
      <c r="T417" s="41">
        <f t="shared" si="278"/>
        <v>171790486</v>
      </c>
      <c r="U417" s="55" t="s">
        <v>273</v>
      </c>
      <c r="V417" s="55" t="s">
        <v>293</v>
      </c>
      <c r="AA417" s="2" t="e">
        <f>VLOOKUP(H417,Hoja4!A$2:M$62,13,FALSE)</f>
        <v>#N/A</v>
      </c>
      <c r="AB417" s="2" t="str">
        <f>VLOOKUP(I417,Hoja6!J$2:K$1032,2,FALSE)</f>
        <v/>
      </c>
      <c r="AD417" s="2" t="e">
        <f>VLOOKUP(H417,Hoja7!A$2:C$262,3,FALSE)</f>
        <v>#N/A</v>
      </c>
      <c r="AG417" s="2" t="str">
        <f>VLOOKUP(CLEAN(H417),'rates (2)'!B$2:J$1076,7,FALSE)</f>
        <v/>
      </c>
    </row>
    <row r="418" spans="1:33" s="2" customFormat="1" ht="15" customHeight="1" outlineLevel="2" x14ac:dyDescent="0.25">
      <c r="A418" s="6">
        <v>24</v>
      </c>
      <c r="B418" s="6" t="s">
        <v>56</v>
      </c>
      <c r="C418" s="6" t="s">
        <v>288</v>
      </c>
      <c r="D418" s="6" t="s">
        <v>22</v>
      </c>
      <c r="E418" s="6" t="s">
        <v>123</v>
      </c>
      <c r="F418" s="6" t="s">
        <v>553</v>
      </c>
      <c r="G418" s="6" t="s">
        <v>168</v>
      </c>
      <c r="H418" s="13" t="s">
        <v>440</v>
      </c>
      <c r="I418" s="13" t="str">
        <f t="shared" si="274"/>
        <v>SUBT 24-EJECUCION</v>
      </c>
      <c r="J418" s="13" t="str">
        <f t="shared" si="275"/>
        <v>SUBT 24</v>
      </c>
      <c r="K418" s="17" t="s">
        <v>442</v>
      </c>
      <c r="L418" s="29">
        <v>418628558</v>
      </c>
      <c r="M418" s="41">
        <v>0</v>
      </c>
      <c r="N418" s="29">
        <v>418628558.37150991</v>
      </c>
      <c r="O418" s="41">
        <v>0</v>
      </c>
      <c r="P418" s="41">
        <v>0</v>
      </c>
      <c r="Q418" s="41">
        <v>0</v>
      </c>
      <c r="R418" s="41">
        <f t="shared" si="276"/>
        <v>0</v>
      </c>
      <c r="S418" s="41">
        <f t="shared" si="277"/>
        <v>418628558.37150991</v>
      </c>
      <c r="T418" s="41">
        <f t="shared" si="278"/>
        <v>-0.37150990962982178</v>
      </c>
      <c r="U418" s="55" t="s">
        <v>509</v>
      </c>
      <c r="V418" s="55" t="s">
        <v>293</v>
      </c>
      <c r="W418" s="2" t="e">
        <f>VLOOKUP(I418,RATES!K$2:L$952,2,FALSE)</f>
        <v>#N/A</v>
      </c>
      <c r="X418" s="2" t="e">
        <f>VLOOKUP(H418,CONVENIO!A$2:O$151,13,FALSE)</f>
        <v>#N/A</v>
      </c>
      <c r="Y418" s="2" t="e">
        <f>VLOOKUP(I418,'RATES A MARZO'!B$2:J$980,7,FALSE)</f>
        <v>#N/A</v>
      </c>
      <c r="AA418" s="2" t="e">
        <f>VLOOKUP(H418,Hoja4!A$2:M$62,13,FALSE)</f>
        <v>#N/A</v>
      </c>
      <c r="AB418" s="2" t="e">
        <f>VLOOKUP(I418,Hoja6!J$2:K$1032,2,FALSE)</f>
        <v>#N/A</v>
      </c>
      <c r="AD418" s="2" t="e">
        <f>VLOOKUP(H418,Hoja7!A$2:C$262,3,FALSE)</f>
        <v>#N/A</v>
      </c>
      <c r="AG418" s="2" t="e">
        <f>VLOOKUP(CLEAN(H418),'rates (2)'!B$2:J$1076,7,FALSE)</f>
        <v>#N/A</v>
      </c>
    </row>
    <row r="419" spans="1:33" s="2" customFormat="1" ht="15" customHeight="1" outlineLevel="2" x14ac:dyDescent="0.25">
      <c r="A419" s="6">
        <v>24</v>
      </c>
      <c r="B419" s="6" t="s">
        <v>56</v>
      </c>
      <c r="C419" s="6" t="s">
        <v>276</v>
      </c>
      <c r="D419" s="6" t="s">
        <v>22</v>
      </c>
      <c r="E419" s="6" t="s">
        <v>123</v>
      </c>
      <c r="F419" s="6" t="s">
        <v>553</v>
      </c>
      <c r="G419" s="6" t="s">
        <v>168</v>
      </c>
      <c r="H419" s="13" t="s">
        <v>440</v>
      </c>
      <c r="I419" s="13" t="str">
        <f t="shared" si="274"/>
        <v>SUBT 24-EJECUCION</v>
      </c>
      <c r="J419" s="13" t="str">
        <f t="shared" si="275"/>
        <v>SUBT 24</v>
      </c>
      <c r="K419" s="17" t="s">
        <v>443</v>
      </c>
      <c r="L419" s="29">
        <v>418628558</v>
      </c>
      <c r="M419" s="41">
        <v>0</v>
      </c>
      <c r="N419" s="29">
        <v>418628558.37150991</v>
      </c>
      <c r="O419" s="41">
        <v>0</v>
      </c>
      <c r="P419" s="41">
        <v>0</v>
      </c>
      <c r="Q419" s="41">
        <v>0</v>
      </c>
      <c r="R419" s="41">
        <f t="shared" si="276"/>
        <v>0</v>
      </c>
      <c r="S419" s="41">
        <f t="shared" si="277"/>
        <v>418628558.37150991</v>
      </c>
      <c r="T419" s="41">
        <f t="shared" si="278"/>
        <v>-0.37150990962982178</v>
      </c>
      <c r="U419" s="55" t="s">
        <v>509</v>
      </c>
      <c r="V419" s="55" t="s">
        <v>293</v>
      </c>
      <c r="W419" s="2" t="e">
        <f>VLOOKUP(I419,RATES!K$2:L$952,2,FALSE)</f>
        <v>#N/A</v>
      </c>
      <c r="X419" s="2" t="e">
        <f>VLOOKUP(H419,CONVENIO!A$2:O$151,13,FALSE)</f>
        <v>#N/A</v>
      </c>
      <c r="Y419" s="2" t="e">
        <f>VLOOKUP(I419,'RATES A MARZO'!B$2:J$980,7,FALSE)</f>
        <v>#N/A</v>
      </c>
      <c r="AA419" s="2" t="e">
        <f>VLOOKUP(H419,Hoja4!A$2:M$62,13,FALSE)</f>
        <v>#N/A</v>
      </c>
      <c r="AB419" s="2" t="e">
        <f>VLOOKUP(I419,Hoja6!J$2:K$1032,2,FALSE)</f>
        <v>#N/A</v>
      </c>
      <c r="AD419" s="2" t="e">
        <f>VLOOKUP(H419,Hoja7!A$2:C$262,3,FALSE)</f>
        <v>#N/A</v>
      </c>
      <c r="AG419" s="2" t="e">
        <f>VLOOKUP(CLEAN(H419),'rates (2)'!B$2:J$1076,7,FALSE)</f>
        <v>#N/A</v>
      </c>
    </row>
    <row r="420" spans="1:33" s="2" customFormat="1" ht="15" customHeight="1" outlineLevel="2" x14ac:dyDescent="0.25">
      <c r="A420" s="6">
        <v>33</v>
      </c>
      <c r="B420" s="6" t="s">
        <v>56</v>
      </c>
      <c r="C420" s="6" t="s">
        <v>286</v>
      </c>
      <c r="D420" s="6" t="s">
        <v>22</v>
      </c>
      <c r="E420" s="6" t="s">
        <v>123</v>
      </c>
      <c r="F420" s="6" t="s">
        <v>79</v>
      </c>
      <c r="G420" s="6" t="s">
        <v>168</v>
      </c>
      <c r="H420" s="13" t="s">
        <v>248</v>
      </c>
      <c r="I420" s="13" t="str">
        <f t="shared" si="274"/>
        <v>S/C-EJECUCION</v>
      </c>
      <c r="J420" s="13" t="str">
        <f t="shared" si="275"/>
        <v>S/C</v>
      </c>
      <c r="K420" s="17" t="s">
        <v>439</v>
      </c>
      <c r="L420" s="29">
        <v>1700697600</v>
      </c>
      <c r="M420" s="41">
        <v>0</v>
      </c>
      <c r="N420" s="29">
        <v>1700697600</v>
      </c>
      <c r="O420" s="41">
        <v>51208498</v>
      </c>
      <c r="P420" s="41">
        <v>398617773</v>
      </c>
      <c r="Q420" s="41">
        <v>283987850</v>
      </c>
      <c r="R420" s="41">
        <f t="shared" si="276"/>
        <v>733814121</v>
      </c>
      <c r="S420" s="41">
        <f t="shared" si="277"/>
        <v>966883479</v>
      </c>
      <c r="T420" s="41">
        <f t="shared" si="278"/>
        <v>0</v>
      </c>
      <c r="U420" s="55" t="s">
        <v>273</v>
      </c>
      <c r="V420" s="55" t="s">
        <v>10</v>
      </c>
      <c r="W420" s="2" t="e">
        <f>VLOOKUP(I420,RATES!K$2:L$952,2,FALSE)</f>
        <v>#N/A</v>
      </c>
      <c r="X420" s="2" t="e">
        <f>VLOOKUP(H420,CONVENIO!A$2:O$151,13,FALSE)</f>
        <v>#N/A</v>
      </c>
      <c r="Y420" s="202" t="e">
        <f>VLOOKUP(I420,'RATES A MARZO'!B$2:J$980,7,FALSE)</f>
        <v>#N/A</v>
      </c>
      <c r="AA420" s="2" t="e">
        <f>VLOOKUP(H420,Hoja4!A$2:M$62,13,FALSE)</f>
        <v>#N/A</v>
      </c>
      <c r="AB420" s="2" t="e">
        <f>VLOOKUP(I420,Hoja6!J$2:K$1032,2,FALSE)</f>
        <v>#N/A</v>
      </c>
      <c r="AD420" s="2" t="e">
        <f>VLOOKUP(H420,Hoja7!A$2:C$262,3,FALSE)</f>
        <v>#N/A</v>
      </c>
      <c r="AG420" s="2" t="e">
        <f>VLOOKUP(CLEAN(H420),'rates (2)'!B$2:J$1076,7,FALSE)</f>
        <v>#N/A</v>
      </c>
    </row>
    <row r="421" spans="1:33" ht="15" customHeight="1" outlineLevel="2" x14ac:dyDescent="0.25">
      <c r="A421" s="8"/>
      <c r="B421" s="8"/>
      <c r="C421" s="8"/>
      <c r="D421" s="8"/>
      <c r="E421" s="8"/>
      <c r="F421" s="8"/>
      <c r="G421" s="8"/>
      <c r="H421" s="12"/>
      <c r="I421" s="12"/>
      <c r="J421" s="12"/>
      <c r="K421" s="16" t="s">
        <v>336</v>
      </c>
      <c r="L421" s="30">
        <f t="shared" ref="L421:T421" si="280">SUBTOTAL(9,L414:L420)</f>
        <v>5371646274</v>
      </c>
      <c r="M421" s="30">
        <f t="shared" si="280"/>
        <v>0</v>
      </c>
      <c r="N421" s="30">
        <f t="shared" si="280"/>
        <v>4135726777.1145301</v>
      </c>
      <c r="O421" s="30">
        <f t="shared" si="280"/>
        <v>51208498</v>
      </c>
      <c r="P421" s="30">
        <f t="shared" si="280"/>
        <v>398617773</v>
      </c>
      <c r="Q421" s="30">
        <f t="shared" si="280"/>
        <v>312197364</v>
      </c>
      <c r="R421" s="30">
        <f t="shared" si="280"/>
        <v>762023635</v>
      </c>
      <c r="S421" s="30">
        <f t="shared" si="280"/>
        <v>3373703142.1145301</v>
      </c>
      <c r="T421" s="30">
        <f t="shared" si="280"/>
        <v>1235919496.8854699</v>
      </c>
      <c r="U421" s="54"/>
      <c r="V421" s="54"/>
      <c r="AG421" s="2" t="e">
        <f>VLOOKUP(CLEAN(H421),'rates (2)'!B$2:J$1076,7,FALSE)</f>
        <v>#N/A</v>
      </c>
    </row>
    <row r="422" spans="1:33" ht="15" customHeight="1" outlineLevel="2" x14ac:dyDescent="0.25">
      <c r="A422" s="8"/>
      <c r="B422" s="8"/>
      <c r="C422" s="8"/>
      <c r="D422" s="8"/>
      <c r="E422" s="8"/>
      <c r="F422" s="8"/>
      <c r="G422" s="8"/>
      <c r="H422" s="12"/>
      <c r="I422" s="12"/>
      <c r="J422" s="12"/>
      <c r="K422" s="18"/>
      <c r="L422" s="28"/>
      <c r="M422" s="40"/>
      <c r="N422" s="40"/>
      <c r="O422" s="40"/>
      <c r="P422" s="40"/>
      <c r="Q422" s="40"/>
      <c r="R422" s="40"/>
      <c r="S422" s="40"/>
      <c r="T422" s="40"/>
      <c r="U422" s="54"/>
      <c r="V422" s="54"/>
      <c r="AG422" s="2" t="e">
        <f>VLOOKUP(CLEAN(H422),'rates (2)'!B$2:J$1076,7,FALSE)</f>
        <v>#N/A</v>
      </c>
    </row>
    <row r="423" spans="1:33" ht="15" customHeight="1" outlineLevel="1" x14ac:dyDescent="0.25">
      <c r="A423" s="8"/>
      <c r="B423" s="8"/>
      <c r="C423" s="8"/>
      <c r="D423" s="8"/>
      <c r="E423" s="9"/>
      <c r="F423" s="8"/>
      <c r="G423" s="8"/>
      <c r="H423" s="12"/>
      <c r="I423" s="12"/>
      <c r="J423" s="12"/>
      <c r="K423" s="19" t="s">
        <v>209</v>
      </c>
      <c r="L423" s="31">
        <f t="shared" ref="L423:T423" si="281">L421+L411</f>
        <v>16829842615</v>
      </c>
      <c r="M423" s="31">
        <f t="shared" si="281"/>
        <v>5630943773</v>
      </c>
      <c r="N423" s="31">
        <f t="shared" si="281"/>
        <v>6527070577.1145306</v>
      </c>
      <c r="O423" s="31">
        <f t="shared" si="281"/>
        <v>51208498</v>
      </c>
      <c r="P423" s="31">
        <f t="shared" si="281"/>
        <v>473237902</v>
      </c>
      <c r="Q423" s="31">
        <f t="shared" si="281"/>
        <v>419062247</v>
      </c>
      <c r="R423" s="31">
        <f t="shared" si="281"/>
        <v>943508647</v>
      </c>
      <c r="S423" s="31">
        <f t="shared" si="281"/>
        <v>5583561930.1145306</v>
      </c>
      <c r="T423" s="31">
        <f t="shared" si="281"/>
        <v>4671828264.8854694</v>
      </c>
      <c r="U423" s="54"/>
      <c r="V423" s="54"/>
      <c r="AG423" s="2" t="e">
        <f>VLOOKUP(CLEAN(H423),'rates (2)'!B$2:J$1076,7,FALSE)</f>
        <v>#N/A</v>
      </c>
    </row>
    <row r="424" spans="1:33" s="3" customFormat="1" ht="15" customHeight="1" outlineLevel="1" x14ac:dyDescent="0.25">
      <c r="A424" s="8"/>
      <c r="B424" s="8"/>
      <c r="C424" s="8"/>
      <c r="D424" s="8"/>
      <c r="E424" s="9"/>
      <c r="F424" s="8"/>
      <c r="G424" s="8"/>
      <c r="H424" s="12"/>
      <c r="I424" s="12"/>
      <c r="J424" s="12"/>
      <c r="K424" s="20"/>
      <c r="L424" s="32"/>
      <c r="M424" s="42"/>
      <c r="N424" s="42"/>
      <c r="O424" s="42"/>
      <c r="P424" s="42"/>
      <c r="Q424" s="42"/>
      <c r="R424" s="42"/>
      <c r="S424" s="42"/>
      <c r="T424" s="42"/>
      <c r="U424" s="54"/>
      <c r="V424" s="54"/>
      <c r="AG424" s="2" t="e">
        <f>VLOOKUP(CLEAN(H424),'rates (2)'!B$2:J$1076,7,FALSE)</f>
        <v>#N/A</v>
      </c>
    </row>
    <row r="425" spans="1:33" ht="18.75" customHeight="1" outlineLevel="1" x14ac:dyDescent="0.3">
      <c r="A425" s="8"/>
      <c r="B425" s="8"/>
      <c r="C425" s="8"/>
      <c r="D425" s="8"/>
      <c r="E425" s="9"/>
      <c r="F425" s="8"/>
      <c r="G425" s="8"/>
      <c r="H425" s="12"/>
      <c r="I425" s="12"/>
      <c r="J425" s="12"/>
      <c r="K425" s="52" t="s">
        <v>220</v>
      </c>
      <c r="L425" s="53">
        <f t="shared" ref="L425:T425" si="282">L423+L402+L372+L355+L330+L320+L293+L268+L244+L221</f>
        <v>139111326259</v>
      </c>
      <c r="M425" s="53">
        <f t="shared" si="282"/>
        <v>48244516994</v>
      </c>
      <c r="N425" s="53">
        <f t="shared" si="282"/>
        <v>25862433379.114532</v>
      </c>
      <c r="O425" s="53">
        <f t="shared" si="282"/>
        <v>532287268</v>
      </c>
      <c r="P425" s="53">
        <f t="shared" si="282"/>
        <v>780167320</v>
      </c>
      <c r="Q425" s="53">
        <f t="shared" si="282"/>
        <v>1494352016</v>
      </c>
      <c r="R425" s="53">
        <f t="shared" si="282"/>
        <v>2806806604</v>
      </c>
      <c r="S425" s="53">
        <f t="shared" si="282"/>
        <v>23055626775.114532</v>
      </c>
      <c r="T425" s="53">
        <f t="shared" si="282"/>
        <v>65004375885.885468</v>
      </c>
      <c r="U425" s="54"/>
      <c r="V425" s="54"/>
      <c r="AG425" s="2" t="e">
        <f>VLOOKUP(CLEAN(H425),'rates (2)'!B$2:J$1076,7,FALSE)</f>
        <v>#N/A</v>
      </c>
    </row>
    <row r="426" spans="1:33" s="3" customFormat="1" ht="15" customHeight="1" outlineLevel="1" x14ac:dyDescent="0.25">
      <c r="A426" s="8"/>
      <c r="B426" s="8"/>
      <c r="C426" s="8"/>
      <c r="D426" s="8"/>
      <c r="E426" s="9"/>
      <c r="F426" s="8"/>
      <c r="G426" s="8"/>
      <c r="H426" s="12"/>
      <c r="I426" s="12"/>
      <c r="J426" s="12"/>
      <c r="K426" s="20"/>
      <c r="L426" s="32"/>
      <c r="M426" s="42"/>
      <c r="N426" s="42"/>
      <c r="O426" s="42"/>
      <c r="P426" s="42"/>
      <c r="Q426" s="42"/>
      <c r="R426" s="42"/>
      <c r="S426" s="42"/>
      <c r="T426" s="42"/>
      <c r="U426" s="54"/>
      <c r="V426" s="54"/>
      <c r="AG426" s="2" t="e">
        <f>VLOOKUP(CLEAN(H426),'rates (2)'!B$2:J$1076,7,FALSE)</f>
        <v>#N/A</v>
      </c>
    </row>
    <row r="427" spans="1:33" s="3" customFormat="1" ht="26.25" customHeight="1" outlineLevel="1" x14ac:dyDescent="0.4">
      <c r="A427" s="8"/>
      <c r="B427" s="8"/>
      <c r="C427" s="8"/>
      <c r="D427" s="8"/>
      <c r="E427" s="9"/>
      <c r="F427" s="8"/>
      <c r="G427" s="8"/>
      <c r="H427" s="12"/>
      <c r="I427" s="12"/>
      <c r="J427" s="12"/>
      <c r="K427" s="64" t="s">
        <v>221</v>
      </c>
      <c r="L427" s="32"/>
      <c r="M427" s="42"/>
      <c r="N427" s="42"/>
      <c r="O427" s="42"/>
      <c r="P427" s="42"/>
      <c r="Q427" s="42"/>
      <c r="R427" s="42"/>
      <c r="S427" s="42"/>
      <c r="T427" s="42"/>
      <c r="U427" s="54"/>
      <c r="V427" s="54"/>
      <c r="AG427" s="2" t="e">
        <f>VLOOKUP(CLEAN(H427),'rates (2)'!B$2:J$1076,7,FALSE)</f>
        <v>#N/A</v>
      </c>
    </row>
    <row r="428" spans="1:33" s="3" customFormat="1" ht="15" customHeight="1" outlineLevel="1" x14ac:dyDescent="0.25">
      <c r="A428" s="8"/>
      <c r="B428" s="8"/>
      <c r="C428" s="8"/>
      <c r="D428" s="8"/>
      <c r="E428" s="9"/>
      <c r="F428" s="8"/>
      <c r="G428" s="8"/>
      <c r="H428" s="12"/>
      <c r="I428" s="12"/>
      <c r="J428" s="12"/>
      <c r="K428" s="23" t="s">
        <v>271</v>
      </c>
      <c r="L428" s="32"/>
      <c r="M428" s="42"/>
      <c r="N428" s="42"/>
      <c r="O428" s="42"/>
      <c r="P428" s="42"/>
      <c r="Q428" s="42"/>
      <c r="R428" s="42"/>
      <c r="S428" s="42"/>
      <c r="T428" s="42"/>
      <c r="U428" s="54"/>
      <c r="V428" s="54"/>
      <c r="AG428" s="2" t="e">
        <f>VLOOKUP(CLEAN(H428),'rates (2)'!B$2:J$1076,7,FALSE)</f>
        <v>#N/A</v>
      </c>
    </row>
    <row r="429" spans="1:33" s="2" customFormat="1" ht="15" customHeight="1" outlineLevel="2" x14ac:dyDescent="0.25">
      <c r="A429" s="6">
        <v>31</v>
      </c>
      <c r="B429" s="6" t="s">
        <v>5</v>
      </c>
      <c r="C429" s="6" t="s">
        <v>313</v>
      </c>
      <c r="D429" s="6" t="s">
        <v>30</v>
      </c>
      <c r="E429" s="6" t="s">
        <v>31</v>
      </c>
      <c r="F429" s="6" t="s">
        <v>102</v>
      </c>
      <c r="G429" s="6" t="s">
        <v>168</v>
      </c>
      <c r="H429" s="13">
        <v>30094891</v>
      </c>
      <c r="I429" s="13" t="str">
        <f t="shared" ref="I429:I430" si="283">CONCATENATE(H429,"-",G429)</f>
        <v>30094891-EJECUCION</v>
      </c>
      <c r="J429" s="13" t="str">
        <f t="shared" ref="J429:J430" si="284">CLEAN(H429)</f>
        <v>30094891</v>
      </c>
      <c r="K429" s="17" t="s">
        <v>32</v>
      </c>
      <c r="L429" s="29">
        <v>4093774619</v>
      </c>
      <c r="M429" s="41">
        <v>4077499258</v>
      </c>
      <c r="N429" s="41">
        <v>16275361</v>
      </c>
      <c r="O429" s="41">
        <v>0</v>
      </c>
      <c r="P429" s="41">
        <v>0</v>
      </c>
      <c r="Q429" s="41">
        <v>0</v>
      </c>
      <c r="R429" s="41">
        <f t="shared" ref="R429:R430" si="285">O429+P429+Q429</f>
        <v>0</v>
      </c>
      <c r="S429" s="41">
        <f t="shared" ref="S429:S430" si="286">N429-R429</f>
        <v>16275361</v>
      </c>
      <c r="T429" s="41">
        <f t="shared" ref="T429:T430" si="287">L429-(M429+N429)</f>
        <v>0</v>
      </c>
      <c r="U429" s="55" t="s">
        <v>2863</v>
      </c>
      <c r="V429" s="55" t="s">
        <v>8</v>
      </c>
      <c r="W429" s="2" t="e">
        <f>VLOOKUP(I429,RATES!K$2:L$952,2,FALSE)</f>
        <v>#N/A</v>
      </c>
      <c r="X429" s="2" t="e">
        <f>VLOOKUP(H429,CONVENIO!A$2:O$151,13,FALSE)</f>
        <v>#N/A</v>
      </c>
      <c r="Y429" s="202" t="e">
        <f>VLOOKUP(I429,'RATES A MARZO'!B$2:J$980,7,FALSE)</f>
        <v>#N/A</v>
      </c>
      <c r="AA429" s="2" t="e">
        <f>VLOOKUP(H429,Hoja4!A$2:M$62,13,FALSE)</f>
        <v>#N/A</v>
      </c>
      <c r="AB429" s="2" t="e">
        <f>VLOOKUP(I429,Hoja6!J$2:K$1032,2,FALSE)</f>
        <v>#N/A</v>
      </c>
      <c r="AD429" s="2">
        <f>VLOOKUP(H429,Hoja7!A$2:C$262,3,FALSE)</f>
        <v>0</v>
      </c>
      <c r="AF429" s="2" t="e">
        <f>VLOOKUP(H429,Hoja8!A$2:M$85,13,FALSE)</f>
        <v>#N/A</v>
      </c>
      <c r="AG429" s="2" t="e">
        <f>VLOOKUP(CLEAN(H429),'rates (2)'!B$2:J$1076,7,FALSE)</f>
        <v>#N/A</v>
      </c>
    </row>
    <row r="430" spans="1:33" s="2" customFormat="1" ht="15" customHeight="1" outlineLevel="2" x14ac:dyDescent="0.25">
      <c r="A430" s="6">
        <v>31</v>
      </c>
      <c r="B430" s="6" t="s">
        <v>5</v>
      </c>
      <c r="C430" s="6" t="s">
        <v>283</v>
      </c>
      <c r="D430" s="6" t="s">
        <v>30</v>
      </c>
      <c r="E430" s="6" t="s">
        <v>31</v>
      </c>
      <c r="F430" s="6" t="s">
        <v>102</v>
      </c>
      <c r="G430" s="6" t="s">
        <v>168</v>
      </c>
      <c r="H430" s="13">
        <v>30121787</v>
      </c>
      <c r="I430" s="13" t="str">
        <f t="shared" si="283"/>
        <v>30121787-EJECUCION</v>
      </c>
      <c r="J430" s="13" t="str">
        <f t="shared" si="284"/>
        <v>30121787</v>
      </c>
      <c r="K430" s="17" t="s">
        <v>65</v>
      </c>
      <c r="L430" s="29">
        <v>744201003</v>
      </c>
      <c r="M430" s="41">
        <v>0</v>
      </c>
      <c r="N430" s="41">
        <f>684201003-45000000-19121010</f>
        <v>620079993</v>
      </c>
      <c r="O430" s="41">
        <v>0</v>
      </c>
      <c r="P430" s="41">
        <v>81963368</v>
      </c>
      <c r="Q430" s="41">
        <v>148036300</v>
      </c>
      <c r="R430" s="41">
        <f t="shared" si="285"/>
        <v>229999668</v>
      </c>
      <c r="S430" s="41">
        <f t="shared" si="286"/>
        <v>390080325</v>
      </c>
      <c r="T430" s="41">
        <f t="shared" si="287"/>
        <v>124121010</v>
      </c>
      <c r="U430" s="579" t="s">
        <v>273</v>
      </c>
      <c r="V430" s="55" t="s">
        <v>8</v>
      </c>
      <c r="W430" s="2" t="str">
        <f>VLOOKUP(I430,RATES!K$2:L$952,2,FALSE)</f>
        <v>RS</v>
      </c>
      <c r="X430" s="2" t="e">
        <f>VLOOKUP(H430,CONVENIO!A$2:O$151,13,FALSE)</f>
        <v>#N/A</v>
      </c>
      <c r="Y430" s="2" t="str">
        <f>VLOOKUP(I430,'RATES A MARZO'!B$2:J$980,7,FALSE)</f>
        <v>RS</v>
      </c>
      <c r="AA430" s="2" t="e">
        <f>VLOOKUP(H430,Hoja4!A$2:M$62,13,FALSE)</f>
        <v>#N/A</v>
      </c>
      <c r="AB430" s="2" t="str">
        <f>VLOOKUP(I430,Hoja6!J$2:K$1032,2,FALSE)</f>
        <v>RS</v>
      </c>
      <c r="AD430" s="2">
        <f>VLOOKUP(H430,Hoja7!A$2:C$262,3,FALSE)</f>
        <v>697973967</v>
      </c>
      <c r="AF430" s="2" t="e">
        <f>VLOOKUP(H430,Hoja8!A$2:M$85,13,FALSE)</f>
        <v>#N/A</v>
      </c>
      <c r="AG430" s="2" t="str">
        <f>VLOOKUP(CLEAN(H430),'rates (2)'!B$2:J$1076,7,FALSE)</f>
        <v>RS</v>
      </c>
    </row>
    <row r="431" spans="1:33" ht="15" customHeight="1" outlineLevel="2" x14ac:dyDescent="0.25">
      <c r="A431" s="8"/>
      <c r="B431" s="8"/>
      <c r="C431" s="8"/>
      <c r="D431" s="8"/>
      <c r="E431" s="8"/>
      <c r="F431" s="8"/>
      <c r="G431" s="8"/>
      <c r="H431" s="12"/>
      <c r="I431" s="12"/>
      <c r="J431" s="12"/>
      <c r="K431" s="16" t="s">
        <v>435</v>
      </c>
      <c r="L431" s="30">
        <f t="shared" ref="L431:T431" si="288">SUBTOTAL(9,L429:L430)</f>
        <v>4837975622</v>
      </c>
      <c r="M431" s="30">
        <f t="shared" si="288"/>
        <v>4077499258</v>
      </c>
      <c r="N431" s="30">
        <f t="shared" si="288"/>
        <v>636355354</v>
      </c>
      <c r="O431" s="30">
        <f t="shared" si="288"/>
        <v>0</v>
      </c>
      <c r="P431" s="30">
        <f t="shared" si="288"/>
        <v>81963368</v>
      </c>
      <c r="Q431" s="30">
        <f t="shared" si="288"/>
        <v>148036300</v>
      </c>
      <c r="R431" s="30">
        <f t="shared" si="288"/>
        <v>229999668</v>
      </c>
      <c r="S431" s="30">
        <f t="shared" si="288"/>
        <v>406355686</v>
      </c>
      <c r="T431" s="30">
        <f t="shared" si="288"/>
        <v>124121010</v>
      </c>
      <c r="U431" s="54"/>
      <c r="V431" s="54"/>
      <c r="AG431" s="2" t="e">
        <f>VLOOKUP(CLEAN(H431),'rates (2)'!B$2:J$1076,7,FALSE)</f>
        <v>#N/A</v>
      </c>
    </row>
    <row r="432" spans="1:33" ht="15" customHeight="1" outlineLevel="2" x14ac:dyDescent="0.25">
      <c r="A432" s="8"/>
      <c r="B432" s="8"/>
      <c r="C432" s="8"/>
      <c r="D432" s="8"/>
      <c r="E432" s="8"/>
      <c r="F432" s="8"/>
      <c r="G432" s="8"/>
      <c r="H432" s="12"/>
      <c r="I432" s="12"/>
      <c r="J432" s="12"/>
      <c r="K432" s="18"/>
      <c r="L432" s="28"/>
      <c r="M432" s="40"/>
      <c r="N432" s="40"/>
      <c r="O432" s="40"/>
      <c r="P432" s="40"/>
      <c r="Q432" s="40"/>
      <c r="R432" s="40"/>
      <c r="S432" s="40"/>
      <c r="T432" s="40"/>
      <c r="U432" s="54"/>
      <c r="V432" s="54"/>
      <c r="AG432" s="2" t="e">
        <f>VLOOKUP(CLEAN(H432),'rates (2)'!B$2:J$1076,7,FALSE)</f>
        <v>#N/A</v>
      </c>
    </row>
    <row r="433" spans="1:33" ht="15" customHeight="1" outlineLevel="2" x14ac:dyDescent="0.25">
      <c r="A433" s="8"/>
      <c r="B433" s="8"/>
      <c r="C433" s="8"/>
      <c r="D433" s="8"/>
      <c r="E433" s="8"/>
      <c r="F433" s="8"/>
      <c r="G433" s="8"/>
      <c r="H433" s="12"/>
      <c r="I433" s="12"/>
      <c r="J433" s="12"/>
      <c r="K433" s="16" t="s">
        <v>436</v>
      </c>
      <c r="L433" s="28"/>
      <c r="M433" s="40"/>
      <c r="N433" s="40"/>
      <c r="O433" s="40"/>
      <c r="P433" s="40"/>
      <c r="Q433" s="40"/>
      <c r="R433" s="40"/>
      <c r="S433" s="40"/>
      <c r="T433" s="40"/>
      <c r="U433" s="54"/>
      <c r="V433" s="54"/>
      <c r="AG433" s="2" t="e">
        <f>VLOOKUP(CLEAN(H433),'rates (2)'!B$2:J$1076,7,FALSE)</f>
        <v>#N/A</v>
      </c>
    </row>
    <row r="434" spans="1:33" s="2" customFormat="1" ht="15" customHeight="1" outlineLevel="2" x14ac:dyDescent="0.25">
      <c r="A434" s="6">
        <v>31</v>
      </c>
      <c r="B434" s="6" t="s">
        <v>56</v>
      </c>
      <c r="C434" s="6" t="s">
        <v>272</v>
      </c>
      <c r="D434" s="6" t="s">
        <v>30</v>
      </c>
      <c r="E434" s="6" t="s">
        <v>31</v>
      </c>
      <c r="F434" s="6" t="s">
        <v>6</v>
      </c>
      <c r="G434" s="6" t="s">
        <v>168</v>
      </c>
      <c r="H434" s="13">
        <v>30092606</v>
      </c>
      <c r="I434" s="13" t="str">
        <f t="shared" ref="I434:I435" si="289">CONCATENATE(H434,"-",G434)</f>
        <v>30092606-EJECUCION</v>
      </c>
      <c r="J434" s="13" t="str">
        <f t="shared" ref="J434:J435" si="290">CLEAN(H434)</f>
        <v>30092606</v>
      </c>
      <c r="K434" s="17" t="s">
        <v>316</v>
      </c>
      <c r="L434" s="29">
        <v>1182852000</v>
      </c>
      <c r="M434" s="41">
        <v>0</v>
      </c>
      <c r="N434" s="41">
        <f>100000000+29574885+19121010</f>
        <v>148695895</v>
      </c>
      <c r="O434" s="41">
        <v>0</v>
      </c>
      <c r="P434" s="41">
        <v>52643150</v>
      </c>
      <c r="Q434" s="41">
        <v>96052745</v>
      </c>
      <c r="R434" s="41">
        <f t="shared" ref="R434:R435" si="291">O434+P434+Q434</f>
        <v>148695895</v>
      </c>
      <c r="S434" s="41">
        <f t="shared" ref="S434:S435" si="292">N434-R434</f>
        <v>0</v>
      </c>
      <c r="T434" s="41">
        <f t="shared" ref="T434:T435" si="293">L434-(M434+N434)</f>
        <v>1034156105</v>
      </c>
      <c r="U434" s="579" t="s">
        <v>273</v>
      </c>
      <c r="V434" s="55" t="s">
        <v>8</v>
      </c>
      <c r="W434" s="2" t="str">
        <f>VLOOKUP(I434,RATES!K$2:L$952,2,FALSE)</f>
        <v>RS</v>
      </c>
      <c r="X434" s="2" t="e">
        <f>VLOOKUP(H434,CONVENIO!A$2:O$151,13,FALSE)</f>
        <v>#N/A</v>
      </c>
      <c r="Y434" s="2" t="str">
        <f>VLOOKUP(I434,'RATES A MARZO'!B$2:J$980,7,FALSE)</f>
        <v>RS</v>
      </c>
      <c r="AA434" s="2" t="e">
        <f>VLOOKUP(H434,Hoja4!A$2:M$62,13,FALSE)</f>
        <v>#N/A</v>
      </c>
      <c r="AB434" s="2" t="str">
        <f>VLOOKUP(I434,Hoja6!J$2:K$1032,2,FALSE)</f>
        <v>RS</v>
      </c>
      <c r="AD434" s="2">
        <f>VLOOKUP(H434,Hoja7!A$2:C$262,3,FALSE)</f>
        <v>999195895</v>
      </c>
      <c r="AF434" s="2" t="e">
        <f>VLOOKUP(H434,Hoja8!A$2:M$85,13,FALSE)</f>
        <v>#N/A</v>
      </c>
      <c r="AG434" s="2" t="str">
        <f>VLOOKUP(CLEAN(H434),'rates (2)'!B$2:J$1076,7,FALSE)</f>
        <v>RS</v>
      </c>
    </row>
    <row r="435" spans="1:33" s="2" customFormat="1" ht="15" customHeight="1" outlineLevel="2" x14ac:dyDescent="0.25">
      <c r="A435" s="6">
        <v>24</v>
      </c>
      <c r="B435" s="6" t="s">
        <v>11</v>
      </c>
      <c r="C435" s="6" t="s">
        <v>287</v>
      </c>
      <c r="D435" s="6" t="s">
        <v>30</v>
      </c>
      <c r="E435" s="6" t="s">
        <v>31</v>
      </c>
      <c r="F435" s="6" t="s">
        <v>81</v>
      </c>
      <c r="G435" s="6" t="s">
        <v>168</v>
      </c>
      <c r="H435" s="13">
        <v>30130843</v>
      </c>
      <c r="I435" s="13" t="str">
        <f t="shared" si="289"/>
        <v>30130843-EJECUCION</v>
      </c>
      <c r="J435" s="13" t="str">
        <f t="shared" si="290"/>
        <v>30130843</v>
      </c>
      <c r="K435" s="17" t="s">
        <v>2643</v>
      </c>
      <c r="L435" s="29">
        <v>45000000</v>
      </c>
      <c r="M435" s="41">
        <v>0</v>
      </c>
      <c r="N435" s="41">
        <v>45000000</v>
      </c>
      <c r="O435" s="41">
        <v>0</v>
      </c>
      <c r="P435" s="41">
        <v>0</v>
      </c>
      <c r="Q435" s="41">
        <v>0</v>
      </c>
      <c r="R435" s="41">
        <f t="shared" si="291"/>
        <v>0</v>
      </c>
      <c r="S435" s="41">
        <f t="shared" si="292"/>
        <v>45000000</v>
      </c>
      <c r="T435" s="41">
        <f t="shared" si="293"/>
        <v>0</v>
      </c>
      <c r="U435" s="55" t="s">
        <v>273</v>
      </c>
      <c r="V435" s="55" t="s">
        <v>8</v>
      </c>
      <c r="X435" s="2" t="e">
        <f>VLOOKUP(H435,CONVENIO!A$2:O$151,13,FALSE)</f>
        <v>#N/A</v>
      </c>
      <c r="Y435" s="202" t="e">
        <f>VLOOKUP(I435,'RATES A MARZO'!B$2:J$980,7,FALSE)</f>
        <v>#N/A</v>
      </c>
      <c r="AA435" s="2" t="e">
        <f>VLOOKUP(H435,Hoja4!A$2:M$62,13,FALSE)</f>
        <v>#N/A</v>
      </c>
      <c r="AB435" s="2" t="e">
        <f>VLOOKUP(I435,Hoja6!J$2:K$1032,2,FALSE)</f>
        <v>#N/A</v>
      </c>
      <c r="AD435" s="2" t="e">
        <f>VLOOKUP(H435,Hoja7!A$2:C$262,3,FALSE)</f>
        <v>#N/A</v>
      </c>
      <c r="AG435" s="2" t="e">
        <f>VLOOKUP(CLEAN(H435),'rates (2)'!B$2:J$1076,7,FALSE)</f>
        <v>#N/A</v>
      </c>
    </row>
    <row r="436" spans="1:33" ht="15" customHeight="1" outlineLevel="2" x14ac:dyDescent="0.25">
      <c r="A436" s="8"/>
      <c r="B436" s="8"/>
      <c r="C436" s="8"/>
      <c r="D436" s="8"/>
      <c r="E436" s="8"/>
      <c r="F436" s="8"/>
      <c r="G436" s="8"/>
      <c r="H436" s="12"/>
      <c r="I436" s="12"/>
      <c r="J436" s="12"/>
      <c r="K436" s="16" t="s">
        <v>336</v>
      </c>
      <c r="L436" s="30">
        <f>SUBTOTAL(9,L434:L435)</f>
        <v>1227852000</v>
      </c>
      <c r="M436" s="30">
        <f t="shared" ref="M436:T436" si="294">SUBTOTAL(9,M434:M435)</f>
        <v>0</v>
      </c>
      <c r="N436" s="30">
        <f t="shared" si="294"/>
        <v>193695895</v>
      </c>
      <c r="O436" s="30">
        <f t="shared" si="294"/>
        <v>0</v>
      </c>
      <c r="P436" s="30">
        <f t="shared" si="294"/>
        <v>52643150</v>
      </c>
      <c r="Q436" s="30">
        <f t="shared" si="294"/>
        <v>96052745</v>
      </c>
      <c r="R436" s="30">
        <f t="shared" si="294"/>
        <v>148695895</v>
      </c>
      <c r="S436" s="30">
        <f t="shared" si="294"/>
        <v>45000000</v>
      </c>
      <c r="T436" s="30">
        <f t="shared" si="294"/>
        <v>1034156105</v>
      </c>
      <c r="U436" s="54"/>
      <c r="V436" s="54"/>
      <c r="AG436" s="2" t="e">
        <f>VLOOKUP(CLEAN(H436),'rates (2)'!B$2:J$1076,7,FALSE)</f>
        <v>#N/A</v>
      </c>
    </row>
    <row r="437" spans="1:33" ht="15" customHeight="1" outlineLevel="2" x14ac:dyDescent="0.25">
      <c r="A437" s="8"/>
      <c r="B437" s="8"/>
      <c r="C437" s="8"/>
      <c r="D437" s="8"/>
      <c r="E437" s="8"/>
      <c r="F437" s="8"/>
      <c r="G437" s="8"/>
      <c r="H437" s="12"/>
      <c r="I437" s="12"/>
      <c r="J437" s="12"/>
      <c r="K437" s="18"/>
      <c r="L437" s="28"/>
      <c r="M437" s="40"/>
      <c r="N437" s="40"/>
      <c r="O437" s="40"/>
      <c r="P437" s="40"/>
      <c r="Q437" s="40"/>
      <c r="R437" s="40"/>
      <c r="S437" s="40"/>
      <c r="T437" s="40"/>
      <c r="U437" s="54"/>
      <c r="V437" s="54"/>
      <c r="AG437" s="2" t="e">
        <f>VLOOKUP(CLEAN(H437),'rates (2)'!B$2:J$1076,7,FALSE)</f>
        <v>#N/A</v>
      </c>
    </row>
    <row r="438" spans="1:33" ht="15" customHeight="1" outlineLevel="2" x14ac:dyDescent="0.25">
      <c r="A438" s="8"/>
      <c r="B438" s="8"/>
      <c r="C438" s="8"/>
      <c r="D438" s="8"/>
      <c r="E438" s="8"/>
      <c r="F438" s="8"/>
      <c r="G438" s="8"/>
      <c r="H438" s="12"/>
      <c r="I438" s="12"/>
      <c r="J438" s="12"/>
      <c r="K438" s="16" t="s">
        <v>278</v>
      </c>
      <c r="L438" s="28"/>
      <c r="M438" s="40"/>
      <c r="N438" s="40"/>
      <c r="O438" s="40"/>
      <c r="P438" s="40"/>
      <c r="Q438" s="40"/>
      <c r="R438" s="40"/>
      <c r="S438" s="40"/>
      <c r="T438" s="40"/>
      <c r="U438" s="54"/>
      <c r="V438" s="54"/>
      <c r="AG438" s="2" t="e">
        <f>VLOOKUP(CLEAN(H438),'rates (2)'!B$2:J$1076,7,FALSE)</f>
        <v>#N/A</v>
      </c>
    </row>
    <row r="439" spans="1:33" s="2" customFormat="1" ht="15" customHeight="1" outlineLevel="2" x14ac:dyDescent="0.25">
      <c r="A439" s="6">
        <v>31</v>
      </c>
      <c r="B439" s="6" t="s">
        <v>11</v>
      </c>
      <c r="C439" s="6" t="s">
        <v>275</v>
      </c>
      <c r="D439" s="6" t="s">
        <v>30</v>
      </c>
      <c r="E439" s="6" t="s">
        <v>31</v>
      </c>
      <c r="F439" s="6" t="s">
        <v>102</v>
      </c>
      <c r="G439" s="6" t="s">
        <v>168</v>
      </c>
      <c r="H439" s="13">
        <v>30371775</v>
      </c>
      <c r="I439" s="13" t="str">
        <f t="shared" ref="I439:I445" si="295">CONCATENATE(H439,"-",G439)</f>
        <v>30371775-EJECUCION</v>
      </c>
      <c r="J439" s="13" t="str">
        <f t="shared" ref="J439:J445" si="296">CLEAN(H439)</f>
        <v>30371775</v>
      </c>
      <c r="K439" s="17" t="s">
        <v>256</v>
      </c>
      <c r="L439" s="29">
        <v>200210000</v>
      </c>
      <c r="M439" s="41">
        <v>0</v>
      </c>
      <c r="N439" s="41">
        <v>10000000</v>
      </c>
      <c r="O439" s="41">
        <v>0</v>
      </c>
      <c r="P439" s="41">
        <v>0</v>
      </c>
      <c r="Q439" s="41">
        <v>0</v>
      </c>
      <c r="R439" s="41">
        <f t="shared" ref="R439:R445" si="297">O439+P439+Q439</f>
        <v>0</v>
      </c>
      <c r="S439" s="41">
        <f t="shared" ref="S439:S445" si="298">N439-R439</f>
        <v>10000000</v>
      </c>
      <c r="T439" s="41">
        <f t="shared" ref="T439:T445" si="299">L439-(M439+N439)</f>
        <v>190210000</v>
      </c>
      <c r="U439" s="579" t="s">
        <v>281</v>
      </c>
      <c r="V439" s="55" t="s">
        <v>415</v>
      </c>
      <c r="W439" s="2" t="e">
        <f>VLOOKUP(I439,RATES!K$2:L$952,2,FALSE)</f>
        <v>#N/A</v>
      </c>
      <c r="X439" s="2" t="e">
        <f>VLOOKUP(H439,CONVENIO!A$2:O$151,13,FALSE)</f>
        <v>#N/A</v>
      </c>
      <c r="Y439" s="2" t="e">
        <f>VLOOKUP(I439,'RATES A MARZO'!B$2:J$980,7,FALSE)</f>
        <v>#N/A</v>
      </c>
      <c r="AA439" s="2" t="e">
        <f>VLOOKUP(H439,Hoja4!A$2:M$62,13,FALSE)</f>
        <v>#N/A</v>
      </c>
      <c r="AB439" s="2" t="e">
        <f>VLOOKUP(I439,Hoja6!J$2:K$1032,2,FALSE)</f>
        <v>#N/A</v>
      </c>
      <c r="AD439" s="2" t="e">
        <f>VLOOKUP(H439,Hoja7!A$2:C$262,3,FALSE)</f>
        <v>#N/A</v>
      </c>
      <c r="AF439" s="2" t="e">
        <f>VLOOKUP(H439,Hoja8!A$2:M$85,13,FALSE)</f>
        <v>#N/A</v>
      </c>
      <c r="AG439" s="2" t="e">
        <f>VLOOKUP(CLEAN(H439),'rates (2)'!B$2:J$1076,7,FALSE)</f>
        <v>#N/A</v>
      </c>
    </row>
    <row r="440" spans="1:33" s="2" customFormat="1" ht="15" customHeight="1" outlineLevel="2" x14ac:dyDescent="0.25">
      <c r="A440" s="6">
        <v>31</v>
      </c>
      <c r="B440" s="6" t="s">
        <v>11</v>
      </c>
      <c r="C440" s="6" t="s">
        <v>272</v>
      </c>
      <c r="D440" s="6" t="s">
        <v>30</v>
      </c>
      <c r="E440" s="6" t="s">
        <v>31</v>
      </c>
      <c r="F440" s="6" t="s">
        <v>6</v>
      </c>
      <c r="G440" s="6" t="s">
        <v>168</v>
      </c>
      <c r="H440" s="13">
        <v>30076949</v>
      </c>
      <c r="I440" s="13" t="str">
        <f t="shared" si="295"/>
        <v>30076949-EJECUCION</v>
      </c>
      <c r="J440" s="13" t="str">
        <f t="shared" si="296"/>
        <v>30076949</v>
      </c>
      <c r="K440" s="17" t="s">
        <v>385</v>
      </c>
      <c r="L440" s="29">
        <v>6869766000</v>
      </c>
      <c r="M440" s="41">
        <v>0</v>
      </c>
      <c r="N440" s="41">
        <v>10000000</v>
      </c>
      <c r="O440" s="41">
        <v>0</v>
      </c>
      <c r="P440" s="41">
        <v>0</v>
      </c>
      <c r="Q440" s="41">
        <v>0</v>
      </c>
      <c r="R440" s="41">
        <f t="shared" si="297"/>
        <v>0</v>
      </c>
      <c r="S440" s="41">
        <f t="shared" si="298"/>
        <v>10000000</v>
      </c>
      <c r="T440" s="41">
        <f t="shared" si="299"/>
        <v>6859766000</v>
      </c>
      <c r="U440" s="579" t="s">
        <v>281</v>
      </c>
      <c r="V440" s="55" t="s">
        <v>296</v>
      </c>
      <c r="W440" s="2" t="str">
        <f>VLOOKUP(I440,RATES!K$2:L$952,2,FALSE)</f>
        <v>OT</v>
      </c>
      <c r="X440" s="2" t="e">
        <f>VLOOKUP(H440,CONVENIO!A$2:O$151,13,FALSE)</f>
        <v>#N/A</v>
      </c>
      <c r="Y440" s="2" t="str">
        <f>VLOOKUP(I440,'RATES A MARZO'!B$2:J$980,7,FALSE)</f>
        <v>OT</v>
      </c>
      <c r="AA440" s="2" t="e">
        <f>VLOOKUP(H440,Hoja4!A$2:M$62,13,FALSE)</f>
        <v>#N/A</v>
      </c>
      <c r="AB440" s="2" t="str">
        <f>VLOOKUP(I440,Hoja6!J$2:K$1032,2,FALSE)</f>
        <v>OT</v>
      </c>
      <c r="AD440" s="2" t="e">
        <f>VLOOKUP(H440,Hoja7!A$2:C$262,3,FALSE)</f>
        <v>#N/A</v>
      </c>
      <c r="AF440" s="2" t="e">
        <f>VLOOKUP(H440,Hoja8!A$2:M$85,13,FALSE)</f>
        <v>#N/A</v>
      </c>
      <c r="AG440" s="2" t="str">
        <f>VLOOKUP(CLEAN(H440),'rates (2)'!B$2:J$1076,7,FALSE)</f>
        <v>OT</v>
      </c>
    </row>
    <row r="441" spans="1:33" s="2" customFormat="1" ht="15" customHeight="1" outlineLevel="2" x14ac:dyDescent="0.25">
      <c r="A441" s="6">
        <v>31</v>
      </c>
      <c r="B441" s="6" t="s">
        <v>11</v>
      </c>
      <c r="C441" s="6" t="s">
        <v>274</v>
      </c>
      <c r="D441" s="6" t="s">
        <v>30</v>
      </c>
      <c r="E441" s="6" t="s">
        <v>31</v>
      </c>
      <c r="F441" s="6" t="s">
        <v>553</v>
      </c>
      <c r="G441" s="6" t="s">
        <v>168</v>
      </c>
      <c r="H441" s="13">
        <v>20140221</v>
      </c>
      <c r="I441" s="13" t="str">
        <f t="shared" si="295"/>
        <v>20140221-EJECUCION</v>
      </c>
      <c r="J441" s="13" t="str">
        <f t="shared" si="296"/>
        <v>20140221</v>
      </c>
      <c r="K441" s="17" t="s">
        <v>409</v>
      </c>
      <c r="L441" s="29">
        <v>465211000</v>
      </c>
      <c r="M441" s="41">
        <v>0</v>
      </c>
      <c r="N441" s="41">
        <f>46521100-29574885</f>
        <v>16946215</v>
      </c>
      <c r="O441" s="41">
        <v>0</v>
      </c>
      <c r="P441" s="41">
        <v>0</v>
      </c>
      <c r="Q441" s="41">
        <v>0</v>
      </c>
      <c r="R441" s="41">
        <f t="shared" si="297"/>
        <v>0</v>
      </c>
      <c r="S441" s="41">
        <f t="shared" si="298"/>
        <v>16946215</v>
      </c>
      <c r="T441" s="41">
        <f t="shared" si="299"/>
        <v>448264785</v>
      </c>
      <c r="U441" s="579" t="s">
        <v>281</v>
      </c>
      <c r="V441" s="55" t="s">
        <v>308</v>
      </c>
      <c r="W441" s="2" t="str">
        <f>VLOOKUP(I441,RATES!K$2:L$952,2,FALSE)</f>
        <v>FI</v>
      </c>
      <c r="X441" s="2" t="e">
        <f>VLOOKUP(H441,CONVENIO!A$2:O$151,13,FALSE)</f>
        <v>#N/A</v>
      </c>
      <c r="Y441" s="2" t="str">
        <f>VLOOKUP(I441,'RATES A MARZO'!B$2:J$980,7,FALSE)</f>
        <v>FI</v>
      </c>
      <c r="AA441" s="2" t="e">
        <f>VLOOKUP(H441,Hoja4!A$2:M$62,13,FALSE)</f>
        <v>#N/A</v>
      </c>
      <c r="AB441" s="2" t="str">
        <f>VLOOKUP(I441,Hoja6!J$2:K$1032,2,FALSE)</f>
        <v>FI</v>
      </c>
      <c r="AD441" s="2" t="e">
        <f>VLOOKUP(H441,Hoja7!A$2:C$262,3,FALSE)</f>
        <v>#N/A</v>
      </c>
      <c r="AF441" s="2" t="e">
        <f>VLOOKUP(H441,Hoja8!A$2:M$85,13,FALSE)</f>
        <v>#N/A</v>
      </c>
      <c r="AG441" s="2" t="str">
        <f>VLOOKUP(CLEAN(H441),'rates (2)'!B$2:J$1076,7,FALSE)</f>
        <v>FI</v>
      </c>
    </row>
    <row r="442" spans="1:33" s="2" customFormat="1" ht="15" customHeight="1" outlineLevel="2" x14ac:dyDescent="0.25">
      <c r="A442" s="6">
        <v>29</v>
      </c>
      <c r="B442" s="6" t="s">
        <v>11</v>
      </c>
      <c r="C442" s="6" t="s">
        <v>276</v>
      </c>
      <c r="D442" s="6" t="s">
        <v>30</v>
      </c>
      <c r="E442" s="6" t="s">
        <v>31</v>
      </c>
      <c r="F442" s="6" t="s">
        <v>553</v>
      </c>
      <c r="G442" s="6" t="s">
        <v>168</v>
      </c>
      <c r="H442" s="13">
        <v>3040202076</v>
      </c>
      <c r="I442" s="13"/>
      <c r="J442" s="13"/>
      <c r="K442" s="17" t="s">
        <v>3955</v>
      </c>
      <c r="L442" s="29">
        <v>1211111000</v>
      </c>
      <c r="M442" s="41">
        <v>0</v>
      </c>
      <c r="N442" s="41">
        <v>0</v>
      </c>
      <c r="O442" s="41">
        <v>0</v>
      </c>
      <c r="P442" s="41">
        <v>0</v>
      </c>
      <c r="Q442" s="41">
        <v>0</v>
      </c>
      <c r="R442" s="41">
        <v>0</v>
      </c>
      <c r="S442" s="41">
        <f t="shared" ref="S442" si="300">N442-R442</f>
        <v>0</v>
      </c>
      <c r="T442" s="41">
        <f t="shared" ref="T442" si="301">L442-(M442+N442)</f>
        <v>1211111000</v>
      </c>
      <c r="U442" s="55" t="s">
        <v>282</v>
      </c>
      <c r="V442" s="55" t="s">
        <v>10</v>
      </c>
      <c r="AD442" s="2" t="e">
        <f>VLOOKUP(H442,Hoja7!A$2:C$262,3,FALSE)</f>
        <v>#N/A</v>
      </c>
      <c r="AE442" s="2" t="s">
        <v>4081</v>
      </c>
      <c r="AF442" s="2" t="e">
        <f>VLOOKUP(H442,Hoja8!A$2:M$85,13,FALSE)</f>
        <v>#N/A</v>
      </c>
      <c r="AG442" s="2" t="e">
        <f>VLOOKUP(CLEAN(H442),'rates (2)'!B$2:J$1076,7,FALSE)</f>
        <v>#N/A</v>
      </c>
    </row>
    <row r="443" spans="1:33" s="2" customFormat="1" ht="15" customHeight="1" outlineLevel="2" x14ac:dyDescent="0.25">
      <c r="A443" s="6">
        <v>29</v>
      </c>
      <c r="B443" s="6" t="s">
        <v>11</v>
      </c>
      <c r="C443" s="6" t="s">
        <v>274</v>
      </c>
      <c r="D443" s="6" t="s">
        <v>30</v>
      </c>
      <c r="E443" s="6" t="s">
        <v>31</v>
      </c>
      <c r="F443" s="6" t="s">
        <v>553</v>
      </c>
      <c r="G443" s="6" t="s">
        <v>168</v>
      </c>
      <c r="H443" s="13">
        <v>40000574</v>
      </c>
      <c r="I443" s="13" t="str">
        <f t="shared" si="295"/>
        <v>40000574-EJECUCION</v>
      </c>
      <c r="J443" s="13" t="str">
        <f t="shared" si="296"/>
        <v>40000574</v>
      </c>
      <c r="K443" s="17" t="s">
        <v>2784</v>
      </c>
      <c r="L443" s="29">
        <v>272814000</v>
      </c>
      <c r="M443" s="41">
        <v>0</v>
      </c>
      <c r="N443" s="41">
        <v>0</v>
      </c>
      <c r="O443" s="41">
        <v>0</v>
      </c>
      <c r="P443" s="41">
        <v>0</v>
      </c>
      <c r="Q443" s="41">
        <v>0</v>
      </c>
      <c r="R443" s="41">
        <f t="shared" si="297"/>
        <v>0</v>
      </c>
      <c r="S443" s="41">
        <f t="shared" si="298"/>
        <v>0</v>
      </c>
      <c r="T443" s="41">
        <f t="shared" si="299"/>
        <v>272814000</v>
      </c>
      <c r="U443" s="579" t="s">
        <v>277</v>
      </c>
      <c r="V443" s="55" t="s">
        <v>10</v>
      </c>
      <c r="X443" s="2" t="str">
        <f>VLOOKUP(H443,CONVENIO!A$2:O$151,13,FALSE)</f>
        <v>EN ESPERA</v>
      </c>
      <c r="Y443" s="2" t="str">
        <f>VLOOKUP(I443,'RATES A MARZO'!B$2:J$980,7,FALSE)</f>
        <v/>
      </c>
      <c r="AA443" s="2" t="str">
        <f>VLOOKUP(H443,Hoja4!A$2:M$62,13,FALSE)</f>
        <v>en tramite</v>
      </c>
      <c r="AB443" s="2" t="str">
        <f>VLOOKUP(I443,Hoja6!J$2:K$1032,2,FALSE)</f>
        <v/>
      </c>
      <c r="AD443" s="2">
        <f>VLOOKUP(H443,Hoja7!A$2:C$262,3,FALSE)</f>
        <v>272814000</v>
      </c>
      <c r="AF443" s="2" t="str">
        <f>VLOOKUP(H443,Hoja8!A$2:M$85,13,FALSE)</f>
        <v>CON CONVENIO</v>
      </c>
      <c r="AG443" s="2" t="str">
        <f>VLOOKUP(CLEAN(H443),'rates (2)'!B$2:J$1076,7,FALSE)</f>
        <v/>
      </c>
    </row>
    <row r="444" spans="1:33" s="2" customFormat="1" ht="15" customHeight="1" outlineLevel="2" x14ac:dyDescent="0.25">
      <c r="A444" s="6">
        <v>31</v>
      </c>
      <c r="B444" s="6" t="s">
        <v>11</v>
      </c>
      <c r="C444" s="6" t="s">
        <v>313</v>
      </c>
      <c r="D444" s="6" t="s">
        <v>30</v>
      </c>
      <c r="E444" s="6" t="s">
        <v>31</v>
      </c>
      <c r="F444" s="6" t="s">
        <v>553</v>
      </c>
      <c r="G444" s="6" t="s">
        <v>9</v>
      </c>
      <c r="H444" s="13">
        <v>40001645</v>
      </c>
      <c r="I444" s="13" t="str">
        <f t="shared" si="295"/>
        <v>40001645-DISEÑO</v>
      </c>
      <c r="J444" s="13" t="str">
        <f t="shared" si="296"/>
        <v>40001645</v>
      </c>
      <c r="K444" s="17" t="s">
        <v>604</v>
      </c>
      <c r="L444" s="29">
        <v>62000000</v>
      </c>
      <c r="M444" s="41">
        <v>0</v>
      </c>
      <c r="N444" s="41">
        <v>6200000</v>
      </c>
      <c r="O444" s="41">
        <v>0</v>
      </c>
      <c r="P444" s="41">
        <v>0</v>
      </c>
      <c r="Q444" s="41">
        <v>0</v>
      </c>
      <c r="R444" s="41">
        <f t="shared" si="297"/>
        <v>0</v>
      </c>
      <c r="S444" s="41">
        <f t="shared" si="298"/>
        <v>6200000</v>
      </c>
      <c r="T444" s="41">
        <f t="shared" si="299"/>
        <v>55800000</v>
      </c>
      <c r="U444" s="579" t="s">
        <v>281</v>
      </c>
      <c r="V444" s="55" t="s">
        <v>415</v>
      </c>
      <c r="W444" s="2">
        <f>VLOOKUP(I444,RATES!K$2:L$952,2,FALSE)</f>
        <v>0</v>
      </c>
      <c r="X444" s="2" t="e">
        <f>VLOOKUP(H444,CONVENIO!A$2:O$151,13,FALSE)</f>
        <v>#N/A</v>
      </c>
      <c r="Y444" s="2" t="str">
        <f>VLOOKUP(I444,'RATES A MARZO'!B$2:J$980,7,FALSE)</f>
        <v/>
      </c>
      <c r="AA444" s="2" t="e">
        <f>VLOOKUP(H444,Hoja4!A$2:M$62,13,FALSE)</f>
        <v>#N/A</v>
      </c>
      <c r="AB444" s="2" t="str">
        <f>VLOOKUP(I444,Hoja6!J$2:K$1032,2,FALSE)</f>
        <v/>
      </c>
      <c r="AD444" s="2" t="e">
        <f>VLOOKUP(H444,Hoja7!A$2:C$262,3,FALSE)</f>
        <v>#N/A</v>
      </c>
      <c r="AF444" s="2" t="e">
        <f>VLOOKUP(H444,Hoja8!A$2:M$85,13,FALSE)</f>
        <v>#N/A</v>
      </c>
      <c r="AG444" s="2" t="str">
        <f>VLOOKUP(CLEAN(H444),'rates (2)'!B$2:J$1076,7,FALSE)</f>
        <v/>
      </c>
    </row>
    <row r="445" spans="1:33" s="2" customFormat="1" ht="15" customHeight="1" outlineLevel="2" x14ac:dyDescent="0.25">
      <c r="A445" s="6">
        <v>31</v>
      </c>
      <c r="B445" s="6" t="s">
        <v>11</v>
      </c>
      <c r="C445" s="6" t="s">
        <v>283</v>
      </c>
      <c r="D445" s="6" t="s">
        <v>30</v>
      </c>
      <c r="E445" s="6" t="s">
        <v>31</v>
      </c>
      <c r="F445" s="6" t="s">
        <v>14</v>
      </c>
      <c r="G445" s="6" t="s">
        <v>168</v>
      </c>
      <c r="H445" s="13">
        <v>30486273</v>
      </c>
      <c r="I445" s="13" t="str">
        <f t="shared" si="295"/>
        <v>30486273-EJECUCION</v>
      </c>
      <c r="J445" s="13" t="str">
        <f t="shared" si="296"/>
        <v>30486273</v>
      </c>
      <c r="K445" s="17" t="s">
        <v>387</v>
      </c>
      <c r="L445" s="29">
        <v>240000000</v>
      </c>
      <c r="M445" s="41">
        <v>0</v>
      </c>
      <c r="N445" s="41">
        <v>12000000</v>
      </c>
      <c r="O445" s="41">
        <v>0</v>
      </c>
      <c r="P445" s="41">
        <v>0</v>
      </c>
      <c r="Q445" s="41">
        <v>0</v>
      </c>
      <c r="R445" s="41">
        <f t="shared" si="297"/>
        <v>0</v>
      </c>
      <c r="S445" s="41">
        <f t="shared" si="298"/>
        <v>12000000</v>
      </c>
      <c r="T445" s="41">
        <f t="shared" si="299"/>
        <v>228000000</v>
      </c>
      <c r="U445" s="579" t="s">
        <v>281</v>
      </c>
      <c r="V445" s="55" t="s">
        <v>415</v>
      </c>
      <c r="W445" s="2" t="e">
        <f>VLOOKUP(I445,RATES!K$2:L$952,2,FALSE)</f>
        <v>#N/A</v>
      </c>
      <c r="X445" s="2" t="e">
        <f>VLOOKUP(H445,CONVENIO!A$2:O$151,13,FALSE)</f>
        <v>#N/A</v>
      </c>
      <c r="Y445" s="2" t="e">
        <f>VLOOKUP(I445,'RATES A MARZO'!B$2:J$980,7,FALSE)</f>
        <v>#N/A</v>
      </c>
      <c r="AA445" s="2" t="e">
        <f>VLOOKUP(H445,Hoja4!A$2:M$62,13,FALSE)</f>
        <v>#N/A</v>
      </c>
      <c r="AB445" s="2" t="e">
        <f>VLOOKUP(I445,Hoja6!J$2:K$1032,2,FALSE)</f>
        <v>#N/A</v>
      </c>
      <c r="AD445" s="2" t="e">
        <f>VLOOKUP(H445,Hoja7!A$2:C$262,3,FALSE)</f>
        <v>#N/A</v>
      </c>
      <c r="AF445" s="2" t="e">
        <f>VLOOKUP(H445,Hoja8!A$2:M$85,13,FALSE)</f>
        <v>#N/A</v>
      </c>
      <c r="AG445" s="2" t="e">
        <f>VLOOKUP(CLEAN(H445),'rates (2)'!B$2:J$1076,7,FALSE)</f>
        <v>#N/A</v>
      </c>
    </row>
    <row r="446" spans="1:33" ht="15" customHeight="1" outlineLevel="2" x14ac:dyDescent="0.25">
      <c r="A446" s="8"/>
      <c r="B446" s="8"/>
      <c r="C446" s="8"/>
      <c r="D446" s="8"/>
      <c r="E446" s="8"/>
      <c r="F446" s="8"/>
      <c r="G446" s="8"/>
      <c r="H446" s="12"/>
      <c r="I446" s="12"/>
      <c r="J446" s="12"/>
      <c r="K446" s="16" t="s">
        <v>291</v>
      </c>
      <c r="L446" s="30">
        <f t="shared" ref="L446:T446" si="302">SUBTOTAL(9,L439:L445)</f>
        <v>9321112000</v>
      </c>
      <c r="M446" s="30">
        <f t="shared" si="302"/>
        <v>0</v>
      </c>
      <c r="N446" s="30">
        <f t="shared" si="302"/>
        <v>55146215</v>
      </c>
      <c r="O446" s="30">
        <f t="shared" si="302"/>
        <v>0</v>
      </c>
      <c r="P446" s="30">
        <f t="shared" si="302"/>
        <v>0</v>
      </c>
      <c r="Q446" s="30">
        <f t="shared" si="302"/>
        <v>0</v>
      </c>
      <c r="R446" s="30">
        <f t="shared" si="302"/>
        <v>0</v>
      </c>
      <c r="S446" s="30">
        <f t="shared" si="302"/>
        <v>55146215</v>
      </c>
      <c r="T446" s="30">
        <f t="shared" si="302"/>
        <v>9265965785</v>
      </c>
      <c r="U446" s="54"/>
      <c r="V446" s="54"/>
      <c r="AG446" s="2" t="e">
        <f>VLOOKUP(CLEAN(H446),'rates (2)'!B$2:J$1076,7,FALSE)</f>
        <v>#N/A</v>
      </c>
    </row>
    <row r="447" spans="1:33" ht="15" customHeight="1" outlineLevel="2" x14ac:dyDescent="0.25">
      <c r="A447" s="8"/>
      <c r="B447" s="8"/>
      <c r="C447" s="8"/>
      <c r="D447" s="8"/>
      <c r="E447" s="8"/>
      <c r="F447" s="8"/>
      <c r="G447" s="8"/>
      <c r="H447" s="12"/>
      <c r="I447" s="12"/>
      <c r="J447" s="12"/>
      <c r="K447" s="18"/>
      <c r="L447" s="28"/>
      <c r="M447" s="40"/>
      <c r="N447" s="40"/>
      <c r="O447" s="40"/>
      <c r="P447" s="40"/>
      <c r="Q447" s="40"/>
      <c r="R447" s="40"/>
      <c r="S447" s="40"/>
      <c r="T447" s="40"/>
      <c r="U447" s="54"/>
      <c r="V447" s="54"/>
      <c r="AG447" s="2" t="e">
        <f>VLOOKUP(CLEAN(H447),'rates (2)'!B$2:J$1076,7,FALSE)</f>
        <v>#N/A</v>
      </c>
    </row>
    <row r="448" spans="1:33" ht="18.75" customHeight="1" outlineLevel="1" x14ac:dyDescent="0.3">
      <c r="A448" s="8"/>
      <c r="B448" s="8"/>
      <c r="C448" s="8"/>
      <c r="D448" s="8"/>
      <c r="E448" s="9"/>
      <c r="F448" s="8"/>
      <c r="G448" s="8"/>
      <c r="H448" s="12"/>
      <c r="I448" s="12"/>
      <c r="J448" s="12"/>
      <c r="K448" s="52" t="s">
        <v>187</v>
      </c>
      <c r="L448" s="53">
        <f t="shared" ref="L448:T448" si="303">L446+L436+L431</f>
        <v>15386939622</v>
      </c>
      <c r="M448" s="53">
        <f t="shared" si="303"/>
        <v>4077499258</v>
      </c>
      <c r="N448" s="53">
        <f t="shared" si="303"/>
        <v>885197464</v>
      </c>
      <c r="O448" s="53">
        <f t="shared" si="303"/>
        <v>0</v>
      </c>
      <c r="P448" s="53">
        <f t="shared" si="303"/>
        <v>134606518</v>
      </c>
      <c r="Q448" s="53">
        <f t="shared" si="303"/>
        <v>244089045</v>
      </c>
      <c r="R448" s="53">
        <f t="shared" si="303"/>
        <v>378695563</v>
      </c>
      <c r="S448" s="53">
        <f t="shared" si="303"/>
        <v>506501901</v>
      </c>
      <c r="T448" s="53">
        <f t="shared" si="303"/>
        <v>10424242900</v>
      </c>
      <c r="U448" s="54"/>
      <c r="V448" s="54"/>
      <c r="AG448" s="2" t="e">
        <f>VLOOKUP(CLEAN(H448),'rates (2)'!B$2:J$1076,7,FALSE)</f>
        <v>#N/A</v>
      </c>
    </row>
    <row r="449" spans="1:33" s="3" customFormat="1" ht="15" customHeight="1" outlineLevel="1" x14ac:dyDescent="0.25">
      <c r="A449" s="8"/>
      <c r="B449" s="8"/>
      <c r="C449" s="8"/>
      <c r="D449" s="8"/>
      <c r="E449" s="9"/>
      <c r="F449" s="8"/>
      <c r="G449" s="8"/>
      <c r="H449" s="12"/>
      <c r="I449" s="12"/>
      <c r="J449" s="12"/>
      <c r="K449" s="20"/>
      <c r="L449" s="32"/>
      <c r="M449" s="42"/>
      <c r="N449" s="42"/>
      <c r="O449" s="42"/>
      <c r="P449" s="42"/>
      <c r="Q449" s="42"/>
      <c r="R449" s="42"/>
      <c r="S449" s="42"/>
      <c r="T449" s="42"/>
      <c r="U449" s="54"/>
      <c r="V449" s="54"/>
      <c r="AG449" s="2" t="e">
        <f>VLOOKUP(CLEAN(H449),'rates (2)'!B$2:J$1076,7,FALSE)</f>
        <v>#N/A</v>
      </c>
    </row>
    <row r="450" spans="1:33" ht="26.25" customHeight="1" outlineLevel="1" x14ac:dyDescent="0.4">
      <c r="A450" s="8"/>
      <c r="B450" s="8"/>
      <c r="C450" s="8"/>
      <c r="D450" s="8"/>
      <c r="E450" s="9"/>
      <c r="F450" s="8"/>
      <c r="G450" s="8"/>
      <c r="H450" s="12"/>
      <c r="I450" s="12"/>
      <c r="J450" s="12"/>
      <c r="K450" s="64" t="s">
        <v>222</v>
      </c>
      <c r="L450" s="32"/>
      <c r="M450" s="42"/>
      <c r="N450" s="42"/>
      <c r="O450" s="42"/>
      <c r="P450" s="42"/>
      <c r="Q450" s="42"/>
      <c r="R450" s="42"/>
      <c r="S450" s="42"/>
      <c r="T450" s="42"/>
      <c r="U450" s="54"/>
      <c r="V450" s="54"/>
      <c r="AG450" s="2" t="e">
        <f>VLOOKUP(CLEAN(H450),'rates (2)'!B$2:J$1076,7,FALSE)</f>
        <v>#N/A</v>
      </c>
    </row>
    <row r="451" spans="1:33" ht="15" customHeight="1" outlineLevel="1" x14ac:dyDescent="0.25">
      <c r="A451" s="8"/>
      <c r="B451" s="8"/>
      <c r="C451" s="8"/>
      <c r="D451" s="8"/>
      <c r="E451" s="9"/>
      <c r="F451" s="8"/>
      <c r="G451" s="8"/>
      <c r="H451" s="12"/>
      <c r="I451" s="12"/>
      <c r="J451" s="12"/>
      <c r="K451" s="23" t="s">
        <v>271</v>
      </c>
      <c r="L451" s="32"/>
      <c r="M451" s="42"/>
      <c r="N451" s="42"/>
      <c r="O451" s="42"/>
      <c r="P451" s="42"/>
      <c r="Q451" s="42"/>
      <c r="R451" s="42"/>
      <c r="S451" s="42"/>
      <c r="T451" s="42"/>
      <c r="U451" s="54"/>
      <c r="V451" s="54"/>
      <c r="AG451" s="2" t="e">
        <f>VLOOKUP(CLEAN(H451),'rates (2)'!B$2:J$1076,7,FALSE)</f>
        <v>#N/A</v>
      </c>
    </row>
    <row r="452" spans="1:33" s="3" customFormat="1" ht="15" customHeight="1" outlineLevel="1" x14ac:dyDescent="0.25">
      <c r="A452" s="10">
        <v>31</v>
      </c>
      <c r="B452" s="10" t="s">
        <v>5</v>
      </c>
      <c r="C452" s="10" t="s">
        <v>274</v>
      </c>
      <c r="D452" s="10" t="s">
        <v>30</v>
      </c>
      <c r="E452" s="10" t="s">
        <v>33</v>
      </c>
      <c r="F452" s="6" t="s">
        <v>553</v>
      </c>
      <c r="G452" s="10" t="s">
        <v>9</v>
      </c>
      <c r="H452" s="14">
        <v>30112093</v>
      </c>
      <c r="I452" s="13" t="str">
        <f t="shared" ref="I452:I456" si="304">CONCATENATE(H452,"-",G452)</f>
        <v>30112093-DISEÑO</v>
      </c>
      <c r="J452" s="13" t="str">
        <f t="shared" ref="J452:J456" si="305">CLEAN(H452)</f>
        <v>30112093</v>
      </c>
      <c r="K452" s="24" t="s">
        <v>34</v>
      </c>
      <c r="L452" s="34">
        <v>145469000</v>
      </c>
      <c r="M452" s="41">
        <v>95426000</v>
      </c>
      <c r="N452" s="43">
        <v>50043000</v>
      </c>
      <c r="O452" s="41">
        <v>0</v>
      </c>
      <c r="P452" s="41">
        <v>0</v>
      </c>
      <c r="Q452" s="41">
        <v>0</v>
      </c>
      <c r="R452" s="41">
        <f t="shared" ref="R452:R456" si="306">O452+P452+Q452</f>
        <v>0</v>
      </c>
      <c r="S452" s="41">
        <f t="shared" ref="S452:S456" si="307">N452-R452</f>
        <v>50043000</v>
      </c>
      <c r="T452" s="41">
        <f t="shared" ref="T452:T456" si="308">L452-(M452+N452)</f>
        <v>0</v>
      </c>
      <c r="U452" s="579" t="s">
        <v>273</v>
      </c>
      <c r="V452" s="55" t="s">
        <v>8</v>
      </c>
      <c r="W452" s="2" t="str">
        <f>VLOOKUP(I452,RATES!K$2:L$952,2,FALSE)</f>
        <v>RS</v>
      </c>
      <c r="X452" s="2" t="e">
        <f>VLOOKUP(H452,CONVENIO!A$2:O$151,13,FALSE)</f>
        <v>#N/A</v>
      </c>
      <c r="Y452" s="2" t="str">
        <f>VLOOKUP(I452,'RATES A MARZO'!B$2:J$980,7,FALSE)</f>
        <v>RS</v>
      </c>
      <c r="AA452" s="2" t="e">
        <f>VLOOKUP(H452,Hoja4!A$2:M$62,13,FALSE)</f>
        <v>#N/A</v>
      </c>
      <c r="AB452" s="2" t="str">
        <f>VLOOKUP(I452,Hoja6!J$2:K$1032,2,FALSE)</f>
        <v>RS</v>
      </c>
      <c r="AD452" s="2">
        <f>VLOOKUP(H452,Hoja7!A$2:C$262,3,FALSE)</f>
        <v>0</v>
      </c>
      <c r="AF452" s="2" t="e">
        <f>VLOOKUP(H452,Hoja8!A$2:M$85,13,FALSE)</f>
        <v>#N/A</v>
      </c>
      <c r="AG452" s="2" t="str">
        <f>VLOOKUP(CLEAN(H452),'rates (2)'!B$2:J$1076,7,FALSE)</f>
        <v>RS</v>
      </c>
    </row>
    <row r="453" spans="1:33" s="3" customFormat="1" ht="15" customHeight="1" outlineLevel="1" x14ac:dyDescent="0.25">
      <c r="A453" s="10">
        <v>31</v>
      </c>
      <c r="B453" s="10" t="s">
        <v>5</v>
      </c>
      <c r="C453" s="10" t="s">
        <v>272</v>
      </c>
      <c r="D453" s="10" t="s">
        <v>30</v>
      </c>
      <c r="E453" s="10" t="s">
        <v>33</v>
      </c>
      <c r="F453" s="6" t="s">
        <v>21</v>
      </c>
      <c r="G453" s="6" t="s">
        <v>168</v>
      </c>
      <c r="H453" s="49">
        <v>30083781</v>
      </c>
      <c r="I453" s="13" t="str">
        <f t="shared" si="304"/>
        <v>30083781-EJECUCION</v>
      </c>
      <c r="J453" s="567" t="str">
        <f t="shared" si="305"/>
        <v>30083781</v>
      </c>
      <c r="K453" s="24" t="s">
        <v>641</v>
      </c>
      <c r="L453" s="29">
        <v>118300000</v>
      </c>
      <c r="M453" s="41">
        <v>93439000</v>
      </c>
      <c r="N453" s="41">
        <v>0</v>
      </c>
      <c r="O453" s="41">
        <v>0</v>
      </c>
      <c r="P453" s="41">
        <v>0</v>
      </c>
      <c r="Q453" s="41">
        <v>0</v>
      </c>
      <c r="R453" s="41">
        <f t="shared" si="306"/>
        <v>0</v>
      </c>
      <c r="S453" s="41">
        <f t="shared" si="307"/>
        <v>0</v>
      </c>
      <c r="T453" s="41">
        <f t="shared" si="308"/>
        <v>24861000</v>
      </c>
      <c r="U453" s="578" t="s">
        <v>273</v>
      </c>
      <c r="V453" s="55" t="s">
        <v>8</v>
      </c>
      <c r="W453" s="2">
        <f>VLOOKUP(I453,RATES!K$2:L$952,2,FALSE)</f>
        <v>0</v>
      </c>
      <c r="X453" s="2" t="str">
        <f>VLOOKUP(H453,CONVENIO!A$2:O$151,13,FALSE)</f>
        <v>CON CONVENIO</v>
      </c>
      <c r="Y453" s="2" t="str">
        <f>VLOOKUP(I453,'RATES A MARZO'!B$2:J$980,7,FALSE)</f>
        <v/>
      </c>
      <c r="AA453" s="568" t="str">
        <f>VLOOKUP(H453,Hoja4!A$2:M$62,13,FALSE)</f>
        <v>en convenio</v>
      </c>
      <c r="AB453" s="2" t="str">
        <f>VLOOKUP(I453,Hoja6!J$2:K$1032,2,FALSE)</f>
        <v/>
      </c>
      <c r="AD453" s="2">
        <f>VLOOKUP(H453,Hoja7!A$2:C$262,3,FALSE)</f>
        <v>9375000</v>
      </c>
      <c r="AF453" s="2" t="str">
        <f>VLOOKUP(H453,Hoja8!A$2:M$85,13,FALSE)</f>
        <v>CON CONVENIO</v>
      </c>
      <c r="AG453" s="2" t="str">
        <f>VLOOKUP(CLEAN(H453),'rates (2)'!B$2:J$1076,7,FALSE)</f>
        <v/>
      </c>
    </row>
    <row r="454" spans="1:33" s="3" customFormat="1" ht="15" customHeight="1" outlineLevel="1" x14ac:dyDescent="0.25">
      <c r="A454" s="10">
        <v>31</v>
      </c>
      <c r="B454" s="10" t="s">
        <v>5</v>
      </c>
      <c r="C454" s="6" t="s">
        <v>283</v>
      </c>
      <c r="D454" s="10" t="s">
        <v>30</v>
      </c>
      <c r="E454" s="10" t="s">
        <v>33</v>
      </c>
      <c r="F454" s="6" t="s">
        <v>102</v>
      </c>
      <c r="G454" s="6" t="s">
        <v>168</v>
      </c>
      <c r="H454" s="49">
        <v>30115252</v>
      </c>
      <c r="I454" s="13" t="str">
        <f t="shared" si="304"/>
        <v>30115252-EJECUCION</v>
      </c>
      <c r="J454" s="13" t="str">
        <f t="shared" si="305"/>
        <v>30115252</v>
      </c>
      <c r="K454" s="24" t="s">
        <v>562</v>
      </c>
      <c r="L454" s="29">
        <v>463903629</v>
      </c>
      <c r="M454" s="41">
        <v>454775994</v>
      </c>
      <c r="N454" s="41">
        <f>1350000+7777635</f>
        <v>9127635</v>
      </c>
      <c r="O454" s="41">
        <v>1350000</v>
      </c>
      <c r="P454" s="41">
        <v>0</v>
      </c>
      <c r="Q454" s="41">
        <v>0</v>
      </c>
      <c r="R454" s="41">
        <f t="shared" si="306"/>
        <v>1350000</v>
      </c>
      <c r="S454" s="41">
        <f t="shared" si="307"/>
        <v>7777635</v>
      </c>
      <c r="T454" s="41">
        <f t="shared" si="308"/>
        <v>0</v>
      </c>
      <c r="U454" s="579" t="s">
        <v>273</v>
      </c>
      <c r="V454" s="55" t="s">
        <v>8</v>
      </c>
      <c r="W454" s="2" t="str">
        <f>VLOOKUP(I454,RATES!K$2:L$952,2,FALSE)</f>
        <v>RS</v>
      </c>
      <c r="X454" s="2" t="e">
        <f>VLOOKUP(H454,CONVENIO!A$2:O$151,13,FALSE)</f>
        <v>#N/A</v>
      </c>
      <c r="Y454" s="2" t="str">
        <f>VLOOKUP(I454,'RATES A MARZO'!B$2:J$980,7,FALSE)</f>
        <v>RS</v>
      </c>
      <c r="AA454" s="2" t="e">
        <f>VLOOKUP(H454,Hoja4!A$2:M$62,13,FALSE)</f>
        <v>#N/A</v>
      </c>
      <c r="AB454" s="2" t="str">
        <f>VLOOKUP(I454,Hoja6!J$2:K$1032,2,FALSE)</f>
        <v>RS</v>
      </c>
      <c r="AD454" s="2">
        <f>VLOOKUP(H454,Hoja7!A$2:C$262,3,FALSE)</f>
        <v>1350000</v>
      </c>
      <c r="AF454" s="2" t="e">
        <f>VLOOKUP(H454,Hoja8!A$2:M$85,13,FALSE)</f>
        <v>#N/A</v>
      </c>
      <c r="AG454" s="2" t="str">
        <f>VLOOKUP(CLEAN(H454),'rates (2)'!B$2:J$1076,7,FALSE)</f>
        <v>RS</v>
      </c>
    </row>
    <row r="455" spans="1:33" s="3" customFormat="1" ht="15" customHeight="1" outlineLevel="1" x14ac:dyDescent="0.25">
      <c r="A455" s="10">
        <v>31</v>
      </c>
      <c r="B455" s="10" t="s">
        <v>5</v>
      </c>
      <c r="C455" s="10" t="s">
        <v>288</v>
      </c>
      <c r="D455" s="10" t="s">
        <v>30</v>
      </c>
      <c r="E455" s="10" t="s">
        <v>33</v>
      </c>
      <c r="F455" s="6" t="s">
        <v>553</v>
      </c>
      <c r="G455" s="6" t="s">
        <v>168</v>
      </c>
      <c r="H455" s="49">
        <v>30210322</v>
      </c>
      <c r="I455" s="13" t="str">
        <f t="shared" si="304"/>
        <v>30210322-EJECUCION</v>
      </c>
      <c r="J455" s="13" t="str">
        <f t="shared" si="305"/>
        <v>30210322</v>
      </c>
      <c r="K455" s="24" t="s">
        <v>640</v>
      </c>
      <c r="L455" s="29">
        <v>79679134</v>
      </c>
      <c r="M455" s="41">
        <v>79679134</v>
      </c>
      <c r="N455" s="41">
        <v>0</v>
      </c>
      <c r="O455" s="41">
        <v>0</v>
      </c>
      <c r="P455" s="41">
        <v>0</v>
      </c>
      <c r="Q455" s="41">
        <v>0</v>
      </c>
      <c r="R455" s="41">
        <f t="shared" si="306"/>
        <v>0</v>
      </c>
      <c r="S455" s="41">
        <f t="shared" si="307"/>
        <v>0</v>
      </c>
      <c r="T455" s="41">
        <f t="shared" si="308"/>
        <v>0</v>
      </c>
      <c r="U455" s="579" t="s">
        <v>556</v>
      </c>
      <c r="V455" s="55" t="s">
        <v>8</v>
      </c>
      <c r="W455" s="2" t="e">
        <f>VLOOKUP(I455,RATES!K$2:L$952,2,FALSE)</f>
        <v>#N/A</v>
      </c>
      <c r="X455" s="2" t="e">
        <f>VLOOKUP(H455,CONVENIO!A$2:O$151,13,FALSE)</f>
        <v>#N/A</v>
      </c>
      <c r="Y455" s="202" t="e">
        <f>VLOOKUP(I455,'RATES A MARZO'!B$2:J$980,7,FALSE)</f>
        <v>#N/A</v>
      </c>
      <c r="AA455" s="2" t="e">
        <f>VLOOKUP(H455,Hoja4!A$2:M$62,13,FALSE)</f>
        <v>#N/A</v>
      </c>
      <c r="AB455" s="2" t="e">
        <f>VLOOKUP(I455,Hoja6!J$2:K$1032,2,FALSE)</f>
        <v>#N/A</v>
      </c>
      <c r="AD455" s="2" t="e">
        <f>VLOOKUP(H455,Hoja7!A$2:C$262,3,FALSE)</f>
        <v>#N/A</v>
      </c>
      <c r="AF455" s="2" t="e">
        <f>VLOOKUP(H455,Hoja8!A$2:M$85,13,FALSE)</f>
        <v>#N/A</v>
      </c>
      <c r="AG455" s="2" t="e">
        <f>VLOOKUP(CLEAN(H455),'rates (2)'!B$2:J$1076,7,FALSE)</f>
        <v>#N/A</v>
      </c>
    </row>
    <row r="456" spans="1:33" s="2" customFormat="1" ht="15" customHeight="1" outlineLevel="2" x14ac:dyDescent="0.25">
      <c r="A456" s="6">
        <v>31</v>
      </c>
      <c r="B456" s="6" t="s">
        <v>5</v>
      </c>
      <c r="C456" s="6" t="s">
        <v>272</v>
      </c>
      <c r="D456" s="6" t="s">
        <v>30</v>
      </c>
      <c r="E456" s="6" t="s">
        <v>33</v>
      </c>
      <c r="F456" s="6" t="s">
        <v>6</v>
      </c>
      <c r="G456" s="6" t="s">
        <v>168</v>
      </c>
      <c r="H456" s="13">
        <v>30085972</v>
      </c>
      <c r="I456" s="13" t="str">
        <f t="shared" si="304"/>
        <v>30085972-EJECUCION</v>
      </c>
      <c r="J456" s="13" t="str">
        <f t="shared" si="305"/>
        <v>30085972</v>
      </c>
      <c r="K456" s="17" t="s">
        <v>319</v>
      </c>
      <c r="L456" s="29">
        <v>1805576892</v>
      </c>
      <c r="M456" s="41">
        <v>133526108</v>
      </c>
      <c r="N456" s="41">
        <f>356000000-1350000-7777635+36834089</f>
        <v>383706454</v>
      </c>
      <c r="O456" s="41">
        <v>71485772</v>
      </c>
      <c r="P456" s="41">
        <v>94443451</v>
      </c>
      <c r="Q456" s="41">
        <v>155982199</v>
      </c>
      <c r="R456" s="41">
        <f t="shared" si="306"/>
        <v>321911422</v>
      </c>
      <c r="S456" s="41">
        <f t="shared" si="307"/>
        <v>61795032</v>
      </c>
      <c r="T456" s="41">
        <f t="shared" si="308"/>
        <v>1288344330</v>
      </c>
      <c r="U456" s="579" t="s">
        <v>273</v>
      </c>
      <c r="V456" s="55" t="s">
        <v>8</v>
      </c>
      <c r="W456" s="2" t="str">
        <f>VLOOKUP(I456,RATES!K$2:L$952,2,FALSE)</f>
        <v>RS</v>
      </c>
      <c r="X456" s="2" t="e">
        <f>VLOOKUP(H456,CONVENIO!A$2:O$151,13,FALSE)</f>
        <v>#N/A</v>
      </c>
      <c r="Y456" s="2" t="str">
        <f>VLOOKUP(I456,'RATES A MARZO'!B$2:J$980,7,FALSE)</f>
        <v>RS</v>
      </c>
      <c r="AA456" s="2" t="e">
        <f>VLOOKUP(H456,Hoja4!A$2:M$62,13,FALSE)</f>
        <v>#N/A</v>
      </c>
      <c r="AB456" s="2" t="str">
        <f>VLOOKUP(I456,Hoja6!J$2:K$1032,2,FALSE)</f>
        <v>RS</v>
      </c>
      <c r="AD456" s="2">
        <f>VLOOKUP(H456,Hoja7!A$2:C$262,3,FALSE)</f>
        <v>1438814845</v>
      </c>
      <c r="AF456" s="2" t="e">
        <f>VLOOKUP(H456,Hoja8!A$2:M$85,13,FALSE)</f>
        <v>#N/A</v>
      </c>
      <c r="AG456" s="2" t="str">
        <f>VLOOKUP(CLEAN(H456),'rates (2)'!B$2:J$1076,7,FALSE)</f>
        <v>RS</v>
      </c>
    </row>
    <row r="457" spans="1:33" s="2" customFormat="1" ht="15" customHeight="1" outlineLevel="1" x14ac:dyDescent="0.25">
      <c r="A457" s="3"/>
      <c r="B457" s="3"/>
      <c r="C457" s="3"/>
      <c r="D457" s="3"/>
      <c r="E457" s="5"/>
      <c r="F457" s="3"/>
      <c r="G457" s="3"/>
      <c r="H457" s="15"/>
      <c r="I457" s="15"/>
      <c r="J457" s="15"/>
      <c r="K457" s="22" t="s">
        <v>435</v>
      </c>
      <c r="L457" s="30">
        <f t="shared" ref="L457:T457" si="309">SUBTOTAL(9,L452:L456)</f>
        <v>2612928655</v>
      </c>
      <c r="M457" s="30">
        <f t="shared" si="309"/>
        <v>856846236</v>
      </c>
      <c r="N457" s="30">
        <f t="shared" si="309"/>
        <v>442877089</v>
      </c>
      <c r="O457" s="30">
        <f t="shared" si="309"/>
        <v>72835772</v>
      </c>
      <c r="P457" s="30">
        <f t="shared" si="309"/>
        <v>94443451</v>
      </c>
      <c r="Q457" s="30">
        <f t="shared" si="309"/>
        <v>155982199</v>
      </c>
      <c r="R457" s="30">
        <f t="shared" si="309"/>
        <v>323261422</v>
      </c>
      <c r="S457" s="30">
        <f t="shared" si="309"/>
        <v>119615667</v>
      </c>
      <c r="T457" s="30">
        <f t="shared" si="309"/>
        <v>1313205330</v>
      </c>
      <c r="U457" s="58"/>
      <c r="V457" s="58"/>
      <c r="AG457" s="2" t="e">
        <f>VLOOKUP(CLEAN(H457),'rates (2)'!B$2:J$1076,7,FALSE)</f>
        <v>#N/A</v>
      </c>
    </row>
    <row r="458" spans="1:33" s="2" customFormat="1" ht="15" customHeight="1" outlineLevel="1" x14ac:dyDescent="0.25">
      <c r="A458" s="3"/>
      <c r="B458" s="3"/>
      <c r="C458" s="3"/>
      <c r="D458" s="3"/>
      <c r="E458" s="5"/>
      <c r="F458" s="3"/>
      <c r="G458" s="3"/>
      <c r="H458" s="15"/>
      <c r="I458" s="15"/>
      <c r="J458" s="15"/>
      <c r="K458" s="20"/>
      <c r="L458" s="35"/>
      <c r="M458" s="44"/>
      <c r="N458" s="44"/>
      <c r="O458" s="44"/>
      <c r="P458" s="44"/>
      <c r="Q458" s="44"/>
      <c r="R458" s="44"/>
      <c r="S458" s="44"/>
      <c r="T458" s="44"/>
      <c r="U458" s="58"/>
      <c r="V458" s="58"/>
      <c r="AG458" s="2" t="e">
        <f>VLOOKUP(CLEAN(H458),'rates (2)'!B$2:J$1076,7,FALSE)</f>
        <v>#N/A</v>
      </c>
    </row>
    <row r="459" spans="1:33" ht="15" customHeight="1" outlineLevel="2" x14ac:dyDescent="0.25">
      <c r="A459" s="8"/>
      <c r="B459" s="8"/>
      <c r="C459" s="8"/>
      <c r="D459" s="8"/>
      <c r="E459" s="8"/>
      <c r="F459" s="8"/>
      <c r="G459" s="8"/>
      <c r="H459" s="12"/>
      <c r="I459" s="12"/>
      <c r="J459" s="12"/>
      <c r="K459" s="16" t="s">
        <v>436</v>
      </c>
      <c r="L459" s="28"/>
      <c r="M459" s="40"/>
      <c r="N459" s="40"/>
      <c r="O459" s="40"/>
      <c r="P459" s="40"/>
      <c r="Q459" s="40"/>
      <c r="R459" s="40"/>
      <c r="S459" s="40"/>
      <c r="T459" s="40"/>
      <c r="U459" s="54"/>
      <c r="V459" s="54"/>
      <c r="AG459" s="2" t="e">
        <f>VLOOKUP(CLEAN(H459),'rates (2)'!B$2:J$1076,7,FALSE)</f>
        <v>#N/A</v>
      </c>
    </row>
    <row r="460" spans="1:33" s="2" customFormat="1" ht="15" customHeight="1" outlineLevel="2" x14ac:dyDescent="0.25">
      <c r="A460" s="6">
        <v>31</v>
      </c>
      <c r="B460" s="6" t="s">
        <v>56</v>
      </c>
      <c r="C460" s="6" t="s">
        <v>286</v>
      </c>
      <c r="D460" s="6" t="s">
        <v>30</v>
      </c>
      <c r="E460" s="6" t="s">
        <v>33</v>
      </c>
      <c r="F460" s="6" t="s">
        <v>553</v>
      </c>
      <c r="G460" s="6" t="s">
        <v>168</v>
      </c>
      <c r="H460" s="13">
        <v>30103434</v>
      </c>
      <c r="I460" s="13" t="str">
        <f t="shared" ref="I460:I463" si="310">CONCATENATE(H460,"-",G460)</f>
        <v>30103434-EJECUCION</v>
      </c>
      <c r="J460" s="13" t="str">
        <f t="shared" ref="J460:J463" si="311">CLEAN(H460)</f>
        <v>30103434</v>
      </c>
      <c r="K460" s="17" t="s">
        <v>318</v>
      </c>
      <c r="L460" s="29">
        <v>357112000</v>
      </c>
      <c r="M460" s="41">
        <v>0</v>
      </c>
      <c r="N460" s="41">
        <v>357112000</v>
      </c>
      <c r="O460" s="41">
        <v>0</v>
      </c>
      <c r="P460" s="41">
        <v>1200000</v>
      </c>
      <c r="Q460" s="41">
        <v>34672023</v>
      </c>
      <c r="R460" s="41">
        <f t="shared" ref="R460:R463" si="312">O460+P460+Q460</f>
        <v>35872023</v>
      </c>
      <c r="S460" s="41">
        <f t="shared" ref="S460:S463" si="313">N460-R460</f>
        <v>321239977</v>
      </c>
      <c r="T460" s="41">
        <f t="shared" ref="T460:T463" si="314">L460-(M460+N460)</f>
        <v>0</v>
      </c>
      <c r="U460" s="579" t="s">
        <v>273</v>
      </c>
      <c r="V460" s="55" t="s">
        <v>8</v>
      </c>
      <c r="W460" s="2" t="str">
        <f>VLOOKUP(I460,RATES!K$2:L$952,2,FALSE)</f>
        <v>RS</v>
      </c>
      <c r="X460" s="2" t="e">
        <f>VLOOKUP(H460,CONVENIO!A$2:O$151,13,FALSE)</f>
        <v>#N/A</v>
      </c>
      <c r="Y460" s="2" t="str">
        <f>VLOOKUP(I460,'RATES A MARZO'!B$2:J$980,7,FALSE)</f>
        <v>RS</v>
      </c>
      <c r="AA460" s="2" t="e">
        <f>VLOOKUP(H460,Hoja4!A$2:M$62,13,FALSE)</f>
        <v>#N/A</v>
      </c>
      <c r="AB460" s="2" t="str">
        <f>VLOOKUP(I460,Hoja6!J$2:K$1032,2,FALSE)</f>
        <v>RS</v>
      </c>
      <c r="AD460" s="2">
        <f>VLOOKUP(H460,Hoja7!A$2:C$262,3,FALSE)</f>
        <v>276116067</v>
      </c>
      <c r="AF460" s="2" t="e">
        <f>VLOOKUP(H460,Hoja8!A$2:M$85,13,FALSE)</f>
        <v>#N/A</v>
      </c>
      <c r="AG460" s="2" t="str">
        <f>VLOOKUP(CLEAN(H460),'rates (2)'!B$2:J$1076,7,FALSE)</f>
        <v>RS</v>
      </c>
    </row>
    <row r="461" spans="1:33" s="2" customFormat="1" ht="15" customHeight="1" outlineLevel="2" x14ac:dyDescent="0.25">
      <c r="A461" s="6">
        <v>31</v>
      </c>
      <c r="B461" s="6" t="s">
        <v>56</v>
      </c>
      <c r="C461" s="6" t="s">
        <v>354</v>
      </c>
      <c r="D461" s="6" t="s">
        <v>30</v>
      </c>
      <c r="E461" s="6" t="s">
        <v>33</v>
      </c>
      <c r="F461" s="6" t="s">
        <v>102</v>
      </c>
      <c r="G461" s="6" t="s">
        <v>168</v>
      </c>
      <c r="H461" s="13">
        <v>30137881</v>
      </c>
      <c r="I461" s="13" t="str">
        <f t="shared" si="310"/>
        <v>30137881-EJECUCION</v>
      </c>
      <c r="J461" s="13" t="str">
        <f t="shared" si="311"/>
        <v>30137881</v>
      </c>
      <c r="K461" s="17" t="s">
        <v>317</v>
      </c>
      <c r="L461" s="29">
        <v>460895000</v>
      </c>
      <c r="M461" s="41">
        <v>0</v>
      </c>
      <c r="N461" s="41">
        <v>60000000</v>
      </c>
      <c r="O461" s="41">
        <v>0</v>
      </c>
      <c r="P461" s="41">
        <v>0</v>
      </c>
      <c r="Q461" s="41">
        <v>0</v>
      </c>
      <c r="R461" s="41">
        <f t="shared" si="312"/>
        <v>0</v>
      </c>
      <c r="S461" s="41">
        <f t="shared" si="313"/>
        <v>60000000</v>
      </c>
      <c r="T461" s="41">
        <f t="shared" si="314"/>
        <v>400895000</v>
      </c>
      <c r="U461" s="55" t="s">
        <v>277</v>
      </c>
      <c r="V461" s="55" t="s">
        <v>10</v>
      </c>
      <c r="W461" s="2">
        <f>VLOOKUP(I461,RATES!K$2:L$952,2,FALSE)</f>
        <v>0</v>
      </c>
      <c r="X461" s="2" t="e">
        <f>VLOOKUP(H461,CONVENIO!A$2:O$151,13,FALSE)</f>
        <v>#N/A</v>
      </c>
      <c r="Y461" s="2" t="str">
        <f>VLOOKUP(I461,'RATES A MARZO'!B$2:J$980,7,FALSE)</f>
        <v/>
      </c>
      <c r="AA461" s="2" t="e">
        <f>VLOOKUP(H461,Hoja4!A$2:M$62,13,FALSE)</f>
        <v>#N/A</v>
      </c>
      <c r="AB461" s="2" t="str">
        <f>VLOOKUP(I461,Hoja6!J$2:K$1032,2,FALSE)</f>
        <v/>
      </c>
      <c r="AD461" s="2">
        <f>VLOOKUP(H461,Hoja7!A$2:C$262,3,FALSE)</f>
        <v>450000000</v>
      </c>
      <c r="AF461" s="2" t="e">
        <f>VLOOKUP(H461,Hoja8!A$2:M$85,13,FALSE)</f>
        <v>#N/A</v>
      </c>
      <c r="AG461" s="2" t="str">
        <f>VLOOKUP(CLEAN(H461),'rates (2)'!B$2:J$1076,7,FALSE)</f>
        <v/>
      </c>
    </row>
    <row r="462" spans="1:33" s="2" customFormat="1" ht="15" customHeight="1" outlineLevel="2" x14ac:dyDescent="0.25">
      <c r="A462" s="6">
        <v>29</v>
      </c>
      <c r="B462" s="6" t="s">
        <v>56</v>
      </c>
      <c r="C462" s="6" t="s">
        <v>272</v>
      </c>
      <c r="D462" s="6" t="s">
        <v>30</v>
      </c>
      <c r="E462" s="6" t="s">
        <v>33</v>
      </c>
      <c r="F462" s="6" t="s">
        <v>553</v>
      </c>
      <c r="G462" s="6" t="s">
        <v>168</v>
      </c>
      <c r="H462" s="13">
        <v>30486029</v>
      </c>
      <c r="I462" s="13" t="str">
        <f t="shared" si="310"/>
        <v>30486029-EJECUCION</v>
      </c>
      <c r="J462" s="13" t="str">
        <f t="shared" si="311"/>
        <v>30486029</v>
      </c>
      <c r="K462" s="17" t="s">
        <v>512</v>
      </c>
      <c r="L462" s="29">
        <v>66164000</v>
      </c>
      <c r="M462" s="41">
        <v>0</v>
      </c>
      <c r="N462" s="29">
        <f>66631000-467000</f>
        <v>66164000</v>
      </c>
      <c r="O462" s="41">
        <v>0</v>
      </c>
      <c r="P462" s="41">
        <v>0</v>
      </c>
      <c r="Q462" s="41">
        <v>66164000</v>
      </c>
      <c r="R462" s="41">
        <f t="shared" si="312"/>
        <v>66164000</v>
      </c>
      <c r="S462" s="41">
        <f t="shared" si="313"/>
        <v>0</v>
      </c>
      <c r="T462" s="41">
        <f t="shared" si="314"/>
        <v>0</v>
      </c>
      <c r="U462" s="579" t="s">
        <v>556</v>
      </c>
      <c r="V462" s="55" t="s">
        <v>10</v>
      </c>
      <c r="W462" s="2">
        <f>VLOOKUP(I462,RATES!K$2:L$952,2,FALSE)</f>
        <v>0</v>
      </c>
      <c r="X462" s="2" t="e">
        <f>VLOOKUP(H462,CONVENIO!A$2:O$151,13,FALSE)</f>
        <v>#N/A</v>
      </c>
      <c r="Y462" s="2" t="str">
        <f>VLOOKUP(I462,'RATES A MARZO'!B$2:J$980,7,FALSE)</f>
        <v/>
      </c>
      <c r="AA462" s="2" t="e">
        <f>VLOOKUP(H462,Hoja4!A$2:M$62,13,FALSE)</f>
        <v>#N/A</v>
      </c>
      <c r="AB462" s="2" t="str">
        <f>VLOOKUP(I462,Hoja6!J$2:K$1032,2,FALSE)</f>
        <v/>
      </c>
      <c r="AD462" s="2">
        <f>VLOOKUP(H462,Hoja7!A$2:C$262,3,FALSE)</f>
        <v>66164000</v>
      </c>
      <c r="AF462" s="2" t="e">
        <f>VLOOKUP(H462,Hoja8!A$2:M$85,13,FALSE)</f>
        <v>#N/A</v>
      </c>
      <c r="AG462" s="2" t="str">
        <f>VLOOKUP(CLEAN(H462),'rates (2)'!B$2:J$1076,7,FALSE)</f>
        <v/>
      </c>
    </row>
    <row r="463" spans="1:33" s="2" customFormat="1" ht="15" customHeight="1" outlineLevel="2" x14ac:dyDescent="0.25">
      <c r="A463" s="6">
        <v>33</v>
      </c>
      <c r="B463" s="6" t="s">
        <v>56</v>
      </c>
      <c r="C463" s="6" t="s">
        <v>283</v>
      </c>
      <c r="D463" s="6" t="s">
        <v>30</v>
      </c>
      <c r="E463" s="6" t="s">
        <v>33</v>
      </c>
      <c r="F463" s="6" t="s">
        <v>553</v>
      </c>
      <c r="G463" s="6" t="s">
        <v>168</v>
      </c>
      <c r="H463" s="13">
        <v>30341232</v>
      </c>
      <c r="I463" s="13" t="str">
        <f t="shared" si="310"/>
        <v>30341232-EJECUCION</v>
      </c>
      <c r="J463" s="13" t="str">
        <f t="shared" si="311"/>
        <v>30341232</v>
      </c>
      <c r="K463" s="17" t="s">
        <v>411</v>
      </c>
      <c r="L463" s="29">
        <v>113883000</v>
      </c>
      <c r="M463" s="41">
        <v>0</v>
      </c>
      <c r="N463" s="41">
        <f>113883000-36834089+467000</f>
        <v>77515911</v>
      </c>
      <c r="O463" s="41">
        <v>0</v>
      </c>
      <c r="P463" s="41">
        <v>0</v>
      </c>
      <c r="Q463" s="41">
        <v>0</v>
      </c>
      <c r="R463" s="41">
        <f t="shared" si="312"/>
        <v>0</v>
      </c>
      <c r="S463" s="41">
        <f t="shared" si="313"/>
        <v>77515911</v>
      </c>
      <c r="T463" s="41">
        <f t="shared" si="314"/>
        <v>36367089</v>
      </c>
      <c r="U463" s="55" t="s">
        <v>277</v>
      </c>
      <c r="V463" s="55" t="s">
        <v>8</v>
      </c>
      <c r="W463" s="2" t="str">
        <f>VLOOKUP(I463,RATES!K$2:L$952,2,FALSE)</f>
        <v>RS</v>
      </c>
      <c r="X463" s="2" t="str">
        <f>VLOOKUP(H463,CONVENIO!A$2:O$151,13,FALSE)</f>
        <v>CON CONVENIO</v>
      </c>
      <c r="Y463" s="2" t="str">
        <f>VLOOKUP(I463,'RATES A MARZO'!B$2:J$980,7,FALSE)</f>
        <v>RS</v>
      </c>
      <c r="AA463" s="2" t="str">
        <f>VLOOKUP(H463,Hoja4!A$2:M$62,13,FALSE)</f>
        <v>en convenio</v>
      </c>
      <c r="AB463" s="2" t="str">
        <f>VLOOKUP(I463,Hoja6!J$2:K$1032,2,FALSE)</f>
        <v>RS</v>
      </c>
      <c r="AD463" s="2" t="e">
        <f>VLOOKUP(H463,Hoja7!A$2:C$262,3,FALSE)</f>
        <v>#N/A</v>
      </c>
      <c r="AE463" s="2" t="s">
        <v>4080</v>
      </c>
      <c r="AF463" s="2" t="str">
        <f>VLOOKUP(H463,Hoja8!A$2:M$85,13,FALSE)</f>
        <v>CON CONVENIO</v>
      </c>
      <c r="AG463" s="2" t="str">
        <f>VLOOKUP(CLEAN(H463),'rates (2)'!B$2:J$1076,7,FALSE)</f>
        <v>RS</v>
      </c>
    </row>
    <row r="464" spans="1:33" ht="15" customHeight="1" outlineLevel="2" x14ac:dyDescent="0.25">
      <c r="A464" s="8"/>
      <c r="B464" s="8"/>
      <c r="C464" s="8"/>
      <c r="D464" s="8"/>
      <c r="E464" s="8"/>
      <c r="F464" s="8"/>
      <c r="G464" s="8"/>
      <c r="H464" s="12"/>
      <c r="I464" s="12"/>
      <c r="J464" s="12"/>
      <c r="K464" s="16" t="s">
        <v>336</v>
      </c>
      <c r="L464" s="30">
        <f>SUBTOTAL(9,L460:L463)</f>
        <v>998054000</v>
      </c>
      <c r="M464" s="30">
        <f>SUBTOTAL(9,M460:M463)</f>
        <v>0</v>
      </c>
      <c r="N464" s="30">
        <f t="shared" ref="N464:T464" si="315">SUBTOTAL(9,N460:N463)</f>
        <v>560791911</v>
      </c>
      <c r="O464" s="30">
        <f t="shared" si="315"/>
        <v>0</v>
      </c>
      <c r="P464" s="30">
        <f t="shared" si="315"/>
        <v>1200000</v>
      </c>
      <c r="Q464" s="30">
        <f t="shared" si="315"/>
        <v>100836023</v>
      </c>
      <c r="R464" s="30">
        <f t="shared" si="315"/>
        <v>102036023</v>
      </c>
      <c r="S464" s="30">
        <f t="shared" si="315"/>
        <v>458755888</v>
      </c>
      <c r="T464" s="30">
        <f t="shared" si="315"/>
        <v>437262089</v>
      </c>
      <c r="U464" s="54"/>
      <c r="V464" s="54"/>
      <c r="AG464" s="2" t="e">
        <f>VLOOKUP(CLEAN(H464),'rates (2)'!B$2:J$1076,7,FALSE)</f>
        <v>#N/A</v>
      </c>
    </row>
    <row r="465" spans="1:33" ht="15" customHeight="1" outlineLevel="2" x14ac:dyDescent="0.25">
      <c r="A465" s="8"/>
      <c r="B465" s="8"/>
      <c r="C465" s="8"/>
      <c r="D465" s="8"/>
      <c r="E465" s="8"/>
      <c r="F465" s="8"/>
      <c r="G465" s="8"/>
      <c r="H465" s="12"/>
      <c r="I465" s="12"/>
      <c r="J465" s="12"/>
      <c r="K465" s="18"/>
      <c r="L465" s="28"/>
      <c r="M465" s="40"/>
      <c r="N465" s="40"/>
      <c r="O465" s="40"/>
      <c r="P465" s="40"/>
      <c r="Q465" s="40"/>
      <c r="R465" s="40"/>
      <c r="S465" s="40"/>
      <c r="T465" s="40"/>
      <c r="U465" s="54"/>
      <c r="V465" s="54"/>
      <c r="AG465" s="2" t="e">
        <f>VLOOKUP(CLEAN(H465),'rates (2)'!B$2:J$1076,7,FALSE)</f>
        <v>#N/A</v>
      </c>
    </row>
    <row r="466" spans="1:33" ht="15" customHeight="1" outlineLevel="2" x14ac:dyDescent="0.25">
      <c r="A466" s="8"/>
      <c r="B466" s="8"/>
      <c r="C466" s="8"/>
      <c r="D466" s="8"/>
      <c r="E466" s="8"/>
      <c r="F466" s="8"/>
      <c r="G466" s="8"/>
      <c r="H466" s="12"/>
      <c r="I466" s="12"/>
      <c r="J466" s="12"/>
      <c r="K466" s="16" t="s">
        <v>278</v>
      </c>
      <c r="L466" s="28"/>
      <c r="M466" s="40"/>
      <c r="N466" s="40"/>
      <c r="O466" s="40"/>
      <c r="P466" s="40"/>
      <c r="Q466" s="40"/>
      <c r="R466" s="40"/>
      <c r="S466" s="40"/>
      <c r="T466" s="40"/>
      <c r="U466" s="54"/>
      <c r="V466" s="54"/>
      <c r="AG466" s="2" t="e">
        <f>VLOOKUP(CLEAN(H466),'rates (2)'!B$2:J$1076,7,FALSE)</f>
        <v>#N/A</v>
      </c>
    </row>
    <row r="467" spans="1:33" s="2" customFormat="1" ht="15" customHeight="1" outlineLevel="2" x14ac:dyDescent="0.25">
      <c r="A467" s="6">
        <v>31</v>
      </c>
      <c r="B467" s="6" t="s">
        <v>11</v>
      </c>
      <c r="C467" s="6" t="s">
        <v>283</v>
      </c>
      <c r="D467" s="6" t="s">
        <v>30</v>
      </c>
      <c r="E467" s="6" t="s">
        <v>33</v>
      </c>
      <c r="F467" s="6" t="s">
        <v>14</v>
      </c>
      <c r="G467" s="6" t="s">
        <v>168</v>
      </c>
      <c r="H467" s="13">
        <v>30471852</v>
      </c>
      <c r="I467" s="13" t="str">
        <f t="shared" ref="I467:I472" si="316">CONCATENATE(H467,"-",G467)</f>
        <v>30471852-EJECUCION</v>
      </c>
      <c r="J467" s="13" t="str">
        <f t="shared" ref="J467:J472" si="317">CLEAN(H467)</f>
        <v>30471852</v>
      </c>
      <c r="K467" s="17" t="s">
        <v>401</v>
      </c>
      <c r="L467" s="29">
        <v>708613000</v>
      </c>
      <c r="M467" s="41">
        <v>0</v>
      </c>
      <c r="N467" s="41">
        <v>10000000</v>
      </c>
      <c r="O467" s="41">
        <v>0</v>
      </c>
      <c r="P467" s="41">
        <v>0</v>
      </c>
      <c r="Q467" s="41">
        <v>0</v>
      </c>
      <c r="R467" s="41">
        <f t="shared" ref="R467:R472" si="318">O467+P467+Q467</f>
        <v>0</v>
      </c>
      <c r="S467" s="41">
        <f t="shared" ref="S467:S472" si="319">N467-R467</f>
        <v>10000000</v>
      </c>
      <c r="T467" s="41">
        <f t="shared" ref="T467:T472" si="320">L467-(M467+N467)</f>
        <v>698613000</v>
      </c>
      <c r="U467" s="579" t="s">
        <v>281</v>
      </c>
      <c r="V467" s="55" t="s">
        <v>308</v>
      </c>
      <c r="W467" s="2">
        <f>VLOOKUP(I467,RATES!K$2:L$952,2,FALSE)</f>
        <v>0</v>
      </c>
      <c r="X467" s="2" t="e">
        <f>VLOOKUP(H467,CONVENIO!A$2:O$151,13,FALSE)</f>
        <v>#N/A</v>
      </c>
      <c r="Y467" s="2" t="str">
        <f>VLOOKUP(I467,'RATES A MARZO'!B$2:J$980,7,FALSE)</f>
        <v/>
      </c>
      <c r="AA467" s="2" t="e">
        <f>VLOOKUP(H467,Hoja4!A$2:M$62,13,FALSE)</f>
        <v>#N/A</v>
      </c>
      <c r="AB467" s="2" t="str">
        <f>VLOOKUP(I467,Hoja6!J$2:K$1032,2,FALSE)</f>
        <v/>
      </c>
      <c r="AD467" s="2" t="e">
        <f>VLOOKUP(H467,Hoja7!A$2:C$262,3,FALSE)</f>
        <v>#N/A</v>
      </c>
      <c r="AF467" s="2" t="e">
        <f>VLOOKUP(H467,Hoja8!A$2:M$85,13,FALSE)</f>
        <v>#N/A</v>
      </c>
      <c r="AG467" s="2" t="str">
        <f>VLOOKUP(CLEAN(H467),'rates (2)'!B$2:J$1076,7,FALSE)</f>
        <v/>
      </c>
    </row>
    <row r="468" spans="1:33" s="2" customFormat="1" ht="15" customHeight="1" outlineLevel="2" x14ac:dyDescent="0.25">
      <c r="A468" s="6">
        <v>31</v>
      </c>
      <c r="B468" s="6" t="s">
        <v>11</v>
      </c>
      <c r="C468" s="6" t="s">
        <v>287</v>
      </c>
      <c r="D468" s="6" t="s">
        <v>30</v>
      </c>
      <c r="E468" s="6" t="s">
        <v>33</v>
      </c>
      <c r="F468" s="6" t="s">
        <v>81</v>
      </c>
      <c r="G468" s="6" t="s">
        <v>168</v>
      </c>
      <c r="H468" s="13">
        <v>40000032</v>
      </c>
      <c r="I468" s="13" t="str">
        <f t="shared" si="316"/>
        <v>40000032-EJECUCION</v>
      </c>
      <c r="J468" s="13" t="str">
        <f t="shared" si="317"/>
        <v>40000032</v>
      </c>
      <c r="K468" s="17" t="s">
        <v>607</v>
      </c>
      <c r="L468" s="29">
        <v>88690000</v>
      </c>
      <c r="M468" s="41">
        <v>0</v>
      </c>
      <c r="N468" s="41">
        <v>88690000</v>
      </c>
      <c r="O468" s="41">
        <v>0</v>
      </c>
      <c r="P468" s="41">
        <v>0</v>
      </c>
      <c r="Q468" s="41">
        <v>0</v>
      </c>
      <c r="R468" s="41">
        <f t="shared" si="318"/>
        <v>0</v>
      </c>
      <c r="S468" s="41">
        <f t="shared" si="319"/>
        <v>88690000</v>
      </c>
      <c r="T468" s="41">
        <f t="shared" si="320"/>
        <v>0</v>
      </c>
      <c r="U468" s="579" t="s">
        <v>3005</v>
      </c>
      <c r="V468" s="55" t="s">
        <v>8</v>
      </c>
      <c r="W468" s="2" t="str">
        <f>VLOOKUP(I468,RATES!K$2:L$952,2,FALSE)</f>
        <v>RS</v>
      </c>
      <c r="X468" s="2" t="str">
        <f>VLOOKUP(H468,CONVENIO!A$2:O$151,13,FALSE)</f>
        <v>EN ESPERA</v>
      </c>
      <c r="Y468" s="2" t="str">
        <f>VLOOKUP(I468,'RATES A MARZO'!B$2:J$980,7,FALSE)</f>
        <v>RS</v>
      </c>
      <c r="AA468" s="2" t="e">
        <f>VLOOKUP(H468,Hoja4!A$2:M$62,13,FALSE)</f>
        <v>#N/A</v>
      </c>
      <c r="AB468" s="2" t="str">
        <f>VLOOKUP(I468,Hoja6!J$2:K$1032,2,FALSE)</f>
        <v>RS</v>
      </c>
      <c r="AD468" s="2">
        <f>VLOOKUP(H468,Hoja7!A$2:C$262,3,FALSE)</f>
        <v>88690000</v>
      </c>
      <c r="AF468" s="2" t="str">
        <f>VLOOKUP(H468,Hoja8!A$2:M$85,13,FALSE)</f>
        <v>EN TRAMITE</v>
      </c>
      <c r="AG468" s="2" t="str">
        <f>VLOOKUP(CLEAN(H468),'rates (2)'!B$2:J$1076,7,FALSE)</f>
        <v>RS</v>
      </c>
    </row>
    <row r="469" spans="1:33" s="2" customFormat="1" ht="15" customHeight="1" outlineLevel="2" x14ac:dyDescent="0.25">
      <c r="A469" s="6">
        <v>31</v>
      </c>
      <c r="B469" s="6" t="s">
        <v>11</v>
      </c>
      <c r="C469" s="6" t="s">
        <v>272</v>
      </c>
      <c r="D469" s="6" t="s">
        <v>30</v>
      </c>
      <c r="E469" s="6" t="s">
        <v>33</v>
      </c>
      <c r="F469" s="6" t="s">
        <v>553</v>
      </c>
      <c r="G469" s="6" t="s">
        <v>168</v>
      </c>
      <c r="H469" s="13">
        <v>40001823</v>
      </c>
      <c r="I469" s="13" t="str">
        <f t="shared" si="316"/>
        <v>40001823-EJECUCION</v>
      </c>
      <c r="J469" s="13" t="str">
        <f t="shared" si="317"/>
        <v>40001823</v>
      </c>
      <c r="K469" s="17" t="s">
        <v>629</v>
      </c>
      <c r="L469" s="29">
        <v>150000000</v>
      </c>
      <c r="M469" s="41">
        <v>0</v>
      </c>
      <c r="N469" s="41">
        <v>20000000</v>
      </c>
      <c r="O469" s="41">
        <v>0</v>
      </c>
      <c r="P469" s="41">
        <v>0</v>
      </c>
      <c r="Q469" s="41">
        <v>0</v>
      </c>
      <c r="R469" s="41">
        <f t="shared" si="318"/>
        <v>0</v>
      </c>
      <c r="S469" s="41">
        <f t="shared" si="319"/>
        <v>20000000</v>
      </c>
      <c r="T469" s="41">
        <f t="shared" si="320"/>
        <v>130000000</v>
      </c>
      <c r="U469" s="579" t="s">
        <v>281</v>
      </c>
      <c r="V469" s="55" t="s">
        <v>415</v>
      </c>
      <c r="W469" s="2">
        <f>VLOOKUP(I469,RATES!K$2:L$952,2,FALSE)</f>
        <v>0</v>
      </c>
      <c r="X469" s="2" t="e">
        <f>VLOOKUP(H469,CONVENIO!A$2:O$151,13,FALSE)</f>
        <v>#N/A</v>
      </c>
      <c r="Y469" s="2" t="str">
        <f>VLOOKUP(I469,'RATES A MARZO'!B$2:J$980,7,FALSE)</f>
        <v/>
      </c>
      <c r="AA469" s="2" t="e">
        <f>VLOOKUP(H469,Hoja4!A$2:M$62,13,FALSE)</f>
        <v>#N/A</v>
      </c>
      <c r="AB469" s="2" t="str">
        <f>VLOOKUP(I469,Hoja6!J$2:K$1032,2,FALSE)</f>
        <v/>
      </c>
      <c r="AD469" s="2" t="e">
        <f>VLOOKUP(H469,Hoja7!A$2:C$262,3,FALSE)</f>
        <v>#N/A</v>
      </c>
      <c r="AF469" s="2" t="e">
        <f>VLOOKUP(H469,Hoja8!A$2:M$85,13,FALSE)</f>
        <v>#N/A</v>
      </c>
      <c r="AG469" s="2" t="str">
        <f>VLOOKUP(CLEAN(H469),'rates (2)'!B$2:J$1076,7,FALSE)</f>
        <v/>
      </c>
    </row>
    <row r="470" spans="1:33" s="2" customFormat="1" ht="15" customHeight="1" outlineLevel="2" x14ac:dyDescent="0.25">
      <c r="A470" s="6">
        <v>31</v>
      </c>
      <c r="B470" s="6" t="s">
        <v>11</v>
      </c>
      <c r="C470" s="6" t="s">
        <v>274</v>
      </c>
      <c r="D470" s="6" t="s">
        <v>30</v>
      </c>
      <c r="E470" s="6" t="s">
        <v>33</v>
      </c>
      <c r="F470" s="6" t="s">
        <v>553</v>
      </c>
      <c r="G470" s="6" t="s">
        <v>168</v>
      </c>
      <c r="H470" s="13">
        <v>30035122</v>
      </c>
      <c r="I470" s="13" t="str">
        <f t="shared" si="316"/>
        <v>30035122-EJECUCION</v>
      </c>
      <c r="J470" s="13" t="str">
        <f t="shared" si="317"/>
        <v>30035122</v>
      </c>
      <c r="K470" s="17" t="s">
        <v>588</v>
      </c>
      <c r="L470" s="29">
        <v>217000000</v>
      </c>
      <c r="M470" s="41">
        <v>0</v>
      </c>
      <c r="N470" s="41">
        <v>20000000</v>
      </c>
      <c r="O470" s="41">
        <v>0</v>
      </c>
      <c r="P470" s="41">
        <v>0</v>
      </c>
      <c r="Q470" s="41">
        <v>0</v>
      </c>
      <c r="R470" s="41">
        <f t="shared" si="318"/>
        <v>0</v>
      </c>
      <c r="S470" s="41">
        <f t="shared" si="319"/>
        <v>20000000</v>
      </c>
      <c r="T470" s="41">
        <f t="shared" si="320"/>
        <v>197000000</v>
      </c>
      <c r="U470" s="579" t="s">
        <v>281</v>
      </c>
      <c r="V470" s="55" t="s">
        <v>415</v>
      </c>
      <c r="W470" s="2">
        <f>VLOOKUP(I470,RATES!K$2:L$952,2,FALSE)</f>
        <v>0</v>
      </c>
      <c r="X470" s="2" t="e">
        <f>VLOOKUP(H470,CONVENIO!A$2:O$151,13,FALSE)</f>
        <v>#N/A</v>
      </c>
      <c r="Y470" s="2" t="str">
        <f>VLOOKUP(I470,'RATES A MARZO'!B$2:J$980,7,FALSE)</f>
        <v/>
      </c>
      <c r="AA470" s="2" t="e">
        <f>VLOOKUP(H470,Hoja4!A$2:M$62,13,FALSE)</f>
        <v>#N/A</v>
      </c>
      <c r="AB470" s="2" t="str">
        <f>VLOOKUP(I470,Hoja6!J$2:K$1032,2,FALSE)</f>
        <v/>
      </c>
      <c r="AD470" s="2" t="e">
        <f>VLOOKUP(H470,Hoja7!A$2:C$262,3,FALSE)</f>
        <v>#N/A</v>
      </c>
      <c r="AF470" s="2" t="e">
        <f>VLOOKUP(H470,Hoja8!A$2:M$85,13,FALSE)</f>
        <v>#N/A</v>
      </c>
      <c r="AG470" s="2" t="str">
        <f>VLOOKUP(CLEAN(H470),'rates (2)'!B$2:J$1076,7,FALSE)</f>
        <v/>
      </c>
    </row>
    <row r="471" spans="1:33" s="2" customFormat="1" ht="15" customHeight="1" outlineLevel="2" x14ac:dyDescent="0.25">
      <c r="A471" s="6">
        <v>31</v>
      </c>
      <c r="B471" s="6" t="s">
        <v>11</v>
      </c>
      <c r="C471" s="6" t="s">
        <v>286</v>
      </c>
      <c r="D471" s="6" t="s">
        <v>30</v>
      </c>
      <c r="E471" s="6" t="s">
        <v>33</v>
      </c>
      <c r="F471" s="6" t="s">
        <v>553</v>
      </c>
      <c r="G471" s="6" t="s">
        <v>168</v>
      </c>
      <c r="H471" s="13">
        <v>40001654</v>
      </c>
      <c r="I471" s="13" t="str">
        <f t="shared" si="316"/>
        <v>40001654-EJECUCION</v>
      </c>
      <c r="J471" s="13" t="str">
        <f t="shared" si="317"/>
        <v>40001654</v>
      </c>
      <c r="K471" s="17" t="s">
        <v>603</v>
      </c>
      <c r="L471" s="29">
        <v>75500000</v>
      </c>
      <c r="M471" s="41">
        <v>0</v>
      </c>
      <c r="N471" s="41">
        <v>7500000</v>
      </c>
      <c r="O471" s="41">
        <v>0</v>
      </c>
      <c r="P471" s="41">
        <v>0</v>
      </c>
      <c r="Q471" s="41">
        <v>0</v>
      </c>
      <c r="R471" s="41">
        <f t="shared" si="318"/>
        <v>0</v>
      </c>
      <c r="S471" s="41">
        <f t="shared" si="319"/>
        <v>7500000</v>
      </c>
      <c r="T471" s="41">
        <f t="shared" si="320"/>
        <v>68000000</v>
      </c>
      <c r="U471" s="579" t="s">
        <v>455</v>
      </c>
      <c r="V471" s="55" t="s">
        <v>415</v>
      </c>
      <c r="W471" s="2">
        <f>VLOOKUP(I471,RATES!K$2:L$952,2,FALSE)</f>
        <v>0</v>
      </c>
      <c r="X471" s="2" t="e">
        <f>VLOOKUP(H471,CONVENIO!A$2:O$151,13,FALSE)</f>
        <v>#N/A</v>
      </c>
      <c r="Y471" s="2" t="str">
        <f>VLOOKUP(I471,'RATES A MARZO'!B$2:J$980,7,FALSE)</f>
        <v/>
      </c>
      <c r="AA471" s="2" t="e">
        <f>VLOOKUP(H471,Hoja4!A$2:M$62,13,FALSE)</f>
        <v>#N/A</v>
      </c>
      <c r="AB471" s="2" t="str">
        <f>VLOOKUP(I471,Hoja6!J$2:K$1032,2,FALSE)</f>
        <v/>
      </c>
      <c r="AD471" s="2" t="e">
        <f>VLOOKUP(H471,Hoja7!A$2:C$262,3,FALSE)</f>
        <v>#N/A</v>
      </c>
      <c r="AF471" s="2" t="e">
        <f>VLOOKUP(H471,Hoja8!A$2:M$85,13,FALSE)</f>
        <v>#N/A</v>
      </c>
      <c r="AG471" s="2" t="str">
        <f>VLOOKUP(CLEAN(H471),'rates (2)'!B$2:J$1076,7,FALSE)</f>
        <v/>
      </c>
    </row>
    <row r="472" spans="1:33" s="2" customFormat="1" ht="15" customHeight="1" outlineLevel="2" x14ac:dyDescent="0.25">
      <c r="A472" s="6">
        <v>31</v>
      </c>
      <c r="B472" s="6" t="s">
        <v>11</v>
      </c>
      <c r="C472" s="6" t="s">
        <v>274</v>
      </c>
      <c r="D472" s="6" t="s">
        <v>30</v>
      </c>
      <c r="E472" s="6" t="s">
        <v>33</v>
      </c>
      <c r="F472" s="6" t="s">
        <v>553</v>
      </c>
      <c r="G472" s="6" t="s">
        <v>9</v>
      </c>
      <c r="H472" s="13">
        <v>30485368</v>
      </c>
      <c r="I472" s="13" t="str">
        <f t="shared" si="316"/>
        <v>30485368-DISEÑO</v>
      </c>
      <c r="J472" s="13" t="str">
        <f t="shared" si="317"/>
        <v>30485368</v>
      </c>
      <c r="K472" s="17" t="s">
        <v>446</v>
      </c>
      <c r="L472" s="29">
        <v>101500000</v>
      </c>
      <c r="M472" s="41">
        <v>0</v>
      </c>
      <c r="N472" s="41">
        <v>10000000</v>
      </c>
      <c r="O472" s="41">
        <v>0</v>
      </c>
      <c r="P472" s="41">
        <v>0</v>
      </c>
      <c r="Q472" s="41">
        <v>0</v>
      </c>
      <c r="R472" s="41">
        <f t="shared" si="318"/>
        <v>0</v>
      </c>
      <c r="S472" s="41">
        <f t="shared" si="319"/>
        <v>10000000</v>
      </c>
      <c r="T472" s="41">
        <f t="shared" si="320"/>
        <v>91500000</v>
      </c>
      <c r="U472" s="579" t="s">
        <v>281</v>
      </c>
      <c r="V472" s="55" t="s">
        <v>415</v>
      </c>
      <c r="W472" s="2">
        <f>VLOOKUP(I472,RATES!K$2:L$952,2,FALSE)</f>
        <v>0</v>
      </c>
      <c r="X472" s="2" t="e">
        <f>VLOOKUP(H472,CONVENIO!A$2:O$151,13,FALSE)</f>
        <v>#N/A</v>
      </c>
      <c r="Y472" s="2" t="str">
        <f>VLOOKUP(I472,'RATES A MARZO'!B$2:J$980,7,FALSE)</f>
        <v/>
      </c>
      <c r="AA472" s="2" t="e">
        <f>VLOOKUP(H472,Hoja4!A$2:M$62,13,FALSE)</f>
        <v>#N/A</v>
      </c>
      <c r="AB472" s="2" t="str">
        <f>VLOOKUP(I472,Hoja6!J$2:K$1032,2,FALSE)</f>
        <v/>
      </c>
      <c r="AD472" s="2" t="e">
        <f>VLOOKUP(H472,Hoja7!A$2:C$262,3,FALSE)</f>
        <v>#N/A</v>
      </c>
      <c r="AF472" s="2" t="e">
        <f>VLOOKUP(H472,Hoja8!A$2:M$85,13,FALSE)</f>
        <v>#N/A</v>
      </c>
      <c r="AG472" s="2" t="str">
        <f>VLOOKUP(CLEAN(H472),'rates (2)'!B$2:J$1076,7,FALSE)</f>
        <v/>
      </c>
    </row>
    <row r="473" spans="1:33" ht="15" customHeight="1" outlineLevel="2" x14ac:dyDescent="0.25">
      <c r="A473" s="8"/>
      <c r="B473" s="8"/>
      <c r="C473" s="8"/>
      <c r="D473" s="8"/>
      <c r="E473" s="8"/>
      <c r="F473" s="8"/>
      <c r="G473" s="8"/>
      <c r="H473" s="12"/>
      <c r="I473" s="12"/>
      <c r="J473" s="12"/>
      <c r="K473" s="16" t="s">
        <v>291</v>
      </c>
      <c r="L473" s="30">
        <f t="shared" ref="L473:T473" si="321">SUBTOTAL(9,L467:L472)</f>
        <v>1341303000</v>
      </c>
      <c r="M473" s="30">
        <f t="shared" si="321"/>
        <v>0</v>
      </c>
      <c r="N473" s="30">
        <f t="shared" si="321"/>
        <v>156190000</v>
      </c>
      <c r="O473" s="30">
        <f t="shared" si="321"/>
        <v>0</v>
      </c>
      <c r="P473" s="30">
        <f t="shared" si="321"/>
        <v>0</v>
      </c>
      <c r="Q473" s="30">
        <f t="shared" si="321"/>
        <v>0</v>
      </c>
      <c r="R473" s="30">
        <f t="shared" si="321"/>
        <v>0</v>
      </c>
      <c r="S473" s="30">
        <f t="shared" si="321"/>
        <v>156190000</v>
      </c>
      <c r="T473" s="30">
        <f t="shared" si="321"/>
        <v>1185113000</v>
      </c>
      <c r="U473" s="54"/>
      <c r="V473" s="54"/>
      <c r="AG473" s="2" t="e">
        <f>VLOOKUP(CLEAN(H473),'rates (2)'!B$2:J$1076,7,FALSE)</f>
        <v>#N/A</v>
      </c>
    </row>
    <row r="474" spans="1:33" ht="15" customHeight="1" outlineLevel="2" x14ac:dyDescent="0.25">
      <c r="A474" s="8"/>
      <c r="B474" s="8"/>
      <c r="C474" s="8"/>
      <c r="D474" s="8"/>
      <c r="E474" s="8"/>
      <c r="F474" s="8"/>
      <c r="G474" s="8"/>
      <c r="H474" s="12"/>
      <c r="I474" s="12"/>
      <c r="J474" s="12"/>
      <c r="K474" s="18"/>
      <c r="L474" s="28"/>
      <c r="M474" s="40"/>
      <c r="N474" s="40"/>
      <c r="O474" s="40"/>
      <c r="P474" s="40"/>
      <c r="Q474" s="40"/>
      <c r="R474" s="40"/>
      <c r="S474" s="40"/>
      <c r="T474" s="40"/>
      <c r="U474" s="54"/>
      <c r="V474" s="54"/>
      <c r="AG474" s="2" t="e">
        <f>VLOOKUP(CLEAN(H474),'rates (2)'!B$2:J$1076,7,FALSE)</f>
        <v>#N/A</v>
      </c>
    </row>
    <row r="475" spans="1:33" ht="18.75" customHeight="1" outlineLevel="1" x14ac:dyDescent="0.3">
      <c r="A475" s="8"/>
      <c r="B475" s="8"/>
      <c r="C475" s="8"/>
      <c r="D475" s="8"/>
      <c r="E475" s="9"/>
      <c r="F475" s="8"/>
      <c r="G475" s="8"/>
      <c r="H475" s="12"/>
      <c r="I475" s="12"/>
      <c r="J475" s="12"/>
      <c r="K475" s="52" t="s">
        <v>188</v>
      </c>
      <c r="L475" s="53">
        <f t="shared" ref="L475:T475" si="322">L473+L464+L457</f>
        <v>4952285655</v>
      </c>
      <c r="M475" s="53">
        <f t="shared" si="322"/>
        <v>856846236</v>
      </c>
      <c r="N475" s="53">
        <f t="shared" si="322"/>
        <v>1159859000</v>
      </c>
      <c r="O475" s="53">
        <f t="shared" si="322"/>
        <v>72835772</v>
      </c>
      <c r="P475" s="53">
        <f t="shared" si="322"/>
        <v>95643451</v>
      </c>
      <c r="Q475" s="53">
        <f t="shared" si="322"/>
        <v>256818222</v>
      </c>
      <c r="R475" s="53">
        <f t="shared" si="322"/>
        <v>425297445</v>
      </c>
      <c r="S475" s="53">
        <f t="shared" si="322"/>
        <v>734561555</v>
      </c>
      <c r="T475" s="53">
        <f t="shared" si="322"/>
        <v>2935580419</v>
      </c>
      <c r="U475" s="54"/>
      <c r="V475" s="54"/>
      <c r="AG475" s="2" t="e">
        <f>VLOOKUP(CLEAN(H475),'rates (2)'!B$2:J$1076,7,FALSE)</f>
        <v>#N/A</v>
      </c>
    </row>
    <row r="476" spans="1:33" s="3" customFormat="1" ht="14.25" customHeight="1" outlineLevel="1" x14ac:dyDescent="0.25">
      <c r="A476" s="8"/>
      <c r="B476" s="8"/>
      <c r="C476" s="8"/>
      <c r="D476" s="8"/>
      <c r="E476" s="9"/>
      <c r="F476" s="8"/>
      <c r="G476" s="8"/>
      <c r="H476" s="12"/>
      <c r="I476" s="12"/>
      <c r="J476" s="12"/>
      <c r="K476" s="20"/>
      <c r="L476" s="32"/>
      <c r="M476" s="42"/>
      <c r="N476" s="42"/>
      <c r="O476" s="42"/>
      <c r="P476" s="42"/>
      <c r="Q476" s="42"/>
      <c r="R476" s="42"/>
      <c r="S476" s="42"/>
      <c r="T476" s="42"/>
      <c r="U476" s="54"/>
      <c r="V476" s="54"/>
      <c r="AG476" s="2" t="e">
        <f>VLOOKUP(CLEAN(H476),'rates (2)'!B$2:J$1076,7,FALSE)</f>
        <v>#N/A</v>
      </c>
    </row>
    <row r="477" spans="1:33" ht="26.25" customHeight="1" outlineLevel="1" x14ac:dyDescent="0.4">
      <c r="A477" s="8"/>
      <c r="B477" s="8"/>
      <c r="C477" s="8"/>
      <c r="D477" s="8"/>
      <c r="E477" s="9"/>
      <c r="F477" s="8"/>
      <c r="G477" s="8"/>
      <c r="H477" s="12"/>
      <c r="I477" s="12"/>
      <c r="J477" s="12"/>
      <c r="K477" s="64" t="s">
        <v>223</v>
      </c>
      <c r="L477" s="32"/>
      <c r="M477" s="42"/>
      <c r="N477" s="42"/>
      <c r="O477" s="42"/>
      <c r="P477" s="42"/>
      <c r="Q477" s="42"/>
      <c r="R477" s="42"/>
      <c r="S477" s="42"/>
      <c r="T477" s="42"/>
      <c r="U477" s="56"/>
      <c r="V477" s="56"/>
      <c r="AG477" s="2" t="e">
        <f>VLOOKUP(CLEAN(H477),'rates (2)'!B$2:J$1076,7,FALSE)</f>
        <v>#N/A</v>
      </c>
    </row>
    <row r="478" spans="1:33" ht="15" customHeight="1" outlineLevel="1" x14ac:dyDescent="0.25">
      <c r="A478" s="8"/>
      <c r="B478" s="8"/>
      <c r="C478" s="8"/>
      <c r="D478" s="8"/>
      <c r="E478" s="9"/>
      <c r="F478" s="8"/>
      <c r="G478" s="8"/>
      <c r="H478" s="12"/>
      <c r="I478" s="12"/>
      <c r="J478" s="12"/>
      <c r="K478" s="23" t="s">
        <v>271</v>
      </c>
      <c r="L478" s="32"/>
      <c r="M478" s="42"/>
      <c r="N478" s="42"/>
      <c r="O478" s="42"/>
      <c r="P478" s="42"/>
      <c r="Q478" s="42"/>
      <c r="R478" s="42"/>
      <c r="S478" s="42"/>
      <c r="T478" s="42"/>
      <c r="U478" s="54"/>
      <c r="V478" s="54"/>
      <c r="AG478" s="2" t="e">
        <f>VLOOKUP(CLEAN(H478),'rates (2)'!B$2:J$1076,7,FALSE)</f>
        <v>#N/A</v>
      </c>
    </row>
    <row r="479" spans="1:33" s="2" customFormat="1" ht="15" customHeight="1" outlineLevel="2" x14ac:dyDescent="0.25">
      <c r="A479" s="6">
        <v>33</v>
      </c>
      <c r="B479" s="6" t="s">
        <v>5</v>
      </c>
      <c r="C479" s="6" t="s">
        <v>283</v>
      </c>
      <c r="D479" s="6" t="s">
        <v>30</v>
      </c>
      <c r="E479" s="6" t="s">
        <v>35</v>
      </c>
      <c r="F479" s="6" t="s">
        <v>14</v>
      </c>
      <c r="G479" s="6" t="s">
        <v>168</v>
      </c>
      <c r="H479" s="13">
        <v>30091901</v>
      </c>
      <c r="I479" s="13" t="str">
        <f t="shared" ref="I479:I481" si="323">CONCATENATE(H479,"-",G479)</f>
        <v>30091901-EJECUCION</v>
      </c>
      <c r="J479" s="13" t="str">
        <f t="shared" ref="J479:J481" si="324">CLEAN(H479)</f>
        <v>30091901</v>
      </c>
      <c r="K479" s="17" t="s">
        <v>118</v>
      </c>
      <c r="L479" s="29">
        <v>378809664</v>
      </c>
      <c r="M479" s="41">
        <v>219892030</v>
      </c>
      <c r="N479" s="41">
        <v>158917634</v>
      </c>
      <c r="O479" s="41">
        <v>0</v>
      </c>
      <c r="P479" s="41">
        <v>0</v>
      </c>
      <c r="Q479" s="41">
        <v>0</v>
      </c>
      <c r="R479" s="41">
        <f t="shared" ref="R479:R481" si="325">O479+P479+Q479</f>
        <v>0</v>
      </c>
      <c r="S479" s="41">
        <f t="shared" ref="S479:S481" si="326">N479-R479</f>
        <v>158917634</v>
      </c>
      <c r="T479" s="41">
        <f t="shared" ref="T479:T481" si="327">L479-(M479+N479)</f>
        <v>0</v>
      </c>
      <c r="U479" s="55" t="s">
        <v>3953</v>
      </c>
      <c r="V479" s="55" t="s">
        <v>142</v>
      </c>
      <c r="W479" s="2" t="str">
        <f>VLOOKUP(I479,RATES!K$2:L$952,2,FALSE)</f>
        <v>RS</v>
      </c>
      <c r="X479" s="2" t="e">
        <f>VLOOKUP(H479,CONVENIO!A$2:O$151,13,FALSE)</f>
        <v>#N/A</v>
      </c>
      <c r="Y479" s="2" t="str">
        <f>VLOOKUP(I479,'RATES A MARZO'!B$2:J$980,7,FALSE)</f>
        <v>RE</v>
      </c>
      <c r="AA479" s="2" t="e">
        <f>VLOOKUP(H479,Hoja4!A$2:M$62,13,FALSE)</f>
        <v>#N/A</v>
      </c>
      <c r="AB479" s="2" t="str">
        <f>VLOOKUP(I479,Hoja6!J$2:K$1032,2,FALSE)</f>
        <v>RE</v>
      </c>
      <c r="AD479" s="2" t="e">
        <f>VLOOKUP(H479,Hoja7!A$2:C$262,3,FALSE)</f>
        <v>#N/A</v>
      </c>
      <c r="AG479" s="2" t="str">
        <f>VLOOKUP(CLEAN(H479),'rates (2)'!B$2:J$1076,7,FALSE)</f>
        <v>RE</v>
      </c>
    </row>
    <row r="480" spans="1:33" s="2" customFormat="1" ht="15" customHeight="1" outlineLevel="2" x14ac:dyDescent="0.25">
      <c r="A480" s="6">
        <v>31</v>
      </c>
      <c r="B480" s="6" t="s">
        <v>5</v>
      </c>
      <c r="C480" s="6" t="s">
        <v>272</v>
      </c>
      <c r="D480" s="6" t="s">
        <v>30</v>
      </c>
      <c r="E480" s="6" t="s">
        <v>35</v>
      </c>
      <c r="F480" s="6" t="s">
        <v>553</v>
      </c>
      <c r="G480" s="6" t="s">
        <v>9</v>
      </c>
      <c r="H480" s="13">
        <v>30103252</v>
      </c>
      <c r="I480" s="13" t="str">
        <f t="shared" si="323"/>
        <v>30103252-DISEÑO</v>
      </c>
      <c r="J480" s="13" t="str">
        <f t="shared" si="324"/>
        <v>30103252</v>
      </c>
      <c r="K480" s="17" t="s">
        <v>58</v>
      </c>
      <c r="L480" s="29">
        <v>62160000</v>
      </c>
      <c r="M480" s="41">
        <v>34165000</v>
      </c>
      <c r="N480" s="41">
        <f>7000000+20995000</f>
        <v>27995000</v>
      </c>
      <c r="O480" s="41">
        <v>0</v>
      </c>
      <c r="P480" s="41">
        <v>0</v>
      </c>
      <c r="Q480" s="41">
        <v>27995000</v>
      </c>
      <c r="R480" s="41">
        <f t="shared" si="325"/>
        <v>27995000</v>
      </c>
      <c r="S480" s="41">
        <f t="shared" si="326"/>
        <v>0</v>
      </c>
      <c r="T480" s="41">
        <f t="shared" si="327"/>
        <v>0</v>
      </c>
      <c r="U480" s="579" t="s">
        <v>556</v>
      </c>
      <c r="V480" s="55" t="s">
        <v>8</v>
      </c>
      <c r="W480" s="2" t="str">
        <f>VLOOKUP(I480,RATES!K$2:L$952,2,FALSE)</f>
        <v>RS</v>
      </c>
      <c r="X480" s="2" t="e">
        <f>VLOOKUP(H480,CONVENIO!A$2:O$151,13,FALSE)</f>
        <v>#N/A</v>
      </c>
      <c r="Y480" s="2" t="str">
        <f>VLOOKUP(I480,'RATES A MARZO'!B$2:J$980,7,FALSE)</f>
        <v>RS</v>
      </c>
      <c r="AA480" s="2" t="e">
        <f>VLOOKUP(H480,Hoja4!A$2:M$62,13,FALSE)</f>
        <v>#N/A</v>
      </c>
      <c r="AB480" s="2" t="str">
        <f>VLOOKUP(I480,Hoja6!J$2:K$1032,2,FALSE)</f>
        <v>RS</v>
      </c>
      <c r="AD480" s="2">
        <f>VLOOKUP(H480,Hoja7!A$2:C$262,3,FALSE)</f>
        <v>27995000</v>
      </c>
      <c r="AF480" s="2" t="e">
        <f>VLOOKUP(H480,Hoja8!A$2:M$85,13,FALSE)</f>
        <v>#N/A</v>
      </c>
      <c r="AG480" s="2" t="str">
        <f>VLOOKUP(CLEAN(H480),'rates (2)'!B$2:J$1076,7,FALSE)</f>
        <v>RS</v>
      </c>
    </row>
    <row r="481" spans="1:33" s="2" customFormat="1" ht="15" customHeight="1" outlineLevel="2" x14ac:dyDescent="0.25">
      <c r="A481" s="6">
        <v>31</v>
      </c>
      <c r="B481" s="6" t="s">
        <v>5</v>
      </c>
      <c r="C481" s="6" t="s">
        <v>283</v>
      </c>
      <c r="D481" s="6" t="s">
        <v>30</v>
      </c>
      <c r="E481" s="6" t="s">
        <v>35</v>
      </c>
      <c r="F481" s="6" t="s">
        <v>15</v>
      </c>
      <c r="G481" s="6" t="s">
        <v>168</v>
      </c>
      <c r="H481" s="13">
        <v>30310674</v>
      </c>
      <c r="I481" s="13" t="str">
        <f t="shared" si="323"/>
        <v>30310674-EJECUCION</v>
      </c>
      <c r="J481" s="13" t="str">
        <f t="shared" si="324"/>
        <v>30310674</v>
      </c>
      <c r="K481" s="17" t="s">
        <v>66</v>
      </c>
      <c r="L481" s="29">
        <v>746086051</v>
      </c>
      <c r="M481" s="41">
        <v>610427601</v>
      </c>
      <c r="N481" s="41">
        <v>120352270</v>
      </c>
      <c r="O481" s="41">
        <v>0</v>
      </c>
      <c r="P481" s="41">
        <v>0</v>
      </c>
      <c r="Q481" s="41">
        <v>12483444</v>
      </c>
      <c r="R481" s="41">
        <f t="shared" si="325"/>
        <v>12483444</v>
      </c>
      <c r="S481" s="41">
        <f t="shared" si="326"/>
        <v>107868826</v>
      </c>
      <c r="T481" s="41">
        <f t="shared" si="327"/>
        <v>15306180</v>
      </c>
      <c r="U481" s="579" t="s">
        <v>273</v>
      </c>
      <c r="V481" s="55" t="s">
        <v>8</v>
      </c>
      <c r="W481" s="2" t="str">
        <f>VLOOKUP(I481,RATES!K$2:L$952,2,FALSE)</f>
        <v>RS</v>
      </c>
      <c r="X481" s="2" t="e">
        <f>VLOOKUP(H481,CONVENIO!A$2:O$151,13,FALSE)</f>
        <v>#N/A</v>
      </c>
      <c r="Y481" s="2" t="str">
        <f>VLOOKUP(I481,'RATES A MARZO'!B$2:J$980,7,FALSE)</f>
        <v>RS</v>
      </c>
      <c r="AA481" s="2" t="e">
        <f>VLOOKUP(H481,Hoja4!A$2:M$62,13,FALSE)</f>
        <v>#N/A</v>
      </c>
      <c r="AB481" s="2" t="str">
        <f>VLOOKUP(I481,Hoja6!J$2:K$1032,2,FALSE)</f>
        <v>RS</v>
      </c>
      <c r="AD481" s="2">
        <f>VLOOKUP(H481,Hoja7!A$2:C$262,3,FALSE)</f>
        <v>24483444</v>
      </c>
      <c r="AF481" s="2" t="e">
        <f>VLOOKUP(H481,Hoja8!A$2:M$85,13,FALSE)</f>
        <v>#N/A</v>
      </c>
      <c r="AG481" s="2" t="str">
        <f>VLOOKUP(CLEAN(H481),'rates (2)'!B$2:J$1076,7,FALSE)</f>
        <v>RS</v>
      </c>
    </row>
    <row r="482" spans="1:33" ht="15" customHeight="1" outlineLevel="2" x14ac:dyDescent="0.25">
      <c r="A482" s="8"/>
      <c r="B482" s="8"/>
      <c r="C482" s="8"/>
      <c r="D482" s="8"/>
      <c r="E482" s="8"/>
      <c r="F482" s="8"/>
      <c r="G482" s="8"/>
      <c r="H482" s="12"/>
      <c r="I482" s="12"/>
      <c r="J482" s="12"/>
      <c r="K482" s="22" t="s">
        <v>435</v>
      </c>
      <c r="L482" s="33">
        <f t="shared" ref="L482:T482" si="328">SUBTOTAL(9,L479:L481)</f>
        <v>1187055715</v>
      </c>
      <c r="M482" s="33">
        <f t="shared" si="328"/>
        <v>864484631</v>
      </c>
      <c r="N482" s="33">
        <f t="shared" si="328"/>
        <v>307264904</v>
      </c>
      <c r="O482" s="33">
        <f t="shared" si="328"/>
        <v>0</v>
      </c>
      <c r="P482" s="33">
        <f t="shared" si="328"/>
        <v>0</v>
      </c>
      <c r="Q482" s="33">
        <f t="shared" si="328"/>
        <v>40478444</v>
      </c>
      <c r="R482" s="33">
        <f t="shared" si="328"/>
        <v>40478444</v>
      </c>
      <c r="S482" s="33">
        <f t="shared" si="328"/>
        <v>266786460</v>
      </c>
      <c r="T482" s="33">
        <f t="shared" si="328"/>
        <v>15306180</v>
      </c>
      <c r="U482" s="54"/>
      <c r="V482" s="54"/>
      <c r="AG482" s="2" t="e">
        <f>VLOOKUP(CLEAN(H482),'rates (2)'!B$2:J$1076,7,FALSE)</f>
        <v>#N/A</v>
      </c>
    </row>
    <row r="483" spans="1:33" ht="15" customHeight="1" outlineLevel="2" x14ac:dyDescent="0.25">
      <c r="A483" s="8"/>
      <c r="B483" s="8"/>
      <c r="C483" s="8"/>
      <c r="D483" s="8"/>
      <c r="E483" s="8"/>
      <c r="F483" s="8"/>
      <c r="G483" s="8"/>
      <c r="H483" s="12"/>
      <c r="I483" s="12"/>
      <c r="J483" s="12"/>
      <c r="K483" s="18"/>
      <c r="L483" s="28"/>
      <c r="M483" s="40"/>
      <c r="N483" s="40"/>
      <c r="O483" s="40"/>
      <c r="P483" s="40"/>
      <c r="Q483" s="40"/>
      <c r="R483" s="40"/>
      <c r="S483" s="40"/>
      <c r="T483" s="40"/>
      <c r="U483" s="54"/>
      <c r="V483" s="54"/>
      <c r="AG483" s="2" t="e">
        <f>VLOOKUP(CLEAN(H483),'rates (2)'!B$2:J$1076,7,FALSE)</f>
        <v>#N/A</v>
      </c>
    </row>
    <row r="484" spans="1:33" ht="15" customHeight="1" outlineLevel="2" x14ac:dyDescent="0.25">
      <c r="A484" s="8"/>
      <c r="B484" s="8"/>
      <c r="C484" s="8"/>
      <c r="D484" s="8"/>
      <c r="E484" s="8"/>
      <c r="F484" s="8"/>
      <c r="G484" s="8"/>
      <c r="H484" s="12"/>
      <c r="I484" s="12"/>
      <c r="J484" s="12"/>
      <c r="K484" s="16" t="s">
        <v>436</v>
      </c>
      <c r="L484" s="28"/>
      <c r="M484" s="40"/>
      <c r="N484" s="40"/>
      <c r="O484" s="40"/>
      <c r="P484" s="40"/>
      <c r="Q484" s="40"/>
      <c r="R484" s="40"/>
      <c r="S484" s="40"/>
      <c r="T484" s="40"/>
      <c r="U484" s="54"/>
      <c r="V484" s="54"/>
      <c r="AG484" s="2" t="e">
        <f>VLOOKUP(CLEAN(H484),'rates (2)'!B$2:J$1076,7,FALSE)</f>
        <v>#N/A</v>
      </c>
    </row>
    <row r="485" spans="1:33" s="2" customFormat="1" ht="15" customHeight="1" outlineLevel="2" x14ac:dyDescent="0.25">
      <c r="A485" s="6">
        <v>22</v>
      </c>
      <c r="B485" s="6" t="s">
        <v>56</v>
      </c>
      <c r="C485" s="6" t="s">
        <v>354</v>
      </c>
      <c r="D485" s="6" t="s">
        <v>30</v>
      </c>
      <c r="E485" s="6" t="s">
        <v>35</v>
      </c>
      <c r="F485" s="6" t="s">
        <v>553</v>
      </c>
      <c r="G485" s="6" t="s">
        <v>168</v>
      </c>
      <c r="H485" s="13">
        <v>30126522</v>
      </c>
      <c r="I485" s="13" t="str">
        <f t="shared" ref="I485:I487" si="329">CONCATENATE(H485,"-",G485)</f>
        <v>30126522-EJECUCION</v>
      </c>
      <c r="J485" s="13" t="str">
        <f t="shared" ref="J485:J487" si="330">CLEAN(H485)</f>
        <v>30126522</v>
      </c>
      <c r="K485" s="17" t="s">
        <v>130</v>
      </c>
      <c r="L485" s="29">
        <v>120000000</v>
      </c>
      <c r="M485" s="41">
        <v>0</v>
      </c>
      <c r="N485" s="41">
        <v>40000000</v>
      </c>
      <c r="O485" s="41">
        <v>0</v>
      </c>
      <c r="P485" s="41">
        <v>0</v>
      </c>
      <c r="Q485" s="41">
        <v>0</v>
      </c>
      <c r="R485" s="41">
        <f t="shared" ref="R485:R487" si="331">O485+P485+Q485</f>
        <v>0</v>
      </c>
      <c r="S485" s="41">
        <f t="shared" ref="S485:S487" si="332">N485-R485</f>
        <v>40000000</v>
      </c>
      <c r="T485" s="41">
        <f t="shared" ref="T485:T487" si="333">L485-(M485+N485)</f>
        <v>80000000</v>
      </c>
      <c r="U485" s="55" t="s">
        <v>277</v>
      </c>
      <c r="V485" s="55" t="s">
        <v>8</v>
      </c>
      <c r="W485" s="2">
        <f>VLOOKUP(I485,RATES!K$2:L$952,2,FALSE)</f>
        <v>0</v>
      </c>
      <c r="X485" s="2" t="e">
        <f>VLOOKUP(H485,CONVENIO!A$2:O$151,13,FALSE)</f>
        <v>#N/A</v>
      </c>
      <c r="Y485" s="2" t="str">
        <f>VLOOKUP(I485,'RATES A MARZO'!B$2:J$980,7,FALSE)</f>
        <v/>
      </c>
      <c r="AA485" s="2" t="e">
        <f>VLOOKUP(H485,Hoja4!A$2:M$62,13,FALSE)</f>
        <v>#N/A</v>
      </c>
      <c r="AB485" s="2" t="str">
        <f>VLOOKUP(I485,Hoja6!J$2:K$1032,2,FALSE)</f>
        <v/>
      </c>
      <c r="AD485" s="2" t="e">
        <f>VLOOKUP(H485,Hoja7!A$2:C$262,3,FALSE)</f>
        <v>#N/A</v>
      </c>
      <c r="AG485" s="2" t="str">
        <f>VLOOKUP(CLEAN(H485),'rates (2)'!B$2:J$1076,7,FALSE)</f>
        <v/>
      </c>
    </row>
    <row r="486" spans="1:33" s="2" customFormat="1" ht="15" customHeight="1" outlineLevel="2" x14ac:dyDescent="0.25">
      <c r="A486" s="6">
        <v>31</v>
      </c>
      <c r="B486" s="6" t="s">
        <v>56</v>
      </c>
      <c r="C486" s="6" t="s">
        <v>283</v>
      </c>
      <c r="D486" s="6" t="s">
        <v>30</v>
      </c>
      <c r="E486" s="6" t="s">
        <v>35</v>
      </c>
      <c r="F486" s="6" t="s">
        <v>14</v>
      </c>
      <c r="G486" s="6" t="s">
        <v>168</v>
      </c>
      <c r="H486" s="13">
        <v>30466433</v>
      </c>
      <c r="I486" s="13" t="str">
        <f t="shared" si="329"/>
        <v>30466433-EJECUCION</v>
      </c>
      <c r="J486" s="13" t="str">
        <f t="shared" si="330"/>
        <v>30466433</v>
      </c>
      <c r="K486" s="17" t="s">
        <v>453</v>
      </c>
      <c r="L486" s="29">
        <v>674063000</v>
      </c>
      <c r="M486" s="41">
        <v>0</v>
      </c>
      <c r="N486" s="41">
        <f>200000000-20995000</f>
        <v>179005000</v>
      </c>
      <c r="O486" s="41">
        <v>0</v>
      </c>
      <c r="P486" s="41">
        <v>0</v>
      </c>
      <c r="Q486" s="41">
        <v>1200000</v>
      </c>
      <c r="R486" s="41">
        <f t="shared" si="331"/>
        <v>1200000</v>
      </c>
      <c r="S486" s="41">
        <f t="shared" si="332"/>
        <v>177805000</v>
      </c>
      <c r="T486" s="41">
        <f t="shared" si="333"/>
        <v>495058000</v>
      </c>
      <c r="U486" s="578" t="s">
        <v>97</v>
      </c>
      <c r="V486" s="55" t="s">
        <v>8</v>
      </c>
      <c r="W486" s="2" t="str">
        <f>VLOOKUP(I486,RATES!K$2:L$952,2,FALSE)</f>
        <v>RS</v>
      </c>
      <c r="X486" s="2" t="e">
        <f>VLOOKUP(H486,CONVENIO!A$2:O$151,13,FALSE)</f>
        <v>#N/A</v>
      </c>
      <c r="Y486" s="2" t="str">
        <f>VLOOKUP(I486,'RATES A MARZO'!B$2:J$980,7,FALSE)</f>
        <v>RS</v>
      </c>
      <c r="AA486" s="2" t="e">
        <f>VLOOKUP(H486,Hoja4!A$2:M$62,13,FALSE)</f>
        <v>#N/A</v>
      </c>
      <c r="AB486" s="2" t="str">
        <f>VLOOKUP(I486,Hoja6!J$2:K$1032,2,FALSE)</f>
        <v>RS</v>
      </c>
      <c r="AD486" s="2">
        <f>VLOOKUP(H486,Hoja7!A$2:C$262,3,FALSE)</f>
        <v>673000000</v>
      </c>
      <c r="AF486" s="2" t="e">
        <f>VLOOKUP(H486,Hoja8!A$2:M$85,13,FALSE)</f>
        <v>#N/A</v>
      </c>
      <c r="AG486" s="2" t="str">
        <f>VLOOKUP(CLEAN(H486),'rates (2)'!B$2:J$1076,7,FALSE)</f>
        <v>RS</v>
      </c>
    </row>
    <row r="487" spans="1:33" s="2" customFormat="1" ht="15" customHeight="1" outlineLevel="2" x14ac:dyDescent="0.25">
      <c r="A487" s="6">
        <v>31</v>
      </c>
      <c r="B487" s="6" t="s">
        <v>56</v>
      </c>
      <c r="C487" s="6" t="s">
        <v>272</v>
      </c>
      <c r="D487" s="6" t="s">
        <v>30</v>
      </c>
      <c r="E487" s="6" t="s">
        <v>35</v>
      </c>
      <c r="F487" s="6" t="s">
        <v>553</v>
      </c>
      <c r="G487" s="6" t="s">
        <v>9</v>
      </c>
      <c r="H487" s="13">
        <v>20157700</v>
      </c>
      <c r="I487" s="13" t="str">
        <f t="shared" si="329"/>
        <v>20157700-DISEÑO</v>
      </c>
      <c r="J487" s="13" t="str">
        <f t="shared" si="330"/>
        <v>20157700</v>
      </c>
      <c r="K487" s="17" t="s">
        <v>320</v>
      </c>
      <c r="L487" s="29">
        <v>63638000</v>
      </c>
      <c r="M487" s="41">
        <v>0</v>
      </c>
      <c r="N487" s="41">
        <v>19000000</v>
      </c>
      <c r="O487" s="41">
        <v>0</v>
      </c>
      <c r="P487" s="41">
        <v>0</v>
      </c>
      <c r="Q487" s="41">
        <v>0</v>
      </c>
      <c r="R487" s="41">
        <f t="shared" si="331"/>
        <v>0</v>
      </c>
      <c r="S487" s="41">
        <f t="shared" si="332"/>
        <v>19000000</v>
      </c>
      <c r="T487" s="41">
        <f t="shared" si="333"/>
        <v>44638000</v>
      </c>
      <c r="U487" s="579" t="s">
        <v>277</v>
      </c>
      <c r="V487" s="55" t="s">
        <v>8</v>
      </c>
      <c r="W487" s="2" t="str">
        <f>VLOOKUP(I487,RATES!K$2:L$952,2,FALSE)</f>
        <v>RS</v>
      </c>
      <c r="X487" s="2" t="str">
        <f>VLOOKUP(H487,CONVENIO!A$2:O$151,13,FALSE)</f>
        <v>CON CONVENIO</v>
      </c>
      <c r="Y487" s="2" t="str">
        <f>VLOOKUP(I487,'RATES A MARZO'!B$2:J$980,7,FALSE)</f>
        <v>RS</v>
      </c>
      <c r="AA487" s="2" t="str">
        <f>VLOOKUP(H487,Hoja4!A$2:M$62,13,FALSE)</f>
        <v>en convenio</v>
      </c>
      <c r="AB487" s="2" t="str">
        <f>VLOOKUP(I487,Hoja6!J$2:K$1032,2,FALSE)</f>
        <v>RS</v>
      </c>
      <c r="AD487" s="2">
        <f>VLOOKUP(H487,Hoja7!A$2:C$262,3,FALSE)</f>
        <v>45000000</v>
      </c>
      <c r="AF487" s="2" t="str">
        <f>VLOOKUP(H487,Hoja8!A$2:M$85,13,FALSE)</f>
        <v>CON CONVENIO</v>
      </c>
      <c r="AG487" s="2" t="str">
        <f>VLOOKUP(CLEAN(H487),'rates (2)'!B$2:J$1076,7,FALSE)</f>
        <v>RS</v>
      </c>
    </row>
    <row r="488" spans="1:33" ht="15" customHeight="1" outlineLevel="2" x14ac:dyDescent="0.25">
      <c r="A488" s="8"/>
      <c r="B488" s="8"/>
      <c r="C488" s="8"/>
      <c r="D488" s="8"/>
      <c r="E488" s="8"/>
      <c r="F488" s="8"/>
      <c r="G488" s="8"/>
      <c r="H488" s="12"/>
      <c r="I488" s="12"/>
      <c r="J488" s="12"/>
      <c r="K488" s="16" t="s">
        <v>336</v>
      </c>
      <c r="L488" s="30">
        <f>SUBTOTAL(9,L485:L487)</f>
        <v>857701000</v>
      </c>
      <c r="M488" s="30">
        <f>SUBTOTAL(9,M485:M487)</f>
        <v>0</v>
      </c>
      <c r="N488" s="30">
        <f t="shared" ref="N488:T488" si="334">SUBTOTAL(9,N485:N487)</f>
        <v>238005000</v>
      </c>
      <c r="O488" s="30">
        <f t="shared" si="334"/>
        <v>0</v>
      </c>
      <c r="P488" s="30">
        <f t="shared" si="334"/>
        <v>0</v>
      </c>
      <c r="Q488" s="30">
        <f t="shared" si="334"/>
        <v>1200000</v>
      </c>
      <c r="R488" s="30">
        <f t="shared" si="334"/>
        <v>1200000</v>
      </c>
      <c r="S488" s="30">
        <f t="shared" si="334"/>
        <v>236805000</v>
      </c>
      <c r="T488" s="30">
        <f t="shared" si="334"/>
        <v>619696000</v>
      </c>
      <c r="U488" s="54"/>
      <c r="V488" s="54"/>
      <c r="AG488" s="2" t="e">
        <f>VLOOKUP(CLEAN(H488),'rates (2)'!B$2:J$1076,7,FALSE)</f>
        <v>#N/A</v>
      </c>
    </row>
    <row r="489" spans="1:33" ht="15" customHeight="1" outlineLevel="2" x14ac:dyDescent="0.25">
      <c r="A489" s="8"/>
      <c r="B489" s="8"/>
      <c r="C489" s="8"/>
      <c r="D489" s="8"/>
      <c r="E489" s="8"/>
      <c r="F489" s="8"/>
      <c r="G489" s="8"/>
      <c r="H489" s="12"/>
      <c r="I489" s="12"/>
      <c r="J489" s="12"/>
      <c r="K489" s="18"/>
      <c r="L489" s="28"/>
      <c r="M489" s="40"/>
      <c r="N489" s="40"/>
      <c r="O489" s="40"/>
      <c r="P489" s="40"/>
      <c r="Q489" s="40"/>
      <c r="R489" s="40"/>
      <c r="S489" s="40"/>
      <c r="T489" s="40"/>
      <c r="U489" s="54"/>
      <c r="V489" s="54"/>
      <c r="AG489" s="2" t="e">
        <f>VLOOKUP(CLEAN(H489),'rates (2)'!B$2:J$1076,7,FALSE)</f>
        <v>#N/A</v>
      </c>
    </row>
    <row r="490" spans="1:33" ht="15" customHeight="1" outlineLevel="2" x14ac:dyDescent="0.25">
      <c r="A490" s="8"/>
      <c r="B490" s="8"/>
      <c r="C490" s="8"/>
      <c r="D490" s="8"/>
      <c r="E490" s="8"/>
      <c r="F490" s="8"/>
      <c r="G490" s="8"/>
      <c r="H490" s="12"/>
      <c r="I490" s="12"/>
      <c r="J490" s="12"/>
      <c r="K490" s="16" t="s">
        <v>278</v>
      </c>
      <c r="L490" s="28"/>
      <c r="M490" s="40"/>
      <c r="N490" s="40"/>
      <c r="O490" s="40"/>
      <c r="P490" s="40"/>
      <c r="Q490" s="40"/>
      <c r="R490" s="40"/>
      <c r="S490" s="40"/>
      <c r="T490" s="40"/>
      <c r="U490" s="54"/>
      <c r="V490" s="54"/>
      <c r="AG490" s="2" t="e">
        <f>VLOOKUP(CLEAN(H490),'rates (2)'!B$2:J$1076,7,FALSE)</f>
        <v>#N/A</v>
      </c>
    </row>
    <row r="491" spans="1:33" s="2" customFormat="1" ht="15" customHeight="1" outlineLevel="2" x14ac:dyDescent="0.25">
      <c r="A491" s="6">
        <v>31</v>
      </c>
      <c r="B491" s="6" t="s">
        <v>11</v>
      </c>
      <c r="C491" s="6" t="s">
        <v>272</v>
      </c>
      <c r="D491" s="6" t="s">
        <v>30</v>
      </c>
      <c r="E491" s="6" t="s">
        <v>35</v>
      </c>
      <c r="F491" s="6" t="s">
        <v>553</v>
      </c>
      <c r="G491" s="6" t="s">
        <v>9</v>
      </c>
      <c r="H491" s="13">
        <v>30126487</v>
      </c>
      <c r="I491" s="13" t="str">
        <f t="shared" ref="I491:I494" si="335">CONCATENATE(H491,"-",G491)</f>
        <v>30126487-DISEÑO</v>
      </c>
      <c r="J491" s="13" t="str">
        <f t="shared" ref="J491:J494" si="336">CLEAN(H491)</f>
        <v>30126487</v>
      </c>
      <c r="K491" s="17" t="s">
        <v>390</v>
      </c>
      <c r="L491" s="29">
        <v>60467000</v>
      </c>
      <c r="M491" s="41">
        <v>0</v>
      </c>
      <c r="N491" s="41">
        <v>10000000</v>
      </c>
      <c r="O491" s="41">
        <v>0</v>
      </c>
      <c r="P491" s="41">
        <v>0</v>
      </c>
      <c r="Q491" s="41">
        <v>0</v>
      </c>
      <c r="R491" s="41">
        <f t="shared" ref="R491:R494" si="337">O491+P491+Q491</f>
        <v>0</v>
      </c>
      <c r="S491" s="41">
        <f t="shared" ref="S491:S494" si="338">N491-R491</f>
        <v>10000000</v>
      </c>
      <c r="T491" s="41">
        <f t="shared" ref="T491:T494" si="339">L491-(M491+N491)</f>
        <v>50467000</v>
      </c>
      <c r="U491" s="579" t="s">
        <v>281</v>
      </c>
      <c r="V491" s="55" t="s">
        <v>308</v>
      </c>
      <c r="W491" s="2" t="str">
        <f>VLOOKUP(I491,RATES!K$2:L$952,2,FALSE)</f>
        <v>FI</v>
      </c>
      <c r="X491" s="2" t="e">
        <f>VLOOKUP(H491,CONVENIO!A$2:O$151,13,FALSE)</f>
        <v>#N/A</v>
      </c>
      <c r="Y491" s="2" t="str">
        <f>VLOOKUP(I491,'RATES A MARZO'!B$2:J$980,7,FALSE)</f>
        <v>FI</v>
      </c>
      <c r="AA491" s="2" t="e">
        <f>VLOOKUP(H491,Hoja4!A$2:M$62,13,FALSE)</f>
        <v>#N/A</v>
      </c>
      <c r="AB491" s="2" t="str">
        <f>VLOOKUP(I491,Hoja6!J$2:K$1032,2,FALSE)</f>
        <v>FI</v>
      </c>
      <c r="AD491" s="2" t="e">
        <f>VLOOKUP(H491,Hoja7!A$2:C$262,3,FALSE)</f>
        <v>#N/A</v>
      </c>
      <c r="AF491" s="2" t="e">
        <f>VLOOKUP(H491,Hoja8!A$2:M$85,13,FALSE)</f>
        <v>#N/A</v>
      </c>
      <c r="AG491" s="2" t="str">
        <f>VLOOKUP(CLEAN(H491),'rates (2)'!B$2:J$1076,7,FALSE)</f>
        <v>FI</v>
      </c>
    </row>
    <row r="492" spans="1:33" s="2" customFormat="1" ht="15" customHeight="1" outlineLevel="2" x14ac:dyDescent="0.25">
      <c r="A492" s="6">
        <v>31</v>
      </c>
      <c r="B492" s="6" t="s">
        <v>11</v>
      </c>
      <c r="C492" s="6" t="s">
        <v>276</v>
      </c>
      <c r="D492" s="6" t="s">
        <v>30</v>
      </c>
      <c r="E492" s="6" t="s">
        <v>35</v>
      </c>
      <c r="F492" s="6" t="s">
        <v>553</v>
      </c>
      <c r="G492" s="6" t="s">
        <v>168</v>
      </c>
      <c r="H492" s="13">
        <v>30126506</v>
      </c>
      <c r="I492" s="13" t="str">
        <f t="shared" si="335"/>
        <v>30126506-EJECUCION</v>
      </c>
      <c r="J492" s="13" t="str">
        <f t="shared" si="336"/>
        <v>30126506</v>
      </c>
      <c r="K492" s="17" t="s">
        <v>405</v>
      </c>
      <c r="L492" s="29">
        <v>599792000</v>
      </c>
      <c r="M492" s="41">
        <v>0</v>
      </c>
      <c r="N492" s="41">
        <v>100000000</v>
      </c>
      <c r="O492" s="41">
        <v>0</v>
      </c>
      <c r="P492" s="41">
        <v>0</v>
      </c>
      <c r="Q492" s="41">
        <v>0</v>
      </c>
      <c r="R492" s="41">
        <f t="shared" si="337"/>
        <v>0</v>
      </c>
      <c r="S492" s="41">
        <f t="shared" si="338"/>
        <v>100000000</v>
      </c>
      <c r="T492" s="41">
        <f t="shared" si="339"/>
        <v>499792000</v>
      </c>
      <c r="U492" s="579" t="s">
        <v>281</v>
      </c>
      <c r="V492" s="55" t="s">
        <v>308</v>
      </c>
      <c r="W492" s="2">
        <f>VLOOKUP(I492,RATES!K$2:L$952,2,FALSE)</f>
        <v>0</v>
      </c>
      <c r="X492" s="2" t="e">
        <f>VLOOKUP(H492,CONVENIO!A$2:O$151,13,FALSE)</f>
        <v>#N/A</v>
      </c>
      <c r="Y492" s="2" t="str">
        <f>VLOOKUP(I492,'RATES A MARZO'!B$2:J$980,7,FALSE)</f>
        <v/>
      </c>
      <c r="AA492" s="2" t="e">
        <f>VLOOKUP(H492,Hoja4!A$2:M$62,13,FALSE)</f>
        <v>#N/A</v>
      </c>
      <c r="AB492" s="2" t="str">
        <f>VLOOKUP(I492,Hoja6!J$2:K$1032,2,FALSE)</f>
        <v>FI</v>
      </c>
      <c r="AD492" s="2" t="e">
        <f>VLOOKUP(H492,Hoja7!A$2:C$262,3,FALSE)</f>
        <v>#N/A</v>
      </c>
      <c r="AF492" s="2" t="e">
        <f>VLOOKUP(H492,Hoja8!A$2:M$85,13,FALSE)</f>
        <v>#N/A</v>
      </c>
      <c r="AG492" s="2" t="str">
        <f>VLOOKUP(CLEAN(H492),'rates (2)'!B$2:J$1076,7,FALSE)</f>
        <v>FI</v>
      </c>
    </row>
    <row r="493" spans="1:33" s="2" customFormat="1" ht="15" customHeight="1" outlineLevel="2" x14ac:dyDescent="0.25">
      <c r="A493" s="6">
        <v>31</v>
      </c>
      <c r="B493" s="6" t="s">
        <v>11</v>
      </c>
      <c r="C493" s="6" t="s">
        <v>283</v>
      </c>
      <c r="D493" s="6" t="s">
        <v>30</v>
      </c>
      <c r="E493" s="6" t="s">
        <v>35</v>
      </c>
      <c r="F493" s="6" t="s">
        <v>14</v>
      </c>
      <c r="G493" s="6" t="s">
        <v>168</v>
      </c>
      <c r="H493" s="13">
        <v>30466394</v>
      </c>
      <c r="I493" s="13" t="str">
        <f t="shared" si="335"/>
        <v>30466394-EJECUCION</v>
      </c>
      <c r="J493" s="13" t="str">
        <f t="shared" si="336"/>
        <v>30466394</v>
      </c>
      <c r="K493" s="17" t="s">
        <v>367</v>
      </c>
      <c r="L493" s="29">
        <v>483702000</v>
      </c>
      <c r="M493" s="41">
        <v>0</v>
      </c>
      <c r="N493" s="41">
        <v>100000000</v>
      </c>
      <c r="O493" s="41">
        <v>0</v>
      </c>
      <c r="P493" s="41">
        <v>0</v>
      </c>
      <c r="Q493" s="41">
        <v>0</v>
      </c>
      <c r="R493" s="41">
        <f t="shared" si="337"/>
        <v>0</v>
      </c>
      <c r="S493" s="41">
        <f t="shared" si="338"/>
        <v>100000000</v>
      </c>
      <c r="T493" s="41">
        <f t="shared" si="339"/>
        <v>383702000</v>
      </c>
      <c r="U493" s="55" t="s">
        <v>281</v>
      </c>
      <c r="V493" s="55" t="s">
        <v>8</v>
      </c>
      <c r="W493" s="2" t="str">
        <f>VLOOKUP(I493,RATES!K$2:L$952,2,FALSE)</f>
        <v>RS</v>
      </c>
      <c r="X493" s="2" t="e">
        <f>VLOOKUP(H493,CONVENIO!A$2:O$151,13,FALSE)</f>
        <v>#N/A</v>
      </c>
      <c r="Y493" s="2" t="str">
        <f>VLOOKUP(I493,'RATES A MARZO'!B$2:J$980,7,FALSE)</f>
        <v>RS</v>
      </c>
      <c r="AA493" s="2" t="e">
        <f>VLOOKUP(H493,Hoja4!A$2:M$62,13,FALSE)</f>
        <v>#N/A</v>
      </c>
      <c r="AB493" s="2" t="str">
        <f>VLOOKUP(I493,Hoja6!J$2:K$1032,2,FALSE)</f>
        <v>RS</v>
      </c>
      <c r="AD493" s="2" t="e">
        <f>VLOOKUP(H493,Hoja7!A$2:C$262,3,FALSE)</f>
        <v>#N/A</v>
      </c>
      <c r="AF493" s="2" t="e">
        <f>VLOOKUP(H493,Hoja8!A$2:M$85,13,FALSE)</f>
        <v>#N/A</v>
      </c>
      <c r="AG493" s="2" t="str">
        <f>VLOOKUP(CLEAN(H493),'rates (2)'!B$2:J$1076,7,FALSE)</f>
        <v>RS</v>
      </c>
    </row>
    <row r="494" spans="1:33" s="2" customFormat="1" ht="15" customHeight="1" outlineLevel="2" x14ac:dyDescent="0.25">
      <c r="A494" s="6">
        <v>31</v>
      </c>
      <c r="B494" s="6" t="s">
        <v>11</v>
      </c>
      <c r="C494" s="6" t="s">
        <v>286</v>
      </c>
      <c r="D494" s="6" t="s">
        <v>30</v>
      </c>
      <c r="E494" s="6" t="s">
        <v>35</v>
      </c>
      <c r="F494" s="6" t="s">
        <v>553</v>
      </c>
      <c r="G494" s="6" t="s">
        <v>9</v>
      </c>
      <c r="H494" s="13">
        <v>30484393</v>
      </c>
      <c r="I494" s="13" t="str">
        <f t="shared" si="335"/>
        <v>30484393-DISEÑO</v>
      </c>
      <c r="J494" s="13" t="str">
        <f t="shared" si="336"/>
        <v>30484393</v>
      </c>
      <c r="K494" s="17" t="s">
        <v>448</v>
      </c>
      <c r="L494" s="29">
        <v>52500000</v>
      </c>
      <c r="M494" s="41">
        <v>0</v>
      </c>
      <c r="N494" s="41">
        <v>5000000</v>
      </c>
      <c r="O494" s="41">
        <v>0</v>
      </c>
      <c r="P494" s="41">
        <v>0</v>
      </c>
      <c r="Q494" s="41">
        <v>0</v>
      </c>
      <c r="R494" s="41">
        <f t="shared" si="337"/>
        <v>0</v>
      </c>
      <c r="S494" s="41">
        <f t="shared" si="338"/>
        <v>5000000</v>
      </c>
      <c r="T494" s="41">
        <f t="shared" si="339"/>
        <v>47500000</v>
      </c>
      <c r="U494" s="579" t="s">
        <v>281</v>
      </c>
      <c r="V494" s="55" t="s">
        <v>415</v>
      </c>
      <c r="W494" s="2">
        <f>VLOOKUP(I494,RATES!K$2:L$952,2,FALSE)</f>
        <v>0</v>
      </c>
      <c r="X494" s="2" t="e">
        <f>VLOOKUP(H494,CONVENIO!A$2:O$151,13,FALSE)</f>
        <v>#N/A</v>
      </c>
      <c r="Y494" s="2" t="str">
        <f>VLOOKUP(I494,'RATES A MARZO'!B$2:J$980,7,FALSE)</f>
        <v/>
      </c>
      <c r="AA494" s="2" t="e">
        <f>VLOOKUP(H494,Hoja4!A$2:M$62,13,FALSE)</f>
        <v>#N/A</v>
      </c>
      <c r="AB494" s="2" t="str">
        <f>VLOOKUP(I494,Hoja6!J$2:K$1032,2,FALSE)</f>
        <v/>
      </c>
      <c r="AD494" s="2" t="e">
        <f>VLOOKUP(H494,Hoja7!A$2:C$262,3,FALSE)</f>
        <v>#N/A</v>
      </c>
      <c r="AF494" s="2" t="e">
        <f>VLOOKUP(H494,Hoja8!A$2:M$85,13,FALSE)</f>
        <v>#N/A</v>
      </c>
      <c r="AG494" s="2" t="str">
        <f>VLOOKUP(CLEAN(H494),'rates (2)'!B$2:J$1076,7,FALSE)</f>
        <v/>
      </c>
    </row>
    <row r="495" spans="1:33" ht="15" customHeight="1" outlineLevel="2" x14ac:dyDescent="0.25">
      <c r="A495" s="8"/>
      <c r="B495" s="8"/>
      <c r="C495" s="8"/>
      <c r="D495" s="8"/>
      <c r="E495" s="8"/>
      <c r="F495" s="8"/>
      <c r="G495" s="8"/>
      <c r="H495" s="12"/>
      <c r="I495" s="12"/>
      <c r="J495" s="12"/>
      <c r="K495" s="16" t="s">
        <v>291</v>
      </c>
      <c r="L495" s="30">
        <f t="shared" ref="L495:T495" si="340">SUBTOTAL(9,L491:L494)</f>
        <v>1196461000</v>
      </c>
      <c r="M495" s="30">
        <f t="shared" si="340"/>
        <v>0</v>
      </c>
      <c r="N495" s="30">
        <f t="shared" si="340"/>
        <v>215000000</v>
      </c>
      <c r="O495" s="30">
        <f t="shared" si="340"/>
        <v>0</v>
      </c>
      <c r="P495" s="30">
        <f t="shared" si="340"/>
        <v>0</v>
      </c>
      <c r="Q495" s="30">
        <f t="shared" si="340"/>
        <v>0</v>
      </c>
      <c r="R495" s="30">
        <f t="shared" si="340"/>
        <v>0</v>
      </c>
      <c r="S495" s="30">
        <f t="shared" si="340"/>
        <v>215000000</v>
      </c>
      <c r="T495" s="30">
        <f t="shared" si="340"/>
        <v>981461000</v>
      </c>
      <c r="U495" s="54"/>
      <c r="V495" s="54"/>
      <c r="AG495" s="2" t="e">
        <f>VLOOKUP(CLEAN(H495),'rates (2)'!B$2:J$1076,7,FALSE)</f>
        <v>#N/A</v>
      </c>
    </row>
    <row r="496" spans="1:33" ht="15" customHeight="1" outlineLevel="2" x14ac:dyDescent="0.25">
      <c r="A496" s="8"/>
      <c r="B496" s="8"/>
      <c r="C496" s="8"/>
      <c r="D496" s="8"/>
      <c r="E496" s="8"/>
      <c r="F496" s="8"/>
      <c r="G496" s="8"/>
      <c r="H496" s="12"/>
      <c r="I496" s="12"/>
      <c r="J496" s="12"/>
      <c r="K496" s="18"/>
      <c r="L496" s="28"/>
      <c r="M496" s="40"/>
      <c r="N496" s="40"/>
      <c r="O496" s="40"/>
      <c r="P496" s="40"/>
      <c r="Q496" s="40"/>
      <c r="R496" s="40"/>
      <c r="S496" s="40"/>
      <c r="T496" s="40"/>
      <c r="U496" s="54"/>
      <c r="V496" s="54"/>
      <c r="AG496" s="2" t="e">
        <f>VLOOKUP(CLEAN(H496),'rates (2)'!B$2:J$1076,7,FALSE)</f>
        <v>#N/A</v>
      </c>
    </row>
    <row r="497" spans="1:33" ht="18.75" customHeight="1" outlineLevel="1" x14ac:dyDescent="0.3">
      <c r="A497" s="8"/>
      <c r="B497" s="8"/>
      <c r="C497" s="8"/>
      <c r="D497" s="8"/>
      <c r="E497" s="9"/>
      <c r="F497" s="8"/>
      <c r="G497" s="8"/>
      <c r="H497" s="12"/>
      <c r="I497" s="12"/>
      <c r="J497" s="12"/>
      <c r="K497" s="52" t="s">
        <v>189</v>
      </c>
      <c r="L497" s="53">
        <f t="shared" ref="L497:T497" si="341">L495+L488+L482</f>
        <v>3241217715</v>
      </c>
      <c r="M497" s="53">
        <f t="shared" si="341"/>
        <v>864484631</v>
      </c>
      <c r="N497" s="53">
        <f t="shared" si="341"/>
        <v>760269904</v>
      </c>
      <c r="O497" s="53">
        <f t="shared" si="341"/>
        <v>0</v>
      </c>
      <c r="P497" s="53">
        <f t="shared" si="341"/>
        <v>0</v>
      </c>
      <c r="Q497" s="53">
        <f t="shared" si="341"/>
        <v>41678444</v>
      </c>
      <c r="R497" s="53">
        <f t="shared" si="341"/>
        <v>41678444</v>
      </c>
      <c r="S497" s="53">
        <f t="shared" si="341"/>
        <v>718591460</v>
      </c>
      <c r="T497" s="53">
        <f t="shared" si="341"/>
        <v>1616463180</v>
      </c>
      <c r="U497" s="54"/>
      <c r="V497" s="54"/>
      <c r="AG497" s="2" t="e">
        <f>VLOOKUP(CLEAN(H497),'rates (2)'!B$2:J$1076,7,FALSE)</f>
        <v>#N/A</v>
      </c>
    </row>
    <row r="498" spans="1:33" s="3" customFormat="1" ht="15" customHeight="1" outlineLevel="1" x14ac:dyDescent="0.25">
      <c r="A498" s="8"/>
      <c r="B498" s="8"/>
      <c r="C498" s="8"/>
      <c r="D498" s="8"/>
      <c r="E498" s="9"/>
      <c r="F498" s="8"/>
      <c r="G498" s="8"/>
      <c r="H498" s="12"/>
      <c r="I498" s="12"/>
      <c r="J498" s="12"/>
      <c r="K498" s="20"/>
      <c r="L498" s="32"/>
      <c r="M498" s="42"/>
      <c r="N498" s="42"/>
      <c r="O498" s="42"/>
      <c r="P498" s="42"/>
      <c r="Q498" s="42"/>
      <c r="R498" s="42"/>
      <c r="S498" s="42"/>
      <c r="T498" s="42"/>
      <c r="U498" s="54"/>
      <c r="V498" s="54"/>
      <c r="AG498" s="2" t="e">
        <f>VLOOKUP(CLEAN(H498),'rates (2)'!B$2:J$1076,7,FALSE)</f>
        <v>#N/A</v>
      </c>
    </row>
    <row r="499" spans="1:33" ht="26.25" customHeight="1" outlineLevel="1" x14ac:dyDescent="0.4">
      <c r="A499" s="8"/>
      <c r="B499" s="8"/>
      <c r="C499" s="8"/>
      <c r="D499" s="8"/>
      <c r="E499" s="9"/>
      <c r="F499" s="8"/>
      <c r="G499" s="8"/>
      <c r="H499" s="12"/>
      <c r="I499" s="12"/>
      <c r="J499" s="12"/>
      <c r="K499" s="64" t="s">
        <v>561</v>
      </c>
      <c r="L499" s="32"/>
      <c r="M499" s="42"/>
      <c r="N499" s="42"/>
      <c r="O499" s="42"/>
      <c r="P499" s="42"/>
      <c r="Q499" s="42"/>
      <c r="R499" s="42"/>
      <c r="S499" s="42"/>
      <c r="T499" s="42"/>
      <c r="U499" s="54"/>
      <c r="V499" s="54"/>
      <c r="AG499" s="2" t="e">
        <f>VLOOKUP(CLEAN(H499),'rates (2)'!B$2:J$1076,7,FALSE)</f>
        <v>#N/A</v>
      </c>
    </row>
    <row r="500" spans="1:33" ht="15" customHeight="1" outlineLevel="1" x14ac:dyDescent="0.25">
      <c r="A500" s="8"/>
      <c r="B500" s="8"/>
      <c r="C500" s="8"/>
      <c r="D500" s="8"/>
      <c r="E500" s="9"/>
      <c r="F500" s="8"/>
      <c r="G500" s="8"/>
      <c r="H500" s="12"/>
      <c r="I500" s="12"/>
      <c r="J500" s="12"/>
      <c r="K500" s="23" t="s">
        <v>271</v>
      </c>
      <c r="L500" s="32"/>
      <c r="M500" s="42"/>
      <c r="N500" s="42"/>
      <c r="O500" s="42"/>
      <c r="P500" s="42"/>
      <c r="Q500" s="42"/>
      <c r="R500" s="42"/>
      <c r="S500" s="42"/>
      <c r="T500" s="42"/>
      <c r="U500" s="54"/>
      <c r="V500" s="54"/>
      <c r="AG500" s="2" t="e">
        <f>VLOOKUP(CLEAN(H500),'rates (2)'!B$2:J$1076,7,FALSE)</f>
        <v>#N/A</v>
      </c>
    </row>
    <row r="501" spans="1:33" s="2" customFormat="1" ht="15" customHeight="1" outlineLevel="2" x14ac:dyDescent="0.25">
      <c r="A501" s="6">
        <v>31</v>
      </c>
      <c r="B501" s="6" t="s">
        <v>5</v>
      </c>
      <c r="C501" s="6" t="s">
        <v>288</v>
      </c>
      <c r="D501" s="6" t="s">
        <v>30</v>
      </c>
      <c r="E501" s="6" t="s">
        <v>321</v>
      </c>
      <c r="F501" s="6" t="s">
        <v>553</v>
      </c>
      <c r="G501" s="6" t="s">
        <v>9</v>
      </c>
      <c r="H501" s="13">
        <v>30095333</v>
      </c>
      <c r="I501" s="13" t="str">
        <f t="shared" ref="I501:I502" si="342">CONCATENATE(H501,"-",G501)</f>
        <v>30095333-DISEÑO</v>
      </c>
      <c r="J501" s="13" t="str">
        <f t="shared" ref="J501:J502" si="343">CLEAN(H501)</f>
        <v>30095333</v>
      </c>
      <c r="K501" s="17" t="s">
        <v>322</v>
      </c>
      <c r="L501" s="29">
        <v>178850000</v>
      </c>
      <c r="M501" s="41">
        <v>94201000</v>
      </c>
      <c r="N501" s="41">
        <v>84649000</v>
      </c>
      <c r="O501" s="41">
        <v>0</v>
      </c>
      <c r="P501" s="41">
        <v>0</v>
      </c>
      <c r="Q501" s="41">
        <v>0</v>
      </c>
      <c r="R501" s="41">
        <f t="shared" ref="R501:R502" si="344">O501+P501+Q501</f>
        <v>0</v>
      </c>
      <c r="S501" s="41">
        <f t="shared" ref="S501:S502" si="345">N501-R501</f>
        <v>84649000</v>
      </c>
      <c r="T501" s="41">
        <f t="shared" ref="T501:T502" si="346">L501-(M501+N501)</f>
        <v>0</v>
      </c>
      <c r="U501" s="579" t="s">
        <v>273</v>
      </c>
      <c r="V501" s="55" t="s">
        <v>8</v>
      </c>
      <c r="W501" s="2" t="str">
        <f>VLOOKUP(I501,RATES!K$2:L$952,2,FALSE)</f>
        <v>RS</v>
      </c>
      <c r="X501" s="2" t="e">
        <f>VLOOKUP(H501,CONVENIO!A$2:O$151,13,FALSE)</f>
        <v>#N/A</v>
      </c>
      <c r="Y501" s="2" t="str">
        <f>VLOOKUP(I501,'RATES A MARZO'!B$2:J$980,7,FALSE)</f>
        <v>RS</v>
      </c>
      <c r="AA501" s="2" t="e">
        <f>VLOOKUP(H501,Hoja4!A$2:M$62,13,FALSE)</f>
        <v>#N/A</v>
      </c>
      <c r="AB501" s="2" t="str">
        <f>VLOOKUP(I501,Hoja6!J$2:K$1032,2,FALSE)</f>
        <v>RS</v>
      </c>
      <c r="AD501" s="2">
        <f>VLOOKUP(H501,Hoja7!A$2:C$262,3,FALSE)</f>
        <v>20000000</v>
      </c>
      <c r="AF501" s="2" t="e">
        <f>VLOOKUP(H501,Hoja8!A$2:M$85,13,FALSE)</f>
        <v>#N/A</v>
      </c>
      <c r="AG501" s="2" t="str">
        <f>VLOOKUP(CLEAN(H501),'rates (2)'!B$2:J$1076,7,FALSE)</f>
        <v>RS</v>
      </c>
    </row>
    <row r="502" spans="1:33" s="2" customFormat="1" ht="15" customHeight="1" outlineLevel="2" x14ac:dyDescent="0.25">
      <c r="A502" s="6">
        <v>31</v>
      </c>
      <c r="B502" s="6" t="s">
        <v>5</v>
      </c>
      <c r="C502" s="6" t="s">
        <v>272</v>
      </c>
      <c r="D502" s="6" t="s">
        <v>30</v>
      </c>
      <c r="E502" s="6" t="s">
        <v>321</v>
      </c>
      <c r="F502" s="6" t="s">
        <v>6</v>
      </c>
      <c r="G502" s="6" t="s">
        <v>168</v>
      </c>
      <c r="H502" s="13">
        <v>30093309</v>
      </c>
      <c r="I502" s="13" t="str">
        <f t="shared" si="342"/>
        <v>30093309-EJECUCION</v>
      </c>
      <c r="J502" s="13" t="str">
        <f t="shared" si="343"/>
        <v>30093309</v>
      </c>
      <c r="K502" s="17" t="s">
        <v>64</v>
      </c>
      <c r="L502" s="29">
        <v>6706907019</v>
      </c>
      <c r="M502" s="41">
        <v>6264393668</v>
      </c>
      <c r="N502" s="41">
        <v>261842350</v>
      </c>
      <c r="O502" s="41">
        <v>0</v>
      </c>
      <c r="P502" s="41">
        <v>0</v>
      </c>
      <c r="Q502" s="41">
        <v>0</v>
      </c>
      <c r="R502" s="41">
        <f t="shared" si="344"/>
        <v>0</v>
      </c>
      <c r="S502" s="41">
        <f t="shared" si="345"/>
        <v>261842350</v>
      </c>
      <c r="T502" s="41">
        <f t="shared" si="346"/>
        <v>180671001</v>
      </c>
      <c r="U502" s="578" t="s">
        <v>273</v>
      </c>
      <c r="V502" s="55" t="s">
        <v>8</v>
      </c>
      <c r="W502" s="2" t="str">
        <f>VLOOKUP(I502,RATES!K$2:L$952,2,FALSE)</f>
        <v>RS</v>
      </c>
      <c r="X502" s="2" t="str">
        <f>VLOOKUP(H502,CONVENIO!A$2:O$151,13,FALSE)</f>
        <v>CON CONVENIO</v>
      </c>
      <c r="Y502" s="2" t="str">
        <f>VLOOKUP(I502,'RATES A MARZO'!B$2:J$980,7,FALSE)</f>
        <v>RS</v>
      </c>
      <c r="AA502" s="2" t="str">
        <f>VLOOKUP(H502,Hoja4!A$2:M$62,13,FALSE)</f>
        <v>en convenio</v>
      </c>
      <c r="AB502" s="2" t="str">
        <f>VLOOKUP(I502,Hoja6!J$2:K$1032,2,FALSE)</f>
        <v>RS</v>
      </c>
      <c r="AD502" s="2">
        <f>VLOOKUP(H502,Hoja7!A$2:C$262,3,FALSE)</f>
        <v>426418895</v>
      </c>
      <c r="AF502" s="2" t="str">
        <f>VLOOKUP(H502,Hoja8!A$2:M$85,13,FALSE)</f>
        <v>CON CONVENIO</v>
      </c>
      <c r="AG502" s="2" t="str">
        <f>VLOOKUP(CLEAN(H502),'rates (2)'!B$2:J$1076,7,FALSE)</f>
        <v>RS</v>
      </c>
    </row>
    <row r="503" spans="1:33" ht="15" customHeight="1" outlineLevel="2" x14ac:dyDescent="0.25">
      <c r="A503" s="8"/>
      <c r="B503" s="8"/>
      <c r="C503" s="8"/>
      <c r="D503" s="8"/>
      <c r="E503" s="8"/>
      <c r="F503" s="8"/>
      <c r="G503" s="8"/>
      <c r="H503" s="12"/>
      <c r="I503" s="12"/>
      <c r="J503" s="12"/>
      <c r="K503" s="22" t="s">
        <v>435</v>
      </c>
      <c r="L503" s="33">
        <f t="shared" ref="L503:T503" si="347">SUBTOTAL(9,L501:L502)</f>
        <v>6885757019</v>
      </c>
      <c r="M503" s="33">
        <f t="shared" si="347"/>
        <v>6358594668</v>
      </c>
      <c r="N503" s="33">
        <f t="shared" si="347"/>
        <v>346491350</v>
      </c>
      <c r="O503" s="33">
        <f t="shared" si="347"/>
        <v>0</v>
      </c>
      <c r="P503" s="33">
        <f t="shared" si="347"/>
        <v>0</v>
      </c>
      <c r="Q503" s="33">
        <f t="shared" si="347"/>
        <v>0</v>
      </c>
      <c r="R503" s="33">
        <f t="shared" si="347"/>
        <v>0</v>
      </c>
      <c r="S503" s="33">
        <f t="shared" si="347"/>
        <v>346491350</v>
      </c>
      <c r="T503" s="33">
        <f t="shared" si="347"/>
        <v>180671001</v>
      </c>
      <c r="U503" s="54"/>
      <c r="V503" s="54"/>
      <c r="AG503" s="2" t="e">
        <f>VLOOKUP(CLEAN(H503),'rates (2)'!B$2:J$1076,7,FALSE)</f>
        <v>#N/A</v>
      </c>
    </row>
    <row r="504" spans="1:33" ht="15" customHeight="1" outlineLevel="2" x14ac:dyDescent="0.25">
      <c r="A504" s="8"/>
      <c r="B504" s="8"/>
      <c r="C504" s="8"/>
      <c r="D504" s="8"/>
      <c r="E504" s="8"/>
      <c r="F504" s="8"/>
      <c r="G504" s="8"/>
      <c r="H504" s="12"/>
      <c r="I504" s="12"/>
      <c r="J504" s="12"/>
      <c r="K504" s="18"/>
      <c r="L504" s="28"/>
      <c r="M504" s="40"/>
      <c r="N504" s="40"/>
      <c r="O504" s="40"/>
      <c r="P504" s="40"/>
      <c r="Q504" s="40"/>
      <c r="R504" s="40"/>
      <c r="S504" s="40"/>
      <c r="T504" s="40"/>
      <c r="U504" s="54"/>
      <c r="V504" s="54"/>
      <c r="AG504" s="2" t="e">
        <f>VLOOKUP(CLEAN(H504),'rates (2)'!B$2:J$1076,7,FALSE)</f>
        <v>#N/A</v>
      </c>
    </row>
    <row r="505" spans="1:33" ht="15" customHeight="1" outlineLevel="2" x14ac:dyDescent="0.25">
      <c r="A505" s="8"/>
      <c r="B505" s="8"/>
      <c r="C505" s="8"/>
      <c r="D505" s="8"/>
      <c r="E505" s="8"/>
      <c r="F505" s="8"/>
      <c r="G505" s="8"/>
      <c r="H505" s="12"/>
      <c r="I505" s="12"/>
      <c r="J505" s="12"/>
      <c r="K505" s="16" t="s">
        <v>278</v>
      </c>
      <c r="L505" s="28"/>
      <c r="M505" s="40"/>
      <c r="N505" s="40"/>
      <c r="O505" s="40"/>
      <c r="P505" s="40"/>
      <c r="Q505" s="40"/>
      <c r="R505" s="40"/>
      <c r="S505" s="40"/>
      <c r="T505" s="40"/>
      <c r="U505" s="54"/>
      <c r="V505" s="54"/>
      <c r="AG505" s="2" t="e">
        <f>VLOOKUP(CLEAN(H505),'rates (2)'!B$2:J$1076,7,FALSE)</f>
        <v>#N/A</v>
      </c>
    </row>
    <row r="506" spans="1:33" s="2" customFormat="1" ht="15" customHeight="1" outlineLevel="2" x14ac:dyDescent="0.25">
      <c r="A506" s="6">
        <v>31</v>
      </c>
      <c r="B506" s="6" t="s">
        <v>11</v>
      </c>
      <c r="C506" s="6" t="s">
        <v>274</v>
      </c>
      <c r="D506" s="6" t="s">
        <v>30</v>
      </c>
      <c r="E506" s="6" t="s">
        <v>321</v>
      </c>
      <c r="F506" s="6" t="s">
        <v>553</v>
      </c>
      <c r="G506" s="6" t="s">
        <v>168</v>
      </c>
      <c r="H506" s="13">
        <v>30135738</v>
      </c>
      <c r="I506" s="13" t="str">
        <f t="shared" ref="I506:I510" si="348">CONCATENATE(H506,"-",G506)</f>
        <v>30135738-EJECUCION</v>
      </c>
      <c r="J506" s="13" t="str">
        <f t="shared" ref="J506:J510" si="349">CLEAN(H506)</f>
        <v>30135738</v>
      </c>
      <c r="K506" s="17" t="s">
        <v>493</v>
      </c>
      <c r="L506" s="29">
        <v>645578000</v>
      </c>
      <c r="M506" s="41">
        <v>0</v>
      </c>
      <c r="N506" s="41">
        <v>64557800</v>
      </c>
      <c r="O506" s="41">
        <v>0</v>
      </c>
      <c r="P506" s="41">
        <v>0</v>
      </c>
      <c r="Q506" s="41">
        <v>0</v>
      </c>
      <c r="R506" s="41">
        <f t="shared" ref="R506:R510" si="350">O506+P506+Q506</f>
        <v>0</v>
      </c>
      <c r="S506" s="41">
        <f t="shared" ref="S506:S510" si="351">N506-R506</f>
        <v>64557800</v>
      </c>
      <c r="T506" s="41">
        <f t="shared" ref="T506:T510" si="352">L506-(M506+N506)</f>
        <v>581020200</v>
      </c>
      <c r="U506" s="579" t="s">
        <v>281</v>
      </c>
      <c r="V506" s="55" t="s">
        <v>308</v>
      </c>
      <c r="W506" s="2">
        <f>VLOOKUP(I506,RATES!K$2:L$952,2,FALSE)</f>
        <v>0</v>
      </c>
      <c r="X506" s="2" t="e">
        <f>VLOOKUP(H506,CONVENIO!A$2:O$151,13,FALSE)</f>
        <v>#N/A</v>
      </c>
      <c r="Y506" s="2" t="str">
        <f>VLOOKUP(I506,'RATES A MARZO'!B$2:J$980,7,FALSE)</f>
        <v/>
      </c>
      <c r="AA506" s="2" t="e">
        <f>VLOOKUP(H506,Hoja4!A$2:M$62,13,FALSE)</f>
        <v>#N/A</v>
      </c>
      <c r="AB506" s="2" t="str">
        <f>VLOOKUP(I506,Hoja6!J$2:K$1032,2,FALSE)</f>
        <v>FI</v>
      </c>
      <c r="AD506" s="2" t="e">
        <f>VLOOKUP(H506,Hoja7!A$2:C$262,3,FALSE)</f>
        <v>#N/A</v>
      </c>
      <c r="AF506" s="2" t="e">
        <f>VLOOKUP(H506,Hoja8!A$2:M$85,13,FALSE)</f>
        <v>#N/A</v>
      </c>
      <c r="AG506" s="2" t="str">
        <f>VLOOKUP(CLEAN(H506),'rates (2)'!B$2:J$1076,7,FALSE)</f>
        <v>FI</v>
      </c>
    </row>
    <row r="507" spans="1:33" s="2" customFormat="1" ht="15" customHeight="1" outlineLevel="2" x14ac:dyDescent="0.25">
      <c r="A507" s="6">
        <v>31</v>
      </c>
      <c r="B507" s="6" t="s">
        <v>11</v>
      </c>
      <c r="C507" s="6" t="s">
        <v>274</v>
      </c>
      <c r="D507" s="6" t="s">
        <v>30</v>
      </c>
      <c r="E507" s="6" t="s">
        <v>321</v>
      </c>
      <c r="F507" s="6" t="s">
        <v>553</v>
      </c>
      <c r="G507" s="6" t="s">
        <v>168</v>
      </c>
      <c r="H507" s="13">
        <v>30135739</v>
      </c>
      <c r="I507" s="13" t="str">
        <f t="shared" si="348"/>
        <v>30135739-EJECUCION</v>
      </c>
      <c r="J507" s="13" t="str">
        <f t="shared" si="349"/>
        <v>30135739</v>
      </c>
      <c r="K507" s="17" t="s">
        <v>361</v>
      </c>
      <c r="L507" s="29">
        <v>420194000</v>
      </c>
      <c r="M507" s="41">
        <v>0</v>
      </c>
      <c r="N507" s="41">
        <v>21009700</v>
      </c>
      <c r="O507" s="41">
        <v>0</v>
      </c>
      <c r="P507" s="41">
        <v>0</v>
      </c>
      <c r="Q507" s="41">
        <v>0</v>
      </c>
      <c r="R507" s="41">
        <f t="shared" si="350"/>
        <v>0</v>
      </c>
      <c r="S507" s="41">
        <f t="shared" si="351"/>
        <v>21009700</v>
      </c>
      <c r="T507" s="41">
        <f t="shared" si="352"/>
        <v>399184300</v>
      </c>
      <c r="U507" s="579" t="s">
        <v>281</v>
      </c>
      <c r="V507" s="55" t="s">
        <v>415</v>
      </c>
      <c r="W507" s="2">
        <f>VLOOKUP(I507,RATES!K$2:L$952,2,FALSE)</f>
        <v>0</v>
      </c>
      <c r="X507" s="2" t="e">
        <f>VLOOKUP(H507,CONVENIO!A$2:O$151,13,FALSE)</f>
        <v>#N/A</v>
      </c>
      <c r="Y507" s="2" t="str">
        <f>VLOOKUP(I507,'RATES A MARZO'!B$2:J$980,7,FALSE)</f>
        <v/>
      </c>
      <c r="AA507" s="2" t="e">
        <f>VLOOKUP(H507,Hoja4!A$2:M$62,13,FALSE)</f>
        <v>#N/A</v>
      </c>
      <c r="AB507" s="2" t="str">
        <f>VLOOKUP(I507,Hoja6!J$2:K$1032,2,FALSE)</f>
        <v/>
      </c>
      <c r="AD507" s="2" t="e">
        <f>VLOOKUP(H507,Hoja7!A$2:C$262,3,FALSE)</f>
        <v>#N/A</v>
      </c>
      <c r="AF507" s="2" t="e">
        <f>VLOOKUP(H507,Hoja8!A$2:M$85,13,FALSE)</f>
        <v>#N/A</v>
      </c>
      <c r="AG507" s="2" t="str">
        <f>VLOOKUP(CLEAN(H507),'rates (2)'!B$2:J$1076,7,FALSE)</f>
        <v/>
      </c>
    </row>
    <row r="508" spans="1:33" s="2" customFormat="1" ht="15" customHeight="1" outlineLevel="2" x14ac:dyDescent="0.25">
      <c r="A508" s="6">
        <v>29</v>
      </c>
      <c r="B508" s="6" t="s">
        <v>11</v>
      </c>
      <c r="C508" s="6" t="s">
        <v>272</v>
      </c>
      <c r="D508" s="6" t="s">
        <v>30</v>
      </c>
      <c r="E508" s="6" t="s">
        <v>36</v>
      </c>
      <c r="F508" s="6" t="s">
        <v>102</v>
      </c>
      <c r="G508" s="6" t="s">
        <v>168</v>
      </c>
      <c r="H508" s="13">
        <v>40001806</v>
      </c>
      <c r="I508" s="13" t="str">
        <f t="shared" si="348"/>
        <v>40001806-EJECUCION</v>
      </c>
      <c r="J508" s="13" t="str">
        <f t="shared" si="349"/>
        <v>40001806</v>
      </c>
      <c r="K508" s="17" t="s">
        <v>2785</v>
      </c>
      <c r="L508" s="29">
        <v>90000000</v>
      </c>
      <c r="M508" s="41">
        <v>0</v>
      </c>
      <c r="N508" s="41">
        <v>5000000</v>
      </c>
      <c r="O508" s="41">
        <v>0</v>
      </c>
      <c r="P508" s="41">
        <v>0</v>
      </c>
      <c r="Q508" s="41">
        <v>0</v>
      </c>
      <c r="R508" s="41">
        <f t="shared" si="350"/>
        <v>0</v>
      </c>
      <c r="S508" s="41">
        <f t="shared" si="351"/>
        <v>5000000</v>
      </c>
      <c r="T508" s="41">
        <f t="shared" si="352"/>
        <v>85000000</v>
      </c>
      <c r="U508" s="55" t="s">
        <v>455</v>
      </c>
      <c r="V508" s="55" t="s">
        <v>511</v>
      </c>
      <c r="W508" s="2">
        <f>VLOOKUP(I508,RATES!K$2:L$952,2,FALSE)</f>
        <v>0</v>
      </c>
      <c r="X508" s="2" t="e">
        <f>VLOOKUP(H508,CONVENIO!A$2:O$151,13,FALSE)</f>
        <v>#N/A</v>
      </c>
      <c r="Y508" s="2" t="str">
        <f>VLOOKUP(I508,'RATES A MARZO'!B$2:J$980,7,FALSE)</f>
        <v/>
      </c>
      <c r="AA508" s="2" t="e">
        <f>VLOOKUP(H508,Hoja4!A$2:M$62,13,FALSE)</f>
        <v>#N/A</v>
      </c>
      <c r="AB508" s="2" t="str">
        <f>VLOOKUP(I508,Hoja6!J$2:K$1032,2,FALSE)</f>
        <v/>
      </c>
      <c r="AD508" s="2" t="e">
        <f>VLOOKUP(H508,Hoja7!A$2:C$262,3,FALSE)</f>
        <v>#N/A</v>
      </c>
      <c r="AF508" s="2" t="e">
        <f>VLOOKUP(H508,Hoja8!A$2:M$85,13,FALSE)</f>
        <v>#N/A</v>
      </c>
      <c r="AG508" s="2" t="str">
        <f>VLOOKUP(CLEAN(H508),'rates (2)'!B$2:J$1076,7,FALSE)</f>
        <v/>
      </c>
    </row>
    <row r="509" spans="1:33" s="2" customFormat="1" ht="15" customHeight="1" outlineLevel="2" x14ac:dyDescent="0.25">
      <c r="A509" s="6">
        <v>31</v>
      </c>
      <c r="B509" s="6" t="s">
        <v>11</v>
      </c>
      <c r="C509" s="6" t="s">
        <v>283</v>
      </c>
      <c r="D509" s="6" t="s">
        <v>30</v>
      </c>
      <c r="E509" s="6" t="s">
        <v>321</v>
      </c>
      <c r="F509" s="6" t="s">
        <v>14</v>
      </c>
      <c r="G509" s="6" t="s">
        <v>9</v>
      </c>
      <c r="H509" s="13">
        <v>30485181</v>
      </c>
      <c r="I509" s="13" t="str">
        <f t="shared" si="348"/>
        <v>30485181-DISEÑO</v>
      </c>
      <c r="J509" s="13" t="str">
        <f t="shared" si="349"/>
        <v>30485181</v>
      </c>
      <c r="K509" s="17" t="s">
        <v>449</v>
      </c>
      <c r="L509" s="29">
        <v>41000000</v>
      </c>
      <c r="M509" s="41">
        <v>0</v>
      </c>
      <c r="N509" s="41">
        <v>5000000</v>
      </c>
      <c r="O509" s="41">
        <v>0</v>
      </c>
      <c r="P509" s="41">
        <v>0</v>
      </c>
      <c r="Q509" s="41">
        <v>0</v>
      </c>
      <c r="R509" s="41">
        <f t="shared" si="350"/>
        <v>0</v>
      </c>
      <c r="S509" s="41">
        <f t="shared" si="351"/>
        <v>5000000</v>
      </c>
      <c r="T509" s="41">
        <f t="shared" si="352"/>
        <v>36000000</v>
      </c>
      <c r="U509" s="579" t="s">
        <v>281</v>
      </c>
      <c r="V509" s="55" t="s">
        <v>415</v>
      </c>
      <c r="W509" s="2">
        <f>VLOOKUP(I509,RATES!K$2:L$952,2,FALSE)</f>
        <v>0</v>
      </c>
      <c r="X509" s="2" t="e">
        <f>VLOOKUP(H509,CONVENIO!A$2:O$151,13,FALSE)</f>
        <v>#N/A</v>
      </c>
      <c r="Y509" s="2" t="str">
        <f>VLOOKUP(I509,'RATES A MARZO'!B$2:J$980,7,FALSE)</f>
        <v/>
      </c>
      <c r="AA509" s="2" t="e">
        <f>VLOOKUP(H509,Hoja4!A$2:M$62,13,FALSE)</f>
        <v>#N/A</v>
      </c>
      <c r="AB509" s="2" t="str">
        <f>VLOOKUP(I509,Hoja6!J$2:K$1032,2,FALSE)</f>
        <v/>
      </c>
      <c r="AD509" s="2" t="e">
        <f>VLOOKUP(H509,Hoja7!A$2:C$262,3,FALSE)</f>
        <v>#N/A</v>
      </c>
      <c r="AF509" s="2" t="e">
        <f>VLOOKUP(H509,Hoja8!A$2:M$85,13,FALSE)</f>
        <v>#N/A</v>
      </c>
      <c r="AG509" s="2" t="str">
        <f>VLOOKUP(CLEAN(H509),'rates (2)'!B$2:J$1076,7,FALSE)</f>
        <v/>
      </c>
    </row>
    <row r="510" spans="1:33" s="2" customFormat="1" ht="15" customHeight="1" outlineLevel="2" x14ac:dyDescent="0.25">
      <c r="A510" s="6">
        <v>31</v>
      </c>
      <c r="B510" s="6" t="s">
        <v>11</v>
      </c>
      <c r="C510" s="6" t="s">
        <v>275</v>
      </c>
      <c r="D510" s="6" t="s">
        <v>30</v>
      </c>
      <c r="E510" s="6" t="s">
        <v>321</v>
      </c>
      <c r="F510" s="6" t="s">
        <v>102</v>
      </c>
      <c r="G510" s="6" t="s">
        <v>168</v>
      </c>
      <c r="H510" s="13">
        <v>30135731</v>
      </c>
      <c r="I510" s="13" t="str">
        <f t="shared" si="348"/>
        <v>30135731-EJECUCION</v>
      </c>
      <c r="J510" s="13" t="str">
        <f t="shared" si="349"/>
        <v>30135731</v>
      </c>
      <c r="K510" s="17" t="s">
        <v>399</v>
      </c>
      <c r="L510" s="29">
        <v>900001000</v>
      </c>
      <c r="M510" s="41">
        <v>0</v>
      </c>
      <c r="N510" s="41">
        <v>40000000</v>
      </c>
      <c r="O510" s="41">
        <v>0</v>
      </c>
      <c r="P510" s="41">
        <v>0</v>
      </c>
      <c r="Q510" s="41">
        <v>0</v>
      </c>
      <c r="R510" s="41">
        <f t="shared" si="350"/>
        <v>0</v>
      </c>
      <c r="S510" s="41">
        <f t="shared" si="351"/>
        <v>40000000</v>
      </c>
      <c r="T510" s="41">
        <f t="shared" si="352"/>
        <v>860001000</v>
      </c>
      <c r="U510" s="579" t="s">
        <v>281</v>
      </c>
      <c r="V510" s="55" t="s">
        <v>415</v>
      </c>
      <c r="W510" s="2">
        <f>VLOOKUP(I510,RATES!K$2:L$952,2,FALSE)</f>
        <v>0</v>
      </c>
      <c r="X510" s="2" t="e">
        <f>VLOOKUP(H510,CONVENIO!A$2:O$151,13,FALSE)</f>
        <v>#N/A</v>
      </c>
      <c r="Y510" s="2" t="str">
        <f>VLOOKUP(I510,'RATES A MARZO'!B$2:J$980,7,FALSE)</f>
        <v/>
      </c>
      <c r="AA510" s="2" t="e">
        <f>VLOOKUP(H510,Hoja4!A$2:M$62,13,FALSE)</f>
        <v>#N/A</v>
      </c>
      <c r="AB510" s="2" t="str">
        <f>VLOOKUP(I510,Hoja6!J$2:K$1032,2,FALSE)</f>
        <v/>
      </c>
      <c r="AD510" s="2" t="e">
        <f>VLOOKUP(H510,Hoja7!A$2:C$262,3,FALSE)</f>
        <v>#N/A</v>
      </c>
      <c r="AF510" s="2" t="e">
        <f>VLOOKUP(H510,Hoja8!A$2:M$85,13,FALSE)</f>
        <v>#N/A</v>
      </c>
      <c r="AG510" s="2" t="str">
        <f>VLOOKUP(CLEAN(H510),'rates (2)'!B$2:J$1076,7,FALSE)</f>
        <v/>
      </c>
    </row>
    <row r="511" spans="1:33" ht="15" customHeight="1" outlineLevel="2" x14ac:dyDescent="0.25">
      <c r="A511" s="8"/>
      <c r="B511" s="8"/>
      <c r="C511" s="8"/>
      <c r="D511" s="8"/>
      <c r="E511" s="8"/>
      <c r="F511" s="8"/>
      <c r="G511" s="8"/>
      <c r="H511" s="12"/>
      <c r="I511" s="12"/>
      <c r="J511" s="12"/>
      <c r="K511" s="16" t="s">
        <v>291</v>
      </c>
      <c r="L511" s="30">
        <f t="shared" ref="L511:T511" si="353">SUBTOTAL(9,L506:L510)</f>
        <v>2096773000</v>
      </c>
      <c r="M511" s="30">
        <f t="shared" si="353"/>
        <v>0</v>
      </c>
      <c r="N511" s="30">
        <f t="shared" si="353"/>
        <v>135567500</v>
      </c>
      <c r="O511" s="30">
        <f t="shared" si="353"/>
        <v>0</v>
      </c>
      <c r="P511" s="30">
        <f t="shared" si="353"/>
        <v>0</v>
      </c>
      <c r="Q511" s="30">
        <f t="shared" si="353"/>
        <v>0</v>
      </c>
      <c r="R511" s="30">
        <f t="shared" si="353"/>
        <v>0</v>
      </c>
      <c r="S511" s="30">
        <f t="shared" si="353"/>
        <v>135567500</v>
      </c>
      <c r="T511" s="30">
        <f t="shared" si="353"/>
        <v>1961205500</v>
      </c>
      <c r="U511" s="54"/>
      <c r="V511" s="54"/>
      <c r="AG511" s="2" t="e">
        <f>VLOOKUP(CLEAN(H511),'rates (2)'!B$2:J$1076,7,FALSE)</f>
        <v>#N/A</v>
      </c>
    </row>
    <row r="512" spans="1:33" ht="9.75" customHeight="1" outlineLevel="2" x14ac:dyDescent="0.25">
      <c r="A512" s="8"/>
      <c r="B512" s="8"/>
      <c r="C512" s="8"/>
      <c r="D512" s="8"/>
      <c r="E512" s="8"/>
      <c r="F512" s="8"/>
      <c r="G512" s="8"/>
      <c r="H512" s="12"/>
      <c r="I512" s="12"/>
      <c r="J512" s="12"/>
      <c r="K512" s="18"/>
      <c r="L512" s="28"/>
      <c r="M512" s="40"/>
      <c r="N512" s="40"/>
      <c r="O512" s="40"/>
      <c r="P512" s="40"/>
      <c r="Q512" s="40"/>
      <c r="R512" s="40"/>
      <c r="S512" s="40"/>
      <c r="T512" s="40"/>
      <c r="U512" s="54"/>
      <c r="V512" s="54"/>
      <c r="AG512" s="2" t="e">
        <f>VLOOKUP(CLEAN(H512),'rates (2)'!B$2:J$1076,7,FALSE)</f>
        <v>#N/A</v>
      </c>
    </row>
    <row r="513" spans="1:33" ht="18.75" customHeight="1" outlineLevel="1" x14ac:dyDescent="0.3">
      <c r="A513" s="8"/>
      <c r="B513" s="8"/>
      <c r="C513" s="8"/>
      <c r="D513" s="8"/>
      <c r="E513" s="9"/>
      <c r="F513" s="8"/>
      <c r="G513" s="8"/>
      <c r="H513" s="12"/>
      <c r="I513" s="12"/>
      <c r="J513" s="12"/>
      <c r="K513" s="52" t="s">
        <v>190</v>
      </c>
      <c r="L513" s="53">
        <f t="shared" ref="L513:T513" si="354">L511+L503</f>
        <v>8982530019</v>
      </c>
      <c r="M513" s="53">
        <f t="shared" si="354"/>
        <v>6358594668</v>
      </c>
      <c r="N513" s="53">
        <f t="shared" si="354"/>
        <v>482058850</v>
      </c>
      <c r="O513" s="53">
        <f t="shared" si="354"/>
        <v>0</v>
      </c>
      <c r="P513" s="53">
        <f t="shared" si="354"/>
        <v>0</v>
      </c>
      <c r="Q513" s="53">
        <f t="shared" si="354"/>
        <v>0</v>
      </c>
      <c r="R513" s="53">
        <f t="shared" si="354"/>
        <v>0</v>
      </c>
      <c r="S513" s="53">
        <f t="shared" si="354"/>
        <v>482058850</v>
      </c>
      <c r="T513" s="53">
        <f t="shared" si="354"/>
        <v>2141876501</v>
      </c>
      <c r="U513" s="54"/>
      <c r="V513" s="54"/>
      <c r="AG513" s="2" t="e">
        <f>VLOOKUP(CLEAN(H513),'rates (2)'!B$2:J$1076,7,FALSE)</f>
        <v>#N/A</v>
      </c>
    </row>
    <row r="514" spans="1:33" s="3" customFormat="1" ht="10.5" customHeight="1" outlineLevel="1" x14ac:dyDescent="0.25">
      <c r="A514" s="8"/>
      <c r="B514" s="8"/>
      <c r="C514" s="8"/>
      <c r="D514" s="8"/>
      <c r="E514" s="9"/>
      <c r="F514" s="8"/>
      <c r="G514" s="8"/>
      <c r="H514" s="12"/>
      <c r="I514" s="12"/>
      <c r="J514" s="12"/>
      <c r="K514" s="20"/>
      <c r="L514" s="32"/>
      <c r="M514" s="42"/>
      <c r="N514" s="42"/>
      <c r="O514" s="42"/>
      <c r="P514" s="42"/>
      <c r="Q514" s="42"/>
      <c r="R514" s="42"/>
      <c r="S514" s="42"/>
      <c r="T514" s="42"/>
      <c r="U514" s="54"/>
      <c r="V514" s="54"/>
      <c r="AG514" s="2" t="e">
        <f>VLOOKUP(CLEAN(H514),'rates (2)'!B$2:J$1076,7,FALSE)</f>
        <v>#N/A</v>
      </c>
    </row>
    <row r="515" spans="1:33" ht="26.25" customHeight="1" outlineLevel="1" x14ac:dyDescent="0.4">
      <c r="A515" s="8"/>
      <c r="B515" s="8"/>
      <c r="C515" s="8"/>
      <c r="D515" s="8"/>
      <c r="E515" s="9"/>
      <c r="F515" s="8"/>
      <c r="G515" s="8"/>
      <c r="H515" s="12"/>
      <c r="I515" s="12"/>
      <c r="J515" s="12"/>
      <c r="K515" s="64" t="s">
        <v>224</v>
      </c>
      <c r="L515" s="32"/>
      <c r="M515" s="42"/>
      <c r="N515" s="42"/>
      <c r="O515" s="42"/>
      <c r="P515" s="42"/>
      <c r="Q515" s="42"/>
      <c r="R515" s="42"/>
      <c r="S515" s="42"/>
      <c r="T515" s="42"/>
      <c r="U515" s="54"/>
      <c r="V515" s="54"/>
      <c r="AG515" s="2" t="e">
        <f>VLOOKUP(CLEAN(H515),'rates (2)'!B$2:J$1076,7,FALSE)</f>
        <v>#N/A</v>
      </c>
    </row>
    <row r="516" spans="1:33" ht="15" customHeight="1" outlineLevel="1" x14ac:dyDescent="0.25">
      <c r="A516" s="8"/>
      <c r="B516" s="8"/>
      <c r="C516" s="8"/>
      <c r="D516" s="8"/>
      <c r="E516" s="9"/>
      <c r="F516" s="8"/>
      <c r="G516" s="8"/>
      <c r="H516" s="12"/>
      <c r="I516" s="12"/>
      <c r="J516" s="12"/>
      <c r="K516" s="23" t="s">
        <v>271</v>
      </c>
      <c r="L516" s="32"/>
      <c r="M516" s="42"/>
      <c r="N516" s="42"/>
      <c r="O516" s="42"/>
      <c r="P516" s="42"/>
      <c r="Q516" s="42"/>
      <c r="R516" s="42"/>
      <c r="S516" s="42"/>
      <c r="T516" s="42"/>
      <c r="U516" s="54"/>
      <c r="V516" s="54"/>
      <c r="AG516" s="2" t="e">
        <f>VLOOKUP(CLEAN(H516),'rates (2)'!B$2:J$1076,7,FALSE)</f>
        <v>#N/A</v>
      </c>
    </row>
    <row r="517" spans="1:33" s="2" customFormat="1" ht="15" customHeight="1" outlineLevel="1" x14ac:dyDescent="0.25">
      <c r="A517" s="10">
        <v>31</v>
      </c>
      <c r="B517" s="10" t="s">
        <v>5</v>
      </c>
      <c r="C517" s="10" t="s">
        <v>288</v>
      </c>
      <c r="D517" s="10" t="s">
        <v>30</v>
      </c>
      <c r="E517" s="10" t="s">
        <v>36</v>
      </c>
      <c r="F517" s="10" t="s">
        <v>102</v>
      </c>
      <c r="G517" s="6" t="s">
        <v>168</v>
      </c>
      <c r="H517" s="14">
        <v>30094005</v>
      </c>
      <c r="I517" s="13" t="str">
        <f t="shared" ref="I517:I518" si="355">CONCATENATE(H517,"-",G517)</f>
        <v>30094005-EJECUCION</v>
      </c>
      <c r="J517" s="13" t="str">
        <f t="shared" ref="J517:J518" si="356">CLEAN(H517)</f>
        <v>30094005</v>
      </c>
      <c r="K517" s="24" t="s">
        <v>59</v>
      </c>
      <c r="L517" s="34">
        <v>746000000</v>
      </c>
      <c r="M517" s="41">
        <v>683623581</v>
      </c>
      <c r="N517" s="43">
        <v>55116237</v>
      </c>
      <c r="O517" s="41">
        <v>0</v>
      </c>
      <c r="P517" s="41">
        <v>0</v>
      </c>
      <c r="Q517" s="41">
        <v>38383418</v>
      </c>
      <c r="R517" s="41">
        <f t="shared" ref="R517:R518" si="357">O517+P517+Q517</f>
        <v>38383418</v>
      </c>
      <c r="S517" s="41">
        <f t="shared" ref="S517:S518" si="358">N517-R517</f>
        <v>16732819</v>
      </c>
      <c r="T517" s="41">
        <f t="shared" ref="T517:T518" si="359">L517-(M517+N517)</f>
        <v>7260182</v>
      </c>
      <c r="U517" s="579" t="s">
        <v>273</v>
      </c>
      <c r="V517" s="55" t="s">
        <v>8</v>
      </c>
      <c r="W517" s="2">
        <f>VLOOKUP(I517,RATES!K$2:L$952,2,FALSE)</f>
        <v>0</v>
      </c>
      <c r="X517" s="2" t="e">
        <f>VLOOKUP(H517,CONVENIO!A$2:O$151,13,FALSE)</f>
        <v>#N/A</v>
      </c>
      <c r="Y517" s="2" t="str">
        <f>VLOOKUP(I517,'RATES A MARZO'!B$2:J$980,7,FALSE)</f>
        <v>RS</v>
      </c>
      <c r="AA517" s="2" t="e">
        <f>VLOOKUP(H517,Hoja4!A$2:M$62,13,FALSE)</f>
        <v>#N/A</v>
      </c>
      <c r="AB517" s="2" t="str">
        <f>VLOOKUP(I517,Hoja6!J$2:K$1032,2,FALSE)</f>
        <v>RS</v>
      </c>
      <c r="AD517" s="2">
        <f>VLOOKUP(H517,Hoja7!A$2:C$262,3,FALSE)</f>
        <v>38383418</v>
      </c>
      <c r="AF517" s="2" t="e">
        <f>VLOOKUP(H517,Hoja8!A$2:M$85,13,FALSE)</f>
        <v>#N/A</v>
      </c>
      <c r="AG517" s="2" t="str">
        <f>VLOOKUP(CLEAN(H517),'rates (2)'!B$2:J$1076,7,FALSE)</f>
        <v>RS</v>
      </c>
    </row>
    <row r="518" spans="1:33" s="2" customFormat="1" ht="15" customHeight="1" outlineLevel="1" x14ac:dyDescent="0.25">
      <c r="A518" s="10">
        <v>31</v>
      </c>
      <c r="B518" s="10" t="s">
        <v>5</v>
      </c>
      <c r="C518" s="6" t="s">
        <v>286</v>
      </c>
      <c r="D518" s="10" t="s">
        <v>30</v>
      </c>
      <c r="E518" s="10" t="s">
        <v>36</v>
      </c>
      <c r="F518" s="6" t="s">
        <v>553</v>
      </c>
      <c r="G518" s="6" t="s">
        <v>168</v>
      </c>
      <c r="H518" s="14">
        <v>30129912</v>
      </c>
      <c r="I518" s="13" t="str">
        <f t="shared" si="355"/>
        <v>30129912-EJECUCION</v>
      </c>
      <c r="J518" s="13" t="str">
        <f t="shared" si="356"/>
        <v>30129912</v>
      </c>
      <c r="K518" s="24" t="s">
        <v>538</v>
      </c>
      <c r="L518" s="34">
        <v>93394000</v>
      </c>
      <c r="M518" s="41">
        <v>30129912</v>
      </c>
      <c r="N518" s="43">
        <v>32129200</v>
      </c>
      <c r="O518" s="41">
        <v>0</v>
      </c>
      <c r="P518" s="41">
        <v>0</v>
      </c>
      <c r="Q518" s="41">
        <v>0</v>
      </c>
      <c r="R518" s="41">
        <f t="shared" si="357"/>
        <v>0</v>
      </c>
      <c r="S518" s="41">
        <f t="shared" si="358"/>
        <v>32129200</v>
      </c>
      <c r="T518" s="41">
        <f t="shared" si="359"/>
        <v>31134888</v>
      </c>
      <c r="U518" s="579" t="s">
        <v>273</v>
      </c>
      <c r="V518" s="55" t="s">
        <v>142</v>
      </c>
      <c r="W518" s="2" t="e">
        <f>VLOOKUP(I518,RATES!K$2:L$952,2,FALSE)</f>
        <v>#N/A</v>
      </c>
      <c r="X518" s="2" t="e">
        <f>VLOOKUP(H518,CONVENIO!A$2:O$151,13,FALSE)</f>
        <v>#N/A</v>
      </c>
      <c r="Y518" s="202" t="e">
        <f>VLOOKUP(I518,'RATES A MARZO'!B$2:J$980,7,FALSE)</f>
        <v>#N/A</v>
      </c>
      <c r="AA518" s="2" t="e">
        <f>VLOOKUP(H518,Hoja4!A$2:M$62,13,FALSE)</f>
        <v>#N/A</v>
      </c>
      <c r="AB518" s="2" t="e">
        <f>VLOOKUP(I518,Hoja6!J$2:K$1032,2,FALSE)</f>
        <v>#N/A</v>
      </c>
      <c r="AD518" s="2">
        <f>VLOOKUP(H518,Hoja7!A$2:C$262,3,FALSE)</f>
        <v>65483200</v>
      </c>
      <c r="AF518" s="2" t="e">
        <f>VLOOKUP(H518,Hoja8!A$2:M$85,13,FALSE)</f>
        <v>#N/A</v>
      </c>
      <c r="AG518" s="2" t="str">
        <f>VLOOKUP(CLEAN(H518),'rates (2)'!B$2:J$1076,7,FALSE)</f>
        <v>RE</v>
      </c>
    </row>
    <row r="519" spans="1:33" ht="15" customHeight="1" outlineLevel="1" x14ac:dyDescent="0.25">
      <c r="A519" s="8"/>
      <c r="B519" s="8"/>
      <c r="C519" s="8"/>
      <c r="D519" s="8"/>
      <c r="E519" s="9"/>
      <c r="F519" s="8"/>
      <c r="G519" s="8"/>
      <c r="H519" s="12"/>
      <c r="I519" s="12"/>
      <c r="J519" s="12"/>
      <c r="K519" s="22" t="s">
        <v>435</v>
      </c>
      <c r="L519" s="33">
        <f t="shared" ref="L519:T519" si="360">SUBTOTAL(9,L517:L518)</f>
        <v>839394000</v>
      </c>
      <c r="M519" s="33">
        <f t="shared" si="360"/>
        <v>713753493</v>
      </c>
      <c r="N519" s="33">
        <f t="shared" si="360"/>
        <v>87245437</v>
      </c>
      <c r="O519" s="33">
        <f t="shared" si="360"/>
        <v>0</v>
      </c>
      <c r="P519" s="33">
        <f t="shared" si="360"/>
        <v>0</v>
      </c>
      <c r="Q519" s="33">
        <f t="shared" si="360"/>
        <v>38383418</v>
      </c>
      <c r="R519" s="33">
        <f t="shared" si="360"/>
        <v>38383418</v>
      </c>
      <c r="S519" s="33">
        <f t="shared" si="360"/>
        <v>48862019</v>
      </c>
      <c r="T519" s="33">
        <f t="shared" si="360"/>
        <v>38395070</v>
      </c>
      <c r="U519" s="54"/>
      <c r="V519" s="54"/>
      <c r="AG519" s="2" t="e">
        <f>VLOOKUP(CLEAN(H519),'rates (2)'!B$2:J$1076,7,FALSE)</f>
        <v>#N/A</v>
      </c>
    </row>
    <row r="520" spans="1:33" s="3" customFormat="1" ht="15" customHeight="1" outlineLevel="1" x14ac:dyDescent="0.25">
      <c r="E520" s="5"/>
      <c r="H520" s="15"/>
      <c r="I520" s="15"/>
      <c r="J520" s="15"/>
      <c r="K520" s="20"/>
      <c r="L520" s="35"/>
      <c r="M520" s="44"/>
      <c r="N520" s="44"/>
      <c r="O520" s="44"/>
      <c r="P520" s="44"/>
      <c r="Q520" s="44"/>
      <c r="R520" s="44"/>
      <c r="S520" s="44"/>
      <c r="T520" s="44"/>
      <c r="U520" s="57"/>
      <c r="V520" s="57"/>
      <c r="AG520" s="2" t="e">
        <f>VLOOKUP(CLEAN(H520),'rates (2)'!B$2:J$1076,7,FALSE)</f>
        <v>#N/A</v>
      </c>
    </row>
    <row r="521" spans="1:33" ht="15" customHeight="1" outlineLevel="1" x14ac:dyDescent="0.25">
      <c r="A521" s="8"/>
      <c r="B521" s="8"/>
      <c r="C521" s="8"/>
      <c r="D521" s="8"/>
      <c r="E521" s="9"/>
      <c r="F521" s="8"/>
      <c r="G521" s="8"/>
      <c r="H521" s="12"/>
      <c r="I521" s="12"/>
      <c r="J521" s="12"/>
      <c r="K521" s="16" t="s">
        <v>436</v>
      </c>
      <c r="L521" s="32"/>
      <c r="M521" s="42"/>
      <c r="N521" s="42"/>
      <c r="O521" s="42"/>
      <c r="P521" s="42"/>
      <c r="Q521" s="42"/>
      <c r="R521" s="42"/>
      <c r="S521" s="42"/>
      <c r="T521" s="42"/>
      <c r="U521" s="54"/>
      <c r="V521" s="54"/>
      <c r="AG521" s="2" t="e">
        <f>VLOOKUP(CLEAN(H521),'rates (2)'!B$2:J$1076,7,FALSE)</f>
        <v>#N/A</v>
      </c>
    </row>
    <row r="522" spans="1:33" s="2" customFormat="1" ht="15" customHeight="1" outlineLevel="2" x14ac:dyDescent="0.25">
      <c r="A522" s="6">
        <v>31</v>
      </c>
      <c r="B522" s="6" t="s">
        <v>56</v>
      </c>
      <c r="C522" s="6" t="s">
        <v>283</v>
      </c>
      <c r="D522" s="6" t="s">
        <v>30</v>
      </c>
      <c r="E522" s="6" t="s">
        <v>36</v>
      </c>
      <c r="F522" s="6" t="s">
        <v>14</v>
      </c>
      <c r="G522" s="6" t="s">
        <v>168</v>
      </c>
      <c r="H522" s="13">
        <v>30395727</v>
      </c>
      <c r="I522" s="13" t="str">
        <f t="shared" ref="I522:I523" si="361">CONCATENATE(H522,"-",G522)</f>
        <v>30395727-EJECUCION</v>
      </c>
      <c r="J522" s="13" t="str">
        <f t="shared" ref="J522:J523" si="362">CLEAN(H522)</f>
        <v>30395727</v>
      </c>
      <c r="K522" s="17" t="s">
        <v>324</v>
      </c>
      <c r="L522" s="29">
        <v>566452000</v>
      </c>
      <c r="M522" s="41">
        <v>0</v>
      </c>
      <c r="N522" s="41">
        <v>113290400</v>
      </c>
      <c r="O522" s="41">
        <v>0</v>
      </c>
      <c r="P522" s="41">
        <v>0</v>
      </c>
      <c r="Q522" s="41">
        <v>0</v>
      </c>
      <c r="R522" s="41">
        <f t="shared" ref="R522:R523" si="363">O522+P522+Q522</f>
        <v>0</v>
      </c>
      <c r="S522" s="41">
        <f t="shared" ref="S522:S523" si="364">N522-R522</f>
        <v>113290400</v>
      </c>
      <c r="T522" s="41">
        <f t="shared" ref="T522:T523" si="365">L522-(M522+N522)</f>
        <v>453161600</v>
      </c>
      <c r="U522" s="55" t="s">
        <v>97</v>
      </c>
      <c r="V522" s="55" t="s">
        <v>8</v>
      </c>
      <c r="W522" s="2" t="str">
        <f>VLOOKUP(I522,RATES!K$2:L$952,2,FALSE)</f>
        <v>RS</v>
      </c>
      <c r="X522" s="2" t="e">
        <f>VLOOKUP(H522,CONVENIO!A$2:O$151,13,FALSE)</f>
        <v>#N/A</v>
      </c>
      <c r="Y522" s="2" t="str">
        <f>VLOOKUP(I522,'RATES A MARZO'!B$2:J$980,7,FALSE)</f>
        <v>RS</v>
      </c>
      <c r="AA522" s="2" t="e">
        <f>VLOOKUP(H522,Hoja4!A$2:M$62,13,FALSE)</f>
        <v>#N/A</v>
      </c>
      <c r="AB522" s="2" t="str">
        <f>VLOOKUP(I522,Hoja6!J$2:K$1032,2,FALSE)</f>
        <v>RS</v>
      </c>
      <c r="AD522" s="2">
        <f>VLOOKUP(H522,Hoja7!A$2:C$262,3,FALSE)</f>
        <v>316000000</v>
      </c>
      <c r="AF522" s="2" t="e">
        <f>VLOOKUP(H522,Hoja8!A$2:M$85,13,FALSE)</f>
        <v>#N/A</v>
      </c>
      <c r="AG522" s="2" t="str">
        <f>VLOOKUP(CLEAN(H522),'rates (2)'!B$2:J$1076,7,FALSE)</f>
        <v>RS</v>
      </c>
    </row>
    <row r="523" spans="1:33" s="2" customFormat="1" ht="15" customHeight="1" outlineLevel="2" x14ac:dyDescent="0.25">
      <c r="A523" s="6">
        <v>31</v>
      </c>
      <c r="B523" s="6" t="s">
        <v>56</v>
      </c>
      <c r="C523" s="6" t="s">
        <v>288</v>
      </c>
      <c r="D523" s="6" t="s">
        <v>30</v>
      </c>
      <c r="E523" s="6" t="s">
        <v>36</v>
      </c>
      <c r="F523" s="6" t="s">
        <v>553</v>
      </c>
      <c r="G523" s="6" t="s">
        <v>168</v>
      </c>
      <c r="H523" s="13">
        <v>30134014</v>
      </c>
      <c r="I523" s="13" t="str">
        <f t="shared" si="361"/>
        <v>30134014-EJECUCION</v>
      </c>
      <c r="J523" s="13" t="str">
        <f t="shared" si="362"/>
        <v>30134014</v>
      </c>
      <c r="K523" s="17" t="s">
        <v>323</v>
      </c>
      <c r="L523" s="29">
        <v>370366000</v>
      </c>
      <c r="M523" s="41">
        <v>0</v>
      </c>
      <c r="N523" s="41">
        <v>100000000</v>
      </c>
      <c r="O523" s="41">
        <v>0</v>
      </c>
      <c r="P523" s="41">
        <v>0</v>
      </c>
      <c r="Q523" s="41">
        <v>0</v>
      </c>
      <c r="R523" s="41">
        <f t="shared" si="363"/>
        <v>0</v>
      </c>
      <c r="S523" s="41">
        <f t="shared" si="364"/>
        <v>100000000</v>
      </c>
      <c r="T523" s="41">
        <f t="shared" si="365"/>
        <v>270366000</v>
      </c>
      <c r="U523" s="55" t="s">
        <v>97</v>
      </c>
      <c r="V523" s="55" t="s">
        <v>8</v>
      </c>
      <c r="W523" s="2" t="str">
        <f>VLOOKUP(I523,RATES!K$2:L$952,2,FALSE)</f>
        <v>RS</v>
      </c>
      <c r="X523" s="2" t="e">
        <f>VLOOKUP(H523,CONVENIO!A$2:O$151,13,FALSE)</f>
        <v>#N/A</v>
      </c>
      <c r="Y523" s="2" t="str">
        <f>VLOOKUP(I523,'RATES A MARZO'!B$2:J$980,7,FALSE)</f>
        <v>RS</v>
      </c>
      <c r="AA523" s="2" t="e">
        <f>VLOOKUP(H523,Hoja4!A$2:M$62,13,FALSE)</f>
        <v>#N/A</v>
      </c>
      <c r="AB523" s="2" t="str">
        <f>VLOOKUP(I523,Hoja6!J$2:K$1032,2,FALSE)</f>
        <v>RS</v>
      </c>
      <c r="AD523" s="2">
        <f>VLOOKUP(H523,Hoja7!A$2:C$262,3,FALSE)</f>
        <v>116800000</v>
      </c>
      <c r="AF523" s="2" t="e">
        <f>VLOOKUP(H523,Hoja8!A$2:M$85,13,FALSE)</f>
        <v>#N/A</v>
      </c>
      <c r="AG523" s="2" t="str">
        <f>VLOOKUP(CLEAN(H523),'rates (2)'!B$2:J$1076,7,FALSE)</f>
        <v>RS</v>
      </c>
    </row>
    <row r="524" spans="1:33" ht="15" customHeight="1" outlineLevel="2" x14ac:dyDescent="0.25">
      <c r="A524" s="8"/>
      <c r="B524" s="8"/>
      <c r="C524" s="8"/>
      <c r="D524" s="8"/>
      <c r="E524" s="8"/>
      <c r="F524" s="8"/>
      <c r="G524" s="8"/>
      <c r="H524" s="12"/>
      <c r="I524" s="12"/>
      <c r="J524" s="12"/>
      <c r="K524" s="16" t="s">
        <v>336</v>
      </c>
      <c r="L524" s="30">
        <f>SUBTOTAL(9,L522:L523)</f>
        <v>936818000</v>
      </c>
      <c r="M524" s="30">
        <f>SUBTOTAL(9,M522:M523)</f>
        <v>0</v>
      </c>
      <c r="N524" s="30">
        <f t="shared" ref="N524:T524" si="366">SUBTOTAL(9,N522:N523)</f>
        <v>213290400</v>
      </c>
      <c r="O524" s="30">
        <f t="shared" si="366"/>
        <v>0</v>
      </c>
      <c r="P524" s="30">
        <f t="shared" si="366"/>
        <v>0</v>
      </c>
      <c r="Q524" s="30">
        <f t="shared" si="366"/>
        <v>0</v>
      </c>
      <c r="R524" s="30">
        <f t="shared" si="366"/>
        <v>0</v>
      </c>
      <c r="S524" s="30">
        <f t="shared" si="366"/>
        <v>213290400</v>
      </c>
      <c r="T524" s="30">
        <f t="shared" si="366"/>
        <v>723527600</v>
      </c>
      <c r="U524" s="54"/>
      <c r="V524" s="54"/>
      <c r="AG524" s="2" t="e">
        <f>VLOOKUP(CLEAN(H524),'rates (2)'!B$2:J$1076,7,FALSE)</f>
        <v>#N/A</v>
      </c>
    </row>
    <row r="525" spans="1:33" ht="15" customHeight="1" outlineLevel="2" x14ac:dyDescent="0.25">
      <c r="A525" s="8"/>
      <c r="B525" s="8"/>
      <c r="C525" s="8"/>
      <c r="D525" s="8"/>
      <c r="E525" s="8"/>
      <c r="F525" s="8"/>
      <c r="G525" s="8"/>
      <c r="H525" s="12"/>
      <c r="I525" s="12"/>
      <c r="J525" s="12"/>
      <c r="K525" s="18"/>
      <c r="L525" s="28"/>
      <c r="M525" s="40"/>
      <c r="N525" s="40"/>
      <c r="O525" s="40"/>
      <c r="P525" s="40"/>
      <c r="Q525" s="40"/>
      <c r="R525" s="40"/>
      <c r="S525" s="40"/>
      <c r="T525" s="40"/>
      <c r="U525" s="54"/>
      <c r="V525" s="54"/>
      <c r="AG525" s="2" t="e">
        <f>VLOOKUP(CLEAN(H525),'rates (2)'!B$2:J$1076,7,FALSE)</f>
        <v>#N/A</v>
      </c>
    </row>
    <row r="526" spans="1:33" ht="15" customHeight="1" outlineLevel="2" x14ac:dyDescent="0.25">
      <c r="A526" s="8"/>
      <c r="B526" s="8"/>
      <c r="C526" s="8"/>
      <c r="D526" s="8"/>
      <c r="E526" s="8"/>
      <c r="F526" s="8"/>
      <c r="G526" s="8"/>
      <c r="H526" s="12"/>
      <c r="I526" s="12"/>
      <c r="J526" s="12"/>
      <c r="K526" s="16" t="s">
        <v>278</v>
      </c>
      <c r="L526" s="28"/>
      <c r="M526" s="40"/>
      <c r="N526" s="40"/>
      <c r="O526" s="40"/>
      <c r="P526" s="40"/>
      <c r="Q526" s="40"/>
      <c r="R526" s="40"/>
      <c r="S526" s="40"/>
      <c r="T526" s="40"/>
      <c r="U526" s="54"/>
      <c r="V526" s="54"/>
      <c r="AG526" s="2" t="e">
        <f>VLOOKUP(CLEAN(H526),'rates (2)'!B$2:J$1076,7,FALSE)</f>
        <v>#N/A</v>
      </c>
    </row>
    <row r="527" spans="1:33" s="2" customFormat="1" ht="15" customHeight="1" outlineLevel="2" x14ac:dyDescent="0.25">
      <c r="A527" s="6">
        <v>29</v>
      </c>
      <c r="B527" s="6" t="s">
        <v>11</v>
      </c>
      <c r="C527" s="6" t="s">
        <v>286</v>
      </c>
      <c r="D527" s="6" t="s">
        <v>30</v>
      </c>
      <c r="E527" s="6" t="s">
        <v>36</v>
      </c>
      <c r="F527" s="6" t="s">
        <v>13</v>
      </c>
      <c r="G527" s="6" t="s">
        <v>168</v>
      </c>
      <c r="H527" s="13">
        <v>30438574</v>
      </c>
      <c r="I527" s="13" t="str">
        <f t="shared" ref="I527:I531" si="367">CONCATENATE(H527,"-",G527)</f>
        <v>30438574-EJECUCION</v>
      </c>
      <c r="J527" s="13" t="str">
        <f t="shared" ref="J527:J531" si="368">CLEAN(H527)</f>
        <v>30438574</v>
      </c>
      <c r="K527" s="17" t="s">
        <v>494</v>
      </c>
      <c r="L527" s="29">
        <v>348663000</v>
      </c>
      <c r="M527" s="41">
        <v>0</v>
      </c>
      <c r="N527" s="41">
        <v>30000000</v>
      </c>
      <c r="O527" s="41">
        <v>0</v>
      </c>
      <c r="P527" s="41">
        <v>0</v>
      </c>
      <c r="Q527" s="41">
        <v>0</v>
      </c>
      <c r="R527" s="41">
        <f t="shared" ref="R527:R531" si="369">O527+P527+Q527</f>
        <v>0</v>
      </c>
      <c r="S527" s="41">
        <f t="shared" ref="S527:S531" si="370">N527-R527</f>
        <v>30000000</v>
      </c>
      <c r="T527" s="41">
        <f t="shared" ref="T527:T531" si="371">L527-(M527+N527)</f>
        <v>318663000</v>
      </c>
      <c r="U527" s="55" t="s">
        <v>281</v>
      </c>
      <c r="V527" s="55" t="s">
        <v>511</v>
      </c>
      <c r="W527" s="2">
        <f>VLOOKUP(I527,RATES!K$2:L$952,2,FALSE)</f>
        <v>0</v>
      </c>
      <c r="X527" s="2" t="e">
        <f>VLOOKUP(H527,CONVENIO!A$2:O$151,13,FALSE)</f>
        <v>#N/A</v>
      </c>
      <c r="Y527" s="2" t="str">
        <f>VLOOKUP(I527,'RATES A MARZO'!B$2:J$980,7,FALSE)</f>
        <v/>
      </c>
      <c r="AA527" s="2" t="e">
        <f>VLOOKUP(H527,Hoja4!A$2:M$62,13,FALSE)</f>
        <v>#N/A</v>
      </c>
      <c r="AB527" s="2" t="str">
        <f>VLOOKUP(I527,Hoja6!J$2:K$1032,2,FALSE)</f>
        <v/>
      </c>
      <c r="AD527" s="2" t="e">
        <f>VLOOKUP(H527,Hoja7!A$2:C$262,3,FALSE)</f>
        <v>#N/A</v>
      </c>
      <c r="AF527" s="2" t="e">
        <f>VLOOKUP(H527,Hoja8!A$2:M$85,13,FALSE)</f>
        <v>#N/A</v>
      </c>
      <c r="AG527" s="2" t="str">
        <f>VLOOKUP(CLEAN(H527),'rates (2)'!B$2:J$1076,7,FALSE)</f>
        <v/>
      </c>
    </row>
    <row r="528" spans="1:33" s="2" customFormat="1" ht="15" customHeight="1" outlineLevel="2" x14ac:dyDescent="0.25">
      <c r="A528" s="6">
        <v>29</v>
      </c>
      <c r="B528" s="6" t="s">
        <v>11</v>
      </c>
      <c r="C528" s="6" t="s">
        <v>275</v>
      </c>
      <c r="D528" s="6" t="s">
        <v>30</v>
      </c>
      <c r="E528" s="6" t="s">
        <v>36</v>
      </c>
      <c r="F528" s="6" t="s">
        <v>102</v>
      </c>
      <c r="G528" s="6" t="s">
        <v>168</v>
      </c>
      <c r="H528" s="13">
        <v>30485210</v>
      </c>
      <c r="I528" s="13" t="str">
        <f t="shared" si="367"/>
        <v>30485210-EJECUCION</v>
      </c>
      <c r="J528" s="13" t="str">
        <f t="shared" si="368"/>
        <v>30485210</v>
      </c>
      <c r="K528" s="17" t="s">
        <v>616</v>
      </c>
      <c r="L528" s="29">
        <v>266381000</v>
      </c>
      <c r="M528" s="41">
        <v>0</v>
      </c>
      <c r="N528" s="41">
        <v>266381000</v>
      </c>
      <c r="O528" s="41">
        <v>0</v>
      </c>
      <c r="P528" s="41">
        <v>0</v>
      </c>
      <c r="Q528" s="41">
        <v>0</v>
      </c>
      <c r="R528" s="41">
        <f t="shared" si="369"/>
        <v>0</v>
      </c>
      <c r="S528" s="41">
        <f t="shared" si="370"/>
        <v>266381000</v>
      </c>
      <c r="T528" s="41">
        <f t="shared" si="371"/>
        <v>0</v>
      </c>
      <c r="U528" s="579" t="s">
        <v>277</v>
      </c>
      <c r="V528" s="55" t="s">
        <v>10</v>
      </c>
      <c r="W528" s="2">
        <f>VLOOKUP(I528,RATES!K$2:L$952,2,FALSE)</f>
        <v>0</v>
      </c>
      <c r="X528" s="2" t="e">
        <f>VLOOKUP(H528,CONVENIO!A$2:O$151,13,FALSE)</f>
        <v>#N/A</v>
      </c>
      <c r="Y528" s="2" t="str">
        <f>VLOOKUP(I528,'RATES A MARZO'!B$2:J$980,7,FALSE)</f>
        <v/>
      </c>
      <c r="AA528" s="2" t="str">
        <f>VLOOKUP(H528,Hoja4!A$2:M$62,13,FALSE)</f>
        <v>en convenio</v>
      </c>
      <c r="AB528" s="2" t="str">
        <f>VLOOKUP(I528,Hoja6!J$2:K$1032,2,FALSE)</f>
        <v/>
      </c>
      <c r="AD528" s="2">
        <f>VLOOKUP(H528,Hoja7!A$2:C$262,3,FALSE)</f>
        <v>266381000</v>
      </c>
      <c r="AF528" s="2" t="str">
        <f>VLOOKUP(H528,Hoja8!A$2:M$85,13,FALSE)</f>
        <v>CON CONVENIO</v>
      </c>
      <c r="AG528" s="2" t="str">
        <f>VLOOKUP(CLEAN(H528),'rates (2)'!B$2:J$1076,7,FALSE)</f>
        <v/>
      </c>
    </row>
    <row r="529" spans="1:33" s="2" customFormat="1" ht="15" customHeight="1" outlineLevel="2" x14ac:dyDescent="0.25">
      <c r="A529" s="6">
        <v>31</v>
      </c>
      <c r="B529" s="6" t="s">
        <v>11</v>
      </c>
      <c r="C529" s="6" t="s">
        <v>272</v>
      </c>
      <c r="D529" s="6" t="s">
        <v>30</v>
      </c>
      <c r="E529" s="6" t="s">
        <v>36</v>
      </c>
      <c r="F529" s="6" t="s">
        <v>6</v>
      </c>
      <c r="G529" s="6" t="s">
        <v>168</v>
      </c>
      <c r="H529" s="13">
        <v>30134013</v>
      </c>
      <c r="I529" s="13" t="str">
        <f t="shared" si="367"/>
        <v>30134013-EJECUCION</v>
      </c>
      <c r="J529" s="13" t="str">
        <f t="shared" si="368"/>
        <v>30134013</v>
      </c>
      <c r="K529" s="17" t="s">
        <v>630</v>
      </c>
      <c r="L529" s="29">
        <v>695821000</v>
      </c>
      <c r="M529" s="41">
        <v>0</v>
      </c>
      <c r="N529" s="41">
        <v>0</v>
      </c>
      <c r="O529" s="41">
        <v>0</v>
      </c>
      <c r="P529" s="41">
        <v>0</v>
      </c>
      <c r="Q529" s="41">
        <v>0</v>
      </c>
      <c r="R529" s="41">
        <f t="shared" si="369"/>
        <v>0</v>
      </c>
      <c r="S529" s="41">
        <f t="shared" si="370"/>
        <v>0</v>
      </c>
      <c r="T529" s="41">
        <f t="shared" si="371"/>
        <v>695821000</v>
      </c>
      <c r="U529" s="579" t="s">
        <v>281</v>
      </c>
      <c r="V529" s="55" t="s">
        <v>415</v>
      </c>
      <c r="W529" s="2">
        <f>VLOOKUP(I529,RATES!K$2:L$952,2,FALSE)</f>
        <v>0</v>
      </c>
      <c r="X529" s="2" t="e">
        <f>VLOOKUP(H529,CONVENIO!A$2:O$151,13,FALSE)</f>
        <v>#N/A</v>
      </c>
      <c r="Y529" s="2" t="str">
        <f>VLOOKUP(I529,'RATES A MARZO'!B$2:J$980,7,FALSE)</f>
        <v/>
      </c>
      <c r="AA529" s="2" t="e">
        <f>VLOOKUP(H529,Hoja4!A$2:M$62,13,FALSE)</f>
        <v>#N/A</v>
      </c>
      <c r="AB529" s="2" t="str">
        <f>VLOOKUP(I529,Hoja6!J$2:K$1032,2,FALSE)</f>
        <v/>
      </c>
      <c r="AD529" s="2" t="e">
        <f>VLOOKUP(H529,Hoja7!A$2:C$262,3,FALSE)</f>
        <v>#N/A</v>
      </c>
      <c r="AF529" s="2" t="e">
        <f>VLOOKUP(H529,Hoja8!A$2:M$85,13,FALSE)</f>
        <v>#N/A</v>
      </c>
      <c r="AG529" s="2" t="str">
        <f>VLOOKUP(CLEAN(H529),'rates (2)'!B$2:J$1076,7,FALSE)</f>
        <v/>
      </c>
    </row>
    <row r="530" spans="1:33" s="2" customFormat="1" ht="15" customHeight="1" outlineLevel="2" x14ac:dyDescent="0.25">
      <c r="A530" s="6">
        <v>31</v>
      </c>
      <c r="B530" s="6" t="s">
        <v>11</v>
      </c>
      <c r="C530" s="6" t="s">
        <v>288</v>
      </c>
      <c r="D530" s="6" t="s">
        <v>30</v>
      </c>
      <c r="E530" s="6" t="s">
        <v>36</v>
      </c>
      <c r="F530" s="6" t="s">
        <v>553</v>
      </c>
      <c r="G530" s="6" t="s">
        <v>9</v>
      </c>
      <c r="H530" s="13">
        <v>40001662</v>
      </c>
      <c r="I530" s="13" t="str">
        <f t="shared" si="367"/>
        <v>40001662-DISEÑO</v>
      </c>
      <c r="J530" s="13" t="str">
        <f t="shared" si="368"/>
        <v>40001662</v>
      </c>
      <c r="K530" s="17" t="s">
        <v>602</v>
      </c>
      <c r="L530" s="29">
        <v>30000000</v>
      </c>
      <c r="M530" s="41">
        <v>0</v>
      </c>
      <c r="N530" s="41">
        <v>3000000</v>
      </c>
      <c r="O530" s="41">
        <v>0</v>
      </c>
      <c r="P530" s="41">
        <v>0</v>
      </c>
      <c r="Q530" s="41">
        <v>0</v>
      </c>
      <c r="R530" s="41">
        <f t="shared" si="369"/>
        <v>0</v>
      </c>
      <c r="S530" s="41">
        <f t="shared" si="370"/>
        <v>3000000</v>
      </c>
      <c r="T530" s="41">
        <f t="shared" si="371"/>
        <v>27000000</v>
      </c>
      <c r="U530" s="579" t="s">
        <v>455</v>
      </c>
      <c r="V530" s="55" t="s">
        <v>415</v>
      </c>
      <c r="W530" s="2" t="e">
        <f>VLOOKUP(I530,RATES!K$2:L$952,2,FALSE)</f>
        <v>#N/A</v>
      </c>
      <c r="X530" s="2" t="e">
        <f>VLOOKUP(H530,CONVENIO!A$2:O$151,13,FALSE)</f>
        <v>#N/A</v>
      </c>
      <c r="Y530" s="2" t="e">
        <f>VLOOKUP(I530,'RATES A MARZO'!B$2:J$980,7,FALSE)</f>
        <v>#N/A</v>
      </c>
      <c r="AA530" s="2" t="e">
        <f>VLOOKUP(H530,Hoja4!A$2:M$62,13,FALSE)</f>
        <v>#N/A</v>
      </c>
      <c r="AB530" s="2" t="e">
        <f>VLOOKUP(I530,Hoja6!J$2:K$1032,2,FALSE)</f>
        <v>#N/A</v>
      </c>
      <c r="AD530" s="2" t="e">
        <f>VLOOKUP(H530,Hoja7!A$2:C$262,3,FALSE)</f>
        <v>#N/A</v>
      </c>
      <c r="AF530" s="2" t="e">
        <f>VLOOKUP(H530,Hoja8!A$2:M$85,13,FALSE)</f>
        <v>#N/A</v>
      </c>
      <c r="AG530" s="2" t="e">
        <f>VLOOKUP(CLEAN(H530),'rates (2)'!B$2:J$1076,7,FALSE)</f>
        <v>#N/A</v>
      </c>
    </row>
    <row r="531" spans="1:33" s="2" customFormat="1" ht="15" customHeight="1" outlineLevel="2" x14ac:dyDescent="0.25">
      <c r="A531" s="6">
        <v>31</v>
      </c>
      <c r="B531" s="6" t="s">
        <v>11</v>
      </c>
      <c r="C531" s="6" t="s">
        <v>283</v>
      </c>
      <c r="D531" s="6" t="s">
        <v>30</v>
      </c>
      <c r="E531" s="6" t="s">
        <v>36</v>
      </c>
      <c r="F531" s="6" t="s">
        <v>14</v>
      </c>
      <c r="G531" s="6" t="s">
        <v>168</v>
      </c>
      <c r="H531" s="13">
        <v>30485152</v>
      </c>
      <c r="I531" s="13" t="str">
        <f t="shared" si="367"/>
        <v>30485152-EJECUCION</v>
      </c>
      <c r="J531" s="13" t="str">
        <f t="shared" si="368"/>
        <v>30485152</v>
      </c>
      <c r="K531" s="17" t="s">
        <v>445</v>
      </c>
      <c r="L531" s="29">
        <v>279810000</v>
      </c>
      <c r="M531" s="41">
        <v>0</v>
      </c>
      <c r="N531" s="41">
        <v>13990500</v>
      </c>
      <c r="O531" s="41">
        <v>0</v>
      </c>
      <c r="P531" s="41">
        <v>0</v>
      </c>
      <c r="Q531" s="41">
        <v>0</v>
      </c>
      <c r="R531" s="41">
        <f t="shared" si="369"/>
        <v>0</v>
      </c>
      <c r="S531" s="41">
        <f t="shared" si="370"/>
        <v>13990500</v>
      </c>
      <c r="T531" s="41">
        <f t="shared" si="371"/>
        <v>265819500</v>
      </c>
      <c r="U531" s="579" t="s">
        <v>281</v>
      </c>
      <c r="V531" s="55" t="s">
        <v>415</v>
      </c>
      <c r="W531" s="2">
        <f>VLOOKUP(I531,RATES!K$2:L$952,2,FALSE)</f>
        <v>0</v>
      </c>
      <c r="X531" s="2" t="e">
        <f>VLOOKUP(H531,CONVENIO!A$2:O$151,13,FALSE)</f>
        <v>#N/A</v>
      </c>
      <c r="Y531" s="2" t="str">
        <f>VLOOKUP(I531,'RATES A MARZO'!B$2:J$980,7,FALSE)</f>
        <v/>
      </c>
      <c r="AA531" s="2" t="e">
        <f>VLOOKUP(H531,Hoja4!A$2:M$62,13,FALSE)</f>
        <v>#N/A</v>
      </c>
      <c r="AB531" s="2" t="str">
        <f>VLOOKUP(I531,Hoja6!J$2:K$1032,2,FALSE)</f>
        <v/>
      </c>
      <c r="AD531" s="2" t="e">
        <f>VLOOKUP(H531,Hoja7!A$2:C$262,3,FALSE)</f>
        <v>#N/A</v>
      </c>
      <c r="AF531" s="2" t="e">
        <f>VLOOKUP(H531,Hoja8!A$2:M$85,13,FALSE)</f>
        <v>#N/A</v>
      </c>
      <c r="AG531" s="2" t="str">
        <f>VLOOKUP(CLEAN(H531),'rates (2)'!B$2:J$1076,7,FALSE)</f>
        <v/>
      </c>
    </row>
    <row r="532" spans="1:33" ht="15" customHeight="1" outlineLevel="2" x14ac:dyDescent="0.25">
      <c r="A532" s="8"/>
      <c r="B532" s="8"/>
      <c r="C532" s="8"/>
      <c r="D532" s="8"/>
      <c r="E532" s="8"/>
      <c r="F532" s="8"/>
      <c r="G532" s="8"/>
      <c r="H532" s="12"/>
      <c r="I532" s="12"/>
      <c r="J532" s="12"/>
      <c r="K532" s="16" t="s">
        <v>291</v>
      </c>
      <c r="L532" s="30">
        <f t="shared" ref="L532:T532" si="372">SUBTOTAL(9,L527:L531)</f>
        <v>1620675000</v>
      </c>
      <c r="M532" s="30">
        <f t="shared" si="372"/>
        <v>0</v>
      </c>
      <c r="N532" s="30">
        <f t="shared" si="372"/>
        <v>313371500</v>
      </c>
      <c r="O532" s="30">
        <f t="shared" si="372"/>
        <v>0</v>
      </c>
      <c r="P532" s="30">
        <f t="shared" si="372"/>
        <v>0</v>
      </c>
      <c r="Q532" s="30">
        <f t="shared" si="372"/>
        <v>0</v>
      </c>
      <c r="R532" s="30">
        <f t="shared" si="372"/>
        <v>0</v>
      </c>
      <c r="S532" s="30">
        <f t="shared" si="372"/>
        <v>313371500</v>
      </c>
      <c r="T532" s="30">
        <f t="shared" si="372"/>
        <v>1307303500</v>
      </c>
      <c r="U532" s="54"/>
      <c r="V532" s="54"/>
      <c r="AG532" s="2" t="e">
        <f>VLOOKUP(CLEAN(H532),'rates (2)'!B$2:J$1076,7,FALSE)</f>
        <v>#N/A</v>
      </c>
    </row>
    <row r="533" spans="1:33" ht="15" customHeight="1" outlineLevel="2" x14ac:dyDescent="0.25">
      <c r="A533" s="8"/>
      <c r="B533" s="8"/>
      <c r="C533" s="8"/>
      <c r="D533" s="8"/>
      <c r="E533" s="8"/>
      <c r="F533" s="8"/>
      <c r="G533" s="8"/>
      <c r="H533" s="12"/>
      <c r="I533" s="12"/>
      <c r="J533" s="12"/>
      <c r="K533" s="18"/>
      <c r="L533" s="28"/>
      <c r="M533" s="40"/>
      <c r="N533" s="40"/>
      <c r="O533" s="40"/>
      <c r="P533" s="40"/>
      <c r="Q533" s="40"/>
      <c r="R533" s="40"/>
      <c r="S533" s="40"/>
      <c r="T533" s="40"/>
      <c r="U533" s="54"/>
      <c r="V533" s="54"/>
      <c r="AG533" s="2" t="e">
        <f>VLOOKUP(CLEAN(H533),'rates (2)'!B$2:J$1076,7,FALSE)</f>
        <v>#N/A</v>
      </c>
    </row>
    <row r="534" spans="1:33" ht="18.75" customHeight="1" outlineLevel="1" x14ac:dyDescent="0.3">
      <c r="A534" s="8"/>
      <c r="B534" s="8"/>
      <c r="C534" s="8"/>
      <c r="D534" s="8"/>
      <c r="E534" s="9"/>
      <c r="F534" s="8"/>
      <c r="G534" s="8"/>
      <c r="H534" s="12"/>
      <c r="I534" s="12"/>
      <c r="J534" s="12"/>
      <c r="K534" s="52" t="s">
        <v>191</v>
      </c>
      <c r="L534" s="53">
        <f t="shared" ref="L534:T534" si="373">L532+L524+L519</f>
        <v>3396887000</v>
      </c>
      <c r="M534" s="53">
        <f t="shared" si="373"/>
        <v>713753493</v>
      </c>
      <c r="N534" s="53">
        <f t="shared" si="373"/>
        <v>613907337</v>
      </c>
      <c r="O534" s="53">
        <f t="shared" si="373"/>
        <v>0</v>
      </c>
      <c r="P534" s="53">
        <f t="shared" si="373"/>
        <v>0</v>
      </c>
      <c r="Q534" s="53">
        <f t="shared" si="373"/>
        <v>38383418</v>
      </c>
      <c r="R534" s="53">
        <f t="shared" si="373"/>
        <v>38383418</v>
      </c>
      <c r="S534" s="53">
        <f t="shared" si="373"/>
        <v>575523919</v>
      </c>
      <c r="T534" s="53">
        <f t="shared" si="373"/>
        <v>2069226170</v>
      </c>
      <c r="U534" s="54"/>
      <c r="V534" s="54"/>
      <c r="AG534" s="2" t="e">
        <f>VLOOKUP(CLEAN(H534),'rates (2)'!B$2:J$1076,7,FALSE)</f>
        <v>#N/A</v>
      </c>
    </row>
    <row r="535" spans="1:33" s="3" customFormat="1" ht="15" customHeight="1" outlineLevel="1" x14ac:dyDescent="0.25">
      <c r="A535" s="8"/>
      <c r="B535" s="8"/>
      <c r="C535" s="8"/>
      <c r="D535" s="8"/>
      <c r="E535" s="9"/>
      <c r="F535" s="8"/>
      <c r="G535" s="8"/>
      <c r="H535" s="12"/>
      <c r="I535" s="12"/>
      <c r="J535" s="12"/>
      <c r="K535" s="20"/>
      <c r="L535" s="32"/>
      <c r="M535" s="42"/>
      <c r="N535" s="42"/>
      <c r="O535" s="42"/>
      <c r="P535" s="42"/>
      <c r="Q535" s="42"/>
      <c r="R535" s="42"/>
      <c r="S535" s="42"/>
      <c r="T535" s="42"/>
      <c r="U535" s="54"/>
      <c r="V535" s="54"/>
      <c r="AG535" s="2" t="e">
        <f>VLOOKUP(CLEAN(H535),'rates (2)'!B$2:J$1076,7,FALSE)</f>
        <v>#N/A</v>
      </c>
    </row>
    <row r="536" spans="1:33" ht="26.25" customHeight="1" outlineLevel="1" x14ac:dyDescent="0.4">
      <c r="A536" s="8"/>
      <c r="B536" s="8"/>
      <c r="C536" s="8"/>
      <c r="D536" s="8"/>
      <c r="E536" s="9"/>
      <c r="F536" s="8"/>
      <c r="G536" s="8"/>
      <c r="H536" s="12"/>
      <c r="I536" s="12"/>
      <c r="J536" s="12"/>
      <c r="K536" s="64" t="s">
        <v>225</v>
      </c>
      <c r="L536" s="32"/>
      <c r="M536" s="42"/>
      <c r="N536" s="42"/>
      <c r="O536" s="42"/>
      <c r="P536" s="42"/>
      <c r="Q536" s="42"/>
      <c r="R536" s="42"/>
      <c r="S536" s="42"/>
      <c r="T536" s="42"/>
      <c r="U536" s="54"/>
      <c r="V536" s="54"/>
      <c r="AG536" s="2" t="e">
        <f>VLOOKUP(CLEAN(H536),'rates (2)'!B$2:J$1076,7,FALSE)</f>
        <v>#N/A</v>
      </c>
    </row>
    <row r="537" spans="1:33" ht="15" customHeight="1" outlineLevel="1" x14ac:dyDescent="0.25">
      <c r="A537" s="8"/>
      <c r="B537" s="8"/>
      <c r="C537" s="8"/>
      <c r="D537" s="8"/>
      <c r="E537" s="9"/>
      <c r="F537" s="8"/>
      <c r="G537" s="8"/>
      <c r="H537" s="12"/>
      <c r="I537" s="12"/>
      <c r="J537" s="12"/>
      <c r="K537" s="16" t="s">
        <v>271</v>
      </c>
      <c r="L537" s="32"/>
      <c r="M537" s="42"/>
      <c r="N537" s="42"/>
      <c r="O537" s="42"/>
      <c r="P537" s="42"/>
      <c r="Q537" s="42"/>
      <c r="R537" s="42"/>
      <c r="S537" s="42"/>
      <c r="T537" s="42"/>
      <c r="U537" s="54"/>
      <c r="V537" s="54"/>
      <c r="AG537" s="2" t="e">
        <f>VLOOKUP(CLEAN(H537),'rates (2)'!B$2:J$1076,7,FALSE)</f>
        <v>#N/A</v>
      </c>
    </row>
    <row r="538" spans="1:33" s="2" customFormat="1" ht="15" customHeight="1" outlineLevel="2" x14ac:dyDescent="0.25">
      <c r="A538" s="6">
        <v>31</v>
      </c>
      <c r="B538" s="6" t="s">
        <v>5</v>
      </c>
      <c r="C538" s="6" t="s">
        <v>274</v>
      </c>
      <c r="D538" s="6" t="s">
        <v>30</v>
      </c>
      <c r="E538" s="6" t="s">
        <v>37</v>
      </c>
      <c r="F538" s="6" t="s">
        <v>102</v>
      </c>
      <c r="G538" s="6" t="s">
        <v>168</v>
      </c>
      <c r="H538" s="13">
        <v>30042613</v>
      </c>
      <c r="I538" s="13" t="str">
        <f t="shared" ref="I538:I539" si="374">CONCATENATE(H538,"-",G538)</f>
        <v>30042613-EJECUCION</v>
      </c>
      <c r="J538" s="13" t="str">
        <f t="shared" ref="J538:J539" si="375">CLEAN(H538)</f>
        <v>30042613</v>
      </c>
      <c r="K538" s="17" t="s">
        <v>129</v>
      </c>
      <c r="L538" s="29">
        <v>3472101337</v>
      </c>
      <c r="M538" s="41">
        <v>1786871036</v>
      </c>
      <c r="N538" s="41">
        <f>1650000000-44801623</f>
        <v>1605198377</v>
      </c>
      <c r="O538" s="41">
        <v>176294160</v>
      </c>
      <c r="P538" s="41">
        <v>234125658</v>
      </c>
      <c r="Q538" s="41">
        <v>246039930</v>
      </c>
      <c r="R538" s="41">
        <f t="shared" ref="R538:R539" si="376">O538+P538+Q538</f>
        <v>656459748</v>
      </c>
      <c r="S538" s="41">
        <f t="shared" ref="S538:S539" si="377">N538-R538</f>
        <v>948738629</v>
      </c>
      <c r="T538" s="41">
        <f t="shared" ref="T538:T539" si="378">L538-(M538+N538)</f>
        <v>80031924</v>
      </c>
      <c r="U538" s="579" t="s">
        <v>273</v>
      </c>
      <c r="V538" s="55" t="s">
        <v>8</v>
      </c>
      <c r="W538" s="2" t="str">
        <f>VLOOKUP(I538,RATES!K$2:L$952,2,FALSE)</f>
        <v>RS</v>
      </c>
      <c r="X538" s="2" t="e">
        <f>VLOOKUP(H538,CONVENIO!A$2:O$151,13,FALSE)</f>
        <v>#N/A</v>
      </c>
      <c r="Y538" s="2" t="str">
        <f>VLOOKUP(I538,'RATES A MARZO'!B$2:J$980,7,FALSE)</f>
        <v>RS</v>
      </c>
      <c r="AA538" s="2" t="e">
        <f>VLOOKUP(H538,Hoja4!A$2:M$62,13,FALSE)</f>
        <v>#N/A</v>
      </c>
      <c r="AB538" s="2" t="str">
        <f>VLOOKUP(I538,Hoja6!J$2:K$1032,2,FALSE)</f>
        <v>RS</v>
      </c>
      <c r="AD538" s="2">
        <f>VLOOKUP(H538,Hoja7!A$2:C$262,3,FALSE)</f>
        <v>1138000807</v>
      </c>
      <c r="AF538" s="2" t="e">
        <f>VLOOKUP(H538,Hoja8!A$2:M$85,13,FALSE)</f>
        <v>#N/A</v>
      </c>
      <c r="AG538" s="2" t="str">
        <f>VLOOKUP(CLEAN(H538),'rates (2)'!B$2:J$1076,7,FALSE)</f>
        <v>RS</v>
      </c>
    </row>
    <row r="539" spans="1:33" s="2" customFormat="1" ht="15" customHeight="1" outlineLevel="2" x14ac:dyDescent="0.25">
      <c r="A539" s="6">
        <v>31</v>
      </c>
      <c r="B539" s="6" t="s">
        <v>5</v>
      </c>
      <c r="C539" s="6" t="s">
        <v>275</v>
      </c>
      <c r="D539" s="6" t="s">
        <v>30</v>
      </c>
      <c r="E539" s="6" t="s">
        <v>37</v>
      </c>
      <c r="F539" s="6" t="s">
        <v>15</v>
      </c>
      <c r="G539" s="6" t="s">
        <v>168</v>
      </c>
      <c r="H539" s="13">
        <v>30365273</v>
      </c>
      <c r="I539" s="13" t="str">
        <f t="shared" si="374"/>
        <v>30365273-EJECUCION</v>
      </c>
      <c r="J539" s="13" t="str">
        <f t="shared" si="375"/>
        <v>30365273</v>
      </c>
      <c r="K539" s="17" t="s">
        <v>422</v>
      </c>
      <c r="L539" s="29">
        <v>268593000</v>
      </c>
      <c r="M539" s="41">
        <v>144981756</v>
      </c>
      <c r="N539" s="41">
        <f>72193000+18905512</f>
        <v>91098512</v>
      </c>
      <c r="O539" s="41">
        <v>0</v>
      </c>
      <c r="P539" s="41">
        <v>0</v>
      </c>
      <c r="Q539" s="41">
        <v>91098512</v>
      </c>
      <c r="R539" s="41">
        <f t="shared" si="376"/>
        <v>91098512</v>
      </c>
      <c r="S539" s="41">
        <f t="shared" si="377"/>
        <v>0</v>
      </c>
      <c r="T539" s="41">
        <f t="shared" si="378"/>
        <v>32512732</v>
      </c>
      <c r="U539" s="579" t="s">
        <v>273</v>
      </c>
      <c r="V539" s="55" t="s">
        <v>10</v>
      </c>
      <c r="W539" s="2">
        <f>VLOOKUP(I539,RATES!K$2:L$952,2,FALSE)</f>
        <v>0</v>
      </c>
      <c r="X539" s="2" t="e">
        <f>VLOOKUP(H539,CONVENIO!A$2:O$151,13,FALSE)</f>
        <v>#N/A</v>
      </c>
      <c r="Y539" s="2" t="str">
        <f>VLOOKUP(I539,'RATES A MARZO'!B$2:J$980,7,FALSE)</f>
        <v/>
      </c>
      <c r="AA539" s="2" t="e">
        <f>VLOOKUP(H539,Hoja4!A$2:M$62,13,FALSE)</f>
        <v>#N/A</v>
      </c>
      <c r="AB539" s="2" t="str">
        <f>VLOOKUP(I539,Hoja6!J$2:K$1032,2,FALSE)</f>
        <v/>
      </c>
      <c r="AD539" s="2">
        <f>VLOOKUP(H539,Hoja7!A$2:C$262,3,FALSE)</f>
        <v>91098512</v>
      </c>
      <c r="AF539" s="2" t="e">
        <f>VLOOKUP(H539,Hoja8!A$2:M$85,13,FALSE)</f>
        <v>#N/A</v>
      </c>
      <c r="AG539" s="2" t="str">
        <f>VLOOKUP(CLEAN(H539),'rates (2)'!B$2:J$1076,7,FALSE)</f>
        <v/>
      </c>
    </row>
    <row r="540" spans="1:33" ht="15" customHeight="1" outlineLevel="2" x14ac:dyDescent="0.25">
      <c r="A540" s="8"/>
      <c r="B540" s="8"/>
      <c r="C540" s="8"/>
      <c r="D540" s="8"/>
      <c r="E540" s="8"/>
      <c r="F540" s="8"/>
      <c r="G540" s="8"/>
      <c r="H540" s="12"/>
      <c r="I540" s="12"/>
      <c r="J540" s="12"/>
      <c r="K540" s="16" t="s">
        <v>435</v>
      </c>
      <c r="L540" s="30">
        <f t="shared" ref="L540:T540" si="379">SUBTOTAL(9,L538:L539)</f>
        <v>3740694337</v>
      </c>
      <c r="M540" s="30">
        <f t="shared" si="379"/>
        <v>1931852792</v>
      </c>
      <c r="N540" s="30">
        <f t="shared" si="379"/>
        <v>1696296889</v>
      </c>
      <c r="O540" s="30">
        <f t="shared" si="379"/>
        <v>176294160</v>
      </c>
      <c r="P540" s="30">
        <f t="shared" si="379"/>
        <v>234125658</v>
      </c>
      <c r="Q540" s="30">
        <f t="shared" si="379"/>
        <v>337138442</v>
      </c>
      <c r="R540" s="30">
        <f t="shared" si="379"/>
        <v>747558260</v>
      </c>
      <c r="S540" s="30">
        <f t="shared" si="379"/>
        <v>948738629</v>
      </c>
      <c r="T540" s="30">
        <f t="shared" si="379"/>
        <v>112544656</v>
      </c>
      <c r="U540" s="54"/>
      <c r="V540" s="54"/>
      <c r="AG540" s="2" t="e">
        <f>VLOOKUP(CLEAN(H540),'rates (2)'!B$2:J$1076,7,FALSE)</f>
        <v>#N/A</v>
      </c>
    </row>
    <row r="541" spans="1:33" ht="15" customHeight="1" outlineLevel="2" x14ac:dyDescent="0.25">
      <c r="A541" s="8"/>
      <c r="B541" s="8"/>
      <c r="C541" s="8"/>
      <c r="D541" s="8"/>
      <c r="E541" s="8"/>
      <c r="F541" s="8"/>
      <c r="G541" s="8"/>
      <c r="H541" s="12"/>
      <c r="I541" s="12"/>
      <c r="J541" s="12"/>
      <c r="K541" s="18"/>
      <c r="L541" s="28"/>
      <c r="M541" s="40"/>
      <c r="N541" s="40"/>
      <c r="O541" s="40"/>
      <c r="P541" s="40"/>
      <c r="Q541" s="40"/>
      <c r="R541" s="40"/>
      <c r="S541" s="40"/>
      <c r="T541" s="40"/>
      <c r="U541" s="54"/>
      <c r="V541" s="54"/>
      <c r="AG541" s="2" t="e">
        <f>VLOOKUP(CLEAN(H541),'rates (2)'!B$2:J$1076,7,FALSE)</f>
        <v>#N/A</v>
      </c>
    </row>
    <row r="542" spans="1:33" ht="15" customHeight="1" outlineLevel="2" x14ac:dyDescent="0.25">
      <c r="A542" s="8"/>
      <c r="B542" s="8"/>
      <c r="C542" s="8"/>
      <c r="D542" s="8"/>
      <c r="E542" s="8"/>
      <c r="F542" s="8"/>
      <c r="G542" s="8"/>
      <c r="H542" s="12"/>
      <c r="I542" s="12"/>
      <c r="J542" s="12"/>
      <c r="K542" s="16" t="s">
        <v>278</v>
      </c>
      <c r="L542" s="28"/>
      <c r="M542" s="40"/>
      <c r="N542" s="40"/>
      <c r="O542" s="40"/>
      <c r="P542" s="40"/>
      <c r="Q542" s="40"/>
      <c r="R542" s="40"/>
      <c r="S542" s="40"/>
      <c r="T542" s="40"/>
      <c r="U542" s="54"/>
      <c r="V542" s="54"/>
      <c r="AG542" s="2" t="e">
        <f>VLOOKUP(CLEAN(H542),'rates (2)'!B$2:J$1076,7,FALSE)</f>
        <v>#N/A</v>
      </c>
    </row>
    <row r="543" spans="1:33" s="2" customFormat="1" ht="15" customHeight="1" outlineLevel="2" x14ac:dyDescent="0.25">
      <c r="A543" s="6">
        <v>29</v>
      </c>
      <c r="B543" s="6" t="s">
        <v>11</v>
      </c>
      <c r="C543" s="6" t="s">
        <v>275</v>
      </c>
      <c r="D543" s="6" t="s">
        <v>30</v>
      </c>
      <c r="E543" s="6" t="s">
        <v>37</v>
      </c>
      <c r="F543" s="6" t="s">
        <v>102</v>
      </c>
      <c r="G543" s="6" t="s">
        <v>168</v>
      </c>
      <c r="H543" s="13">
        <v>30466153</v>
      </c>
      <c r="I543" s="13" t="str">
        <f t="shared" ref="I543:I545" si="380">CONCATENATE(H543,"-",G543)</f>
        <v>30466153-EJECUCION</v>
      </c>
      <c r="J543" s="13" t="str">
        <f t="shared" ref="J543:J545" si="381">CLEAN(H543)</f>
        <v>30466153</v>
      </c>
      <c r="K543" s="17" t="s">
        <v>497</v>
      </c>
      <c r="L543" s="29">
        <v>131605000</v>
      </c>
      <c r="M543" s="41">
        <v>0</v>
      </c>
      <c r="N543" s="41">
        <v>40000000</v>
      </c>
      <c r="O543" s="41">
        <v>0</v>
      </c>
      <c r="P543" s="41">
        <v>0</v>
      </c>
      <c r="Q543" s="41">
        <v>0</v>
      </c>
      <c r="R543" s="41">
        <f t="shared" ref="R543:R545" si="382">O543+P543+Q543</f>
        <v>0</v>
      </c>
      <c r="S543" s="41">
        <f t="shared" ref="S543:S545" si="383">N543-R543</f>
        <v>40000000</v>
      </c>
      <c r="T543" s="41">
        <f t="shared" ref="T543:T545" si="384">L543-(M543+N543)</f>
        <v>91605000</v>
      </c>
      <c r="U543" s="55" t="s">
        <v>281</v>
      </c>
      <c r="V543" s="55" t="s">
        <v>511</v>
      </c>
      <c r="W543" s="2">
        <f>VLOOKUP(I543,RATES!K$2:L$952,2,FALSE)</f>
        <v>0</v>
      </c>
      <c r="X543" s="2" t="e">
        <f>VLOOKUP(H543,CONVENIO!A$2:O$151,13,FALSE)</f>
        <v>#N/A</v>
      </c>
      <c r="Y543" s="2" t="str">
        <f>VLOOKUP(I543,'RATES A MARZO'!B$2:J$980,7,FALSE)</f>
        <v/>
      </c>
      <c r="AA543" s="2" t="e">
        <f>VLOOKUP(H543,Hoja4!A$2:M$62,13,FALSE)</f>
        <v>#N/A</v>
      </c>
      <c r="AB543" s="2" t="str">
        <f>VLOOKUP(I543,Hoja6!J$2:K$1032,2,FALSE)</f>
        <v/>
      </c>
      <c r="AD543" s="2" t="e">
        <f>VLOOKUP(H543,Hoja7!A$2:C$262,3,FALSE)</f>
        <v>#N/A</v>
      </c>
      <c r="AF543" s="2" t="e">
        <f>VLOOKUP(H543,Hoja8!A$2:M$85,13,FALSE)</f>
        <v>#N/A</v>
      </c>
      <c r="AG543" s="2" t="str">
        <f>VLOOKUP(CLEAN(H543),'rates (2)'!B$2:J$1076,7,FALSE)</f>
        <v/>
      </c>
    </row>
    <row r="544" spans="1:33" s="2" customFormat="1" ht="15" customHeight="1" outlineLevel="2" x14ac:dyDescent="0.25">
      <c r="A544" s="6">
        <v>31</v>
      </c>
      <c r="B544" s="6" t="s">
        <v>11</v>
      </c>
      <c r="C544" s="6" t="s">
        <v>286</v>
      </c>
      <c r="D544" s="6" t="s">
        <v>30</v>
      </c>
      <c r="E544" s="6" t="s">
        <v>37</v>
      </c>
      <c r="F544" s="6" t="s">
        <v>553</v>
      </c>
      <c r="G544" s="6" t="s">
        <v>9</v>
      </c>
      <c r="H544" s="13">
        <v>30395772</v>
      </c>
      <c r="I544" s="13" t="str">
        <f t="shared" si="380"/>
        <v>30395772-DISEÑO</v>
      </c>
      <c r="J544" s="13" t="str">
        <f t="shared" si="381"/>
        <v>30395772</v>
      </c>
      <c r="K544" s="17" t="s">
        <v>389</v>
      </c>
      <c r="L544" s="29">
        <v>78786000</v>
      </c>
      <c r="M544" s="41">
        <v>0</v>
      </c>
      <c r="N544" s="41">
        <f>40000000-18905512</f>
        <v>21094488</v>
      </c>
      <c r="O544" s="41">
        <v>0</v>
      </c>
      <c r="P544" s="41">
        <v>0</v>
      </c>
      <c r="Q544" s="41">
        <v>0</v>
      </c>
      <c r="R544" s="41">
        <f t="shared" si="382"/>
        <v>0</v>
      </c>
      <c r="S544" s="41">
        <f t="shared" si="383"/>
        <v>21094488</v>
      </c>
      <c r="T544" s="41">
        <f t="shared" si="384"/>
        <v>57691512</v>
      </c>
      <c r="U544" s="579" t="s">
        <v>281</v>
      </c>
      <c r="V544" s="55" t="s">
        <v>415</v>
      </c>
      <c r="W544" s="2">
        <f>VLOOKUP(I544,RATES!K$2:L$952,2,FALSE)</f>
        <v>0</v>
      </c>
      <c r="X544" s="2" t="e">
        <f>VLOOKUP(H544,CONVENIO!A$2:O$151,13,FALSE)</f>
        <v>#N/A</v>
      </c>
      <c r="Y544" s="2" t="str">
        <f>VLOOKUP(I544,'RATES A MARZO'!B$2:J$980,7,FALSE)</f>
        <v/>
      </c>
      <c r="AA544" s="2" t="e">
        <f>VLOOKUP(H544,Hoja4!A$2:M$62,13,FALSE)</f>
        <v>#N/A</v>
      </c>
      <c r="AB544" s="2" t="str">
        <f>VLOOKUP(I544,Hoja6!J$2:K$1032,2,FALSE)</f>
        <v/>
      </c>
      <c r="AD544" s="2" t="e">
        <f>VLOOKUP(H544,Hoja7!A$2:C$262,3,FALSE)</f>
        <v>#N/A</v>
      </c>
      <c r="AF544" s="2" t="e">
        <f>VLOOKUP(H544,Hoja8!A$2:M$85,13,FALSE)</f>
        <v>#N/A</v>
      </c>
      <c r="AG544" s="2" t="str">
        <f>VLOOKUP(CLEAN(H544),'rates (2)'!B$2:J$1076,7,FALSE)</f>
        <v/>
      </c>
    </row>
    <row r="545" spans="1:33" s="2" customFormat="1" ht="15" customHeight="1" outlineLevel="2" x14ac:dyDescent="0.25">
      <c r="A545" s="6">
        <v>31</v>
      </c>
      <c r="B545" s="6" t="s">
        <v>11</v>
      </c>
      <c r="C545" s="6" t="s">
        <v>288</v>
      </c>
      <c r="D545" s="6" t="s">
        <v>30</v>
      </c>
      <c r="E545" s="6" t="s">
        <v>37</v>
      </c>
      <c r="F545" s="6" t="s">
        <v>553</v>
      </c>
      <c r="G545" s="6" t="s">
        <v>168</v>
      </c>
      <c r="H545" s="13">
        <v>30485160</v>
      </c>
      <c r="I545" s="13" t="str">
        <f t="shared" si="380"/>
        <v>30485160-EJECUCION</v>
      </c>
      <c r="J545" s="13" t="str">
        <f t="shared" si="381"/>
        <v>30485160</v>
      </c>
      <c r="K545" s="17" t="s">
        <v>498</v>
      </c>
      <c r="L545" s="29">
        <v>199700000</v>
      </c>
      <c r="M545" s="41">
        <v>0</v>
      </c>
      <c r="N545" s="41">
        <v>30000000</v>
      </c>
      <c r="O545" s="41">
        <v>0</v>
      </c>
      <c r="P545" s="41">
        <v>0</v>
      </c>
      <c r="Q545" s="41">
        <v>0</v>
      </c>
      <c r="R545" s="41">
        <f t="shared" si="382"/>
        <v>0</v>
      </c>
      <c r="S545" s="41">
        <f t="shared" si="383"/>
        <v>30000000</v>
      </c>
      <c r="T545" s="41">
        <f t="shared" si="384"/>
        <v>169700000</v>
      </c>
      <c r="U545" s="55" t="s">
        <v>281</v>
      </c>
      <c r="V545" s="55" t="s">
        <v>511</v>
      </c>
      <c r="W545" s="2">
        <f>VLOOKUP(I545,RATES!K$2:L$952,2,FALSE)</f>
        <v>0</v>
      </c>
      <c r="X545" s="2" t="e">
        <f>VLOOKUP(H545,CONVENIO!A$2:O$151,13,FALSE)</f>
        <v>#N/A</v>
      </c>
      <c r="Y545" s="2" t="str">
        <f>VLOOKUP(I545,'RATES A MARZO'!B$2:J$980,7,FALSE)</f>
        <v/>
      </c>
      <c r="AA545" s="2" t="e">
        <f>VLOOKUP(H545,Hoja4!A$2:M$62,13,FALSE)</f>
        <v>#N/A</v>
      </c>
      <c r="AB545" s="2" t="str">
        <f>VLOOKUP(I545,Hoja6!J$2:K$1032,2,FALSE)</f>
        <v/>
      </c>
      <c r="AD545" s="2" t="e">
        <f>VLOOKUP(H545,Hoja7!A$2:C$262,3,FALSE)</f>
        <v>#N/A</v>
      </c>
      <c r="AF545" s="2" t="e">
        <f>VLOOKUP(H545,Hoja8!A$2:M$85,13,FALSE)</f>
        <v>#N/A</v>
      </c>
      <c r="AG545" s="2" t="str">
        <f>VLOOKUP(CLEAN(H545),'rates (2)'!B$2:J$1076,7,FALSE)</f>
        <v/>
      </c>
    </row>
    <row r="546" spans="1:33" ht="15" customHeight="1" outlineLevel="2" x14ac:dyDescent="0.25">
      <c r="A546" s="8"/>
      <c r="B546" s="8"/>
      <c r="C546" s="8"/>
      <c r="D546" s="8"/>
      <c r="E546" s="8"/>
      <c r="F546" s="8"/>
      <c r="G546" s="8"/>
      <c r="H546" s="12"/>
      <c r="I546" s="12"/>
      <c r="J546" s="12"/>
      <c r="K546" s="16" t="s">
        <v>291</v>
      </c>
      <c r="L546" s="30">
        <f t="shared" ref="L546:T546" si="385">SUBTOTAL(9,L543:L545)</f>
        <v>410091000</v>
      </c>
      <c r="M546" s="30">
        <f t="shared" si="385"/>
        <v>0</v>
      </c>
      <c r="N546" s="30">
        <f t="shared" si="385"/>
        <v>91094488</v>
      </c>
      <c r="O546" s="30">
        <f t="shared" si="385"/>
        <v>0</v>
      </c>
      <c r="P546" s="30">
        <f t="shared" si="385"/>
        <v>0</v>
      </c>
      <c r="Q546" s="30">
        <f t="shared" si="385"/>
        <v>0</v>
      </c>
      <c r="R546" s="30">
        <f t="shared" si="385"/>
        <v>0</v>
      </c>
      <c r="S546" s="30">
        <f t="shared" si="385"/>
        <v>91094488</v>
      </c>
      <c r="T546" s="30">
        <f t="shared" si="385"/>
        <v>318996512</v>
      </c>
      <c r="U546" s="54"/>
      <c r="V546" s="54"/>
      <c r="AG546" s="2" t="e">
        <f>VLOOKUP(CLEAN(H546),'rates (2)'!B$2:J$1076,7,FALSE)</f>
        <v>#N/A</v>
      </c>
    </row>
    <row r="547" spans="1:33" ht="15" customHeight="1" outlineLevel="2" x14ac:dyDescent="0.25">
      <c r="A547" s="8"/>
      <c r="B547" s="8"/>
      <c r="C547" s="8"/>
      <c r="D547" s="8"/>
      <c r="E547" s="8"/>
      <c r="F547" s="8"/>
      <c r="G547" s="8"/>
      <c r="H547" s="12"/>
      <c r="I547" s="12"/>
      <c r="J547" s="12"/>
      <c r="K547" s="18"/>
      <c r="L547" s="28"/>
      <c r="M547" s="40"/>
      <c r="N547" s="40"/>
      <c r="O547" s="40"/>
      <c r="P547" s="40"/>
      <c r="Q547" s="40"/>
      <c r="R547" s="40"/>
      <c r="S547" s="40"/>
      <c r="T547" s="40"/>
      <c r="U547" s="54"/>
      <c r="V547" s="54"/>
      <c r="AG547" s="2" t="e">
        <f>VLOOKUP(CLEAN(H547),'rates (2)'!B$2:J$1076,7,FALSE)</f>
        <v>#N/A</v>
      </c>
    </row>
    <row r="548" spans="1:33" ht="18.75" customHeight="1" outlineLevel="1" x14ac:dyDescent="0.3">
      <c r="A548" s="8"/>
      <c r="B548" s="8"/>
      <c r="C548" s="8"/>
      <c r="D548" s="8"/>
      <c r="E548" s="9"/>
      <c r="F548" s="8"/>
      <c r="G548" s="8"/>
      <c r="H548" s="12"/>
      <c r="I548" s="12"/>
      <c r="J548" s="12"/>
      <c r="K548" s="52" t="s">
        <v>192</v>
      </c>
      <c r="L548" s="53">
        <f t="shared" ref="L548:T548" si="386">L540+L546</f>
        <v>4150785337</v>
      </c>
      <c r="M548" s="53">
        <f t="shared" si="386"/>
        <v>1931852792</v>
      </c>
      <c r="N548" s="53">
        <f t="shared" si="386"/>
        <v>1787391377</v>
      </c>
      <c r="O548" s="53">
        <f t="shared" si="386"/>
        <v>176294160</v>
      </c>
      <c r="P548" s="53">
        <f t="shared" si="386"/>
        <v>234125658</v>
      </c>
      <c r="Q548" s="53">
        <f t="shared" si="386"/>
        <v>337138442</v>
      </c>
      <c r="R548" s="53">
        <f t="shared" si="386"/>
        <v>747558260</v>
      </c>
      <c r="S548" s="53">
        <f t="shared" si="386"/>
        <v>1039833117</v>
      </c>
      <c r="T548" s="53">
        <f t="shared" si="386"/>
        <v>431541168</v>
      </c>
      <c r="U548" s="54"/>
      <c r="V548" s="54"/>
      <c r="AG548" s="2" t="e">
        <f>VLOOKUP(CLEAN(H548),'rates (2)'!B$2:J$1076,7,FALSE)</f>
        <v>#N/A</v>
      </c>
    </row>
    <row r="549" spans="1:33" s="3" customFormat="1" ht="15" customHeight="1" outlineLevel="1" x14ac:dyDescent="0.25">
      <c r="A549" s="8"/>
      <c r="B549" s="8"/>
      <c r="C549" s="8"/>
      <c r="D549" s="8"/>
      <c r="E549" s="9"/>
      <c r="F549" s="8"/>
      <c r="G549" s="8"/>
      <c r="H549" s="12"/>
      <c r="I549" s="12"/>
      <c r="J549" s="12"/>
      <c r="K549" s="20"/>
      <c r="L549" s="32"/>
      <c r="M549" s="42"/>
      <c r="N549" s="42"/>
      <c r="O549" s="42"/>
      <c r="P549" s="42"/>
      <c r="Q549" s="42"/>
      <c r="R549" s="42"/>
      <c r="S549" s="42"/>
      <c r="T549" s="42"/>
      <c r="U549" s="54"/>
      <c r="V549" s="54"/>
      <c r="AG549" s="2" t="e">
        <f>VLOOKUP(CLEAN(H549),'rates (2)'!B$2:J$1076,7,FALSE)</f>
        <v>#N/A</v>
      </c>
    </row>
    <row r="550" spans="1:33" ht="26.25" customHeight="1" outlineLevel="1" x14ac:dyDescent="0.4">
      <c r="A550" s="8"/>
      <c r="B550" s="8"/>
      <c r="C550" s="8"/>
      <c r="D550" s="8"/>
      <c r="E550" s="9"/>
      <c r="F550" s="8"/>
      <c r="G550" s="8"/>
      <c r="H550" s="12"/>
      <c r="I550" s="12"/>
      <c r="J550" s="12"/>
      <c r="K550" s="64" t="s">
        <v>226</v>
      </c>
      <c r="L550" s="32"/>
      <c r="M550" s="42"/>
      <c r="N550" s="42"/>
      <c r="O550" s="42"/>
      <c r="P550" s="42"/>
      <c r="Q550" s="42"/>
      <c r="R550" s="42"/>
      <c r="S550" s="42"/>
      <c r="T550" s="42"/>
      <c r="U550" s="54"/>
      <c r="V550" s="54"/>
      <c r="AG550" s="2" t="e">
        <f>VLOOKUP(CLEAN(H550),'rates (2)'!B$2:J$1076,7,FALSE)</f>
        <v>#N/A</v>
      </c>
    </row>
    <row r="551" spans="1:33" ht="15" customHeight="1" outlineLevel="1" x14ac:dyDescent="0.25">
      <c r="A551" s="8"/>
      <c r="B551" s="8"/>
      <c r="C551" s="8"/>
      <c r="D551" s="8"/>
      <c r="E551" s="9"/>
      <c r="F551" s="8"/>
      <c r="G551" s="8"/>
      <c r="H551" s="12"/>
      <c r="I551" s="12"/>
      <c r="J551" s="12"/>
      <c r="K551" s="16" t="s">
        <v>271</v>
      </c>
      <c r="L551" s="32"/>
      <c r="M551" s="42"/>
      <c r="N551" s="42"/>
      <c r="O551" s="42"/>
      <c r="P551" s="42"/>
      <c r="Q551" s="42"/>
      <c r="R551" s="42"/>
      <c r="S551" s="42"/>
      <c r="T551" s="42"/>
      <c r="U551" s="54"/>
      <c r="V551" s="54"/>
      <c r="AG551" s="2" t="e">
        <f>VLOOKUP(CLEAN(H551),'rates (2)'!B$2:J$1076,7,FALSE)</f>
        <v>#N/A</v>
      </c>
    </row>
    <row r="552" spans="1:33" s="2" customFormat="1" ht="15" customHeight="1" outlineLevel="2" x14ac:dyDescent="0.25">
      <c r="A552" s="6">
        <v>31</v>
      </c>
      <c r="B552" s="6" t="s">
        <v>5</v>
      </c>
      <c r="C552" s="6" t="s">
        <v>354</v>
      </c>
      <c r="D552" s="6" t="s">
        <v>30</v>
      </c>
      <c r="E552" s="6" t="s">
        <v>39</v>
      </c>
      <c r="F552" s="6" t="s">
        <v>553</v>
      </c>
      <c r="G552" s="6" t="s">
        <v>168</v>
      </c>
      <c r="H552" s="13">
        <v>30090907</v>
      </c>
      <c r="I552" s="13" t="str">
        <f>CONCATENATE(H552,"-",G552)</f>
        <v>30090907-EJECUCION</v>
      </c>
      <c r="J552" s="13" t="str">
        <f>CLEAN(H552)</f>
        <v>30090907</v>
      </c>
      <c r="K552" s="17" t="s">
        <v>140</v>
      </c>
      <c r="L552" s="29">
        <v>57000000</v>
      </c>
      <c r="M552" s="41">
        <v>57000000</v>
      </c>
      <c r="N552" s="41">
        <v>0</v>
      </c>
      <c r="O552" s="41">
        <v>0</v>
      </c>
      <c r="P552" s="41">
        <v>0</v>
      </c>
      <c r="Q552" s="41">
        <v>0</v>
      </c>
      <c r="R552" s="41">
        <f>O552+P552+Q552</f>
        <v>0</v>
      </c>
      <c r="S552" s="41">
        <f>N552-R552</f>
        <v>0</v>
      </c>
      <c r="T552" s="41">
        <f>L552-(M552+N552)</f>
        <v>0</v>
      </c>
      <c r="U552" s="579" t="s">
        <v>556</v>
      </c>
      <c r="V552" s="55" t="s">
        <v>8</v>
      </c>
      <c r="W552" s="2" t="e">
        <f>VLOOKUP(I552,RATES!K$2:L$952,2,FALSE)</f>
        <v>#N/A</v>
      </c>
      <c r="X552" s="2" t="e">
        <f>VLOOKUP(H552,CONVENIO!A$2:O$151,13,FALSE)</f>
        <v>#N/A</v>
      </c>
      <c r="Y552" s="202" t="e">
        <f>VLOOKUP(I552,'RATES A MARZO'!B$2:J$980,7,FALSE)</f>
        <v>#N/A</v>
      </c>
      <c r="AA552" s="2" t="e">
        <f>VLOOKUP(H552,Hoja4!A$2:M$62,13,FALSE)</f>
        <v>#N/A</v>
      </c>
      <c r="AB552" s="2" t="e">
        <f>VLOOKUP(I552,Hoja6!J$2:K$1032,2,FALSE)</f>
        <v>#N/A</v>
      </c>
      <c r="AD552" s="2">
        <f>VLOOKUP(H552,Hoja7!A$2:C$262,3,FALSE)</f>
        <v>0</v>
      </c>
      <c r="AF552" s="2" t="e">
        <f>VLOOKUP(H552,Hoja8!A$2:M$85,13,FALSE)</f>
        <v>#N/A</v>
      </c>
      <c r="AG552" s="2" t="e">
        <f>VLOOKUP(CLEAN(H552),'rates (2)'!B$2:J$1076,7,FALSE)</f>
        <v>#N/A</v>
      </c>
    </row>
    <row r="553" spans="1:33" ht="15" customHeight="1" outlineLevel="2" x14ac:dyDescent="0.25">
      <c r="A553" s="8"/>
      <c r="B553" s="8"/>
      <c r="C553" s="8"/>
      <c r="D553" s="8"/>
      <c r="E553" s="8"/>
      <c r="F553" s="8"/>
      <c r="G553" s="8"/>
      <c r="H553" s="12"/>
      <c r="I553" s="12"/>
      <c r="J553" s="12"/>
      <c r="K553" s="16" t="s">
        <v>435</v>
      </c>
      <c r="L553" s="30">
        <f t="shared" ref="L553:T553" si="387">SUBTOTAL(9,L552)</f>
        <v>57000000</v>
      </c>
      <c r="M553" s="30">
        <f t="shared" si="387"/>
        <v>57000000</v>
      </c>
      <c r="N553" s="30">
        <f t="shared" si="387"/>
        <v>0</v>
      </c>
      <c r="O553" s="30">
        <f t="shared" si="387"/>
        <v>0</v>
      </c>
      <c r="P553" s="30">
        <f t="shared" si="387"/>
        <v>0</v>
      </c>
      <c r="Q553" s="30">
        <f t="shared" si="387"/>
        <v>0</v>
      </c>
      <c r="R553" s="30">
        <f t="shared" si="387"/>
        <v>0</v>
      </c>
      <c r="S553" s="30">
        <f t="shared" si="387"/>
        <v>0</v>
      </c>
      <c r="T553" s="30">
        <f t="shared" si="387"/>
        <v>0</v>
      </c>
      <c r="U553" s="54"/>
      <c r="V553" s="54"/>
      <c r="AG553" s="2" t="e">
        <f>VLOOKUP(CLEAN(H553),'rates (2)'!B$2:J$1076,7,FALSE)</f>
        <v>#N/A</v>
      </c>
    </row>
    <row r="554" spans="1:33" ht="15" customHeight="1" outlineLevel="2" x14ac:dyDescent="0.25">
      <c r="A554" s="8"/>
      <c r="B554" s="8"/>
      <c r="C554" s="8"/>
      <c r="D554" s="8"/>
      <c r="E554" s="8"/>
      <c r="F554" s="8"/>
      <c r="G554" s="8"/>
      <c r="H554" s="12"/>
      <c r="I554" s="12"/>
      <c r="J554" s="12"/>
      <c r="K554" s="18"/>
      <c r="L554" s="28"/>
      <c r="M554" s="40"/>
      <c r="N554" s="40"/>
      <c r="O554" s="40"/>
      <c r="P554" s="40"/>
      <c r="Q554" s="40"/>
      <c r="R554" s="40"/>
      <c r="S554" s="40"/>
      <c r="T554" s="40"/>
      <c r="U554" s="54"/>
      <c r="V554" s="54"/>
      <c r="AG554" s="2" t="e">
        <f>VLOOKUP(CLEAN(H554),'rates (2)'!B$2:J$1076,7,FALSE)</f>
        <v>#N/A</v>
      </c>
    </row>
    <row r="555" spans="1:33" ht="15" customHeight="1" outlineLevel="2" x14ac:dyDescent="0.25">
      <c r="A555" s="8"/>
      <c r="B555" s="8"/>
      <c r="C555" s="8"/>
      <c r="D555" s="8"/>
      <c r="E555" s="8"/>
      <c r="F555" s="8"/>
      <c r="G555" s="8"/>
      <c r="H555" s="12"/>
      <c r="I555" s="12"/>
      <c r="J555" s="12"/>
      <c r="K555" s="16" t="s">
        <v>436</v>
      </c>
      <c r="L555" s="28"/>
      <c r="M555" s="40"/>
      <c r="N555" s="40"/>
      <c r="O555" s="40"/>
      <c r="P555" s="40"/>
      <c r="Q555" s="40"/>
      <c r="R555" s="40"/>
      <c r="S555" s="40"/>
      <c r="T555" s="40"/>
      <c r="U555" s="54"/>
      <c r="V555" s="54"/>
      <c r="AG555" s="2" t="e">
        <f>VLOOKUP(CLEAN(H555),'rates (2)'!B$2:J$1076,7,FALSE)</f>
        <v>#N/A</v>
      </c>
    </row>
    <row r="556" spans="1:33" s="2" customFormat="1" ht="15" customHeight="1" outlineLevel="2" x14ac:dyDescent="0.25">
      <c r="A556" s="6">
        <v>31</v>
      </c>
      <c r="B556" s="6" t="s">
        <v>56</v>
      </c>
      <c r="C556" s="6" t="s">
        <v>272</v>
      </c>
      <c r="D556" s="6" t="s">
        <v>30</v>
      </c>
      <c r="E556" s="6" t="s">
        <v>39</v>
      </c>
      <c r="F556" s="6" t="s">
        <v>102</v>
      </c>
      <c r="G556" s="6" t="s">
        <v>168</v>
      </c>
      <c r="H556" s="13">
        <v>30472589</v>
      </c>
      <c r="I556" s="13" t="str">
        <f t="shared" ref="I556:I558" si="388">CONCATENATE(H556,"-",G556)</f>
        <v>30472589-EJECUCION</v>
      </c>
      <c r="J556" s="13" t="str">
        <f t="shared" ref="J556:J558" si="389">CLEAN(H556)</f>
        <v>30472589</v>
      </c>
      <c r="K556" s="17" t="s">
        <v>127</v>
      </c>
      <c r="L556" s="29">
        <v>2492785000</v>
      </c>
      <c r="M556" s="41">
        <v>25770000</v>
      </c>
      <c r="N556" s="41">
        <v>100000000</v>
      </c>
      <c r="O556" s="41">
        <v>0</v>
      </c>
      <c r="P556" s="41">
        <v>0</v>
      </c>
      <c r="Q556" s="41">
        <v>0</v>
      </c>
      <c r="R556" s="41">
        <f t="shared" ref="R556:R558" si="390">O556+P556+Q556</f>
        <v>0</v>
      </c>
      <c r="S556" s="41">
        <f t="shared" ref="S556:S558" si="391">N556-R556</f>
        <v>100000000</v>
      </c>
      <c r="T556" s="41">
        <f t="shared" ref="T556:T558" si="392">L556-(M556+N556)</f>
        <v>2367015000</v>
      </c>
      <c r="U556" s="55" t="s">
        <v>277</v>
      </c>
      <c r="V556" s="55" t="s">
        <v>8</v>
      </c>
      <c r="W556" s="2" t="str">
        <f>VLOOKUP(I556,RATES!K$2:L$952,2,FALSE)</f>
        <v>RS</v>
      </c>
      <c r="X556" s="2" t="e">
        <f>VLOOKUP(H556,CONVENIO!A$2:O$151,13,FALSE)</f>
        <v>#N/A</v>
      </c>
      <c r="Y556" s="2" t="str">
        <f>VLOOKUP(I556,'RATES A MARZO'!B$2:J$980,7,FALSE)</f>
        <v>RS</v>
      </c>
      <c r="AA556" s="2" t="e">
        <f>VLOOKUP(H556,Hoja4!A$2:M$62,13,FALSE)</f>
        <v>#N/A</v>
      </c>
      <c r="AB556" s="2" t="str">
        <f>VLOOKUP(I556,Hoja6!J$2:K$1032,2,FALSE)</f>
        <v>RS</v>
      </c>
      <c r="AD556" s="2">
        <f>VLOOKUP(H556,Hoja7!A$2:C$262,3,FALSE)</f>
        <v>150000000</v>
      </c>
      <c r="AF556" s="2" t="e">
        <f>VLOOKUP(H556,Hoja8!A$2:M$85,13,FALSE)</f>
        <v>#N/A</v>
      </c>
      <c r="AG556" s="2" t="str">
        <f>VLOOKUP(CLEAN(H556),'rates (2)'!B$2:J$1076,7,FALSE)</f>
        <v>RS</v>
      </c>
    </row>
    <row r="557" spans="1:33" s="2" customFormat="1" ht="15" customHeight="1" outlineLevel="2" x14ac:dyDescent="0.25">
      <c r="A557" s="6">
        <v>31</v>
      </c>
      <c r="B557" s="6" t="s">
        <v>56</v>
      </c>
      <c r="C557" s="6" t="s">
        <v>287</v>
      </c>
      <c r="D557" s="6" t="s">
        <v>30</v>
      </c>
      <c r="E557" s="6" t="s">
        <v>39</v>
      </c>
      <c r="F557" s="6" t="s">
        <v>81</v>
      </c>
      <c r="G557" s="6" t="s">
        <v>168</v>
      </c>
      <c r="H557" s="13">
        <v>30118591</v>
      </c>
      <c r="I557" s="13" t="str">
        <f t="shared" si="388"/>
        <v>30118591-EJECUCION</v>
      </c>
      <c r="J557" s="13" t="str">
        <f t="shared" si="389"/>
        <v>30118591</v>
      </c>
      <c r="K557" s="17" t="s">
        <v>377</v>
      </c>
      <c r="L557" s="29">
        <v>237928000</v>
      </c>
      <c r="M557" s="41">
        <v>0</v>
      </c>
      <c r="N557" s="41">
        <v>237928000</v>
      </c>
      <c r="O557" s="41">
        <v>0</v>
      </c>
      <c r="P557" s="41">
        <v>0</v>
      </c>
      <c r="Q557" s="41">
        <v>0</v>
      </c>
      <c r="R557" s="41">
        <f t="shared" si="390"/>
        <v>0</v>
      </c>
      <c r="S557" s="41">
        <f t="shared" si="391"/>
        <v>237928000</v>
      </c>
      <c r="T557" s="41">
        <f t="shared" si="392"/>
        <v>0</v>
      </c>
      <c r="U557" s="579" t="s">
        <v>3005</v>
      </c>
      <c r="V557" s="55" t="s">
        <v>8</v>
      </c>
      <c r="W557" s="2" t="str">
        <f>VLOOKUP(I557,RATES!K$2:L$952,2,FALSE)</f>
        <v>RS</v>
      </c>
      <c r="X557" s="2" t="e">
        <f>VLOOKUP(H557,CONVENIO!A$2:O$151,13,FALSE)</f>
        <v>#N/A</v>
      </c>
      <c r="Y557" s="2" t="str">
        <f>VLOOKUP(I557,'RATES A MARZO'!B$2:J$980,7,FALSE)</f>
        <v>RS</v>
      </c>
      <c r="AA557" s="2" t="e">
        <f>VLOOKUP(H557,Hoja4!A$2:M$62,13,FALSE)</f>
        <v>#N/A</v>
      </c>
      <c r="AB557" s="2" t="str">
        <f>VLOOKUP(I557,Hoja6!J$2:K$1032,2,FALSE)</f>
        <v>RS</v>
      </c>
      <c r="AD557" s="2">
        <f>VLOOKUP(H557,Hoja7!A$2:C$262,3,FALSE)</f>
        <v>237928000</v>
      </c>
      <c r="AF557" s="2" t="str">
        <f>VLOOKUP(H557,Hoja8!A$2:M$85,13,FALSE)</f>
        <v>EN TRAMITE</v>
      </c>
      <c r="AG557" s="2" t="str">
        <f>VLOOKUP(CLEAN(H557),'rates (2)'!B$2:J$1076,7,FALSE)</f>
        <v>RS</v>
      </c>
    </row>
    <row r="558" spans="1:33" s="2" customFormat="1" ht="15" customHeight="1" outlineLevel="2" x14ac:dyDescent="0.25">
      <c r="A558" s="6">
        <v>31</v>
      </c>
      <c r="B558" s="6" t="s">
        <v>56</v>
      </c>
      <c r="C558" s="6" t="s">
        <v>275</v>
      </c>
      <c r="D558" s="6" t="s">
        <v>30</v>
      </c>
      <c r="E558" s="6" t="s">
        <v>39</v>
      </c>
      <c r="F558" s="6" t="s">
        <v>15</v>
      </c>
      <c r="G558" s="6" t="s">
        <v>168</v>
      </c>
      <c r="H558" s="13">
        <v>30428525</v>
      </c>
      <c r="I558" s="13" t="str">
        <f t="shared" si="388"/>
        <v>30428525-EJECUCION</v>
      </c>
      <c r="J558" s="13" t="str">
        <f t="shared" si="389"/>
        <v>30428525</v>
      </c>
      <c r="K558" s="17" t="s">
        <v>325</v>
      </c>
      <c r="L558" s="29">
        <v>460050000</v>
      </c>
      <c r="M558" s="41">
        <v>0</v>
      </c>
      <c r="N558" s="41">
        <v>460050000</v>
      </c>
      <c r="O558" s="41">
        <v>0</v>
      </c>
      <c r="P558" s="41">
        <v>82343181</v>
      </c>
      <c r="Q558" s="41">
        <v>109322152</v>
      </c>
      <c r="R558" s="41">
        <f t="shared" si="390"/>
        <v>191665333</v>
      </c>
      <c r="S558" s="41">
        <f t="shared" si="391"/>
        <v>268384667</v>
      </c>
      <c r="T558" s="41">
        <f t="shared" si="392"/>
        <v>0</v>
      </c>
      <c r="U558" s="579" t="s">
        <v>273</v>
      </c>
      <c r="V558" s="55" t="s">
        <v>10</v>
      </c>
      <c r="W558" s="2">
        <f>VLOOKUP(I558,RATES!K$2:L$952,2,FALSE)</f>
        <v>0</v>
      </c>
      <c r="X558" s="2" t="e">
        <f>VLOOKUP(H558,CONVENIO!A$2:O$151,13,FALSE)</f>
        <v>#N/A</v>
      </c>
      <c r="Y558" s="2" t="str">
        <f>VLOOKUP(I558,'RATES A MARZO'!B$2:J$980,7,FALSE)</f>
        <v/>
      </c>
      <c r="AA558" s="2" t="e">
        <f>VLOOKUP(H558,Hoja4!A$2:M$62,13,FALSE)</f>
        <v>#N/A</v>
      </c>
      <c r="AB558" s="2" t="str">
        <f>VLOOKUP(I558,Hoja6!J$2:K$1032,2,FALSE)</f>
        <v/>
      </c>
      <c r="AD558" s="2">
        <f>VLOOKUP(H558,Hoja7!A$2:C$262,3,FALSE)</f>
        <v>440006471</v>
      </c>
      <c r="AF558" s="2" t="e">
        <f>VLOOKUP(H558,Hoja8!A$2:M$85,13,FALSE)</f>
        <v>#N/A</v>
      </c>
      <c r="AG558" s="2" t="str">
        <f>VLOOKUP(CLEAN(H558),'rates (2)'!B$2:J$1076,7,FALSE)</f>
        <v/>
      </c>
    </row>
    <row r="559" spans="1:33" ht="15" customHeight="1" outlineLevel="2" x14ac:dyDescent="0.25">
      <c r="A559" s="8"/>
      <c r="B559" s="8"/>
      <c r="C559" s="8"/>
      <c r="D559" s="8"/>
      <c r="E559" s="8"/>
      <c r="F559" s="8"/>
      <c r="G559" s="8"/>
      <c r="H559" s="12"/>
      <c r="I559" s="12"/>
      <c r="J559" s="12"/>
      <c r="K559" s="16" t="s">
        <v>336</v>
      </c>
      <c r="L559" s="30">
        <f t="shared" ref="L559:T559" si="393">SUBTOTAL(9,L556:L558)</f>
        <v>3190763000</v>
      </c>
      <c r="M559" s="30">
        <f t="shared" si="393"/>
        <v>25770000</v>
      </c>
      <c r="N559" s="30">
        <f t="shared" si="393"/>
        <v>797978000</v>
      </c>
      <c r="O559" s="30">
        <f t="shared" si="393"/>
        <v>0</v>
      </c>
      <c r="P559" s="30">
        <f t="shared" si="393"/>
        <v>82343181</v>
      </c>
      <c r="Q559" s="30">
        <f t="shared" si="393"/>
        <v>109322152</v>
      </c>
      <c r="R559" s="30">
        <f t="shared" si="393"/>
        <v>191665333</v>
      </c>
      <c r="S559" s="30">
        <f t="shared" si="393"/>
        <v>606312667</v>
      </c>
      <c r="T559" s="30">
        <f t="shared" si="393"/>
        <v>2367015000</v>
      </c>
      <c r="U559" s="54"/>
      <c r="V559" s="54"/>
      <c r="AG559" s="2" t="e">
        <f>VLOOKUP(CLEAN(H559),'rates (2)'!B$2:J$1076,7,FALSE)</f>
        <v>#N/A</v>
      </c>
    </row>
    <row r="560" spans="1:33" ht="15" customHeight="1" outlineLevel="2" x14ac:dyDescent="0.25">
      <c r="A560" s="8"/>
      <c r="B560" s="8"/>
      <c r="C560" s="8"/>
      <c r="D560" s="8"/>
      <c r="E560" s="8"/>
      <c r="F560" s="8"/>
      <c r="G560" s="8"/>
      <c r="H560" s="12"/>
      <c r="I560" s="12"/>
      <c r="J560" s="12"/>
      <c r="K560" s="18"/>
      <c r="L560" s="28"/>
      <c r="M560" s="40"/>
      <c r="N560" s="40"/>
      <c r="O560" s="40"/>
      <c r="P560" s="40"/>
      <c r="Q560" s="40"/>
      <c r="R560" s="40"/>
      <c r="S560" s="40"/>
      <c r="T560" s="40"/>
      <c r="U560" s="54"/>
      <c r="V560" s="54"/>
      <c r="AG560" s="2" t="e">
        <f>VLOOKUP(CLEAN(H560),'rates (2)'!B$2:J$1076,7,FALSE)</f>
        <v>#N/A</v>
      </c>
    </row>
    <row r="561" spans="1:33" ht="15" customHeight="1" outlineLevel="2" x14ac:dyDescent="0.25">
      <c r="A561" s="8"/>
      <c r="B561" s="8"/>
      <c r="C561" s="8"/>
      <c r="D561" s="8"/>
      <c r="E561" s="8"/>
      <c r="F561" s="8"/>
      <c r="G561" s="8"/>
      <c r="H561" s="12"/>
      <c r="I561" s="12"/>
      <c r="J561" s="12"/>
      <c r="K561" s="16" t="s">
        <v>278</v>
      </c>
      <c r="L561" s="28"/>
      <c r="M561" s="40"/>
      <c r="N561" s="40"/>
      <c r="O561" s="40"/>
      <c r="P561" s="40"/>
      <c r="Q561" s="40"/>
      <c r="R561" s="40"/>
      <c r="S561" s="40"/>
      <c r="T561" s="40"/>
      <c r="U561" s="54"/>
      <c r="V561" s="54"/>
      <c r="AG561" s="2" t="e">
        <f>VLOOKUP(CLEAN(H561),'rates (2)'!B$2:J$1076,7,FALSE)</f>
        <v>#N/A</v>
      </c>
    </row>
    <row r="562" spans="1:33" s="2" customFormat="1" ht="15" customHeight="1" outlineLevel="2" x14ac:dyDescent="0.25">
      <c r="A562" s="6">
        <v>31</v>
      </c>
      <c r="B562" s="6" t="s">
        <v>11</v>
      </c>
      <c r="C562" s="6" t="s">
        <v>272</v>
      </c>
      <c r="D562" s="6" t="s">
        <v>30</v>
      </c>
      <c r="E562" s="6" t="s">
        <v>39</v>
      </c>
      <c r="F562" s="6" t="s">
        <v>6</v>
      </c>
      <c r="G562" s="6" t="s">
        <v>168</v>
      </c>
      <c r="H562" s="13">
        <v>30069919</v>
      </c>
      <c r="I562" s="13" t="str">
        <f t="shared" ref="I562:I565" si="394">CONCATENATE(H562,"-",G562)</f>
        <v>30069919-EJECUCION</v>
      </c>
      <c r="J562" s="13" t="str">
        <f t="shared" ref="J562:J565" si="395">CLEAN(H562)</f>
        <v>30069919</v>
      </c>
      <c r="K562" s="17" t="s">
        <v>504</v>
      </c>
      <c r="L562" s="29">
        <v>1080359000</v>
      </c>
      <c r="M562" s="41">
        <v>0</v>
      </c>
      <c r="N562" s="41">
        <v>0</v>
      </c>
      <c r="O562" s="41">
        <v>0</v>
      </c>
      <c r="P562" s="41">
        <v>0</v>
      </c>
      <c r="Q562" s="41">
        <v>0</v>
      </c>
      <c r="R562" s="41">
        <f t="shared" ref="R562:R565" si="396">O562+P562+Q562</f>
        <v>0</v>
      </c>
      <c r="S562" s="41">
        <f t="shared" ref="S562:S565" si="397">N562-R562</f>
        <v>0</v>
      </c>
      <c r="T562" s="41">
        <f t="shared" ref="T562:T565" si="398">L562-(M562+N562)</f>
        <v>1080359000</v>
      </c>
      <c r="U562" s="579" t="s">
        <v>281</v>
      </c>
      <c r="V562" s="55" t="s">
        <v>296</v>
      </c>
      <c r="W562" s="2" t="str">
        <f>VLOOKUP(I562,RATES!K$2:L$952,2,FALSE)</f>
        <v>FI</v>
      </c>
      <c r="X562" s="2" t="e">
        <f>VLOOKUP(H562,CONVENIO!A$2:O$151,13,FALSE)</f>
        <v>#N/A</v>
      </c>
      <c r="Y562" s="2" t="str">
        <f>VLOOKUP(I562,'RATES A MARZO'!B$2:J$980,7,FALSE)</f>
        <v>OT</v>
      </c>
      <c r="AA562" s="2" t="e">
        <f>VLOOKUP(H562,Hoja4!A$2:M$62,13,FALSE)</f>
        <v>#N/A</v>
      </c>
      <c r="AB562" s="2" t="str">
        <f>VLOOKUP(I562,Hoja6!J$2:K$1032,2,FALSE)</f>
        <v>OT</v>
      </c>
      <c r="AD562" s="2" t="e">
        <f>VLOOKUP(H562,Hoja7!A$2:C$262,3,FALSE)</f>
        <v>#N/A</v>
      </c>
      <c r="AF562" s="2" t="e">
        <f>VLOOKUP(H562,Hoja8!A$2:M$85,13,FALSE)</f>
        <v>#N/A</v>
      </c>
      <c r="AG562" s="2" t="str">
        <f>VLOOKUP(CLEAN(H562),'rates (2)'!B$2:J$1076,7,FALSE)</f>
        <v>OT</v>
      </c>
    </row>
    <row r="563" spans="1:33" s="2" customFormat="1" ht="15" customHeight="1" outlineLevel="2" x14ac:dyDescent="0.25">
      <c r="A563" s="6">
        <v>31</v>
      </c>
      <c r="B563" s="6" t="s">
        <v>11</v>
      </c>
      <c r="C563" s="6" t="s">
        <v>272</v>
      </c>
      <c r="D563" s="6" t="s">
        <v>30</v>
      </c>
      <c r="E563" s="6" t="s">
        <v>39</v>
      </c>
      <c r="F563" s="6" t="s">
        <v>6</v>
      </c>
      <c r="G563" s="6" t="s">
        <v>168</v>
      </c>
      <c r="H563" s="13">
        <v>30135630</v>
      </c>
      <c r="I563" s="13" t="str">
        <f t="shared" si="394"/>
        <v>30135630-EJECUCION</v>
      </c>
      <c r="J563" s="13" t="str">
        <f t="shared" si="395"/>
        <v>30135630</v>
      </c>
      <c r="K563" s="17" t="s">
        <v>407</v>
      </c>
      <c r="L563" s="29">
        <v>1143510000</v>
      </c>
      <c r="M563" s="41">
        <v>0</v>
      </c>
      <c r="N563" s="41">
        <v>10000000</v>
      </c>
      <c r="O563" s="41">
        <v>0</v>
      </c>
      <c r="P563" s="41">
        <v>0</v>
      </c>
      <c r="Q563" s="41">
        <v>0</v>
      </c>
      <c r="R563" s="41">
        <f t="shared" si="396"/>
        <v>0</v>
      </c>
      <c r="S563" s="41">
        <f t="shared" si="397"/>
        <v>10000000</v>
      </c>
      <c r="T563" s="41">
        <f t="shared" si="398"/>
        <v>1133510000</v>
      </c>
      <c r="U563" s="579" t="s">
        <v>281</v>
      </c>
      <c r="V563" s="55" t="s">
        <v>296</v>
      </c>
      <c r="W563" s="2" t="str">
        <f>VLOOKUP(I563,RATES!K$2:L$952,2,FALSE)</f>
        <v>OT</v>
      </c>
      <c r="X563" s="2" t="e">
        <f>VLOOKUP(H563,CONVENIO!A$2:O$151,13,FALSE)</f>
        <v>#N/A</v>
      </c>
      <c r="Y563" s="2" t="str">
        <f>VLOOKUP(I563,'RATES A MARZO'!B$2:J$980,7,FALSE)</f>
        <v>OT</v>
      </c>
      <c r="AA563" s="2" t="e">
        <f>VLOOKUP(H563,Hoja4!A$2:M$62,13,FALSE)</f>
        <v>#N/A</v>
      </c>
      <c r="AB563" s="2" t="str">
        <f>VLOOKUP(I563,Hoja6!J$2:K$1032,2,FALSE)</f>
        <v>OT</v>
      </c>
      <c r="AD563" s="2" t="e">
        <f>VLOOKUP(H563,Hoja7!A$2:C$262,3,FALSE)</f>
        <v>#N/A</v>
      </c>
      <c r="AF563" s="2" t="e">
        <f>VLOOKUP(H563,Hoja8!A$2:M$85,13,FALSE)</f>
        <v>#N/A</v>
      </c>
      <c r="AG563" s="2" t="str">
        <f>VLOOKUP(CLEAN(H563),'rates (2)'!B$2:J$1076,7,FALSE)</f>
        <v>OT</v>
      </c>
    </row>
    <row r="564" spans="1:33" s="2" customFormat="1" ht="15" customHeight="1" outlineLevel="2" x14ac:dyDescent="0.25">
      <c r="A564" s="6">
        <v>29</v>
      </c>
      <c r="B564" s="6" t="s">
        <v>11</v>
      </c>
      <c r="C564" s="6" t="s">
        <v>286</v>
      </c>
      <c r="D564" s="6" t="s">
        <v>30</v>
      </c>
      <c r="E564" s="6" t="s">
        <v>39</v>
      </c>
      <c r="F564" s="6" t="s">
        <v>553</v>
      </c>
      <c r="G564" s="6" t="s">
        <v>168</v>
      </c>
      <c r="H564" s="13">
        <v>30375772</v>
      </c>
      <c r="I564" s="13" t="str">
        <f t="shared" si="394"/>
        <v>30375772-EJECUCION</v>
      </c>
      <c r="J564" s="13" t="str">
        <f t="shared" si="395"/>
        <v>30375772</v>
      </c>
      <c r="K564" s="17" t="s">
        <v>501</v>
      </c>
      <c r="L564" s="29">
        <v>359065000</v>
      </c>
      <c r="M564" s="41">
        <v>0</v>
      </c>
      <c r="N564" s="41">
        <v>359065000</v>
      </c>
      <c r="O564" s="41">
        <v>0</v>
      </c>
      <c r="P564" s="41">
        <v>0</v>
      </c>
      <c r="Q564" s="41">
        <v>0</v>
      </c>
      <c r="R564" s="41">
        <f t="shared" si="396"/>
        <v>0</v>
      </c>
      <c r="S564" s="41">
        <f t="shared" si="397"/>
        <v>359065000</v>
      </c>
      <c r="T564" s="41">
        <f t="shared" si="398"/>
        <v>0</v>
      </c>
      <c r="U564" s="579" t="s">
        <v>277</v>
      </c>
      <c r="V564" s="55" t="s">
        <v>10</v>
      </c>
      <c r="W564" s="2">
        <f>VLOOKUP(I564,RATES!K$2:L$952,2,FALSE)</f>
        <v>0</v>
      </c>
      <c r="X564" s="2" t="str">
        <f>VLOOKUP(H564,CONVENIO!A$2:O$151,13,FALSE)</f>
        <v>CON CONVENIO</v>
      </c>
      <c r="Y564" s="2" t="str">
        <f>VLOOKUP(I564,'RATES A MARZO'!B$2:J$980,7,FALSE)</f>
        <v/>
      </c>
      <c r="AA564" s="2" t="str">
        <f>VLOOKUP(H564,Hoja4!A$2:M$62,13,FALSE)</f>
        <v>en convenio</v>
      </c>
      <c r="AB564" s="2" t="str">
        <f>VLOOKUP(I564,Hoja6!J$2:K$1032,2,FALSE)</f>
        <v/>
      </c>
      <c r="AD564" s="2">
        <f>VLOOKUP(H564,Hoja7!A$2:C$262,3,FALSE)</f>
        <v>359065000</v>
      </c>
      <c r="AF564" s="2" t="str">
        <f>VLOOKUP(H564,Hoja8!A$2:M$85,13,FALSE)</f>
        <v>CON CONVENIO</v>
      </c>
      <c r="AG564" s="2" t="str">
        <f>VLOOKUP(CLEAN(H564),'rates (2)'!B$2:J$1076,7,FALSE)</f>
        <v/>
      </c>
    </row>
    <row r="565" spans="1:33" s="2" customFormat="1" ht="15" customHeight="1" outlineLevel="2" x14ac:dyDescent="0.25">
      <c r="A565" s="6">
        <v>31</v>
      </c>
      <c r="B565" s="6" t="s">
        <v>11</v>
      </c>
      <c r="C565" s="6" t="s">
        <v>288</v>
      </c>
      <c r="D565" s="6" t="s">
        <v>30</v>
      </c>
      <c r="E565" s="6" t="s">
        <v>39</v>
      </c>
      <c r="F565" s="6" t="s">
        <v>553</v>
      </c>
      <c r="G565" s="6" t="s">
        <v>168</v>
      </c>
      <c r="H565" s="13">
        <v>30125850</v>
      </c>
      <c r="I565" s="13" t="str">
        <f t="shared" si="394"/>
        <v>30125850-EJECUCION</v>
      </c>
      <c r="J565" s="13" t="str">
        <f t="shared" si="395"/>
        <v>30125850</v>
      </c>
      <c r="K565" s="17" t="s">
        <v>384</v>
      </c>
      <c r="L565" s="29">
        <v>295030000</v>
      </c>
      <c r="M565" s="41">
        <v>0</v>
      </c>
      <c r="N565" s="41">
        <v>40000000</v>
      </c>
      <c r="O565" s="41">
        <v>0</v>
      </c>
      <c r="P565" s="41">
        <v>0</v>
      </c>
      <c r="Q565" s="41">
        <v>0</v>
      </c>
      <c r="R565" s="41">
        <f t="shared" si="396"/>
        <v>0</v>
      </c>
      <c r="S565" s="41">
        <f t="shared" si="397"/>
        <v>40000000</v>
      </c>
      <c r="T565" s="41">
        <f t="shared" si="398"/>
        <v>255030000</v>
      </c>
      <c r="U565" s="579" t="s">
        <v>281</v>
      </c>
      <c r="V565" s="55" t="s">
        <v>308</v>
      </c>
      <c r="W565" s="2" t="str">
        <f>VLOOKUP(I565,RATES!K$2:L$952,2,FALSE)</f>
        <v>FI</v>
      </c>
      <c r="X565" s="2" t="e">
        <f>VLOOKUP(H565,CONVENIO!A$2:O$151,13,FALSE)</f>
        <v>#N/A</v>
      </c>
      <c r="Y565" s="2" t="str">
        <f>VLOOKUP(I565,'RATES A MARZO'!B$2:J$980,7,FALSE)</f>
        <v>FI</v>
      </c>
      <c r="AA565" s="2" t="e">
        <f>VLOOKUP(H565,Hoja4!A$2:M$62,13,FALSE)</f>
        <v>#N/A</v>
      </c>
      <c r="AB565" s="2" t="str">
        <f>VLOOKUP(I565,Hoja6!J$2:K$1032,2,FALSE)</f>
        <v>FI</v>
      </c>
      <c r="AD565" s="2" t="e">
        <f>VLOOKUP(H565,Hoja7!A$2:C$262,3,FALSE)</f>
        <v>#N/A</v>
      </c>
      <c r="AF565" s="2" t="e">
        <f>VLOOKUP(H565,Hoja8!A$2:M$85,13,FALSE)</f>
        <v>#N/A</v>
      </c>
      <c r="AG565" s="2" t="str">
        <f>VLOOKUP(CLEAN(H565),'rates (2)'!B$2:J$1076,7,FALSE)</f>
        <v>FI</v>
      </c>
    </row>
    <row r="566" spans="1:33" ht="15" customHeight="1" outlineLevel="2" x14ac:dyDescent="0.25">
      <c r="A566" s="8"/>
      <c r="B566" s="8"/>
      <c r="C566" s="8"/>
      <c r="D566" s="8"/>
      <c r="E566" s="8"/>
      <c r="F566" s="8"/>
      <c r="G566" s="8"/>
      <c r="H566" s="12"/>
      <c r="I566" s="12"/>
      <c r="J566" s="12"/>
      <c r="K566" s="16" t="s">
        <v>291</v>
      </c>
      <c r="L566" s="30">
        <f t="shared" ref="L566:T566" si="399">SUBTOTAL(9,L562:L565)</f>
        <v>2877964000</v>
      </c>
      <c r="M566" s="30">
        <f t="shared" si="399"/>
        <v>0</v>
      </c>
      <c r="N566" s="30">
        <f t="shared" si="399"/>
        <v>409065000</v>
      </c>
      <c r="O566" s="30">
        <f t="shared" si="399"/>
        <v>0</v>
      </c>
      <c r="P566" s="30">
        <f t="shared" si="399"/>
        <v>0</v>
      </c>
      <c r="Q566" s="30">
        <f t="shared" si="399"/>
        <v>0</v>
      </c>
      <c r="R566" s="30">
        <f t="shared" si="399"/>
        <v>0</v>
      </c>
      <c r="S566" s="30">
        <f t="shared" si="399"/>
        <v>409065000</v>
      </c>
      <c r="T566" s="30">
        <f t="shared" si="399"/>
        <v>2468899000</v>
      </c>
      <c r="U566" s="54"/>
      <c r="V566" s="54"/>
      <c r="AG566" s="2" t="e">
        <f>VLOOKUP(CLEAN(H566),'rates (2)'!B$2:J$1076,7,FALSE)</f>
        <v>#N/A</v>
      </c>
    </row>
    <row r="567" spans="1:33" ht="4.5" customHeight="1" outlineLevel="2" x14ac:dyDescent="0.25">
      <c r="A567" s="8"/>
      <c r="B567" s="8"/>
      <c r="C567" s="8"/>
      <c r="D567" s="8"/>
      <c r="E567" s="8"/>
      <c r="F567" s="8"/>
      <c r="G567" s="8"/>
      <c r="H567" s="12"/>
      <c r="I567" s="12"/>
      <c r="J567" s="12"/>
      <c r="K567" s="18"/>
      <c r="L567" s="28"/>
      <c r="M567" s="40"/>
      <c r="N567" s="40"/>
      <c r="O567" s="40"/>
      <c r="P567" s="40"/>
      <c r="Q567" s="40"/>
      <c r="R567" s="40"/>
      <c r="S567" s="40"/>
      <c r="T567" s="40"/>
      <c r="U567" s="54"/>
      <c r="V567" s="54"/>
      <c r="AG567" s="2" t="e">
        <f>VLOOKUP(CLEAN(H567),'rates (2)'!B$2:J$1076,7,FALSE)</f>
        <v>#N/A</v>
      </c>
    </row>
    <row r="568" spans="1:33" ht="18.75" customHeight="1" outlineLevel="1" x14ac:dyDescent="0.3">
      <c r="A568" s="8"/>
      <c r="B568" s="8"/>
      <c r="C568" s="8"/>
      <c r="D568" s="8"/>
      <c r="E568" s="9"/>
      <c r="F568" s="8"/>
      <c r="G568" s="8"/>
      <c r="H568" s="12"/>
      <c r="I568" s="12"/>
      <c r="J568" s="12"/>
      <c r="K568" s="52" t="s">
        <v>193</v>
      </c>
      <c r="L568" s="53">
        <f t="shared" ref="L568:T568" si="400">L566+L559+L553</f>
        <v>6125727000</v>
      </c>
      <c r="M568" s="53">
        <f t="shared" si="400"/>
        <v>82770000</v>
      </c>
      <c r="N568" s="53">
        <f t="shared" si="400"/>
        <v>1207043000</v>
      </c>
      <c r="O568" s="53">
        <f t="shared" si="400"/>
        <v>0</v>
      </c>
      <c r="P568" s="53">
        <f t="shared" si="400"/>
        <v>82343181</v>
      </c>
      <c r="Q568" s="53">
        <f t="shared" si="400"/>
        <v>109322152</v>
      </c>
      <c r="R568" s="53">
        <f t="shared" si="400"/>
        <v>191665333</v>
      </c>
      <c r="S568" s="53">
        <f t="shared" si="400"/>
        <v>1015377667</v>
      </c>
      <c r="T568" s="53">
        <f t="shared" si="400"/>
        <v>4835914000</v>
      </c>
      <c r="U568" s="54"/>
      <c r="V568" s="54"/>
      <c r="AG568" s="2" t="e">
        <f>VLOOKUP(CLEAN(H568),'rates (2)'!B$2:J$1076,7,FALSE)</f>
        <v>#N/A</v>
      </c>
    </row>
    <row r="569" spans="1:33" s="3" customFormat="1" ht="15" customHeight="1" outlineLevel="1" x14ac:dyDescent="0.25">
      <c r="A569" s="8"/>
      <c r="B569" s="8"/>
      <c r="C569" s="8"/>
      <c r="D569" s="8"/>
      <c r="E569" s="9"/>
      <c r="F569" s="8"/>
      <c r="G569" s="8"/>
      <c r="H569" s="12"/>
      <c r="I569" s="12"/>
      <c r="J569" s="12"/>
      <c r="K569" s="20"/>
      <c r="L569" s="32"/>
      <c r="M569" s="42"/>
      <c r="N569" s="42"/>
      <c r="O569" s="42"/>
      <c r="P569" s="42"/>
      <c r="Q569" s="42"/>
      <c r="R569" s="42"/>
      <c r="S569" s="42"/>
      <c r="T569" s="42"/>
      <c r="U569" s="54"/>
      <c r="V569" s="54"/>
      <c r="AG569" s="2" t="e">
        <f>VLOOKUP(CLEAN(H569),'rates (2)'!B$2:J$1076,7,FALSE)</f>
        <v>#N/A</v>
      </c>
    </row>
    <row r="570" spans="1:33" ht="26.25" customHeight="1" outlineLevel="1" x14ac:dyDescent="0.4">
      <c r="A570" s="8"/>
      <c r="B570" s="8"/>
      <c r="C570" s="8"/>
      <c r="D570" s="8"/>
      <c r="E570" s="9"/>
      <c r="F570" s="8"/>
      <c r="G570" s="8"/>
      <c r="H570" s="12"/>
      <c r="I570" s="12"/>
      <c r="J570" s="12"/>
      <c r="K570" s="64" t="s">
        <v>227</v>
      </c>
      <c r="L570" s="32"/>
      <c r="M570" s="42"/>
      <c r="N570" s="42"/>
      <c r="O570" s="42"/>
      <c r="P570" s="42"/>
      <c r="Q570" s="42"/>
      <c r="R570" s="42"/>
      <c r="S570" s="42"/>
      <c r="T570" s="42"/>
      <c r="U570" s="54"/>
      <c r="V570" s="54"/>
      <c r="AG570" s="2" t="e">
        <f>VLOOKUP(CLEAN(H570),'rates (2)'!B$2:J$1076,7,FALSE)</f>
        <v>#N/A</v>
      </c>
    </row>
    <row r="571" spans="1:33" ht="15" customHeight="1" outlineLevel="1" x14ac:dyDescent="0.25">
      <c r="A571" s="8"/>
      <c r="B571" s="8"/>
      <c r="C571" s="8"/>
      <c r="D571" s="8"/>
      <c r="E571" s="9"/>
      <c r="F571" s="8"/>
      <c r="G571" s="8"/>
      <c r="H571" s="12"/>
      <c r="I571" s="12"/>
      <c r="J571" s="12"/>
      <c r="K571" s="16" t="s">
        <v>271</v>
      </c>
      <c r="L571" s="32"/>
      <c r="M571" s="42"/>
      <c r="N571" s="42"/>
      <c r="O571" s="42"/>
      <c r="P571" s="42"/>
      <c r="Q571" s="42"/>
      <c r="R571" s="42"/>
      <c r="S571" s="42"/>
      <c r="T571" s="42"/>
      <c r="U571" s="54"/>
      <c r="V571" s="54"/>
      <c r="AG571" s="2" t="e">
        <f>VLOOKUP(CLEAN(H571),'rates (2)'!B$2:J$1076,7,FALSE)</f>
        <v>#N/A</v>
      </c>
    </row>
    <row r="572" spans="1:33" s="2" customFormat="1" ht="15" customHeight="1" outlineLevel="2" x14ac:dyDescent="0.25">
      <c r="A572" s="6">
        <v>31</v>
      </c>
      <c r="B572" s="6" t="s">
        <v>5</v>
      </c>
      <c r="C572" s="6" t="s">
        <v>272</v>
      </c>
      <c r="D572" s="6" t="s">
        <v>30</v>
      </c>
      <c r="E572" s="6" t="s">
        <v>38</v>
      </c>
      <c r="F572" s="6" t="s">
        <v>6</v>
      </c>
      <c r="G572" s="6" t="s">
        <v>168</v>
      </c>
      <c r="H572" s="13">
        <v>30343540</v>
      </c>
      <c r="I572" s="13" t="str">
        <f>CONCATENATE(H572,"-",G572)</f>
        <v>30343540-EJECUCION</v>
      </c>
      <c r="J572" s="13" t="str">
        <f>CLEAN(H572)</f>
        <v>30343540</v>
      </c>
      <c r="K572" s="17" t="s">
        <v>117</v>
      </c>
      <c r="L572" s="29">
        <v>1125337000</v>
      </c>
      <c r="M572" s="41">
        <v>196238450</v>
      </c>
      <c r="N572" s="41">
        <v>900337000</v>
      </c>
      <c r="O572" s="41">
        <v>52183058</v>
      </c>
      <c r="P572" s="41">
        <v>72633349</v>
      </c>
      <c r="Q572" s="41">
        <v>121953178</v>
      </c>
      <c r="R572" s="41">
        <f>O572+P572+Q572</f>
        <v>246769585</v>
      </c>
      <c r="S572" s="41">
        <f>N572-R572</f>
        <v>653567415</v>
      </c>
      <c r="T572" s="41">
        <f>L572-(M572+N572)</f>
        <v>28761550</v>
      </c>
      <c r="U572" s="579" t="s">
        <v>273</v>
      </c>
      <c r="V572" s="55" t="s">
        <v>8</v>
      </c>
      <c r="W572" s="2" t="str">
        <f>VLOOKUP(I572,RATES!K$2:L$952,2,FALSE)</f>
        <v>RS</v>
      </c>
      <c r="X572" s="2" t="e">
        <f>VLOOKUP(H572,CONVENIO!A$2:O$151,13,FALSE)</f>
        <v>#N/A</v>
      </c>
      <c r="Y572" s="2" t="str">
        <f>VLOOKUP(I572,'RATES A MARZO'!B$2:J$980,7,FALSE)</f>
        <v>RS</v>
      </c>
      <c r="AA572" s="2" t="e">
        <f>VLOOKUP(H572,Hoja4!A$2:M$62,13,FALSE)</f>
        <v>#N/A</v>
      </c>
      <c r="AB572" s="2" t="str">
        <f>VLOOKUP(I572,Hoja6!J$2:K$1032,2,FALSE)</f>
        <v>RS</v>
      </c>
      <c r="AD572" s="2">
        <f>VLOOKUP(H572,Hoja7!A$2:C$262,3,FALSE)</f>
        <v>791800852</v>
      </c>
      <c r="AF572" s="2" t="e">
        <f>VLOOKUP(H572,Hoja8!A$2:M$85,13,FALSE)</f>
        <v>#N/A</v>
      </c>
      <c r="AG572" s="2" t="str">
        <f>VLOOKUP(CLEAN(H572),'rates (2)'!B$2:J$1076,7,FALSE)</f>
        <v>RS</v>
      </c>
    </row>
    <row r="573" spans="1:33" ht="15" customHeight="1" outlineLevel="2" x14ac:dyDescent="0.25">
      <c r="A573" s="8"/>
      <c r="B573" s="8"/>
      <c r="C573" s="8"/>
      <c r="D573" s="8"/>
      <c r="E573" s="8"/>
      <c r="F573" s="8"/>
      <c r="G573" s="8"/>
      <c r="H573" s="12"/>
      <c r="I573" s="12"/>
      <c r="J573" s="12"/>
      <c r="K573" s="16" t="s">
        <v>435</v>
      </c>
      <c r="L573" s="30">
        <f t="shared" ref="L573:T573" si="401">SUBTOTAL(9,L572)</f>
        <v>1125337000</v>
      </c>
      <c r="M573" s="30">
        <f t="shared" si="401"/>
        <v>196238450</v>
      </c>
      <c r="N573" s="30">
        <f t="shared" si="401"/>
        <v>900337000</v>
      </c>
      <c r="O573" s="30">
        <f t="shared" si="401"/>
        <v>52183058</v>
      </c>
      <c r="P573" s="30">
        <f t="shared" si="401"/>
        <v>72633349</v>
      </c>
      <c r="Q573" s="30">
        <f t="shared" si="401"/>
        <v>121953178</v>
      </c>
      <c r="R573" s="30">
        <f t="shared" si="401"/>
        <v>246769585</v>
      </c>
      <c r="S573" s="30">
        <f t="shared" si="401"/>
        <v>653567415</v>
      </c>
      <c r="T573" s="30">
        <f t="shared" si="401"/>
        <v>28761550</v>
      </c>
      <c r="U573" s="54"/>
      <c r="V573" s="54"/>
      <c r="AG573" s="2" t="e">
        <f>VLOOKUP(CLEAN(H573),'rates (2)'!B$2:J$1076,7,FALSE)</f>
        <v>#N/A</v>
      </c>
    </row>
    <row r="574" spans="1:33" ht="15" customHeight="1" outlineLevel="2" x14ac:dyDescent="0.25">
      <c r="A574" s="8"/>
      <c r="B574" s="8"/>
      <c r="C574" s="8"/>
      <c r="D574" s="8"/>
      <c r="E574" s="8"/>
      <c r="F574" s="8"/>
      <c r="G574" s="8"/>
      <c r="H574" s="12"/>
      <c r="I574" s="12"/>
      <c r="J574" s="12"/>
      <c r="K574" s="18"/>
      <c r="L574" s="28"/>
      <c r="M574" s="40"/>
      <c r="N574" s="40"/>
      <c r="O574" s="40"/>
      <c r="P574" s="40"/>
      <c r="Q574" s="40"/>
      <c r="R574" s="40"/>
      <c r="S574" s="40"/>
      <c r="T574" s="40"/>
      <c r="U574" s="54"/>
      <c r="V574" s="54"/>
      <c r="AG574" s="2" t="e">
        <f>VLOOKUP(CLEAN(H574),'rates (2)'!B$2:J$1076,7,FALSE)</f>
        <v>#N/A</v>
      </c>
    </row>
    <row r="575" spans="1:33" ht="15" customHeight="1" outlineLevel="2" x14ac:dyDescent="0.25">
      <c r="A575" s="8"/>
      <c r="B575" s="8"/>
      <c r="C575" s="8"/>
      <c r="D575" s="8"/>
      <c r="E575" s="8"/>
      <c r="F575" s="8"/>
      <c r="G575" s="8"/>
      <c r="H575" s="12"/>
      <c r="I575" s="12"/>
      <c r="J575" s="12"/>
      <c r="K575" s="23" t="s">
        <v>278</v>
      </c>
      <c r="L575" s="28"/>
      <c r="M575" s="40"/>
      <c r="N575" s="40"/>
      <c r="O575" s="40"/>
      <c r="P575" s="40"/>
      <c r="Q575" s="40"/>
      <c r="R575" s="40"/>
      <c r="S575" s="40"/>
      <c r="T575" s="40"/>
      <c r="U575" s="54"/>
      <c r="V575" s="54"/>
      <c r="AG575" s="2" t="e">
        <f>VLOOKUP(CLEAN(H575),'rates (2)'!B$2:J$1076,7,FALSE)</f>
        <v>#N/A</v>
      </c>
    </row>
    <row r="576" spans="1:33" s="2" customFormat="1" ht="15" customHeight="1" outlineLevel="2" x14ac:dyDescent="0.25">
      <c r="A576" s="6">
        <v>31</v>
      </c>
      <c r="B576" s="6" t="s">
        <v>11</v>
      </c>
      <c r="C576" s="6" t="s">
        <v>288</v>
      </c>
      <c r="D576" s="6" t="s">
        <v>30</v>
      </c>
      <c r="E576" s="6" t="s">
        <v>38</v>
      </c>
      <c r="F576" s="6" t="s">
        <v>553</v>
      </c>
      <c r="G576" s="6" t="s">
        <v>9</v>
      </c>
      <c r="H576" s="13">
        <v>30135053</v>
      </c>
      <c r="I576" s="13" t="str">
        <f t="shared" ref="I576:I582" si="402">CONCATENATE(H576,"-",G576)</f>
        <v>30135053-DISEÑO</v>
      </c>
      <c r="J576" s="13" t="str">
        <f t="shared" ref="J576:J582" si="403">CLEAN(H576)</f>
        <v>30135053</v>
      </c>
      <c r="K576" s="17" t="s">
        <v>381</v>
      </c>
      <c r="L576" s="29">
        <v>74568000</v>
      </c>
      <c r="M576" s="41">
        <v>0</v>
      </c>
      <c r="N576" s="41">
        <v>10000000</v>
      </c>
      <c r="O576" s="41">
        <v>0</v>
      </c>
      <c r="P576" s="41">
        <v>0</v>
      </c>
      <c r="Q576" s="41">
        <v>0</v>
      </c>
      <c r="R576" s="41">
        <f t="shared" ref="R576:R582" si="404">O576+P576+Q576</f>
        <v>0</v>
      </c>
      <c r="S576" s="41">
        <f t="shared" ref="S576:S582" si="405">N576-R576</f>
        <v>10000000</v>
      </c>
      <c r="T576" s="41">
        <f t="shared" ref="T576:T582" si="406">L576-(M576+N576)</f>
        <v>64568000</v>
      </c>
      <c r="U576" s="579" t="s">
        <v>281</v>
      </c>
      <c r="V576" s="55" t="s">
        <v>308</v>
      </c>
      <c r="W576" s="2" t="e">
        <f>VLOOKUP(I576,RATES!K$2:L$952,2,FALSE)</f>
        <v>#N/A</v>
      </c>
      <c r="X576" s="2" t="e">
        <f>VLOOKUP(H576,CONVENIO!A$2:O$151,13,FALSE)</f>
        <v>#N/A</v>
      </c>
      <c r="Y576" s="2" t="e">
        <f>VLOOKUP(I576,'RATES A MARZO'!B$2:J$980,7,FALSE)</f>
        <v>#N/A</v>
      </c>
      <c r="AA576" s="2" t="e">
        <f>VLOOKUP(H576,Hoja4!A$2:M$62,13,FALSE)</f>
        <v>#N/A</v>
      </c>
      <c r="AB576" s="2" t="e">
        <f>VLOOKUP(I576,Hoja6!J$2:K$1032,2,FALSE)</f>
        <v>#N/A</v>
      </c>
      <c r="AD576" s="2" t="e">
        <f>VLOOKUP(H576,Hoja7!A$2:C$262,3,FALSE)</f>
        <v>#N/A</v>
      </c>
      <c r="AF576" s="2" t="e">
        <f>VLOOKUP(H576,Hoja8!A$2:M$85,13,FALSE)</f>
        <v>#N/A</v>
      </c>
      <c r="AG576" s="2" t="e">
        <f>VLOOKUP(CLEAN(H576),'rates (2)'!B$2:J$1076,7,FALSE)</f>
        <v>#N/A</v>
      </c>
    </row>
    <row r="577" spans="1:33" s="2" customFormat="1" ht="15" customHeight="1" outlineLevel="2" x14ac:dyDescent="0.25">
      <c r="A577" s="6">
        <v>31</v>
      </c>
      <c r="B577" s="6" t="s">
        <v>11</v>
      </c>
      <c r="C577" s="6" t="s">
        <v>287</v>
      </c>
      <c r="D577" s="6" t="s">
        <v>30</v>
      </c>
      <c r="E577" s="6" t="s">
        <v>38</v>
      </c>
      <c r="F577" s="6" t="s">
        <v>81</v>
      </c>
      <c r="G577" s="6" t="s">
        <v>168</v>
      </c>
      <c r="H577" s="13">
        <v>30388222</v>
      </c>
      <c r="I577" s="13" t="str">
        <f t="shared" si="402"/>
        <v>30388222-EJECUCION</v>
      </c>
      <c r="J577" s="13" t="str">
        <f t="shared" si="403"/>
        <v>30388222</v>
      </c>
      <c r="K577" s="17" t="s">
        <v>619</v>
      </c>
      <c r="L577" s="29">
        <v>103744000</v>
      </c>
      <c r="M577" s="41">
        <v>0</v>
      </c>
      <c r="N577" s="29">
        <v>103744000</v>
      </c>
      <c r="O577" s="41">
        <v>0</v>
      </c>
      <c r="P577" s="41">
        <v>0</v>
      </c>
      <c r="Q577" s="41">
        <v>0</v>
      </c>
      <c r="R577" s="41">
        <f t="shared" si="404"/>
        <v>0</v>
      </c>
      <c r="S577" s="41">
        <f t="shared" si="405"/>
        <v>103744000</v>
      </c>
      <c r="T577" s="41">
        <f t="shared" si="406"/>
        <v>0</v>
      </c>
      <c r="U577" s="579" t="s">
        <v>3005</v>
      </c>
      <c r="V577" s="55" t="s">
        <v>8</v>
      </c>
      <c r="W577" s="2" t="str">
        <f>VLOOKUP(I577,RATES!K$2:L$952,2,FALSE)</f>
        <v>RS</v>
      </c>
      <c r="X577" s="2" t="e">
        <f>VLOOKUP(H577,CONVENIO!A$2:O$151,13,FALSE)</f>
        <v>#N/A</v>
      </c>
      <c r="Y577" s="2" t="str">
        <f>VLOOKUP(I577,'RATES A MARZO'!B$2:J$980,7,FALSE)</f>
        <v>RS</v>
      </c>
      <c r="AA577" s="2" t="e">
        <f>VLOOKUP(H577,Hoja4!A$2:M$62,13,FALSE)</f>
        <v>#N/A</v>
      </c>
      <c r="AB577" s="2" t="str">
        <f>VLOOKUP(I577,Hoja6!J$2:K$1032,2,FALSE)</f>
        <v>RS</v>
      </c>
      <c r="AD577" s="2">
        <f>VLOOKUP(H577,Hoja7!A$2:C$262,3,FALSE)</f>
        <v>103744000</v>
      </c>
      <c r="AF577" s="2" t="str">
        <f>VLOOKUP(H577,Hoja8!A$2:M$85,13,FALSE)</f>
        <v>EN TRAMITE</v>
      </c>
      <c r="AG577" s="2" t="str">
        <f>VLOOKUP(CLEAN(H577),'rates (2)'!B$2:J$1076,7,FALSE)</f>
        <v>RS</v>
      </c>
    </row>
    <row r="578" spans="1:33" s="2" customFormat="1" ht="15" customHeight="1" outlineLevel="2" x14ac:dyDescent="0.25">
      <c r="A578" s="6">
        <v>31</v>
      </c>
      <c r="B578" s="6" t="s">
        <v>11</v>
      </c>
      <c r="C578" s="6" t="s">
        <v>274</v>
      </c>
      <c r="D578" s="6" t="s">
        <v>30</v>
      </c>
      <c r="E578" s="6" t="s">
        <v>38</v>
      </c>
      <c r="F578" s="6" t="s">
        <v>553</v>
      </c>
      <c r="G578" s="6" t="s">
        <v>168</v>
      </c>
      <c r="H578" s="13">
        <v>30078798</v>
      </c>
      <c r="I578" s="13" t="str">
        <f t="shared" si="402"/>
        <v>30078798-EJECUCION</v>
      </c>
      <c r="J578" s="13" t="str">
        <f t="shared" si="403"/>
        <v>30078798</v>
      </c>
      <c r="K578" s="17" t="s">
        <v>386</v>
      </c>
      <c r="L578" s="29">
        <v>450505000</v>
      </c>
      <c r="M578" s="41">
        <v>0</v>
      </c>
      <c r="N578" s="41">
        <v>30000000</v>
      </c>
      <c r="O578" s="41">
        <v>0</v>
      </c>
      <c r="P578" s="41">
        <v>0</v>
      </c>
      <c r="Q578" s="41">
        <v>0</v>
      </c>
      <c r="R578" s="41">
        <f t="shared" si="404"/>
        <v>0</v>
      </c>
      <c r="S578" s="41">
        <f t="shared" si="405"/>
        <v>30000000</v>
      </c>
      <c r="T578" s="41">
        <f t="shared" si="406"/>
        <v>420505000</v>
      </c>
      <c r="U578" s="579" t="s">
        <v>281</v>
      </c>
      <c r="V578" s="55" t="s">
        <v>308</v>
      </c>
      <c r="W578" s="2">
        <f>VLOOKUP(I578,RATES!K$2:L$952,2,FALSE)</f>
        <v>0</v>
      </c>
      <c r="X578" s="2" t="e">
        <f>VLOOKUP(H578,CONVENIO!A$2:O$151,13,FALSE)</f>
        <v>#N/A</v>
      </c>
      <c r="Y578" s="2" t="str">
        <f>VLOOKUP(I578,'RATES A MARZO'!B$2:J$980,7,FALSE)</f>
        <v/>
      </c>
      <c r="AA578" s="2" t="e">
        <f>VLOOKUP(H578,Hoja4!A$2:M$62,13,FALSE)</f>
        <v>#N/A</v>
      </c>
      <c r="AB578" s="2" t="str">
        <f>VLOOKUP(I578,Hoja6!J$2:K$1032,2,FALSE)</f>
        <v>FI</v>
      </c>
      <c r="AD578" s="2" t="e">
        <f>VLOOKUP(H578,Hoja7!A$2:C$262,3,FALSE)</f>
        <v>#N/A</v>
      </c>
      <c r="AF578" s="2" t="e">
        <f>VLOOKUP(H578,Hoja8!A$2:M$85,13,FALSE)</f>
        <v>#N/A</v>
      </c>
      <c r="AG578" s="2" t="str">
        <f>VLOOKUP(CLEAN(H578),'rates (2)'!B$2:J$1076,7,FALSE)</f>
        <v>FI</v>
      </c>
    </row>
    <row r="579" spans="1:33" s="2" customFormat="1" ht="15" customHeight="1" outlineLevel="2" x14ac:dyDescent="0.25">
      <c r="A579" s="6">
        <v>31</v>
      </c>
      <c r="B579" s="6" t="s">
        <v>11</v>
      </c>
      <c r="C579" s="6" t="s">
        <v>287</v>
      </c>
      <c r="D579" s="6" t="s">
        <v>30</v>
      </c>
      <c r="E579" s="6" t="s">
        <v>38</v>
      </c>
      <c r="F579" s="6" t="s">
        <v>553</v>
      </c>
      <c r="G579" s="6" t="s">
        <v>168</v>
      </c>
      <c r="H579" s="13">
        <v>40001184</v>
      </c>
      <c r="I579" s="13" t="str">
        <f t="shared" si="402"/>
        <v>40001184-EJECUCION</v>
      </c>
      <c r="J579" s="13" t="str">
        <f t="shared" si="403"/>
        <v>40001184</v>
      </c>
      <c r="K579" s="17" t="s">
        <v>2775</v>
      </c>
      <c r="L579" s="29">
        <v>109664000</v>
      </c>
      <c r="M579" s="41">
        <v>0</v>
      </c>
      <c r="N579" s="41">
        <v>20000000</v>
      </c>
      <c r="O579" s="41">
        <v>0</v>
      </c>
      <c r="P579" s="41">
        <v>0</v>
      </c>
      <c r="Q579" s="41">
        <v>0</v>
      </c>
      <c r="R579" s="41">
        <f t="shared" si="404"/>
        <v>0</v>
      </c>
      <c r="S579" s="41">
        <f t="shared" si="405"/>
        <v>20000000</v>
      </c>
      <c r="T579" s="41">
        <f t="shared" si="406"/>
        <v>89664000</v>
      </c>
      <c r="U579" s="579" t="s">
        <v>2794</v>
      </c>
      <c r="V579" s="55" t="s">
        <v>296</v>
      </c>
      <c r="X579" s="2" t="e">
        <f>VLOOKUP(H579,CONVENIO!A$2:O$151,13,FALSE)</f>
        <v>#N/A</v>
      </c>
      <c r="Y579" s="2" t="str">
        <f>VLOOKUP(I579,'RATES A MARZO'!B$2:J$980,7,FALSE)</f>
        <v>OT</v>
      </c>
      <c r="AA579" s="2" t="e">
        <f>VLOOKUP(H579,Hoja4!A$2:M$62,13,FALSE)</f>
        <v>#N/A</v>
      </c>
      <c r="AB579" s="2" t="str">
        <f>VLOOKUP(I579,Hoja6!J$2:K$1032,2,FALSE)</f>
        <v>OT</v>
      </c>
      <c r="AD579" s="2">
        <f>VLOOKUP(H579,Hoja7!A$2:C$262,3,FALSE)</f>
        <v>117000000</v>
      </c>
      <c r="AF579" s="2" t="e">
        <f>VLOOKUP(H579,Hoja8!A$2:M$85,13,FALSE)</f>
        <v>#N/A</v>
      </c>
      <c r="AG579" s="2" t="str">
        <f>VLOOKUP(CLEAN(H579),'rates (2)'!B$2:J$1076,7,FALSE)</f>
        <v>OT</v>
      </c>
    </row>
    <row r="580" spans="1:33" s="2" customFormat="1" ht="15" customHeight="1" outlineLevel="2" x14ac:dyDescent="0.25">
      <c r="A580" s="6">
        <v>31</v>
      </c>
      <c r="B580" s="6" t="s">
        <v>11</v>
      </c>
      <c r="C580" s="6" t="s">
        <v>287</v>
      </c>
      <c r="D580" s="6" t="s">
        <v>30</v>
      </c>
      <c r="E580" s="6" t="s">
        <v>38</v>
      </c>
      <c r="F580" s="6" t="s">
        <v>553</v>
      </c>
      <c r="G580" s="6" t="s">
        <v>168</v>
      </c>
      <c r="H580" s="13">
        <v>40002388</v>
      </c>
      <c r="I580" s="13" t="str">
        <f t="shared" si="402"/>
        <v>40002388-EJECUCION</v>
      </c>
      <c r="J580" s="13" t="str">
        <f t="shared" si="403"/>
        <v>40002388</v>
      </c>
      <c r="K580" s="17" t="s">
        <v>2776</v>
      </c>
      <c r="L580" s="29">
        <v>160100000</v>
      </c>
      <c r="M580" s="41">
        <v>0</v>
      </c>
      <c r="N580" s="41">
        <v>20000000</v>
      </c>
      <c r="O580" s="41">
        <v>0</v>
      </c>
      <c r="P580" s="41">
        <v>0</v>
      </c>
      <c r="Q580" s="41">
        <v>0</v>
      </c>
      <c r="R580" s="41">
        <f t="shared" si="404"/>
        <v>0</v>
      </c>
      <c r="S580" s="41">
        <f t="shared" si="405"/>
        <v>20000000</v>
      </c>
      <c r="T580" s="41">
        <f t="shared" si="406"/>
        <v>140100000</v>
      </c>
      <c r="U580" s="579" t="s">
        <v>2794</v>
      </c>
      <c r="V580" s="55" t="s">
        <v>415</v>
      </c>
      <c r="X580" s="2" t="e">
        <f>VLOOKUP(H580,CONVENIO!A$2:O$151,13,FALSE)</f>
        <v>#N/A</v>
      </c>
      <c r="Y580" s="2" t="str">
        <f>VLOOKUP(I580,'RATES A MARZO'!B$2:J$980,7,FALSE)</f>
        <v/>
      </c>
      <c r="AA580" s="2" t="e">
        <f>VLOOKUP(H580,Hoja4!A$2:M$62,13,FALSE)</f>
        <v>#N/A</v>
      </c>
      <c r="AB580" s="2" t="str">
        <f>VLOOKUP(I580,Hoja6!J$2:K$1032,2,FALSE)</f>
        <v/>
      </c>
      <c r="AD580" s="2" t="e">
        <f>VLOOKUP(H580,Hoja7!A$2:C$262,3,FALSE)</f>
        <v>#N/A</v>
      </c>
      <c r="AF580" s="2" t="e">
        <f>VLOOKUP(H580,Hoja8!A$2:M$85,13,FALSE)</f>
        <v>#N/A</v>
      </c>
      <c r="AG580" s="2" t="str">
        <f>VLOOKUP(CLEAN(H580),'rates (2)'!B$2:J$1076,7,FALSE)</f>
        <v/>
      </c>
    </row>
    <row r="581" spans="1:33" s="2" customFormat="1" ht="15" customHeight="1" outlineLevel="2" x14ac:dyDescent="0.25">
      <c r="A581" s="6">
        <v>31</v>
      </c>
      <c r="B581" s="6" t="s">
        <v>11</v>
      </c>
      <c r="C581" s="6" t="s">
        <v>288</v>
      </c>
      <c r="D581" s="6" t="s">
        <v>30</v>
      </c>
      <c r="E581" s="6" t="s">
        <v>38</v>
      </c>
      <c r="F581" s="6" t="s">
        <v>553</v>
      </c>
      <c r="G581" s="6" t="s">
        <v>168</v>
      </c>
      <c r="H581" s="13">
        <v>40002386</v>
      </c>
      <c r="I581" s="13" t="str">
        <f t="shared" si="402"/>
        <v>40002386-EJECUCION</v>
      </c>
      <c r="J581" s="13" t="str">
        <f t="shared" si="403"/>
        <v>40002386</v>
      </c>
      <c r="K581" s="17" t="s">
        <v>2777</v>
      </c>
      <c r="L581" s="29">
        <v>438741000</v>
      </c>
      <c r="M581" s="41">
        <v>0</v>
      </c>
      <c r="N581" s="41">
        <v>20000000</v>
      </c>
      <c r="O581" s="41">
        <v>0</v>
      </c>
      <c r="P581" s="41">
        <v>0</v>
      </c>
      <c r="Q581" s="41">
        <v>0</v>
      </c>
      <c r="R581" s="41">
        <f t="shared" si="404"/>
        <v>0</v>
      </c>
      <c r="S581" s="41">
        <f t="shared" si="405"/>
        <v>20000000</v>
      </c>
      <c r="T581" s="41">
        <f t="shared" si="406"/>
        <v>418741000</v>
      </c>
      <c r="U581" s="579" t="s">
        <v>2794</v>
      </c>
      <c r="V581" s="55" t="s">
        <v>415</v>
      </c>
      <c r="X581" s="2" t="e">
        <f>VLOOKUP(H581,CONVENIO!A$2:O$151,13,FALSE)</f>
        <v>#N/A</v>
      </c>
      <c r="Y581" s="2" t="e">
        <f>VLOOKUP(I581,'RATES A MARZO'!B$2:J$980,7,FALSE)</f>
        <v>#N/A</v>
      </c>
      <c r="AA581" s="2" t="e">
        <f>VLOOKUP(H581,Hoja4!A$2:M$62,13,FALSE)</f>
        <v>#N/A</v>
      </c>
      <c r="AB581" s="2" t="e">
        <f>VLOOKUP(I581,Hoja6!J$2:K$1032,2,FALSE)</f>
        <v>#N/A</v>
      </c>
      <c r="AD581" s="2" t="e">
        <f>VLOOKUP(H581,Hoja7!A$2:C$262,3,FALSE)</f>
        <v>#N/A</v>
      </c>
      <c r="AF581" s="2" t="e">
        <f>VLOOKUP(H581,Hoja8!A$2:M$85,13,FALSE)</f>
        <v>#N/A</v>
      </c>
      <c r="AG581" s="2" t="e">
        <f>VLOOKUP(CLEAN(H581),'rates (2)'!B$2:J$1076,7,FALSE)</f>
        <v>#N/A</v>
      </c>
    </row>
    <row r="582" spans="1:33" s="2" customFormat="1" ht="15" customHeight="1" outlineLevel="2" x14ac:dyDescent="0.25">
      <c r="A582" s="6">
        <v>31</v>
      </c>
      <c r="B582" s="6" t="s">
        <v>11</v>
      </c>
      <c r="C582" s="6" t="s">
        <v>288</v>
      </c>
      <c r="D582" s="6" t="s">
        <v>30</v>
      </c>
      <c r="E582" s="6" t="s">
        <v>38</v>
      </c>
      <c r="F582" s="6" t="s">
        <v>553</v>
      </c>
      <c r="G582" s="6" t="s">
        <v>168</v>
      </c>
      <c r="H582" s="13">
        <v>30480757</v>
      </c>
      <c r="I582" s="13" t="str">
        <f t="shared" si="402"/>
        <v>30480757-EJECUCION</v>
      </c>
      <c r="J582" s="13" t="str">
        <f t="shared" si="403"/>
        <v>30480757</v>
      </c>
      <c r="K582" s="17" t="s">
        <v>502</v>
      </c>
      <c r="L582" s="29">
        <v>314000000</v>
      </c>
      <c r="M582" s="41">
        <v>0</v>
      </c>
      <c r="N582" s="41">
        <v>30000000</v>
      </c>
      <c r="O582" s="41">
        <v>0</v>
      </c>
      <c r="P582" s="41">
        <v>0</v>
      </c>
      <c r="Q582" s="41">
        <v>0</v>
      </c>
      <c r="R582" s="41">
        <f t="shared" si="404"/>
        <v>0</v>
      </c>
      <c r="S582" s="41">
        <f t="shared" si="405"/>
        <v>30000000</v>
      </c>
      <c r="T582" s="41">
        <f t="shared" si="406"/>
        <v>284000000</v>
      </c>
      <c r="U582" s="55" t="s">
        <v>281</v>
      </c>
      <c r="V582" s="55" t="s">
        <v>511</v>
      </c>
      <c r="W582" s="2" t="e">
        <f>VLOOKUP(I582,RATES!K$2:L$952,2,FALSE)</f>
        <v>#N/A</v>
      </c>
      <c r="X582" s="2" t="e">
        <f>VLOOKUP(H582,CONVENIO!A$2:O$151,13,FALSE)</f>
        <v>#N/A</v>
      </c>
      <c r="Y582" s="2" t="str">
        <f>VLOOKUP(I582,'RATES A MARZO'!B$2:J$980,7,FALSE)</f>
        <v/>
      </c>
      <c r="AA582" s="2" t="e">
        <f>VLOOKUP(H582,Hoja4!A$2:M$62,13,FALSE)</f>
        <v>#N/A</v>
      </c>
      <c r="AB582" s="2" t="str">
        <f>VLOOKUP(I582,Hoja6!J$2:K$1032,2,FALSE)</f>
        <v/>
      </c>
      <c r="AD582" s="2" t="e">
        <f>VLOOKUP(H582,Hoja7!A$2:C$262,3,FALSE)</f>
        <v>#N/A</v>
      </c>
      <c r="AF582" s="2" t="e">
        <f>VLOOKUP(H582,Hoja8!A$2:M$85,13,FALSE)</f>
        <v>#N/A</v>
      </c>
      <c r="AG582" s="2" t="str">
        <f>VLOOKUP(CLEAN(H582),'rates (2)'!B$2:J$1076,7,FALSE)</f>
        <v/>
      </c>
    </row>
    <row r="583" spans="1:33" ht="15" customHeight="1" outlineLevel="2" x14ac:dyDescent="0.25">
      <c r="A583" s="8"/>
      <c r="B583" s="8"/>
      <c r="C583" s="8"/>
      <c r="D583" s="8"/>
      <c r="E583" s="8"/>
      <c r="F583" s="8"/>
      <c r="G583" s="8"/>
      <c r="H583" s="12"/>
      <c r="I583" s="12"/>
      <c r="J583" s="12"/>
      <c r="K583" s="16" t="s">
        <v>291</v>
      </c>
      <c r="L583" s="30">
        <f t="shared" ref="L583:T583" si="407">SUBTOTAL(9,L576:L582)</f>
        <v>1651322000</v>
      </c>
      <c r="M583" s="30">
        <f t="shared" si="407"/>
        <v>0</v>
      </c>
      <c r="N583" s="30">
        <f t="shared" si="407"/>
        <v>233744000</v>
      </c>
      <c r="O583" s="30">
        <f t="shared" si="407"/>
        <v>0</v>
      </c>
      <c r="P583" s="30">
        <f t="shared" si="407"/>
        <v>0</v>
      </c>
      <c r="Q583" s="30">
        <f t="shared" si="407"/>
        <v>0</v>
      </c>
      <c r="R583" s="30">
        <f t="shared" si="407"/>
        <v>0</v>
      </c>
      <c r="S583" s="30">
        <f t="shared" si="407"/>
        <v>233744000</v>
      </c>
      <c r="T583" s="30">
        <f t="shared" si="407"/>
        <v>1417578000</v>
      </c>
      <c r="U583" s="54"/>
      <c r="V583" s="54"/>
      <c r="AG583" s="2" t="e">
        <f>VLOOKUP(CLEAN(H583),'rates (2)'!B$2:J$1076,7,FALSE)</f>
        <v>#N/A</v>
      </c>
    </row>
    <row r="584" spans="1:33" ht="15" customHeight="1" outlineLevel="2" x14ac:dyDescent="0.25">
      <c r="A584" s="8"/>
      <c r="B584" s="8"/>
      <c r="C584" s="8"/>
      <c r="D584" s="8"/>
      <c r="E584" s="8"/>
      <c r="F584" s="8"/>
      <c r="G584" s="8"/>
      <c r="H584" s="12"/>
      <c r="I584" s="12"/>
      <c r="J584" s="12"/>
      <c r="K584" s="18"/>
      <c r="L584" s="28"/>
      <c r="M584" s="40"/>
      <c r="N584" s="40"/>
      <c r="O584" s="40"/>
      <c r="P584" s="40"/>
      <c r="Q584" s="40"/>
      <c r="R584" s="40"/>
      <c r="S584" s="40"/>
      <c r="T584" s="40"/>
      <c r="U584" s="54"/>
      <c r="V584" s="54"/>
      <c r="AG584" s="2" t="e">
        <f>VLOOKUP(CLEAN(H584),'rates (2)'!B$2:J$1076,7,FALSE)</f>
        <v>#N/A</v>
      </c>
    </row>
    <row r="585" spans="1:33" ht="18.75" customHeight="1" outlineLevel="1" x14ac:dyDescent="0.3">
      <c r="A585" s="8"/>
      <c r="B585" s="8"/>
      <c r="C585" s="8"/>
      <c r="D585" s="8"/>
      <c r="E585" s="9"/>
      <c r="F585" s="8"/>
      <c r="G585" s="8"/>
      <c r="H585" s="12"/>
      <c r="I585" s="12"/>
      <c r="J585" s="12"/>
      <c r="K585" s="52" t="s">
        <v>194</v>
      </c>
      <c r="L585" s="53">
        <f t="shared" ref="L585:T585" si="408">L583+L573</f>
        <v>2776659000</v>
      </c>
      <c r="M585" s="53">
        <f t="shared" si="408"/>
        <v>196238450</v>
      </c>
      <c r="N585" s="53">
        <f t="shared" si="408"/>
        <v>1134081000</v>
      </c>
      <c r="O585" s="53">
        <f t="shared" si="408"/>
        <v>52183058</v>
      </c>
      <c r="P585" s="53">
        <f t="shared" si="408"/>
        <v>72633349</v>
      </c>
      <c r="Q585" s="53">
        <f t="shared" si="408"/>
        <v>121953178</v>
      </c>
      <c r="R585" s="53">
        <f t="shared" si="408"/>
        <v>246769585</v>
      </c>
      <c r="S585" s="53">
        <f t="shared" si="408"/>
        <v>887311415</v>
      </c>
      <c r="T585" s="53">
        <f t="shared" si="408"/>
        <v>1446339550</v>
      </c>
      <c r="U585" s="54"/>
      <c r="V585" s="54"/>
      <c r="AG585" s="2" t="e">
        <f>VLOOKUP(CLEAN(H585),'rates (2)'!B$2:J$1076,7,FALSE)</f>
        <v>#N/A</v>
      </c>
    </row>
    <row r="586" spans="1:33" s="3" customFormat="1" ht="15" customHeight="1" outlineLevel="1" x14ac:dyDescent="0.25">
      <c r="A586" s="8"/>
      <c r="B586" s="8"/>
      <c r="C586" s="8"/>
      <c r="D586" s="8"/>
      <c r="E586" s="9"/>
      <c r="F586" s="8"/>
      <c r="G586" s="8"/>
      <c r="H586" s="12"/>
      <c r="I586" s="12"/>
      <c r="J586" s="12"/>
      <c r="K586" s="20"/>
      <c r="L586" s="32"/>
      <c r="M586" s="42"/>
      <c r="N586" s="42"/>
      <c r="O586" s="42"/>
      <c r="P586" s="42"/>
      <c r="Q586" s="42"/>
      <c r="R586" s="42"/>
      <c r="S586" s="42"/>
      <c r="T586" s="42"/>
      <c r="U586" s="54"/>
      <c r="V586" s="54"/>
      <c r="AG586" s="2" t="e">
        <f>VLOOKUP(CLEAN(H586),'rates (2)'!B$2:J$1076,7,FALSE)</f>
        <v>#N/A</v>
      </c>
    </row>
    <row r="587" spans="1:33" ht="26.25" customHeight="1" outlineLevel="1" x14ac:dyDescent="0.4">
      <c r="A587" s="8"/>
      <c r="B587" s="8"/>
      <c r="C587" s="8"/>
      <c r="D587" s="8"/>
      <c r="E587" s="9"/>
      <c r="F587" s="8"/>
      <c r="G587" s="8"/>
      <c r="H587" s="12"/>
      <c r="I587" s="12"/>
      <c r="J587" s="12"/>
      <c r="K587" s="64" t="s">
        <v>228</v>
      </c>
      <c r="L587" s="32"/>
      <c r="M587" s="42"/>
      <c r="N587" s="42"/>
      <c r="O587" s="42"/>
      <c r="P587" s="42"/>
      <c r="Q587" s="42"/>
      <c r="R587" s="42"/>
      <c r="S587" s="42"/>
      <c r="T587" s="42"/>
      <c r="U587" s="54"/>
      <c r="V587" s="54"/>
      <c r="AG587" s="2" t="e">
        <f>VLOOKUP(CLEAN(H587),'rates (2)'!B$2:J$1076,7,FALSE)</f>
        <v>#N/A</v>
      </c>
    </row>
    <row r="588" spans="1:33" ht="15" customHeight="1" outlineLevel="1" x14ac:dyDescent="0.25">
      <c r="A588" s="8"/>
      <c r="B588" s="8"/>
      <c r="C588" s="8"/>
      <c r="D588" s="8"/>
      <c r="E588" s="9"/>
      <c r="F588" s="8"/>
      <c r="G588" s="8"/>
      <c r="H588" s="12"/>
      <c r="I588" s="12"/>
      <c r="J588" s="12"/>
      <c r="K588" s="16" t="s">
        <v>271</v>
      </c>
      <c r="L588" s="32"/>
      <c r="M588" s="42"/>
      <c r="N588" s="42"/>
      <c r="O588" s="42"/>
      <c r="P588" s="42"/>
      <c r="Q588" s="42"/>
      <c r="R588" s="42"/>
      <c r="S588" s="42"/>
      <c r="T588" s="42"/>
      <c r="U588" s="54"/>
      <c r="V588" s="54"/>
      <c r="AG588" s="2" t="e">
        <f>VLOOKUP(CLEAN(H588),'rates (2)'!B$2:J$1076,7,FALSE)</f>
        <v>#N/A</v>
      </c>
    </row>
    <row r="589" spans="1:33" s="2" customFormat="1" ht="15" customHeight="1" outlineLevel="2" x14ac:dyDescent="0.25">
      <c r="A589" s="6">
        <v>31</v>
      </c>
      <c r="B589" s="6" t="s">
        <v>5</v>
      </c>
      <c r="C589" s="6" t="s">
        <v>288</v>
      </c>
      <c r="D589" s="6" t="s">
        <v>30</v>
      </c>
      <c r="E589" s="6" t="s">
        <v>40</v>
      </c>
      <c r="F589" s="6" t="s">
        <v>102</v>
      </c>
      <c r="G589" s="6" t="s">
        <v>168</v>
      </c>
      <c r="H589" s="13">
        <v>30133125</v>
      </c>
      <c r="I589" s="13" t="str">
        <f t="shared" ref="I589:I591" si="409">CONCATENATE(H589,"-",G589)</f>
        <v>30133125-EJECUCION</v>
      </c>
      <c r="J589" s="13" t="str">
        <f t="shared" ref="J589:J591" si="410">CLEAN(H589)</f>
        <v>30133125</v>
      </c>
      <c r="K589" s="17" t="s">
        <v>128</v>
      </c>
      <c r="L589" s="29">
        <v>1500000000</v>
      </c>
      <c r="M589" s="41">
        <v>1224005772</v>
      </c>
      <c r="N589" s="41">
        <v>250000000</v>
      </c>
      <c r="O589" s="41">
        <v>0</v>
      </c>
      <c r="P589" s="41">
        <v>0</v>
      </c>
      <c r="Q589" s="41">
        <v>0</v>
      </c>
      <c r="R589" s="41">
        <f t="shared" ref="R589:R591" si="411">O589+P589+Q589</f>
        <v>0</v>
      </c>
      <c r="S589" s="41">
        <f t="shared" ref="S589:S591" si="412">N589-R589</f>
        <v>250000000</v>
      </c>
      <c r="T589" s="41">
        <f t="shared" ref="T589:T591" si="413">L589-(M589+N589)</f>
        <v>25994228</v>
      </c>
      <c r="U589" s="579" t="s">
        <v>273</v>
      </c>
      <c r="V589" s="55" t="s">
        <v>8</v>
      </c>
      <c r="W589" s="2" t="str">
        <f>VLOOKUP(I589,RATES!K$2:L$952,2,FALSE)</f>
        <v>RS</v>
      </c>
      <c r="X589" s="2" t="e">
        <f>VLOOKUP(H589,CONVENIO!A$2:O$151,13,FALSE)</f>
        <v>#N/A</v>
      </c>
      <c r="Y589" s="2" t="str">
        <f>VLOOKUP(I589,'RATES A MARZO'!B$2:J$980,7,FALSE)</f>
        <v>RS</v>
      </c>
      <c r="AA589" s="2" t="e">
        <f>VLOOKUP(H589,Hoja4!A$2:M$62,13,FALSE)</f>
        <v>#N/A</v>
      </c>
      <c r="AB589" s="2" t="str">
        <f>VLOOKUP(I589,Hoja6!J$2:K$1032,2,FALSE)</f>
        <v>RS</v>
      </c>
      <c r="AD589" s="2">
        <f>VLOOKUP(H589,Hoja7!A$2:C$262,3,FALSE)</f>
        <v>0</v>
      </c>
      <c r="AF589" s="2" t="e">
        <f>VLOOKUP(H589,Hoja8!A$2:M$85,13,FALSE)</f>
        <v>#N/A</v>
      </c>
      <c r="AG589" s="2" t="str">
        <f>VLOOKUP(CLEAN(H589),'rates (2)'!B$2:J$1076,7,FALSE)</f>
        <v>RS</v>
      </c>
    </row>
    <row r="590" spans="1:33" s="2" customFormat="1" ht="15" customHeight="1" outlineLevel="2" x14ac:dyDescent="0.25">
      <c r="A590" s="6">
        <v>31</v>
      </c>
      <c r="B590" s="6" t="s">
        <v>5</v>
      </c>
      <c r="C590" s="6" t="s">
        <v>274</v>
      </c>
      <c r="D590" s="6" t="s">
        <v>30</v>
      </c>
      <c r="E590" s="6" t="s">
        <v>40</v>
      </c>
      <c r="F590" s="6" t="s">
        <v>553</v>
      </c>
      <c r="G590" s="6" t="s">
        <v>168</v>
      </c>
      <c r="H590" s="49">
        <v>30083106</v>
      </c>
      <c r="I590" s="13" t="str">
        <f t="shared" si="409"/>
        <v>30083106-EJECUCION</v>
      </c>
      <c r="J590" s="13" t="str">
        <f t="shared" si="410"/>
        <v>30083106</v>
      </c>
      <c r="K590" s="17" t="s">
        <v>639</v>
      </c>
      <c r="L590" s="29">
        <v>2551974126</v>
      </c>
      <c r="M590" s="41">
        <v>2551974126</v>
      </c>
      <c r="N590" s="41">
        <v>0</v>
      </c>
      <c r="O590" s="41">
        <v>0</v>
      </c>
      <c r="P590" s="41">
        <v>0</v>
      </c>
      <c r="Q590" s="41">
        <v>0</v>
      </c>
      <c r="R590" s="41">
        <f t="shared" si="411"/>
        <v>0</v>
      </c>
      <c r="S590" s="41">
        <f t="shared" si="412"/>
        <v>0</v>
      </c>
      <c r="T590" s="41">
        <f t="shared" si="413"/>
        <v>0</v>
      </c>
      <c r="U590" s="579" t="s">
        <v>556</v>
      </c>
      <c r="V590" s="55" t="s">
        <v>8</v>
      </c>
      <c r="W590" s="2" t="e">
        <f>VLOOKUP(I590,RATES!K$2:L$952,2,FALSE)</f>
        <v>#N/A</v>
      </c>
      <c r="X590" s="2" t="e">
        <f>VLOOKUP(H590,CONVENIO!A$2:O$151,13,FALSE)</f>
        <v>#N/A</v>
      </c>
      <c r="Y590" s="202" t="e">
        <f>VLOOKUP(I590,'RATES A MARZO'!B$2:J$980,7,FALSE)</f>
        <v>#N/A</v>
      </c>
      <c r="AA590" s="2" t="e">
        <f>VLOOKUP(H590,Hoja4!A$2:M$62,13,FALSE)</f>
        <v>#N/A</v>
      </c>
      <c r="AB590" s="2" t="e">
        <f>VLOOKUP(I590,Hoja6!J$2:K$1032,2,FALSE)</f>
        <v>#N/A</v>
      </c>
      <c r="AD590" s="2">
        <f>VLOOKUP(H590,Hoja7!A$2:C$262,3,FALSE)</f>
        <v>0</v>
      </c>
      <c r="AF590" s="2" t="e">
        <f>VLOOKUP(H590,Hoja8!A$2:M$85,13,FALSE)</f>
        <v>#N/A</v>
      </c>
      <c r="AG590" s="2" t="e">
        <f>VLOOKUP(CLEAN(H590),'rates (2)'!B$2:J$1076,7,FALSE)</f>
        <v>#N/A</v>
      </c>
    </row>
    <row r="591" spans="1:33" s="2" customFormat="1" ht="15" customHeight="1" outlineLevel="2" x14ac:dyDescent="0.25">
      <c r="A591" s="6">
        <v>24</v>
      </c>
      <c r="B591" s="6" t="s">
        <v>5</v>
      </c>
      <c r="C591" s="6" t="s">
        <v>287</v>
      </c>
      <c r="D591" s="6" t="s">
        <v>30</v>
      </c>
      <c r="E591" s="6" t="s">
        <v>40</v>
      </c>
      <c r="F591" s="6" t="s">
        <v>81</v>
      </c>
      <c r="G591" s="6" t="s">
        <v>168</v>
      </c>
      <c r="H591" s="13">
        <v>30137258</v>
      </c>
      <c r="I591" s="13" t="str">
        <f t="shared" si="409"/>
        <v>30137258-EJECUCION</v>
      </c>
      <c r="J591" s="13" t="str">
        <f t="shared" si="410"/>
        <v>30137258</v>
      </c>
      <c r="K591" s="17" t="s">
        <v>135</v>
      </c>
      <c r="L591" s="29">
        <v>515000000</v>
      </c>
      <c r="M591" s="41">
        <v>288493398</v>
      </c>
      <c r="N591" s="41">
        <v>108517038</v>
      </c>
      <c r="O591" s="41">
        <v>0</v>
      </c>
      <c r="P591" s="41">
        <v>0</v>
      </c>
      <c r="Q591" s="41">
        <v>0</v>
      </c>
      <c r="R591" s="41">
        <f t="shared" si="411"/>
        <v>0</v>
      </c>
      <c r="S591" s="41">
        <f t="shared" si="412"/>
        <v>108517038</v>
      </c>
      <c r="T591" s="41">
        <f t="shared" si="413"/>
        <v>117989564</v>
      </c>
      <c r="U591" s="55" t="s">
        <v>273</v>
      </c>
      <c r="V591" s="55" t="s">
        <v>293</v>
      </c>
      <c r="W591" s="2" t="e">
        <f>VLOOKUP(I591,RATES!K$2:L$952,2,FALSE)</f>
        <v>#N/A</v>
      </c>
      <c r="X591" s="2" t="e">
        <f>VLOOKUP(H591,CONVENIO!A$2:O$151,13,FALSE)</f>
        <v>#N/A</v>
      </c>
      <c r="Y591" s="202" t="e">
        <f>VLOOKUP(I591,'RATES A MARZO'!B$2:J$980,7,FALSE)</f>
        <v>#N/A</v>
      </c>
      <c r="AA591" s="2" t="e">
        <f>VLOOKUP(H591,Hoja4!A$2:M$62,13,FALSE)</f>
        <v>#N/A</v>
      </c>
      <c r="AB591" s="2" t="e">
        <f>VLOOKUP(I591,Hoja6!J$2:K$1032,2,FALSE)</f>
        <v>#N/A</v>
      </c>
      <c r="AD591" s="2" t="e">
        <f>VLOOKUP(H591,Hoja7!A$2:C$262,3,FALSE)</f>
        <v>#N/A</v>
      </c>
      <c r="AG591" s="2" t="e">
        <f>VLOOKUP(CLEAN(H591),'rates (2)'!B$2:J$1076,7,FALSE)</f>
        <v>#N/A</v>
      </c>
    </row>
    <row r="592" spans="1:33" ht="15" customHeight="1" outlineLevel="2" x14ac:dyDescent="0.25">
      <c r="A592" s="8"/>
      <c r="B592" s="8"/>
      <c r="C592" s="8"/>
      <c r="D592" s="8"/>
      <c r="E592" s="8"/>
      <c r="F592" s="8"/>
      <c r="G592" s="8"/>
      <c r="H592" s="12"/>
      <c r="I592" s="12"/>
      <c r="J592" s="12"/>
      <c r="K592" s="16" t="s">
        <v>435</v>
      </c>
      <c r="L592" s="30">
        <f t="shared" ref="L592:T592" si="414">SUBTOTAL(9,L589:L591)</f>
        <v>4566974126</v>
      </c>
      <c r="M592" s="30">
        <f t="shared" si="414"/>
        <v>4064473296</v>
      </c>
      <c r="N592" s="30">
        <f t="shared" si="414"/>
        <v>358517038</v>
      </c>
      <c r="O592" s="30">
        <f t="shared" si="414"/>
        <v>0</v>
      </c>
      <c r="P592" s="30">
        <f t="shared" si="414"/>
        <v>0</v>
      </c>
      <c r="Q592" s="30">
        <f t="shared" si="414"/>
        <v>0</v>
      </c>
      <c r="R592" s="30">
        <f t="shared" si="414"/>
        <v>0</v>
      </c>
      <c r="S592" s="30">
        <f t="shared" si="414"/>
        <v>358517038</v>
      </c>
      <c r="T592" s="30">
        <f t="shared" si="414"/>
        <v>143983792</v>
      </c>
      <c r="U592" s="54"/>
      <c r="V592" s="54"/>
      <c r="AG592" s="2" t="e">
        <f>VLOOKUP(CLEAN(H592),'rates (2)'!B$2:J$1076,7,FALSE)</f>
        <v>#N/A</v>
      </c>
    </row>
    <row r="593" spans="1:33" ht="15" customHeight="1" outlineLevel="2" x14ac:dyDescent="0.25">
      <c r="A593" s="8"/>
      <c r="B593" s="8"/>
      <c r="C593" s="8"/>
      <c r="D593" s="8"/>
      <c r="E593" s="8"/>
      <c r="F593" s="8"/>
      <c r="G593" s="8"/>
      <c r="H593" s="12"/>
      <c r="I593" s="12"/>
      <c r="J593" s="12"/>
      <c r="K593" s="18"/>
      <c r="L593" s="28"/>
      <c r="M593" s="40"/>
      <c r="N593" s="40"/>
      <c r="O593" s="40"/>
      <c r="P593" s="40"/>
      <c r="Q593" s="40"/>
      <c r="R593" s="40"/>
      <c r="S593" s="40"/>
      <c r="T593" s="40"/>
      <c r="U593" s="54"/>
      <c r="V593" s="54"/>
      <c r="AG593" s="2" t="e">
        <f>VLOOKUP(CLEAN(H593),'rates (2)'!B$2:J$1076,7,FALSE)</f>
        <v>#N/A</v>
      </c>
    </row>
    <row r="594" spans="1:33" ht="15" customHeight="1" outlineLevel="2" x14ac:dyDescent="0.25">
      <c r="A594" s="8"/>
      <c r="B594" s="8"/>
      <c r="C594" s="8"/>
      <c r="D594" s="8"/>
      <c r="E594" s="8"/>
      <c r="F594" s="8"/>
      <c r="G594" s="8"/>
      <c r="H594" s="12"/>
      <c r="I594" s="12"/>
      <c r="J594" s="12"/>
      <c r="K594" s="16" t="s">
        <v>436</v>
      </c>
      <c r="L594" s="28"/>
      <c r="M594" s="40"/>
      <c r="N594" s="40"/>
      <c r="O594" s="40"/>
      <c r="P594" s="40"/>
      <c r="Q594" s="40"/>
      <c r="R594" s="40"/>
      <c r="S594" s="40"/>
      <c r="T594" s="40"/>
      <c r="U594" s="54"/>
      <c r="V594" s="54"/>
      <c r="AG594" s="2" t="e">
        <f>VLOOKUP(CLEAN(H594),'rates (2)'!B$2:J$1076,7,FALSE)</f>
        <v>#N/A</v>
      </c>
    </row>
    <row r="595" spans="1:33" s="2" customFormat="1" ht="15" customHeight="1" outlineLevel="2" x14ac:dyDescent="0.25">
      <c r="A595" s="6">
        <v>31</v>
      </c>
      <c r="B595" s="6" t="s">
        <v>56</v>
      </c>
      <c r="C595" s="6" t="s">
        <v>275</v>
      </c>
      <c r="D595" s="6" t="s">
        <v>30</v>
      </c>
      <c r="E595" s="6" t="s">
        <v>40</v>
      </c>
      <c r="F595" s="6" t="s">
        <v>102</v>
      </c>
      <c r="G595" s="6" t="s">
        <v>168</v>
      </c>
      <c r="H595" s="13">
        <v>30396026</v>
      </c>
      <c r="I595" s="13" t="str">
        <f t="shared" ref="I595:I599" si="415">CONCATENATE(H595,"-",G595)</f>
        <v>30396026-EJECUCION</v>
      </c>
      <c r="J595" s="13" t="str">
        <f t="shared" ref="J595:J599" si="416">CLEAN(H595)</f>
        <v>30396026</v>
      </c>
      <c r="K595" s="17" t="s">
        <v>326</v>
      </c>
      <c r="L595" s="29">
        <v>532121000</v>
      </c>
      <c r="M595" s="41">
        <v>0</v>
      </c>
      <c r="N595" s="41">
        <v>40000000</v>
      </c>
      <c r="O595" s="41">
        <v>0</v>
      </c>
      <c r="P595" s="41">
        <v>0</v>
      </c>
      <c r="Q595" s="41">
        <v>0</v>
      </c>
      <c r="R595" s="41">
        <f t="shared" ref="R595:R599" si="417">O595+P595+Q595</f>
        <v>0</v>
      </c>
      <c r="S595" s="41">
        <f t="shared" ref="S595:S599" si="418">N595-R595</f>
        <v>40000000</v>
      </c>
      <c r="T595" s="41">
        <f t="shared" ref="T595:T599" si="419">L595-(M595+N595)</f>
        <v>492121000</v>
      </c>
      <c r="U595" s="581" t="s">
        <v>4082</v>
      </c>
      <c r="V595" s="55" t="s">
        <v>10</v>
      </c>
      <c r="W595" s="2" t="e">
        <f>VLOOKUP(I595,RATES!K$2:L$952,2,FALSE)</f>
        <v>#N/A</v>
      </c>
      <c r="X595" s="2" t="e">
        <f>VLOOKUP(H595,CONVENIO!A$2:O$151,13,FALSE)</f>
        <v>#N/A</v>
      </c>
      <c r="Y595" s="2" t="e">
        <f>VLOOKUP(I595,'RATES A MARZO'!B$2:J$980,7,FALSE)</f>
        <v>#N/A</v>
      </c>
      <c r="AA595" s="2" t="str">
        <f>VLOOKUP(H595,Hoja4!A$2:M$62,13,FALSE)</f>
        <v>en tramite</v>
      </c>
      <c r="AB595" s="2" t="str">
        <f>VLOOKUP(I595,Hoja6!J$2:K$1032,2,FALSE)</f>
        <v/>
      </c>
      <c r="AD595" s="2" t="e">
        <f>VLOOKUP(H595,Hoja7!A$2:C$262,3,FALSE)</f>
        <v>#N/A</v>
      </c>
      <c r="AE595" s="2" t="s">
        <v>4082</v>
      </c>
      <c r="AF595" s="2" t="str">
        <f>VLOOKUP(H595,Hoja8!A$2:M$85,13,FALSE)</f>
        <v>EN TRAMITE</v>
      </c>
      <c r="AG595" s="2" t="str">
        <f>VLOOKUP(CLEAN(H595),'rates (2)'!B$2:J$1076,7,FALSE)</f>
        <v/>
      </c>
    </row>
    <row r="596" spans="1:33" s="2" customFormat="1" ht="15" customHeight="1" outlineLevel="2" x14ac:dyDescent="0.25">
      <c r="A596" s="6">
        <v>31</v>
      </c>
      <c r="B596" s="6" t="s">
        <v>56</v>
      </c>
      <c r="C596" s="6" t="s">
        <v>275</v>
      </c>
      <c r="D596" s="6" t="s">
        <v>30</v>
      </c>
      <c r="E596" s="6" t="s">
        <v>40</v>
      </c>
      <c r="F596" s="6" t="s">
        <v>102</v>
      </c>
      <c r="G596" s="6" t="s">
        <v>168</v>
      </c>
      <c r="H596" s="13">
        <v>30430173</v>
      </c>
      <c r="I596" s="13" t="str">
        <f t="shared" si="415"/>
        <v>30430173-EJECUCION</v>
      </c>
      <c r="J596" s="13" t="str">
        <f t="shared" si="416"/>
        <v>30430173</v>
      </c>
      <c r="K596" s="17" t="s">
        <v>327</v>
      </c>
      <c r="L596" s="29">
        <v>547411000</v>
      </c>
      <c r="M596" s="41">
        <v>0</v>
      </c>
      <c r="N596" s="41">
        <v>54741100</v>
      </c>
      <c r="O596" s="41">
        <v>0</v>
      </c>
      <c r="P596" s="41">
        <v>0</v>
      </c>
      <c r="Q596" s="41">
        <v>0</v>
      </c>
      <c r="R596" s="41">
        <f t="shared" si="417"/>
        <v>0</v>
      </c>
      <c r="S596" s="41">
        <f t="shared" si="418"/>
        <v>54741100</v>
      </c>
      <c r="T596" s="41">
        <f t="shared" si="419"/>
        <v>492669900</v>
      </c>
      <c r="U596" s="55" t="s">
        <v>508</v>
      </c>
      <c r="V596" s="55" t="s">
        <v>10</v>
      </c>
      <c r="W596" s="2">
        <f>VLOOKUP(I596,RATES!K$2:L$952,2,FALSE)</f>
        <v>0</v>
      </c>
      <c r="X596" s="2" t="e">
        <f>VLOOKUP(H596,CONVENIO!A$2:O$151,13,FALSE)</f>
        <v>#N/A</v>
      </c>
      <c r="Y596" s="2" t="str">
        <f>VLOOKUP(I596,'RATES A MARZO'!B$2:J$980,7,FALSE)</f>
        <v/>
      </c>
      <c r="AA596" s="2" t="e">
        <f>VLOOKUP(H596,Hoja4!A$2:M$62,13,FALSE)</f>
        <v>#N/A</v>
      </c>
      <c r="AB596" s="2" t="str">
        <f>VLOOKUP(I596,Hoja6!J$2:K$1032,2,FALSE)</f>
        <v/>
      </c>
      <c r="AD596" s="2">
        <f>VLOOKUP(H596,Hoja7!A$2:C$262,3,FALSE)</f>
        <v>522635000</v>
      </c>
      <c r="AF596" s="2" t="e">
        <f>VLOOKUP(H596,Hoja8!A$2:M$85,13,FALSE)</f>
        <v>#N/A</v>
      </c>
      <c r="AG596" s="2" t="str">
        <f>VLOOKUP(CLEAN(H596),'rates (2)'!B$2:J$1076,7,FALSE)</f>
        <v/>
      </c>
    </row>
    <row r="597" spans="1:33" s="2" customFormat="1" ht="15" customHeight="1" outlineLevel="2" x14ac:dyDescent="0.25">
      <c r="A597" s="6">
        <v>33</v>
      </c>
      <c r="B597" s="6" t="s">
        <v>56</v>
      </c>
      <c r="C597" s="6" t="s">
        <v>283</v>
      </c>
      <c r="D597" s="6" t="s">
        <v>30</v>
      </c>
      <c r="E597" s="6" t="s">
        <v>40</v>
      </c>
      <c r="F597" s="6" t="s">
        <v>14</v>
      </c>
      <c r="G597" s="6" t="s">
        <v>168</v>
      </c>
      <c r="H597" s="13">
        <v>30101055</v>
      </c>
      <c r="I597" s="13" t="str">
        <f t="shared" si="415"/>
        <v>30101055-EJECUCION</v>
      </c>
      <c r="J597" s="13" t="str">
        <f t="shared" si="416"/>
        <v>30101055</v>
      </c>
      <c r="K597" s="17" t="s">
        <v>96</v>
      </c>
      <c r="L597" s="29">
        <v>5352777000</v>
      </c>
      <c r="M597" s="41">
        <v>0</v>
      </c>
      <c r="N597" s="41">
        <v>1200000000</v>
      </c>
      <c r="O597" s="41">
        <v>0</v>
      </c>
      <c r="P597" s="41">
        <v>0</v>
      </c>
      <c r="Q597" s="41">
        <v>0</v>
      </c>
      <c r="R597" s="41">
        <f t="shared" si="417"/>
        <v>0</v>
      </c>
      <c r="S597" s="41">
        <f t="shared" si="418"/>
        <v>1200000000</v>
      </c>
      <c r="T597" s="41">
        <f t="shared" si="419"/>
        <v>4152777000</v>
      </c>
      <c r="U597" s="55" t="s">
        <v>277</v>
      </c>
      <c r="V597" s="55" t="s">
        <v>8</v>
      </c>
      <c r="W597" s="2">
        <f>VLOOKUP(I597,RATES!K$2:L$952,2,FALSE)</f>
        <v>0</v>
      </c>
      <c r="X597" s="2" t="e">
        <f>VLOOKUP(H597,CONVENIO!A$2:O$151,13,FALSE)</f>
        <v>#N/A</v>
      </c>
      <c r="Y597" s="2" t="str">
        <f>VLOOKUP(I597,'RATES A MARZO'!B$2:J$980,7,FALSE)</f>
        <v/>
      </c>
      <c r="AA597" s="2" t="e">
        <f>VLOOKUP(H597,Hoja4!A$2:M$62,13,FALSE)</f>
        <v>#N/A</v>
      </c>
      <c r="AB597" s="2" t="str">
        <f>VLOOKUP(I597,Hoja6!J$2:K$1032,2,FALSE)</f>
        <v/>
      </c>
      <c r="AD597" s="2" t="e">
        <f>VLOOKUP(H597,Hoja7!A$2:C$262,3,FALSE)</f>
        <v>#N/A</v>
      </c>
      <c r="AG597" s="2" t="str">
        <f>VLOOKUP(CLEAN(H597),'rates (2)'!B$2:J$1076,7,FALSE)</f>
        <v/>
      </c>
    </row>
    <row r="598" spans="1:33" s="2" customFormat="1" ht="15" customHeight="1" outlineLevel="2" x14ac:dyDescent="0.25">
      <c r="A598" s="6">
        <v>31</v>
      </c>
      <c r="B598" s="6" t="s">
        <v>56</v>
      </c>
      <c r="C598" s="6" t="s">
        <v>287</v>
      </c>
      <c r="D598" s="6" t="s">
        <v>30</v>
      </c>
      <c r="E598" s="6" t="s">
        <v>40</v>
      </c>
      <c r="F598" s="6" t="s">
        <v>81</v>
      </c>
      <c r="G598" s="6" t="s">
        <v>168</v>
      </c>
      <c r="H598" s="13">
        <v>30288528</v>
      </c>
      <c r="I598" s="13" t="str">
        <f t="shared" si="415"/>
        <v>30288528-EJECUCION</v>
      </c>
      <c r="J598" s="13" t="str">
        <f t="shared" si="416"/>
        <v>30288528</v>
      </c>
      <c r="K598" s="17" t="s">
        <v>328</v>
      </c>
      <c r="L598" s="29">
        <v>104688000</v>
      </c>
      <c r="M598" s="41">
        <v>104688000</v>
      </c>
      <c r="N598" s="41">
        <v>0</v>
      </c>
      <c r="O598" s="41">
        <v>0</v>
      </c>
      <c r="P598" s="41">
        <v>0</v>
      </c>
      <c r="Q598" s="41">
        <v>0</v>
      </c>
      <c r="R598" s="41">
        <f t="shared" si="417"/>
        <v>0</v>
      </c>
      <c r="S598" s="41">
        <f t="shared" si="418"/>
        <v>0</v>
      </c>
      <c r="T598" s="41">
        <f t="shared" si="419"/>
        <v>0</v>
      </c>
      <c r="U598" s="579" t="s">
        <v>556</v>
      </c>
      <c r="V598" s="55" t="s">
        <v>8</v>
      </c>
      <c r="W598" s="2" t="e">
        <f>VLOOKUP(I598,RATES!K$2:L$952,2,FALSE)</f>
        <v>#N/A</v>
      </c>
      <c r="X598" s="2" t="e">
        <f>VLOOKUP(H598,CONVENIO!A$2:O$151,13,FALSE)</f>
        <v>#N/A</v>
      </c>
      <c r="Y598" s="202" t="e">
        <f>VLOOKUP(I598,'RATES A MARZO'!B$2:J$980,7,FALSE)</f>
        <v>#N/A</v>
      </c>
      <c r="AA598" s="2" t="e">
        <f>VLOOKUP(H598,Hoja4!A$2:M$62,13,FALSE)</f>
        <v>#N/A</v>
      </c>
      <c r="AB598" s="2" t="e">
        <f>VLOOKUP(I598,Hoja6!J$2:K$1032,2,FALSE)</f>
        <v>#N/A</v>
      </c>
      <c r="AD598" s="2" t="e">
        <f>VLOOKUP(H598,Hoja7!A$2:C$262,3,FALSE)</f>
        <v>#N/A</v>
      </c>
      <c r="AF598" s="2" t="e">
        <f>VLOOKUP(H598,Hoja8!A$2:M$85,13,FALSE)</f>
        <v>#N/A</v>
      </c>
      <c r="AG598" s="2" t="e">
        <f>VLOOKUP(CLEAN(H598),'rates (2)'!B$2:J$1076,7,FALSE)</f>
        <v>#N/A</v>
      </c>
    </row>
    <row r="599" spans="1:33" s="2" customFormat="1" ht="15" customHeight="1" outlineLevel="2" x14ac:dyDescent="0.25">
      <c r="A599" s="6">
        <v>31</v>
      </c>
      <c r="B599" s="6" t="s">
        <v>56</v>
      </c>
      <c r="C599" s="6" t="s">
        <v>272</v>
      </c>
      <c r="D599" s="6" t="s">
        <v>30</v>
      </c>
      <c r="E599" s="6" t="s">
        <v>40</v>
      </c>
      <c r="F599" s="6" t="s">
        <v>6</v>
      </c>
      <c r="G599" s="6" t="s">
        <v>168</v>
      </c>
      <c r="H599" s="13">
        <v>30185572</v>
      </c>
      <c r="I599" s="13" t="str">
        <f t="shared" si="415"/>
        <v>30185572-EJECUCION</v>
      </c>
      <c r="J599" s="13" t="str">
        <f t="shared" si="416"/>
        <v>30185572</v>
      </c>
      <c r="K599" s="17" t="s">
        <v>329</v>
      </c>
      <c r="L599" s="29">
        <v>2375649000</v>
      </c>
      <c r="M599" s="41">
        <v>0</v>
      </c>
      <c r="N599" s="41">
        <v>356000000</v>
      </c>
      <c r="O599" s="41">
        <v>0</v>
      </c>
      <c r="P599" s="41">
        <v>0</v>
      </c>
      <c r="Q599" s="41">
        <v>165892765</v>
      </c>
      <c r="R599" s="41">
        <f t="shared" si="417"/>
        <v>165892765</v>
      </c>
      <c r="S599" s="41">
        <f t="shared" si="418"/>
        <v>190107235</v>
      </c>
      <c r="T599" s="41">
        <f t="shared" si="419"/>
        <v>2019649000</v>
      </c>
      <c r="U599" s="579" t="s">
        <v>273</v>
      </c>
      <c r="V599" s="55" t="s">
        <v>8</v>
      </c>
      <c r="W599" s="2" t="str">
        <f>VLOOKUP(I599,RATES!K$2:L$952,2,FALSE)</f>
        <v>RS</v>
      </c>
      <c r="X599" s="2" t="e">
        <f>VLOOKUP(H599,CONVENIO!A$2:O$151,13,FALSE)</f>
        <v>#N/A</v>
      </c>
      <c r="Y599" s="2" t="str">
        <f>VLOOKUP(I599,'RATES A MARZO'!B$2:J$980,7,FALSE)</f>
        <v>RS</v>
      </c>
      <c r="AA599" s="2" t="e">
        <f>VLOOKUP(H599,Hoja4!A$2:M$62,13,FALSE)</f>
        <v>#N/A</v>
      </c>
      <c r="AB599" s="2" t="str">
        <f>VLOOKUP(I599,Hoja6!J$2:K$1032,2,FALSE)</f>
        <v>RS</v>
      </c>
      <c r="AD599" s="2">
        <f>VLOOKUP(H599,Hoja7!A$2:C$262,3,FALSE)</f>
        <v>2086472138</v>
      </c>
      <c r="AF599" s="2" t="e">
        <f>VLOOKUP(H599,Hoja8!A$2:M$85,13,FALSE)</f>
        <v>#N/A</v>
      </c>
      <c r="AG599" s="2" t="str">
        <f>VLOOKUP(CLEAN(H599),'rates (2)'!B$2:J$1076,7,FALSE)</f>
        <v>RS</v>
      </c>
    </row>
    <row r="600" spans="1:33" ht="15" customHeight="1" outlineLevel="2" x14ac:dyDescent="0.25">
      <c r="A600" s="8"/>
      <c r="B600" s="8"/>
      <c r="C600" s="8"/>
      <c r="D600" s="8"/>
      <c r="E600" s="8"/>
      <c r="F600" s="8"/>
      <c r="G600" s="8"/>
      <c r="H600" s="12"/>
      <c r="I600" s="12"/>
      <c r="J600" s="12"/>
      <c r="K600" s="16" t="s">
        <v>336</v>
      </c>
      <c r="L600" s="30">
        <f t="shared" ref="L600:T600" si="420">SUBTOTAL(9,L595:L599)</f>
        <v>8912646000</v>
      </c>
      <c r="M600" s="30">
        <f t="shared" si="420"/>
        <v>104688000</v>
      </c>
      <c r="N600" s="30">
        <f t="shared" si="420"/>
        <v>1650741100</v>
      </c>
      <c r="O600" s="30">
        <f t="shared" si="420"/>
        <v>0</v>
      </c>
      <c r="P600" s="30">
        <f t="shared" si="420"/>
        <v>0</v>
      </c>
      <c r="Q600" s="30">
        <f t="shared" si="420"/>
        <v>165892765</v>
      </c>
      <c r="R600" s="30">
        <f t="shared" si="420"/>
        <v>165892765</v>
      </c>
      <c r="S600" s="30">
        <f t="shared" si="420"/>
        <v>1484848335</v>
      </c>
      <c r="T600" s="30">
        <f t="shared" si="420"/>
        <v>7157216900</v>
      </c>
      <c r="U600" s="54"/>
      <c r="V600" s="54"/>
      <c r="AG600" s="2" t="e">
        <f>VLOOKUP(CLEAN(H600),'rates (2)'!B$2:J$1076,7,FALSE)</f>
        <v>#N/A</v>
      </c>
    </row>
    <row r="601" spans="1:33" ht="15" customHeight="1" outlineLevel="2" x14ac:dyDescent="0.25">
      <c r="A601" s="8"/>
      <c r="B601" s="8"/>
      <c r="C601" s="8"/>
      <c r="D601" s="8"/>
      <c r="E601" s="8"/>
      <c r="F601" s="8"/>
      <c r="G601" s="8"/>
      <c r="H601" s="12"/>
      <c r="I601" s="12"/>
      <c r="J601" s="12"/>
      <c r="K601" s="18"/>
      <c r="L601" s="28"/>
      <c r="M601" s="40"/>
      <c r="N601" s="40"/>
      <c r="O601" s="40"/>
      <c r="P601" s="40"/>
      <c r="Q601" s="40"/>
      <c r="R601" s="40"/>
      <c r="S601" s="40"/>
      <c r="T601" s="40"/>
      <c r="U601" s="54"/>
      <c r="V601" s="54"/>
      <c r="AG601" s="2" t="e">
        <f>VLOOKUP(CLEAN(H601),'rates (2)'!B$2:J$1076,7,FALSE)</f>
        <v>#N/A</v>
      </c>
    </row>
    <row r="602" spans="1:33" ht="15" customHeight="1" outlineLevel="2" x14ac:dyDescent="0.25">
      <c r="A602" s="8"/>
      <c r="B602" s="8"/>
      <c r="C602" s="8"/>
      <c r="D602" s="8"/>
      <c r="E602" s="8"/>
      <c r="F602" s="8"/>
      <c r="G602" s="8"/>
      <c r="H602" s="12"/>
      <c r="I602" s="12"/>
      <c r="J602" s="12"/>
      <c r="K602" s="16" t="s">
        <v>278</v>
      </c>
      <c r="L602" s="28"/>
      <c r="M602" s="40"/>
      <c r="N602" s="40"/>
      <c r="O602" s="40"/>
      <c r="P602" s="40"/>
      <c r="Q602" s="40"/>
      <c r="R602" s="40"/>
      <c r="S602" s="40"/>
      <c r="T602" s="40"/>
      <c r="U602" s="54"/>
      <c r="V602" s="54"/>
      <c r="AG602" s="2" t="e">
        <f>VLOOKUP(CLEAN(H602),'rates (2)'!B$2:J$1076,7,FALSE)</f>
        <v>#N/A</v>
      </c>
    </row>
    <row r="603" spans="1:33" s="2" customFormat="1" ht="15" customHeight="1" outlineLevel="2" x14ac:dyDescent="0.25">
      <c r="A603" s="6">
        <v>29</v>
      </c>
      <c r="B603" s="6" t="s">
        <v>11</v>
      </c>
      <c r="C603" s="6" t="s">
        <v>275</v>
      </c>
      <c r="D603" s="6" t="s">
        <v>30</v>
      </c>
      <c r="E603" s="6" t="s">
        <v>40</v>
      </c>
      <c r="F603" s="6" t="s">
        <v>102</v>
      </c>
      <c r="G603" s="6" t="s">
        <v>168</v>
      </c>
      <c r="H603" s="13">
        <v>30486106</v>
      </c>
      <c r="I603" s="13" t="str">
        <f t="shared" ref="I603:I605" si="421">CONCATENATE(H603,"-",G603)</f>
        <v>30486106-EJECUCION</v>
      </c>
      <c r="J603" s="13" t="str">
        <f t="shared" ref="J603:J605" si="422">CLEAN(H603)</f>
        <v>30486106</v>
      </c>
      <c r="K603" s="17" t="s">
        <v>496</v>
      </c>
      <c r="L603" s="29">
        <v>250000000</v>
      </c>
      <c r="M603" s="41">
        <v>0</v>
      </c>
      <c r="N603" s="41">
        <v>30000000</v>
      </c>
      <c r="O603" s="41">
        <v>0</v>
      </c>
      <c r="P603" s="41">
        <v>0</v>
      </c>
      <c r="Q603" s="41">
        <v>0</v>
      </c>
      <c r="R603" s="41">
        <f t="shared" ref="R603:R605" si="423">O603+P603+Q603</f>
        <v>0</v>
      </c>
      <c r="S603" s="41">
        <f t="shared" ref="S603:S605" si="424">N603-R603</f>
        <v>30000000</v>
      </c>
      <c r="T603" s="41">
        <f t="shared" ref="T603:T605" si="425">L603-(M603+N603)</f>
        <v>220000000</v>
      </c>
      <c r="U603" s="55" t="s">
        <v>281</v>
      </c>
      <c r="V603" s="55" t="s">
        <v>511</v>
      </c>
      <c r="W603" s="2">
        <f>VLOOKUP(I603,RATES!K$2:L$952,2,FALSE)</f>
        <v>0</v>
      </c>
      <c r="X603" s="2" t="e">
        <f>VLOOKUP(H603,CONVENIO!A$2:O$151,13,FALSE)</f>
        <v>#N/A</v>
      </c>
      <c r="Y603" s="2" t="str">
        <f>VLOOKUP(I603,'RATES A MARZO'!B$2:J$980,7,FALSE)</f>
        <v/>
      </c>
      <c r="AA603" s="2" t="e">
        <f>VLOOKUP(H603,Hoja4!A$2:M$62,13,FALSE)</f>
        <v>#N/A</v>
      </c>
      <c r="AB603" s="2" t="str">
        <f>VLOOKUP(I603,Hoja6!J$2:K$1032,2,FALSE)</f>
        <v/>
      </c>
      <c r="AD603" s="2" t="e">
        <f>VLOOKUP(H603,Hoja7!A$2:C$262,3,FALSE)</f>
        <v>#N/A</v>
      </c>
      <c r="AF603" s="2" t="e">
        <f>VLOOKUP(H603,Hoja8!A$2:M$85,13,FALSE)</f>
        <v>#N/A</v>
      </c>
      <c r="AG603" s="2" t="str">
        <f>VLOOKUP(CLEAN(H603),'rates (2)'!B$2:J$1076,7,FALSE)</f>
        <v/>
      </c>
    </row>
    <row r="604" spans="1:33" s="2" customFormat="1" ht="15" customHeight="1" outlineLevel="2" x14ac:dyDescent="0.25">
      <c r="A604" s="6">
        <v>31</v>
      </c>
      <c r="B604" s="6" t="s">
        <v>11</v>
      </c>
      <c r="C604" s="6" t="s">
        <v>287</v>
      </c>
      <c r="D604" s="6" t="s">
        <v>30</v>
      </c>
      <c r="E604" s="6" t="s">
        <v>40</v>
      </c>
      <c r="F604" s="6" t="s">
        <v>553</v>
      </c>
      <c r="G604" s="6" t="s">
        <v>168</v>
      </c>
      <c r="H604" s="13">
        <v>30486079</v>
      </c>
      <c r="I604" s="13" t="str">
        <f t="shared" si="421"/>
        <v>30486079-EJECUCION</v>
      </c>
      <c r="J604" s="13" t="str">
        <f t="shared" si="422"/>
        <v>30486079</v>
      </c>
      <c r="K604" s="17" t="s">
        <v>505</v>
      </c>
      <c r="L604" s="29">
        <v>169341000</v>
      </c>
      <c r="M604" s="41">
        <v>0</v>
      </c>
      <c r="N604" s="41">
        <v>30000000</v>
      </c>
      <c r="O604" s="41">
        <v>0</v>
      </c>
      <c r="P604" s="41">
        <v>0</v>
      </c>
      <c r="Q604" s="41">
        <v>0</v>
      </c>
      <c r="R604" s="41">
        <f t="shared" si="423"/>
        <v>0</v>
      </c>
      <c r="S604" s="41">
        <f t="shared" si="424"/>
        <v>30000000</v>
      </c>
      <c r="T604" s="41">
        <f t="shared" si="425"/>
        <v>139341000</v>
      </c>
      <c r="U604" s="579" t="s">
        <v>281</v>
      </c>
      <c r="V604" s="55" t="s">
        <v>415</v>
      </c>
      <c r="W604" s="2" t="e">
        <f>VLOOKUP(I604,RATES!K$2:L$952,2,FALSE)</f>
        <v>#N/A</v>
      </c>
      <c r="X604" s="2" t="e">
        <f>VLOOKUP(H604,CONVENIO!A$2:O$151,13,FALSE)</f>
        <v>#N/A</v>
      </c>
      <c r="Y604" s="2" t="e">
        <f>VLOOKUP(I604,'RATES A MARZO'!B$2:J$980,7,FALSE)</f>
        <v>#N/A</v>
      </c>
      <c r="AA604" s="2" t="e">
        <f>VLOOKUP(H604,Hoja4!A$2:M$62,13,FALSE)</f>
        <v>#N/A</v>
      </c>
      <c r="AB604" s="2" t="e">
        <f>VLOOKUP(I604,Hoja6!J$2:K$1032,2,FALSE)</f>
        <v>#N/A</v>
      </c>
      <c r="AD604" s="2" t="e">
        <f>VLOOKUP(H604,Hoja7!A$2:C$262,3,FALSE)</f>
        <v>#N/A</v>
      </c>
      <c r="AF604" s="2" t="e">
        <f>VLOOKUP(H604,Hoja8!A$2:M$85,13,FALSE)</f>
        <v>#N/A</v>
      </c>
      <c r="AG604" s="2" t="e">
        <f>VLOOKUP(CLEAN(H604),'rates (2)'!B$2:J$1076,7,FALSE)</f>
        <v>#N/A</v>
      </c>
    </row>
    <row r="605" spans="1:33" s="2" customFormat="1" ht="15" customHeight="1" outlineLevel="2" x14ac:dyDescent="0.25">
      <c r="A605" s="6">
        <v>31</v>
      </c>
      <c r="B605" s="6" t="s">
        <v>11</v>
      </c>
      <c r="C605" s="6" t="s">
        <v>274</v>
      </c>
      <c r="D605" s="6" t="s">
        <v>30</v>
      </c>
      <c r="E605" s="6" t="s">
        <v>40</v>
      </c>
      <c r="F605" s="6" t="s">
        <v>553</v>
      </c>
      <c r="G605" s="6" t="s">
        <v>168</v>
      </c>
      <c r="H605" s="13">
        <v>30071585</v>
      </c>
      <c r="I605" s="13" t="str">
        <f t="shared" si="421"/>
        <v>30071585-EJECUCION</v>
      </c>
      <c r="J605" s="13" t="str">
        <f t="shared" si="422"/>
        <v>30071585</v>
      </c>
      <c r="K605" s="17" t="s">
        <v>495</v>
      </c>
      <c r="L605" s="29">
        <v>470000000</v>
      </c>
      <c r="M605" s="41">
        <v>0</v>
      </c>
      <c r="N605" s="41">
        <v>40000000</v>
      </c>
      <c r="O605" s="41">
        <v>0</v>
      </c>
      <c r="P605" s="41">
        <v>0</v>
      </c>
      <c r="Q605" s="41">
        <v>0</v>
      </c>
      <c r="R605" s="41">
        <f t="shared" si="423"/>
        <v>0</v>
      </c>
      <c r="S605" s="41">
        <f t="shared" si="424"/>
        <v>40000000</v>
      </c>
      <c r="T605" s="41">
        <f t="shared" si="425"/>
        <v>430000000</v>
      </c>
      <c r="U605" s="579" t="s">
        <v>281</v>
      </c>
      <c r="V605" s="55" t="s">
        <v>415</v>
      </c>
      <c r="W605" s="2">
        <f>VLOOKUP(I605,RATES!K$2:L$952,2,FALSE)</f>
        <v>0</v>
      </c>
      <c r="X605" s="2" t="e">
        <f>VLOOKUP(H605,CONVENIO!A$2:O$151,13,FALSE)</f>
        <v>#N/A</v>
      </c>
      <c r="Y605" s="2" t="str">
        <f>VLOOKUP(I605,'RATES A MARZO'!B$2:J$980,7,FALSE)</f>
        <v/>
      </c>
      <c r="AA605" s="2" t="e">
        <f>VLOOKUP(H605,Hoja4!A$2:M$62,13,FALSE)</f>
        <v>#N/A</v>
      </c>
      <c r="AB605" s="2" t="str">
        <f>VLOOKUP(I605,Hoja6!J$2:K$1032,2,FALSE)</f>
        <v/>
      </c>
      <c r="AD605" s="2" t="e">
        <f>VLOOKUP(H605,Hoja7!A$2:C$262,3,FALSE)</f>
        <v>#N/A</v>
      </c>
      <c r="AF605" s="2" t="e">
        <f>VLOOKUP(H605,Hoja8!A$2:M$85,13,FALSE)</f>
        <v>#N/A</v>
      </c>
      <c r="AG605" s="2" t="str">
        <f>VLOOKUP(CLEAN(H605),'rates (2)'!B$2:J$1076,7,FALSE)</f>
        <v/>
      </c>
    </row>
    <row r="606" spans="1:33" ht="15" customHeight="1" outlineLevel="2" x14ac:dyDescent="0.25">
      <c r="A606" s="8"/>
      <c r="B606" s="8"/>
      <c r="C606" s="8"/>
      <c r="D606" s="8"/>
      <c r="E606" s="8"/>
      <c r="F606" s="8"/>
      <c r="G606" s="8"/>
      <c r="H606" s="12"/>
      <c r="I606" s="12"/>
      <c r="J606" s="12"/>
      <c r="K606" s="16" t="s">
        <v>291</v>
      </c>
      <c r="L606" s="30">
        <f t="shared" ref="L606:T606" si="426">SUBTOTAL(9,L603:L605)</f>
        <v>889341000</v>
      </c>
      <c r="M606" s="30">
        <f t="shared" si="426"/>
        <v>0</v>
      </c>
      <c r="N606" s="30">
        <f t="shared" si="426"/>
        <v>100000000</v>
      </c>
      <c r="O606" s="30">
        <f t="shared" si="426"/>
        <v>0</v>
      </c>
      <c r="P606" s="30">
        <f t="shared" si="426"/>
        <v>0</v>
      </c>
      <c r="Q606" s="30">
        <f t="shared" si="426"/>
        <v>0</v>
      </c>
      <c r="R606" s="30">
        <f t="shared" si="426"/>
        <v>0</v>
      </c>
      <c r="S606" s="30">
        <f t="shared" si="426"/>
        <v>100000000</v>
      </c>
      <c r="T606" s="30">
        <f t="shared" si="426"/>
        <v>789341000</v>
      </c>
      <c r="U606" s="54"/>
      <c r="V606" s="54"/>
      <c r="AG606" s="2" t="e">
        <f>VLOOKUP(CLEAN(H606),'rates (2)'!B$2:J$1076,7,FALSE)</f>
        <v>#N/A</v>
      </c>
    </row>
    <row r="607" spans="1:33" ht="15" customHeight="1" outlineLevel="2" x14ac:dyDescent="0.25">
      <c r="A607" s="8"/>
      <c r="B607" s="8"/>
      <c r="C607" s="8"/>
      <c r="D607" s="8"/>
      <c r="E607" s="8"/>
      <c r="F607" s="8"/>
      <c r="G607" s="8"/>
      <c r="H607" s="12"/>
      <c r="I607" s="12"/>
      <c r="J607" s="12"/>
      <c r="K607" s="18"/>
      <c r="L607" s="28"/>
      <c r="M607" s="40"/>
      <c r="N607" s="40"/>
      <c r="O607" s="40"/>
      <c r="P607" s="40"/>
      <c r="Q607" s="40"/>
      <c r="R607" s="40"/>
      <c r="S607" s="40"/>
      <c r="T607" s="40"/>
      <c r="U607" s="54"/>
      <c r="V607" s="54"/>
      <c r="AG607" s="2" t="e">
        <f>VLOOKUP(CLEAN(H607),'rates (2)'!B$2:J$1076,7,FALSE)</f>
        <v>#N/A</v>
      </c>
    </row>
    <row r="608" spans="1:33" ht="18.75" customHeight="1" outlineLevel="1" x14ac:dyDescent="0.3">
      <c r="A608" s="8"/>
      <c r="B608" s="8"/>
      <c r="C608" s="8"/>
      <c r="D608" s="8"/>
      <c r="E608" s="9"/>
      <c r="F608" s="8"/>
      <c r="G608" s="8"/>
      <c r="H608" s="12"/>
      <c r="I608" s="12"/>
      <c r="J608" s="12"/>
      <c r="K608" s="52" t="s">
        <v>195</v>
      </c>
      <c r="L608" s="53">
        <f t="shared" ref="L608:T608" si="427">L606+L600+L592</f>
        <v>14368961126</v>
      </c>
      <c r="M608" s="53">
        <f t="shared" si="427"/>
        <v>4169161296</v>
      </c>
      <c r="N608" s="53">
        <f t="shared" si="427"/>
        <v>2109258138</v>
      </c>
      <c r="O608" s="53">
        <f t="shared" si="427"/>
        <v>0</v>
      </c>
      <c r="P608" s="53">
        <f t="shared" si="427"/>
        <v>0</v>
      </c>
      <c r="Q608" s="53">
        <f t="shared" si="427"/>
        <v>165892765</v>
      </c>
      <c r="R608" s="53">
        <f t="shared" si="427"/>
        <v>165892765</v>
      </c>
      <c r="S608" s="53">
        <f t="shared" si="427"/>
        <v>1943365373</v>
      </c>
      <c r="T608" s="53">
        <f t="shared" si="427"/>
        <v>8090541692</v>
      </c>
      <c r="U608" s="54"/>
      <c r="V608" s="54"/>
      <c r="AG608" s="2" t="e">
        <f>VLOOKUP(CLEAN(H608),'rates (2)'!B$2:J$1076,7,FALSE)</f>
        <v>#N/A</v>
      </c>
    </row>
    <row r="609" spans="1:33" s="3" customFormat="1" ht="15" customHeight="1" outlineLevel="1" x14ac:dyDescent="0.25">
      <c r="A609" s="8"/>
      <c r="B609" s="8"/>
      <c r="C609" s="8"/>
      <c r="D609" s="8"/>
      <c r="E609" s="9"/>
      <c r="F609" s="8"/>
      <c r="G609" s="8"/>
      <c r="H609" s="12"/>
      <c r="I609" s="12"/>
      <c r="J609" s="12"/>
      <c r="K609" s="20"/>
      <c r="L609" s="32"/>
      <c r="M609" s="42"/>
      <c r="N609" s="42"/>
      <c r="O609" s="42"/>
      <c r="P609" s="42"/>
      <c r="Q609" s="42"/>
      <c r="R609" s="42"/>
      <c r="S609" s="42"/>
      <c r="T609" s="42"/>
      <c r="U609" s="54"/>
      <c r="V609" s="54"/>
      <c r="AG609" s="2" t="e">
        <f>VLOOKUP(CLEAN(H609),'rates (2)'!B$2:J$1076,7,FALSE)</f>
        <v>#N/A</v>
      </c>
    </row>
    <row r="610" spans="1:33" ht="26.25" customHeight="1" outlineLevel="1" x14ac:dyDescent="0.4">
      <c r="A610" s="8"/>
      <c r="B610" s="8"/>
      <c r="C610" s="8"/>
      <c r="D610" s="8"/>
      <c r="E610" s="9"/>
      <c r="F610" s="8"/>
      <c r="G610" s="8"/>
      <c r="H610" s="12"/>
      <c r="I610" s="12"/>
      <c r="J610" s="12"/>
      <c r="K610" s="64" t="s">
        <v>229</v>
      </c>
      <c r="L610" s="32"/>
      <c r="M610" s="42"/>
      <c r="N610" s="42"/>
      <c r="O610" s="42"/>
      <c r="P610" s="42"/>
      <c r="Q610" s="42"/>
      <c r="R610" s="42"/>
      <c r="S610" s="42"/>
      <c r="T610" s="42"/>
      <c r="U610" s="54"/>
      <c r="V610" s="54"/>
      <c r="AG610" s="2" t="e">
        <f>VLOOKUP(CLEAN(H610),'rates (2)'!B$2:J$1076,7,FALSE)</f>
        <v>#N/A</v>
      </c>
    </row>
    <row r="611" spans="1:33" ht="15" customHeight="1" outlineLevel="1" x14ac:dyDescent="0.25">
      <c r="A611" s="8"/>
      <c r="B611" s="8"/>
      <c r="C611" s="8"/>
      <c r="D611" s="8"/>
      <c r="E611" s="9"/>
      <c r="F611" s="8"/>
      <c r="G611" s="8"/>
      <c r="H611" s="12"/>
      <c r="I611" s="12"/>
      <c r="J611" s="12"/>
      <c r="K611" s="16" t="s">
        <v>271</v>
      </c>
      <c r="L611" s="32"/>
      <c r="M611" s="42"/>
      <c r="N611" s="42"/>
      <c r="O611" s="42"/>
      <c r="P611" s="42"/>
      <c r="Q611" s="42"/>
      <c r="R611" s="42"/>
      <c r="S611" s="42"/>
      <c r="T611" s="42"/>
      <c r="U611" s="54"/>
      <c r="V611" s="54"/>
      <c r="AG611" s="2" t="e">
        <f>VLOOKUP(CLEAN(H611),'rates (2)'!B$2:J$1076,7,FALSE)</f>
        <v>#N/A</v>
      </c>
    </row>
    <row r="612" spans="1:33" s="2" customFormat="1" ht="15" customHeight="1" outlineLevel="2" x14ac:dyDescent="0.25">
      <c r="A612" s="6">
        <v>31</v>
      </c>
      <c r="B612" s="6" t="s">
        <v>5</v>
      </c>
      <c r="C612" s="6" t="s">
        <v>272</v>
      </c>
      <c r="D612" s="6" t="s">
        <v>30</v>
      </c>
      <c r="E612" s="6" t="s">
        <v>41</v>
      </c>
      <c r="F612" s="6" t="s">
        <v>6</v>
      </c>
      <c r="G612" s="6" t="s">
        <v>168</v>
      </c>
      <c r="H612" s="13">
        <v>30086022</v>
      </c>
      <c r="I612" s="13" t="str">
        <f t="shared" ref="I612:I614" si="428">CONCATENATE(H612,"-",G612)</f>
        <v>30086022-EJECUCION</v>
      </c>
      <c r="J612" s="13" t="str">
        <f t="shared" ref="J612:J614" si="429">CLEAN(H612)</f>
        <v>30086022</v>
      </c>
      <c r="K612" s="17" t="s">
        <v>69</v>
      </c>
      <c r="L612" s="29">
        <v>970937668</v>
      </c>
      <c r="M612" s="41">
        <v>705728275</v>
      </c>
      <c r="N612" s="41">
        <v>150000000</v>
      </c>
      <c r="O612" s="41">
        <v>0</v>
      </c>
      <c r="P612" s="41">
        <v>0</v>
      </c>
      <c r="Q612" s="41">
        <v>0</v>
      </c>
      <c r="R612" s="41">
        <f t="shared" ref="R612:R614" si="430">O612+P612+Q612</f>
        <v>0</v>
      </c>
      <c r="S612" s="41">
        <f t="shared" ref="S612:S614" si="431">N612-R612</f>
        <v>150000000</v>
      </c>
      <c r="T612" s="41">
        <f t="shared" ref="T612:T614" si="432">L612-(M612+N612)</f>
        <v>115209393</v>
      </c>
      <c r="U612" s="578" t="s">
        <v>273</v>
      </c>
      <c r="V612" s="55" t="s">
        <v>8</v>
      </c>
      <c r="W612" s="2" t="str">
        <f>VLOOKUP(I612,RATES!K$2:L$952,2,FALSE)</f>
        <v>RS</v>
      </c>
      <c r="X612" s="2" t="e">
        <f>VLOOKUP(H612,CONVENIO!A$2:O$151,13,FALSE)</f>
        <v>#N/A</v>
      </c>
      <c r="Y612" s="2" t="str">
        <f>VLOOKUP(I612,'RATES A MARZO'!B$2:J$980,7,FALSE)</f>
        <v>RE</v>
      </c>
      <c r="AA612" s="2" t="str">
        <f>VLOOKUP(H612,Hoja4!A$2:M$62,13,FALSE)</f>
        <v>en tramite</v>
      </c>
      <c r="AB612" s="2" t="str">
        <f>VLOOKUP(I612,Hoja6!J$2:K$1032,2,FALSE)</f>
        <v>RS</v>
      </c>
      <c r="AD612" s="2">
        <f>VLOOKUP(H612,Hoja7!A$2:C$262,3,FALSE)</f>
        <v>115438872</v>
      </c>
      <c r="AF612" s="2" t="str">
        <f>VLOOKUP(H612,Hoja8!A$2:M$85,13,FALSE)</f>
        <v>EN TRAMITE</v>
      </c>
      <c r="AG612" s="2" t="str">
        <f>VLOOKUP(CLEAN(H612),'rates (2)'!B$2:J$1076,7,FALSE)</f>
        <v>RS</v>
      </c>
    </row>
    <row r="613" spans="1:33" s="2" customFormat="1" ht="15" customHeight="1" outlineLevel="2" x14ac:dyDescent="0.25">
      <c r="A613" s="6">
        <v>31</v>
      </c>
      <c r="B613" s="6" t="s">
        <v>5</v>
      </c>
      <c r="C613" s="6" t="s">
        <v>272</v>
      </c>
      <c r="D613" s="6" t="s">
        <v>30</v>
      </c>
      <c r="E613" s="6" t="s">
        <v>41</v>
      </c>
      <c r="F613" s="6" t="s">
        <v>102</v>
      </c>
      <c r="G613" s="6" t="s">
        <v>9</v>
      </c>
      <c r="H613" s="13">
        <v>30115878</v>
      </c>
      <c r="I613" s="13" t="str">
        <f t="shared" si="428"/>
        <v>30115878-DISEÑO</v>
      </c>
      <c r="J613" s="13" t="str">
        <f t="shared" si="429"/>
        <v>30115878</v>
      </c>
      <c r="K613" s="17" t="s">
        <v>55</v>
      </c>
      <c r="L613" s="29">
        <v>83217000</v>
      </c>
      <c r="M613" s="41">
        <v>39584450</v>
      </c>
      <c r="N613" s="41">
        <v>43632550</v>
      </c>
      <c r="O613" s="41">
        <v>0</v>
      </c>
      <c r="P613" s="41">
        <v>0</v>
      </c>
      <c r="Q613" s="41">
        <v>0</v>
      </c>
      <c r="R613" s="41">
        <f t="shared" si="430"/>
        <v>0</v>
      </c>
      <c r="S613" s="41">
        <f t="shared" si="431"/>
        <v>43632550</v>
      </c>
      <c r="T613" s="41">
        <f t="shared" si="432"/>
        <v>0</v>
      </c>
      <c r="U613" s="579" t="s">
        <v>273</v>
      </c>
      <c r="V613" s="55" t="s">
        <v>8</v>
      </c>
      <c r="W613" s="2" t="str">
        <f>VLOOKUP(I613,RATES!K$2:L$952,2,FALSE)</f>
        <v>RS</v>
      </c>
      <c r="X613" s="2" t="e">
        <f>VLOOKUP(H613,CONVENIO!A$2:O$151,13,FALSE)</f>
        <v>#N/A</v>
      </c>
      <c r="Y613" s="2" t="str">
        <f>VLOOKUP(I613,'RATES A MARZO'!B$2:J$980,7,FALSE)</f>
        <v>RS</v>
      </c>
      <c r="AA613" s="2" t="e">
        <f>VLOOKUP(H613,Hoja4!A$2:M$62,13,FALSE)</f>
        <v>#N/A</v>
      </c>
      <c r="AB613" s="2" t="str">
        <f>VLOOKUP(I613,Hoja6!J$2:K$1032,2,FALSE)</f>
        <v>RS</v>
      </c>
      <c r="AD613" s="2">
        <f>VLOOKUP(H613,Hoja7!A$2:C$262,3,FALSE)</f>
        <v>6632550</v>
      </c>
      <c r="AF613" s="2" t="e">
        <f>VLOOKUP(H613,Hoja8!A$2:M$85,13,FALSE)</f>
        <v>#N/A</v>
      </c>
      <c r="AG613" s="2" t="str">
        <f>VLOOKUP(CLEAN(H613),'rates (2)'!B$2:J$1076,7,FALSE)</f>
        <v>RS</v>
      </c>
    </row>
    <row r="614" spans="1:33" s="2" customFormat="1" ht="15" customHeight="1" outlineLevel="2" x14ac:dyDescent="0.25">
      <c r="A614" s="6">
        <v>31</v>
      </c>
      <c r="B614" s="6" t="s">
        <v>5</v>
      </c>
      <c r="C614" s="6" t="s">
        <v>272</v>
      </c>
      <c r="D614" s="6" t="s">
        <v>30</v>
      </c>
      <c r="E614" s="6" t="s">
        <v>41</v>
      </c>
      <c r="F614" s="6" t="s">
        <v>6</v>
      </c>
      <c r="G614" s="6" t="s">
        <v>168</v>
      </c>
      <c r="H614" s="13">
        <v>30073551</v>
      </c>
      <c r="I614" s="13" t="str">
        <f t="shared" si="428"/>
        <v>30073551-EJECUCION</v>
      </c>
      <c r="J614" s="13" t="str">
        <f t="shared" si="429"/>
        <v>30073551</v>
      </c>
      <c r="K614" s="17" t="s">
        <v>67</v>
      </c>
      <c r="L614" s="29">
        <v>3719850000</v>
      </c>
      <c r="M614" s="41">
        <v>2944905601</v>
      </c>
      <c r="N614" s="41">
        <f>774944399-248631534</f>
        <v>526312865</v>
      </c>
      <c r="O614" s="41">
        <v>0</v>
      </c>
      <c r="P614" s="41">
        <v>0</v>
      </c>
      <c r="Q614" s="41">
        <v>0</v>
      </c>
      <c r="R614" s="41">
        <f t="shared" si="430"/>
        <v>0</v>
      </c>
      <c r="S614" s="41">
        <f t="shared" si="431"/>
        <v>526312865</v>
      </c>
      <c r="T614" s="41">
        <f t="shared" si="432"/>
        <v>248631534</v>
      </c>
      <c r="U614" s="578" t="s">
        <v>273</v>
      </c>
      <c r="V614" s="55" t="s">
        <v>8</v>
      </c>
      <c r="W614" s="2" t="str">
        <f>VLOOKUP(I614,RATES!K$2:L$952,2,FALSE)</f>
        <v>RS</v>
      </c>
      <c r="X614" s="2" t="str">
        <f>VLOOKUP(H614,CONVENIO!A$2:O$151,13,FALSE)</f>
        <v>CON CONVENIO</v>
      </c>
      <c r="Y614" s="2" t="str">
        <f>VLOOKUP(I614,'RATES A MARZO'!B$2:J$980,7,FALSE)</f>
        <v>RS</v>
      </c>
      <c r="AA614" s="2" t="str">
        <f>VLOOKUP(H614,Hoja4!A$2:M$62,13,FALSE)</f>
        <v>en convenio</v>
      </c>
      <c r="AB614" s="2" t="str">
        <f>VLOOKUP(I614,Hoja6!J$2:K$1032,2,FALSE)</f>
        <v>RS</v>
      </c>
      <c r="AD614" s="2">
        <f>VLOOKUP(H614,Hoja7!A$2:C$262,3,FALSE)</f>
        <v>369311512</v>
      </c>
      <c r="AF614" s="2" t="str">
        <f>VLOOKUP(H614,Hoja8!A$2:M$85,13,FALSE)</f>
        <v>CON CONVENIO</v>
      </c>
      <c r="AG614" s="2" t="str">
        <f>VLOOKUP(CLEAN(H614),'rates (2)'!B$2:J$1076,7,FALSE)</f>
        <v>RS</v>
      </c>
    </row>
    <row r="615" spans="1:33" ht="15" customHeight="1" outlineLevel="2" x14ac:dyDescent="0.25">
      <c r="A615" s="8"/>
      <c r="B615" s="8"/>
      <c r="C615" s="8"/>
      <c r="D615" s="8"/>
      <c r="E615" s="8"/>
      <c r="F615" s="8"/>
      <c r="G615" s="8"/>
      <c r="H615" s="12"/>
      <c r="I615" s="12"/>
      <c r="J615" s="12"/>
      <c r="K615" s="16" t="s">
        <v>435</v>
      </c>
      <c r="L615" s="30">
        <f t="shared" ref="L615:T615" si="433">SUBTOTAL(9,L612:L614)</f>
        <v>4774004668</v>
      </c>
      <c r="M615" s="30">
        <f t="shared" si="433"/>
        <v>3690218326</v>
      </c>
      <c r="N615" s="30">
        <f t="shared" si="433"/>
        <v>719945415</v>
      </c>
      <c r="O615" s="30">
        <f t="shared" si="433"/>
        <v>0</v>
      </c>
      <c r="P615" s="30">
        <f t="shared" si="433"/>
        <v>0</v>
      </c>
      <c r="Q615" s="30">
        <f t="shared" si="433"/>
        <v>0</v>
      </c>
      <c r="R615" s="30">
        <f t="shared" si="433"/>
        <v>0</v>
      </c>
      <c r="S615" s="30">
        <f t="shared" si="433"/>
        <v>719945415</v>
      </c>
      <c r="T615" s="30">
        <f t="shared" si="433"/>
        <v>363840927</v>
      </c>
      <c r="U615" s="54"/>
      <c r="V615" s="54"/>
      <c r="AG615" s="2" t="e">
        <f>VLOOKUP(CLEAN(H615),'rates (2)'!B$2:J$1076,7,FALSE)</f>
        <v>#N/A</v>
      </c>
    </row>
    <row r="616" spans="1:33" ht="15" customHeight="1" outlineLevel="2" x14ac:dyDescent="0.25">
      <c r="A616" s="8"/>
      <c r="B616" s="8"/>
      <c r="C616" s="8"/>
      <c r="D616" s="8"/>
      <c r="E616" s="8"/>
      <c r="F616" s="8"/>
      <c r="G616" s="8"/>
      <c r="H616" s="12"/>
      <c r="I616" s="12"/>
      <c r="J616" s="12"/>
      <c r="K616" s="18"/>
      <c r="L616" s="28"/>
      <c r="M616" s="40"/>
      <c r="N616" s="40"/>
      <c r="O616" s="40"/>
      <c r="P616" s="40"/>
      <c r="Q616" s="40"/>
      <c r="R616" s="40"/>
      <c r="S616" s="40"/>
      <c r="T616" s="40"/>
      <c r="U616" s="54"/>
      <c r="V616" s="54"/>
      <c r="AG616" s="2" t="e">
        <f>VLOOKUP(CLEAN(H616),'rates (2)'!B$2:J$1076,7,FALSE)</f>
        <v>#N/A</v>
      </c>
    </row>
    <row r="617" spans="1:33" ht="15" customHeight="1" outlineLevel="2" x14ac:dyDescent="0.25">
      <c r="A617" s="8"/>
      <c r="B617" s="8"/>
      <c r="C617" s="8"/>
      <c r="D617" s="8"/>
      <c r="E617" s="8"/>
      <c r="F617" s="8"/>
      <c r="G617" s="8"/>
      <c r="H617" s="12"/>
      <c r="I617" s="12"/>
      <c r="J617" s="12"/>
      <c r="K617" s="16" t="s">
        <v>436</v>
      </c>
      <c r="L617" s="28"/>
      <c r="M617" s="40"/>
      <c r="N617" s="40"/>
      <c r="O617" s="40"/>
      <c r="P617" s="40"/>
      <c r="Q617" s="40"/>
      <c r="R617" s="40"/>
      <c r="S617" s="40"/>
      <c r="T617" s="40"/>
      <c r="U617" s="54"/>
      <c r="V617" s="54"/>
      <c r="AG617" s="2" t="e">
        <f>VLOOKUP(CLEAN(H617),'rates (2)'!B$2:J$1076,7,FALSE)</f>
        <v>#N/A</v>
      </c>
    </row>
    <row r="618" spans="1:33" s="2" customFormat="1" ht="15" customHeight="1" outlineLevel="2" x14ac:dyDescent="0.25">
      <c r="A618" s="6">
        <v>31</v>
      </c>
      <c r="B618" s="6" t="s">
        <v>56</v>
      </c>
      <c r="C618" s="6" t="s">
        <v>272</v>
      </c>
      <c r="D618" s="6" t="s">
        <v>30</v>
      </c>
      <c r="E618" s="6" t="s">
        <v>41</v>
      </c>
      <c r="F618" s="6" t="s">
        <v>6</v>
      </c>
      <c r="G618" s="6" t="s">
        <v>168</v>
      </c>
      <c r="H618" s="13">
        <v>30086050</v>
      </c>
      <c r="I618" s="13" t="str">
        <f>CONCATENATE(H618,"-",G618)</f>
        <v>30086050-EJECUCION</v>
      </c>
      <c r="J618" s="13" t="str">
        <f>CLEAN(H618)</f>
        <v>30086050</v>
      </c>
      <c r="K618" s="17" t="s">
        <v>68</v>
      </c>
      <c r="L618" s="29">
        <v>1243704836</v>
      </c>
      <c r="M618" s="41">
        <v>31767516</v>
      </c>
      <c r="N618" s="41">
        <f>40000000+248631534+44801623+5971126</f>
        <v>339404283</v>
      </c>
      <c r="O618" s="41">
        <v>0</v>
      </c>
      <c r="P618" s="41">
        <v>188912857</v>
      </c>
      <c r="Q618" s="41">
        <v>150491426</v>
      </c>
      <c r="R618" s="41">
        <f>O618+P618+Q618</f>
        <v>339404283</v>
      </c>
      <c r="S618" s="41">
        <f>N618-R618</f>
        <v>0</v>
      </c>
      <c r="T618" s="41">
        <f>L618-(M618+N618)</f>
        <v>872533037</v>
      </c>
      <c r="U618" s="579" t="s">
        <v>273</v>
      </c>
      <c r="V618" s="55" t="s">
        <v>8</v>
      </c>
      <c r="W618" s="2" t="str">
        <f>VLOOKUP(I618,RATES!K$2:L$952,2,FALSE)</f>
        <v>RS</v>
      </c>
      <c r="X618" s="2" t="e">
        <f>VLOOKUP(H618,CONVENIO!A$2:O$151,13,FALSE)</f>
        <v>#N/A</v>
      </c>
      <c r="Y618" s="2" t="str">
        <f>VLOOKUP(I618,'RATES A MARZO'!B$2:J$980,7,FALSE)</f>
        <v>RS</v>
      </c>
      <c r="AA618" s="2" t="e">
        <f>VLOOKUP(H618,Hoja4!A$2:M$62,13,FALSE)</f>
        <v>#N/A</v>
      </c>
      <c r="AB618" s="2" t="str">
        <f>VLOOKUP(I618,Hoja6!J$2:K$1032,2,FALSE)</f>
        <v>RS</v>
      </c>
      <c r="AD618" s="2">
        <f>VLOOKUP(H618,Hoja7!A$2:C$262,3,FALSE)</f>
        <v>1119236262</v>
      </c>
      <c r="AF618" s="2" t="e">
        <f>VLOOKUP(H618,Hoja8!A$2:M$85,13,FALSE)</f>
        <v>#N/A</v>
      </c>
      <c r="AG618" s="2" t="str">
        <f>VLOOKUP(CLEAN(H618),'rates (2)'!B$2:J$1076,7,FALSE)</f>
        <v>RS</v>
      </c>
    </row>
    <row r="619" spans="1:33" s="2" customFormat="1" ht="15" customHeight="1" outlineLevel="2" x14ac:dyDescent="0.25">
      <c r="A619" s="3"/>
      <c r="B619" s="3"/>
      <c r="C619" s="3"/>
      <c r="D619" s="3"/>
      <c r="E619" s="3"/>
      <c r="F619" s="3"/>
      <c r="G619" s="3"/>
      <c r="H619" s="15"/>
      <c r="I619" s="15"/>
      <c r="J619" s="15"/>
      <c r="K619" s="16" t="s">
        <v>336</v>
      </c>
      <c r="L619" s="30">
        <f t="shared" ref="L619:T619" si="434">SUBTOTAL(9,L618)</f>
        <v>1243704836</v>
      </c>
      <c r="M619" s="30">
        <f t="shared" si="434"/>
        <v>31767516</v>
      </c>
      <c r="N619" s="30">
        <f t="shared" si="434"/>
        <v>339404283</v>
      </c>
      <c r="O619" s="30">
        <f t="shared" si="434"/>
        <v>0</v>
      </c>
      <c r="P619" s="30">
        <f t="shared" si="434"/>
        <v>188912857</v>
      </c>
      <c r="Q619" s="30">
        <f t="shared" si="434"/>
        <v>150491426</v>
      </c>
      <c r="R619" s="30">
        <f t="shared" si="434"/>
        <v>339404283</v>
      </c>
      <c r="S619" s="30">
        <f t="shared" si="434"/>
        <v>0</v>
      </c>
      <c r="T619" s="30">
        <f t="shared" si="434"/>
        <v>872533037</v>
      </c>
      <c r="U619" s="57"/>
      <c r="V619" s="57"/>
      <c r="AG619" s="2" t="e">
        <f>VLOOKUP(CLEAN(H619),'rates (2)'!B$2:J$1076,7,FALSE)</f>
        <v>#N/A</v>
      </c>
    </row>
    <row r="620" spans="1:33" s="2" customFormat="1" ht="15" customHeight="1" outlineLevel="2" x14ac:dyDescent="0.25">
      <c r="A620" s="3"/>
      <c r="B620" s="3"/>
      <c r="C620" s="3"/>
      <c r="D620" s="3"/>
      <c r="E620" s="3"/>
      <c r="F620" s="3"/>
      <c r="G620" s="3"/>
      <c r="H620" s="15"/>
      <c r="I620" s="15"/>
      <c r="J620" s="15"/>
      <c r="K620" s="20"/>
      <c r="L620" s="50"/>
      <c r="M620" s="51"/>
      <c r="N620" s="51"/>
      <c r="O620" s="51"/>
      <c r="P620" s="51"/>
      <c r="Q620" s="51"/>
      <c r="R620" s="51"/>
      <c r="S620" s="51"/>
      <c r="T620" s="51"/>
      <c r="U620" s="57"/>
      <c r="V620" s="57"/>
      <c r="AG620" s="2" t="e">
        <f>VLOOKUP(CLEAN(H620),'rates (2)'!B$2:J$1076,7,FALSE)</f>
        <v>#N/A</v>
      </c>
    </row>
    <row r="621" spans="1:33" ht="15" customHeight="1" outlineLevel="2" x14ac:dyDescent="0.25">
      <c r="A621" s="8"/>
      <c r="B621" s="8"/>
      <c r="C621" s="8"/>
      <c r="D621" s="8"/>
      <c r="E621" s="8"/>
      <c r="F621" s="8"/>
      <c r="G621" s="8"/>
      <c r="H621" s="12"/>
      <c r="I621" s="12"/>
      <c r="J621" s="12"/>
      <c r="K621" s="16" t="s">
        <v>278</v>
      </c>
      <c r="L621" s="28"/>
      <c r="M621" s="40"/>
      <c r="N621" s="40"/>
      <c r="O621" s="40"/>
      <c r="P621" s="40"/>
      <c r="Q621" s="40"/>
      <c r="R621" s="40"/>
      <c r="S621" s="40"/>
      <c r="T621" s="40"/>
      <c r="U621" s="54"/>
      <c r="V621" s="54"/>
      <c r="AG621" s="2" t="e">
        <f>VLOOKUP(CLEAN(H621),'rates (2)'!B$2:J$1076,7,FALSE)</f>
        <v>#N/A</v>
      </c>
    </row>
    <row r="622" spans="1:33" s="2" customFormat="1" ht="15" customHeight="1" outlineLevel="2" x14ac:dyDescent="0.25">
      <c r="A622" s="6">
        <v>31</v>
      </c>
      <c r="B622" s="6" t="s">
        <v>11</v>
      </c>
      <c r="C622" s="6" t="s">
        <v>274</v>
      </c>
      <c r="D622" s="6" t="s">
        <v>30</v>
      </c>
      <c r="E622" s="6" t="s">
        <v>41</v>
      </c>
      <c r="F622" s="6" t="s">
        <v>553</v>
      </c>
      <c r="G622" s="6" t="s">
        <v>9</v>
      </c>
      <c r="H622" s="13">
        <v>30103375</v>
      </c>
      <c r="I622" s="13" t="str">
        <f t="shared" ref="I622:I626" si="435">CONCATENATE(H622,"-",G622)</f>
        <v>30103375-DISEÑO</v>
      </c>
      <c r="J622" s="13" t="str">
        <f t="shared" ref="J622:J626" si="436">CLEAN(H622)</f>
        <v>30103375</v>
      </c>
      <c r="K622" s="17" t="s">
        <v>393</v>
      </c>
      <c r="L622" s="29">
        <v>30001000</v>
      </c>
      <c r="M622" s="41">
        <v>0</v>
      </c>
      <c r="N622" s="41">
        <v>5000000</v>
      </c>
      <c r="O622" s="41">
        <v>0</v>
      </c>
      <c r="P622" s="41">
        <v>0</v>
      </c>
      <c r="Q622" s="41">
        <v>0</v>
      </c>
      <c r="R622" s="41">
        <f t="shared" ref="R622:R626" si="437">O622+P622+Q622</f>
        <v>0</v>
      </c>
      <c r="S622" s="41">
        <f t="shared" ref="S622:S626" si="438">N622-R622</f>
        <v>5000000</v>
      </c>
      <c r="T622" s="41">
        <f t="shared" ref="T622:T626" si="439">L622-(M622+N622)</f>
        <v>25001000</v>
      </c>
      <c r="U622" s="579" t="s">
        <v>281</v>
      </c>
      <c r="V622" s="55" t="s">
        <v>415</v>
      </c>
      <c r="W622" s="2">
        <f>VLOOKUP(I622,RATES!K$2:L$952,2,FALSE)</f>
        <v>0</v>
      </c>
      <c r="X622" s="2" t="e">
        <f>VLOOKUP(H622,CONVENIO!A$2:O$151,13,FALSE)</f>
        <v>#N/A</v>
      </c>
      <c r="Y622" s="2" t="str">
        <f>VLOOKUP(I622,'RATES A MARZO'!B$2:J$980,7,FALSE)</f>
        <v/>
      </c>
      <c r="AA622" s="2" t="e">
        <f>VLOOKUP(H622,Hoja4!A$2:M$62,13,FALSE)</f>
        <v>#N/A</v>
      </c>
      <c r="AB622" s="2" t="str">
        <f>VLOOKUP(I622,Hoja6!J$2:K$1032,2,FALSE)</f>
        <v/>
      </c>
      <c r="AD622" s="2" t="e">
        <f>VLOOKUP(H622,Hoja7!A$2:C$262,3,FALSE)</f>
        <v>#N/A</v>
      </c>
      <c r="AF622" s="2" t="e">
        <f>VLOOKUP(H622,Hoja8!A$2:M$85,13,FALSE)</f>
        <v>#N/A</v>
      </c>
      <c r="AG622" s="2" t="str">
        <f>VLOOKUP(CLEAN(H622),'rates (2)'!B$2:J$1076,7,FALSE)</f>
        <v/>
      </c>
    </row>
    <row r="623" spans="1:33" s="2" customFormat="1" ht="15" customHeight="1" outlineLevel="2" x14ac:dyDescent="0.25">
      <c r="A623" s="6">
        <v>29</v>
      </c>
      <c r="B623" s="6" t="s">
        <v>11</v>
      </c>
      <c r="C623" s="6" t="s">
        <v>354</v>
      </c>
      <c r="D623" s="6" t="s">
        <v>30</v>
      </c>
      <c r="E623" s="6" t="s">
        <v>41</v>
      </c>
      <c r="F623" s="6" t="s">
        <v>553</v>
      </c>
      <c r="G623" s="6" t="s">
        <v>168</v>
      </c>
      <c r="H623" s="13">
        <v>30484729</v>
      </c>
      <c r="I623" s="13" t="str">
        <f t="shared" si="435"/>
        <v>30484729-EJECUCION</v>
      </c>
      <c r="J623" s="13" t="str">
        <f t="shared" si="436"/>
        <v>30484729</v>
      </c>
      <c r="K623" s="17" t="s">
        <v>499</v>
      </c>
      <c r="L623" s="29">
        <v>135018000</v>
      </c>
      <c r="M623" s="41">
        <v>0</v>
      </c>
      <c r="N623" s="41">
        <v>30000000</v>
      </c>
      <c r="O623" s="41">
        <v>0</v>
      </c>
      <c r="P623" s="41">
        <v>0</v>
      </c>
      <c r="Q623" s="41">
        <v>0</v>
      </c>
      <c r="R623" s="41">
        <f t="shared" si="437"/>
        <v>0</v>
      </c>
      <c r="S623" s="41">
        <f t="shared" si="438"/>
        <v>30000000</v>
      </c>
      <c r="T623" s="41">
        <f t="shared" si="439"/>
        <v>105018000</v>
      </c>
      <c r="U623" s="579" t="s">
        <v>277</v>
      </c>
      <c r="V623" s="55" t="s">
        <v>10</v>
      </c>
      <c r="W623" s="2">
        <f>VLOOKUP(I623,RATES!K$2:L$952,2,FALSE)</f>
        <v>0</v>
      </c>
      <c r="X623" s="2" t="e">
        <f>VLOOKUP(H623,CONVENIO!A$2:O$151,13,FALSE)</f>
        <v>#N/A</v>
      </c>
      <c r="Y623" s="2" t="str">
        <f>VLOOKUP(I623,'RATES A MARZO'!B$2:J$980,7,FALSE)</f>
        <v/>
      </c>
      <c r="AA623" s="2" t="str">
        <f>VLOOKUP(H623,Hoja4!A$2:M$62,13,FALSE)</f>
        <v>en convenio</v>
      </c>
      <c r="AB623" s="2" t="str">
        <f>VLOOKUP(I623,Hoja6!J$2:K$1032,2,FALSE)</f>
        <v/>
      </c>
      <c r="AD623" s="2">
        <f>VLOOKUP(H623,Hoja7!A$2:C$262,3,FALSE)</f>
        <v>135018000</v>
      </c>
      <c r="AF623" s="2" t="str">
        <f>VLOOKUP(H623,Hoja8!A$2:M$85,13,FALSE)</f>
        <v>CON CONVENIO</v>
      </c>
      <c r="AG623" s="2" t="str">
        <f>VLOOKUP(CLEAN(H623),'rates (2)'!B$2:J$1076,7,FALSE)</f>
        <v/>
      </c>
    </row>
    <row r="624" spans="1:33" s="2" customFormat="1" ht="15" customHeight="1" outlineLevel="2" x14ac:dyDescent="0.25">
      <c r="A624" s="6">
        <v>29</v>
      </c>
      <c r="B624" s="6" t="s">
        <v>11</v>
      </c>
      <c r="C624" s="6" t="s">
        <v>283</v>
      </c>
      <c r="D624" s="6" t="s">
        <v>30</v>
      </c>
      <c r="E624" s="6" t="s">
        <v>41</v>
      </c>
      <c r="F624" s="6" t="s">
        <v>553</v>
      </c>
      <c r="G624" s="6" t="s">
        <v>168</v>
      </c>
      <c r="H624" s="13">
        <v>30485610</v>
      </c>
      <c r="I624" s="13" t="str">
        <f t="shared" si="435"/>
        <v>30485610-EJECUCION</v>
      </c>
      <c r="J624" s="13" t="str">
        <f t="shared" si="436"/>
        <v>30485610</v>
      </c>
      <c r="K624" s="17" t="s">
        <v>503</v>
      </c>
      <c r="L624" s="29">
        <v>106922000</v>
      </c>
      <c r="M624" s="41">
        <v>0</v>
      </c>
      <c r="N624" s="41">
        <f>30000000-5971126</f>
        <v>24028874</v>
      </c>
      <c r="O624" s="41">
        <v>0</v>
      </c>
      <c r="P624" s="41">
        <v>0</v>
      </c>
      <c r="Q624" s="41">
        <v>0</v>
      </c>
      <c r="R624" s="41">
        <f t="shared" si="437"/>
        <v>0</v>
      </c>
      <c r="S624" s="41">
        <f t="shared" si="438"/>
        <v>24028874</v>
      </c>
      <c r="T624" s="41">
        <f t="shared" si="439"/>
        <v>82893126</v>
      </c>
      <c r="U624" s="55" t="s">
        <v>432</v>
      </c>
      <c r="V624" s="55" t="s">
        <v>511</v>
      </c>
      <c r="W624" s="2" t="e">
        <f>VLOOKUP(I624,RATES!K$2:L$952,2,FALSE)</f>
        <v>#N/A</v>
      </c>
      <c r="X624" s="2" t="e">
        <f>VLOOKUP(H624,CONVENIO!A$2:O$151,13,FALSE)</f>
        <v>#N/A</v>
      </c>
      <c r="Y624" s="2" t="e">
        <f>VLOOKUP(I624,'RATES A MARZO'!B$2:J$980,7,FALSE)</f>
        <v>#N/A</v>
      </c>
      <c r="AA624" s="2" t="e">
        <f>VLOOKUP(H624,Hoja4!A$2:M$62,13,FALSE)</f>
        <v>#N/A</v>
      </c>
      <c r="AB624" s="2" t="e">
        <f>VLOOKUP(I624,Hoja6!J$2:K$1032,2,FALSE)</f>
        <v>#N/A</v>
      </c>
      <c r="AD624" s="2" t="e">
        <f>VLOOKUP(H624,Hoja7!A$2:C$262,3,FALSE)</f>
        <v>#N/A</v>
      </c>
      <c r="AF624" s="2" t="e">
        <f>VLOOKUP(H624,Hoja8!A$2:M$85,13,FALSE)</f>
        <v>#N/A</v>
      </c>
      <c r="AG624" s="2" t="e">
        <f>VLOOKUP(CLEAN(H624),'rates (2)'!B$2:J$1076,7,FALSE)</f>
        <v>#N/A</v>
      </c>
    </row>
    <row r="625" spans="1:33" s="2" customFormat="1" ht="15" customHeight="1" outlineLevel="2" x14ac:dyDescent="0.25">
      <c r="A625" s="6">
        <v>31</v>
      </c>
      <c r="B625" s="6" t="s">
        <v>11</v>
      </c>
      <c r="C625" s="6" t="s">
        <v>288</v>
      </c>
      <c r="D625" s="6" t="s">
        <v>30</v>
      </c>
      <c r="E625" s="6" t="s">
        <v>41</v>
      </c>
      <c r="F625" s="6" t="s">
        <v>553</v>
      </c>
      <c r="G625" s="6" t="s">
        <v>9</v>
      </c>
      <c r="H625" s="13">
        <v>40001639</v>
      </c>
      <c r="I625" s="13" t="str">
        <f t="shared" si="435"/>
        <v>40001639-DISEÑO</v>
      </c>
      <c r="J625" s="13" t="str">
        <f t="shared" si="436"/>
        <v>40001639</v>
      </c>
      <c r="K625" s="17" t="s">
        <v>601</v>
      </c>
      <c r="L625" s="29">
        <v>80000000</v>
      </c>
      <c r="M625" s="41">
        <v>0</v>
      </c>
      <c r="N625" s="41">
        <v>8000000</v>
      </c>
      <c r="O625" s="41">
        <v>0</v>
      </c>
      <c r="P625" s="41">
        <v>0</v>
      </c>
      <c r="Q625" s="41">
        <v>0</v>
      </c>
      <c r="R625" s="41">
        <f t="shared" si="437"/>
        <v>0</v>
      </c>
      <c r="S625" s="41">
        <f t="shared" si="438"/>
        <v>8000000</v>
      </c>
      <c r="T625" s="41">
        <f t="shared" si="439"/>
        <v>72000000</v>
      </c>
      <c r="U625" s="579" t="s">
        <v>455</v>
      </c>
      <c r="V625" s="55" t="s">
        <v>415</v>
      </c>
      <c r="W625" s="2" t="e">
        <f>VLOOKUP(I625,RATES!K$2:L$952,2,FALSE)</f>
        <v>#N/A</v>
      </c>
      <c r="X625" s="2" t="e">
        <f>VLOOKUP(H625,CONVENIO!A$2:O$151,13,FALSE)</f>
        <v>#N/A</v>
      </c>
      <c r="Y625" s="2" t="e">
        <f>VLOOKUP(I625,'RATES A MARZO'!B$2:J$980,7,FALSE)</f>
        <v>#N/A</v>
      </c>
      <c r="AA625" s="2" t="e">
        <f>VLOOKUP(H625,Hoja4!A$2:M$62,13,FALSE)</f>
        <v>#N/A</v>
      </c>
      <c r="AB625" s="2" t="e">
        <f>VLOOKUP(I625,Hoja6!J$2:K$1032,2,FALSE)</f>
        <v>#N/A</v>
      </c>
      <c r="AD625" s="2" t="e">
        <f>VLOOKUP(H625,Hoja7!A$2:C$262,3,FALSE)</f>
        <v>#N/A</v>
      </c>
      <c r="AF625" s="2" t="e">
        <f>VLOOKUP(H625,Hoja8!A$2:M$85,13,FALSE)</f>
        <v>#N/A</v>
      </c>
      <c r="AG625" s="2" t="e">
        <f>VLOOKUP(CLEAN(H625),'rates (2)'!B$2:J$1076,7,FALSE)</f>
        <v>#N/A</v>
      </c>
    </row>
    <row r="626" spans="1:33" s="2" customFormat="1" ht="15" customHeight="1" outlineLevel="2" x14ac:dyDescent="0.25">
      <c r="A626" s="6">
        <v>31</v>
      </c>
      <c r="B626" s="6" t="s">
        <v>11</v>
      </c>
      <c r="C626" s="6" t="s">
        <v>272</v>
      </c>
      <c r="D626" s="6" t="s">
        <v>30</v>
      </c>
      <c r="E626" s="6" t="s">
        <v>41</v>
      </c>
      <c r="F626" s="6" t="s">
        <v>553</v>
      </c>
      <c r="G626" s="6" t="s">
        <v>9</v>
      </c>
      <c r="H626" s="13">
        <v>30115881</v>
      </c>
      <c r="I626" s="13" t="str">
        <f t="shared" si="435"/>
        <v>30115881-DISEÑO</v>
      </c>
      <c r="J626" s="13" t="str">
        <f t="shared" si="436"/>
        <v>30115881</v>
      </c>
      <c r="K626" s="17" t="s">
        <v>447</v>
      </c>
      <c r="L626" s="29">
        <v>53858000</v>
      </c>
      <c r="M626" s="41">
        <v>0</v>
      </c>
      <c r="N626" s="41">
        <v>5000000</v>
      </c>
      <c r="O626" s="41">
        <v>0</v>
      </c>
      <c r="P626" s="41">
        <v>0</v>
      </c>
      <c r="Q626" s="41">
        <v>0</v>
      </c>
      <c r="R626" s="41">
        <f t="shared" si="437"/>
        <v>0</v>
      </c>
      <c r="S626" s="41">
        <f t="shared" si="438"/>
        <v>5000000</v>
      </c>
      <c r="T626" s="41">
        <f t="shared" si="439"/>
        <v>48858000</v>
      </c>
      <c r="U626" s="578" t="s">
        <v>281</v>
      </c>
      <c r="V626" s="55" t="s">
        <v>415</v>
      </c>
      <c r="W626" s="2">
        <f>VLOOKUP(I626,RATES!K$2:L$952,2,FALSE)</f>
        <v>0</v>
      </c>
      <c r="X626" s="2" t="e">
        <f>VLOOKUP(H626,CONVENIO!A$2:O$151,13,FALSE)</f>
        <v>#N/A</v>
      </c>
      <c r="Y626" s="2" t="str">
        <f>VLOOKUP(I626,'RATES A MARZO'!B$2:J$980,7,FALSE)</f>
        <v/>
      </c>
      <c r="AA626" s="2" t="e">
        <f>VLOOKUP(H626,Hoja4!A$2:M$62,13,FALSE)</f>
        <v>#N/A</v>
      </c>
      <c r="AB626" s="2" t="str">
        <f>VLOOKUP(I626,Hoja6!J$2:K$1032,2,FALSE)</f>
        <v/>
      </c>
      <c r="AD626" s="2">
        <f>VLOOKUP(H626,Hoja7!A$2:C$262,3,FALSE)</f>
        <v>647866000</v>
      </c>
      <c r="AF626" s="2" t="e">
        <f>VLOOKUP(H626,Hoja8!A$2:M$85,13,FALSE)</f>
        <v>#N/A</v>
      </c>
      <c r="AG626" s="2" t="str">
        <f>VLOOKUP(CLEAN(H626),'rates (2)'!B$2:J$1076,7,FALSE)</f>
        <v/>
      </c>
    </row>
    <row r="627" spans="1:33" ht="15" customHeight="1" outlineLevel="2" x14ac:dyDescent="0.25">
      <c r="A627" s="8"/>
      <c r="B627" s="8"/>
      <c r="C627" s="8"/>
      <c r="D627" s="8"/>
      <c r="E627" s="8"/>
      <c r="F627" s="8"/>
      <c r="G627" s="8"/>
      <c r="H627" s="12"/>
      <c r="I627" s="12"/>
      <c r="J627" s="12"/>
      <c r="K627" s="16" t="s">
        <v>291</v>
      </c>
      <c r="L627" s="30">
        <f t="shared" ref="L627:T627" si="440">SUBTOTAL(9,L622:L626)</f>
        <v>405799000</v>
      </c>
      <c r="M627" s="30">
        <f t="shared" si="440"/>
        <v>0</v>
      </c>
      <c r="N627" s="30">
        <f t="shared" si="440"/>
        <v>72028874</v>
      </c>
      <c r="O627" s="30">
        <f t="shared" si="440"/>
        <v>0</v>
      </c>
      <c r="P627" s="30">
        <f t="shared" si="440"/>
        <v>0</v>
      </c>
      <c r="Q627" s="30">
        <f t="shared" si="440"/>
        <v>0</v>
      </c>
      <c r="R627" s="30">
        <f t="shared" si="440"/>
        <v>0</v>
      </c>
      <c r="S627" s="30">
        <f t="shared" si="440"/>
        <v>72028874</v>
      </c>
      <c r="T627" s="30">
        <f t="shared" si="440"/>
        <v>333770126</v>
      </c>
      <c r="U627" s="54"/>
      <c r="V627" s="54"/>
      <c r="AG627" s="2" t="e">
        <f>VLOOKUP(CLEAN(H627),'rates (2)'!B$2:J$1076,7,FALSE)</f>
        <v>#N/A</v>
      </c>
    </row>
    <row r="628" spans="1:33" ht="15" customHeight="1" outlineLevel="2" x14ac:dyDescent="0.25">
      <c r="A628" s="8"/>
      <c r="B628" s="8"/>
      <c r="C628" s="8"/>
      <c r="D628" s="8"/>
      <c r="E628" s="8"/>
      <c r="F628" s="8"/>
      <c r="G628" s="8"/>
      <c r="H628" s="12"/>
      <c r="I628" s="12"/>
      <c r="J628" s="12"/>
      <c r="K628" s="18"/>
      <c r="L628" s="28"/>
      <c r="M628" s="40"/>
      <c r="N628" s="40"/>
      <c r="O628" s="40"/>
      <c r="P628" s="40"/>
      <c r="Q628" s="40"/>
      <c r="R628" s="40"/>
      <c r="S628" s="40"/>
      <c r="T628" s="40"/>
      <c r="U628" s="54"/>
      <c r="V628" s="54"/>
      <c r="AG628" s="2" t="e">
        <f>VLOOKUP(CLEAN(H628),'rates (2)'!B$2:J$1076,7,FALSE)</f>
        <v>#N/A</v>
      </c>
    </row>
    <row r="629" spans="1:33" ht="18.75" customHeight="1" outlineLevel="1" x14ac:dyDescent="0.3">
      <c r="A629" s="8"/>
      <c r="B629" s="8"/>
      <c r="C629" s="8"/>
      <c r="D629" s="8"/>
      <c r="E629" s="9"/>
      <c r="F629" s="8"/>
      <c r="G629" s="8"/>
      <c r="H629" s="12"/>
      <c r="I629" s="12"/>
      <c r="J629" s="12"/>
      <c r="K629" s="52" t="s">
        <v>196</v>
      </c>
      <c r="L629" s="53">
        <f t="shared" ref="L629:T629" si="441">L615+L627+L619</f>
        <v>6423508504</v>
      </c>
      <c r="M629" s="53">
        <f t="shared" si="441"/>
        <v>3721985842</v>
      </c>
      <c r="N629" s="53">
        <f t="shared" si="441"/>
        <v>1131378572</v>
      </c>
      <c r="O629" s="53">
        <f t="shared" si="441"/>
        <v>0</v>
      </c>
      <c r="P629" s="53">
        <f t="shared" si="441"/>
        <v>188912857</v>
      </c>
      <c r="Q629" s="53">
        <f t="shared" si="441"/>
        <v>150491426</v>
      </c>
      <c r="R629" s="53">
        <f t="shared" si="441"/>
        <v>339404283</v>
      </c>
      <c r="S629" s="53">
        <f t="shared" si="441"/>
        <v>791974289</v>
      </c>
      <c r="T629" s="53">
        <f t="shared" si="441"/>
        <v>1570144090</v>
      </c>
      <c r="U629" s="54"/>
      <c r="V629" s="54"/>
      <c r="AG629" s="2" t="e">
        <f>VLOOKUP(CLEAN(H629),'rates (2)'!B$2:J$1076,7,FALSE)</f>
        <v>#N/A</v>
      </c>
    </row>
    <row r="630" spans="1:33" s="3" customFormat="1" ht="15" customHeight="1" outlineLevel="1" x14ac:dyDescent="0.25">
      <c r="A630" s="8"/>
      <c r="B630" s="8"/>
      <c r="C630" s="8"/>
      <c r="D630" s="8"/>
      <c r="E630" s="9"/>
      <c r="F630" s="8"/>
      <c r="G630" s="8"/>
      <c r="H630" s="12"/>
      <c r="I630" s="12"/>
      <c r="J630" s="12"/>
      <c r="K630" s="20"/>
      <c r="L630" s="32"/>
      <c r="M630" s="42"/>
      <c r="N630" s="42"/>
      <c r="O630" s="42"/>
      <c r="P630" s="42"/>
      <c r="Q630" s="42"/>
      <c r="R630" s="42"/>
      <c r="S630" s="42"/>
      <c r="T630" s="42"/>
      <c r="U630" s="54"/>
      <c r="V630" s="54"/>
      <c r="AG630" s="2" t="e">
        <f>VLOOKUP(CLEAN(H630),'rates (2)'!B$2:J$1076,7,FALSE)</f>
        <v>#N/A</v>
      </c>
    </row>
    <row r="631" spans="1:33" ht="21" customHeight="1" outlineLevel="1" x14ac:dyDescent="0.35">
      <c r="A631" s="8"/>
      <c r="B631" s="8"/>
      <c r="C631" s="8"/>
      <c r="D631" s="8"/>
      <c r="E631" s="9"/>
      <c r="F631" s="8"/>
      <c r="G631" s="8"/>
      <c r="H631" s="12"/>
      <c r="I631" s="12"/>
      <c r="J631" s="12"/>
      <c r="K631" s="60" t="s">
        <v>208</v>
      </c>
      <c r="L631" s="32"/>
      <c r="M631" s="42"/>
      <c r="N631" s="42"/>
      <c r="O631" s="42"/>
      <c r="P631" s="42"/>
      <c r="Q631" s="42"/>
      <c r="R631" s="42"/>
      <c r="S631" s="42"/>
      <c r="T631" s="42"/>
      <c r="U631" s="56"/>
      <c r="V631" s="56"/>
      <c r="AG631" s="2" t="e">
        <f>VLOOKUP(CLEAN(H631),'rates (2)'!B$2:J$1076,7,FALSE)</f>
        <v>#N/A</v>
      </c>
    </row>
    <row r="632" spans="1:33" ht="15" customHeight="1" outlineLevel="1" x14ac:dyDescent="0.25">
      <c r="A632" s="8"/>
      <c r="B632" s="8"/>
      <c r="C632" s="8"/>
      <c r="D632" s="8"/>
      <c r="E632" s="9"/>
      <c r="F632" s="8"/>
      <c r="G632" s="8"/>
      <c r="H632" s="12"/>
      <c r="I632" s="12"/>
      <c r="J632" s="12"/>
      <c r="K632" s="16" t="s">
        <v>271</v>
      </c>
      <c r="L632" s="32"/>
      <c r="M632" s="42"/>
      <c r="N632" s="42"/>
      <c r="O632" s="42"/>
      <c r="P632" s="42"/>
      <c r="Q632" s="42"/>
      <c r="R632" s="42"/>
      <c r="S632" s="42"/>
      <c r="T632" s="42"/>
      <c r="U632" s="56"/>
      <c r="V632" s="56"/>
      <c r="AG632" s="2" t="e">
        <f>VLOOKUP(CLEAN(H632),'rates (2)'!B$2:J$1076,7,FALSE)</f>
        <v>#N/A</v>
      </c>
    </row>
    <row r="633" spans="1:33" s="2" customFormat="1" ht="15" customHeight="1" outlineLevel="2" x14ac:dyDescent="0.25">
      <c r="A633" s="6">
        <v>31</v>
      </c>
      <c r="B633" s="6" t="s">
        <v>5</v>
      </c>
      <c r="C633" s="6" t="s">
        <v>287</v>
      </c>
      <c r="D633" s="6" t="s">
        <v>30</v>
      </c>
      <c r="E633" s="10" t="s">
        <v>42</v>
      </c>
      <c r="F633" s="6" t="s">
        <v>81</v>
      </c>
      <c r="G633" s="6" t="s">
        <v>168</v>
      </c>
      <c r="H633" s="13">
        <v>30310525</v>
      </c>
      <c r="I633" s="13" t="str">
        <f t="shared" ref="I633:I636" si="442">CONCATENATE(H633,"-",G633)</f>
        <v>30310525-EJECUCION</v>
      </c>
      <c r="J633" s="13" t="str">
        <f t="shared" ref="J633:J636" si="443">CLEAN(H633)</f>
        <v>30310525</v>
      </c>
      <c r="K633" s="17" t="s">
        <v>119</v>
      </c>
      <c r="L633" s="29">
        <v>9803852000</v>
      </c>
      <c r="M633" s="41">
        <v>8000000000</v>
      </c>
      <c r="N633" s="41">
        <v>4803852000</v>
      </c>
      <c r="O633" s="41">
        <v>0</v>
      </c>
      <c r="P633" s="41">
        <v>0</v>
      </c>
      <c r="Q633" s="41">
        <v>977663148</v>
      </c>
      <c r="R633" s="41">
        <f t="shared" ref="R633:R636" si="444">O633+P633+Q633</f>
        <v>977663148</v>
      </c>
      <c r="S633" s="41">
        <f t="shared" ref="S633:S636" si="445">N633-R633</f>
        <v>3826188852</v>
      </c>
      <c r="T633" s="41">
        <f t="shared" ref="T633:T636" si="446">L633-(M633+N633)</f>
        <v>-3000000000</v>
      </c>
      <c r="U633" s="579" t="s">
        <v>273</v>
      </c>
      <c r="V633" s="55" t="s">
        <v>8</v>
      </c>
      <c r="W633" s="2" t="str">
        <f>VLOOKUP(I633,RATES!K$2:L$952,2,FALSE)</f>
        <v>RS</v>
      </c>
      <c r="X633" s="2" t="e">
        <f>VLOOKUP(H633,CONVENIO!A$2:O$151,13,FALSE)</f>
        <v>#N/A</v>
      </c>
      <c r="Y633" s="2" t="str">
        <f>VLOOKUP(I633,'RATES A MARZO'!B$2:J$980,7,FALSE)</f>
        <v>RS</v>
      </c>
      <c r="AA633" s="2" t="e">
        <f>VLOOKUP(H633,Hoja4!A$2:M$62,13,FALSE)</f>
        <v>#N/A</v>
      </c>
      <c r="AB633" s="2" t="str">
        <f>VLOOKUP(I633,Hoja6!J$2:K$1032,2,FALSE)</f>
        <v>RS</v>
      </c>
      <c r="AD633" s="2">
        <f>VLOOKUP(H633,Hoja7!A$2:C$262,3,FALSE)</f>
        <v>977663148</v>
      </c>
      <c r="AF633" s="2" t="e">
        <f>VLOOKUP(H633,Hoja8!A$2:M$85,13,FALSE)</f>
        <v>#N/A</v>
      </c>
      <c r="AG633" s="2" t="str">
        <f>VLOOKUP(CLEAN(H633),'rates (2)'!B$2:J$1076,7,FALSE)</f>
        <v>RS</v>
      </c>
    </row>
    <row r="634" spans="1:33" s="2" customFormat="1" ht="15" customHeight="1" outlineLevel="2" x14ac:dyDescent="0.25">
      <c r="A634" s="6">
        <v>31</v>
      </c>
      <c r="B634" s="6" t="s">
        <v>5</v>
      </c>
      <c r="C634" s="6" t="s">
        <v>288</v>
      </c>
      <c r="D634" s="6" t="s">
        <v>30</v>
      </c>
      <c r="E634" s="10" t="s">
        <v>42</v>
      </c>
      <c r="F634" s="6" t="s">
        <v>553</v>
      </c>
      <c r="G634" s="6" t="s">
        <v>168</v>
      </c>
      <c r="H634" s="13">
        <v>30381175</v>
      </c>
      <c r="I634" s="13" t="str">
        <f t="shared" si="442"/>
        <v>30381175-EJECUCION</v>
      </c>
      <c r="J634" s="13" t="str">
        <f t="shared" si="443"/>
        <v>30381175</v>
      </c>
      <c r="K634" s="17" t="s">
        <v>331</v>
      </c>
      <c r="L634" s="29">
        <v>1528367000</v>
      </c>
      <c r="M634" s="41">
        <v>14300000</v>
      </c>
      <c r="N634" s="41">
        <v>1474067000</v>
      </c>
      <c r="O634" s="41">
        <v>0</v>
      </c>
      <c r="P634" s="41">
        <v>0</v>
      </c>
      <c r="Q634" s="41">
        <v>0</v>
      </c>
      <c r="R634" s="41">
        <f t="shared" si="444"/>
        <v>0</v>
      </c>
      <c r="S634" s="41">
        <f t="shared" si="445"/>
        <v>1474067000</v>
      </c>
      <c r="T634" s="41">
        <f t="shared" si="446"/>
        <v>40000000</v>
      </c>
      <c r="U634" s="579" t="s">
        <v>273</v>
      </c>
      <c r="V634" s="55" t="s">
        <v>8</v>
      </c>
      <c r="W634" s="2" t="str">
        <f>VLOOKUP(I634,RATES!K$2:L$952,2,FALSE)</f>
        <v>RS</v>
      </c>
      <c r="X634" s="2" t="e">
        <f>VLOOKUP(H634,CONVENIO!A$2:O$151,13,FALSE)</f>
        <v>#N/A</v>
      </c>
      <c r="Y634" s="2" t="str">
        <f>VLOOKUP(I634,'RATES A MARZO'!B$2:J$980,7,FALSE)</f>
        <v>RS</v>
      </c>
      <c r="AA634" s="2" t="e">
        <f>VLOOKUP(H634,Hoja4!A$2:M$62,13,FALSE)</f>
        <v>#N/A</v>
      </c>
      <c r="AB634" s="2" t="str">
        <f>VLOOKUP(I634,Hoja6!J$2:K$1032,2,FALSE)</f>
        <v>RS</v>
      </c>
      <c r="AD634" s="2">
        <f>VLOOKUP(H634,Hoja7!A$2:C$262,3,FALSE)</f>
        <v>490500000</v>
      </c>
      <c r="AF634" s="2" t="e">
        <f>VLOOKUP(H634,Hoja8!A$2:M$85,13,FALSE)</f>
        <v>#N/A</v>
      </c>
      <c r="AG634" s="2" t="str">
        <f>VLOOKUP(CLEAN(H634),'rates (2)'!B$2:J$1076,7,FALSE)</f>
        <v>RS</v>
      </c>
    </row>
    <row r="635" spans="1:33" s="3" customFormat="1" ht="15" customHeight="1" outlineLevel="1" x14ac:dyDescent="0.25">
      <c r="A635" s="10">
        <v>31</v>
      </c>
      <c r="B635" s="10" t="s">
        <v>5</v>
      </c>
      <c r="C635" s="10" t="s">
        <v>274</v>
      </c>
      <c r="D635" s="10" t="s">
        <v>30</v>
      </c>
      <c r="E635" s="10" t="s">
        <v>42</v>
      </c>
      <c r="F635" s="6" t="s">
        <v>553</v>
      </c>
      <c r="G635" s="10" t="s">
        <v>169</v>
      </c>
      <c r="H635" s="14">
        <v>30098600</v>
      </c>
      <c r="I635" s="13" t="str">
        <f t="shared" si="442"/>
        <v>30098600-PREFACTIBILIDAD</v>
      </c>
      <c r="J635" s="13" t="str">
        <f t="shared" si="443"/>
        <v>30098600</v>
      </c>
      <c r="K635" s="24" t="s">
        <v>95</v>
      </c>
      <c r="L635" s="34">
        <v>185787113</v>
      </c>
      <c r="M635" s="41">
        <v>92264183</v>
      </c>
      <c r="N635" s="43">
        <v>93522930</v>
      </c>
      <c r="O635" s="41">
        <v>0</v>
      </c>
      <c r="P635" s="41">
        <v>0</v>
      </c>
      <c r="Q635" s="41">
        <v>15760000</v>
      </c>
      <c r="R635" s="41">
        <f t="shared" si="444"/>
        <v>15760000</v>
      </c>
      <c r="S635" s="41">
        <f t="shared" si="445"/>
        <v>77762930</v>
      </c>
      <c r="T635" s="41">
        <f t="shared" si="446"/>
        <v>0</v>
      </c>
      <c r="U635" s="579" t="s">
        <v>273</v>
      </c>
      <c r="V635" s="55" t="s">
        <v>8</v>
      </c>
      <c r="W635" s="2" t="str">
        <f>VLOOKUP(I635,RATES!K$2:L$952,2,FALSE)</f>
        <v>RS</v>
      </c>
      <c r="X635" s="2" t="str">
        <f>VLOOKUP(H635,CONVENIO!A$2:O$151,13,FALSE)</f>
        <v>CON CONVENIO</v>
      </c>
      <c r="Y635" s="2" t="str">
        <f>VLOOKUP(I635,'RATES A MARZO'!B$2:J$980,7,FALSE)</f>
        <v>RS</v>
      </c>
      <c r="AA635" s="2" t="str">
        <f>VLOOKUP(H635,Hoja4!A$2:M$62,13,FALSE)</f>
        <v>en convenio</v>
      </c>
      <c r="AB635" s="2" t="str">
        <f>VLOOKUP(I635,Hoja6!J$2:K$1032,2,FALSE)</f>
        <v>RS</v>
      </c>
      <c r="AD635" s="2">
        <f>VLOOKUP(H635,Hoja7!A$2:C$262,3,FALSE)</f>
        <v>101640000</v>
      </c>
      <c r="AF635" s="2" t="str">
        <f>VLOOKUP(H635,Hoja8!A$2:M$85,13,FALSE)</f>
        <v>CON CONVENIO</v>
      </c>
      <c r="AG635" s="2" t="str">
        <f>VLOOKUP(CLEAN(H635),'rates (2)'!B$2:J$1076,7,FALSE)</f>
        <v>RS</v>
      </c>
    </row>
    <row r="636" spans="1:33" s="2" customFormat="1" ht="15" customHeight="1" outlineLevel="2" x14ac:dyDescent="0.25">
      <c r="A636" s="6">
        <v>31</v>
      </c>
      <c r="B636" s="6" t="s">
        <v>5</v>
      </c>
      <c r="C636" s="6" t="s">
        <v>275</v>
      </c>
      <c r="D636" s="6" t="s">
        <v>30</v>
      </c>
      <c r="E636" s="10" t="s">
        <v>42</v>
      </c>
      <c r="F636" s="6" t="s">
        <v>553</v>
      </c>
      <c r="G636" s="6" t="s">
        <v>168</v>
      </c>
      <c r="H636" s="13">
        <v>30464752</v>
      </c>
      <c r="I636" s="13" t="str">
        <f t="shared" si="442"/>
        <v>30464752-EJECUCION</v>
      </c>
      <c r="J636" s="13" t="str">
        <f t="shared" si="443"/>
        <v>30464752</v>
      </c>
      <c r="K636" s="17" t="s">
        <v>146</v>
      </c>
      <c r="L636" s="29">
        <v>472546000</v>
      </c>
      <c r="M636" s="41">
        <v>0</v>
      </c>
      <c r="N636" s="41">
        <v>348946000</v>
      </c>
      <c r="O636" s="41">
        <v>0</v>
      </c>
      <c r="P636" s="41">
        <v>0</v>
      </c>
      <c r="Q636" s="41">
        <v>0</v>
      </c>
      <c r="R636" s="41">
        <f t="shared" si="444"/>
        <v>0</v>
      </c>
      <c r="S636" s="41">
        <f t="shared" si="445"/>
        <v>348946000</v>
      </c>
      <c r="T636" s="41">
        <f t="shared" si="446"/>
        <v>123600000</v>
      </c>
      <c r="U636" s="55" t="s">
        <v>273</v>
      </c>
      <c r="V636" s="55" t="s">
        <v>8</v>
      </c>
      <c r="W636" s="2">
        <f>VLOOKUP(I636,RATES!K$2:L$952,2,FALSE)</f>
        <v>0</v>
      </c>
      <c r="X636" s="2" t="e">
        <f>VLOOKUP(H636,CONVENIO!A$2:O$151,13,FALSE)</f>
        <v>#N/A</v>
      </c>
      <c r="Y636" s="2" t="str">
        <f>VLOOKUP(I636,'RATES A MARZO'!B$2:J$980,7,FALSE)</f>
        <v>RS</v>
      </c>
      <c r="AA636" s="2" t="e">
        <f>VLOOKUP(H636,Hoja4!A$2:M$62,13,FALSE)</f>
        <v>#N/A</v>
      </c>
      <c r="AB636" s="2" t="str">
        <f>VLOOKUP(I636,Hoja6!J$2:K$1032,2,FALSE)</f>
        <v>RS</v>
      </c>
      <c r="AD636" s="2">
        <f>VLOOKUP(H636,Hoja7!A$2:C$262,3,FALSE)</f>
        <v>358000000</v>
      </c>
      <c r="AF636" s="2" t="e">
        <f>VLOOKUP(H636,Hoja8!A$2:M$85,13,FALSE)</f>
        <v>#N/A</v>
      </c>
      <c r="AG636" s="2" t="str">
        <f>VLOOKUP(CLEAN(H636),'rates (2)'!B$2:J$1076,7,FALSE)</f>
        <v>RS</v>
      </c>
    </row>
    <row r="637" spans="1:33" ht="15" customHeight="1" outlineLevel="2" x14ac:dyDescent="0.25">
      <c r="A637" s="8"/>
      <c r="B637" s="8"/>
      <c r="C637" s="8"/>
      <c r="D637" s="8"/>
      <c r="E637" s="8"/>
      <c r="F637" s="8"/>
      <c r="G637" s="8"/>
      <c r="H637" s="12"/>
      <c r="I637" s="12"/>
      <c r="J637" s="12"/>
      <c r="K637" s="16" t="s">
        <v>435</v>
      </c>
      <c r="L637" s="30">
        <f t="shared" ref="L637:T637" si="447">SUBTOTAL(9,L633:L636)</f>
        <v>11990552113</v>
      </c>
      <c r="M637" s="30">
        <f t="shared" si="447"/>
        <v>8106564183</v>
      </c>
      <c r="N637" s="30">
        <f t="shared" si="447"/>
        <v>6720387930</v>
      </c>
      <c r="O637" s="30">
        <f t="shared" si="447"/>
        <v>0</v>
      </c>
      <c r="P637" s="30">
        <f t="shared" si="447"/>
        <v>0</v>
      </c>
      <c r="Q637" s="30">
        <f t="shared" si="447"/>
        <v>993423148</v>
      </c>
      <c r="R637" s="30">
        <f t="shared" si="447"/>
        <v>993423148</v>
      </c>
      <c r="S637" s="30">
        <f t="shared" si="447"/>
        <v>5726964782</v>
      </c>
      <c r="T637" s="30">
        <f t="shared" si="447"/>
        <v>-2836400000</v>
      </c>
      <c r="U637" s="54"/>
      <c r="V637" s="54"/>
      <c r="AG637" s="2" t="e">
        <f>VLOOKUP(CLEAN(H637),'rates (2)'!B$2:J$1076,7,FALSE)</f>
        <v>#N/A</v>
      </c>
    </row>
    <row r="638" spans="1:33" ht="15" customHeight="1" outlineLevel="2" x14ac:dyDescent="0.25">
      <c r="A638" s="8"/>
      <c r="B638" s="8"/>
      <c r="C638" s="8"/>
      <c r="D638" s="8"/>
      <c r="E638" s="8"/>
      <c r="F638" s="8"/>
      <c r="G638" s="8"/>
      <c r="H638" s="12"/>
      <c r="I638" s="12"/>
      <c r="J638" s="12"/>
      <c r="K638" s="18"/>
      <c r="L638" s="28"/>
      <c r="M638" s="40"/>
      <c r="N638" s="40"/>
      <c r="O638" s="40"/>
      <c r="P638" s="40"/>
      <c r="Q638" s="40"/>
      <c r="R638" s="40"/>
      <c r="S638" s="40"/>
      <c r="T638" s="40"/>
      <c r="U638" s="54"/>
      <c r="V638" s="54"/>
      <c r="AG638" s="2" t="e">
        <f>VLOOKUP(CLEAN(H638),'rates (2)'!B$2:J$1076,7,FALSE)</f>
        <v>#N/A</v>
      </c>
    </row>
    <row r="639" spans="1:33" ht="15" customHeight="1" outlineLevel="2" x14ac:dyDescent="0.25">
      <c r="A639" s="8"/>
      <c r="B639" s="8"/>
      <c r="C639" s="8"/>
      <c r="D639" s="8"/>
      <c r="E639" s="8"/>
      <c r="F639" s="8"/>
      <c r="G639" s="8"/>
      <c r="H639" s="12"/>
      <c r="I639" s="12"/>
      <c r="J639" s="12"/>
      <c r="K639" s="16" t="s">
        <v>436</v>
      </c>
      <c r="L639" s="28"/>
      <c r="M639" s="40"/>
      <c r="N639" s="40"/>
      <c r="O639" s="40"/>
      <c r="P639" s="40"/>
      <c r="Q639" s="40"/>
      <c r="R639" s="40"/>
      <c r="S639" s="40"/>
      <c r="T639" s="40"/>
      <c r="U639" s="54"/>
      <c r="V639" s="54"/>
      <c r="AG639" s="2" t="e">
        <f>VLOOKUP(CLEAN(H639),'rates (2)'!B$2:J$1076,7,FALSE)</f>
        <v>#N/A</v>
      </c>
    </row>
    <row r="640" spans="1:33" s="2" customFormat="1" ht="15" customHeight="1" outlineLevel="2" x14ac:dyDescent="0.25">
      <c r="A640" s="6">
        <v>24</v>
      </c>
      <c r="B640" s="6" t="s">
        <v>56</v>
      </c>
      <c r="C640" s="6" t="s">
        <v>287</v>
      </c>
      <c r="D640" s="6" t="s">
        <v>30</v>
      </c>
      <c r="E640" s="10" t="s">
        <v>42</v>
      </c>
      <c r="F640" s="6" t="s">
        <v>81</v>
      </c>
      <c r="G640" s="6" t="s">
        <v>168</v>
      </c>
      <c r="H640" s="13">
        <v>30483006</v>
      </c>
      <c r="I640" s="13" t="str">
        <f t="shared" ref="I640:I649" si="448">CONCATENATE(H640,"-",G640)</f>
        <v>30483006-EJECUCION</v>
      </c>
      <c r="J640" s="13" t="str">
        <f t="shared" ref="J640:J649" si="449">CLEAN(H640)</f>
        <v>30483006</v>
      </c>
      <c r="K640" s="17" t="s">
        <v>330</v>
      </c>
      <c r="L640" s="29">
        <v>111000000</v>
      </c>
      <c r="M640" s="41">
        <v>0</v>
      </c>
      <c r="N640" s="41">
        <v>111000000</v>
      </c>
      <c r="O640" s="41">
        <v>0</v>
      </c>
      <c r="P640" s="41">
        <v>0</v>
      </c>
      <c r="Q640" s="41">
        <v>0</v>
      </c>
      <c r="R640" s="41">
        <f t="shared" ref="R640:R649" si="450">O640+P640+Q640</f>
        <v>0</v>
      </c>
      <c r="S640" s="41">
        <f t="shared" ref="S640:S649" si="451">N640-R640</f>
        <v>111000000</v>
      </c>
      <c r="T640" s="41">
        <f t="shared" ref="T640:T649" si="452">L640-(M640+N640)</f>
        <v>0</v>
      </c>
      <c r="U640" s="55" t="s">
        <v>295</v>
      </c>
      <c r="V640" s="55" t="s">
        <v>293</v>
      </c>
      <c r="W640" s="2" t="e">
        <f>VLOOKUP(I640,RATES!K$2:L$952,2,FALSE)</f>
        <v>#N/A</v>
      </c>
      <c r="X640" s="2" t="e">
        <f>VLOOKUP(H640,CONVENIO!A$2:O$151,13,FALSE)</f>
        <v>#N/A</v>
      </c>
      <c r="Y640" s="2" t="e">
        <f>VLOOKUP(I640,'RATES A MARZO'!B$2:J$980,7,FALSE)</f>
        <v>#N/A</v>
      </c>
      <c r="AA640" s="2" t="e">
        <f>VLOOKUP(H640,Hoja4!A$2:M$62,13,FALSE)</f>
        <v>#N/A</v>
      </c>
      <c r="AB640" s="2" t="e">
        <f>VLOOKUP(I640,Hoja6!J$2:K$1032,2,FALSE)</f>
        <v>#N/A</v>
      </c>
      <c r="AD640" s="2" t="e">
        <f>VLOOKUP(H640,Hoja7!A$2:C$262,3,FALSE)</f>
        <v>#N/A</v>
      </c>
      <c r="AG640" s="2" t="e">
        <f>VLOOKUP(CLEAN(H640),'rates (2)'!B$2:J$1076,7,FALSE)</f>
        <v>#N/A</v>
      </c>
    </row>
    <row r="641" spans="1:33" s="2" customFormat="1" ht="15" customHeight="1" outlineLevel="2" x14ac:dyDescent="0.25">
      <c r="A641" s="6">
        <v>24</v>
      </c>
      <c r="B641" s="6" t="s">
        <v>56</v>
      </c>
      <c r="C641" s="6" t="s">
        <v>287</v>
      </c>
      <c r="D641" s="6" t="s">
        <v>30</v>
      </c>
      <c r="E641" s="10" t="s">
        <v>42</v>
      </c>
      <c r="F641" s="6" t="s">
        <v>81</v>
      </c>
      <c r="G641" s="6" t="s">
        <v>168</v>
      </c>
      <c r="H641" s="13" t="s">
        <v>248</v>
      </c>
      <c r="I641" s="13" t="str">
        <f t="shared" si="448"/>
        <v>S/C-EJECUCION</v>
      </c>
      <c r="J641" s="13" t="str">
        <f t="shared" si="449"/>
        <v>S/C</v>
      </c>
      <c r="K641" s="17" t="s">
        <v>457</v>
      </c>
      <c r="L641" s="29">
        <v>2433000000</v>
      </c>
      <c r="M641" s="41">
        <v>0</v>
      </c>
      <c r="N641" s="41">
        <v>2433000000</v>
      </c>
      <c r="O641" s="41">
        <v>0</v>
      </c>
      <c r="P641" s="41">
        <v>0</v>
      </c>
      <c r="Q641" s="41">
        <v>0</v>
      </c>
      <c r="R641" s="41">
        <f t="shared" si="450"/>
        <v>0</v>
      </c>
      <c r="S641" s="41">
        <f t="shared" si="451"/>
        <v>2433000000</v>
      </c>
      <c r="T641" s="41">
        <f t="shared" si="452"/>
        <v>0</v>
      </c>
      <c r="U641" s="55" t="s">
        <v>50</v>
      </c>
      <c r="V641" s="55" t="s">
        <v>293</v>
      </c>
      <c r="W641" s="2" t="e">
        <f>VLOOKUP(I641,RATES!K$2:L$952,2,FALSE)</f>
        <v>#N/A</v>
      </c>
      <c r="X641" s="2" t="e">
        <f>VLOOKUP(H641,CONVENIO!A$2:O$151,13,FALSE)</f>
        <v>#N/A</v>
      </c>
      <c r="Y641" s="2" t="e">
        <f>VLOOKUP(I641,'RATES A MARZO'!B$2:J$980,7,FALSE)</f>
        <v>#N/A</v>
      </c>
      <c r="AA641" s="2" t="e">
        <f>VLOOKUP(H641,Hoja4!A$2:M$62,13,FALSE)</f>
        <v>#N/A</v>
      </c>
      <c r="AB641" s="2" t="e">
        <f>VLOOKUP(I641,Hoja6!J$2:K$1032,2,FALSE)</f>
        <v>#N/A</v>
      </c>
      <c r="AD641" s="2" t="e">
        <f>VLOOKUP(H641,Hoja7!A$2:C$262,3,FALSE)</f>
        <v>#N/A</v>
      </c>
      <c r="AG641" s="2" t="e">
        <f>VLOOKUP(CLEAN(H641),'rates (2)'!B$2:J$1076,7,FALSE)</f>
        <v>#N/A</v>
      </c>
    </row>
    <row r="642" spans="1:33" s="2" customFormat="1" ht="15" customHeight="1" outlineLevel="2" x14ac:dyDescent="0.25">
      <c r="A642" s="6">
        <v>31</v>
      </c>
      <c r="B642" s="6" t="s">
        <v>56</v>
      </c>
      <c r="C642" s="6" t="s">
        <v>275</v>
      </c>
      <c r="D642" s="6" t="s">
        <v>30</v>
      </c>
      <c r="E642" s="10" t="s">
        <v>42</v>
      </c>
      <c r="F642" s="6" t="s">
        <v>102</v>
      </c>
      <c r="G642" s="6" t="s">
        <v>168</v>
      </c>
      <c r="H642" s="13">
        <v>34538270</v>
      </c>
      <c r="I642" s="13" t="str">
        <f t="shared" si="448"/>
        <v>34538270-EJECUCION</v>
      </c>
      <c r="J642" s="13" t="str">
        <f t="shared" si="449"/>
        <v>34538270</v>
      </c>
      <c r="K642" s="17" t="s">
        <v>332</v>
      </c>
      <c r="L642" s="29">
        <v>1298249800</v>
      </c>
      <c r="M642" s="41">
        <v>0</v>
      </c>
      <c r="N642" s="41">
        <v>129824980</v>
      </c>
      <c r="O642" s="41">
        <v>0</v>
      </c>
      <c r="P642" s="41">
        <v>0</v>
      </c>
      <c r="Q642" s="41">
        <v>0</v>
      </c>
      <c r="R642" s="41">
        <f t="shared" si="450"/>
        <v>0</v>
      </c>
      <c r="S642" s="41">
        <f t="shared" si="451"/>
        <v>129824980</v>
      </c>
      <c r="T642" s="41">
        <f t="shared" si="452"/>
        <v>1168424820</v>
      </c>
      <c r="U642" s="55" t="s">
        <v>282</v>
      </c>
      <c r="V642" s="55" t="s">
        <v>10</v>
      </c>
      <c r="W642" s="2" t="e">
        <f>VLOOKUP(I642,RATES!K$2:L$952,2,FALSE)</f>
        <v>#N/A</v>
      </c>
      <c r="X642" s="2" t="e">
        <f>VLOOKUP(H642,CONVENIO!A$2:O$151,13,FALSE)</f>
        <v>#N/A</v>
      </c>
      <c r="Y642" s="2" t="e">
        <f>VLOOKUP(I642,'RATES A MARZO'!B$2:J$980,7,FALSE)</f>
        <v>#N/A</v>
      </c>
      <c r="AA642" s="2" t="e">
        <f>VLOOKUP(H642,Hoja4!A$2:M$62,13,FALSE)</f>
        <v>#N/A</v>
      </c>
      <c r="AB642" s="2" t="e">
        <f>VLOOKUP(I642,Hoja6!J$2:K$1032,2,FALSE)</f>
        <v>#N/A</v>
      </c>
      <c r="AD642" s="2" t="e">
        <f>VLOOKUP(H642,Hoja7!A$2:C$262,3,FALSE)</f>
        <v>#N/A</v>
      </c>
      <c r="AE642" s="2" t="s">
        <v>4081</v>
      </c>
      <c r="AF642" s="2" t="e">
        <f>VLOOKUP(H642,Hoja8!A$2:M$85,13,FALSE)</f>
        <v>#N/A</v>
      </c>
      <c r="AG642" s="2" t="e">
        <f>VLOOKUP(CLEAN(H642),'rates (2)'!B$2:J$1076,7,FALSE)</f>
        <v>#N/A</v>
      </c>
    </row>
    <row r="643" spans="1:33" s="2" customFormat="1" ht="15" customHeight="1" outlineLevel="2" x14ac:dyDescent="0.25">
      <c r="A643" s="6">
        <v>31</v>
      </c>
      <c r="B643" s="6" t="s">
        <v>56</v>
      </c>
      <c r="C643" s="6" t="s">
        <v>274</v>
      </c>
      <c r="D643" s="6" t="s">
        <v>30</v>
      </c>
      <c r="E643" s="10" t="s">
        <v>42</v>
      </c>
      <c r="F643" s="6" t="s">
        <v>102</v>
      </c>
      <c r="G643" s="6" t="s">
        <v>168</v>
      </c>
      <c r="H643" s="13">
        <v>30083300</v>
      </c>
      <c r="I643" s="13" t="str">
        <f t="shared" si="448"/>
        <v>30083300-EJECUCION</v>
      </c>
      <c r="J643" s="13" t="str">
        <f t="shared" si="449"/>
        <v>30083300</v>
      </c>
      <c r="K643" s="17" t="s">
        <v>262</v>
      </c>
      <c r="L643" s="29">
        <v>4454843000</v>
      </c>
      <c r="M643" s="41">
        <v>0</v>
      </c>
      <c r="N643" s="41">
        <v>540000000</v>
      </c>
      <c r="O643" s="41">
        <v>0</v>
      </c>
      <c r="P643" s="41">
        <v>0</v>
      </c>
      <c r="Q643" s="41">
        <v>0</v>
      </c>
      <c r="R643" s="41">
        <f t="shared" si="450"/>
        <v>0</v>
      </c>
      <c r="S643" s="41">
        <f t="shared" si="451"/>
        <v>540000000</v>
      </c>
      <c r="T643" s="41">
        <f t="shared" si="452"/>
        <v>3914843000</v>
      </c>
      <c r="U643" s="55" t="s">
        <v>510</v>
      </c>
      <c r="V643" s="55" t="s">
        <v>8</v>
      </c>
      <c r="W643" s="2" t="str">
        <f>VLOOKUP(I643,RATES!K$2:L$952,2,FALSE)</f>
        <v>RS</v>
      </c>
      <c r="X643" s="2" t="e">
        <f>VLOOKUP(H643,CONVENIO!A$2:O$151,13,FALSE)</f>
        <v>#N/A</v>
      </c>
      <c r="Y643" s="2" t="str">
        <f>VLOOKUP(I643,'RATES A MARZO'!B$2:J$980,7,FALSE)</f>
        <v>RS</v>
      </c>
      <c r="AA643" s="2" t="e">
        <f>VLOOKUP(H643,Hoja4!A$2:M$62,13,FALSE)</f>
        <v>#N/A</v>
      </c>
      <c r="AB643" s="2" t="str">
        <f>VLOOKUP(I643,Hoja6!J$2:K$1032,2,FALSE)</f>
        <v>RS</v>
      </c>
      <c r="AD643" s="2">
        <f>VLOOKUP(H643,Hoja7!A$2:C$262,3,FALSE)</f>
        <v>0</v>
      </c>
      <c r="AF643" s="2" t="e">
        <f>VLOOKUP(H643,Hoja8!A$2:M$85,13,FALSE)</f>
        <v>#N/A</v>
      </c>
      <c r="AG643" s="2" t="str">
        <f>VLOOKUP(CLEAN(H643),'rates (2)'!B$2:J$1076,7,FALSE)</f>
        <v>RS</v>
      </c>
    </row>
    <row r="644" spans="1:33" s="2" customFormat="1" ht="15" customHeight="1" outlineLevel="2" x14ac:dyDescent="0.25">
      <c r="A644" s="6">
        <v>31</v>
      </c>
      <c r="B644" s="6" t="s">
        <v>56</v>
      </c>
      <c r="C644" s="6" t="s">
        <v>274</v>
      </c>
      <c r="D644" s="6" t="s">
        <v>30</v>
      </c>
      <c r="E644" s="10" t="s">
        <v>42</v>
      </c>
      <c r="F644" s="6" t="s">
        <v>553</v>
      </c>
      <c r="G644" s="6" t="s">
        <v>168</v>
      </c>
      <c r="H644" s="13">
        <v>30083335</v>
      </c>
      <c r="I644" s="13" t="str">
        <f t="shared" si="448"/>
        <v>30083335-EJECUCION</v>
      </c>
      <c r="J644" s="13" t="str">
        <f t="shared" si="449"/>
        <v>30083335</v>
      </c>
      <c r="K644" s="17" t="s">
        <v>263</v>
      </c>
      <c r="L644" s="29">
        <v>2016128000</v>
      </c>
      <c r="M644" s="41">
        <v>0</v>
      </c>
      <c r="N644" s="41">
        <f>1344085000+320722268</f>
        <v>1664807268</v>
      </c>
      <c r="O644" s="41">
        <v>0</v>
      </c>
      <c r="P644" s="41">
        <v>0</v>
      </c>
      <c r="Q644" s="41">
        <v>0</v>
      </c>
      <c r="R644" s="41">
        <f t="shared" si="450"/>
        <v>0</v>
      </c>
      <c r="S644" s="41">
        <f t="shared" si="451"/>
        <v>1664807268</v>
      </c>
      <c r="T644" s="41">
        <f t="shared" si="452"/>
        <v>351320732</v>
      </c>
      <c r="U644" s="55" t="s">
        <v>527</v>
      </c>
      <c r="V644" s="55" t="s">
        <v>8</v>
      </c>
      <c r="W644" s="2" t="str">
        <f>VLOOKUP(I644,RATES!K$2:L$952,2,FALSE)</f>
        <v>RS</v>
      </c>
      <c r="X644" s="2" t="e">
        <f>VLOOKUP(H644,CONVENIO!A$2:O$151,13,FALSE)</f>
        <v>#N/A</v>
      </c>
      <c r="Y644" s="2" t="str">
        <f>VLOOKUP(I644,'RATES A MARZO'!B$2:J$980,7,FALSE)</f>
        <v>RS</v>
      </c>
      <c r="AA644" s="2" t="e">
        <f>VLOOKUP(H644,Hoja4!A$2:M$62,13,FALSE)</f>
        <v>#N/A</v>
      </c>
      <c r="AB644" s="2" t="str">
        <f>VLOOKUP(I644,Hoja6!J$2:K$1032,2,FALSE)</f>
        <v>RS</v>
      </c>
      <c r="AD644" s="2" t="e">
        <f>VLOOKUP(H644,Hoja7!A$2:C$262,3,FALSE)</f>
        <v>#N/A</v>
      </c>
      <c r="AF644" s="2" t="e">
        <f>VLOOKUP(H644,Hoja8!A$2:M$85,13,FALSE)</f>
        <v>#N/A</v>
      </c>
      <c r="AG644" s="2" t="str">
        <f>VLOOKUP(CLEAN(H644),'rates (2)'!B$2:J$1076,7,FALSE)</f>
        <v>RS</v>
      </c>
    </row>
    <row r="645" spans="1:33" s="2" customFormat="1" ht="15" customHeight="1" outlineLevel="2" x14ac:dyDescent="0.25">
      <c r="A645" s="6">
        <v>31</v>
      </c>
      <c r="B645" s="6" t="s">
        <v>56</v>
      </c>
      <c r="C645" s="6" t="s">
        <v>272</v>
      </c>
      <c r="D645" s="6" t="s">
        <v>30</v>
      </c>
      <c r="E645" s="10" t="s">
        <v>42</v>
      </c>
      <c r="F645" s="6" t="s">
        <v>553</v>
      </c>
      <c r="G645" s="6" t="s">
        <v>168</v>
      </c>
      <c r="H645" s="13">
        <v>30135059</v>
      </c>
      <c r="I645" s="13" t="str">
        <f t="shared" si="448"/>
        <v>30135059-EJECUCION</v>
      </c>
      <c r="J645" s="13" t="str">
        <f t="shared" si="449"/>
        <v>30135059</v>
      </c>
      <c r="K645" s="17" t="s">
        <v>246</v>
      </c>
      <c r="L645" s="29">
        <v>6962481000</v>
      </c>
      <c r="M645" s="41">
        <v>0</v>
      </c>
      <c r="N645" s="41">
        <v>200000000</v>
      </c>
      <c r="O645" s="41">
        <v>0</v>
      </c>
      <c r="P645" s="41">
        <v>0</v>
      </c>
      <c r="Q645" s="41">
        <v>0</v>
      </c>
      <c r="R645" s="41">
        <f t="shared" si="450"/>
        <v>0</v>
      </c>
      <c r="S645" s="41">
        <f t="shared" si="451"/>
        <v>200000000</v>
      </c>
      <c r="T645" s="41">
        <f t="shared" si="452"/>
        <v>6762481000</v>
      </c>
      <c r="U645" s="55" t="s">
        <v>508</v>
      </c>
      <c r="V645" s="55" t="s">
        <v>8</v>
      </c>
      <c r="W645" s="2" t="str">
        <f>VLOOKUP(I645,RATES!K$2:L$952,2,FALSE)</f>
        <v>RS</v>
      </c>
      <c r="X645" s="2" t="e">
        <f>VLOOKUP(H645,CONVENIO!A$2:O$151,13,FALSE)</f>
        <v>#N/A</v>
      </c>
      <c r="Y645" s="2" t="str">
        <f>VLOOKUP(I645,'RATES A MARZO'!B$2:J$980,7,FALSE)</f>
        <v>RS</v>
      </c>
      <c r="AA645" s="2" t="e">
        <f>VLOOKUP(H645,Hoja4!A$2:M$62,13,FALSE)</f>
        <v>#N/A</v>
      </c>
      <c r="AB645" s="2" t="str">
        <f>VLOOKUP(I645,Hoja6!J$2:K$1032,2,FALSE)</f>
        <v>RS</v>
      </c>
      <c r="AD645" s="2">
        <f>VLOOKUP(H645,Hoja7!A$2:C$262,3,FALSE)</f>
        <v>151600000</v>
      </c>
      <c r="AF645" s="2" t="e">
        <f>VLOOKUP(H645,Hoja8!A$2:M$85,13,FALSE)</f>
        <v>#N/A</v>
      </c>
      <c r="AG645" s="2" t="str">
        <f>VLOOKUP(CLEAN(H645),'rates (2)'!B$2:J$1076,7,FALSE)</f>
        <v>RS</v>
      </c>
    </row>
    <row r="646" spans="1:33" s="2" customFormat="1" ht="15" customHeight="1" outlineLevel="2" x14ac:dyDescent="0.25">
      <c r="A646" s="6">
        <v>24</v>
      </c>
      <c r="B646" s="6" t="s">
        <v>56</v>
      </c>
      <c r="C646" s="6" t="s">
        <v>272</v>
      </c>
      <c r="D646" s="6" t="s">
        <v>30</v>
      </c>
      <c r="E646" s="10" t="s">
        <v>42</v>
      </c>
      <c r="F646" s="6" t="s">
        <v>553</v>
      </c>
      <c r="G646" s="6" t="s">
        <v>168</v>
      </c>
      <c r="H646" s="13" t="s">
        <v>440</v>
      </c>
      <c r="I646" s="13" t="str">
        <f t="shared" si="448"/>
        <v>SUBT 24-EJECUCION</v>
      </c>
      <c r="J646" s="13" t="str">
        <f t="shared" si="449"/>
        <v>SUBT 24</v>
      </c>
      <c r="K646" s="17" t="s">
        <v>441</v>
      </c>
      <c r="L646" s="29">
        <v>359099988.79963976</v>
      </c>
      <c r="M646" s="41">
        <v>0</v>
      </c>
      <c r="N646" s="29">
        <v>359099988.79963976</v>
      </c>
      <c r="O646" s="41">
        <v>0</v>
      </c>
      <c r="P646" s="41">
        <v>0</v>
      </c>
      <c r="Q646" s="41">
        <v>0</v>
      </c>
      <c r="R646" s="41">
        <f t="shared" si="450"/>
        <v>0</v>
      </c>
      <c r="S646" s="41">
        <f t="shared" si="451"/>
        <v>359099988.79963976</v>
      </c>
      <c r="T646" s="41">
        <f t="shared" si="452"/>
        <v>0</v>
      </c>
      <c r="U646" s="55" t="s">
        <v>509</v>
      </c>
      <c r="V646" s="55" t="s">
        <v>293</v>
      </c>
      <c r="W646" s="2" t="e">
        <f>VLOOKUP(I646,RATES!K$2:L$952,2,FALSE)</f>
        <v>#N/A</v>
      </c>
      <c r="X646" s="2" t="e">
        <f>VLOOKUP(H646,CONVENIO!A$2:O$151,13,FALSE)</f>
        <v>#N/A</v>
      </c>
      <c r="Y646" s="2" t="e">
        <f>VLOOKUP(I646,'RATES A MARZO'!B$2:J$980,7,FALSE)</f>
        <v>#N/A</v>
      </c>
      <c r="AA646" s="2" t="e">
        <f>VLOOKUP(H646,Hoja4!A$2:M$62,13,FALSE)</f>
        <v>#N/A</v>
      </c>
      <c r="AB646" s="2" t="e">
        <f>VLOOKUP(I646,Hoja6!J$2:K$1032,2,FALSE)</f>
        <v>#N/A</v>
      </c>
      <c r="AD646" s="2" t="e">
        <f>VLOOKUP(H646,Hoja7!A$2:C$262,3,FALSE)</f>
        <v>#N/A</v>
      </c>
      <c r="AG646" s="2" t="e">
        <f>VLOOKUP(CLEAN(H646),'rates (2)'!B$2:J$1076,7,FALSE)</f>
        <v>#N/A</v>
      </c>
    </row>
    <row r="647" spans="1:33" s="2" customFormat="1" ht="15" customHeight="1" outlineLevel="2" x14ac:dyDescent="0.25">
      <c r="A647" s="6">
        <v>24</v>
      </c>
      <c r="B647" s="6" t="s">
        <v>56</v>
      </c>
      <c r="C647" s="6" t="s">
        <v>288</v>
      </c>
      <c r="D647" s="6" t="s">
        <v>30</v>
      </c>
      <c r="E647" s="10" t="s">
        <v>42</v>
      </c>
      <c r="F647" s="6" t="s">
        <v>553</v>
      </c>
      <c r="G647" s="6" t="s">
        <v>168</v>
      </c>
      <c r="H647" s="13" t="s">
        <v>440</v>
      </c>
      <c r="I647" s="13" t="str">
        <f t="shared" si="448"/>
        <v>SUBT 24-EJECUCION</v>
      </c>
      <c r="J647" s="13" t="str">
        <f t="shared" si="449"/>
        <v>SUBT 24</v>
      </c>
      <c r="K647" s="17" t="s">
        <v>442</v>
      </c>
      <c r="L647" s="29">
        <v>359099988.79963976</v>
      </c>
      <c r="M647" s="41">
        <v>0</v>
      </c>
      <c r="N647" s="29">
        <v>359099988.79963976</v>
      </c>
      <c r="O647" s="41">
        <v>0</v>
      </c>
      <c r="P647" s="41">
        <v>0</v>
      </c>
      <c r="Q647" s="41">
        <v>0</v>
      </c>
      <c r="R647" s="41">
        <f t="shared" si="450"/>
        <v>0</v>
      </c>
      <c r="S647" s="41">
        <f t="shared" si="451"/>
        <v>359099988.79963976</v>
      </c>
      <c r="T647" s="41">
        <f t="shared" si="452"/>
        <v>0</v>
      </c>
      <c r="U647" s="55" t="s">
        <v>509</v>
      </c>
      <c r="V647" s="55" t="s">
        <v>293</v>
      </c>
      <c r="W647" s="2" t="e">
        <f>VLOOKUP(I647,RATES!K$2:L$952,2,FALSE)</f>
        <v>#N/A</v>
      </c>
      <c r="X647" s="2" t="e">
        <f>VLOOKUP(H647,CONVENIO!A$2:O$151,13,FALSE)</f>
        <v>#N/A</v>
      </c>
      <c r="Y647" s="2" t="e">
        <f>VLOOKUP(I647,'RATES A MARZO'!B$2:J$980,7,FALSE)</f>
        <v>#N/A</v>
      </c>
      <c r="AA647" s="2" t="e">
        <f>VLOOKUP(H647,Hoja4!A$2:M$62,13,FALSE)</f>
        <v>#N/A</v>
      </c>
      <c r="AB647" s="2" t="e">
        <f>VLOOKUP(I647,Hoja6!J$2:K$1032,2,FALSE)</f>
        <v>#N/A</v>
      </c>
      <c r="AD647" s="2" t="e">
        <f>VLOOKUP(H647,Hoja7!A$2:C$262,3,FALSE)</f>
        <v>#N/A</v>
      </c>
      <c r="AG647" s="2" t="e">
        <f>VLOOKUP(CLEAN(H647),'rates (2)'!B$2:J$1076,7,FALSE)</f>
        <v>#N/A</v>
      </c>
    </row>
    <row r="648" spans="1:33" s="2" customFormat="1" ht="15" customHeight="1" outlineLevel="2" x14ac:dyDescent="0.25">
      <c r="A648" s="6">
        <v>24</v>
      </c>
      <c r="B648" s="6" t="s">
        <v>56</v>
      </c>
      <c r="C648" s="6" t="s">
        <v>276</v>
      </c>
      <c r="D648" s="6" t="s">
        <v>30</v>
      </c>
      <c r="E648" s="10" t="s">
        <v>42</v>
      </c>
      <c r="F648" s="6" t="s">
        <v>553</v>
      </c>
      <c r="G648" s="6" t="s">
        <v>168</v>
      </c>
      <c r="H648" s="13" t="s">
        <v>440</v>
      </c>
      <c r="I648" s="13" t="str">
        <f t="shared" si="448"/>
        <v>SUBT 24-EJECUCION</v>
      </c>
      <c r="J648" s="13" t="str">
        <f t="shared" si="449"/>
        <v>SUBT 24</v>
      </c>
      <c r="K648" s="17" t="s">
        <v>443</v>
      </c>
      <c r="L648" s="29">
        <v>359099988.79963976</v>
      </c>
      <c r="M648" s="41">
        <v>0</v>
      </c>
      <c r="N648" s="29">
        <v>359099988.79963976</v>
      </c>
      <c r="O648" s="41">
        <v>0</v>
      </c>
      <c r="P648" s="41">
        <v>0</v>
      </c>
      <c r="Q648" s="41">
        <v>0</v>
      </c>
      <c r="R648" s="41">
        <f t="shared" si="450"/>
        <v>0</v>
      </c>
      <c r="S648" s="41">
        <f t="shared" si="451"/>
        <v>359099988.79963976</v>
      </c>
      <c r="T648" s="41">
        <f t="shared" si="452"/>
        <v>0</v>
      </c>
      <c r="U648" s="55" t="s">
        <v>509</v>
      </c>
      <c r="V648" s="55" t="s">
        <v>293</v>
      </c>
      <c r="W648" s="2" t="e">
        <f>VLOOKUP(I648,RATES!K$2:L$952,2,FALSE)</f>
        <v>#N/A</v>
      </c>
      <c r="X648" s="2" t="e">
        <f>VLOOKUP(H648,CONVENIO!A$2:O$151,13,FALSE)</f>
        <v>#N/A</v>
      </c>
      <c r="Y648" s="2" t="e">
        <f>VLOOKUP(I648,'RATES A MARZO'!B$2:J$980,7,FALSE)</f>
        <v>#N/A</v>
      </c>
      <c r="AA648" s="2" t="e">
        <f>VLOOKUP(H648,Hoja4!A$2:M$62,13,FALSE)</f>
        <v>#N/A</v>
      </c>
      <c r="AB648" s="2" t="e">
        <f>VLOOKUP(I648,Hoja6!J$2:K$1032,2,FALSE)</f>
        <v>#N/A</v>
      </c>
      <c r="AD648" s="2" t="e">
        <f>VLOOKUP(H648,Hoja7!A$2:C$262,3,FALSE)</f>
        <v>#N/A</v>
      </c>
      <c r="AG648" s="2" t="e">
        <f>VLOOKUP(CLEAN(H648),'rates (2)'!B$2:J$1076,7,FALSE)</f>
        <v>#N/A</v>
      </c>
    </row>
    <row r="649" spans="1:33" s="2" customFormat="1" ht="15" customHeight="1" outlineLevel="2" x14ac:dyDescent="0.25">
      <c r="A649" s="6">
        <v>33</v>
      </c>
      <c r="B649" s="6" t="s">
        <v>56</v>
      </c>
      <c r="C649" s="6" t="s">
        <v>286</v>
      </c>
      <c r="D649" s="6" t="s">
        <v>30</v>
      </c>
      <c r="E649" s="10" t="s">
        <v>42</v>
      </c>
      <c r="F649" s="6" t="s">
        <v>79</v>
      </c>
      <c r="G649" s="6" t="s">
        <v>168</v>
      </c>
      <c r="H649" s="13" t="s">
        <v>248</v>
      </c>
      <c r="I649" s="13" t="str">
        <f t="shared" si="448"/>
        <v>S/C-EJECUCION</v>
      </c>
      <c r="J649" s="13" t="str">
        <f t="shared" si="449"/>
        <v>S/C</v>
      </c>
      <c r="K649" s="17" t="s">
        <v>439</v>
      </c>
      <c r="L649" s="29">
        <v>1381816800</v>
      </c>
      <c r="M649" s="41">
        <v>0</v>
      </c>
      <c r="N649" s="41">
        <v>1381816800</v>
      </c>
      <c r="O649" s="41">
        <v>0</v>
      </c>
      <c r="P649" s="41">
        <v>195672093</v>
      </c>
      <c r="Q649" s="41">
        <v>375747719</v>
      </c>
      <c r="R649" s="41">
        <f t="shared" si="450"/>
        <v>571419812</v>
      </c>
      <c r="S649" s="41">
        <f t="shared" si="451"/>
        <v>810396988</v>
      </c>
      <c r="T649" s="41">
        <f t="shared" si="452"/>
        <v>0</v>
      </c>
      <c r="U649" s="55" t="s">
        <v>273</v>
      </c>
      <c r="V649" s="55" t="s">
        <v>10</v>
      </c>
      <c r="W649" s="2" t="e">
        <f>VLOOKUP(I649,RATES!K$2:L$952,2,FALSE)</f>
        <v>#N/A</v>
      </c>
      <c r="X649" s="2" t="e">
        <f>VLOOKUP(H649,CONVENIO!A$2:O$151,13,FALSE)</f>
        <v>#N/A</v>
      </c>
      <c r="Y649" s="202" t="e">
        <f>VLOOKUP(I649,'RATES A MARZO'!B$2:J$980,7,FALSE)</f>
        <v>#N/A</v>
      </c>
      <c r="AA649" s="2" t="e">
        <f>VLOOKUP(H649,Hoja4!A$2:M$62,13,FALSE)</f>
        <v>#N/A</v>
      </c>
      <c r="AB649" s="2" t="e">
        <f>VLOOKUP(I649,Hoja6!J$2:K$1032,2,FALSE)</f>
        <v>#N/A</v>
      </c>
      <c r="AD649" s="2" t="e">
        <f>VLOOKUP(H649,Hoja7!A$2:C$262,3,FALSE)</f>
        <v>#N/A</v>
      </c>
      <c r="AG649" s="2" t="e">
        <f>VLOOKUP(CLEAN(H649),'rates (2)'!B$2:J$1076,7,FALSE)</f>
        <v>#N/A</v>
      </c>
    </row>
    <row r="650" spans="1:33" ht="15" customHeight="1" outlineLevel="2" x14ac:dyDescent="0.25">
      <c r="A650" s="8"/>
      <c r="B650" s="8"/>
      <c r="C650" s="8"/>
      <c r="D650" s="8"/>
      <c r="E650" s="8"/>
      <c r="F650" s="8"/>
      <c r="G650" s="8"/>
      <c r="H650" s="12"/>
      <c r="I650" s="12"/>
      <c r="J650" s="12"/>
      <c r="K650" s="16" t="s">
        <v>336</v>
      </c>
      <c r="L650" s="30">
        <f t="shared" ref="L650:T650" si="453">SUBTOTAL(9,L640:L649)</f>
        <v>19734818566.398922</v>
      </c>
      <c r="M650" s="30">
        <f t="shared" si="453"/>
        <v>0</v>
      </c>
      <c r="N650" s="30">
        <f t="shared" si="453"/>
        <v>7537749014.3989191</v>
      </c>
      <c r="O650" s="30">
        <f t="shared" si="453"/>
        <v>0</v>
      </c>
      <c r="P650" s="30">
        <f t="shared" si="453"/>
        <v>195672093</v>
      </c>
      <c r="Q650" s="30">
        <f t="shared" si="453"/>
        <v>375747719</v>
      </c>
      <c r="R650" s="30">
        <f t="shared" si="453"/>
        <v>571419812</v>
      </c>
      <c r="S650" s="30">
        <f t="shared" si="453"/>
        <v>6966329202.3989191</v>
      </c>
      <c r="T650" s="30">
        <f t="shared" si="453"/>
        <v>12197069552</v>
      </c>
      <c r="U650" s="54"/>
      <c r="V650" s="54"/>
      <c r="AG650" s="2" t="e">
        <f>VLOOKUP(CLEAN(H650),'rates (2)'!B$2:J$1076,7,FALSE)</f>
        <v>#N/A</v>
      </c>
    </row>
    <row r="651" spans="1:33" ht="15" customHeight="1" outlineLevel="2" x14ac:dyDescent="0.25">
      <c r="A651" s="8"/>
      <c r="B651" s="8"/>
      <c r="C651" s="8"/>
      <c r="D651" s="8"/>
      <c r="E651" s="8"/>
      <c r="F651" s="8"/>
      <c r="G651" s="8"/>
      <c r="H651" s="12"/>
      <c r="I651" s="12"/>
      <c r="J651" s="12"/>
      <c r="K651" s="18"/>
      <c r="L651" s="28"/>
      <c r="M651" s="40"/>
      <c r="N651" s="40"/>
      <c r="O651" s="40"/>
      <c r="P651" s="40"/>
      <c r="Q651" s="40"/>
      <c r="R651" s="40"/>
      <c r="S651" s="40"/>
      <c r="T651" s="40"/>
      <c r="U651" s="54"/>
      <c r="V651" s="54"/>
      <c r="AG651" s="2" t="e">
        <f>VLOOKUP(CLEAN(H651),'rates (2)'!B$2:J$1076,7,FALSE)</f>
        <v>#N/A</v>
      </c>
    </row>
    <row r="652" spans="1:33" ht="15" customHeight="1" outlineLevel="2" x14ac:dyDescent="0.25">
      <c r="A652" s="8"/>
      <c r="B652" s="8"/>
      <c r="C652" s="8"/>
      <c r="D652" s="8"/>
      <c r="E652" s="8"/>
      <c r="F652" s="8"/>
      <c r="G652" s="8"/>
      <c r="H652" s="12"/>
      <c r="I652" s="12"/>
      <c r="J652" s="12"/>
      <c r="K652" s="16" t="s">
        <v>278</v>
      </c>
      <c r="L652" s="28"/>
      <c r="M652" s="40"/>
      <c r="N652" s="40"/>
      <c r="O652" s="40"/>
      <c r="P652" s="40"/>
      <c r="Q652" s="40"/>
      <c r="R652" s="40"/>
      <c r="S652" s="40"/>
      <c r="T652" s="40"/>
      <c r="U652" s="54"/>
      <c r="V652" s="54"/>
      <c r="AG652" s="2" t="e">
        <f>VLOOKUP(CLEAN(H652),'rates (2)'!B$2:J$1076,7,FALSE)</f>
        <v>#N/A</v>
      </c>
    </row>
    <row r="653" spans="1:33" s="2" customFormat="1" ht="15" customHeight="1" outlineLevel="2" x14ac:dyDescent="0.25">
      <c r="A653" s="6">
        <v>29</v>
      </c>
      <c r="B653" s="6" t="s">
        <v>11</v>
      </c>
      <c r="C653" s="6" t="s">
        <v>274</v>
      </c>
      <c r="D653" s="6" t="s">
        <v>30</v>
      </c>
      <c r="E653" s="6" t="s">
        <v>41</v>
      </c>
      <c r="F653" s="6" t="s">
        <v>553</v>
      </c>
      <c r="G653" s="6" t="s">
        <v>168</v>
      </c>
      <c r="H653" s="13">
        <v>30115881</v>
      </c>
      <c r="I653" s="13" t="str">
        <f t="shared" ref="I653" si="454">CONCATENATE(H653,"-",G653)</f>
        <v>30115881-EJECUCION</v>
      </c>
      <c r="J653" s="13" t="str">
        <f t="shared" ref="J653" si="455">CLEAN(H653)</f>
        <v>30115881</v>
      </c>
      <c r="K653" s="17" t="s">
        <v>3957</v>
      </c>
      <c r="L653" s="29">
        <v>647866000</v>
      </c>
      <c r="M653" s="41">
        <v>0</v>
      </c>
      <c r="N653" s="41">
        <v>0</v>
      </c>
      <c r="O653" s="41">
        <v>0</v>
      </c>
      <c r="P653" s="41">
        <v>0</v>
      </c>
      <c r="Q653" s="41">
        <v>0</v>
      </c>
      <c r="R653" s="41">
        <f t="shared" ref="R653" si="456">O653+P653+Q653</f>
        <v>0</v>
      </c>
      <c r="S653" s="41">
        <f t="shared" ref="S653" si="457">N653-R653</f>
        <v>0</v>
      </c>
      <c r="T653" s="41">
        <f t="shared" ref="T653" si="458">L653-(M653+N653)</f>
        <v>647866000</v>
      </c>
      <c r="U653" s="55" t="s">
        <v>282</v>
      </c>
      <c r="V653" s="55" t="s">
        <v>10</v>
      </c>
      <c r="W653" s="2" t="e">
        <f>VLOOKUP(I653,RATES!K$2:L$952,2,FALSE)</f>
        <v>#N/A</v>
      </c>
      <c r="X653" s="2" t="e">
        <f>VLOOKUP(H653,CONVENIO!A$2:O$151,13,FALSE)</f>
        <v>#N/A</v>
      </c>
      <c r="Y653" s="2" t="e">
        <f>VLOOKUP(I653,'RATES A MARZO'!B$2:J$980,7,FALSE)</f>
        <v>#N/A</v>
      </c>
      <c r="AA653" s="2" t="e">
        <f>VLOOKUP(H653,Hoja4!A$2:M$62,13,FALSE)</f>
        <v>#N/A</v>
      </c>
      <c r="AB653" s="2" t="e">
        <f>VLOOKUP(I653,Hoja6!J$2:K$1032,2,FALSE)</f>
        <v>#N/A</v>
      </c>
      <c r="AD653" s="2">
        <f>VLOOKUP(H653,Hoja7!A$2:C$262,3,FALSE)</f>
        <v>647866000</v>
      </c>
      <c r="AF653" s="2" t="e">
        <f>VLOOKUP(H653,Hoja8!A$2:M$85,13,FALSE)</f>
        <v>#N/A</v>
      </c>
      <c r="AG653" s="2" t="str">
        <f>VLOOKUP(CLEAN(H653),'rates (2)'!B$2:J$1076,7,FALSE)</f>
        <v/>
      </c>
    </row>
    <row r="654" spans="1:33" ht="15" customHeight="1" outlineLevel="2" x14ac:dyDescent="0.25">
      <c r="A654" s="8"/>
      <c r="B654" s="8"/>
      <c r="C654" s="8"/>
      <c r="D654" s="8"/>
      <c r="E654" s="8"/>
      <c r="F654" s="8"/>
      <c r="G654" s="8"/>
      <c r="H654" s="12"/>
      <c r="I654" s="12"/>
      <c r="J654" s="12"/>
      <c r="K654" s="16" t="s">
        <v>291</v>
      </c>
      <c r="L654" s="30">
        <f>SUBTOTAL(9,L653)</f>
        <v>647866000</v>
      </c>
      <c r="M654" s="30">
        <f t="shared" ref="M654:T654" si="459">SUBTOTAL(9,M653)</f>
        <v>0</v>
      </c>
      <c r="N654" s="30">
        <f t="shared" si="459"/>
        <v>0</v>
      </c>
      <c r="O654" s="30">
        <f t="shared" si="459"/>
        <v>0</v>
      </c>
      <c r="P654" s="30">
        <f t="shared" si="459"/>
        <v>0</v>
      </c>
      <c r="Q654" s="30">
        <f t="shared" si="459"/>
        <v>0</v>
      </c>
      <c r="R654" s="30">
        <f t="shared" si="459"/>
        <v>0</v>
      </c>
      <c r="S654" s="30">
        <f t="shared" si="459"/>
        <v>0</v>
      </c>
      <c r="T654" s="30">
        <f t="shared" si="459"/>
        <v>647866000</v>
      </c>
      <c r="U654" s="30"/>
      <c r="V654" s="30"/>
      <c r="AG654" s="2" t="e">
        <f>VLOOKUP(CLEAN(H654),'rates (2)'!B$2:J$1076,7,FALSE)</f>
        <v>#N/A</v>
      </c>
    </row>
    <row r="655" spans="1:33" ht="15" customHeight="1" outlineLevel="2" x14ac:dyDescent="0.25">
      <c r="A655" s="8"/>
      <c r="B655" s="8"/>
      <c r="C655" s="8"/>
      <c r="D655" s="8"/>
      <c r="E655" s="8"/>
      <c r="F655" s="8"/>
      <c r="G655" s="8"/>
      <c r="H655" s="12"/>
      <c r="I655" s="12"/>
      <c r="J655" s="12"/>
      <c r="K655" s="18"/>
      <c r="L655" s="28"/>
      <c r="M655" s="40"/>
      <c r="N655" s="40"/>
      <c r="O655" s="40"/>
      <c r="P655" s="40"/>
      <c r="Q655" s="40"/>
      <c r="R655" s="40"/>
      <c r="S655" s="40"/>
      <c r="T655" s="40"/>
      <c r="U655" s="54"/>
      <c r="V655" s="54"/>
      <c r="AG655" s="2" t="e">
        <f>VLOOKUP(CLEAN(H655),'rates (2)'!B$2:J$1076,7,FALSE)</f>
        <v>#N/A</v>
      </c>
    </row>
    <row r="656" spans="1:33" ht="15" customHeight="1" outlineLevel="2" x14ac:dyDescent="0.25">
      <c r="A656" s="8"/>
      <c r="B656" s="8"/>
      <c r="C656" s="8"/>
      <c r="D656" s="8"/>
      <c r="E656" s="8"/>
      <c r="F656" s="8"/>
      <c r="G656" s="8"/>
      <c r="H656" s="12"/>
      <c r="I656" s="12"/>
      <c r="J656" s="12"/>
      <c r="K656" s="18"/>
      <c r="L656" s="28"/>
      <c r="M656" s="40"/>
      <c r="N656" s="40"/>
      <c r="O656" s="40"/>
      <c r="P656" s="40"/>
      <c r="Q656" s="40"/>
      <c r="R656" s="40"/>
      <c r="S656" s="40"/>
      <c r="T656" s="40"/>
      <c r="U656" s="54"/>
      <c r="V656" s="54"/>
      <c r="AG656" s="2" t="e">
        <f>VLOOKUP(CLEAN(H656),'rates (2)'!B$2:J$1076,7,FALSE)</f>
        <v>#N/A</v>
      </c>
    </row>
    <row r="657" spans="1:33" ht="15" customHeight="1" outlineLevel="1" x14ac:dyDescent="0.25">
      <c r="A657" s="8"/>
      <c r="B657" s="8"/>
      <c r="C657" s="8"/>
      <c r="D657" s="8"/>
      <c r="E657" s="9"/>
      <c r="F657" s="8"/>
      <c r="G657" s="8"/>
      <c r="H657" s="12"/>
      <c r="I657" s="12"/>
      <c r="J657" s="12"/>
      <c r="K657" s="19" t="s">
        <v>230</v>
      </c>
      <c r="L657" s="31">
        <f>L650+L637+L654</f>
        <v>32373236679.398922</v>
      </c>
      <c r="M657" s="31">
        <f t="shared" ref="M657:T657" si="460">M650+M637+M654</f>
        <v>8106564183</v>
      </c>
      <c r="N657" s="31">
        <f t="shared" si="460"/>
        <v>14258136944.398918</v>
      </c>
      <c r="O657" s="31">
        <f t="shared" si="460"/>
        <v>0</v>
      </c>
      <c r="P657" s="31">
        <f t="shared" si="460"/>
        <v>195672093</v>
      </c>
      <c r="Q657" s="31">
        <f t="shared" si="460"/>
        <v>1369170867</v>
      </c>
      <c r="R657" s="31">
        <f t="shared" si="460"/>
        <v>1564842960</v>
      </c>
      <c r="S657" s="31">
        <f t="shared" si="460"/>
        <v>12693293984.398918</v>
      </c>
      <c r="T657" s="31">
        <f t="shared" si="460"/>
        <v>10008535552</v>
      </c>
      <c r="U657" s="54"/>
      <c r="V657" s="54"/>
      <c r="AG657" s="2" t="e">
        <f>VLOOKUP(CLEAN(H657),'rates (2)'!B$2:J$1076,7,FALSE)</f>
        <v>#N/A</v>
      </c>
    </row>
    <row r="658" spans="1:33" s="3" customFormat="1" ht="15" customHeight="1" outlineLevel="1" x14ac:dyDescent="0.25">
      <c r="A658" s="8"/>
      <c r="B658" s="8"/>
      <c r="C658" s="8"/>
      <c r="D658" s="8"/>
      <c r="E658" s="9"/>
      <c r="F658" s="8"/>
      <c r="G658" s="8"/>
      <c r="H658" s="12"/>
      <c r="I658" s="12"/>
      <c r="J658" s="12"/>
      <c r="K658" s="20"/>
      <c r="L658" s="32"/>
      <c r="M658" s="42"/>
      <c r="N658" s="42"/>
      <c r="O658" s="42"/>
      <c r="P658" s="42"/>
      <c r="Q658" s="42"/>
      <c r="R658" s="42"/>
      <c r="S658" s="42"/>
      <c r="T658" s="42"/>
      <c r="U658" s="54"/>
      <c r="V658" s="54"/>
      <c r="AG658" s="2" t="e">
        <f>VLOOKUP(CLEAN(H658),'rates (2)'!B$2:J$1076,7,FALSE)</f>
        <v>#N/A</v>
      </c>
    </row>
    <row r="659" spans="1:33" ht="18.75" customHeight="1" outlineLevel="1" x14ac:dyDescent="0.3">
      <c r="A659" s="8"/>
      <c r="B659" s="8"/>
      <c r="C659" s="8"/>
      <c r="D659" s="8"/>
      <c r="E659" s="9"/>
      <c r="F659" s="8"/>
      <c r="G659" s="8"/>
      <c r="H659" s="12"/>
      <c r="I659" s="12"/>
      <c r="J659" s="12"/>
      <c r="K659" s="52" t="s">
        <v>231</v>
      </c>
      <c r="L659" s="53">
        <f t="shared" ref="L659:T659" si="461">L657+L629+L608+L585+L568+L548+L534+L513+L497+L448+L475</f>
        <v>102178737657.39893</v>
      </c>
      <c r="M659" s="53">
        <f t="shared" si="461"/>
        <v>31079750849</v>
      </c>
      <c r="N659" s="53">
        <f t="shared" si="461"/>
        <v>25528581586.398918</v>
      </c>
      <c r="O659" s="53">
        <f t="shared" si="461"/>
        <v>301312990</v>
      </c>
      <c r="P659" s="53">
        <f t="shared" si="461"/>
        <v>1003937107</v>
      </c>
      <c r="Q659" s="53">
        <f t="shared" si="461"/>
        <v>2834937959</v>
      </c>
      <c r="R659" s="53">
        <f t="shared" si="461"/>
        <v>4140188056</v>
      </c>
      <c r="S659" s="53">
        <f t="shared" si="461"/>
        <v>21388393530.398918</v>
      </c>
      <c r="T659" s="53">
        <f t="shared" si="461"/>
        <v>45570405222</v>
      </c>
      <c r="U659" s="54"/>
      <c r="V659" s="54"/>
      <c r="AG659" s="2" t="e">
        <f>VLOOKUP(CLEAN(H659),'rates (2)'!B$2:J$1076,7,FALSE)</f>
        <v>#N/A</v>
      </c>
    </row>
    <row r="660" spans="1:33" s="3" customFormat="1" ht="15" customHeight="1" outlineLevel="1" x14ac:dyDescent="0.25">
      <c r="A660" s="8"/>
      <c r="B660" s="8"/>
      <c r="C660" s="8"/>
      <c r="D660" s="8"/>
      <c r="E660" s="9"/>
      <c r="F660" s="8"/>
      <c r="G660" s="8"/>
      <c r="H660" s="12"/>
      <c r="I660" s="12"/>
      <c r="J660" s="12"/>
      <c r="K660" s="20"/>
      <c r="L660" s="32"/>
      <c r="M660" s="42"/>
      <c r="N660" s="42"/>
      <c r="O660" s="42"/>
      <c r="P660" s="42"/>
      <c r="Q660" s="42"/>
      <c r="R660" s="42"/>
      <c r="S660" s="42"/>
      <c r="T660" s="42"/>
      <c r="U660" s="54"/>
      <c r="V660" s="54"/>
      <c r="AG660" s="2" t="e">
        <f>VLOOKUP(CLEAN(H660),'rates (2)'!B$2:J$1076,7,FALSE)</f>
        <v>#N/A</v>
      </c>
    </row>
    <row r="661" spans="1:33" ht="26.25" customHeight="1" outlineLevel="1" x14ac:dyDescent="0.4">
      <c r="A661" s="8"/>
      <c r="B661" s="8"/>
      <c r="C661" s="8"/>
      <c r="D661" s="8"/>
      <c r="E661" s="9"/>
      <c r="F661" s="8"/>
      <c r="G661" s="8"/>
      <c r="H661" s="12"/>
      <c r="I661" s="12"/>
      <c r="J661" s="12"/>
      <c r="K661" s="64" t="s">
        <v>232</v>
      </c>
      <c r="L661" s="32"/>
      <c r="M661" s="42"/>
      <c r="N661" s="42"/>
      <c r="O661" s="42"/>
      <c r="P661" s="42"/>
      <c r="Q661" s="42"/>
      <c r="R661" s="42"/>
      <c r="S661" s="42"/>
      <c r="T661" s="42"/>
      <c r="U661" s="54"/>
      <c r="V661" s="54"/>
      <c r="AG661" s="2" t="e">
        <f>VLOOKUP(CLEAN(H661),'rates (2)'!B$2:J$1076,7,FALSE)</f>
        <v>#N/A</v>
      </c>
    </row>
    <row r="662" spans="1:33" ht="15" customHeight="1" outlineLevel="1" x14ac:dyDescent="0.25">
      <c r="A662" s="8"/>
      <c r="B662" s="8"/>
      <c r="C662" s="8"/>
      <c r="D662" s="8"/>
      <c r="E662" s="9"/>
      <c r="F662" s="8"/>
      <c r="G662" s="8"/>
      <c r="H662" s="12"/>
      <c r="I662" s="12"/>
      <c r="J662" s="12"/>
      <c r="K662" s="16" t="s">
        <v>271</v>
      </c>
      <c r="L662" s="32"/>
      <c r="M662" s="42"/>
      <c r="N662" s="42"/>
      <c r="O662" s="42"/>
      <c r="P662" s="42"/>
      <c r="Q662" s="42"/>
      <c r="R662" s="42"/>
      <c r="S662" s="42"/>
      <c r="T662" s="42"/>
      <c r="U662" s="54"/>
      <c r="V662" s="54"/>
      <c r="AG662" s="2" t="e">
        <f>VLOOKUP(CLEAN(H662),'rates (2)'!B$2:J$1076,7,FALSE)</f>
        <v>#N/A</v>
      </c>
    </row>
    <row r="663" spans="1:33" s="2" customFormat="1" ht="15" customHeight="1" outlineLevel="2" x14ac:dyDescent="0.25">
      <c r="A663" s="6">
        <v>31</v>
      </c>
      <c r="B663" s="6" t="s">
        <v>5</v>
      </c>
      <c r="C663" s="6" t="s">
        <v>354</v>
      </c>
      <c r="D663" s="6" t="s">
        <v>43</v>
      </c>
      <c r="E663" s="6" t="s">
        <v>44</v>
      </c>
      <c r="F663" s="6" t="s">
        <v>88</v>
      </c>
      <c r="G663" s="6" t="s">
        <v>168</v>
      </c>
      <c r="H663" s="13">
        <v>30082185</v>
      </c>
      <c r="I663" s="13" t="str">
        <f t="shared" ref="I663:I665" si="462">CONCATENATE(H663,"-",G663)</f>
        <v>30082185-EJECUCION</v>
      </c>
      <c r="J663" s="13" t="str">
        <f t="shared" ref="J663:J665" si="463">CLEAN(H663)</f>
        <v>30082185</v>
      </c>
      <c r="K663" s="17" t="s">
        <v>636</v>
      </c>
      <c r="L663" s="29">
        <v>581129687</v>
      </c>
      <c r="M663" s="41">
        <v>519795995</v>
      </c>
      <c r="N663" s="41">
        <v>0</v>
      </c>
      <c r="O663" s="41">
        <v>0</v>
      </c>
      <c r="P663" s="41">
        <v>0</v>
      </c>
      <c r="Q663" s="41">
        <v>0</v>
      </c>
      <c r="R663" s="41">
        <f t="shared" ref="R663:R665" si="464">O663+P663+Q663</f>
        <v>0</v>
      </c>
      <c r="S663" s="41">
        <f t="shared" ref="S663:S665" si="465">N663-R663</f>
        <v>0</v>
      </c>
      <c r="T663" s="41">
        <f t="shared" ref="T663:T665" si="466">L663-(M663+N663)</f>
        <v>61333692</v>
      </c>
      <c r="U663" s="579" t="s">
        <v>273</v>
      </c>
      <c r="V663" s="55" t="s">
        <v>8</v>
      </c>
      <c r="W663" s="2" t="e">
        <f>VLOOKUP(I663,RATES!K$2:L$952,2,FALSE)</f>
        <v>#N/A</v>
      </c>
      <c r="X663" s="2" t="e">
        <f>VLOOKUP(H663,CONVENIO!A$2:O$151,13,FALSE)</f>
        <v>#N/A</v>
      </c>
      <c r="Y663" s="202" t="e">
        <f>VLOOKUP(I663,'RATES A MARZO'!B$2:J$980,7,FALSE)</f>
        <v>#N/A</v>
      </c>
      <c r="AA663" s="2" t="e">
        <f>VLOOKUP(H663,Hoja4!A$2:M$62,13,FALSE)</f>
        <v>#N/A</v>
      </c>
      <c r="AB663" s="2" t="e">
        <f>VLOOKUP(I663,Hoja6!J$2:K$1032,2,FALSE)</f>
        <v>#N/A</v>
      </c>
      <c r="AD663" s="2">
        <f>VLOOKUP(H663,Hoja7!A$2:C$262,3,FALSE)</f>
        <v>0</v>
      </c>
      <c r="AF663" s="2" t="e">
        <f>VLOOKUP(H663,Hoja8!A$2:M$85,13,FALSE)</f>
        <v>#N/A</v>
      </c>
      <c r="AG663" s="2" t="e">
        <f>VLOOKUP(CLEAN(H663),'rates (2)'!B$2:J$1076,7,FALSE)</f>
        <v>#N/A</v>
      </c>
    </row>
    <row r="664" spans="1:33" s="2" customFormat="1" ht="15" customHeight="1" outlineLevel="2" x14ac:dyDescent="0.25">
      <c r="A664" s="6">
        <v>31</v>
      </c>
      <c r="B664" s="6" t="s">
        <v>5</v>
      </c>
      <c r="C664" s="6" t="s">
        <v>275</v>
      </c>
      <c r="D664" s="6" t="s">
        <v>43</v>
      </c>
      <c r="E664" s="6" t="s">
        <v>44</v>
      </c>
      <c r="F664" s="6" t="s">
        <v>88</v>
      </c>
      <c r="G664" s="6" t="s">
        <v>168</v>
      </c>
      <c r="H664" s="13">
        <v>30342727</v>
      </c>
      <c r="I664" s="13" t="str">
        <f t="shared" si="462"/>
        <v>30342727-EJECUCION</v>
      </c>
      <c r="J664" s="13" t="str">
        <f t="shared" si="463"/>
        <v>30342727</v>
      </c>
      <c r="K664" s="17" t="s">
        <v>459</v>
      </c>
      <c r="L664" s="29">
        <v>1619261000</v>
      </c>
      <c r="M664" s="41">
        <v>1371654075</v>
      </c>
      <c r="N664" s="41">
        <v>200000000</v>
      </c>
      <c r="O664" s="41">
        <v>70108794</v>
      </c>
      <c r="P664" s="41">
        <v>0</v>
      </c>
      <c r="Q664" s="41">
        <v>82374623</v>
      </c>
      <c r="R664" s="41">
        <f t="shared" si="464"/>
        <v>152483417</v>
      </c>
      <c r="S664" s="41">
        <f t="shared" si="465"/>
        <v>47516583</v>
      </c>
      <c r="T664" s="41">
        <f t="shared" si="466"/>
        <v>47606925</v>
      </c>
      <c r="U664" s="579" t="s">
        <v>273</v>
      </c>
      <c r="V664" s="55" t="s">
        <v>10</v>
      </c>
      <c r="W664" s="2">
        <f>VLOOKUP(I664,RATES!K$2:L$952,2,FALSE)</f>
        <v>0</v>
      </c>
      <c r="X664" s="2" t="e">
        <f>VLOOKUP(H664,CONVENIO!A$2:O$151,13,FALSE)</f>
        <v>#N/A</v>
      </c>
      <c r="Y664" s="2" t="str">
        <f>VLOOKUP(I664,'RATES A MARZO'!B$2:J$980,7,FALSE)</f>
        <v/>
      </c>
      <c r="AA664" s="2" t="e">
        <f>VLOOKUP(H664,Hoja4!A$2:M$62,13,FALSE)</f>
        <v>#N/A</v>
      </c>
      <c r="AB664" s="2" t="str">
        <f>VLOOKUP(I664,Hoja6!J$2:K$1032,2,FALSE)</f>
        <v/>
      </c>
      <c r="AD664" s="2">
        <f>VLOOKUP(H664,Hoja7!A$2:C$262,3,FALSE)</f>
        <v>152483417</v>
      </c>
      <c r="AF664" s="2" t="e">
        <f>VLOOKUP(H664,Hoja8!A$2:M$85,13,FALSE)</f>
        <v>#N/A</v>
      </c>
      <c r="AG664" s="2" t="str">
        <f>VLOOKUP(CLEAN(H664),'rates (2)'!B$2:J$1076,7,FALSE)</f>
        <v/>
      </c>
    </row>
    <row r="665" spans="1:33" s="2" customFormat="1" ht="15" customHeight="1" outlineLevel="2" x14ac:dyDescent="0.25">
      <c r="A665" s="6">
        <v>31</v>
      </c>
      <c r="B665" s="6" t="s">
        <v>5</v>
      </c>
      <c r="C665" s="6" t="s">
        <v>276</v>
      </c>
      <c r="D665" s="6" t="s">
        <v>43</v>
      </c>
      <c r="E665" s="6" t="s">
        <v>44</v>
      </c>
      <c r="F665" s="6" t="s">
        <v>88</v>
      </c>
      <c r="G665" s="6" t="s">
        <v>168</v>
      </c>
      <c r="H665" s="13">
        <v>30136060</v>
      </c>
      <c r="I665" s="13" t="str">
        <f t="shared" si="462"/>
        <v>30136060-EJECUCION</v>
      </c>
      <c r="J665" s="13" t="str">
        <f t="shared" si="463"/>
        <v>30136060</v>
      </c>
      <c r="K665" s="17" t="s">
        <v>634</v>
      </c>
      <c r="L665" s="29">
        <v>2054292015</v>
      </c>
      <c r="M665" s="41">
        <v>1971939680</v>
      </c>
      <c r="N665" s="41">
        <v>0</v>
      </c>
      <c r="O665" s="41">
        <v>0</v>
      </c>
      <c r="P665" s="41">
        <v>0</v>
      </c>
      <c r="Q665" s="41">
        <v>0</v>
      </c>
      <c r="R665" s="41">
        <f t="shared" si="464"/>
        <v>0</v>
      </c>
      <c r="S665" s="41">
        <f t="shared" si="465"/>
        <v>0</v>
      </c>
      <c r="T665" s="41">
        <f t="shared" si="466"/>
        <v>82352335</v>
      </c>
      <c r="U665" s="579" t="s">
        <v>273</v>
      </c>
      <c r="V665" s="55" t="s">
        <v>8</v>
      </c>
      <c r="W665" s="2" t="e">
        <f>VLOOKUP(I665,RATES!K$2:L$952,2,FALSE)</f>
        <v>#N/A</v>
      </c>
      <c r="X665" s="2" t="e">
        <f>VLOOKUP(H665,CONVENIO!A$2:O$151,13,FALSE)</f>
        <v>#N/A</v>
      </c>
      <c r="Y665" s="202" t="e">
        <f>VLOOKUP(I665,'RATES A MARZO'!B$2:J$980,7,FALSE)</f>
        <v>#N/A</v>
      </c>
      <c r="AA665" s="2" t="e">
        <f>VLOOKUP(H665,Hoja4!A$2:M$62,13,FALSE)</f>
        <v>#N/A</v>
      </c>
      <c r="AB665" s="2" t="e">
        <f>VLOOKUP(I665,Hoja6!J$2:K$1032,2,FALSE)</f>
        <v>#N/A</v>
      </c>
      <c r="AD665" s="2">
        <f>VLOOKUP(H665,Hoja7!A$2:C$262,3,FALSE)</f>
        <v>37218</v>
      </c>
      <c r="AF665" s="2" t="e">
        <f>VLOOKUP(H665,Hoja8!A$2:M$85,13,FALSE)</f>
        <v>#N/A</v>
      </c>
      <c r="AG665" s="2" t="e">
        <f>VLOOKUP(CLEAN(H665),'rates (2)'!B$2:J$1076,7,FALSE)</f>
        <v>#N/A</v>
      </c>
    </row>
    <row r="666" spans="1:33" ht="15" customHeight="1" outlineLevel="2" x14ac:dyDescent="0.25">
      <c r="A666" s="8"/>
      <c r="B666" s="8"/>
      <c r="C666" s="8"/>
      <c r="D666" s="8"/>
      <c r="E666" s="8"/>
      <c r="F666" s="8"/>
      <c r="G666" s="8"/>
      <c r="H666" s="12"/>
      <c r="I666" s="12"/>
      <c r="J666" s="12"/>
      <c r="K666" s="22" t="s">
        <v>435</v>
      </c>
      <c r="L666" s="33">
        <f>SUBTOTAL(9,L663:L665)</f>
        <v>4254682702</v>
      </c>
      <c r="M666" s="33">
        <f>SUBTOTAL(9,M663:M665)</f>
        <v>3863389750</v>
      </c>
      <c r="N666" s="33">
        <f t="shared" ref="N666:T666" si="467">SUBTOTAL(9,N663:N665)</f>
        <v>200000000</v>
      </c>
      <c r="O666" s="33">
        <f t="shared" si="467"/>
        <v>70108794</v>
      </c>
      <c r="P666" s="33">
        <f t="shared" si="467"/>
        <v>0</v>
      </c>
      <c r="Q666" s="33">
        <f t="shared" si="467"/>
        <v>82374623</v>
      </c>
      <c r="R666" s="33">
        <f t="shared" si="467"/>
        <v>152483417</v>
      </c>
      <c r="S666" s="33">
        <f t="shared" si="467"/>
        <v>47516583</v>
      </c>
      <c r="T666" s="33">
        <f t="shared" si="467"/>
        <v>191292952</v>
      </c>
      <c r="U666" s="54"/>
      <c r="V666" s="54"/>
      <c r="AG666" s="2" t="e">
        <f>VLOOKUP(CLEAN(H666),'rates (2)'!B$2:J$1076,7,FALSE)</f>
        <v>#N/A</v>
      </c>
    </row>
    <row r="667" spans="1:33" ht="15" customHeight="1" outlineLevel="2" x14ac:dyDescent="0.25">
      <c r="A667" s="8"/>
      <c r="B667" s="8"/>
      <c r="C667" s="8"/>
      <c r="D667" s="8"/>
      <c r="E667" s="8"/>
      <c r="F667" s="8"/>
      <c r="G667" s="8"/>
      <c r="H667" s="12"/>
      <c r="I667" s="12"/>
      <c r="J667" s="12"/>
      <c r="K667" s="18"/>
      <c r="L667" s="28"/>
      <c r="M667" s="40"/>
      <c r="N667" s="40"/>
      <c r="O667" s="40"/>
      <c r="P667" s="40"/>
      <c r="Q667" s="40"/>
      <c r="R667" s="40"/>
      <c r="S667" s="40"/>
      <c r="T667" s="40"/>
      <c r="U667" s="54"/>
      <c r="V667" s="54"/>
      <c r="AG667" s="2" t="e">
        <f>VLOOKUP(CLEAN(H667),'rates (2)'!B$2:J$1076,7,FALSE)</f>
        <v>#N/A</v>
      </c>
    </row>
    <row r="668" spans="1:33" ht="15" customHeight="1" outlineLevel="2" x14ac:dyDescent="0.25">
      <c r="A668" s="8"/>
      <c r="B668" s="8"/>
      <c r="C668" s="8"/>
      <c r="D668" s="8"/>
      <c r="E668" s="8"/>
      <c r="F668" s="8"/>
      <c r="G668" s="8"/>
      <c r="H668" s="12"/>
      <c r="I668" s="12"/>
      <c r="J668" s="12"/>
      <c r="K668" s="16" t="s">
        <v>436</v>
      </c>
      <c r="L668" s="28"/>
      <c r="M668" s="40"/>
      <c r="N668" s="40"/>
      <c r="O668" s="40"/>
      <c r="P668" s="40"/>
      <c r="Q668" s="40"/>
      <c r="R668" s="40"/>
      <c r="S668" s="40"/>
      <c r="T668" s="40"/>
      <c r="U668" s="54"/>
      <c r="V668" s="54"/>
      <c r="AG668" s="2" t="e">
        <f>VLOOKUP(CLEAN(H668),'rates (2)'!B$2:J$1076,7,FALSE)</f>
        <v>#N/A</v>
      </c>
    </row>
    <row r="669" spans="1:33" s="2" customFormat="1" ht="15" customHeight="1" outlineLevel="2" x14ac:dyDescent="0.25">
      <c r="A669" s="6">
        <v>31</v>
      </c>
      <c r="B669" s="6" t="s">
        <v>56</v>
      </c>
      <c r="C669" s="6" t="s">
        <v>354</v>
      </c>
      <c r="D669" s="6" t="s">
        <v>43</v>
      </c>
      <c r="E669" s="6" t="s">
        <v>44</v>
      </c>
      <c r="F669" s="6" t="s">
        <v>88</v>
      </c>
      <c r="G669" s="6" t="s">
        <v>168</v>
      </c>
      <c r="H669" s="13">
        <v>30135078</v>
      </c>
      <c r="I669" s="13" t="str">
        <f t="shared" ref="I669:I671" si="468">CONCATENATE(H669,"-",G669)</f>
        <v>30135078-EJECUCION</v>
      </c>
      <c r="J669" s="13" t="str">
        <f t="shared" ref="J669:J671" si="469">CLEAN(H669)</f>
        <v>30135078</v>
      </c>
      <c r="K669" s="17" t="s">
        <v>333</v>
      </c>
      <c r="L669" s="29">
        <v>421404000</v>
      </c>
      <c r="M669" s="41">
        <v>0</v>
      </c>
      <c r="N669" s="41">
        <v>126421200</v>
      </c>
      <c r="O669" s="41">
        <v>0</v>
      </c>
      <c r="P669" s="41">
        <v>0</v>
      </c>
      <c r="Q669" s="41">
        <v>0</v>
      </c>
      <c r="R669" s="41">
        <f t="shared" ref="R669:R671" si="470">O669+P669+Q669</f>
        <v>0</v>
      </c>
      <c r="S669" s="41">
        <f t="shared" ref="S669:S671" si="471">N669-R669</f>
        <v>126421200</v>
      </c>
      <c r="T669" s="41">
        <f t="shared" ref="T669:T671" si="472">L669-(M669+N669)</f>
        <v>294982800</v>
      </c>
      <c r="U669" s="55" t="s">
        <v>282</v>
      </c>
      <c r="V669" s="55" t="s">
        <v>8</v>
      </c>
      <c r="W669" s="2" t="str">
        <f>VLOOKUP(I669,RATES!K$2:L$952,2,FALSE)</f>
        <v>RS</v>
      </c>
      <c r="X669" s="2" t="e">
        <f>VLOOKUP(H669,CONVENIO!A$2:O$151,13,FALSE)</f>
        <v>#N/A</v>
      </c>
      <c r="Y669" s="2" t="str">
        <f>VLOOKUP(I669,'RATES A MARZO'!B$2:J$980,7,FALSE)</f>
        <v>RE</v>
      </c>
      <c r="AA669" s="2" t="e">
        <f>VLOOKUP(H669,Hoja4!A$2:M$62,13,FALSE)</f>
        <v>#N/A</v>
      </c>
      <c r="AB669" s="2" t="str">
        <f>VLOOKUP(I669,Hoja6!J$2:K$1032,2,FALSE)</f>
        <v>RS</v>
      </c>
      <c r="AD669" s="2">
        <f>VLOOKUP(H669,Hoja7!A$2:C$262,3,FALSE)</f>
        <v>536864979</v>
      </c>
      <c r="AF669" s="2" t="e">
        <f>VLOOKUP(H669,Hoja8!A$2:M$85,13,FALSE)</f>
        <v>#N/A</v>
      </c>
      <c r="AG669" s="2" t="str">
        <f>VLOOKUP(CLEAN(H669),'rates (2)'!B$2:J$1076,7,FALSE)</f>
        <v>RS</v>
      </c>
    </row>
    <row r="670" spans="1:33" s="2" customFormat="1" ht="15" customHeight="1" outlineLevel="2" x14ac:dyDescent="0.25">
      <c r="A670" s="6">
        <v>31</v>
      </c>
      <c r="B670" s="6" t="s">
        <v>56</v>
      </c>
      <c r="C670" s="6" t="s">
        <v>354</v>
      </c>
      <c r="D670" s="6" t="s">
        <v>43</v>
      </c>
      <c r="E670" s="6" t="s">
        <v>44</v>
      </c>
      <c r="F670" s="6" t="s">
        <v>88</v>
      </c>
      <c r="G670" s="6" t="s">
        <v>168</v>
      </c>
      <c r="H670" s="13">
        <v>30342276</v>
      </c>
      <c r="I670" s="13" t="str">
        <f t="shared" si="468"/>
        <v>30342276-EJECUCION</v>
      </c>
      <c r="J670" s="13" t="str">
        <f t="shared" si="469"/>
        <v>30342276</v>
      </c>
      <c r="K670" s="17" t="s">
        <v>423</v>
      </c>
      <c r="L670" s="29">
        <v>551663000</v>
      </c>
      <c r="M670" s="41">
        <v>0</v>
      </c>
      <c r="N670" s="41">
        <v>329000000</v>
      </c>
      <c r="O670" s="41">
        <v>0</v>
      </c>
      <c r="P670" s="41">
        <v>0</v>
      </c>
      <c r="Q670" s="41">
        <v>0</v>
      </c>
      <c r="R670" s="41">
        <f t="shared" si="470"/>
        <v>0</v>
      </c>
      <c r="S670" s="41">
        <f t="shared" si="471"/>
        <v>329000000</v>
      </c>
      <c r="T670" s="41">
        <f t="shared" si="472"/>
        <v>222663000</v>
      </c>
      <c r="U670" s="579" t="s">
        <v>277</v>
      </c>
      <c r="V670" s="55" t="s">
        <v>10</v>
      </c>
      <c r="W670" s="2" t="e">
        <f>VLOOKUP(I670,RATES!K$2:L$952,2,FALSE)</f>
        <v>#N/A</v>
      </c>
      <c r="X670" s="2" t="e">
        <f>VLOOKUP(H670,CONVENIO!A$2:O$151,13,FALSE)</f>
        <v>#N/A</v>
      </c>
      <c r="Y670" s="202" t="e">
        <f>VLOOKUP(I670,'RATES A MARZO'!B$2:J$980,7,FALSE)</f>
        <v>#N/A</v>
      </c>
      <c r="AA670" s="2" t="e">
        <f>VLOOKUP(H670,Hoja4!A$2:M$62,13,FALSE)</f>
        <v>#N/A</v>
      </c>
      <c r="AB670" s="2" t="e">
        <f>VLOOKUP(I670,Hoja6!J$2:K$1032,2,FALSE)</f>
        <v>#N/A</v>
      </c>
      <c r="AD670" s="2">
        <f>VLOOKUP(H670,Hoja7!A$2:C$262,3,FALSE)</f>
        <v>0</v>
      </c>
      <c r="AE670" s="2" t="s">
        <v>4080</v>
      </c>
      <c r="AF670" s="2" t="e">
        <f>VLOOKUP(H670,Hoja8!A$2:M$85,13,FALSE)</f>
        <v>#N/A</v>
      </c>
      <c r="AG670" s="2" t="e">
        <f>VLOOKUP(CLEAN(H670),'rates (2)'!B$2:J$1076,7,FALSE)</f>
        <v>#N/A</v>
      </c>
    </row>
    <row r="671" spans="1:33" s="2" customFormat="1" ht="15" customHeight="1" outlineLevel="2" x14ac:dyDescent="0.25">
      <c r="A671" s="6">
        <v>31</v>
      </c>
      <c r="B671" s="6" t="s">
        <v>56</v>
      </c>
      <c r="C671" s="6" t="s">
        <v>275</v>
      </c>
      <c r="D671" s="6" t="s">
        <v>43</v>
      </c>
      <c r="E671" s="6" t="s">
        <v>44</v>
      </c>
      <c r="F671" s="6" t="s">
        <v>88</v>
      </c>
      <c r="G671" s="6" t="s">
        <v>168</v>
      </c>
      <c r="H671" s="13">
        <v>30342679</v>
      </c>
      <c r="I671" s="13" t="str">
        <f t="shared" si="468"/>
        <v>30342679-EJECUCION</v>
      </c>
      <c r="J671" s="13" t="str">
        <f t="shared" si="469"/>
        <v>30342679</v>
      </c>
      <c r="K671" s="17" t="s">
        <v>351</v>
      </c>
      <c r="L671" s="29">
        <v>4554317000</v>
      </c>
      <c r="M671" s="41">
        <v>0</v>
      </c>
      <c r="N671" s="41">
        <v>443321000</v>
      </c>
      <c r="O671" s="41">
        <v>0</v>
      </c>
      <c r="P671" s="41">
        <v>0</v>
      </c>
      <c r="Q671" s="41">
        <v>0</v>
      </c>
      <c r="R671" s="41">
        <f t="shared" si="470"/>
        <v>0</v>
      </c>
      <c r="S671" s="41">
        <f t="shared" si="471"/>
        <v>443321000</v>
      </c>
      <c r="T671" s="41">
        <f t="shared" si="472"/>
        <v>4110996000</v>
      </c>
      <c r="U671" s="579" t="s">
        <v>3005</v>
      </c>
      <c r="V671" s="55" t="s">
        <v>10</v>
      </c>
      <c r="W671" s="2">
        <f>VLOOKUP(I671,RATES!K$2:L$952,2,FALSE)</f>
        <v>0</v>
      </c>
      <c r="X671" s="2" t="str">
        <f>VLOOKUP(H671,CONVENIO!A$2:O$151,13,FALSE)</f>
        <v>EN ESPERA</v>
      </c>
      <c r="Y671" s="2" t="str">
        <f>VLOOKUP(I671,'RATES A MARZO'!B$2:J$980,7,FALSE)</f>
        <v/>
      </c>
      <c r="AA671" s="2" t="str">
        <f>VLOOKUP(H671,Hoja4!A$2:M$62,13,FALSE)</f>
        <v>en tramite</v>
      </c>
      <c r="AB671" s="2" t="str">
        <f>VLOOKUP(I671,Hoja6!J$2:K$1032,2,FALSE)</f>
        <v/>
      </c>
      <c r="AD671" s="2">
        <f>VLOOKUP(H671,Hoja7!A$2:C$262,3,FALSE)</f>
        <v>105000000</v>
      </c>
      <c r="AF671" s="2" t="str">
        <f>VLOOKUP(H671,Hoja8!A$2:M$85,13,FALSE)</f>
        <v>EN TRAMITE</v>
      </c>
      <c r="AG671" s="2" t="str">
        <f>VLOOKUP(CLEAN(H671),'rates (2)'!B$2:J$1076,7,FALSE)</f>
        <v/>
      </c>
    </row>
    <row r="672" spans="1:33" ht="15" customHeight="1" outlineLevel="2" x14ac:dyDescent="0.25">
      <c r="A672" s="8"/>
      <c r="B672" s="8"/>
      <c r="C672" s="8"/>
      <c r="D672" s="8"/>
      <c r="E672" s="8"/>
      <c r="F672" s="8"/>
      <c r="G672" s="8"/>
      <c r="H672" s="12"/>
      <c r="I672" s="12"/>
      <c r="J672" s="12"/>
      <c r="K672" s="16" t="s">
        <v>336</v>
      </c>
      <c r="L672" s="30">
        <f t="shared" ref="L672:T672" si="473">SUBTOTAL(9,L669:L671)</f>
        <v>5527384000</v>
      </c>
      <c r="M672" s="30">
        <f t="shared" si="473"/>
        <v>0</v>
      </c>
      <c r="N672" s="30">
        <f t="shared" si="473"/>
        <v>898742200</v>
      </c>
      <c r="O672" s="30">
        <f t="shared" si="473"/>
        <v>0</v>
      </c>
      <c r="P672" s="30">
        <f t="shared" si="473"/>
        <v>0</v>
      </c>
      <c r="Q672" s="30">
        <f t="shared" si="473"/>
        <v>0</v>
      </c>
      <c r="R672" s="30">
        <f t="shared" si="473"/>
        <v>0</v>
      </c>
      <c r="S672" s="30">
        <f t="shared" si="473"/>
        <v>898742200</v>
      </c>
      <c r="T672" s="30">
        <f t="shared" si="473"/>
        <v>4628641800</v>
      </c>
      <c r="U672" s="54"/>
      <c r="V672" s="54"/>
      <c r="AG672" s="2" t="e">
        <f>VLOOKUP(CLEAN(H672),'rates (2)'!B$2:J$1076,7,FALSE)</f>
        <v>#N/A</v>
      </c>
    </row>
    <row r="673" spans="1:33" ht="15" customHeight="1" outlineLevel="2" x14ac:dyDescent="0.25">
      <c r="A673" s="8"/>
      <c r="B673" s="8"/>
      <c r="C673" s="8"/>
      <c r="D673" s="8"/>
      <c r="E673" s="8"/>
      <c r="F673" s="8"/>
      <c r="G673" s="8"/>
      <c r="H673" s="12"/>
      <c r="I673" s="12"/>
      <c r="J673" s="12"/>
      <c r="K673" s="18"/>
      <c r="L673" s="28"/>
      <c r="M673" s="40"/>
      <c r="N673" s="40"/>
      <c r="O673" s="40"/>
      <c r="P673" s="40"/>
      <c r="Q673" s="40"/>
      <c r="R673" s="40"/>
      <c r="S673" s="40"/>
      <c r="T673" s="40"/>
      <c r="U673" s="54"/>
      <c r="V673" s="54"/>
      <c r="AG673" s="2" t="e">
        <f>VLOOKUP(CLEAN(H673),'rates (2)'!B$2:J$1076,7,FALSE)</f>
        <v>#N/A</v>
      </c>
    </row>
    <row r="674" spans="1:33" ht="15" customHeight="1" outlineLevel="2" x14ac:dyDescent="0.25">
      <c r="A674" s="8"/>
      <c r="B674" s="8"/>
      <c r="C674" s="8"/>
      <c r="D674" s="8"/>
      <c r="E674" s="8"/>
      <c r="F674" s="8"/>
      <c r="G674" s="8"/>
      <c r="H674" s="12"/>
      <c r="I674" s="12"/>
      <c r="J674" s="12"/>
      <c r="K674" s="16" t="s">
        <v>278</v>
      </c>
      <c r="L674" s="28"/>
      <c r="M674" s="40"/>
      <c r="N674" s="40"/>
      <c r="O674" s="40"/>
      <c r="P674" s="40"/>
      <c r="Q674" s="40"/>
      <c r="R674" s="40"/>
      <c r="S674" s="40"/>
      <c r="T674" s="40"/>
      <c r="U674" s="54"/>
      <c r="V674" s="54"/>
      <c r="AG674" s="2" t="e">
        <f>VLOOKUP(CLEAN(H674),'rates (2)'!B$2:J$1076,7,FALSE)</f>
        <v>#N/A</v>
      </c>
    </row>
    <row r="675" spans="1:33" s="2" customFormat="1" ht="15" customHeight="1" outlineLevel="2" x14ac:dyDescent="0.25">
      <c r="A675" s="6">
        <v>31</v>
      </c>
      <c r="B675" s="6" t="s">
        <v>11</v>
      </c>
      <c r="C675" s="6" t="s">
        <v>275</v>
      </c>
      <c r="D675" s="6" t="s">
        <v>43</v>
      </c>
      <c r="E675" s="6" t="s">
        <v>44</v>
      </c>
      <c r="F675" s="6" t="s">
        <v>88</v>
      </c>
      <c r="G675" s="6" t="s">
        <v>169</v>
      </c>
      <c r="H675" s="13">
        <v>30186523</v>
      </c>
      <c r="I675" s="13" t="str">
        <f t="shared" ref="I675:I681" si="474">CONCATENATE(H675,"-",G675)</f>
        <v>30186523-PREFACTIBILIDAD</v>
      </c>
      <c r="J675" s="13" t="str">
        <f t="shared" ref="J675:J681" si="475">CLEAN(H675)</f>
        <v>30186523</v>
      </c>
      <c r="K675" s="17" t="s">
        <v>258</v>
      </c>
      <c r="L675" s="29">
        <v>465005000</v>
      </c>
      <c r="M675" s="41">
        <v>0</v>
      </c>
      <c r="N675" s="41">
        <v>150000000</v>
      </c>
      <c r="O675" s="41">
        <v>0</v>
      </c>
      <c r="P675" s="41">
        <v>0</v>
      </c>
      <c r="Q675" s="41">
        <v>0</v>
      </c>
      <c r="R675" s="41">
        <f t="shared" ref="R675:R681" si="476">O675+P675+Q675</f>
        <v>0</v>
      </c>
      <c r="S675" s="41">
        <f t="shared" ref="S675:S681" si="477">N675-R675</f>
        <v>150000000</v>
      </c>
      <c r="T675" s="41">
        <f t="shared" ref="T675:T681" si="478">L675-(M675+N675)</f>
        <v>315005000</v>
      </c>
      <c r="U675" s="55" t="s">
        <v>281</v>
      </c>
      <c r="V675" s="55" t="s">
        <v>8</v>
      </c>
      <c r="W675" s="2" t="str">
        <f>VLOOKUP(I675,RATES!K$2:L$952,2,FALSE)</f>
        <v>RS</v>
      </c>
      <c r="X675" s="2" t="e">
        <f>VLOOKUP(H675,CONVENIO!A$2:O$151,13,FALSE)</f>
        <v>#N/A</v>
      </c>
      <c r="Y675" s="2" t="str">
        <f>VLOOKUP(I675,'RATES A MARZO'!B$2:J$980,7,FALSE)</f>
        <v>RS</v>
      </c>
      <c r="AA675" s="2" t="e">
        <f>VLOOKUP(H675,Hoja4!A$2:M$62,13,FALSE)</f>
        <v>#N/A</v>
      </c>
      <c r="AB675" s="2" t="str">
        <f>VLOOKUP(I675,Hoja6!J$2:K$1032,2,FALSE)</f>
        <v>RS</v>
      </c>
      <c r="AD675" s="2" t="e">
        <f>VLOOKUP(H675,Hoja7!A$2:C$262,3,FALSE)</f>
        <v>#N/A</v>
      </c>
      <c r="AF675" s="2" t="e">
        <f>VLOOKUP(H675,Hoja8!A$2:M$85,13,FALSE)</f>
        <v>#N/A</v>
      </c>
      <c r="AG675" s="2" t="str">
        <f>VLOOKUP(CLEAN(H675),'rates (2)'!B$2:J$1076,7,FALSE)</f>
        <v>RS</v>
      </c>
    </row>
    <row r="676" spans="1:33" s="2" customFormat="1" ht="15" customHeight="1" outlineLevel="2" x14ac:dyDescent="0.25">
      <c r="A676" s="6">
        <v>31</v>
      </c>
      <c r="B676" s="6" t="s">
        <v>11</v>
      </c>
      <c r="C676" s="6" t="s">
        <v>275</v>
      </c>
      <c r="D676" s="6" t="s">
        <v>43</v>
      </c>
      <c r="E676" s="6" t="s">
        <v>44</v>
      </c>
      <c r="F676" s="6" t="s">
        <v>102</v>
      </c>
      <c r="G676" s="6" t="s">
        <v>168</v>
      </c>
      <c r="H676" s="13">
        <v>30458729</v>
      </c>
      <c r="I676" s="13" t="str">
        <f t="shared" si="474"/>
        <v>30458729-EJECUCION</v>
      </c>
      <c r="J676" s="13" t="str">
        <f t="shared" si="475"/>
        <v>30458729</v>
      </c>
      <c r="K676" s="17" t="s">
        <v>254</v>
      </c>
      <c r="L676" s="29">
        <v>523000000</v>
      </c>
      <c r="M676" s="41">
        <v>0</v>
      </c>
      <c r="N676" s="41">
        <v>26150000</v>
      </c>
      <c r="O676" s="41">
        <v>0</v>
      </c>
      <c r="P676" s="41">
        <v>0</v>
      </c>
      <c r="Q676" s="41">
        <v>0</v>
      </c>
      <c r="R676" s="41">
        <f t="shared" si="476"/>
        <v>0</v>
      </c>
      <c r="S676" s="41">
        <f t="shared" si="477"/>
        <v>26150000</v>
      </c>
      <c r="T676" s="41">
        <f t="shared" si="478"/>
        <v>496850000</v>
      </c>
      <c r="U676" s="579" t="s">
        <v>281</v>
      </c>
      <c r="V676" s="55" t="s">
        <v>308</v>
      </c>
      <c r="W676" s="2" t="str">
        <f>VLOOKUP(I676,RATES!K$2:L$952,2,FALSE)</f>
        <v>FI</v>
      </c>
      <c r="X676" s="2" t="e">
        <f>VLOOKUP(H676,CONVENIO!A$2:O$151,13,FALSE)</f>
        <v>#N/A</v>
      </c>
      <c r="Y676" s="2" t="str">
        <f>VLOOKUP(I676,'RATES A MARZO'!B$2:J$980,7,FALSE)</f>
        <v>FI</v>
      </c>
      <c r="AA676" s="2" t="e">
        <f>VLOOKUP(H676,Hoja4!A$2:M$62,13,FALSE)</f>
        <v>#N/A</v>
      </c>
      <c r="AB676" s="2" t="str">
        <f>VLOOKUP(I676,Hoja6!J$2:K$1032,2,FALSE)</f>
        <v>FI</v>
      </c>
      <c r="AD676" s="2" t="e">
        <f>VLOOKUP(H676,Hoja7!A$2:C$262,3,FALSE)</f>
        <v>#N/A</v>
      </c>
      <c r="AF676" s="2" t="e">
        <f>VLOOKUP(H676,Hoja8!A$2:M$85,13,FALSE)</f>
        <v>#N/A</v>
      </c>
      <c r="AG676" s="2" t="str">
        <f>VLOOKUP(CLEAN(H676),'rates (2)'!B$2:J$1076,7,FALSE)</f>
        <v>FI</v>
      </c>
    </row>
    <row r="677" spans="1:33" s="2" customFormat="1" ht="15" customHeight="1" outlineLevel="2" x14ac:dyDescent="0.25">
      <c r="A677" s="6">
        <v>31</v>
      </c>
      <c r="B677" s="6" t="s">
        <v>11</v>
      </c>
      <c r="C677" s="6" t="s">
        <v>275</v>
      </c>
      <c r="D677" s="6" t="s">
        <v>43</v>
      </c>
      <c r="E677" s="6" t="s">
        <v>44</v>
      </c>
      <c r="F677" s="6" t="s">
        <v>88</v>
      </c>
      <c r="G677" s="6" t="s">
        <v>168</v>
      </c>
      <c r="H677" s="13">
        <v>30371674</v>
      </c>
      <c r="I677" s="13" t="str">
        <f t="shared" si="474"/>
        <v>30371674-EJECUCION</v>
      </c>
      <c r="J677" s="13" t="str">
        <f t="shared" si="475"/>
        <v>30371674</v>
      </c>
      <c r="K677" s="17" t="s">
        <v>370</v>
      </c>
      <c r="L677" s="29">
        <v>2400000000</v>
      </c>
      <c r="M677" s="41">
        <v>0</v>
      </c>
      <c r="N677" s="41">
        <v>300000000</v>
      </c>
      <c r="O677" s="41">
        <v>0</v>
      </c>
      <c r="P677" s="41">
        <v>0</v>
      </c>
      <c r="Q677" s="41">
        <v>0</v>
      </c>
      <c r="R677" s="41">
        <f t="shared" si="476"/>
        <v>0</v>
      </c>
      <c r="S677" s="41">
        <f t="shared" si="477"/>
        <v>300000000</v>
      </c>
      <c r="T677" s="41">
        <f t="shared" si="478"/>
        <v>2100000000</v>
      </c>
      <c r="U677" s="55" t="s">
        <v>282</v>
      </c>
      <c r="V677" s="55" t="s">
        <v>8</v>
      </c>
      <c r="W677" s="2" t="str">
        <f>VLOOKUP(I677,RATES!K$2:L$952,2,FALSE)</f>
        <v>RS</v>
      </c>
      <c r="X677" s="2" t="e">
        <f>VLOOKUP(H677,CONVENIO!A$2:O$151,13,FALSE)</f>
        <v>#N/A</v>
      </c>
      <c r="Y677" s="2" t="str">
        <f>VLOOKUP(I677,'RATES A MARZO'!B$2:J$980,7,FALSE)</f>
        <v>RS</v>
      </c>
      <c r="AA677" s="2" t="e">
        <f>VLOOKUP(H677,Hoja4!A$2:M$62,13,FALSE)</f>
        <v>#N/A</v>
      </c>
      <c r="AB677" s="2" t="str">
        <f>VLOOKUP(I677,Hoja6!J$2:K$1032,2,FALSE)</f>
        <v>RS</v>
      </c>
      <c r="AD677" s="2">
        <f>VLOOKUP(H677,Hoja7!A$2:C$262,3,FALSE)</f>
        <v>300000000</v>
      </c>
      <c r="AF677" s="2" t="e">
        <f>VLOOKUP(H677,Hoja8!A$2:M$85,13,FALSE)</f>
        <v>#N/A</v>
      </c>
      <c r="AG677" s="2" t="str">
        <f>VLOOKUP(CLEAN(H677),'rates (2)'!B$2:J$1076,7,FALSE)</f>
        <v>RS</v>
      </c>
    </row>
    <row r="678" spans="1:33" s="2" customFormat="1" ht="15" customHeight="1" outlineLevel="2" x14ac:dyDescent="0.25">
      <c r="A678" s="6">
        <v>31</v>
      </c>
      <c r="B678" s="6" t="s">
        <v>11</v>
      </c>
      <c r="C678" s="6" t="s">
        <v>286</v>
      </c>
      <c r="D678" s="6" t="s">
        <v>43</v>
      </c>
      <c r="E678" s="6" t="s">
        <v>44</v>
      </c>
      <c r="F678" s="6" t="s">
        <v>88</v>
      </c>
      <c r="G678" s="6" t="s">
        <v>168</v>
      </c>
      <c r="H678" s="13">
        <v>30136461</v>
      </c>
      <c r="I678" s="13" t="str">
        <f t="shared" si="474"/>
        <v>30136461-EJECUCION</v>
      </c>
      <c r="J678" s="13" t="str">
        <f t="shared" si="475"/>
        <v>30136461</v>
      </c>
      <c r="K678" s="17" t="s">
        <v>250</v>
      </c>
      <c r="L678" s="29">
        <v>168000000</v>
      </c>
      <c r="M678" s="41">
        <v>0</v>
      </c>
      <c r="N678" s="41">
        <v>20000000</v>
      </c>
      <c r="O678" s="41">
        <v>0</v>
      </c>
      <c r="P678" s="41">
        <v>0</v>
      </c>
      <c r="Q678" s="41">
        <v>0</v>
      </c>
      <c r="R678" s="41">
        <f t="shared" si="476"/>
        <v>0</v>
      </c>
      <c r="S678" s="41">
        <f t="shared" si="477"/>
        <v>20000000</v>
      </c>
      <c r="T678" s="41">
        <f t="shared" si="478"/>
        <v>148000000</v>
      </c>
      <c r="U678" s="579" t="s">
        <v>281</v>
      </c>
      <c r="V678" s="55" t="s">
        <v>415</v>
      </c>
      <c r="W678" s="2" t="e">
        <f>VLOOKUP(I678,RATES!K$2:L$952,2,FALSE)</f>
        <v>#N/A</v>
      </c>
      <c r="X678" s="2" t="e">
        <f>VLOOKUP(H678,CONVENIO!A$2:O$151,13,FALSE)</f>
        <v>#N/A</v>
      </c>
      <c r="Y678" s="2" t="e">
        <f>VLOOKUP(I678,'RATES A MARZO'!B$2:J$980,7,FALSE)</f>
        <v>#N/A</v>
      </c>
      <c r="AA678" s="2" t="e">
        <f>VLOOKUP(H678,Hoja4!A$2:M$62,13,FALSE)</f>
        <v>#N/A</v>
      </c>
      <c r="AB678" s="2" t="e">
        <f>VLOOKUP(I678,Hoja6!J$2:K$1032,2,FALSE)</f>
        <v>#N/A</v>
      </c>
      <c r="AD678" s="2" t="e">
        <f>VLOOKUP(H678,Hoja7!A$2:C$262,3,FALSE)</f>
        <v>#N/A</v>
      </c>
      <c r="AF678" s="2" t="e">
        <f>VLOOKUP(H678,Hoja8!A$2:M$85,13,FALSE)</f>
        <v>#N/A</v>
      </c>
      <c r="AG678" s="2" t="e">
        <f>VLOOKUP(CLEAN(H678),'rates (2)'!B$2:J$1076,7,FALSE)</f>
        <v>#N/A</v>
      </c>
    </row>
    <row r="679" spans="1:33" s="2" customFormat="1" ht="15" customHeight="1" outlineLevel="2" x14ac:dyDescent="0.25">
      <c r="A679" s="6">
        <v>31</v>
      </c>
      <c r="B679" s="6" t="s">
        <v>11</v>
      </c>
      <c r="C679" s="6" t="s">
        <v>287</v>
      </c>
      <c r="D679" s="6" t="s">
        <v>43</v>
      </c>
      <c r="E679" s="6" t="s">
        <v>44</v>
      </c>
      <c r="F679" s="6" t="s">
        <v>81</v>
      </c>
      <c r="G679" s="6" t="s">
        <v>168</v>
      </c>
      <c r="H679" s="13">
        <v>30096049</v>
      </c>
      <c r="I679" s="13" t="str">
        <f t="shared" si="474"/>
        <v>30096049-EJECUCION</v>
      </c>
      <c r="J679" s="13" t="str">
        <f t="shared" si="475"/>
        <v>30096049</v>
      </c>
      <c r="K679" s="17" t="s">
        <v>404</v>
      </c>
      <c r="L679" s="29">
        <v>459876000</v>
      </c>
      <c r="M679" s="41">
        <v>0</v>
      </c>
      <c r="N679" s="41">
        <v>22993800</v>
      </c>
      <c r="O679" s="41">
        <v>0</v>
      </c>
      <c r="P679" s="41">
        <v>0</v>
      </c>
      <c r="Q679" s="41">
        <v>0</v>
      </c>
      <c r="R679" s="41">
        <f t="shared" si="476"/>
        <v>0</v>
      </c>
      <c r="S679" s="41">
        <f t="shared" si="477"/>
        <v>22993800</v>
      </c>
      <c r="T679" s="41">
        <f t="shared" si="478"/>
        <v>436882200</v>
      </c>
      <c r="U679" s="579" t="s">
        <v>281</v>
      </c>
      <c r="V679" s="55" t="s">
        <v>415</v>
      </c>
      <c r="W679" s="2">
        <f>VLOOKUP(I679,RATES!K$2:L$952,2,FALSE)</f>
        <v>0</v>
      </c>
      <c r="X679" s="2" t="e">
        <f>VLOOKUP(H679,CONVENIO!A$2:O$151,13,FALSE)</f>
        <v>#N/A</v>
      </c>
      <c r="Y679" s="2" t="str">
        <f>VLOOKUP(I679,'RATES A MARZO'!B$2:J$980,7,FALSE)</f>
        <v/>
      </c>
      <c r="AA679" s="2" t="e">
        <f>VLOOKUP(H679,Hoja4!A$2:M$62,13,FALSE)</f>
        <v>#N/A</v>
      </c>
      <c r="AB679" s="2" t="str">
        <f>VLOOKUP(I679,Hoja6!J$2:K$1032,2,FALSE)</f>
        <v/>
      </c>
      <c r="AD679" s="2" t="e">
        <f>VLOOKUP(H679,Hoja7!A$2:C$262,3,FALSE)</f>
        <v>#N/A</v>
      </c>
      <c r="AF679" s="2" t="e">
        <f>VLOOKUP(H679,Hoja8!A$2:M$85,13,FALSE)</f>
        <v>#N/A</v>
      </c>
      <c r="AG679" s="2" t="str">
        <f>VLOOKUP(CLEAN(H679),'rates (2)'!B$2:J$1076,7,FALSE)</f>
        <v/>
      </c>
    </row>
    <row r="680" spans="1:33" s="2" customFormat="1" ht="15" customHeight="1" outlineLevel="2" x14ac:dyDescent="0.25">
      <c r="A680" s="6">
        <v>31</v>
      </c>
      <c r="B680" s="6" t="s">
        <v>11</v>
      </c>
      <c r="C680" s="6" t="s">
        <v>286</v>
      </c>
      <c r="D680" s="6" t="s">
        <v>43</v>
      </c>
      <c r="E680" s="6" t="s">
        <v>44</v>
      </c>
      <c r="F680" s="6" t="s">
        <v>553</v>
      </c>
      <c r="G680" s="6" t="s">
        <v>9</v>
      </c>
      <c r="H680" s="13">
        <v>30103541</v>
      </c>
      <c r="I680" s="13" t="str">
        <f t="shared" si="474"/>
        <v>30103541-DISEÑO</v>
      </c>
      <c r="J680" s="13" t="str">
        <f t="shared" si="475"/>
        <v>30103541</v>
      </c>
      <c r="K680" s="17" t="s">
        <v>2771</v>
      </c>
      <c r="L680" s="29">
        <v>137807000</v>
      </c>
      <c r="M680" s="41">
        <v>0</v>
      </c>
      <c r="N680" s="41">
        <v>0</v>
      </c>
      <c r="O680" s="41">
        <v>0</v>
      </c>
      <c r="P680" s="41">
        <v>0</v>
      </c>
      <c r="Q680" s="41">
        <v>0</v>
      </c>
      <c r="R680" s="41">
        <f t="shared" si="476"/>
        <v>0</v>
      </c>
      <c r="S680" s="41">
        <f t="shared" si="477"/>
        <v>0</v>
      </c>
      <c r="T680" s="41">
        <f t="shared" si="478"/>
        <v>137807000</v>
      </c>
      <c r="U680" s="55" t="s">
        <v>282</v>
      </c>
      <c r="V680" s="55" t="s">
        <v>8</v>
      </c>
      <c r="X680" s="2" t="e">
        <f>VLOOKUP(H680,CONVENIO!A$2:O$151,13,FALSE)</f>
        <v>#N/A</v>
      </c>
      <c r="Y680" s="2" t="str">
        <f>VLOOKUP(I680,'RATES A MARZO'!B$2:J$980,7,FALSE)</f>
        <v>RS</v>
      </c>
      <c r="AA680" s="2" t="e">
        <f>VLOOKUP(H680,Hoja4!A$2:M$62,13,FALSE)</f>
        <v>#N/A</v>
      </c>
      <c r="AB680" s="2" t="str">
        <f>VLOOKUP(I680,Hoja6!J$2:K$1032,2,FALSE)</f>
        <v>RS</v>
      </c>
      <c r="AD680" s="2" t="e">
        <f>VLOOKUP(H680,Hoja7!A$2:C$262,3,FALSE)</f>
        <v>#N/A</v>
      </c>
      <c r="AF680" s="2" t="e">
        <f>VLOOKUP(H680,Hoja8!A$2:M$85,13,FALSE)</f>
        <v>#N/A</v>
      </c>
      <c r="AG680" s="2" t="str">
        <f>VLOOKUP(CLEAN(H680),'rates (2)'!B$2:J$1076,7,FALSE)</f>
        <v>RS</v>
      </c>
    </row>
    <row r="681" spans="1:33" s="2" customFormat="1" ht="15" customHeight="1" outlineLevel="2" x14ac:dyDescent="0.25">
      <c r="A681" s="6">
        <v>31</v>
      </c>
      <c r="B681" s="6" t="s">
        <v>11</v>
      </c>
      <c r="C681" s="6" t="s">
        <v>283</v>
      </c>
      <c r="D681" s="6" t="s">
        <v>43</v>
      </c>
      <c r="E681" s="6" t="s">
        <v>44</v>
      </c>
      <c r="F681" s="6" t="s">
        <v>14</v>
      </c>
      <c r="G681" s="6" t="s">
        <v>168</v>
      </c>
      <c r="H681" s="13">
        <v>30102992</v>
      </c>
      <c r="I681" s="13" t="str">
        <f t="shared" si="474"/>
        <v>30102992-EJECUCION</v>
      </c>
      <c r="J681" s="13" t="str">
        <f t="shared" si="475"/>
        <v>30102992</v>
      </c>
      <c r="K681" s="17" t="s">
        <v>395</v>
      </c>
      <c r="L681" s="29">
        <v>792725000</v>
      </c>
      <c r="M681" s="41">
        <v>0</v>
      </c>
      <c r="N681" s="41">
        <v>39636250</v>
      </c>
      <c r="O681" s="41">
        <v>0</v>
      </c>
      <c r="P681" s="41">
        <v>0</v>
      </c>
      <c r="Q681" s="41">
        <v>0</v>
      </c>
      <c r="R681" s="41">
        <f t="shared" si="476"/>
        <v>0</v>
      </c>
      <c r="S681" s="41">
        <f t="shared" si="477"/>
        <v>39636250</v>
      </c>
      <c r="T681" s="41">
        <f t="shared" si="478"/>
        <v>753088750</v>
      </c>
      <c r="U681" s="579" t="s">
        <v>281</v>
      </c>
      <c r="V681" s="55" t="s">
        <v>415</v>
      </c>
      <c r="W681" s="2" t="e">
        <f>VLOOKUP(I681,RATES!K$2:L$952,2,FALSE)</f>
        <v>#N/A</v>
      </c>
      <c r="X681" s="2" t="e">
        <f>VLOOKUP(H681,CONVENIO!A$2:O$151,13,FALSE)</f>
        <v>#N/A</v>
      </c>
      <c r="Y681" s="2" t="e">
        <f>VLOOKUP(I681,'RATES A MARZO'!B$2:J$980,7,FALSE)</f>
        <v>#N/A</v>
      </c>
      <c r="AA681" s="2" t="e">
        <f>VLOOKUP(H681,Hoja4!A$2:M$62,13,FALSE)</f>
        <v>#N/A</v>
      </c>
      <c r="AB681" s="2" t="e">
        <f>VLOOKUP(I681,Hoja6!J$2:K$1032,2,FALSE)</f>
        <v>#N/A</v>
      </c>
      <c r="AD681" s="2" t="e">
        <f>VLOOKUP(H681,Hoja7!A$2:C$262,3,FALSE)</f>
        <v>#N/A</v>
      </c>
      <c r="AF681" s="2" t="e">
        <f>VLOOKUP(H681,Hoja8!A$2:M$85,13,FALSE)</f>
        <v>#N/A</v>
      </c>
      <c r="AG681" s="2" t="e">
        <f>VLOOKUP(CLEAN(H681),'rates (2)'!B$2:J$1076,7,FALSE)</f>
        <v>#N/A</v>
      </c>
    </row>
    <row r="682" spans="1:33" ht="15" customHeight="1" outlineLevel="2" x14ac:dyDescent="0.25">
      <c r="A682" s="8"/>
      <c r="B682" s="8"/>
      <c r="C682" s="8"/>
      <c r="D682" s="8"/>
      <c r="E682" s="8"/>
      <c r="F682" s="8"/>
      <c r="G682" s="8"/>
      <c r="H682" s="12"/>
      <c r="I682" s="12"/>
      <c r="J682" s="12"/>
      <c r="K682" s="16" t="s">
        <v>291</v>
      </c>
      <c r="L682" s="30">
        <f t="shared" ref="L682:T682" si="479">SUBTOTAL(9,L675:L681)</f>
        <v>4946413000</v>
      </c>
      <c r="M682" s="30">
        <f t="shared" si="479"/>
        <v>0</v>
      </c>
      <c r="N682" s="30">
        <f t="shared" si="479"/>
        <v>558780050</v>
      </c>
      <c r="O682" s="30">
        <f t="shared" si="479"/>
        <v>0</v>
      </c>
      <c r="P682" s="30">
        <f t="shared" si="479"/>
        <v>0</v>
      </c>
      <c r="Q682" s="30">
        <f t="shared" si="479"/>
        <v>0</v>
      </c>
      <c r="R682" s="30">
        <f t="shared" si="479"/>
        <v>0</v>
      </c>
      <c r="S682" s="30">
        <f t="shared" si="479"/>
        <v>558780050</v>
      </c>
      <c r="T682" s="30">
        <f t="shared" si="479"/>
        <v>4387632950</v>
      </c>
      <c r="U682" s="54"/>
      <c r="V682" s="54"/>
      <c r="AG682" s="2" t="e">
        <f>VLOOKUP(CLEAN(H682),'rates (2)'!B$2:J$1076,7,FALSE)</f>
        <v>#N/A</v>
      </c>
    </row>
    <row r="683" spans="1:33" ht="15" customHeight="1" outlineLevel="2" x14ac:dyDescent="0.25">
      <c r="A683" s="8"/>
      <c r="B683" s="8"/>
      <c r="C683" s="8"/>
      <c r="D683" s="8"/>
      <c r="E683" s="8"/>
      <c r="F683" s="8"/>
      <c r="G683" s="8"/>
      <c r="H683" s="12"/>
      <c r="I683" s="12"/>
      <c r="J683" s="12"/>
      <c r="K683" s="18"/>
      <c r="L683" s="28"/>
      <c r="M683" s="40"/>
      <c r="N683" s="40"/>
      <c r="O683" s="40"/>
      <c r="P683" s="40"/>
      <c r="Q683" s="40"/>
      <c r="R683" s="40"/>
      <c r="S683" s="40"/>
      <c r="T683" s="40"/>
      <c r="U683" s="54"/>
      <c r="V683" s="54"/>
      <c r="AG683" s="2" t="e">
        <f>VLOOKUP(CLEAN(H683),'rates (2)'!B$2:J$1076,7,FALSE)</f>
        <v>#N/A</v>
      </c>
    </row>
    <row r="684" spans="1:33" ht="18.75" customHeight="1" outlineLevel="1" x14ac:dyDescent="0.3">
      <c r="A684" s="8"/>
      <c r="B684" s="8"/>
      <c r="C684" s="8"/>
      <c r="D684" s="8"/>
      <c r="E684" s="9"/>
      <c r="F684" s="8"/>
      <c r="G684" s="8"/>
      <c r="H684" s="12"/>
      <c r="I684" s="12"/>
      <c r="J684" s="12"/>
      <c r="K684" s="52" t="s">
        <v>197</v>
      </c>
      <c r="L684" s="53">
        <f t="shared" ref="L684:T684" si="480">L682+L672+L666</f>
        <v>14728479702</v>
      </c>
      <c r="M684" s="53">
        <f t="shared" si="480"/>
        <v>3863389750</v>
      </c>
      <c r="N684" s="53">
        <f t="shared" si="480"/>
        <v>1657522250</v>
      </c>
      <c r="O684" s="53">
        <f t="shared" si="480"/>
        <v>70108794</v>
      </c>
      <c r="P684" s="53">
        <f t="shared" si="480"/>
        <v>0</v>
      </c>
      <c r="Q684" s="53">
        <f t="shared" si="480"/>
        <v>82374623</v>
      </c>
      <c r="R684" s="53">
        <f t="shared" si="480"/>
        <v>152483417</v>
      </c>
      <c r="S684" s="53">
        <f t="shared" si="480"/>
        <v>1505038833</v>
      </c>
      <c r="T684" s="53">
        <f t="shared" si="480"/>
        <v>9207567702</v>
      </c>
      <c r="U684" s="54"/>
      <c r="V684" s="54"/>
      <c r="AG684" s="2" t="e">
        <f>VLOOKUP(CLEAN(H684),'rates (2)'!B$2:J$1076,7,FALSE)</f>
        <v>#N/A</v>
      </c>
    </row>
    <row r="685" spans="1:33" s="3" customFormat="1" ht="15" customHeight="1" outlineLevel="1" x14ac:dyDescent="0.25">
      <c r="A685" s="8"/>
      <c r="B685" s="8"/>
      <c r="C685" s="8"/>
      <c r="D685" s="8"/>
      <c r="E685" s="9"/>
      <c r="F685" s="8"/>
      <c r="G685" s="8"/>
      <c r="H685" s="12"/>
      <c r="I685" s="12"/>
      <c r="J685" s="12"/>
      <c r="K685" s="20"/>
      <c r="L685" s="32"/>
      <c r="M685" s="42"/>
      <c r="N685" s="42"/>
      <c r="O685" s="42"/>
      <c r="P685" s="42"/>
      <c r="Q685" s="42"/>
      <c r="R685" s="42"/>
      <c r="S685" s="42"/>
      <c r="T685" s="42"/>
      <c r="U685" s="54"/>
      <c r="V685" s="54"/>
      <c r="AG685" s="2" t="e">
        <f>VLOOKUP(CLEAN(H685),'rates (2)'!B$2:J$1076,7,FALSE)</f>
        <v>#N/A</v>
      </c>
    </row>
    <row r="686" spans="1:33" ht="26.25" customHeight="1" outlineLevel="1" x14ac:dyDescent="0.4">
      <c r="A686" s="8"/>
      <c r="B686" s="8"/>
      <c r="C686" s="8"/>
      <c r="D686" s="8"/>
      <c r="E686" s="9"/>
      <c r="F686" s="8"/>
      <c r="G686" s="8"/>
      <c r="H686" s="12"/>
      <c r="I686" s="12"/>
      <c r="J686" s="12"/>
      <c r="K686" s="64" t="s">
        <v>233</v>
      </c>
      <c r="L686" s="32"/>
      <c r="M686" s="42"/>
      <c r="N686" s="42"/>
      <c r="O686" s="42"/>
      <c r="P686" s="42"/>
      <c r="Q686" s="42"/>
      <c r="R686" s="42"/>
      <c r="S686" s="42"/>
      <c r="T686" s="42"/>
      <c r="U686" s="54"/>
      <c r="V686" s="54"/>
      <c r="AG686" s="2" t="e">
        <f>VLOOKUP(CLEAN(H686),'rates (2)'!B$2:J$1076,7,FALSE)</f>
        <v>#N/A</v>
      </c>
    </row>
    <row r="687" spans="1:33" ht="15" customHeight="1" outlineLevel="1" x14ac:dyDescent="0.25">
      <c r="A687" s="8"/>
      <c r="B687" s="8"/>
      <c r="C687" s="8"/>
      <c r="D687" s="8"/>
      <c r="E687" s="9"/>
      <c r="F687" s="8"/>
      <c r="G687" s="8"/>
      <c r="H687" s="12"/>
      <c r="I687" s="12"/>
      <c r="J687" s="12"/>
      <c r="K687" s="16" t="s">
        <v>271</v>
      </c>
      <c r="L687" s="32"/>
      <c r="M687" s="42"/>
      <c r="N687" s="42"/>
      <c r="O687" s="42"/>
      <c r="P687" s="42"/>
      <c r="Q687" s="42"/>
      <c r="R687" s="42"/>
      <c r="S687" s="42"/>
      <c r="T687" s="42"/>
      <c r="U687" s="54"/>
      <c r="V687" s="54"/>
      <c r="AG687" s="2" t="e">
        <f>VLOOKUP(CLEAN(H687),'rates (2)'!B$2:J$1076,7,FALSE)</f>
        <v>#N/A</v>
      </c>
    </row>
    <row r="688" spans="1:33" s="2" customFormat="1" ht="15" customHeight="1" outlineLevel="2" x14ac:dyDescent="0.25">
      <c r="A688" s="6">
        <v>31</v>
      </c>
      <c r="B688" s="6" t="s">
        <v>5</v>
      </c>
      <c r="C688" s="6" t="s">
        <v>272</v>
      </c>
      <c r="D688" s="6" t="s">
        <v>43</v>
      </c>
      <c r="E688" s="6" t="s">
        <v>45</v>
      </c>
      <c r="F688" s="6" t="s">
        <v>88</v>
      </c>
      <c r="G688" s="6" t="s">
        <v>168</v>
      </c>
      <c r="H688" s="13">
        <v>30072372</v>
      </c>
      <c r="I688" s="13" t="str">
        <f t="shared" ref="I688:I690" si="481">CONCATENATE(H688,"-",G688)</f>
        <v>30072372-EJECUCION</v>
      </c>
      <c r="J688" s="13" t="str">
        <f t="shared" ref="J688:J690" si="482">CLEAN(H688)</f>
        <v>30072372</v>
      </c>
      <c r="K688" s="17" t="s">
        <v>108</v>
      </c>
      <c r="L688" s="29">
        <v>4036745000</v>
      </c>
      <c r="M688" s="41">
        <v>261225924</v>
      </c>
      <c r="N688" s="41">
        <v>1236745223</v>
      </c>
      <c r="O688" s="41">
        <v>0</v>
      </c>
      <c r="P688" s="41">
        <v>717733008</v>
      </c>
      <c r="Q688" s="41">
        <v>220435329</v>
      </c>
      <c r="R688" s="41">
        <f t="shared" ref="R688:R690" si="483">O688+P688+Q688</f>
        <v>938168337</v>
      </c>
      <c r="S688" s="41">
        <f t="shared" ref="S688:S690" si="484">N688-R688</f>
        <v>298576886</v>
      </c>
      <c r="T688" s="41">
        <f t="shared" ref="T688:T690" si="485">L688-(M688+N688)</f>
        <v>2538773853</v>
      </c>
      <c r="U688" s="579" t="s">
        <v>273</v>
      </c>
      <c r="V688" s="55" t="s">
        <v>8</v>
      </c>
      <c r="W688" s="2" t="str">
        <f>VLOOKUP(I688,RATES!K$2:L$952,2,FALSE)</f>
        <v>RS</v>
      </c>
      <c r="X688" s="2" t="e">
        <f>VLOOKUP(H688,CONVENIO!A$2:O$151,13,FALSE)</f>
        <v>#N/A</v>
      </c>
      <c r="Y688" s="2" t="str">
        <f>VLOOKUP(I688,'RATES A MARZO'!B$2:J$980,7,FALSE)</f>
        <v>RS</v>
      </c>
      <c r="AA688" s="2" t="e">
        <f>VLOOKUP(H688,Hoja4!A$2:M$62,13,FALSE)</f>
        <v>#N/A</v>
      </c>
      <c r="AB688" s="2" t="str">
        <f>VLOOKUP(I688,Hoja6!J$2:K$1032,2,FALSE)</f>
        <v>RS</v>
      </c>
      <c r="AD688" s="2">
        <f>VLOOKUP(H688,Hoja7!A$2:C$262,3,FALSE)</f>
        <v>2535505458</v>
      </c>
      <c r="AF688" s="2" t="e">
        <f>VLOOKUP(H688,Hoja8!A$2:M$85,13,FALSE)</f>
        <v>#N/A</v>
      </c>
      <c r="AG688" s="2" t="str">
        <f>VLOOKUP(CLEAN(H688),'rates (2)'!B$2:J$1076,7,FALSE)</f>
        <v>RS</v>
      </c>
    </row>
    <row r="689" spans="1:33" s="2" customFormat="1" ht="15" customHeight="1" outlineLevel="2" x14ac:dyDescent="0.25">
      <c r="A689" s="6">
        <v>31</v>
      </c>
      <c r="B689" s="6" t="s">
        <v>5</v>
      </c>
      <c r="C689" s="6" t="s">
        <v>286</v>
      </c>
      <c r="D689" s="6" t="s">
        <v>43</v>
      </c>
      <c r="E689" s="6" t="s">
        <v>45</v>
      </c>
      <c r="F689" s="6" t="s">
        <v>88</v>
      </c>
      <c r="G689" s="6" t="s">
        <v>168</v>
      </c>
      <c r="H689" s="49">
        <v>30288773</v>
      </c>
      <c r="I689" s="13" t="str">
        <f t="shared" si="481"/>
        <v>30288773-EJECUCION</v>
      </c>
      <c r="J689" s="13" t="str">
        <f t="shared" si="482"/>
        <v>30288773</v>
      </c>
      <c r="K689" s="17" t="s">
        <v>559</v>
      </c>
      <c r="L689" s="29">
        <v>1172413718</v>
      </c>
      <c r="M689" s="41">
        <v>1024889053</v>
      </c>
      <c r="N689" s="41">
        <v>143822998</v>
      </c>
      <c r="O689" s="41">
        <v>0</v>
      </c>
      <c r="P689" s="41">
        <v>0</v>
      </c>
      <c r="Q689" s="41">
        <v>143822998</v>
      </c>
      <c r="R689" s="41">
        <f t="shared" si="483"/>
        <v>143822998</v>
      </c>
      <c r="S689" s="41">
        <f t="shared" si="484"/>
        <v>0</v>
      </c>
      <c r="T689" s="41">
        <f t="shared" si="485"/>
        <v>3701667</v>
      </c>
      <c r="U689" s="579" t="s">
        <v>273</v>
      </c>
      <c r="V689" s="55" t="s">
        <v>8</v>
      </c>
      <c r="W689" s="2" t="str">
        <f>VLOOKUP(I689,RATES!K$2:L$952,2,FALSE)</f>
        <v>RS</v>
      </c>
      <c r="X689" s="2" t="e">
        <f>VLOOKUP(H689,CONVENIO!A$2:O$151,13,FALSE)</f>
        <v>#N/A</v>
      </c>
      <c r="Y689" s="2" t="str">
        <f>VLOOKUP(I689,'RATES A MARZO'!B$2:J$980,7,FALSE)</f>
        <v>RS</v>
      </c>
      <c r="AA689" s="2" t="e">
        <f>VLOOKUP(H689,Hoja4!A$2:M$62,13,FALSE)</f>
        <v>#N/A</v>
      </c>
      <c r="AB689" s="2" t="str">
        <f>VLOOKUP(I689,Hoja6!J$2:K$1032,2,FALSE)</f>
        <v>RS</v>
      </c>
      <c r="AD689" s="2">
        <f>VLOOKUP(H689,Hoja7!A$2:C$262,3,FALSE)</f>
        <v>143822998</v>
      </c>
      <c r="AF689" s="2" t="e">
        <f>VLOOKUP(H689,Hoja8!A$2:M$85,13,FALSE)</f>
        <v>#N/A</v>
      </c>
      <c r="AG689" s="2" t="str">
        <f>VLOOKUP(CLEAN(H689),'rates (2)'!B$2:J$1076,7,FALSE)</f>
        <v>RS</v>
      </c>
    </row>
    <row r="690" spans="1:33" s="2" customFormat="1" ht="15" customHeight="1" outlineLevel="2" x14ac:dyDescent="0.25">
      <c r="A690" s="6">
        <v>31</v>
      </c>
      <c r="B690" s="6" t="s">
        <v>5</v>
      </c>
      <c r="C690" s="6" t="s">
        <v>288</v>
      </c>
      <c r="D690" s="6" t="s">
        <v>43</v>
      </c>
      <c r="E690" s="6" t="s">
        <v>45</v>
      </c>
      <c r="F690" s="6" t="s">
        <v>88</v>
      </c>
      <c r="G690" s="6" t="s">
        <v>168</v>
      </c>
      <c r="H690" s="13">
        <v>30086361</v>
      </c>
      <c r="I690" s="13" t="str">
        <f t="shared" si="481"/>
        <v>30086361-EJECUCION</v>
      </c>
      <c r="J690" s="13" t="str">
        <f t="shared" si="482"/>
        <v>30086361</v>
      </c>
      <c r="K690" s="17" t="s">
        <v>109</v>
      </c>
      <c r="L690" s="29">
        <v>3794215000</v>
      </c>
      <c r="M690" s="41">
        <v>38538000</v>
      </c>
      <c r="N690" s="41">
        <v>1452435000</v>
      </c>
      <c r="O690" s="41">
        <v>0</v>
      </c>
      <c r="P690" s="41">
        <v>0</v>
      </c>
      <c r="Q690" s="41">
        <v>0</v>
      </c>
      <c r="R690" s="41">
        <f t="shared" si="483"/>
        <v>0</v>
      </c>
      <c r="S690" s="41">
        <f t="shared" si="484"/>
        <v>1452435000</v>
      </c>
      <c r="T690" s="41">
        <f t="shared" si="485"/>
        <v>2303242000</v>
      </c>
      <c r="U690" s="55" t="s">
        <v>97</v>
      </c>
      <c r="V690" s="55" t="s">
        <v>8</v>
      </c>
      <c r="W690" s="2" t="str">
        <f>VLOOKUP(I690,RATES!K$2:L$952,2,FALSE)</f>
        <v>RS</v>
      </c>
      <c r="X690" s="2" t="e">
        <f>VLOOKUP(H690,CONVENIO!A$2:O$151,13,FALSE)</f>
        <v>#N/A</v>
      </c>
      <c r="Y690" s="2" t="str">
        <f>VLOOKUP(I690,'RATES A MARZO'!B$2:J$980,7,FALSE)</f>
        <v>RS</v>
      </c>
      <c r="AA690" s="2" t="e">
        <f>VLOOKUP(H690,Hoja4!A$2:M$62,13,FALSE)</f>
        <v>#N/A</v>
      </c>
      <c r="AB690" s="2" t="str">
        <f>VLOOKUP(I690,Hoja6!J$2:K$1032,2,FALSE)</f>
        <v>RS</v>
      </c>
      <c r="AD690" s="2">
        <f>VLOOKUP(H690,Hoja7!A$2:C$262,3,FALSE)</f>
        <v>123843000</v>
      </c>
      <c r="AF690" s="2" t="e">
        <f>VLOOKUP(H690,Hoja8!A$2:M$85,13,FALSE)</f>
        <v>#N/A</v>
      </c>
      <c r="AG690" s="2" t="str">
        <f>VLOOKUP(CLEAN(H690),'rates (2)'!B$2:J$1076,7,FALSE)</f>
        <v>RS</v>
      </c>
    </row>
    <row r="691" spans="1:33" ht="15" customHeight="1" outlineLevel="2" x14ac:dyDescent="0.25">
      <c r="A691" s="8"/>
      <c r="B691" s="8"/>
      <c r="C691" s="8"/>
      <c r="D691" s="8"/>
      <c r="E691" s="8"/>
      <c r="F691" s="8"/>
      <c r="G691" s="8"/>
      <c r="H691" s="12"/>
      <c r="I691" s="12"/>
      <c r="J691" s="12"/>
      <c r="K691" s="16" t="s">
        <v>435</v>
      </c>
      <c r="L691" s="30">
        <f t="shared" ref="L691:T691" si="486">SUBTOTAL(9,L688:L690)</f>
        <v>9003373718</v>
      </c>
      <c r="M691" s="30">
        <f t="shared" si="486"/>
        <v>1324652977</v>
      </c>
      <c r="N691" s="30">
        <f t="shared" si="486"/>
        <v>2833003221</v>
      </c>
      <c r="O691" s="30">
        <f t="shared" si="486"/>
        <v>0</v>
      </c>
      <c r="P691" s="30">
        <f t="shared" si="486"/>
        <v>717733008</v>
      </c>
      <c r="Q691" s="30">
        <f t="shared" si="486"/>
        <v>364258327</v>
      </c>
      <c r="R691" s="30">
        <f t="shared" si="486"/>
        <v>1081991335</v>
      </c>
      <c r="S691" s="30">
        <f t="shared" si="486"/>
        <v>1751011886</v>
      </c>
      <c r="T691" s="30">
        <f t="shared" si="486"/>
        <v>4845717520</v>
      </c>
      <c r="U691" s="54"/>
      <c r="V691" s="54"/>
      <c r="AG691" s="2" t="e">
        <f>VLOOKUP(CLEAN(H691),'rates (2)'!B$2:J$1076,7,FALSE)</f>
        <v>#N/A</v>
      </c>
    </row>
    <row r="692" spans="1:33" ht="15" customHeight="1" outlineLevel="2" x14ac:dyDescent="0.25">
      <c r="A692" s="8"/>
      <c r="B692" s="8"/>
      <c r="C692" s="8"/>
      <c r="D692" s="8"/>
      <c r="E692" s="8"/>
      <c r="F692" s="8"/>
      <c r="G692" s="8"/>
      <c r="H692" s="12"/>
      <c r="I692" s="12"/>
      <c r="J692" s="12"/>
      <c r="K692" s="18"/>
      <c r="L692" s="28"/>
      <c r="M692" s="40"/>
      <c r="N692" s="40"/>
      <c r="O692" s="40"/>
      <c r="P692" s="40"/>
      <c r="Q692" s="40"/>
      <c r="R692" s="40"/>
      <c r="S692" s="40"/>
      <c r="T692" s="40"/>
      <c r="U692" s="54"/>
      <c r="V692" s="54"/>
      <c r="AG692" s="2" t="e">
        <f>VLOOKUP(CLEAN(H692),'rates (2)'!B$2:J$1076,7,FALSE)</f>
        <v>#N/A</v>
      </c>
    </row>
    <row r="693" spans="1:33" ht="15" customHeight="1" outlineLevel="2" x14ac:dyDescent="0.25">
      <c r="A693" s="8"/>
      <c r="B693" s="8"/>
      <c r="C693" s="8"/>
      <c r="D693" s="8"/>
      <c r="E693" s="8"/>
      <c r="F693" s="8"/>
      <c r="G693" s="8"/>
      <c r="H693" s="12"/>
      <c r="I693" s="12"/>
      <c r="J693" s="12"/>
      <c r="K693" s="16" t="s">
        <v>436</v>
      </c>
      <c r="L693" s="28"/>
      <c r="M693" s="40"/>
      <c r="N693" s="40"/>
      <c r="O693" s="40"/>
      <c r="P693" s="40"/>
      <c r="Q693" s="40"/>
      <c r="R693" s="40"/>
      <c r="S693" s="40"/>
      <c r="T693" s="40"/>
      <c r="U693" s="54"/>
      <c r="V693" s="54"/>
      <c r="AG693" s="2" t="e">
        <f>VLOOKUP(CLEAN(H693),'rates (2)'!B$2:J$1076,7,FALSE)</f>
        <v>#N/A</v>
      </c>
    </row>
    <row r="694" spans="1:33" s="2" customFormat="1" ht="15" customHeight="1" outlineLevel="2" x14ac:dyDescent="0.25">
      <c r="A694" s="6">
        <v>31</v>
      </c>
      <c r="B694" s="6" t="s">
        <v>56</v>
      </c>
      <c r="C694" s="6" t="s">
        <v>287</v>
      </c>
      <c r="D694" s="6" t="s">
        <v>43</v>
      </c>
      <c r="E694" s="6" t="s">
        <v>45</v>
      </c>
      <c r="F694" s="6" t="s">
        <v>88</v>
      </c>
      <c r="G694" s="6" t="s">
        <v>168</v>
      </c>
      <c r="H694" s="13">
        <v>30341784</v>
      </c>
      <c r="I694" s="13" t="str">
        <f t="shared" ref="I694:I695" si="487">CONCATENATE(H694,"-",G694)</f>
        <v>30341784-EJECUCION</v>
      </c>
      <c r="J694" s="13" t="str">
        <f t="shared" ref="J694:J695" si="488">CLEAN(H694)</f>
        <v>30341784</v>
      </c>
      <c r="K694" s="17" t="s">
        <v>374</v>
      </c>
      <c r="L694" s="29">
        <v>286703000</v>
      </c>
      <c r="M694" s="41">
        <v>0</v>
      </c>
      <c r="N694" s="41">
        <v>286703000</v>
      </c>
      <c r="O694" s="41">
        <v>0</v>
      </c>
      <c r="P694" s="41">
        <v>0</v>
      </c>
      <c r="Q694" s="41">
        <v>0</v>
      </c>
      <c r="R694" s="41">
        <f t="shared" ref="R694:R695" si="489">O694+P694+Q694</f>
        <v>0</v>
      </c>
      <c r="S694" s="41">
        <f t="shared" ref="S694:S695" si="490">N694-R694</f>
        <v>286703000</v>
      </c>
      <c r="T694" s="41">
        <f t="shared" ref="T694:T695" si="491">L694-(M694+N694)</f>
        <v>0</v>
      </c>
      <c r="U694" s="55" t="s">
        <v>508</v>
      </c>
      <c r="V694" s="55" t="s">
        <v>8</v>
      </c>
      <c r="W694" s="2" t="str">
        <f>VLOOKUP(I694,RATES!K$2:L$952,2,FALSE)</f>
        <v>RS</v>
      </c>
      <c r="X694" s="2" t="e">
        <f>VLOOKUP(H694,CONVENIO!A$2:O$151,13,FALSE)</f>
        <v>#N/A</v>
      </c>
      <c r="Y694" s="2" t="str">
        <f>VLOOKUP(I694,'RATES A MARZO'!B$2:J$980,7,FALSE)</f>
        <v>RS</v>
      </c>
      <c r="AA694" s="2" t="e">
        <f>VLOOKUP(H694,Hoja4!A$2:M$62,13,FALSE)</f>
        <v>#N/A</v>
      </c>
      <c r="AB694" s="2" t="str">
        <f>VLOOKUP(I694,Hoja6!J$2:K$1032,2,FALSE)</f>
        <v>RS</v>
      </c>
      <c r="AD694" s="2">
        <f>VLOOKUP(H694,Hoja7!A$2:C$262,3,FALSE)</f>
        <v>286703000</v>
      </c>
      <c r="AF694" s="2" t="e">
        <f>VLOOKUP(H694,Hoja8!A$2:M$85,13,FALSE)</f>
        <v>#N/A</v>
      </c>
      <c r="AG694" s="2" t="str">
        <f>VLOOKUP(CLEAN(H694),'rates (2)'!B$2:J$1076,7,FALSE)</f>
        <v>RS</v>
      </c>
    </row>
    <row r="695" spans="1:33" s="2" customFormat="1" ht="15" customHeight="1" outlineLevel="2" x14ac:dyDescent="0.25">
      <c r="A695" s="6">
        <v>31</v>
      </c>
      <c r="B695" s="6" t="s">
        <v>56</v>
      </c>
      <c r="C695" s="6" t="s">
        <v>275</v>
      </c>
      <c r="D695" s="6" t="s">
        <v>43</v>
      </c>
      <c r="E695" s="6" t="s">
        <v>45</v>
      </c>
      <c r="F695" s="6" t="s">
        <v>88</v>
      </c>
      <c r="G695" s="6" t="s">
        <v>168</v>
      </c>
      <c r="H695" s="13">
        <v>30102779</v>
      </c>
      <c r="I695" s="13" t="str">
        <f t="shared" si="487"/>
        <v>30102779-EJECUCION</v>
      </c>
      <c r="J695" s="13" t="str">
        <f t="shared" si="488"/>
        <v>30102779</v>
      </c>
      <c r="K695" s="17" t="s">
        <v>110</v>
      </c>
      <c r="L695" s="29">
        <v>517037000</v>
      </c>
      <c r="M695" s="41">
        <v>0</v>
      </c>
      <c r="N695" s="41">
        <v>316687000</v>
      </c>
      <c r="O695" s="41">
        <v>0</v>
      </c>
      <c r="P695" s="41">
        <v>0</v>
      </c>
      <c r="Q695" s="41">
        <v>0</v>
      </c>
      <c r="R695" s="41">
        <f t="shared" si="489"/>
        <v>0</v>
      </c>
      <c r="S695" s="41">
        <f t="shared" si="490"/>
        <v>316687000</v>
      </c>
      <c r="T695" s="41">
        <f t="shared" si="491"/>
        <v>200350000</v>
      </c>
      <c r="U695" s="55" t="s">
        <v>97</v>
      </c>
      <c r="V695" s="55" t="s">
        <v>8</v>
      </c>
      <c r="W695" s="2" t="str">
        <f>VLOOKUP(I695,RATES!K$2:L$952,2,FALSE)</f>
        <v>RS</v>
      </c>
      <c r="X695" s="2" t="e">
        <f>VLOOKUP(H695,CONVENIO!A$2:O$151,13,FALSE)</f>
        <v>#N/A</v>
      </c>
      <c r="Y695" s="2" t="str">
        <f>VLOOKUP(I695,'RATES A MARZO'!B$2:J$980,7,FALSE)</f>
        <v>RS</v>
      </c>
      <c r="AA695" s="2" t="e">
        <f>VLOOKUP(H695,Hoja4!A$2:M$62,13,FALSE)</f>
        <v>#N/A</v>
      </c>
      <c r="AB695" s="2" t="str">
        <f>VLOOKUP(I695,Hoja6!J$2:K$1032,2,FALSE)</f>
        <v>RS</v>
      </c>
      <c r="AD695" s="2">
        <f>VLOOKUP(H695,Hoja7!A$2:C$262,3,FALSE)</f>
        <v>300000000</v>
      </c>
      <c r="AF695" s="2" t="e">
        <f>VLOOKUP(H695,Hoja8!A$2:M$85,13,FALSE)</f>
        <v>#N/A</v>
      </c>
      <c r="AG695" s="2" t="str">
        <f>VLOOKUP(CLEAN(H695),'rates (2)'!B$2:J$1076,7,FALSE)</f>
        <v>RS</v>
      </c>
    </row>
    <row r="696" spans="1:33" ht="15" customHeight="1" outlineLevel="2" x14ac:dyDescent="0.25">
      <c r="A696" s="8"/>
      <c r="B696" s="8"/>
      <c r="C696" s="8"/>
      <c r="D696" s="8"/>
      <c r="E696" s="8"/>
      <c r="F696" s="8"/>
      <c r="G696" s="8"/>
      <c r="H696" s="12"/>
      <c r="I696" s="12"/>
      <c r="J696" s="12"/>
      <c r="K696" s="16" t="s">
        <v>336</v>
      </c>
      <c r="L696" s="30">
        <f t="shared" ref="L696:T696" si="492">SUBTOTAL(9,L694:L695)</f>
        <v>803740000</v>
      </c>
      <c r="M696" s="30">
        <f t="shared" si="492"/>
        <v>0</v>
      </c>
      <c r="N696" s="30">
        <f t="shared" si="492"/>
        <v>603390000</v>
      </c>
      <c r="O696" s="30">
        <f t="shared" si="492"/>
        <v>0</v>
      </c>
      <c r="P696" s="30">
        <f t="shared" si="492"/>
        <v>0</v>
      </c>
      <c r="Q696" s="30">
        <f t="shared" si="492"/>
        <v>0</v>
      </c>
      <c r="R696" s="30">
        <f t="shared" si="492"/>
        <v>0</v>
      </c>
      <c r="S696" s="30">
        <f t="shared" si="492"/>
        <v>603390000</v>
      </c>
      <c r="T696" s="30">
        <f t="shared" si="492"/>
        <v>200350000</v>
      </c>
      <c r="U696" s="54"/>
      <c r="V696" s="54"/>
      <c r="AG696" s="2" t="e">
        <f>VLOOKUP(CLEAN(H696),'rates (2)'!B$2:J$1076,7,FALSE)</f>
        <v>#N/A</v>
      </c>
    </row>
    <row r="697" spans="1:33" ht="15" customHeight="1" outlineLevel="2" x14ac:dyDescent="0.25">
      <c r="A697" s="8"/>
      <c r="B697" s="8"/>
      <c r="C697" s="8"/>
      <c r="D697" s="8"/>
      <c r="E697" s="8"/>
      <c r="F697" s="8"/>
      <c r="G697" s="8"/>
      <c r="H697" s="12"/>
      <c r="I697" s="12"/>
      <c r="J697" s="12"/>
      <c r="K697" s="18"/>
      <c r="L697" s="28"/>
      <c r="M697" s="40"/>
      <c r="N697" s="40"/>
      <c r="O697" s="40"/>
      <c r="P697" s="40"/>
      <c r="Q697" s="40"/>
      <c r="R697" s="40"/>
      <c r="S697" s="40"/>
      <c r="T697" s="40"/>
      <c r="U697" s="54"/>
      <c r="V697" s="54"/>
      <c r="AG697" s="2" t="e">
        <f>VLOOKUP(CLEAN(H697),'rates (2)'!B$2:J$1076,7,FALSE)</f>
        <v>#N/A</v>
      </c>
    </row>
    <row r="698" spans="1:33" ht="15" customHeight="1" outlineLevel="2" x14ac:dyDescent="0.25">
      <c r="A698" s="8"/>
      <c r="B698" s="8"/>
      <c r="C698" s="8"/>
      <c r="D698" s="8"/>
      <c r="E698" s="8"/>
      <c r="F698" s="8"/>
      <c r="G698" s="8"/>
      <c r="H698" s="12"/>
      <c r="I698" s="12"/>
      <c r="J698" s="12"/>
      <c r="K698" s="16" t="s">
        <v>278</v>
      </c>
      <c r="L698" s="28"/>
      <c r="M698" s="40"/>
      <c r="N698" s="40"/>
      <c r="O698" s="40"/>
      <c r="P698" s="40"/>
      <c r="Q698" s="40"/>
      <c r="R698" s="40"/>
      <c r="S698" s="40"/>
      <c r="T698" s="40"/>
      <c r="U698" s="54"/>
      <c r="V698" s="54"/>
      <c r="AG698" s="2" t="e">
        <f>VLOOKUP(CLEAN(H698),'rates (2)'!B$2:J$1076,7,FALSE)</f>
        <v>#N/A</v>
      </c>
    </row>
    <row r="699" spans="1:33" s="2" customFormat="1" ht="15" customHeight="1" outlineLevel="2" x14ac:dyDescent="0.25">
      <c r="A699" s="6">
        <v>31</v>
      </c>
      <c r="B699" s="6" t="s">
        <v>11</v>
      </c>
      <c r="C699" s="6" t="s">
        <v>275</v>
      </c>
      <c r="D699" s="6" t="s">
        <v>43</v>
      </c>
      <c r="E699" s="6" t="s">
        <v>45</v>
      </c>
      <c r="F699" s="6" t="s">
        <v>88</v>
      </c>
      <c r="G699" s="6" t="s">
        <v>168</v>
      </c>
      <c r="H699" s="13">
        <v>30289730</v>
      </c>
      <c r="I699" s="13" t="str">
        <f t="shared" ref="I699:I702" si="493">CONCATENATE(H699,"-",G699)</f>
        <v>30289730-EJECUCION</v>
      </c>
      <c r="J699" s="13" t="str">
        <f t="shared" ref="J699:J702" si="494">CLEAN(H699)</f>
        <v>30289730</v>
      </c>
      <c r="K699" s="17" t="s">
        <v>376</v>
      </c>
      <c r="L699" s="29">
        <v>543354000</v>
      </c>
      <c r="M699" s="41">
        <v>0</v>
      </c>
      <c r="N699" s="41">
        <v>190000000</v>
      </c>
      <c r="O699" s="41">
        <v>0</v>
      </c>
      <c r="P699" s="41">
        <v>0</v>
      </c>
      <c r="Q699" s="41">
        <v>0</v>
      </c>
      <c r="R699" s="41">
        <f t="shared" ref="R699:R702" si="495">O699+P699+Q699</f>
        <v>0</v>
      </c>
      <c r="S699" s="41">
        <f t="shared" ref="S699:S702" si="496">N699-R699</f>
        <v>190000000</v>
      </c>
      <c r="T699" s="41">
        <f t="shared" ref="T699:T702" si="497">L699-(M699+N699)</f>
        <v>353354000</v>
      </c>
      <c r="U699" s="55" t="s">
        <v>281</v>
      </c>
      <c r="V699" s="55" t="s">
        <v>8</v>
      </c>
      <c r="W699" s="2" t="str">
        <f>VLOOKUP(I699,RATES!K$2:L$952,2,FALSE)</f>
        <v>RS</v>
      </c>
      <c r="X699" s="2" t="e">
        <f>VLOOKUP(H699,CONVENIO!A$2:O$151,13,FALSE)</f>
        <v>#N/A</v>
      </c>
      <c r="Y699" s="2" t="str">
        <f>VLOOKUP(I699,'RATES A MARZO'!B$2:J$980,7,FALSE)</f>
        <v>RS</v>
      </c>
      <c r="AA699" s="2" t="e">
        <f>VLOOKUP(H699,Hoja4!A$2:M$62,13,FALSE)</f>
        <v>#N/A</v>
      </c>
      <c r="AB699" s="2" t="str">
        <f>VLOOKUP(I699,Hoja6!J$2:K$1032,2,FALSE)</f>
        <v>RS</v>
      </c>
      <c r="AD699" s="2" t="e">
        <f>VLOOKUP(H699,Hoja7!A$2:C$262,3,FALSE)</f>
        <v>#N/A</v>
      </c>
      <c r="AF699" s="2" t="e">
        <f>VLOOKUP(H699,Hoja8!A$2:M$85,13,FALSE)</f>
        <v>#N/A</v>
      </c>
      <c r="AG699" s="2" t="str">
        <f>VLOOKUP(CLEAN(H699),'rates (2)'!B$2:J$1076,7,FALSE)</f>
        <v>RS</v>
      </c>
    </row>
    <row r="700" spans="1:33" s="2" customFormat="1" ht="15" customHeight="1" outlineLevel="2" x14ac:dyDescent="0.25">
      <c r="A700" s="6">
        <v>31</v>
      </c>
      <c r="B700" s="6" t="s">
        <v>11</v>
      </c>
      <c r="C700" s="6" t="s">
        <v>286</v>
      </c>
      <c r="D700" s="6" t="s">
        <v>43</v>
      </c>
      <c r="E700" s="6" t="s">
        <v>45</v>
      </c>
      <c r="F700" s="6" t="s">
        <v>553</v>
      </c>
      <c r="G700" s="6" t="s">
        <v>168</v>
      </c>
      <c r="H700" s="13">
        <v>30341678</v>
      </c>
      <c r="I700" s="13" t="str">
        <f t="shared" si="493"/>
        <v>30341678-EJECUCION</v>
      </c>
      <c r="J700" s="13" t="str">
        <f t="shared" si="494"/>
        <v>30341678</v>
      </c>
      <c r="K700" s="17" t="s">
        <v>408</v>
      </c>
      <c r="L700" s="29">
        <v>126058000</v>
      </c>
      <c r="M700" s="41">
        <v>0</v>
      </c>
      <c r="N700" s="41">
        <v>6302900</v>
      </c>
      <c r="O700" s="41">
        <v>0</v>
      </c>
      <c r="P700" s="41">
        <v>0</v>
      </c>
      <c r="Q700" s="41">
        <v>0</v>
      </c>
      <c r="R700" s="41">
        <f t="shared" si="495"/>
        <v>0</v>
      </c>
      <c r="S700" s="41">
        <f t="shared" si="496"/>
        <v>6302900</v>
      </c>
      <c r="T700" s="41">
        <f t="shared" si="497"/>
        <v>119755100</v>
      </c>
      <c r="U700" s="55" t="s">
        <v>510</v>
      </c>
      <c r="V700" s="55" t="s">
        <v>8</v>
      </c>
      <c r="W700" s="2" t="e">
        <f>VLOOKUP(I700,RATES!K$2:L$952,2,FALSE)</f>
        <v>#N/A</v>
      </c>
      <c r="X700" s="2" t="e">
        <f>VLOOKUP(H700,CONVENIO!A$2:O$151,13,FALSE)</f>
        <v>#N/A</v>
      </c>
      <c r="Y700" s="2" t="e">
        <f>VLOOKUP(I700,'RATES A MARZO'!B$2:J$980,7,FALSE)</f>
        <v>#N/A</v>
      </c>
      <c r="AA700" s="2" t="e">
        <f>VLOOKUP(H700,Hoja4!A$2:M$62,13,FALSE)</f>
        <v>#N/A</v>
      </c>
      <c r="AB700" s="2" t="e">
        <f>VLOOKUP(I700,Hoja6!J$2:K$1032,2,FALSE)</f>
        <v>#N/A</v>
      </c>
      <c r="AD700" s="2" t="e">
        <f>VLOOKUP(H700,Hoja7!A$2:C$262,3,FALSE)</f>
        <v>#N/A</v>
      </c>
      <c r="AF700" s="2" t="e">
        <f>VLOOKUP(H700,Hoja8!A$2:M$85,13,FALSE)</f>
        <v>#N/A</v>
      </c>
      <c r="AG700" s="2" t="e">
        <f>VLOOKUP(CLEAN(H700),'rates (2)'!B$2:J$1076,7,FALSE)</f>
        <v>#N/A</v>
      </c>
    </row>
    <row r="701" spans="1:33" s="2" customFormat="1" ht="15" customHeight="1" outlineLevel="2" x14ac:dyDescent="0.25">
      <c r="A701" s="6">
        <v>31</v>
      </c>
      <c r="B701" s="6" t="s">
        <v>11</v>
      </c>
      <c r="C701" s="6" t="s">
        <v>286</v>
      </c>
      <c r="D701" s="6" t="s">
        <v>43</v>
      </c>
      <c r="E701" s="6" t="s">
        <v>45</v>
      </c>
      <c r="F701" s="6" t="s">
        <v>553</v>
      </c>
      <c r="G701" s="6" t="s">
        <v>168</v>
      </c>
      <c r="H701" s="13">
        <v>30341783</v>
      </c>
      <c r="I701" s="13" t="str">
        <f t="shared" si="493"/>
        <v>30341783-EJECUCION</v>
      </c>
      <c r="J701" s="13" t="str">
        <f t="shared" si="494"/>
        <v>30341783</v>
      </c>
      <c r="K701" s="17" t="s">
        <v>622</v>
      </c>
      <c r="L701" s="29">
        <v>180000000</v>
      </c>
      <c r="M701" s="41">
        <v>0</v>
      </c>
      <c r="N701" s="41">
        <v>10000000</v>
      </c>
      <c r="O701" s="41">
        <v>0</v>
      </c>
      <c r="P701" s="41">
        <v>0</v>
      </c>
      <c r="Q701" s="41">
        <v>0</v>
      </c>
      <c r="R701" s="41">
        <f t="shared" si="495"/>
        <v>0</v>
      </c>
      <c r="S701" s="41">
        <f t="shared" si="496"/>
        <v>10000000</v>
      </c>
      <c r="T701" s="41">
        <f t="shared" si="497"/>
        <v>170000000</v>
      </c>
      <c r="U701" s="580" t="s">
        <v>281</v>
      </c>
      <c r="V701" s="6" t="s">
        <v>415</v>
      </c>
      <c r="W701" s="2" t="e">
        <f>VLOOKUP(I701,RATES!K$2:L$952,2,FALSE)</f>
        <v>#N/A</v>
      </c>
      <c r="X701" s="2" t="e">
        <f>VLOOKUP(H701,CONVENIO!A$2:O$151,13,FALSE)</f>
        <v>#N/A</v>
      </c>
      <c r="Y701" s="2" t="e">
        <f>VLOOKUP(I701,'RATES A MARZO'!B$2:J$980,7,FALSE)</f>
        <v>#N/A</v>
      </c>
      <c r="AA701" s="2" t="e">
        <f>VLOOKUP(H701,Hoja4!A$2:M$62,13,FALSE)</f>
        <v>#N/A</v>
      </c>
      <c r="AB701" s="2" t="e">
        <f>VLOOKUP(I701,Hoja6!J$2:K$1032,2,FALSE)</f>
        <v>#N/A</v>
      </c>
      <c r="AD701" s="2" t="e">
        <f>VLOOKUP(H701,Hoja7!A$2:C$262,3,FALSE)</f>
        <v>#N/A</v>
      </c>
      <c r="AF701" s="2" t="e">
        <f>VLOOKUP(H701,Hoja8!A$2:M$85,13,FALSE)</f>
        <v>#N/A</v>
      </c>
      <c r="AG701" s="2" t="e">
        <f>VLOOKUP(CLEAN(H701),'rates (2)'!B$2:J$1076,7,FALSE)</f>
        <v>#N/A</v>
      </c>
    </row>
    <row r="702" spans="1:33" s="2" customFormat="1" ht="15" customHeight="1" outlineLevel="2" x14ac:dyDescent="0.25">
      <c r="A702" s="6">
        <v>31</v>
      </c>
      <c r="B702" s="6" t="s">
        <v>11</v>
      </c>
      <c r="C702" s="6" t="s">
        <v>286</v>
      </c>
      <c r="D702" s="6" t="s">
        <v>43</v>
      </c>
      <c r="E702" s="6" t="s">
        <v>45</v>
      </c>
      <c r="F702" s="6" t="s">
        <v>553</v>
      </c>
      <c r="G702" s="6" t="s">
        <v>9</v>
      </c>
      <c r="H702" s="13">
        <v>30341774</v>
      </c>
      <c r="I702" s="13" t="str">
        <f t="shared" si="493"/>
        <v>30341774-DISEÑO</v>
      </c>
      <c r="J702" s="13" t="str">
        <f t="shared" si="494"/>
        <v>30341774</v>
      </c>
      <c r="K702" s="17" t="s">
        <v>608</v>
      </c>
      <c r="L702" s="29">
        <v>41500000</v>
      </c>
      <c r="M702" s="41">
        <v>0</v>
      </c>
      <c r="N702" s="41">
        <v>5000000</v>
      </c>
      <c r="O702" s="41">
        <v>0</v>
      </c>
      <c r="P702" s="41">
        <v>0</v>
      </c>
      <c r="Q702" s="41">
        <v>0</v>
      </c>
      <c r="R702" s="41">
        <f t="shared" si="495"/>
        <v>0</v>
      </c>
      <c r="S702" s="41">
        <f t="shared" si="496"/>
        <v>5000000</v>
      </c>
      <c r="T702" s="41">
        <f t="shared" si="497"/>
        <v>36500000</v>
      </c>
      <c r="U702" s="579" t="s">
        <v>281</v>
      </c>
      <c r="V702" s="55" t="s">
        <v>308</v>
      </c>
      <c r="W702" s="2" t="str">
        <f>VLOOKUP(I702,RATES!K$2:L$952,2,FALSE)</f>
        <v>FI</v>
      </c>
      <c r="X702" s="2" t="e">
        <f>VLOOKUP(H702,CONVENIO!A$2:O$151,13,FALSE)</f>
        <v>#N/A</v>
      </c>
      <c r="Y702" s="2" t="str">
        <f>VLOOKUP(I702,'RATES A MARZO'!B$2:J$980,7,FALSE)</f>
        <v>FI</v>
      </c>
      <c r="AA702" s="2" t="e">
        <f>VLOOKUP(H702,Hoja4!A$2:M$62,13,FALSE)</f>
        <v>#N/A</v>
      </c>
      <c r="AB702" s="2" t="str">
        <f>VLOOKUP(I702,Hoja6!J$2:K$1032,2,FALSE)</f>
        <v>FI</v>
      </c>
      <c r="AD702" s="2" t="e">
        <f>VLOOKUP(H702,Hoja7!A$2:C$262,3,FALSE)</f>
        <v>#N/A</v>
      </c>
      <c r="AF702" s="2" t="e">
        <f>VLOOKUP(H702,Hoja8!A$2:M$85,13,FALSE)</f>
        <v>#N/A</v>
      </c>
      <c r="AG702" s="2" t="str">
        <f>VLOOKUP(CLEAN(H702),'rates (2)'!B$2:J$1076,7,FALSE)</f>
        <v>FI</v>
      </c>
    </row>
    <row r="703" spans="1:33" ht="15" customHeight="1" outlineLevel="2" x14ac:dyDescent="0.25">
      <c r="A703" s="8"/>
      <c r="B703" s="8"/>
      <c r="C703" s="8"/>
      <c r="D703" s="8"/>
      <c r="E703" s="8"/>
      <c r="F703" s="8"/>
      <c r="G703" s="8"/>
      <c r="H703" s="12"/>
      <c r="I703" s="12"/>
      <c r="J703" s="12"/>
      <c r="K703" s="16" t="s">
        <v>291</v>
      </c>
      <c r="L703" s="30">
        <f t="shared" ref="L703:T703" si="498">SUBTOTAL(9,L699:L702)</f>
        <v>890912000</v>
      </c>
      <c r="M703" s="30">
        <f t="shared" si="498"/>
        <v>0</v>
      </c>
      <c r="N703" s="30">
        <f t="shared" si="498"/>
        <v>211302900</v>
      </c>
      <c r="O703" s="30">
        <f t="shared" si="498"/>
        <v>0</v>
      </c>
      <c r="P703" s="30">
        <f t="shared" si="498"/>
        <v>0</v>
      </c>
      <c r="Q703" s="30">
        <f t="shared" si="498"/>
        <v>0</v>
      </c>
      <c r="R703" s="30">
        <f t="shared" si="498"/>
        <v>0</v>
      </c>
      <c r="S703" s="30">
        <f t="shared" si="498"/>
        <v>211302900</v>
      </c>
      <c r="T703" s="30">
        <f t="shared" si="498"/>
        <v>679609100</v>
      </c>
      <c r="U703" s="54"/>
      <c r="V703" s="54"/>
      <c r="AG703" s="2" t="e">
        <f>VLOOKUP(CLEAN(H703),'rates (2)'!B$2:J$1076,7,FALSE)</f>
        <v>#N/A</v>
      </c>
    </row>
    <row r="704" spans="1:33" ht="15" customHeight="1" outlineLevel="2" x14ac:dyDescent="0.25">
      <c r="A704" s="8"/>
      <c r="B704" s="8"/>
      <c r="C704" s="8"/>
      <c r="D704" s="8"/>
      <c r="E704" s="8"/>
      <c r="F704" s="8"/>
      <c r="G704" s="8"/>
      <c r="H704" s="12"/>
      <c r="I704" s="12"/>
      <c r="J704" s="12"/>
      <c r="K704" s="18"/>
      <c r="L704" s="28"/>
      <c r="M704" s="40"/>
      <c r="N704" s="40"/>
      <c r="O704" s="40"/>
      <c r="P704" s="40"/>
      <c r="Q704" s="40"/>
      <c r="R704" s="40"/>
      <c r="S704" s="40"/>
      <c r="T704" s="40"/>
      <c r="U704" s="54"/>
      <c r="V704" s="54"/>
      <c r="AG704" s="2" t="e">
        <f>VLOOKUP(CLEAN(H704),'rates (2)'!B$2:J$1076,7,FALSE)</f>
        <v>#N/A</v>
      </c>
    </row>
    <row r="705" spans="1:33" ht="18.75" customHeight="1" outlineLevel="1" x14ac:dyDescent="0.3">
      <c r="A705" s="8"/>
      <c r="B705" s="8"/>
      <c r="C705" s="8"/>
      <c r="D705" s="8"/>
      <c r="E705" s="9"/>
      <c r="F705" s="8"/>
      <c r="G705" s="8"/>
      <c r="H705" s="12"/>
      <c r="I705" s="12"/>
      <c r="J705" s="12"/>
      <c r="K705" s="52" t="s">
        <v>198</v>
      </c>
      <c r="L705" s="53">
        <f t="shared" ref="L705:T705" si="499">L703+L691+L696</f>
        <v>10698025718</v>
      </c>
      <c r="M705" s="53">
        <f t="shared" si="499"/>
        <v>1324652977</v>
      </c>
      <c r="N705" s="53">
        <f t="shared" si="499"/>
        <v>3647696121</v>
      </c>
      <c r="O705" s="53">
        <f t="shared" si="499"/>
        <v>0</v>
      </c>
      <c r="P705" s="53">
        <f t="shared" si="499"/>
        <v>717733008</v>
      </c>
      <c r="Q705" s="53">
        <f t="shared" si="499"/>
        <v>364258327</v>
      </c>
      <c r="R705" s="53">
        <f t="shared" si="499"/>
        <v>1081991335</v>
      </c>
      <c r="S705" s="53">
        <f t="shared" si="499"/>
        <v>2565704786</v>
      </c>
      <c r="T705" s="53">
        <f t="shared" si="499"/>
        <v>5725676620</v>
      </c>
      <c r="U705" s="54"/>
      <c r="V705" s="54"/>
      <c r="AG705" s="2" t="e">
        <f>VLOOKUP(CLEAN(H705),'rates (2)'!B$2:J$1076,7,FALSE)</f>
        <v>#N/A</v>
      </c>
    </row>
    <row r="706" spans="1:33" s="3" customFormat="1" ht="15" customHeight="1" outlineLevel="1" x14ac:dyDescent="0.25">
      <c r="A706" s="8"/>
      <c r="B706" s="8"/>
      <c r="C706" s="8"/>
      <c r="D706" s="8"/>
      <c r="E706" s="9"/>
      <c r="F706" s="8"/>
      <c r="G706" s="8"/>
      <c r="H706" s="12"/>
      <c r="I706" s="12"/>
      <c r="J706" s="12"/>
      <c r="K706" s="20"/>
      <c r="L706" s="32"/>
      <c r="M706" s="42"/>
      <c r="N706" s="42"/>
      <c r="O706" s="42"/>
      <c r="P706" s="42"/>
      <c r="Q706" s="42"/>
      <c r="R706" s="42"/>
      <c r="S706" s="42"/>
      <c r="T706" s="42"/>
      <c r="U706" s="54"/>
      <c r="V706" s="54"/>
      <c r="AG706" s="2" t="e">
        <f>VLOOKUP(CLEAN(H706),'rates (2)'!B$2:J$1076,7,FALSE)</f>
        <v>#N/A</v>
      </c>
    </row>
    <row r="707" spans="1:33" ht="26.25" customHeight="1" outlineLevel="1" x14ac:dyDescent="0.4">
      <c r="A707" s="8"/>
      <c r="B707" s="8"/>
      <c r="C707" s="8"/>
      <c r="D707" s="8"/>
      <c r="E707" s="9"/>
      <c r="F707" s="8"/>
      <c r="G707" s="8"/>
      <c r="H707" s="12"/>
      <c r="I707" s="12"/>
      <c r="J707" s="12"/>
      <c r="K707" s="64" t="s">
        <v>234</v>
      </c>
      <c r="L707" s="32"/>
      <c r="M707" s="42"/>
      <c r="N707" s="42"/>
      <c r="O707" s="42"/>
      <c r="P707" s="42"/>
      <c r="Q707" s="42"/>
      <c r="R707" s="42"/>
      <c r="S707" s="42"/>
      <c r="T707" s="42"/>
      <c r="U707" s="54"/>
      <c r="V707" s="54"/>
      <c r="AG707" s="2" t="e">
        <f>VLOOKUP(CLEAN(H707),'rates (2)'!B$2:J$1076,7,FALSE)</f>
        <v>#N/A</v>
      </c>
    </row>
    <row r="708" spans="1:33" ht="15" customHeight="1" outlineLevel="2" x14ac:dyDescent="0.25">
      <c r="A708" s="8"/>
      <c r="B708" s="8"/>
      <c r="C708" s="8"/>
      <c r="D708" s="8"/>
      <c r="E708" s="8"/>
      <c r="F708" s="8"/>
      <c r="G708" s="8"/>
      <c r="H708" s="12"/>
      <c r="I708" s="12"/>
      <c r="J708" s="12"/>
      <c r="K708" s="16" t="s">
        <v>271</v>
      </c>
      <c r="L708" s="28"/>
      <c r="M708" s="40"/>
      <c r="N708" s="40"/>
      <c r="O708" s="40"/>
      <c r="P708" s="40"/>
      <c r="Q708" s="40"/>
      <c r="R708" s="40"/>
      <c r="S708" s="40"/>
      <c r="T708" s="40"/>
      <c r="U708" s="54"/>
      <c r="V708" s="54"/>
      <c r="AG708" s="2" t="e">
        <f>VLOOKUP(CLEAN(H708),'rates (2)'!B$2:J$1076,7,FALSE)</f>
        <v>#N/A</v>
      </c>
    </row>
    <row r="709" spans="1:33" s="2" customFormat="1" ht="15" customHeight="1" outlineLevel="2" x14ac:dyDescent="0.25">
      <c r="A709" s="6">
        <v>31</v>
      </c>
      <c r="B709" s="6" t="s">
        <v>5</v>
      </c>
      <c r="C709" s="6" t="s">
        <v>272</v>
      </c>
      <c r="D709" s="6" t="s">
        <v>43</v>
      </c>
      <c r="E709" s="6" t="s">
        <v>46</v>
      </c>
      <c r="F709" s="6" t="s">
        <v>6</v>
      </c>
      <c r="G709" s="6" t="s">
        <v>168</v>
      </c>
      <c r="H709" s="13">
        <v>30036043</v>
      </c>
      <c r="I709" s="13" t="str">
        <f t="shared" ref="I709:I710" si="500">CONCATENATE(H709,"-",G709)</f>
        <v>30036043-EJECUCION</v>
      </c>
      <c r="J709" s="13" t="str">
        <f t="shared" ref="J709:J710" si="501">CLEAN(H709)</f>
        <v>30036043</v>
      </c>
      <c r="K709" s="49" t="s">
        <v>558</v>
      </c>
      <c r="L709" s="29">
        <v>2125089306</v>
      </c>
      <c r="M709" s="41">
        <v>2105704808</v>
      </c>
      <c r="N709" s="41">
        <v>0</v>
      </c>
      <c r="O709" s="41">
        <v>0</v>
      </c>
      <c r="P709" s="41">
        <v>0</v>
      </c>
      <c r="Q709" s="41">
        <v>0</v>
      </c>
      <c r="R709" s="41">
        <f t="shared" ref="R709:R710" si="502">O709+P709+Q709</f>
        <v>0</v>
      </c>
      <c r="S709" s="41">
        <f t="shared" ref="S709:S710" si="503">N709-R709</f>
        <v>0</v>
      </c>
      <c r="T709" s="41">
        <f t="shared" ref="T709:T710" si="504">L709-(M709+N709)</f>
        <v>19384498</v>
      </c>
      <c r="U709" s="579" t="s">
        <v>273</v>
      </c>
      <c r="V709" s="55" t="s">
        <v>8</v>
      </c>
      <c r="W709" s="2" t="e">
        <f>VLOOKUP(I709,RATES!K$2:L$952,2,FALSE)</f>
        <v>#N/A</v>
      </c>
      <c r="X709" s="2" t="e">
        <f>VLOOKUP(H709,CONVENIO!A$2:O$151,13,FALSE)</f>
        <v>#N/A</v>
      </c>
      <c r="Y709" s="202" t="e">
        <f>VLOOKUP(I709,'RATES A MARZO'!B$2:J$980,7,FALSE)</f>
        <v>#N/A</v>
      </c>
      <c r="AA709" s="2" t="e">
        <f>VLOOKUP(H709,Hoja4!A$2:M$62,13,FALSE)</f>
        <v>#N/A</v>
      </c>
      <c r="AB709" s="2" t="e">
        <f>VLOOKUP(I709,Hoja6!J$2:K$1032,2,FALSE)</f>
        <v>#N/A</v>
      </c>
      <c r="AD709" s="2" t="e">
        <f>VLOOKUP(H709,Hoja7!A$2:C$262,3,FALSE)</f>
        <v>#N/A</v>
      </c>
      <c r="AF709" s="2" t="e">
        <f>VLOOKUP(H709,Hoja8!A$2:M$85,13,FALSE)</f>
        <v>#N/A</v>
      </c>
      <c r="AG709" s="2" t="e">
        <f>VLOOKUP(CLEAN(H709),'rates (2)'!B$2:J$1076,7,FALSE)</f>
        <v>#N/A</v>
      </c>
    </row>
    <row r="710" spans="1:33" s="2" customFormat="1" ht="15" customHeight="1" outlineLevel="2" x14ac:dyDescent="0.25">
      <c r="A710" s="6">
        <v>31</v>
      </c>
      <c r="B710" s="6" t="s">
        <v>5</v>
      </c>
      <c r="C710" s="6" t="s">
        <v>288</v>
      </c>
      <c r="D710" s="6" t="s">
        <v>43</v>
      </c>
      <c r="E710" s="6" t="s">
        <v>46</v>
      </c>
      <c r="F710" s="6" t="s">
        <v>553</v>
      </c>
      <c r="G710" s="6" t="s">
        <v>168</v>
      </c>
      <c r="H710" s="13">
        <v>30136949</v>
      </c>
      <c r="I710" s="13" t="str">
        <f t="shared" si="500"/>
        <v>30136949-EJECUCION</v>
      </c>
      <c r="J710" s="13" t="str">
        <f t="shared" si="501"/>
        <v>30136949</v>
      </c>
      <c r="K710" s="49" t="s">
        <v>2792</v>
      </c>
      <c r="L710" s="29">
        <v>123511343</v>
      </c>
      <c r="M710" s="41">
        <v>123511343</v>
      </c>
      <c r="N710" s="41">
        <v>0</v>
      </c>
      <c r="O710" s="41">
        <v>0</v>
      </c>
      <c r="P710" s="41">
        <v>0</v>
      </c>
      <c r="Q710" s="41">
        <v>0</v>
      </c>
      <c r="R710" s="41">
        <f t="shared" si="502"/>
        <v>0</v>
      </c>
      <c r="S710" s="41">
        <f t="shared" si="503"/>
        <v>0</v>
      </c>
      <c r="T710" s="41">
        <f t="shared" si="504"/>
        <v>0</v>
      </c>
      <c r="U710" s="579" t="s">
        <v>556</v>
      </c>
      <c r="V710" s="55" t="s">
        <v>10</v>
      </c>
      <c r="W710" s="2" t="e">
        <f>VLOOKUP(I710,RATES!K$2:L$952,2,FALSE)</f>
        <v>#N/A</v>
      </c>
      <c r="X710" s="2" t="e">
        <f>VLOOKUP(H710,CONVENIO!A$2:O$151,13,FALSE)</f>
        <v>#N/A</v>
      </c>
      <c r="Y710" s="202" t="e">
        <f>VLOOKUP(I710,'RATES A MARZO'!B$2:J$980,7,FALSE)</f>
        <v>#N/A</v>
      </c>
      <c r="AA710" s="2" t="e">
        <f>VLOOKUP(H710,Hoja4!A$2:M$62,13,FALSE)</f>
        <v>#N/A</v>
      </c>
      <c r="AB710" s="2" t="e">
        <f>VLOOKUP(I710,Hoja6!J$2:K$1032,2,FALSE)</f>
        <v>#N/A</v>
      </c>
      <c r="AD710" s="2" t="e">
        <f>VLOOKUP(H710,Hoja7!A$2:C$262,3,FALSE)</f>
        <v>#N/A</v>
      </c>
      <c r="AF710" s="2" t="e">
        <f>VLOOKUP(H710,Hoja8!A$2:M$85,13,FALSE)</f>
        <v>#N/A</v>
      </c>
      <c r="AG710" s="2" t="e">
        <f>VLOOKUP(CLEAN(H710),'rates (2)'!B$2:J$1076,7,FALSE)</f>
        <v>#N/A</v>
      </c>
    </row>
    <row r="711" spans="1:33" ht="15" customHeight="1" outlineLevel="2" x14ac:dyDescent="0.25">
      <c r="A711" s="8"/>
      <c r="B711" s="8"/>
      <c r="C711" s="8"/>
      <c r="D711" s="8"/>
      <c r="E711" s="8"/>
      <c r="F711" s="8"/>
      <c r="G711" s="8"/>
      <c r="H711" s="12"/>
      <c r="I711" s="12"/>
      <c r="J711" s="12"/>
      <c r="K711" s="16" t="s">
        <v>435</v>
      </c>
      <c r="L711" s="30">
        <f>SUBTOTAL(9,L709:L710)</f>
        <v>2248600649</v>
      </c>
      <c r="M711" s="30">
        <f>SUBTOTAL(9,M709:M710)</f>
        <v>2229216151</v>
      </c>
      <c r="N711" s="30">
        <f t="shared" ref="N711:T711" si="505">SUBTOTAL(9,N709:N710)</f>
        <v>0</v>
      </c>
      <c r="O711" s="30">
        <f t="shared" si="505"/>
        <v>0</v>
      </c>
      <c r="P711" s="30">
        <f t="shared" si="505"/>
        <v>0</v>
      </c>
      <c r="Q711" s="30">
        <f t="shared" si="505"/>
        <v>0</v>
      </c>
      <c r="R711" s="30">
        <f t="shared" si="505"/>
        <v>0</v>
      </c>
      <c r="S711" s="30">
        <f t="shared" si="505"/>
        <v>0</v>
      </c>
      <c r="T711" s="30">
        <f t="shared" si="505"/>
        <v>19384498</v>
      </c>
      <c r="U711" s="54"/>
      <c r="V711" s="54"/>
      <c r="AG711" s="2" t="e">
        <f>VLOOKUP(CLEAN(H711),'rates (2)'!B$2:J$1076,7,FALSE)</f>
        <v>#N/A</v>
      </c>
    </row>
    <row r="712" spans="1:33" s="2" customFormat="1" ht="15" customHeight="1" outlineLevel="2" x14ac:dyDescent="0.25">
      <c r="A712" s="3"/>
      <c r="B712" s="3"/>
      <c r="C712" s="3"/>
      <c r="D712" s="3"/>
      <c r="E712" s="3"/>
      <c r="F712" s="3"/>
      <c r="G712" s="3"/>
      <c r="H712" s="15"/>
      <c r="I712" s="15"/>
      <c r="J712" s="15"/>
      <c r="K712" s="20"/>
      <c r="L712" s="50"/>
      <c r="M712" s="51"/>
      <c r="N712" s="51"/>
      <c r="O712" s="51"/>
      <c r="P712" s="51"/>
      <c r="Q712" s="51"/>
      <c r="R712" s="51"/>
      <c r="S712" s="51"/>
      <c r="T712" s="51"/>
      <c r="U712" s="57"/>
      <c r="V712" s="57"/>
      <c r="AG712" s="2" t="e">
        <f>VLOOKUP(CLEAN(H712),'rates (2)'!B$2:J$1076,7,FALSE)</f>
        <v>#N/A</v>
      </c>
    </row>
    <row r="713" spans="1:33" s="2" customFormat="1" ht="15" customHeight="1" outlineLevel="2" x14ac:dyDescent="0.25">
      <c r="A713" s="3"/>
      <c r="B713" s="3"/>
      <c r="C713" s="3"/>
      <c r="D713" s="3"/>
      <c r="E713" s="3"/>
      <c r="F713" s="3"/>
      <c r="G713" s="3"/>
      <c r="H713" s="15"/>
      <c r="I713" s="15"/>
      <c r="J713" s="15"/>
      <c r="K713" s="18"/>
      <c r="L713" s="50"/>
      <c r="M713" s="51"/>
      <c r="N713" s="51"/>
      <c r="O713" s="51"/>
      <c r="P713" s="51"/>
      <c r="Q713" s="51"/>
      <c r="R713" s="51"/>
      <c r="S713" s="51"/>
      <c r="T713" s="51"/>
      <c r="U713" s="57"/>
      <c r="V713" s="57"/>
      <c r="AG713" s="2" t="e">
        <f>VLOOKUP(CLEAN(H713),'rates (2)'!B$2:J$1076,7,FALSE)</f>
        <v>#N/A</v>
      </c>
    </row>
    <row r="714" spans="1:33" ht="15" customHeight="1" outlineLevel="2" x14ac:dyDescent="0.25">
      <c r="A714" s="8"/>
      <c r="B714" s="8"/>
      <c r="C714" s="8"/>
      <c r="D714" s="8"/>
      <c r="E714" s="8"/>
      <c r="F714" s="8"/>
      <c r="G714" s="8"/>
      <c r="H714" s="12"/>
      <c r="I714" s="12"/>
      <c r="J714" s="12"/>
      <c r="K714" s="18"/>
      <c r="L714" s="28"/>
      <c r="M714" s="40"/>
      <c r="N714" s="40"/>
      <c r="O714" s="40"/>
      <c r="P714" s="40"/>
      <c r="Q714" s="40"/>
      <c r="R714" s="40"/>
      <c r="S714" s="40"/>
      <c r="T714" s="40"/>
      <c r="U714" s="54"/>
      <c r="V714" s="54"/>
      <c r="AG714" s="2" t="e">
        <f>VLOOKUP(CLEAN(H714),'rates (2)'!B$2:J$1076,7,FALSE)</f>
        <v>#N/A</v>
      </c>
    </row>
    <row r="715" spans="1:33" ht="15" customHeight="1" outlineLevel="2" x14ac:dyDescent="0.25">
      <c r="A715" s="8"/>
      <c r="B715" s="8"/>
      <c r="C715" s="8"/>
      <c r="D715" s="8"/>
      <c r="E715" s="8"/>
      <c r="F715" s="8"/>
      <c r="G715" s="8"/>
      <c r="H715" s="12"/>
      <c r="I715" s="12"/>
      <c r="J715" s="12"/>
      <c r="K715" s="16" t="s">
        <v>436</v>
      </c>
      <c r="L715" s="28"/>
      <c r="M715" s="40"/>
      <c r="N715" s="40"/>
      <c r="O715" s="40"/>
      <c r="P715" s="40"/>
      <c r="Q715" s="40"/>
      <c r="R715" s="40"/>
      <c r="S715" s="40"/>
      <c r="T715" s="40"/>
      <c r="U715" s="54"/>
      <c r="V715" s="54"/>
      <c r="AG715" s="2" t="e">
        <f>VLOOKUP(CLEAN(H715),'rates (2)'!B$2:J$1076,7,FALSE)</f>
        <v>#N/A</v>
      </c>
    </row>
    <row r="716" spans="1:33" s="2" customFormat="1" ht="15" customHeight="1" outlineLevel="2" x14ac:dyDescent="0.25">
      <c r="A716" s="6">
        <v>31</v>
      </c>
      <c r="B716" s="6" t="s">
        <v>56</v>
      </c>
      <c r="C716" s="6" t="s">
        <v>354</v>
      </c>
      <c r="D716" s="6" t="s">
        <v>43</v>
      </c>
      <c r="E716" s="6" t="s">
        <v>46</v>
      </c>
      <c r="F716" s="6" t="s">
        <v>553</v>
      </c>
      <c r="G716" s="6" t="s">
        <v>168</v>
      </c>
      <c r="H716" s="13">
        <v>30395825</v>
      </c>
      <c r="I716" s="13" t="str">
        <f t="shared" ref="I716:I721" si="506">CONCATENATE(H716,"-",G716)</f>
        <v>30395825-EJECUCION</v>
      </c>
      <c r="J716" s="13" t="str">
        <f t="shared" ref="J716:J721" si="507">CLEAN(H716)</f>
        <v>30395825</v>
      </c>
      <c r="K716" s="17" t="s">
        <v>334</v>
      </c>
      <c r="L716" s="29">
        <v>113663000</v>
      </c>
      <c r="M716" s="41">
        <v>0</v>
      </c>
      <c r="N716" s="41">
        <v>34098900</v>
      </c>
      <c r="O716" s="41">
        <v>0</v>
      </c>
      <c r="P716" s="41">
        <v>0</v>
      </c>
      <c r="Q716" s="41">
        <v>0</v>
      </c>
      <c r="R716" s="41">
        <f t="shared" ref="R716:R721" si="508">O716+P716+Q716</f>
        <v>0</v>
      </c>
      <c r="S716" s="41">
        <f t="shared" ref="S716:S721" si="509">N716-R716</f>
        <v>34098900</v>
      </c>
      <c r="T716" s="41">
        <f t="shared" ref="T716:T721" si="510">L716-(M716+N716)</f>
        <v>79564100</v>
      </c>
      <c r="U716" s="579" t="s">
        <v>3005</v>
      </c>
      <c r="V716" s="55" t="s">
        <v>10</v>
      </c>
      <c r="W716" s="2">
        <f>VLOOKUP(I716,RATES!K$2:L$952,2,FALSE)</f>
        <v>0</v>
      </c>
      <c r="X716" s="2" t="e">
        <f>VLOOKUP(H716,CONVENIO!A$2:O$151,13,FALSE)</f>
        <v>#N/A</v>
      </c>
      <c r="Y716" s="2" t="str">
        <f>VLOOKUP(I716,'RATES A MARZO'!B$2:J$980,7,FALSE)</f>
        <v/>
      </c>
      <c r="AA716" s="2" t="str">
        <f>VLOOKUP(H716,Hoja4!A$2:M$62,13,FALSE)</f>
        <v>en tramite</v>
      </c>
      <c r="AB716" s="2" t="str">
        <f>VLOOKUP(I716,Hoja6!J$2:K$1032,2,FALSE)</f>
        <v/>
      </c>
      <c r="AD716" s="2">
        <f>VLOOKUP(H716,Hoja7!A$2:C$262,3,FALSE)</f>
        <v>113663000</v>
      </c>
      <c r="AF716" s="2" t="str">
        <f>VLOOKUP(H716,Hoja8!A$2:M$85,13,FALSE)</f>
        <v>EN TRAMITE</v>
      </c>
      <c r="AG716" s="2" t="str">
        <f>VLOOKUP(CLEAN(H716),'rates (2)'!B$2:J$1076,7,FALSE)</f>
        <v/>
      </c>
    </row>
    <row r="717" spans="1:33" s="2" customFormat="1" ht="15" customHeight="1" outlineLevel="2" x14ac:dyDescent="0.25">
      <c r="A717" s="6">
        <v>31</v>
      </c>
      <c r="B717" s="6" t="s">
        <v>56</v>
      </c>
      <c r="C717" s="6" t="s">
        <v>272</v>
      </c>
      <c r="D717" s="6" t="s">
        <v>43</v>
      </c>
      <c r="E717" s="6" t="s">
        <v>46</v>
      </c>
      <c r="F717" s="6" t="s">
        <v>6</v>
      </c>
      <c r="G717" s="6" t="s">
        <v>168</v>
      </c>
      <c r="H717" s="13">
        <v>30277425</v>
      </c>
      <c r="I717" s="13" t="str">
        <f t="shared" si="506"/>
        <v>30277425-EJECUCION</v>
      </c>
      <c r="J717" s="13" t="str">
        <f t="shared" si="507"/>
        <v>30277425</v>
      </c>
      <c r="K717" s="17" t="s">
        <v>335</v>
      </c>
      <c r="L717" s="29">
        <v>231911000</v>
      </c>
      <c r="M717" s="41">
        <v>0</v>
      </c>
      <c r="N717" s="41">
        <v>57977750</v>
      </c>
      <c r="O717" s="41">
        <v>0</v>
      </c>
      <c r="P717" s="41">
        <v>0</v>
      </c>
      <c r="Q717" s="41">
        <v>3970778</v>
      </c>
      <c r="R717" s="41">
        <f t="shared" si="508"/>
        <v>3970778</v>
      </c>
      <c r="S717" s="41">
        <f t="shared" si="509"/>
        <v>54006972</v>
      </c>
      <c r="T717" s="41">
        <f t="shared" si="510"/>
        <v>173933250</v>
      </c>
      <c r="U717" s="579" t="s">
        <v>273</v>
      </c>
      <c r="V717" s="55" t="s">
        <v>10</v>
      </c>
      <c r="W717" s="2">
        <f>VLOOKUP(I717,RATES!K$2:L$952,2,FALSE)</f>
        <v>0</v>
      </c>
      <c r="X717" s="2" t="str">
        <f>VLOOKUP(H717,CONVENIO!A$2:O$151,13,FALSE)</f>
        <v>CON CONVENIO</v>
      </c>
      <c r="Y717" s="2" t="str">
        <f>VLOOKUP(I717,'RATES A MARZO'!B$2:J$980,7,FALSE)</f>
        <v/>
      </c>
      <c r="AA717" s="2" t="str">
        <f>VLOOKUP(H717,Hoja4!A$2:M$62,13,FALSE)</f>
        <v>en convenio</v>
      </c>
      <c r="AB717" s="2" t="str">
        <f>VLOOKUP(I717,Hoja6!J$2:K$1032,2,FALSE)</f>
        <v/>
      </c>
      <c r="AC717" s="2" t="s">
        <v>3958</v>
      </c>
      <c r="AD717" s="2">
        <f>VLOOKUP(H717,Hoja7!A$2:C$262,3,FALSE)</f>
        <v>228248000</v>
      </c>
      <c r="AF717" s="2" t="str">
        <f>VLOOKUP(H717,Hoja8!A$2:M$85,13,FALSE)</f>
        <v>CON CONVENIO</v>
      </c>
      <c r="AG717" s="2" t="str">
        <f>VLOOKUP(CLEAN(H717),'rates (2)'!B$2:J$1076,7,FALSE)</f>
        <v/>
      </c>
    </row>
    <row r="718" spans="1:33" s="2" customFormat="1" ht="15" customHeight="1" outlineLevel="2" x14ac:dyDescent="0.25">
      <c r="A718" s="6">
        <v>31</v>
      </c>
      <c r="B718" s="6" t="s">
        <v>56</v>
      </c>
      <c r="C718" s="6" t="s">
        <v>288</v>
      </c>
      <c r="D718" s="6" t="s">
        <v>43</v>
      </c>
      <c r="E718" s="6" t="s">
        <v>46</v>
      </c>
      <c r="F718" s="6" t="s">
        <v>88</v>
      </c>
      <c r="G718" s="6" t="s">
        <v>9</v>
      </c>
      <c r="H718" s="13">
        <v>30393123</v>
      </c>
      <c r="I718" s="13" t="str">
        <f t="shared" si="506"/>
        <v>30393123-DISEÑO</v>
      </c>
      <c r="J718" s="13" t="str">
        <f t="shared" si="507"/>
        <v>30393123</v>
      </c>
      <c r="K718" s="17" t="s">
        <v>337</v>
      </c>
      <c r="L718" s="29">
        <v>30175000</v>
      </c>
      <c r="M718" s="41">
        <v>0</v>
      </c>
      <c r="N718" s="41">
        <v>20000000</v>
      </c>
      <c r="O718" s="41">
        <v>0</v>
      </c>
      <c r="P718" s="41">
        <v>0</v>
      </c>
      <c r="Q718" s="41">
        <v>0</v>
      </c>
      <c r="R718" s="41">
        <f t="shared" si="508"/>
        <v>0</v>
      </c>
      <c r="S718" s="41">
        <f t="shared" si="509"/>
        <v>20000000</v>
      </c>
      <c r="T718" s="41">
        <f t="shared" si="510"/>
        <v>10175000</v>
      </c>
      <c r="U718" s="55" t="s">
        <v>508</v>
      </c>
      <c r="V718" s="55" t="s">
        <v>8</v>
      </c>
      <c r="W718" s="2" t="e">
        <f>VLOOKUP(I718,RATES!K$2:L$952,2,FALSE)</f>
        <v>#N/A</v>
      </c>
      <c r="X718" s="2" t="e">
        <f>VLOOKUP(H718,CONVENIO!A$2:O$151,13,FALSE)</f>
        <v>#N/A</v>
      </c>
      <c r="Y718" s="2" t="e">
        <f>VLOOKUP(I718,'RATES A MARZO'!B$2:J$980,7,FALSE)</f>
        <v>#N/A</v>
      </c>
      <c r="AA718" s="2" t="e">
        <f>VLOOKUP(H718,Hoja4!A$2:M$62,13,FALSE)</f>
        <v>#N/A</v>
      </c>
      <c r="AB718" s="2" t="e">
        <f>VLOOKUP(I718,Hoja6!J$2:K$1032,2,FALSE)</f>
        <v>#N/A</v>
      </c>
      <c r="AD718" s="2" t="e">
        <f>VLOOKUP(H718,Hoja7!A$2:C$262,3,FALSE)</f>
        <v>#N/A</v>
      </c>
      <c r="AE718" s="2" t="s">
        <v>4081</v>
      </c>
      <c r="AF718" s="2" t="e">
        <f>VLOOKUP(H718,Hoja8!A$2:M$85,13,FALSE)</f>
        <v>#N/A</v>
      </c>
      <c r="AG718" s="2" t="e">
        <f>VLOOKUP(CLEAN(H718),'rates (2)'!B$2:J$1076,7,FALSE)</f>
        <v>#N/A</v>
      </c>
    </row>
    <row r="719" spans="1:33" s="2" customFormat="1" ht="15" customHeight="1" outlineLevel="2" x14ac:dyDescent="0.25">
      <c r="A719" s="6">
        <v>31</v>
      </c>
      <c r="B719" s="6" t="s">
        <v>56</v>
      </c>
      <c r="C719" s="6" t="s">
        <v>274</v>
      </c>
      <c r="D719" s="6" t="s">
        <v>43</v>
      </c>
      <c r="E719" s="6" t="s">
        <v>46</v>
      </c>
      <c r="F719" s="6" t="s">
        <v>553</v>
      </c>
      <c r="G719" s="6" t="s">
        <v>168</v>
      </c>
      <c r="H719" s="13">
        <v>30455973</v>
      </c>
      <c r="I719" s="13" t="str">
        <f t="shared" si="506"/>
        <v>30455973-EJECUCION</v>
      </c>
      <c r="J719" s="13" t="str">
        <f t="shared" si="507"/>
        <v>30455973</v>
      </c>
      <c r="K719" s="17" t="s">
        <v>338</v>
      </c>
      <c r="L719" s="29">
        <v>95090000</v>
      </c>
      <c r="M719" s="41">
        <v>0</v>
      </c>
      <c r="N719" s="41">
        <v>28527000</v>
      </c>
      <c r="O719" s="41">
        <v>0</v>
      </c>
      <c r="P719" s="41">
        <v>0</v>
      </c>
      <c r="Q719" s="41">
        <v>0</v>
      </c>
      <c r="R719" s="41">
        <f t="shared" si="508"/>
        <v>0</v>
      </c>
      <c r="S719" s="41">
        <f t="shared" si="509"/>
        <v>28527000</v>
      </c>
      <c r="T719" s="41">
        <f t="shared" si="510"/>
        <v>66563000</v>
      </c>
      <c r="U719" s="55" t="s">
        <v>277</v>
      </c>
      <c r="V719" s="55" t="s">
        <v>8</v>
      </c>
      <c r="W719" s="2">
        <f>VLOOKUP(I719,RATES!K$2:L$952,2,FALSE)</f>
        <v>0</v>
      </c>
      <c r="X719" s="2" t="e">
        <f>VLOOKUP(H719,CONVENIO!A$2:O$151,13,FALSE)</f>
        <v>#N/A</v>
      </c>
      <c r="Y719" s="2" t="str">
        <f>VLOOKUP(I719,'RATES A MARZO'!B$2:J$980,7,FALSE)</f>
        <v/>
      </c>
      <c r="AA719" s="2" t="e">
        <f>VLOOKUP(H719,Hoja4!A$2:M$62,13,FALSE)</f>
        <v>#N/A</v>
      </c>
      <c r="AB719" s="2" t="str">
        <f>VLOOKUP(I719,Hoja6!J$2:K$1032,2,FALSE)</f>
        <v/>
      </c>
      <c r="AD719" s="2">
        <f>VLOOKUP(H719,Hoja7!A$2:C$262,3,FALSE)</f>
        <v>89715885</v>
      </c>
      <c r="AF719" s="2" t="e">
        <f>VLOOKUP(H719,Hoja8!A$2:M$85,13,FALSE)</f>
        <v>#N/A</v>
      </c>
      <c r="AG719" s="2" t="str">
        <f>VLOOKUP(CLEAN(H719),'rates (2)'!B$2:J$1076,7,FALSE)</f>
        <v>RS</v>
      </c>
    </row>
    <row r="720" spans="1:33" s="2" customFormat="1" ht="15" customHeight="1" outlineLevel="2" x14ac:dyDescent="0.25">
      <c r="A720" s="6">
        <v>31</v>
      </c>
      <c r="B720" s="6" t="s">
        <v>56</v>
      </c>
      <c r="C720" s="6" t="s">
        <v>283</v>
      </c>
      <c r="D720" s="6" t="s">
        <v>43</v>
      </c>
      <c r="E720" s="6" t="s">
        <v>46</v>
      </c>
      <c r="F720" s="6" t="s">
        <v>15</v>
      </c>
      <c r="G720" s="6" t="s">
        <v>9</v>
      </c>
      <c r="H720" s="13">
        <v>30338024</v>
      </c>
      <c r="I720" s="13" t="str">
        <f t="shared" si="506"/>
        <v>30338024-DISEÑO</v>
      </c>
      <c r="J720" s="13" t="str">
        <f t="shared" si="507"/>
        <v>30338024</v>
      </c>
      <c r="K720" s="17" t="s">
        <v>339</v>
      </c>
      <c r="L720" s="29">
        <v>33857000</v>
      </c>
      <c r="M720" s="41">
        <v>0</v>
      </c>
      <c r="N720" s="41">
        <v>33857000</v>
      </c>
      <c r="O720" s="41">
        <v>0</v>
      </c>
      <c r="P720" s="41">
        <v>0</v>
      </c>
      <c r="Q720" s="41">
        <v>0</v>
      </c>
      <c r="R720" s="41">
        <f t="shared" si="508"/>
        <v>0</v>
      </c>
      <c r="S720" s="41">
        <f t="shared" si="509"/>
        <v>33857000</v>
      </c>
      <c r="T720" s="41">
        <f t="shared" si="510"/>
        <v>0</v>
      </c>
      <c r="U720" s="55" t="s">
        <v>508</v>
      </c>
      <c r="V720" s="55" t="s">
        <v>8</v>
      </c>
      <c r="W720" s="2" t="str">
        <f>VLOOKUP(I720,RATES!K$2:L$952,2,FALSE)</f>
        <v>RS</v>
      </c>
      <c r="X720" s="2" t="e">
        <f>VLOOKUP(H720,CONVENIO!A$2:O$151,13,FALSE)</f>
        <v>#N/A</v>
      </c>
      <c r="Y720" s="2" t="str">
        <f>VLOOKUP(I720,'RATES A MARZO'!B$2:J$980,7,FALSE)</f>
        <v>RS</v>
      </c>
      <c r="AA720" s="2" t="e">
        <f>VLOOKUP(H720,Hoja4!A$2:M$62,13,FALSE)</f>
        <v>#N/A</v>
      </c>
      <c r="AB720" s="2" t="str">
        <f>VLOOKUP(I720,Hoja6!J$2:K$1032,2,FALSE)</f>
        <v>RS</v>
      </c>
      <c r="AD720" s="2" t="e">
        <f>VLOOKUP(H720,Hoja7!A$2:C$262,3,FALSE)</f>
        <v>#N/A</v>
      </c>
      <c r="AE720" s="2" t="s">
        <v>4081</v>
      </c>
      <c r="AF720" s="2" t="e">
        <f>VLOOKUP(H720,Hoja8!A$2:M$85,13,FALSE)</f>
        <v>#N/A</v>
      </c>
      <c r="AG720" s="2" t="str">
        <f>VLOOKUP(CLEAN(H720),'rates (2)'!B$2:J$1076,7,FALSE)</f>
        <v>RS</v>
      </c>
    </row>
    <row r="721" spans="1:33" s="2" customFormat="1" ht="15" customHeight="1" outlineLevel="2" x14ac:dyDescent="0.25">
      <c r="A721" s="6">
        <v>31</v>
      </c>
      <c r="B721" s="6" t="s">
        <v>56</v>
      </c>
      <c r="C721" s="6" t="s">
        <v>283</v>
      </c>
      <c r="D721" s="6" t="s">
        <v>43</v>
      </c>
      <c r="E721" s="6" t="s">
        <v>46</v>
      </c>
      <c r="F721" s="6" t="s">
        <v>14</v>
      </c>
      <c r="G721" s="6" t="s">
        <v>9</v>
      </c>
      <c r="H721" s="13">
        <v>30338523</v>
      </c>
      <c r="I721" s="13" t="str">
        <f t="shared" si="506"/>
        <v>30338523-DISEÑO</v>
      </c>
      <c r="J721" s="13" t="str">
        <f t="shared" si="507"/>
        <v>30338523</v>
      </c>
      <c r="K721" s="17" t="s">
        <v>340</v>
      </c>
      <c r="L721" s="29">
        <v>33857000</v>
      </c>
      <c r="M721" s="41">
        <v>0</v>
      </c>
      <c r="N721" s="41">
        <v>33857000</v>
      </c>
      <c r="O721" s="41">
        <v>0</v>
      </c>
      <c r="P721" s="41">
        <v>0</v>
      </c>
      <c r="Q721" s="41">
        <v>0</v>
      </c>
      <c r="R721" s="41">
        <f t="shared" si="508"/>
        <v>0</v>
      </c>
      <c r="S721" s="41">
        <f t="shared" si="509"/>
        <v>33857000</v>
      </c>
      <c r="T721" s="41">
        <f t="shared" si="510"/>
        <v>0</v>
      </c>
      <c r="U721" s="55" t="s">
        <v>508</v>
      </c>
      <c r="V721" s="55" t="s">
        <v>8</v>
      </c>
      <c r="W721" s="2" t="e">
        <f>VLOOKUP(I721,RATES!K$2:L$952,2,FALSE)</f>
        <v>#N/A</v>
      </c>
      <c r="X721" s="2" t="e">
        <f>VLOOKUP(H721,CONVENIO!A$2:O$151,13,FALSE)</f>
        <v>#N/A</v>
      </c>
      <c r="Y721" s="2" t="e">
        <f>VLOOKUP(I721,'RATES A MARZO'!B$2:J$980,7,FALSE)</f>
        <v>#N/A</v>
      </c>
      <c r="AA721" s="2" t="e">
        <f>VLOOKUP(H721,Hoja4!A$2:M$62,13,FALSE)</f>
        <v>#N/A</v>
      </c>
      <c r="AB721" s="2" t="e">
        <f>VLOOKUP(I721,Hoja6!J$2:K$1032,2,FALSE)</f>
        <v>#N/A</v>
      </c>
      <c r="AD721" s="2" t="e">
        <f>VLOOKUP(H721,Hoja7!A$2:C$262,3,FALSE)</f>
        <v>#N/A</v>
      </c>
      <c r="AE721" s="2" t="s">
        <v>4081</v>
      </c>
      <c r="AF721" s="2" t="e">
        <f>VLOOKUP(H721,Hoja8!A$2:M$85,13,FALSE)</f>
        <v>#N/A</v>
      </c>
      <c r="AG721" s="2" t="e">
        <f>VLOOKUP(CLEAN(H721),'rates (2)'!B$2:J$1076,7,FALSE)</f>
        <v>#N/A</v>
      </c>
    </row>
    <row r="722" spans="1:33" ht="15" customHeight="1" outlineLevel="2" x14ac:dyDescent="0.25">
      <c r="A722" s="8"/>
      <c r="B722" s="8"/>
      <c r="C722" s="8"/>
      <c r="D722" s="8"/>
      <c r="E722" s="8"/>
      <c r="F722" s="8"/>
      <c r="G722" s="8"/>
      <c r="H722" s="12"/>
      <c r="I722" s="12"/>
      <c r="J722" s="12"/>
      <c r="K722" s="16" t="s">
        <v>336</v>
      </c>
      <c r="L722" s="30">
        <f>SUBTOTAL(9,L716:L721)</f>
        <v>538553000</v>
      </c>
      <c r="M722" s="30">
        <f>SUBTOTAL(9,M716:M721)</f>
        <v>0</v>
      </c>
      <c r="N722" s="30">
        <f t="shared" ref="N722:T722" si="511">SUBTOTAL(9,N716:N721)</f>
        <v>208317650</v>
      </c>
      <c r="O722" s="30">
        <f t="shared" si="511"/>
        <v>0</v>
      </c>
      <c r="P722" s="30">
        <f t="shared" si="511"/>
        <v>0</v>
      </c>
      <c r="Q722" s="30">
        <f t="shared" si="511"/>
        <v>3970778</v>
      </c>
      <c r="R722" s="30">
        <f t="shared" si="511"/>
        <v>3970778</v>
      </c>
      <c r="S722" s="30">
        <f t="shared" si="511"/>
        <v>204346872</v>
      </c>
      <c r="T722" s="30">
        <f t="shared" si="511"/>
        <v>330235350</v>
      </c>
      <c r="U722" s="54"/>
      <c r="V722" s="54"/>
      <c r="AG722" s="2" t="e">
        <f>VLOOKUP(CLEAN(H722),'rates (2)'!B$2:J$1076,7,FALSE)</f>
        <v>#N/A</v>
      </c>
    </row>
    <row r="723" spans="1:33" ht="15" customHeight="1" outlineLevel="2" x14ac:dyDescent="0.25">
      <c r="A723" s="8"/>
      <c r="B723" s="8"/>
      <c r="C723" s="8"/>
      <c r="D723" s="8"/>
      <c r="E723" s="8"/>
      <c r="F723" s="8"/>
      <c r="G723" s="8"/>
      <c r="H723" s="12"/>
      <c r="I723" s="12"/>
      <c r="J723" s="12"/>
      <c r="K723" s="18"/>
      <c r="L723" s="28"/>
      <c r="M723" s="40"/>
      <c r="N723" s="40"/>
      <c r="O723" s="40"/>
      <c r="P723" s="40"/>
      <c r="Q723" s="40"/>
      <c r="R723" s="40"/>
      <c r="S723" s="40"/>
      <c r="T723" s="40"/>
      <c r="U723" s="54"/>
      <c r="V723" s="54"/>
      <c r="AG723" s="2" t="e">
        <f>VLOOKUP(CLEAN(H723),'rates (2)'!B$2:J$1076,7,FALSE)</f>
        <v>#N/A</v>
      </c>
    </row>
    <row r="724" spans="1:33" ht="15" customHeight="1" outlineLevel="2" x14ac:dyDescent="0.25">
      <c r="A724" s="8"/>
      <c r="B724" s="8"/>
      <c r="C724" s="8"/>
      <c r="D724" s="8"/>
      <c r="E724" s="8"/>
      <c r="F724" s="8"/>
      <c r="G724" s="8"/>
      <c r="H724" s="12"/>
      <c r="I724" s="12"/>
      <c r="J724" s="12"/>
      <c r="K724" s="16" t="s">
        <v>278</v>
      </c>
      <c r="L724" s="28"/>
      <c r="M724" s="40"/>
      <c r="N724" s="40"/>
      <c r="O724" s="40"/>
      <c r="P724" s="40"/>
      <c r="Q724" s="40"/>
      <c r="R724" s="40"/>
      <c r="S724" s="40"/>
      <c r="T724" s="40"/>
      <c r="U724" s="54"/>
      <c r="V724" s="54"/>
      <c r="AG724" s="2" t="e">
        <f>VLOOKUP(CLEAN(H724),'rates (2)'!B$2:J$1076,7,FALSE)</f>
        <v>#N/A</v>
      </c>
    </row>
    <row r="725" spans="1:33" s="2" customFormat="1" ht="15" customHeight="1" outlineLevel="2" x14ac:dyDescent="0.25">
      <c r="A725" s="6">
        <v>29</v>
      </c>
      <c r="B725" s="6" t="s">
        <v>11</v>
      </c>
      <c r="C725" s="6" t="s">
        <v>275</v>
      </c>
      <c r="D725" s="6" t="s">
        <v>43</v>
      </c>
      <c r="E725" s="6" t="s">
        <v>46</v>
      </c>
      <c r="F725" s="6" t="s">
        <v>553</v>
      </c>
      <c r="G725" s="6" t="s">
        <v>168</v>
      </c>
      <c r="H725" s="13">
        <v>30471865</v>
      </c>
      <c r="I725" s="13" t="str">
        <f t="shared" ref="I725:I732" si="512">CONCATENATE(H725,"-",G725)</f>
        <v>30471865-EJECUCION</v>
      </c>
      <c r="J725" s="13" t="str">
        <f t="shared" ref="J725:J732" si="513">CLEAN(H725)</f>
        <v>30471865</v>
      </c>
      <c r="K725" s="17" t="s">
        <v>428</v>
      </c>
      <c r="L725" s="29">
        <v>101104000</v>
      </c>
      <c r="M725" s="41">
        <v>0</v>
      </c>
      <c r="N725" s="41">
        <v>101104000</v>
      </c>
      <c r="O725" s="41">
        <v>0</v>
      </c>
      <c r="P725" s="41">
        <v>0</v>
      </c>
      <c r="Q725" s="41">
        <v>0</v>
      </c>
      <c r="R725" s="41">
        <f t="shared" ref="R725:R732" si="514">O725+P725+Q725</f>
        <v>0</v>
      </c>
      <c r="S725" s="41">
        <f t="shared" ref="S725:S732" si="515">N725-R725</f>
        <v>101104000</v>
      </c>
      <c r="T725" s="41">
        <f t="shared" ref="T725:T732" si="516">L725-(M725+N725)</f>
        <v>0</v>
      </c>
      <c r="U725" s="55" t="s">
        <v>414</v>
      </c>
      <c r="V725" s="55" t="s">
        <v>10</v>
      </c>
      <c r="W725" s="2" t="e">
        <f>VLOOKUP(I725,RATES!K$2:L$952,2,FALSE)</f>
        <v>#N/A</v>
      </c>
      <c r="X725" s="2" t="e">
        <f>VLOOKUP(H725,CONVENIO!A$2:O$151,13,FALSE)</f>
        <v>#N/A</v>
      </c>
      <c r="Y725" s="2" t="e">
        <f>VLOOKUP(I725,'RATES A MARZO'!B$2:J$980,7,FALSE)</f>
        <v>#N/A</v>
      </c>
      <c r="AA725" s="2" t="e">
        <f>VLOOKUP(H725,Hoja4!A$2:M$62,13,FALSE)</f>
        <v>#N/A</v>
      </c>
      <c r="AB725" s="2" t="e">
        <f>VLOOKUP(I725,Hoja6!J$2:K$1032,2,FALSE)</f>
        <v>#N/A</v>
      </c>
      <c r="AD725" s="2" t="e">
        <f>VLOOKUP(H725,Hoja7!A$2:C$262,3,FALSE)</f>
        <v>#N/A</v>
      </c>
      <c r="AF725" s="2" t="e">
        <f>VLOOKUP(H725,Hoja8!A$2:M$85,13,FALSE)</f>
        <v>#N/A</v>
      </c>
      <c r="AG725" s="2" t="e">
        <f>VLOOKUP(CLEAN(H725),'rates (2)'!B$2:J$1076,7,FALSE)</f>
        <v>#N/A</v>
      </c>
    </row>
    <row r="726" spans="1:33" s="2" customFormat="1" ht="15" customHeight="1" outlineLevel="2" x14ac:dyDescent="0.25">
      <c r="A726" s="6">
        <v>31</v>
      </c>
      <c r="B726" s="6" t="s">
        <v>11</v>
      </c>
      <c r="C726" s="6" t="s">
        <v>286</v>
      </c>
      <c r="D726" s="6" t="s">
        <v>43</v>
      </c>
      <c r="E726" s="6" t="s">
        <v>46</v>
      </c>
      <c r="F726" s="6" t="s">
        <v>88</v>
      </c>
      <c r="G726" s="6" t="s">
        <v>9</v>
      </c>
      <c r="H726" s="13">
        <v>30340472</v>
      </c>
      <c r="I726" s="13" t="str">
        <f t="shared" si="512"/>
        <v>30340472-DISEÑO</v>
      </c>
      <c r="J726" s="13" t="str">
        <f t="shared" si="513"/>
        <v>30340472</v>
      </c>
      <c r="K726" s="17" t="s">
        <v>358</v>
      </c>
      <c r="L726" s="29">
        <v>44601000</v>
      </c>
      <c r="M726" s="41">
        <v>0</v>
      </c>
      <c r="N726" s="41">
        <v>44601000</v>
      </c>
      <c r="O726" s="41">
        <v>0</v>
      </c>
      <c r="P726" s="41">
        <v>0</v>
      </c>
      <c r="Q726" s="41">
        <v>0</v>
      </c>
      <c r="R726" s="41">
        <f t="shared" si="514"/>
        <v>0</v>
      </c>
      <c r="S726" s="41">
        <f t="shared" si="515"/>
        <v>44601000</v>
      </c>
      <c r="T726" s="41">
        <f t="shared" si="516"/>
        <v>0</v>
      </c>
      <c r="U726" s="55" t="s">
        <v>281</v>
      </c>
      <c r="V726" s="55" t="s">
        <v>2860</v>
      </c>
      <c r="W726" s="2" t="e">
        <f>VLOOKUP(I726,RATES!K$2:L$952,2,FALSE)</f>
        <v>#N/A</v>
      </c>
      <c r="X726" s="2" t="e">
        <f>VLOOKUP(H726,CONVENIO!A$2:O$151,13,FALSE)</f>
        <v>#N/A</v>
      </c>
      <c r="Y726" s="2" t="e">
        <f>VLOOKUP(I726,'RATES A MARZO'!B$2:J$980,7,FALSE)</f>
        <v>#N/A</v>
      </c>
      <c r="AA726" s="2" t="e">
        <f>VLOOKUP(H726,Hoja4!A$2:M$62,13,FALSE)</f>
        <v>#N/A</v>
      </c>
      <c r="AB726" s="2" t="e">
        <f>VLOOKUP(I726,Hoja6!J$2:K$1032,2,FALSE)</f>
        <v>#N/A</v>
      </c>
      <c r="AD726" s="2" t="e">
        <f>VLOOKUP(H726,Hoja7!A$2:C$262,3,FALSE)</f>
        <v>#N/A</v>
      </c>
      <c r="AF726" s="2" t="e">
        <f>VLOOKUP(H726,Hoja8!A$2:M$85,13,FALSE)</f>
        <v>#N/A</v>
      </c>
      <c r="AG726" s="2" t="e">
        <f>VLOOKUP(CLEAN(H726),'rates (2)'!B$2:J$1076,7,FALSE)</f>
        <v>#N/A</v>
      </c>
    </row>
    <row r="727" spans="1:33" s="2" customFormat="1" ht="15" customHeight="1" outlineLevel="2" x14ac:dyDescent="0.25">
      <c r="A727" s="6">
        <v>31</v>
      </c>
      <c r="B727" s="6" t="s">
        <v>11</v>
      </c>
      <c r="C727" s="6" t="s">
        <v>274</v>
      </c>
      <c r="D727" s="6" t="s">
        <v>43</v>
      </c>
      <c r="E727" s="6" t="s">
        <v>46</v>
      </c>
      <c r="F727" s="6" t="s">
        <v>88</v>
      </c>
      <c r="G727" s="6" t="s">
        <v>168</v>
      </c>
      <c r="H727" s="13">
        <v>30311722</v>
      </c>
      <c r="I727" s="13" t="str">
        <f t="shared" si="512"/>
        <v>30311722-EJECUCION</v>
      </c>
      <c r="J727" s="13" t="str">
        <f t="shared" si="513"/>
        <v>30311722</v>
      </c>
      <c r="K727" s="17" t="s">
        <v>147</v>
      </c>
      <c r="L727" s="29">
        <v>614592000</v>
      </c>
      <c r="M727" s="41">
        <v>0</v>
      </c>
      <c r="N727" s="41">
        <v>61459200</v>
      </c>
      <c r="O727" s="41">
        <v>0</v>
      </c>
      <c r="P727" s="41">
        <v>0</v>
      </c>
      <c r="Q727" s="41">
        <v>0</v>
      </c>
      <c r="R727" s="41">
        <f t="shared" si="514"/>
        <v>0</v>
      </c>
      <c r="S727" s="41">
        <f t="shared" si="515"/>
        <v>61459200</v>
      </c>
      <c r="T727" s="41">
        <f t="shared" si="516"/>
        <v>553132800</v>
      </c>
      <c r="U727" s="579" t="s">
        <v>3005</v>
      </c>
      <c r="V727" s="55" t="s">
        <v>8</v>
      </c>
      <c r="W727" s="2">
        <f>VLOOKUP(I727,RATES!K$2:L$952,2,FALSE)</f>
        <v>0</v>
      </c>
      <c r="X727" s="2" t="str">
        <f>VLOOKUP(H727,CONVENIO!A$2:O$151,13,FALSE)</f>
        <v>EN ESPERA</v>
      </c>
      <c r="Y727" s="2" t="str">
        <f>VLOOKUP(I727,'RATES A MARZO'!B$2:J$980,7,FALSE)</f>
        <v>RS</v>
      </c>
      <c r="AA727" s="2" t="str">
        <f>VLOOKUP(H727,Hoja4!A$2:M$62,13,FALSE)</f>
        <v>en tramite</v>
      </c>
      <c r="AB727" s="2" t="str">
        <f>VLOOKUP(I727,Hoja6!J$2:K$1032,2,FALSE)</f>
        <v>RS</v>
      </c>
      <c r="AD727" s="2">
        <f>VLOOKUP(H727,Hoja7!A$2:C$262,3,FALSE)</f>
        <v>345310000</v>
      </c>
      <c r="AF727" s="2" t="str">
        <f>VLOOKUP(H727,Hoja8!A$2:M$85,13,FALSE)</f>
        <v>EN TRAMITE</v>
      </c>
      <c r="AG727" s="2" t="str">
        <f>VLOOKUP(CLEAN(H727),'rates (2)'!B$2:J$1076,7,FALSE)</f>
        <v>RS</v>
      </c>
    </row>
    <row r="728" spans="1:33" s="2" customFormat="1" ht="15" customHeight="1" outlineLevel="2" x14ac:dyDescent="0.25">
      <c r="A728" s="6">
        <v>31</v>
      </c>
      <c r="B728" s="6" t="s">
        <v>11</v>
      </c>
      <c r="C728" s="6" t="s">
        <v>274</v>
      </c>
      <c r="D728" s="6" t="s">
        <v>43</v>
      </c>
      <c r="E728" s="6" t="s">
        <v>46</v>
      </c>
      <c r="F728" s="6" t="s">
        <v>553</v>
      </c>
      <c r="G728" s="6" t="s">
        <v>9</v>
      </c>
      <c r="H728" s="13">
        <v>30311772</v>
      </c>
      <c r="I728" s="13" t="str">
        <f t="shared" si="512"/>
        <v>30311772-DISEÑO</v>
      </c>
      <c r="J728" s="13" t="str">
        <f t="shared" si="513"/>
        <v>30311772</v>
      </c>
      <c r="K728" s="17" t="s">
        <v>609</v>
      </c>
      <c r="L728" s="29">
        <v>121599000</v>
      </c>
      <c r="M728" s="41">
        <v>0</v>
      </c>
      <c r="N728" s="41">
        <v>5000000</v>
      </c>
      <c r="O728" s="41">
        <v>0</v>
      </c>
      <c r="P728" s="41">
        <v>0</v>
      </c>
      <c r="Q728" s="41">
        <v>0</v>
      </c>
      <c r="R728" s="41">
        <f t="shared" si="514"/>
        <v>0</v>
      </c>
      <c r="S728" s="41">
        <f t="shared" si="515"/>
        <v>5000000</v>
      </c>
      <c r="T728" s="41">
        <f t="shared" si="516"/>
        <v>116599000</v>
      </c>
      <c r="U728" s="579" t="s">
        <v>281</v>
      </c>
      <c r="V728" s="55" t="s">
        <v>415</v>
      </c>
      <c r="W728" s="2" t="e">
        <f>VLOOKUP(I728,RATES!K$2:L$952,2,FALSE)</f>
        <v>#N/A</v>
      </c>
      <c r="X728" s="2" t="e">
        <f>VLOOKUP(H728,CONVENIO!A$2:O$151,13,FALSE)</f>
        <v>#N/A</v>
      </c>
      <c r="Y728" s="2" t="e">
        <f>VLOOKUP(I728,'RATES A MARZO'!B$2:J$980,7,FALSE)</f>
        <v>#N/A</v>
      </c>
      <c r="AA728" s="2" t="e">
        <f>VLOOKUP(H728,Hoja4!A$2:M$62,13,FALSE)</f>
        <v>#N/A</v>
      </c>
      <c r="AB728" s="2" t="e">
        <f>VLOOKUP(I728,Hoja6!J$2:K$1032,2,FALSE)</f>
        <v>#N/A</v>
      </c>
      <c r="AD728" s="2" t="e">
        <f>VLOOKUP(H728,Hoja7!A$2:C$262,3,FALSE)</f>
        <v>#N/A</v>
      </c>
      <c r="AF728" s="2" t="e">
        <f>VLOOKUP(H728,Hoja8!A$2:M$85,13,FALSE)</f>
        <v>#N/A</v>
      </c>
      <c r="AG728" s="2" t="e">
        <f>VLOOKUP(CLEAN(H728),'rates (2)'!B$2:J$1076,7,FALSE)</f>
        <v>#N/A</v>
      </c>
    </row>
    <row r="729" spans="1:33" s="2" customFormat="1" ht="15" customHeight="1" outlineLevel="2" x14ac:dyDescent="0.25">
      <c r="A729" s="6">
        <v>31</v>
      </c>
      <c r="B729" s="6" t="s">
        <v>11</v>
      </c>
      <c r="C729" s="6" t="s">
        <v>283</v>
      </c>
      <c r="D729" s="6" t="s">
        <v>43</v>
      </c>
      <c r="E729" s="6" t="s">
        <v>46</v>
      </c>
      <c r="F729" s="6" t="s">
        <v>88</v>
      </c>
      <c r="G729" s="6" t="s">
        <v>168</v>
      </c>
      <c r="H729" s="13">
        <v>30065600</v>
      </c>
      <c r="I729" s="13" t="str">
        <f t="shared" si="512"/>
        <v>30065600-EJECUCION</v>
      </c>
      <c r="J729" s="13" t="str">
        <f t="shared" si="513"/>
        <v>30065600</v>
      </c>
      <c r="K729" s="17" t="s">
        <v>506</v>
      </c>
      <c r="L729" s="29">
        <v>418012000</v>
      </c>
      <c r="M729" s="41">
        <v>0</v>
      </c>
      <c r="N729" s="41">
        <v>41801200</v>
      </c>
      <c r="O729" s="41">
        <v>0</v>
      </c>
      <c r="P729" s="41">
        <v>0</v>
      </c>
      <c r="Q729" s="41">
        <v>0</v>
      </c>
      <c r="R729" s="41">
        <f t="shared" si="514"/>
        <v>0</v>
      </c>
      <c r="S729" s="41">
        <f t="shared" si="515"/>
        <v>41801200</v>
      </c>
      <c r="T729" s="41">
        <f t="shared" si="516"/>
        <v>376210800</v>
      </c>
      <c r="U729" s="55" t="s">
        <v>281</v>
      </c>
      <c r="V729" s="55" t="s">
        <v>8</v>
      </c>
      <c r="W729" s="2" t="str">
        <f>VLOOKUP(I729,RATES!K$2:L$952,2,FALSE)</f>
        <v>FI</v>
      </c>
      <c r="X729" s="2" t="e">
        <f>VLOOKUP(H729,CONVENIO!A$2:O$151,13,FALSE)</f>
        <v>#N/A</v>
      </c>
      <c r="Y729" s="2" t="str">
        <f>VLOOKUP(I729,'RATES A MARZO'!B$2:J$980,7,FALSE)</f>
        <v>FI</v>
      </c>
      <c r="AA729" s="2" t="e">
        <f>VLOOKUP(H729,Hoja4!A$2:M$62,13,FALSE)</f>
        <v>#N/A</v>
      </c>
      <c r="AB729" s="2" t="str">
        <f>VLOOKUP(I729,Hoja6!J$2:K$1032,2,FALSE)</f>
        <v>RS</v>
      </c>
      <c r="AD729" s="2" t="e">
        <f>VLOOKUP(H729,Hoja7!A$2:C$262,3,FALSE)</f>
        <v>#N/A</v>
      </c>
      <c r="AF729" s="2" t="e">
        <f>VLOOKUP(H729,Hoja8!A$2:M$85,13,FALSE)</f>
        <v>#N/A</v>
      </c>
      <c r="AG729" s="2" t="str">
        <f>VLOOKUP(CLEAN(H729),'rates (2)'!B$2:J$1076,7,FALSE)</f>
        <v>RS</v>
      </c>
    </row>
    <row r="730" spans="1:33" s="2" customFormat="1" ht="15" customHeight="1" outlineLevel="2" x14ac:dyDescent="0.25">
      <c r="A730" s="6">
        <v>31</v>
      </c>
      <c r="B730" s="6" t="s">
        <v>11</v>
      </c>
      <c r="C730" s="6" t="s">
        <v>288</v>
      </c>
      <c r="D730" s="6" t="s">
        <v>43</v>
      </c>
      <c r="E730" s="6" t="s">
        <v>46</v>
      </c>
      <c r="F730" s="6" t="s">
        <v>553</v>
      </c>
      <c r="G730" s="6" t="s">
        <v>168</v>
      </c>
      <c r="H730" s="13">
        <v>30395923</v>
      </c>
      <c r="I730" s="13" t="str">
        <f t="shared" si="512"/>
        <v>30395923-EJECUCION</v>
      </c>
      <c r="J730" s="13" t="str">
        <f t="shared" si="513"/>
        <v>30395923</v>
      </c>
      <c r="K730" s="17" t="s">
        <v>380</v>
      </c>
      <c r="L730" s="29">
        <v>596813000</v>
      </c>
      <c r="M730" s="41">
        <v>0</v>
      </c>
      <c r="N730" s="41">
        <v>59681300</v>
      </c>
      <c r="O730" s="41">
        <v>0</v>
      </c>
      <c r="P730" s="41">
        <v>0</v>
      </c>
      <c r="Q730" s="41">
        <v>0</v>
      </c>
      <c r="R730" s="41">
        <f t="shared" si="514"/>
        <v>0</v>
      </c>
      <c r="S730" s="41">
        <f t="shared" si="515"/>
        <v>59681300</v>
      </c>
      <c r="T730" s="41">
        <f t="shared" si="516"/>
        <v>537131700</v>
      </c>
      <c r="U730" s="579" t="s">
        <v>281</v>
      </c>
      <c r="V730" s="55" t="s">
        <v>296</v>
      </c>
      <c r="W730" s="2" t="e">
        <f>VLOOKUP(I730,RATES!K$2:L$952,2,FALSE)</f>
        <v>#N/A</v>
      </c>
      <c r="X730" s="2" t="e">
        <f>VLOOKUP(H730,CONVENIO!A$2:O$151,13,FALSE)</f>
        <v>#N/A</v>
      </c>
      <c r="Y730" s="2" t="e">
        <f>VLOOKUP(I730,'RATES A MARZO'!B$2:J$980,7,FALSE)</f>
        <v>#N/A</v>
      </c>
      <c r="AA730" s="2" t="e">
        <f>VLOOKUP(H730,Hoja4!A$2:M$62,13,FALSE)</f>
        <v>#N/A</v>
      </c>
      <c r="AB730" s="2" t="e">
        <f>VLOOKUP(I730,Hoja6!J$2:K$1032,2,FALSE)</f>
        <v>#N/A</v>
      </c>
      <c r="AD730" s="2" t="e">
        <f>VLOOKUP(H730,Hoja7!A$2:C$262,3,FALSE)</f>
        <v>#N/A</v>
      </c>
      <c r="AF730" s="2" t="e">
        <f>VLOOKUP(H730,Hoja8!A$2:M$85,13,FALSE)</f>
        <v>#N/A</v>
      </c>
      <c r="AG730" s="2" t="e">
        <f>VLOOKUP(CLEAN(H730),'rates (2)'!B$2:J$1076,7,FALSE)</f>
        <v>#N/A</v>
      </c>
    </row>
    <row r="731" spans="1:33" s="2" customFormat="1" ht="15" customHeight="1" outlineLevel="2" x14ac:dyDescent="0.25">
      <c r="A731" s="6">
        <v>31</v>
      </c>
      <c r="B731" s="6" t="s">
        <v>11</v>
      </c>
      <c r="C731" s="6" t="s">
        <v>275</v>
      </c>
      <c r="D731" s="6" t="s">
        <v>43</v>
      </c>
      <c r="E731" s="6" t="s">
        <v>46</v>
      </c>
      <c r="F731" s="6" t="s">
        <v>102</v>
      </c>
      <c r="G731" s="6" t="s">
        <v>168</v>
      </c>
      <c r="H731" s="13">
        <v>30471092</v>
      </c>
      <c r="I731" s="13" t="str">
        <f t="shared" si="512"/>
        <v>30471092-EJECUCION</v>
      </c>
      <c r="J731" s="13" t="str">
        <f t="shared" si="513"/>
        <v>30471092</v>
      </c>
      <c r="K731" s="17" t="s">
        <v>417</v>
      </c>
      <c r="L731" s="29">
        <v>354649000</v>
      </c>
      <c r="M731" s="41">
        <v>0</v>
      </c>
      <c r="N731" s="41">
        <v>30000000</v>
      </c>
      <c r="O731" s="41">
        <v>0</v>
      </c>
      <c r="P731" s="41">
        <v>0</v>
      </c>
      <c r="Q731" s="41">
        <v>0</v>
      </c>
      <c r="R731" s="41">
        <f t="shared" si="514"/>
        <v>0</v>
      </c>
      <c r="S731" s="41">
        <f t="shared" si="515"/>
        <v>30000000</v>
      </c>
      <c r="T731" s="41">
        <f t="shared" si="516"/>
        <v>324649000</v>
      </c>
      <c r="U731" s="55" t="s">
        <v>281</v>
      </c>
      <c r="V731" s="55" t="s">
        <v>511</v>
      </c>
      <c r="W731" s="2" t="e">
        <f>VLOOKUP(I731,RATES!K$2:L$952,2,FALSE)</f>
        <v>#N/A</v>
      </c>
      <c r="X731" s="2" t="e">
        <f>VLOOKUP(H731,CONVENIO!A$2:O$151,13,FALSE)</f>
        <v>#N/A</v>
      </c>
      <c r="Y731" s="2" t="e">
        <f>VLOOKUP(I731,'RATES A MARZO'!B$2:J$980,7,FALSE)</f>
        <v>#N/A</v>
      </c>
      <c r="AA731" s="2" t="e">
        <f>VLOOKUP(H731,Hoja4!A$2:M$62,13,FALSE)</f>
        <v>#N/A</v>
      </c>
      <c r="AB731" s="2" t="e">
        <f>VLOOKUP(I731,Hoja6!J$2:K$1032,2,FALSE)</f>
        <v>#N/A</v>
      </c>
      <c r="AD731" s="2" t="e">
        <f>VLOOKUP(H731,Hoja7!A$2:C$262,3,FALSE)</f>
        <v>#N/A</v>
      </c>
      <c r="AF731" s="2" t="e">
        <f>VLOOKUP(H731,Hoja8!A$2:M$85,13,FALSE)</f>
        <v>#N/A</v>
      </c>
      <c r="AG731" s="2" t="e">
        <f>VLOOKUP(CLEAN(H731),'rates (2)'!B$2:J$1076,7,FALSE)</f>
        <v>#N/A</v>
      </c>
    </row>
    <row r="732" spans="1:33" s="2" customFormat="1" ht="15" customHeight="1" outlineLevel="2" x14ac:dyDescent="0.25">
      <c r="A732" s="6">
        <v>29</v>
      </c>
      <c r="B732" s="6" t="s">
        <v>11</v>
      </c>
      <c r="C732" s="6" t="s">
        <v>276</v>
      </c>
      <c r="D732" s="6" t="s">
        <v>43</v>
      </c>
      <c r="E732" s="6" t="s">
        <v>46</v>
      </c>
      <c r="F732" s="6" t="s">
        <v>553</v>
      </c>
      <c r="G732" s="6" t="s">
        <v>168</v>
      </c>
      <c r="H732" s="13">
        <v>30480167</v>
      </c>
      <c r="I732" s="13" t="str">
        <f t="shared" si="512"/>
        <v>30480167-EJECUCION</v>
      </c>
      <c r="J732" s="13" t="str">
        <f t="shared" si="513"/>
        <v>30480167</v>
      </c>
      <c r="K732" s="17" t="s">
        <v>419</v>
      </c>
      <c r="L732" s="29">
        <v>74992000</v>
      </c>
      <c r="M732" s="41">
        <v>0</v>
      </c>
      <c r="N732" s="41">
        <v>3749600</v>
      </c>
      <c r="O732" s="41">
        <v>0</v>
      </c>
      <c r="P732" s="41">
        <v>0</v>
      </c>
      <c r="Q732" s="41">
        <v>0</v>
      </c>
      <c r="R732" s="41">
        <f t="shared" si="514"/>
        <v>0</v>
      </c>
      <c r="S732" s="41">
        <f t="shared" si="515"/>
        <v>3749600</v>
      </c>
      <c r="T732" s="41">
        <f t="shared" si="516"/>
        <v>71242400</v>
      </c>
      <c r="U732" s="55" t="s">
        <v>432</v>
      </c>
      <c r="V732" s="55" t="s">
        <v>511</v>
      </c>
      <c r="W732" s="2" t="e">
        <f>VLOOKUP(I732,RATES!K$2:L$952,2,FALSE)</f>
        <v>#N/A</v>
      </c>
      <c r="X732" s="2" t="e">
        <f>VLOOKUP(H732,CONVENIO!A$2:O$151,13,FALSE)</f>
        <v>#N/A</v>
      </c>
      <c r="Y732" s="2" t="e">
        <f>VLOOKUP(I732,'RATES A MARZO'!B$2:J$980,7,FALSE)</f>
        <v>#N/A</v>
      </c>
      <c r="AA732" s="2" t="e">
        <f>VLOOKUP(H732,Hoja4!A$2:M$62,13,FALSE)</f>
        <v>#N/A</v>
      </c>
      <c r="AB732" s="2" t="e">
        <f>VLOOKUP(I732,Hoja6!J$2:K$1032,2,FALSE)</f>
        <v>#N/A</v>
      </c>
      <c r="AD732" s="2" t="e">
        <f>VLOOKUP(H732,Hoja7!A$2:C$262,3,FALSE)</f>
        <v>#N/A</v>
      </c>
      <c r="AF732" s="2" t="e">
        <f>VLOOKUP(H732,Hoja8!A$2:M$85,13,FALSE)</f>
        <v>#N/A</v>
      </c>
      <c r="AG732" s="2" t="e">
        <f>VLOOKUP(CLEAN(H732),'rates (2)'!B$2:J$1076,7,FALSE)</f>
        <v>#N/A</v>
      </c>
    </row>
    <row r="733" spans="1:33" ht="15" customHeight="1" outlineLevel="2" x14ac:dyDescent="0.25">
      <c r="A733" s="8"/>
      <c r="B733" s="8"/>
      <c r="C733" s="8"/>
      <c r="D733" s="8"/>
      <c r="E733" s="8"/>
      <c r="F733" s="8"/>
      <c r="G733" s="8"/>
      <c r="H733" s="12"/>
      <c r="I733" s="12"/>
      <c r="J733" s="12"/>
      <c r="K733" s="16" t="s">
        <v>291</v>
      </c>
      <c r="L733" s="30">
        <f t="shared" ref="L733:T733" si="517">SUBTOTAL(9,L725:L732)</f>
        <v>2326362000</v>
      </c>
      <c r="M733" s="30">
        <f t="shared" si="517"/>
        <v>0</v>
      </c>
      <c r="N733" s="30">
        <f t="shared" si="517"/>
        <v>347396300</v>
      </c>
      <c r="O733" s="30">
        <f t="shared" si="517"/>
        <v>0</v>
      </c>
      <c r="P733" s="30">
        <f t="shared" si="517"/>
        <v>0</v>
      </c>
      <c r="Q733" s="30">
        <f t="shared" si="517"/>
        <v>0</v>
      </c>
      <c r="R733" s="30">
        <f t="shared" si="517"/>
        <v>0</v>
      </c>
      <c r="S733" s="30">
        <f t="shared" si="517"/>
        <v>347396300</v>
      </c>
      <c r="T733" s="30">
        <f t="shared" si="517"/>
        <v>1978965700</v>
      </c>
      <c r="U733" s="54"/>
      <c r="V733" s="54"/>
      <c r="AG733" s="2" t="e">
        <f>VLOOKUP(CLEAN(H733),'rates (2)'!B$2:J$1076,7,FALSE)</f>
        <v>#N/A</v>
      </c>
    </row>
    <row r="734" spans="1:33" ht="15" customHeight="1" outlineLevel="2" x14ac:dyDescent="0.25">
      <c r="A734" s="8"/>
      <c r="B734" s="8"/>
      <c r="C734" s="8"/>
      <c r="D734" s="8"/>
      <c r="E734" s="8"/>
      <c r="F734" s="8"/>
      <c r="G734" s="8"/>
      <c r="H734" s="12"/>
      <c r="I734" s="12"/>
      <c r="J734" s="12"/>
      <c r="K734" s="18"/>
      <c r="L734" s="28"/>
      <c r="M734" s="40"/>
      <c r="N734" s="40"/>
      <c r="O734" s="40"/>
      <c r="P734" s="40"/>
      <c r="Q734" s="40"/>
      <c r="R734" s="40"/>
      <c r="S734" s="40"/>
      <c r="T734" s="40"/>
      <c r="U734" s="54"/>
      <c r="V734" s="54"/>
      <c r="AG734" s="2" t="e">
        <f>VLOOKUP(CLEAN(H734),'rates (2)'!B$2:J$1076,7,FALSE)</f>
        <v>#N/A</v>
      </c>
    </row>
    <row r="735" spans="1:33" ht="18.75" customHeight="1" outlineLevel="1" x14ac:dyDescent="0.3">
      <c r="A735" s="8"/>
      <c r="B735" s="8"/>
      <c r="C735" s="8"/>
      <c r="D735" s="8"/>
      <c r="E735" s="9"/>
      <c r="F735" s="8"/>
      <c r="G735" s="8"/>
      <c r="H735" s="12"/>
      <c r="I735" s="12"/>
      <c r="J735" s="12"/>
      <c r="K735" s="52" t="s">
        <v>199</v>
      </c>
      <c r="L735" s="53">
        <f>L733+L722+L711</f>
        <v>5113515649</v>
      </c>
      <c r="M735" s="53">
        <f>M733+M722+M711</f>
        <v>2229216151</v>
      </c>
      <c r="N735" s="53">
        <f t="shared" ref="N735:T735" si="518">N733+N722+N711</f>
        <v>555713950</v>
      </c>
      <c r="O735" s="53">
        <f t="shared" si="518"/>
        <v>0</v>
      </c>
      <c r="P735" s="53">
        <f t="shared" si="518"/>
        <v>0</v>
      </c>
      <c r="Q735" s="53">
        <f t="shared" si="518"/>
        <v>3970778</v>
      </c>
      <c r="R735" s="53">
        <f t="shared" si="518"/>
        <v>3970778</v>
      </c>
      <c r="S735" s="53">
        <f t="shared" si="518"/>
        <v>551743172</v>
      </c>
      <c r="T735" s="53">
        <f t="shared" si="518"/>
        <v>2328585548</v>
      </c>
      <c r="U735" s="54"/>
      <c r="V735" s="54"/>
      <c r="AG735" s="2" t="e">
        <f>VLOOKUP(CLEAN(H735),'rates (2)'!B$2:J$1076,7,FALSE)</f>
        <v>#N/A</v>
      </c>
    </row>
    <row r="736" spans="1:33" s="3" customFormat="1" ht="15" customHeight="1" outlineLevel="1" x14ac:dyDescent="0.25">
      <c r="A736" s="8"/>
      <c r="B736" s="8"/>
      <c r="C736" s="8"/>
      <c r="D736" s="8"/>
      <c r="E736" s="9"/>
      <c r="F736" s="8"/>
      <c r="G736" s="8"/>
      <c r="H736" s="12"/>
      <c r="I736" s="12"/>
      <c r="J736" s="12"/>
      <c r="K736" s="20"/>
      <c r="L736" s="32"/>
      <c r="M736" s="42"/>
      <c r="N736" s="42"/>
      <c r="O736" s="42"/>
      <c r="P736" s="42"/>
      <c r="Q736" s="42"/>
      <c r="R736" s="42"/>
      <c r="S736" s="42"/>
      <c r="T736" s="42"/>
      <c r="U736" s="54"/>
      <c r="V736" s="54"/>
      <c r="AG736" s="2" t="e">
        <f>VLOOKUP(CLEAN(H736),'rates (2)'!B$2:J$1076,7,FALSE)</f>
        <v>#N/A</v>
      </c>
    </row>
    <row r="737" spans="1:33" ht="26.25" customHeight="1" outlineLevel="1" x14ac:dyDescent="0.4">
      <c r="A737" s="8"/>
      <c r="B737" s="8"/>
      <c r="C737" s="8"/>
      <c r="D737" s="8"/>
      <c r="E737" s="9"/>
      <c r="F737" s="8"/>
      <c r="G737" s="8"/>
      <c r="H737" s="12"/>
      <c r="I737" s="12"/>
      <c r="J737" s="12"/>
      <c r="K737" s="64" t="s">
        <v>235</v>
      </c>
      <c r="L737" s="32"/>
      <c r="M737" s="42"/>
      <c r="N737" s="42"/>
      <c r="O737" s="42"/>
      <c r="P737" s="42"/>
      <c r="Q737" s="42"/>
      <c r="R737" s="42"/>
      <c r="S737" s="42"/>
      <c r="T737" s="42"/>
      <c r="U737" s="54"/>
      <c r="V737" s="54"/>
      <c r="AG737" s="2" t="e">
        <f>VLOOKUP(CLEAN(H737),'rates (2)'!B$2:J$1076,7,FALSE)</f>
        <v>#N/A</v>
      </c>
    </row>
    <row r="738" spans="1:33" ht="15" customHeight="1" outlineLevel="1" x14ac:dyDescent="0.25">
      <c r="A738" s="8"/>
      <c r="B738" s="8"/>
      <c r="C738" s="8"/>
      <c r="D738" s="8"/>
      <c r="E738" s="9"/>
      <c r="F738" s="8"/>
      <c r="G738" s="8"/>
      <c r="H738" s="12"/>
      <c r="I738" s="12"/>
      <c r="J738" s="12"/>
      <c r="K738" s="16" t="s">
        <v>271</v>
      </c>
      <c r="L738" s="32"/>
      <c r="M738" s="42"/>
      <c r="N738" s="42"/>
      <c r="O738" s="42"/>
      <c r="P738" s="42"/>
      <c r="Q738" s="42"/>
      <c r="R738" s="42"/>
      <c r="S738" s="42"/>
      <c r="T738" s="42"/>
      <c r="U738" s="54"/>
      <c r="V738" s="54"/>
      <c r="AG738" s="2" t="e">
        <f>VLOOKUP(CLEAN(H738),'rates (2)'!B$2:J$1076,7,FALSE)</f>
        <v>#N/A</v>
      </c>
    </row>
    <row r="739" spans="1:33" s="2" customFormat="1" ht="15" customHeight="1" outlineLevel="2" x14ac:dyDescent="0.25">
      <c r="A739" s="6">
        <v>31</v>
      </c>
      <c r="B739" s="6" t="s">
        <v>5</v>
      </c>
      <c r="C739" s="6" t="s">
        <v>276</v>
      </c>
      <c r="D739" s="6" t="s">
        <v>43</v>
      </c>
      <c r="E739" s="6" t="s">
        <v>43</v>
      </c>
      <c r="F739" s="6" t="s">
        <v>88</v>
      </c>
      <c r="G739" s="6" t="s">
        <v>168</v>
      </c>
      <c r="H739" s="13">
        <v>30115295</v>
      </c>
      <c r="I739" s="13" t="str">
        <f t="shared" ref="I739:I740" si="519">CONCATENATE(H739,"-",G739)</f>
        <v>30115295-EJECUCION</v>
      </c>
      <c r="J739" s="13" t="str">
        <f t="shared" ref="J739:J740" si="520">CLEAN(H739)</f>
        <v>30115295</v>
      </c>
      <c r="K739" s="17" t="s">
        <v>164</v>
      </c>
      <c r="L739" s="29">
        <v>704595000</v>
      </c>
      <c r="M739" s="41">
        <v>256755441</v>
      </c>
      <c r="N739" s="41">
        <v>234865000</v>
      </c>
      <c r="O739" s="41">
        <v>1645250</v>
      </c>
      <c r="P739" s="41">
        <v>40971274</v>
      </c>
      <c r="Q739" s="41">
        <v>59963061</v>
      </c>
      <c r="R739" s="41">
        <f t="shared" ref="R739:R740" si="521">O739+P739+Q739</f>
        <v>102579585</v>
      </c>
      <c r="S739" s="41">
        <f t="shared" ref="S739:S740" si="522">N739-R739</f>
        <v>132285415</v>
      </c>
      <c r="T739" s="41">
        <f t="shared" ref="T739:T740" si="523">L739-(M739+N739)</f>
        <v>212974559</v>
      </c>
      <c r="U739" s="579" t="s">
        <v>273</v>
      </c>
      <c r="V739" s="55" t="s">
        <v>8</v>
      </c>
      <c r="W739" s="2" t="str">
        <f>VLOOKUP(I739,RATES!K$2:L$952,2,FALSE)</f>
        <v>RS</v>
      </c>
      <c r="X739" s="2" t="e">
        <f>VLOOKUP(H739,CONVENIO!A$2:O$151,13,FALSE)</f>
        <v>#N/A</v>
      </c>
      <c r="Y739" s="2" t="str">
        <f>VLOOKUP(I739,'RATES A MARZO'!B$2:J$980,7,FALSE)</f>
        <v>RS</v>
      </c>
      <c r="AA739" s="2" t="e">
        <f>VLOOKUP(H739,Hoja4!A$2:M$62,13,FALSE)</f>
        <v>#N/A</v>
      </c>
      <c r="AB739" s="2" t="str">
        <f>VLOOKUP(I739,Hoja6!J$2:K$1032,2,FALSE)</f>
        <v>RS</v>
      </c>
      <c r="AD739" s="2">
        <f>VLOOKUP(H739,Hoja7!A$2:C$262,3,FALSE)</f>
        <v>409658120</v>
      </c>
      <c r="AF739" s="2" t="e">
        <f>VLOOKUP(H739,Hoja8!A$2:M$85,13,FALSE)</f>
        <v>#N/A</v>
      </c>
      <c r="AG739" s="2" t="str">
        <f>VLOOKUP(CLEAN(H739),'rates (2)'!B$2:J$1076,7,FALSE)</f>
        <v>RS</v>
      </c>
    </row>
    <row r="740" spans="1:33" s="2" customFormat="1" ht="15" customHeight="1" outlineLevel="2" x14ac:dyDescent="0.25">
      <c r="A740" s="6">
        <v>31</v>
      </c>
      <c r="B740" s="6" t="s">
        <v>5</v>
      </c>
      <c r="C740" s="6" t="s">
        <v>286</v>
      </c>
      <c r="D740" s="6" t="s">
        <v>43</v>
      </c>
      <c r="E740" s="6" t="s">
        <v>43</v>
      </c>
      <c r="F740" s="6" t="s">
        <v>88</v>
      </c>
      <c r="G740" s="6" t="s">
        <v>9</v>
      </c>
      <c r="H740" s="13">
        <v>30116040</v>
      </c>
      <c r="I740" s="13" t="str">
        <f t="shared" si="519"/>
        <v>30116040-DISEÑO</v>
      </c>
      <c r="J740" s="13" t="str">
        <f t="shared" si="520"/>
        <v>30116040</v>
      </c>
      <c r="K740" s="17" t="s">
        <v>557</v>
      </c>
      <c r="L740" s="29">
        <v>43969000</v>
      </c>
      <c r="M740" s="41">
        <v>35173080</v>
      </c>
      <c r="N740" s="41">
        <v>0</v>
      </c>
      <c r="O740" s="41">
        <v>0</v>
      </c>
      <c r="P740" s="41">
        <v>0</v>
      </c>
      <c r="Q740" s="41">
        <v>0</v>
      </c>
      <c r="R740" s="41">
        <f t="shared" si="521"/>
        <v>0</v>
      </c>
      <c r="S740" s="41">
        <f t="shared" si="522"/>
        <v>0</v>
      </c>
      <c r="T740" s="41">
        <f t="shared" si="523"/>
        <v>8795920</v>
      </c>
      <c r="U740" s="579" t="s">
        <v>273</v>
      </c>
      <c r="V740" s="55" t="s">
        <v>8</v>
      </c>
      <c r="W740" s="2" t="e">
        <f>VLOOKUP(I740,RATES!K$2:L$952,2,FALSE)</f>
        <v>#N/A</v>
      </c>
      <c r="X740" s="2" t="e">
        <f>VLOOKUP(H740,CONVENIO!A$2:O$151,13,FALSE)</f>
        <v>#N/A</v>
      </c>
      <c r="Y740" s="202" t="e">
        <f>VLOOKUP(I740,'RATES A MARZO'!B$2:J$980,7,FALSE)</f>
        <v>#N/A</v>
      </c>
      <c r="AA740" s="2" t="e">
        <f>VLOOKUP(H740,Hoja4!A$2:M$62,13,FALSE)</f>
        <v>#N/A</v>
      </c>
      <c r="AB740" s="2" t="e">
        <f>VLOOKUP(I740,Hoja6!J$2:K$1032,2,FALSE)</f>
        <v>#N/A</v>
      </c>
      <c r="AD740" s="2">
        <f>VLOOKUP(H740,Hoja7!A$2:C$262,3,FALSE)</f>
        <v>0</v>
      </c>
      <c r="AF740" s="2" t="e">
        <f>VLOOKUP(H740,Hoja8!A$2:M$85,13,FALSE)</f>
        <v>#N/A</v>
      </c>
      <c r="AG740" s="2" t="str">
        <f>VLOOKUP(CLEAN(H740),'rates (2)'!B$2:J$1076,7,FALSE)</f>
        <v>RS</v>
      </c>
    </row>
    <row r="741" spans="1:33" ht="15" customHeight="1" outlineLevel="1" x14ac:dyDescent="0.25">
      <c r="A741" s="8"/>
      <c r="B741" s="8"/>
      <c r="C741" s="8"/>
      <c r="D741" s="8"/>
      <c r="E741" s="9"/>
      <c r="F741" s="8"/>
      <c r="G741" s="8"/>
      <c r="H741" s="12"/>
      <c r="I741" s="12"/>
      <c r="J741" s="12"/>
      <c r="K741" s="22" t="s">
        <v>435</v>
      </c>
      <c r="L741" s="33">
        <f>SUBTOTAL(9,L739:L740)</f>
        <v>748564000</v>
      </c>
      <c r="M741" s="33">
        <f>SUBTOTAL(9,M739:M740)</f>
        <v>291928521</v>
      </c>
      <c r="N741" s="33">
        <f t="shared" ref="N741:T741" si="524">SUBTOTAL(9,N739:N740)</f>
        <v>234865000</v>
      </c>
      <c r="O741" s="33">
        <f t="shared" si="524"/>
        <v>1645250</v>
      </c>
      <c r="P741" s="33">
        <f t="shared" si="524"/>
        <v>40971274</v>
      </c>
      <c r="Q741" s="33">
        <f t="shared" si="524"/>
        <v>59963061</v>
      </c>
      <c r="R741" s="33">
        <f t="shared" si="524"/>
        <v>102579585</v>
      </c>
      <c r="S741" s="33">
        <f t="shared" si="524"/>
        <v>132285415</v>
      </c>
      <c r="T741" s="33">
        <f t="shared" si="524"/>
        <v>221770479</v>
      </c>
      <c r="U741" s="54"/>
      <c r="V741" s="54"/>
      <c r="AG741" s="2" t="e">
        <f>VLOOKUP(CLEAN(H741),'rates (2)'!B$2:J$1076,7,FALSE)</f>
        <v>#N/A</v>
      </c>
    </row>
    <row r="742" spans="1:33" s="2" customFormat="1" ht="15" customHeight="1" outlineLevel="1" x14ac:dyDescent="0.4">
      <c r="A742" s="3"/>
      <c r="B742" s="3"/>
      <c r="C742" s="3"/>
      <c r="D742" s="3"/>
      <c r="E742" s="5"/>
      <c r="F742" s="3"/>
      <c r="G742" s="3"/>
      <c r="H742" s="15"/>
      <c r="I742" s="15"/>
      <c r="J742" s="15"/>
      <c r="K742" s="65"/>
      <c r="L742" s="35"/>
      <c r="M742" s="44"/>
      <c r="N742" s="44"/>
      <c r="O742" s="44"/>
      <c r="P742" s="44"/>
      <c r="Q742" s="44"/>
      <c r="R742" s="44"/>
      <c r="S742" s="44"/>
      <c r="T742" s="44"/>
      <c r="U742" s="57"/>
      <c r="V742" s="57"/>
      <c r="AG742" s="2" t="e">
        <f>VLOOKUP(CLEAN(H742),'rates (2)'!B$2:J$1076,7,FALSE)</f>
        <v>#N/A</v>
      </c>
    </row>
    <row r="743" spans="1:33" ht="15" customHeight="1" outlineLevel="2" x14ac:dyDescent="0.25">
      <c r="A743" s="8"/>
      <c r="B743" s="8"/>
      <c r="C743" s="8"/>
      <c r="D743" s="8"/>
      <c r="E743" s="8"/>
      <c r="F743" s="8"/>
      <c r="G743" s="8"/>
      <c r="H743" s="12"/>
      <c r="I743" s="12"/>
      <c r="J743" s="12"/>
      <c r="K743" s="16" t="s">
        <v>436</v>
      </c>
      <c r="L743" s="28"/>
      <c r="M743" s="40"/>
      <c r="N743" s="40"/>
      <c r="O743" s="40"/>
      <c r="P743" s="40"/>
      <c r="Q743" s="40"/>
      <c r="R743" s="40"/>
      <c r="S743" s="40"/>
      <c r="T743" s="40"/>
      <c r="U743" s="54"/>
      <c r="V743" s="54"/>
      <c r="AG743" s="2" t="e">
        <f>VLOOKUP(CLEAN(H743),'rates (2)'!B$2:J$1076,7,FALSE)</f>
        <v>#N/A</v>
      </c>
    </row>
    <row r="744" spans="1:33" s="2" customFormat="1" ht="15" customHeight="1" outlineLevel="2" x14ac:dyDescent="0.25">
      <c r="A744" s="6">
        <v>22</v>
      </c>
      <c r="B744" s="6" t="s">
        <v>56</v>
      </c>
      <c r="C744" s="6" t="s">
        <v>354</v>
      </c>
      <c r="D744" s="6" t="s">
        <v>43</v>
      </c>
      <c r="E744" s="6" t="s">
        <v>43</v>
      </c>
      <c r="F744" s="6" t="s">
        <v>553</v>
      </c>
      <c r="G744" s="6" t="s">
        <v>168</v>
      </c>
      <c r="H744" s="13">
        <v>30474713</v>
      </c>
      <c r="I744" s="13" t="str">
        <f>CONCATENATE(H744,"-",G744)</f>
        <v>30474713-EJECUCION</v>
      </c>
      <c r="J744" s="13" t="str">
        <f>CLEAN(H744)</f>
        <v>30474713</v>
      </c>
      <c r="K744" s="17" t="s">
        <v>341</v>
      </c>
      <c r="L744" s="29">
        <v>130000000</v>
      </c>
      <c r="M744" s="41">
        <v>0</v>
      </c>
      <c r="N744" s="41">
        <v>39000000</v>
      </c>
      <c r="O744" s="41">
        <v>0</v>
      </c>
      <c r="P744" s="41">
        <v>0</v>
      </c>
      <c r="Q744" s="41">
        <v>0</v>
      </c>
      <c r="R744" s="41">
        <f>O744+P744+Q744</f>
        <v>0</v>
      </c>
      <c r="S744" s="41">
        <f>N744-R744</f>
        <v>39000000</v>
      </c>
      <c r="T744" s="41">
        <f>L744-(M744+N744)</f>
        <v>91000000</v>
      </c>
      <c r="U744" s="55" t="s">
        <v>282</v>
      </c>
      <c r="V744" s="55" t="s">
        <v>10</v>
      </c>
      <c r="W744" s="2" t="e">
        <f>VLOOKUP(I744,RATES!K$2:L$952,2,FALSE)</f>
        <v>#N/A</v>
      </c>
      <c r="X744" s="2" t="e">
        <f>VLOOKUP(H744,CONVENIO!A$2:O$151,13,FALSE)</f>
        <v>#N/A</v>
      </c>
      <c r="Y744" s="2" t="e">
        <f>VLOOKUP(I744,'RATES A MARZO'!B$2:J$980,7,FALSE)</f>
        <v>#N/A</v>
      </c>
      <c r="AA744" s="2" t="e">
        <f>VLOOKUP(H744,Hoja4!A$2:M$62,13,FALSE)</f>
        <v>#N/A</v>
      </c>
      <c r="AB744" s="2" t="e">
        <f>VLOOKUP(I744,Hoja6!J$2:K$1032,2,FALSE)</f>
        <v>#N/A</v>
      </c>
      <c r="AD744" s="2" t="e">
        <f>VLOOKUP(H744,Hoja7!A$2:C$262,3,FALSE)</f>
        <v>#N/A</v>
      </c>
      <c r="AG744" s="2" t="e">
        <f>VLOOKUP(CLEAN(H744),'rates (2)'!B$2:J$1076,7,FALSE)</f>
        <v>#N/A</v>
      </c>
    </row>
    <row r="745" spans="1:33" ht="15" customHeight="1" outlineLevel="2" x14ac:dyDescent="0.25">
      <c r="A745" s="8"/>
      <c r="B745" s="8"/>
      <c r="C745" s="8"/>
      <c r="D745" s="8"/>
      <c r="E745" s="8"/>
      <c r="F745" s="8"/>
      <c r="G745" s="8"/>
      <c r="H745" s="12"/>
      <c r="I745" s="12"/>
      <c r="J745" s="12"/>
      <c r="K745" s="16" t="s">
        <v>336</v>
      </c>
      <c r="L745" s="30">
        <f t="shared" ref="L745:T745" si="525">SUBTOTAL(9,L744)</f>
        <v>130000000</v>
      </c>
      <c r="M745" s="30">
        <f t="shared" si="525"/>
        <v>0</v>
      </c>
      <c r="N745" s="30">
        <f t="shared" si="525"/>
        <v>39000000</v>
      </c>
      <c r="O745" s="30">
        <f t="shared" si="525"/>
        <v>0</v>
      </c>
      <c r="P745" s="30">
        <f t="shared" si="525"/>
        <v>0</v>
      </c>
      <c r="Q745" s="30">
        <f t="shared" si="525"/>
        <v>0</v>
      </c>
      <c r="R745" s="30">
        <f t="shared" si="525"/>
        <v>0</v>
      </c>
      <c r="S745" s="30">
        <f t="shared" si="525"/>
        <v>39000000</v>
      </c>
      <c r="T745" s="30">
        <f t="shared" si="525"/>
        <v>91000000</v>
      </c>
      <c r="U745" s="54"/>
      <c r="V745" s="54"/>
      <c r="AG745" s="2" t="e">
        <f>VLOOKUP(CLEAN(H745),'rates (2)'!B$2:J$1076,7,FALSE)</f>
        <v>#N/A</v>
      </c>
    </row>
    <row r="746" spans="1:33" ht="15" customHeight="1" outlineLevel="2" x14ac:dyDescent="0.25">
      <c r="A746" s="8"/>
      <c r="B746" s="8"/>
      <c r="C746" s="8"/>
      <c r="D746" s="8"/>
      <c r="E746" s="8"/>
      <c r="F746" s="8"/>
      <c r="G746" s="8"/>
      <c r="H746" s="12"/>
      <c r="I746" s="12"/>
      <c r="J746" s="12"/>
      <c r="K746" s="18"/>
      <c r="L746" s="28"/>
      <c r="M746" s="40"/>
      <c r="N746" s="40"/>
      <c r="O746" s="40"/>
      <c r="P746" s="40"/>
      <c r="Q746" s="40"/>
      <c r="R746" s="40"/>
      <c r="S746" s="40"/>
      <c r="T746" s="40"/>
      <c r="U746" s="54"/>
      <c r="V746" s="54"/>
      <c r="AG746" s="2" t="e">
        <f>VLOOKUP(CLEAN(H746),'rates (2)'!B$2:J$1076,7,FALSE)</f>
        <v>#N/A</v>
      </c>
    </row>
    <row r="747" spans="1:33" ht="15" customHeight="1" outlineLevel="2" x14ac:dyDescent="0.25">
      <c r="A747" s="8"/>
      <c r="B747" s="8"/>
      <c r="C747" s="8"/>
      <c r="D747" s="8"/>
      <c r="E747" s="8"/>
      <c r="F747" s="8"/>
      <c r="G747" s="8"/>
      <c r="H747" s="12"/>
      <c r="I747" s="12"/>
      <c r="J747" s="12"/>
      <c r="K747" s="16" t="s">
        <v>278</v>
      </c>
      <c r="L747" s="28"/>
      <c r="M747" s="40"/>
      <c r="N747" s="40"/>
      <c r="O747" s="40"/>
      <c r="P747" s="40"/>
      <c r="Q747" s="40"/>
      <c r="R747" s="40"/>
      <c r="S747" s="40"/>
      <c r="T747" s="40"/>
      <c r="U747" s="54"/>
      <c r="V747" s="54"/>
      <c r="AG747" s="2" t="e">
        <f>VLOOKUP(CLEAN(H747),'rates (2)'!B$2:J$1076,7,FALSE)</f>
        <v>#N/A</v>
      </c>
    </row>
    <row r="748" spans="1:33" s="2" customFormat="1" ht="15" customHeight="1" outlineLevel="2" x14ac:dyDescent="0.25">
      <c r="A748" s="6">
        <v>31</v>
      </c>
      <c r="B748" s="6" t="s">
        <v>11</v>
      </c>
      <c r="C748" s="6" t="s">
        <v>275</v>
      </c>
      <c r="D748" s="6" t="s">
        <v>43</v>
      </c>
      <c r="E748" s="6" t="s">
        <v>43</v>
      </c>
      <c r="F748" s="6" t="s">
        <v>102</v>
      </c>
      <c r="G748" s="6" t="s">
        <v>168</v>
      </c>
      <c r="H748" s="13">
        <v>30468388</v>
      </c>
      <c r="I748" s="13" t="str">
        <f t="shared" ref="I748:I751" si="526">CONCATENATE(H748,"-",G748)</f>
        <v>30468388-EJECUCION</v>
      </c>
      <c r="J748" s="13" t="str">
        <f t="shared" ref="J748:J751" si="527">CLEAN(H748)</f>
        <v>30468388</v>
      </c>
      <c r="K748" s="17" t="s">
        <v>253</v>
      </c>
      <c r="L748" s="29">
        <v>200002000</v>
      </c>
      <c r="M748" s="41">
        <v>0</v>
      </c>
      <c r="N748" s="41">
        <v>20000000</v>
      </c>
      <c r="O748" s="41">
        <v>0</v>
      </c>
      <c r="P748" s="41">
        <v>0</v>
      </c>
      <c r="Q748" s="41">
        <v>0</v>
      </c>
      <c r="R748" s="41">
        <f t="shared" ref="R748:R751" si="528">O748+P748+Q748</f>
        <v>0</v>
      </c>
      <c r="S748" s="41">
        <f t="shared" ref="S748:S751" si="529">N748-R748</f>
        <v>20000000</v>
      </c>
      <c r="T748" s="41">
        <f t="shared" ref="T748:T751" si="530">L748-(M748+N748)</f>
        <v>180002000</v>
      </c>
      <c r="U748" s="579" t="s">
        <v>281</v>
      </c>
      <c r="V748" s="55" t="s">
        <v>415</v>
      </c>
      <c r="W748" s="2">
        <f>VLOOKUP(I748,RATES!K$2:L$952,2,FALSE)</f>
        <v>0</v>
      </c>
      <c r="X748" s="2" t="e">
        <f>VLOOKUP(H748,CONVENIO!A$2:O$151,13,FALSE)</f>
        <v>#N/A</v>
      </c>
      <c r="Y748" s="2" t="str">
        <f>VLOOKUP(I748,'RATES A MARZO'!B$2:J$980,7,FALSE)</f>
        <v/>
      </c>
      <c r="AA748" s="2" t="e">
        <f>VLOOKUP(H748,Hoja4!A$2:M$62,13,FALSE)</f>
        <v>#N/A</v>
      </c>
      <c r="AB748" s="2" t="str">
        <f>VLOOKUP(I748,Hoja6!J$2:K$1032,2,FALSE)</f>
        <v/>
      </c>
      <c r="AD748" s="2" t="e">
        <f>VLOOKUP(H748,Hoja7!A$2:C$262,3,FALSE)</f>
        <v>#N/A</v>
      </c>
      <c r="AF748" s="2" t="e">
        <f>VLOOKUP(H748,Hoja8!A$2:M$85,13,FALSE)</f>
        <v>#N/A</v>
      </c>
      <c r="AG748" s="2" t="str">
        <f>VLOOKUP(CLEAN(H748),'rates (2)'!B$2:J$1076,7,FALSE)</f>
        <v/>
      </c>
    </row>
    <row r="749" spans="1:33" s="2" customFormat="1" ht="15" customHeight="1" outlineLevel="2" x14ac:dyDescent="0.25">
      <c r="A749" s="6">
        <v>31</v>
      </c>
      <c r="B749" s="6" t="s">
        <v>11</v>
      </c>
      <c r="C749" s="6" t="s">
        <v>275</v>
      </c>
      <c r="D749" s="6" t="s">
        <v>43</v>
      </c>
      <c r="E749" s="6" t="s">
        <v>43</v>
      </c>
      <c r="F749" s="6" t="s">
        <v>88</v>
      </c>
      <c r="G749" s="6" t="s">
        <v>169</v>
      </c>
      <c r="H749" s="13">
        <v>30384235</v>
      </c>
      <c r="I749" s="13" t="str">
        <f t="shared" si="526"/>
        <v>30384235-PREFACTIBILIDAD</v>
      </c>
      <c r="J749" s="13" t="str">
        <f t="shared" si="527"/>
        <v>30384235</v>
      </c>
      <c r="K749" s="17" t="s">
        <v>599</v>
      </c>
      <c r="L749" s="29">
        <v>565000000</v>
      </c>
      <c r="M749" s="41">
        <v>0</v>
      </c>
      <c r="N749" s="41">
        <f>L749*30%</f>
        <v>169500000</v>
      </c>
      <c r="O749" s="41">
        <v>0</v>
      </c>
      <c r="P749" s="41">
        <v>0</v>
      </c>
      <c r="Q749" s="41">
        <v>0</v>
      </c>
      <c r="R749" s="41">
        <f t="shared" si="528"/>
        <v>0</v>
      </c>
      <c r="S749" s="41">
        <f t="shared" si="529"/>
        <v>169500000</v>
      </c>
      <c r="T749" s="41">
        <f t="shared" si="530"/>
        <v>395500000</v>
      </c>
      <c r="U749" s="55" t="s">
        <v>600</v>
      </c>
      <c r="V749" s="55" t="s">
        <v>8</v>
      </c>
      <c r="W749" s="2" t="str">
        <f>VLOOKUP(I749,RATES!K$2:L$952,2,FALSE)</f>
        <v>RS</v>
      </c>
      <c r="X749" s="2" t="e">
        <f>VLOOKUP(H749,CONVENIO!A$2:O$151,13,FALSE)</f>
        <v>#N/A</v>
      </c>
      <c r="Y749" s="2" t="str">
        <f>VLOOKUP(I749,'RATES A MARZO'!B$2:J$980,7,FALSE)</f>
        <v>RS</v>
      </c>
      <c r="AA749" s="2" t="e">
        <f>VLOOKUP(H749,Hoja4!A$2:M$62,13,FALSE)</f>
        <v>#N/A</v>
      </c>
      <c r="AB749" s="2" t="str">
        <f>VLOOKUP(I749,Hoja6!J$2:K$1032,2,FALSE)</f>
        <v>RS</v>
      </c>
      <c r="AD749" s="2">
        <f>VLOOKUP(H749,Hoja7!A$2:C$262,3,FALSE)</f>
        <v>0</v>
      </c>
      <c r="AF749" s="2" t="e">
        <f>VLOOKUP(H749,Hoja8!A$2:M$85,13,FALSE)</f>
        <v>#N/A</v>
      </c>
      <c r="AG749" s="2" t="str">
        <f>VLOOKUP(CLEAN(H749),'rates (2)'!B$2:J$1076,7,FALSE)</f>
        <v>RS</v>
      </c>
    </row>
    <row r="750" spans="1:33" s="2" customFormat="1" ht="15" customHeight="1" outlineLevel="2" x14ac:dyDescent="0.25">
      <c r="A750" s="6">
        <v>31</v>
      </c>
      <c r="B750" s="6" t="s">
        <v>11</v>
      </c>
      <c r="C750" s="6" t="s">
        <v>283</v>
      </c>
      <c r="D750" s="6" t="s">
        <v>43</v>
      </c>
      <c r="E750" s="6" t="s">
        <v>43</v>
      </c>
      <c r="F750" s="6" t="s">
        <v>14</v>
      </c>
      <c r="G750" s="6" t="s">
        <v>168</v>
      </c>
      <c r="H750" s="13">
        <v>30116034</v>
      </c>
      <c r="I750" s="13" t="str">
        <f t="shared" si="526"/>
        <v>30116034-EJECUCION</v>
      </c>
      <c r="J750" s="13" t="str">
        <f t="shared" si="527"/>
        <v>30116034</v>
      </c>
      <c r="K750" s="17" t="s">
        <v>507</v>
      </c>
      <c r="L750" s="29">
        <v>565000000</v>
      </c>
      <c r="M750" s="41">
        <v>0</v>
      </c>
      <c r="N750" s="41">
        <v>28250000</v>
      </c>
      <c r="O750" s="41">
        <v>0</v>
      </c>
      <c r="P750" s="41">
        <v>0</v>
      </c>
      <c r="Q750" s="41">
        <v>0</v>
      </c>
      <c r="R750" s="41">
        <f t="shared" si="528"/>
        <v>0</v>
      </c>
      <c r="S750" s="41">
        <f t="shared" si="529"/>
        <v>28250000</v>
      </c>
      <c r="T750" s="41">
        <f t="shared" si="530"/>
        <v>536750000</v>
      </c>
      <c r="U750" s="579" t="s">
        <v>281</v>
      </c>
      <c r="V750" s="55" t="s">
        <v>415</v>
      </c>
      <c r="W750" s="2" t="e">
        <f>VLOOKUP(I750,RATES!K$2:L$952,2,FALSE)</f>
        <v>#N/A</v>
      </c>
      <c r="X750" s="2" t="e">
        <f>VLOOKUP(H750,CONVENIO!A$2:O$151,13,FALSE)</f>
        <v>#N/A</v>
      </c>
      <c r="Y750" s="2" t="e">
        <f>VLOOKUP(I750,'RATES A MARZO'!B$2:J$980,7,FALSE)</f>
        <v>#N/A</v>
      </c>
      <c r="AA750" s="2" t="e">
        <f>VLOOKUP(H750,Hoja4!A$2:M$62,13,FALSE)</f>
        <v>#N/A</v>
      </c>
      <c r="AB750" s="2" t="e">
        <f>VLOOKUP(I750,Hoja6!J$2:K$1032,2,FALSE)</f>
        <v>#N/A</v>
      </c>
      <c r="AD750" s="2" t="e">
        <f>VLOOKUP(H750,Hoja7!A$2:C$262,3,FALSE)</f>
        <v>#N/A</v>
      </c>
      <c r="AF750" s="2" t="e">
        <f>VLOOKUP(H750,Hoja8!A$2:M$85,13,FALSE)</f>
        <v>#N/A</v>
      </c>
      <c r="AG750" s="2" t="e">
        <f>VLOOKUP(CLEAN(H750),'rates (2)'!B$2:J$1076,7,FALSE)</f>
        <v>#N/A</v>
      </c>
    </row>
    <row r="751" spans="1:33" s="2" customFormat="1" ht="15" customHeight="1" outlineLevel="2" x14ac:dyDescent="0.25">
      <c r="A751" s="6">
        <v>31</v>
      </c>
      <c r="B751" s="6" t="s">
        <v>11</v>
      </c>
      <c r="C751" s="6" t="s">
        <v>286</v>
      </c>
      <c r="D751" s="6" t="s">
        <v>43</v>
      </c>
      <c r="E751" s="6" t="s">
        <v>43</v>
      </c>
      <c r="F751" s="6" t="s">
        <v>13</v>
      </c>
      <c r="G751" s="6" t="s">
        <v>168</v>
      </c>
      <c r="H751" s="13">
        <v>30125915</v>
      </c>
      <c r="I751" s="13" t="str">
        <f t="shared" si="526"/>
        <v>30125915-EJECUCION</v>
      </c>
      <c r="J751" s="13" t="str">
        <f t="shared" si="527"/>
        <v>30125915</v>
      </c>
      <c r="K751" s="17" t="s">
        <v>500</v>
      </c>
      <c r="L751" s="29">
        <v>800000000</v>
      </c>
      <c r="M751" s="41">
        <v>0</v>
      </c>
      <c r="N751" s="41">
        <v>40000000</v>
      </c>
      <c r="O751" s="41">
        <v>0</v>
      </c>
      <c r="P751" s="41">
        <v>0</v>
      </c>
      <c r="Q751" s="41">
        <v>0</v>
      </c>
      <c r="R751" s="41">
        <f t="shared" si="528"/>
        <v>0</v>
      </c>
      <c r="S751" s="41">
        <f t="shared" si="529"/>
        <v>40000000</v>
      </c>
      <c r="T751" s="41">
        <f t="shared" si="530"/>
        <v>760000000</v>
      </c>
      <c r="U751" s="579" t="s">
        <v>281</v>
      </c>
      <c r="V751" s="55" t="s">
        <v>415</v>
      </c>
      <c r="W751" s="2" t="e">
        <f>VLOOKUP(I751,RATES!K$2:L$952,2,FALSE)</f>
        <v>#N/A</v>
      </c>
      <c r="X751" s="2" t="e">
        <f>VLOOKUP(H751,CONVENIO!A$2:O$151,13,FALSE)</f>
        <v>#N/A</v>
      </c>
      <c r="Y751" s="2" t="e">
        <f>VLOOKUP(I751,'RATES A MARZO'!B$2:J$980,7,FALSE)</f>
        <v>#N/A</v>
      </c>
      <c r="AA751" s="2" t="e">
        <f>VLOOKUP(H751,Hoja4!A$2:M$62,13,FALSE)</f>
        <v>#N/A</v>
      </c>
      <c r="AB751" s="2" t="e">
        <f>VLOOKUP(I751,Hoja6!J$2:K$1032,2,FALSE)</f>
        <v>#N/A</v>
      </c>
      <c r="AD751" s="2" t="e">
        <f>VLOOKUP(H751,Hoja7!A$2:C$262,3,FALSE)</f>
        <v>#N/A</v>
      </c>
      <c r="AF751" s="2" t="e">
        <f>VLOOKUP(H751,Hoja8!A$2:M$85,13,FALSE)</f>
        <v>#N/A</v>
      </c>
      <c r="AG751" s="2" t="e">
        <f>VLOOKUP(CLEAN(H751),'rates (2)'!B$2:J$1076,7,FALSE)</f>
        <v>#N/A</v>
      </c>
    </row>
    <row r="752" spans="1:33" ht="15" customHeight="1" outlineLevel="2" x14ac:dyDescent="0.25">
      <c r="A752" s="8"/>
      <c r="B752" s="8"/>
      <c r="C752" s="8"/>
      <c r="D752" s="8"/>
      <c r="E752" s="8"/>
      <c r="F752" s="8"/>
      <c r="G752" s="8"/>
      <c r="H752" s="12"/>
      <c r="I752" s="12"/>
      <c r="J752" s="12"/>
      <c r="K752" s="16" t="s">
        <v>291</v>
      </c>
      <c r="L752" s="30">
        <f t="shared" ref="L752:T752" si="531">SUBTOTAL(9,L748:L751)</f>
        <v>2130002000</v>
      </c>
      <c r="M752" s="30">
        <f t="shared" si="531"/>
        <v>0</v>
      </c>
      <c r="N752" s="30">
        <f t="shared" si="531"/>
        <v>257750000</v>
      </c>
      <c r="O752" s="30">
        <f t="shared" si="531"/>
        <v>0</v>
      </c>
      <c r="P752" s="30">
        <f t="shared" si="531"/>
        <v>0</v>
      </c>
      <c r="Q752" s="30">
        <f t="shared" si="531"/>
        <v>0</v>
      </c>
      <c r="R752" s="30">
        <f t="shared" si="531"/>
        <v>0</v>
      </c>
      <c r="S752" s="30">
        <f t="shared" si="531"/>
        <v>257750000</v>
      </c>
      <c r="T752" s="30">
        <f t="shared" si="531"/>
        <v>1872252000</v>
      </c>
      <c r="U752" s="54"/>
      <c r="V752" s="54"/>
      <c r="AG752" s="2" t="e">
        <f>VLOOKUP(CLEAN(H752),'rates (2)'!B$2:J$1076,7,FALSE)</f>
        <v>#N/A</v>
      </c>
    </row>
    <row r="753" spans="1:33" ht="15" customHeight="1" outlineLevel="2" x14ac:dyDescent="0.25">
      <c r="A753" s="8"/>
      <c r="B753" s="8"/>
      <c r="C753" s="8"/>
      <c r="D753" s="8"/>
      <c r="E753" s="8"/>
      <c r="F753" s="8"/>
      <c r="G753" s="8"/>
      <c r="H753" s="12"/>
      <c r="I753" s="12"/>
      <c r="J753" s="12"/>
      <c r="K753" s="18"/>
      <c r="L753" s="28"/>
      <c r="M753" s="40"/>
      <c r="N753" s="40"/>
      <c r="O753" s="40"/>
      <c r="P753" s="40"/>
      <c r="Q753" s="40"/>
      <c r="R753" s="40"/>
      <c r="S753" s="40"/>
      <c r="T753" s="40"/>
      <c r="U753" s="54"/>
      <c r="V753" s="54"/>
      <c r="AG753" s="2" t="e">
        <f>VLOOKUP(CLEAN(H753),'rates (2)'!B$2:J$1076,7,FALSE)</f>
        <v>#N/A</v>
      </c>
    </row>
    <row r="754" spans="1:33" ht="18.75" customHeight="1" outlineLevel="1" x14ac:dyDescent="0.3">
      <c r="A754" s="8"/>
      <c r="B754" s="8"/>
      <c r="C754" s="8"/>
      <c r="D754" s="8"/>
      <c r="E754" s="9"/>
      <c r="F754" s="8"/>
      <c r="G754" s="8"/>
      <c r="H754" s="12"/>
      <c r="I754" s="12"/>
      <c r="J754" s="12"/>
      <c r="K754" s="52" t="s">
        <v>200</v>
      </c>
      <c r="L754" s="53">
        <f>L752+L745+L741</f>
        <v>3008566000</v>
      </c>
      <c r="M754" s="53">
        <f>M752+M745+M741</f>
        <v>291928521</v>
      </c>
      <c r="N754" s="53">
        <f t="shared" ref="N754:T754" si="532">N752+N745+N741</f>
        <v>531615000</v>
      </c>
      <c r="O754" s="53">
        <f t="shared" si="532"/>
        <v>1645250</v>
      </c>
      <c r="P754" s="53">
        <f t="shared" si="532"/>
        <v>40971274</v>
      </c>
      <c r="Q754" s="53">
        <f t="shared" si="532"/>
        <v>59963061</v>
      </c>
      <c r="R754" s="53">
        <f t="shared" si="532"/>
        <v>102579585</v>
      </c>
      <c r="S754" s="53">
        <f t="shared" si="532"/>
        <v>429035415</v>
      </c>
      <c r="T754" s="53">
        <f t="shared" si="532"/>
        <v>2185022479</v>
      </c>
      <c r="U754" s="54"/>
      <c r="V754" s="54"/>
      <c r="AG754" s="2" t="e">
        <f>VLOOKUP(CLEAN(H754),'rates (2)'!B$2:J$1076,7,FALSE)</f>
        <v>#N/A</v>
      </c>
    </row>
    <row r="755" spans="1:33" s="3" customFormat="1" ht="15" customHeight="1" outlineLevel="1" x14ac:dyDescent="0.25">
      <c r="A755" s="8"/>
      <c r="B755" s="8"/>
      <c r="C755" s="8"/>
      <c r="D755" s="8"/>
      <c r="E755" s="9"/>
      <c r="F755" s="8"/>
      <c r="G755" s="8"/>
      <c r="H755" s="12"/>
      <c r="I755" s="12"/>
      <c r="J755" s="12"/>
      <c r="K755" s="20"/>
      <c r="L755" s="32"/>
      <c r="M755" s="42"/>
      <c r="N755" s="42"/>
      <c r="O755" s="42"/>
      <c r="P755" s="42"/>
      <c r="Q755" s="42"/>
      <c r="R755" s="42"/>
      <c r="S755" s="42"/>
      <c r="T755" s="42"/>
      <c r="U755" s="54"/>
      <c r="V755" s="54"/>
      <c r="AG755" s="2" t="e">
        <f>VLOOKUP(CLEAN(H755),'rates (2)'!B$2:J$1076,7,FALSE)</f>
        <v>#N/A</v>
      </c>
    </row>
    <row r="756" spans="1:33" ht="21" customHeight="1" outlineLevel="1" x14ac:dyDescent="0.35">
      <c r="A756" s="8"/>
      <c r="B756" s="8"/>
      <c r="C756" s="8"/>
      <c r="D756" s="8"/>
      <c r="E756" s="9"/>
      <c r="F756" s="8"/>
      <c r="G756" s="8"/>
      <c r="H756" s="12"/>
      <c r="I756" s="12"/>
      <c r="J756" s="12"/>
      <c r="K756" s="60" t="s">
        <v>208</v>
      </c>
      <c r="L756" s="32"/>
      <c r="M756" s="42"/>
      <c r="N756" s="42"/>
      <c r="O756" s="42"/>
      <c r="P756" s="42"/>
      <c r="Q756" s="42"/>
      <c r="R756" s="42"/>
      <c r="S756" s="42"/>
      <c r="T756" s="42"/>
      <c r="U756" s="56"/>
      <c r="V756" s="56"/>
      <c r="AG756" s="2" t="e">
        <f>VLOOKUP(CLEAN(H756),'rates (2)'!B$2:J$1076,7,FALSE)</f>
        <v>#N/A</v>
      </c>
    </row>
    <row r="757" spans="1:33" ht="15" customHeight="1" outlineLevel="1" x14ac:dyDescent="0.25">
      <c r="A757" s="8"/>
      <c r="B757" s="8"/>
      <c r="C757" s="8"/>
      <c r="D757" s="8"/>
      <c r="E757" s="9"/>
      <c r="F757" s="8"/>
      <c r="G757" s="8"/>
      <c r="H757" s="12"/>
      <c r="I757" s="12"/>
      <c r="J757" s="12"/>
      <c r="K757" s="16" t="s">
        <v>271</v>
      </c>
      <c r="L757" s="32"/>
      <c r="M757" s="42"/>
      <c r="N757" s="42"/>
      <c r="O757" s="42"/>
      <c r="P757" s="42"/>
      <c r="Q757" s="42"/>
      <c r="R757" s="42"/>
      <c r="S757" s="42"/>
      <c r="T757" s="42"/>
      <c r="U757" s="54"/>
      <c r="V757" s="54"/>
      <c r="AG757" s="2" t="e">
        <f>VLOOKUP(CLEAN(H757),'rates (2)'!B$2:J$1076,7,FALSE)</f>
        <v>#N/A</v>
      </c>
    </row>
    <row r="758" spans="1:33" s="2" customFormat="1" ht="15" customHeight="1" outlineLevel="2" x14ac:dyDescent="0.25">
      <c r="A758" s="6">
        <v>31</v>
      </c>
      <c r="B758" s="6" t="s">
        <v>5</v>
      </c>
      <c r="C758" s="6" t="s">
        <v>275</v>
      </c>
      <c r="D758" s="6" t="s">
        <v>43</v>
      </c>
      <c r="E758" s="6" t="s">
        <v>47</v>
      </c>
      <c r="F758" s="6" t="s">
        <v>88</v>
      </c>
      <c r="G758" s="6" t="s">
        <v>168</v>
      </c>
      <c r="H758" s="13">
        <v>30071449</v>
      </c>
      <c r="I758" s="13" t="str">
        <f t="shared" ref="I758:I762" si="533">CONCATENATE(H758,"-",G758)</f>
        <v>30071449-EJECUCION</v>
      </c>
      <c r="J758" s="13" t="str">
        <f t="shared" ref="J758:J762" si="534">CLEAN(H758)</f>
        <v>30071449</v>
      </c>
      <c r="K758" s="17" t="s">
        <v>63</v>
      </c>
      <c r="L758" s="29">
        <v>23413705000</v>
      </c>
      <c r="M758" s="41">
        <v>17047207852</v>
      </c>
      <c r="N758" s="41">
        <v>1479648000</v>
      </c>
      <c r="O758" s="41">
        <v>0</v>
      </c>
      <c r="P758" s="41">
        <v>668533488</v>
      </c>
      <c r="Q758" s="41">
        <v>735673033</v>
      </c>
      <c r="R758" s="41">
        <f t="shared" ref="R758:R762" si="535">O758+P758+Q758</f>
        <v>1404206521</v>
      </c>
      <c r="S758" s="41">
        <f t="shared" ref="S758:S762" si="536">N758-R758</f>
        <v>75441479</v>
      </c>
      <c r="T758" s="41">
        <f t="shared" ref="T758:T762" si="537">L758-(M758+N758)</f>
        <v>4886849148</v>
      </c>
      <c r="U758" s="579" t="s">
        <v>273</v>
      </c>
      <c r="V758" s="55" t="s">
        <v>8</v>
      </c>
      <c r="W758" s="2" t="str">
        <f>VLOOKUP(I758,RATES!K$2:L$952,2,FALSE)</f>
        <v>RS</v>
      </c>
      <c r="X758" s="2" t="e">
        <f>VLOOKUP(H758,CONVENIO!A$2:O$151,13,FALSE)</f>
        <v>#N/A</v>
      </c>
      <c r="Y758" s="2" t="str">
        <f>VLOOKUP(I758,'RATES A MARZO'!B$2:J$980,7,FALSE)</f>
        <v>RS</v>
      </c>
      <c r="AA758" s="2" t="e">
        <f>VLOOKUP(H758,Hoja4!A$2:M$62,13,FALSE)</f>
        <v>#N/A</v>
      </c>
      <c r="AB758" s="2" t="str">
        <f>VLOOKUP(I758,Hoja6!J$2:K$1032,2,FALSE)</f>
        <v>RS</v>
      </c>
      <c r="AD758" s="2">
        <f>VLOOKUP(H758,Hoja7!A$2:C$262,3,FALSE)</f>
        <v>4194486198</v>
      </c>
      <c r="AF758" s="2" t="e">
        <f>VLOOKUP(H758,Hoja8!A$2:M$85,13,FALSE)</f>
        <v>#N/A</v>
      </c>
      <c r="AG758" s="2" t="str">
        <f>VLOOKUP(CLEAN(H758),'rates (2)'!B$2:J$1076,7,FALSE)</f>
        <v>RS</v>
      </c>
    </row>
    <row r="759" spans="1:33" s="2" customFormat="1" ht="15" customHeight="1" outlineLevel="2" x14ac:dyDescent="0.25">
      <c r="A759" s="6">
        <v>31</v>
      </c>
      <c r="B759" s="6" t="s">
        <v>5</v>
      </c>
      <c r="C759" s="6" t="s">
        <v>275</v>
      </c>
      <c r="D759" s="6" t="s">
        <v>43</v>
      </c>
      <c r="E759" s="6" t="s">
        <v>47</v>
      </c>
      <c r="F759" s="6" t="s">
        <v>88</v>
      </c>
      <c r="G759" s="6" t="s">
        <v>168</v>
      </c>
      <c r="H759" s="49">
        <v>30342724</v>
      </c>
      <c r="I759" s="13" t="str">
        <f t="shared" si="533"/>
        <v>30342724-EJECUCION</v>
      </c>
      <c r="J759" s="13" t="str">
        <f t="shared" si="534"/>
        <v>30342724</v>
      </c>
      <c r="K759" s="17" t="s">
        <v>2793</v>
      </c>
      <c r="L759" s="29">
        <v>1425560224</v>
      </c>
      <c r="M759" s="41">
        <v>1396318184</v>
      </c>
      <c r="N759" s="41">
        <v>0</v>
      </c>
      <c r="O759" s="41">
        <v>0</v>
      </c>
      <c r="P759" s="41">
        <v>0</v>
      </c>
      <c r="Q759" s="41">
        <v>0</v>
      </c>
      <c r="R759" s="41">
        <f t="shared" si="535"/>
        <v>0</v>
      </c>
      <c r="S759" s="41">
        <f t="shared" si="536"/>
        <v>0</v>
      </c>
      <c r="T759" s="41">
        <f t="shared" si="537"/>
        <v>29242040</v>
      </c>
      <c r="U759" s="579" t="s">
        <v>273</v>
      </c>
      <c r="V759" s="55" t="s">
        <v>10</v>
      </c>
      <c r="W759" s="2">
        <f>VLOOKUP(I759,RATES!K$2:L$952,2,FALSE)</f>
        <v>0</v>
      </c>
      <c r="X759" s="2" t="e">
        <f>VLOOKUP(H759,CONVENIO!A$2:O$151,13,FALSE)</f>
        <v>#N/A</v>
      </c>
      <c r="Y759" s="2" t="str">
        <f>VLOOKUP(I759,'RATES A MARZO'!B$2:J$980,7,FALSE)</f>
        <v/>
      </c>
      <c r="AA759" s="2" t="e">
        <f>VLOOKUP(H759,Hoja4!A$2:M$62,13,FALSE)</f>
        <v>#N/A</v>
      </c>
      <c r="AB759" s="2" t="str">
        <f>VLOOKUP(I759,Hoja6!J$2:K$1032,2,FALSE)</f>
        <v/>
      </c>
      <c r="AD759" s="2">
        <f>VLOOKUP(H759,Hoja7!A$2:C$262,3,FALSE)</f>
        <v>7014321</v>
      </c>
      <c r="AF759" s="2" t="e">
        <f>VLOOKUP(H759,Hoja8!A$2:M$85,13,FALSE)</f>
        <v>#N/A</v>
      </c>
      <c r="AG759" s="2" t="str">
        <f>VLOOKUP(CLEAN(H759),'rates (2)'!B$2:J$1076,7,FALSE)</f>
        <v/>
      </c>
    </row>
    <row r="760" spans="1:33" s="2" customFormat="1" ht="15" customHeight="1" outlineLevel="2" x14ac:dyDescent="0.25">
      <c r="A760" s="6">
        <v>31</v>
      </c>
      <c r="B760" s="6" t="s">
        <v>5</v>
      </c>
      <c r="C760" s="6" t="s">
        <v>275</v>
      </c>
      <c r="D760" s="6" t="s">
        <v>43</v>
      </c>
      <c r="E760" s="6" t="s">
        <v>47</v>
      </c>
      <c r="F760" s="6" t="s">
        <v>88</v>
      </c>
      <c r="G760" s="6" t="s">
        <v>168</v>
      </c>
      <c r="H760" s="49">
        <v>30350774</v>
      </c>
      <c r="I760" s="13" t="str">
        <f t="shared" si="533"/>
        <v>30350774-EJECUCION</v>
      </c>
      <c r="J760" s="13" t="str">
        <f t="shared" si="534"/>
        <v>30350774</v>
      </c>
      <c r="K760" s="17" t="s">
        <v>635</v>
      </c>
      <c r="L760" s="29">
        <v>2659379994</v>
      </c>
      <c r="M760" s="41">
        <v>2641078795</v>
      </c>
      <c r="N760" s="41">
        <v>0</v>
      </c>
      <c r="O760" s="41">
        <v>0</v>
      </c>
      <c r="P760" s="41">
        <v>0</v>
      </c>
      <c r="Q760" s="41">
        <v>0</v>
      </c>
      <c r="R760" s="41">
        <f t="shared" si="535"/>
        <v>0</v>
      </c>
      <c r="S760" s="41">
        <f t="shared" si="536"/>
        <v>0</v>
      </c>
      <c r="T760" s="41">
        <f t="shared" si="537"/>
        <v>18301199</v>
      </c>
      <c r="U760" s="579" t="s">
        <v>273</v>
      </c>
      <c r="V760" s="55" t="s">
        <v>8</v>
      </c>
      <c r="W760" s="2" t="e">
        <f>VLOOKUP(I760,RATES!K$2:L$952,2,FALSE)</f>
        <v>#N/A</v>
      </c>
      <c r="X760" s="2" t="e">
        <f>VLOOKUP(H760,CONVENIO!A$2:O$151,13,FALSE)</f>
        <v>#N/A</v>
      </c>
      <c r="Y760" s="202" t="e">
        <f>VLOOKUP(I760,'RATES A MARZO'!B$2:J$980,7,FALSE)</f>
        <v>#N/A</v>
      </c>
      <c r="AA760" s="2" t="e">
        <f>VLOOKUP(H760,Hoja4!A$2:M$62,13,FALSE)</f>
        <v>#N/A</v>
      </c>
      <c r="AB760" s="2" t="str">
        <f>VLOOKUP(I760,Hoja6!J$2:K$1032,2,FALSE)</f>
        <v/>
      </c>
      <c r="AD760" s="2">
        <f>VLOOKUP(H760,Hoja7!A$2:C$262,3,FALSE)</f>
        <v>0</v>
      </c>
      <c r="AF760" s="2" t="e">
        <f>VLOOKUP(H760,Hoja8!A$2:M$85,13,FALSE)</f>
        <v>#N/A</v>
      </c>
      <c r="AG760" s="2" t="str">
        <f>VLOOKUP(CLEAN(H760),'rates (2)'!B$2:J$1076,7,FALSE)</f>
        <v>RS</v>
      </c>
    </row>
    <row r="761" spans="1:33" s="2" customFormat="1" ht="15" customHeight="1" outlineLevel="2" x14ac:dyDescent="0.25">
      <c r="A761" s="6">
        <v>31</v>
      </c>
      <c r="B761" s="6" t="s">
        <v>5</v>
      </c>
      <c r="C761" s="6" t="s">
        <v>275</v>
      </c>
      <c r="D761" s="6" t="s">
        <v>43</v>
      </c>
      <c r="E761" s="6" t="s">
        <v>47</v>
      </c>
      <c r="F761" s="6" t="s">
        <v>88</v>
      </c>
      <c r="G761" s="6" t="s">
        <v>168</v>
      </c>
      <c r="H761" s="13">
        <v>30342673</v>
      </c>
      <c r="I761" s="13" t="str">
        <f t="shared" si="533"/>
        <v>30342673-EJECUCION</v>
      </c>
      <c r="J761" s="13" t="str">
        <f t="shared" si="534"/>
        <v>30342673</v>
      </c>
      <c r="K761" s="17" t="s">
        <v>106</v>
      </c>
      <c r="L761" s="29">
        <v>8584233019</v>
      </c>
      <c r="M761" s="41">
        <v>94762309</v>
      </c>
      <c r="N761" s="41">
        <f>2900000000-12909872-13290124</f>
        <v>2873800004</v>
      </c>
      <c r="O761" s="41">
        <v>0</v>
      </c>
      <c r="P761" s="41">
        <v>1172563</v>
      </c>
      <c r="Q761" s="41">
        <v>1328397</v>
      </c>
      <c r="R761" s="41">
        <f t="shared" si="535"/>
        <v>2500960</v>
      </c>
      <c r="S761" s="41">
        <f t="shared" si="536"/>
        <v>2871299044</v>
      </c>
      <c r="T761" s="41">
        <f t="shared" si="537"/>
        <v>5615670706</v>
      </c>
      <c r="U761" s="579" t="s">
        <v>273</v>
      </c>
      <c r="V761" s="55" t="s">
        <v>8</v>
      </c>
      <c r="W761" s="2" t="str">
        <f>VLOOKUP(I761,RATES!K$2:L$952,2,FALSE)</f>
        <v>RS</v>
      </c>
      <c r="X761" s="2" t="e">
        <f>VLOOKUP(H761,CONVENIO!A$2:O$151,13,FALSE)</f>
        <v>#N/A</v>
      </c>
      <c r="Y761" s="2" t="str">
        <f>VLOOKUP(I761,'RATES A MARZO'!B$2:J$980,7,FALSE)</f>
        <v>RS</v>
      </c>
      <c r="AA761" s="2" t="e">
        <f>VLOOKUP(H761,Hoja4!A$2:M$62,13,FALSE)</f>
        <v>#N/A</v>
      </c>
      <c r="AB761" s="2" t="str">
        <f>VLOOKUP(I761,Hoja6!J$2:K$1032,2,FALSE)</f>
        <v>RS</v>
      </c>
      <c r="AD761" s="2">
        <f>VLOOKUP(H761,Hoja7!A$2:C$262,3,FALSE)</f>
        <v>48265469</v>
      </c>
      <c r="AF761" s="2" t="e">
        <f>VLOOKUP(H761,Hoja8!A$2:M$85,13,FALSE)</f>
        <v>#N/A</v>
      </c>
      <c r="AG761" s="2" t="str">
        <f>VLOOKUP(CLEAN(H761),'rates (2)'!B$2:J$1076,7,FALSE)</f>
        <v>RS</v>
      </c>
    </row>
    <row r="762" spans="1:33" s="2" customFormat="1" ht="15" customHeight="1" outlineLevel="2" x14ac:dyDescent="0.25">
      <c r="A762" s="6">
        <v>29</v>
      </c>
      <c r="B762" s="6" t="s">
        <v>5</v>
      </c>
      <c r="C762" s="6" t="s">
        <v>274</v>
      </c>
      <c r="D762" s="6" t="s">
        <v>43</v>
      </c>
      <c r="E762" s="6" t="s">
        <v>47</v>
      </c>
      <c r="F762" s="6" t="s">
        <v>553</v>
      </c>
      <c r="G762" s="6" t="s">
        <v>168</v>
      </c>
      <c r="H762" s="13">
        <v>30428989</v>
      </c>
      <c r="I762" s="13" t="str">
        <f t="shared" si="533"/>
        <v>30428989-EJECUCION</v>
      </c>
      <c r="J762" s="13" t="str">
        <f t="shared" si="534"/>
        <v>30428989</v>
      </c>
      <c r="K762" s="17" t="s">
        <v>429</v>
      </c>
      <c r="L762" s="29">
        <v>554963000</v>
      </c>
      <c r="M762" s="41">
        <v>127658084</v>
      </c>
      <c r="N762" s="41">
        <v>424963000</v>
      </c>
      <c r="O762" s="41">
        <v>0</v>
      </c>
      <c r="P762" s="41">
        <v>0</v>
      </c>
      <c r="Q762" s="41">
        <v>0</v>
      </c>
      <c r="R762" s="41">
        <f t="shared" si="535"/>
        <v>0</v>
      </c>
      <c r="S762" s="41">
        <f t="shared" si="536"/>
        <v>424963000</v>
      </c>
      <c r="T762" s="41">
        <f t="shared" si="537"/>
        <v>2341916</v>
      </c>
      <c r="U762" s="579" t="s">
        <v>273</v>
      </c>
      <c r="V762" s="55" t="s">
        <v>10</v>
      </c>
      <c r="W762" s="2">
        <f>VLOOKUP(I762,RATES!K$2:L$952,2,FALSE)</f>
        <v>0</v>
      </c>
      <c r="X762" s="2" t="e">
        <f>VLOOKUP(H762,CONVENIO!A$2:O$151,13,FALSE)</f>
        <v>#N/A</v>
      </c>
      <c r="Y762" s="2" t="str">
        <f>VLOOKUP(I762,'RATES A MARZO'!B$2:J$980,7,FALSE)</f>
        <v/>
      </c>
      <c r="AA762" s="2" t="e">
        <f>VLOOKUP(H762,Hoja4!A$2:M$62,13,FALSE)</f>
        <v>#N/A</v>
      </c>
      <c r="AB762" s="2" t="str">
        <f>VLOOKUP(I762,Hoja6!J$2:K$1032,2,FALSE)</f>
        <v/>
      </c>
      <c r="AD762" s="2">
        <f>VLOOKUP(H762,Hoja7!A$2:C$262,3,FALSE)</f>
        <v>530849978</v>
      </c>
      <c r="AF762" s="2" t="e">
        <f>VLOOKUP(H762,Hoja8!A$2:M$85,13,FALSE)</f>
        <v>#N/A</v>
      </c>
      <c r="AG762" s="2" t="str">
        <f>VLOOKUP(CLEAN(H762),'rates (2)'!B$2:J$1076,7,FALSE)</f>
        <v/>
      </c>
    </row>
    <row r="763" spans="1:33" ht="15" customHeight="1" outlineLevel="2" x14ac:dyDescent="0.25">
      <c r="A763" s="8"/>
      <c r="B763" s="8"/>
      <c r="C763" s="8"/>
      <c r="D763" s="8"/>
      <c r="E763" s="8"/>
      <c r="F763" s="8"/>
      <c r="G763" s="8"/>
      <c r="H763" s="12"/>
      <c r="I763" s="12"/>
      <c r="J763" s="12"/>
      <c r="K763" s="16" t="s">
        <v>435</v>
      </c>
      <c r="L763" s="30">
        <f t="shared" ref="L763:T763" si="538">SUBTOTAL(9,L758:L762)</f>
        <v>36637841237</v>
      </c>
      <c r="M763" s="30">
        <f t="shared" si="538"/>
        <v>21307025224</v>
      </c>
      <c r="N763" s="30">
        <f t="shared" si="538"/>
        <v>4778411004</v>
      </c>
      <c r="O763" s="30">
        <f t="shared" si="538"/>
        <v>0</v>
      </c>
      <c r="P763" s="30">
        <f t="shared" si="538"/>
        <v>669706051</v>
      </c>
      <c r="Q763" s="30">
        <f t="shared" si="538"/>
        <v>737001430</v>
      </c>
      <c r="R763" s="30">
        <f t="shared" si="538"/>
        <v>1406707481</v>
      </c>
      <c r="S763" s="30">
        <f t="shared" si="538"/>
        <v>3371703523</v>
      </c>
      <c r="T763" s="30">
        <f t="shared" si="538"/>
        <v>10552405009</v>
      </c>
      <c r="U763" s="54"/>
      <c r="V763" s="54"/>
      <c r="AG763" s="2" t="e">
        <f>VLOOKUP(CLEAN(H763),'rates (2)'!B$2:J$1076,7,FALSE)</f>
        <v>#N/A</v>
      </c>
    </row>
    <row r="764" spans="1:33" ht="15" customHeight="1" outlineLevel="2" x14ac:dyDescent="0.25">
      <c r="A764" s="8"/>
      <c r="B764" s="8"/>
      <c r="C764" s="8"/>
      <c r="D764" s="8"/>
      <c r="E764" s="8"/>
      <c r="F764" s="8"/>
      <c r="G764" s="8"/>
      <c r="H764" s="12"/>
      <c r="I764" s="12"/>
      <c r="J764" s="12"/>
      <c r="K764" s="18"/>
      <c r="L764" s="28"/>
      <c r="M764" s="40"/>
      <c r="N764" s="40"/>
      <c r="O764" s="40"/>
      <c r="P764" s="40"/>
      <c r="Q764" s="40"/>
      <c r="R764" s="40"/>
      <c r="S764" s="40"/>
      <c r="T764" s="40"/>
      <c r="U764" s="54"/>
      <c r="V764" s="54"/>
      <c r="AG764" s="2" t="e">
        <f>VLOOKUP(CLEAN(H764),'rates (2)'!B$2:J$1076,7,FALSE)</f>
        <v>#N/A</v>
      </c>
    </row>
    <row r="765" spans="1:33" ht="15" customHeight="1" outlineLevel="2" x14ac:dyDescent="0.25">
      <c r="A765" s="8"/>
      <c r="B765" s="8"/>
      <c r="C765" s="8"/>
      <c r="D765" s="8"/>
      <c r="E765" s="8"/>
      <c r="F765" s="8"/>
      <c r="G765" s="8"/>
      <c r="H765" s="12"/>
      <c r="I765" s="12"/>
      <c r="J765" s="12"/>
      <c r="K765" s="16" t="s">
        <v>436</v>
      </c>
      <c r="L765" s="28"/>
      <c r="M765" s="40"/>
      <c r="N765" s="40"/>
      <c r="O765" s="40"/>
      <c r="P765" s="40"/>
      <c r="Q765" s="40"/>
      <c r="R765" s="40"/>
      <c r="S765" s="40"/>
      <c r="T765" s="40"/>
      <c r="U765" s="54"/>
      <c r="V765" s="54"/>
      <c r="AG765" s="2" t="e">
        <f>VLOOKUP(CLEAN(H765),'rates (2)'!B$2:J$1076,7,FALSE)</f>
        <v>#N/A</v>
      </c>
    </row>
    <row r="766" spans="1:33" s="2" customFormat="1" ht="15" customHeight="1" outlineLevel="2" x14ac:dyDescent="0.25">
      <c r="A766" s="6">
        <v>24</v>
      </c>
      <c r="B766" s="6" t="s">
        <v>56</v>
      </c>
      <c r="C766" s="6" t="s">
        <v>287</v>
      </c>
      <c r="D766" s="6" t="s">
        <v>43</v>
      </c>
      <c r="E766" s="6" t="s">
        <v>47</v>
      </c>
      <c r="F766" s="6" t="s">
        <v>81</v>
      </c>
      <c r="G766" s="6" t="s">
        <v>168</v>
      </c>
      <c r="H766" s="13">
        <v>30483010</v>
      </c>
      <c r="I766" s="13" t="str">
        <f t="shared" ref="I766:I775" si="539">CONCATENATE(H766,"-",G766)</f>
        <v>30483010-EJECUCION</v>
      </c>
      <c r="J766" s="13" t="str">
        <f t="shared" ref="J766:J775" si="540">CLEAN(H766)</f>
        <v>30483010</v>
      </c>
      <c r="K766" s="17" t="s">
        <v>344</v>
      </c>
      <c r="L766" s="29">
        <v>242000000</v>
      </c>
      <c r="M766" s="41">
        <v>0</v>
      </c>
      <c r="N766" s="41">
        <v>242000000</v>
      </c>
      <c r="O766" s="41">
        <v>0</v>
      </c>
      <c r="P766" s="41">
        <v>0</v>
      </c>
      <c r="Q766" s="41">
        <v>0</v>
      </c>
      <c r="R766" s="41">
        <f t="shared" ref="R766:R775" si="541">O766+P766+Q766</f>
        <v>0</v>
      </c>
      <c r="S766" s="41">
        <f t="shared" ref="S766:S775" si="542">N766-R766</f>
        <v>242000000</v>
      </c>
      <c r="T766" s="41">
        <f t="shared" ref="T766:T775" si="543">L766-(M766+N766)</f>
        <v>0</v>
      </c>
      <c r="U766" s="55" t="s">
        <v>295</v>
      </c>
      <c r="V766" s="55" t="s">
        <v>293</v>
      </c>
      <c r="W766" s="2" t="e">
        <f>VLOOKUP(I766,RATES!K$2:L$952,2,FALSE)</f>
        <v>#N/A</v>
      </c>
      <c r="X766" s="2" t="e">
        <f>VLOOKUP(H766,CONVENIO!A$2:O$151,13,FALSE)</f>
        <v>#N/A</v>
      </c>
      <c r="Y766" s="2" t="e">
        <f>VLOOKUP(I766,'RATES A MARZO'!B$2:J$980,7,FALSE)</f>
        <v>#N/A</v>
      </c>
      <c r="AA766" s="2" t="e">
        <f>VLOOKUP(H766,Hoja4!A$2:M$62,13,FALSE)</f>
        <v>#N/A</v>
      </c>
      <c r="AB766" s="2" t="e">
        <f>VLOOKUP(I766,Hoja6!J$2:K$1032,2,FALSE)</f>
        <v>#N/A</v>
      </c>
      <c r="AD766" s="2" t="e">
        <f>VLOOKUP(H766,Hoja7!A$2:C$262,3,FALSE)</f>
        <v>#N/A</v>
      </c>
      <c r="AG766" s="2" t="e">
        <f>VLOOKUP(CLEAN(H766),'rates (2)'!B$2:J$1076,7,FALSE)</f>
        <v>#N/A</v>
      </c>
    </row>
    <row r="767" spans="1:33" s="2" customFormat="1" ht="15" customHeight="1" outlineLevel="2" x14ac:dyDescent="0.25">
      <c r="A767" s="6">
        <v>24</v>
      </c>
      <c r="B767" s="6" t="s">
        <v>56</v>
      </c>
      <c r="C767" s="6" t="s">
        <v>287</v>
      </c>
      <c r="D767" s="6" t="s">
        <v>43</v>
      </c>
      <c r="E767" s="6" t="s">
        <v>47</v>
      </c>
      <c r="F767" s="6" t="s">
        <v>81</v>
      </c>
      <c r="G767" s="6" t="s">
        <v>168</v>
      </c>
      <c r="H767" s="13">
        <v>30322174</v>
      </c>
      <c r="I767" s="13" t="str">
        <f t="shared" si="539"/>
        <v>30322174-EJECUCION</v>
      </c>
      <c r="J767" s="13" t="str">
        <f t="shared" si="540"/>
        <v>30322174</v>
      </c>
      <c r="K767" s="17" t="s">
        <v>456</v>
      </c>
      <c r="L767" s="29">
        <f>515221856+12909872+13290124</f>
        <v>541421852</v>
      </c>
      <c r="M767" s="41">
        <v>515137912</v>
      </c>
      <c r="N767" s="41">
        <f>83944+12909872+13290124</f>
        <v>26283940</v>
      </c>
      <c r="O767" s="41">
        <v>83944</v>
      </c>
      <c r="P767" s="41">
        <v>12909872</v>
      </c>
      <c r="Q767" s="41">
        <v>13290124</v>
      </c>
      <c r="R767" s="41">
        <f t="shared" si="541"/>
        <v>26283940</v>
      </c>
      <c r="S767" s="41">
        <f t="shared" si="542"/>
        <v>0</v>
      </c>
      <c r="T767" s="41">
        <f t="shared" si="543"/>
        <v>0</v>
      </c>
      <c r="U767" s="55" t="s">
        <v>556</v>
      </c>
      <c r="V767" s="55" t="s">
        <v>293</v>
      </c>
      <c r="W767" s="2">
        <f>VLOOKUP(I767,RATES!K$2:L$952,2,FALSE)</f>
        <v>0</v>
      </c>
      <c r="X767" s="2" t="e">
        <f>VLOOKUP(H767,CONVENIO!A$2:O$151,13,FALSE)</f>
        <v>#N/A</v>
      </c>
      <c r="Y767" s="2" t="str">
        <f>VLOOKUP(I767,'RATES A MARZO'!B$2:J$980,7,FALSE)</f>
        <v/>
      </c>
      <c r="AA767" s="2" t="e">
        <f>VLOOKUP(H767,Hoja4!A$2:M$62,13,FALSE)</f>
        <v>#N/A</v>
      </c>
      <c r="AB767" s="2" t="str">
        <f>VLOOKUP(I767,Hoja6!J$2:K$1032,2,FALSE)</f>
        <v/>
      </c>
      <c r="AD767" s="2" t="e">
        <f>VLOOKUP(H767,Hoja7!A$2:C$262,3,FALSE)</f>
        <v>#N/A</v>
      </c>
      <c r="AG767" s="2" t="str">
        <f>VLOOKUP(CLEAN(H767),'rates (2)'!B$2:J$1076,7,FALSE)</f>
        <v/>
      </c>
    </row>
    <row r="768" spans="1:33" s="2" customFormat="1" ht="15" customHeight="1" outlineLevel="2" x14ac:dyDescent="0.25">
      <c r="A768" s="6">
        <v>29</v>
      </c>
      <c r="B768" s="6" t="s">
        <v>56</v>
      </c>
      <c r="C768" s="6" t="s">
        <v>286</v>
      </c>
      <c r="D768" s="6" t="s">
        <v>43</v>
      </c>
      <c r="E768" s="6" t="s">
        <v>47</v>
      </c>
      <c r="F768" s="6" t="s">
        <v>553</v>
      </c>
      <c r="G768" s="6" t="s">
        <v>168</v>
      </c>
      <c r="H768" s="13">
        <v>30398377</v>
      </c>
      <c r="I768" s="13" t="str">
        <f t="shared" si="539"/>
        <v>30398377-EJECUCION</v>
      </c>
      <c r="J768" s="13" t="str">
        <f t="shared" si="540"/>
        <v>30398377</v>
      </c>
      <c r="K768" s="17" t="s">
        <v>345</v>
      </c>
      <c r="L768" s="29">
        <v>33689000</v>
      </c>
      <c r="M768" s="41">
        <v>0</v>
      </c>
      <c r="N768" s="41">
        <v>33689000</v>
      </c>
      <c r="O768" s="41">
        <v>0</v>
      </c>
      <c r="P768" s="41">
        <v>0</v>
      </c>
      <c r="Q768" s="41">
        <v>0</v>
      </c>
      <c r="R768" s="41">
        <f t="shared" si="541"/>
        <v>0</v>
      </c>
      <c r="S768" s="41">
        <f t="shared" si="542"/>
        <v>33689000</v>
      </c>
      <c r="T768" s="41">
        <f t="shared" si="543"/>
        <v>0</v>
      </c>
      <c r="U768" s="579" t="s">
        <v>277</v>
      </c>
      <c r="V768" s="55" t="s">
        <v>10</v>
      </c>
      <c r="W768" s="2" t="e">
        <f>VLOOKUP(I768,RATES!K$2:L$952,2,FALSE)</f>
        <v>#N/A</v>
      </c>
      <c r="X768" s="2" t="e">
        <f>VLOOKUP(H768,CONVENIO!A$2:O$151,13,FALSE)</f>
        <v>#N/A</v>
      </c>
      <c r="Y768" s="202" t="e">
        <f>VLOOKUP(I768,'RATES A MARZO'!B$2:J$980,7,FALSE)</f>
        <v>#N/A</v>
      </c>
      <c r="AA768" s="2" t="e">
        <f>VLOOKUP(H768,Hoja4!A$2:M$62,13,FALSE)</f>
        <v>#N/A</v>
      </c>
      <c r="AB768" s="2" t="e">
        <f>VLOOKUP(I768,Hoja6!J$2:K$1032,2,FALSE)</f>
        <v>#N/A</v>
      </c>
      <c r="AD768" s="2" t="e">
        <f>VLOOKUP(H768,Hoja7!A$2:C$262,3,FALSE)</f>
        <v>#N/A</v>
      </c>
      <c r="AE768" s="2" t="s">
        <v>4080</v>
      </c>
      <c r="AF768" s="2" t="e">
        <f>VLOOKUP(H768,Hoja8!A$2:M$85,13,FALSE)</f>
        <v>#N/A</v>
      </c>
      <c r="AG768" s="2" t="e">
        <f>VLOOKUP(CLEAN(H768),'rates (2)'!B$2:J$1076,7,FALSE)</f>
        <v>#N/A</v>
      </c>
    </row>
    <row r="769" spans="1:33" s="2" customFormat="1" ht="15" customHeight="1" outlineLevel="2" x14ac:dyDescent="0.25">
      <c r="A769" s="6">
        <v>31</v>
      </c>
      <c r="B769" s="6" t="s">
        <v>56</v>
      </c>
      <c r="C769" s="6" t="s">
        <v>274</v>
      </c>
      <c r="D769" s="6" t="s">
        <v>43</v>
      </c>
      <c r="E769" s="6" t="s">
        <v>47</v>
      </c>
      <c r="F769" s="6" t="s">
        <v>88</v>
      </c>
      <c r="G769" s="6" t="s">
        <v>9</v>
      </c>
      <c r="H769" s="13">
        <v>30351932</v>
      </c>
      <c r="I769" s="13" t="str">
        <f t="shared" si="539"/>
        <v>30351932-DISEÑO</v>
      </c>
      <c r="J769" s="13" t="str">
        <f t="shared" si="540"/>
        <v>30351932</v>
      </c>
      <c r="K769" s="17" t="s">
        <v>610</v>
      </c>
      <c r="L769" s="29">
        <v>65679000</v>
      </c>
      <c r="M769" s="41">
        <v>10409508</v>
      </c>
      <c r="N769" s="41">
        <v>15095400</v>
      </c>
      <c r="O769" s="41">
        <v>0</v>
      </c>
      <c r="P769" s="41">
        <v>0</v>
      </c>
      <c r="Q769" s="41">
        <v>0</v>
      </c>
      <c r="R769" s="41">
        <f t="shared" si="541"/>
        <v>0</v>
      </c>
      <c r="S769" s="41">
        <f t="shared" si="542"/>
        <v>15095400</v>
      </c>
      <c r="T769" s="41">
        <f t="shared" si="543"/>
        <v>40174092</v>
      </c>
      <c r="U769" s="578" t="s">
        <v>273</v>
      </c>
      <c r="V769" s="55" t="s">
        <v>8</v>
      </c>
      <c r="W769" s="2" t="str">
        <f>VLOOKUP(I769,RATES!K$2:L$952,2,FALSE)</f>
        <v>RE</v>
      </c>
      <c r="X769" s="2" t="e">
        <f>VLOOKUP(H769,CONVENIO!A$2:O$151,13,FALSE)</f>
        <v>#N/A</v>
      </c>
      <c r="Y769" s="2" t="str">
        <f>VLOOKUP(I769,'RATES A MARZO'!B$2:J$980,7,FALSE)</f>
        <v>RE</v>
      </c>
      <c r="AA769" s="2" t="e">
        <f>VLOOKUP(H769,Hoja4!A$2:M$62,13,FALSE)</f>
        <v>#N/A</v>
      </c>
      <c r="AB769" s="2" t="str">
        <f>VLOOKUP(I769,Hoja6!J$2:K$1032,2,FALSE)</f>
        <v>RS</v>
      </c>
      <c r="AD769" s="2">
        <f>VLOOKUP(H769,Hoja7!A$2:C$262,3,FALSE)</f>
        <v>55269492</v>
      </c>
      <c r="AF769" s="2" t="str">
        <f>VLOOKUP(H769,Hoja8!A$2:M$85,13,FALSE)</f>
        <v>EN TRAMITE</v>
      </c>
      <c r="AG769" s="2" t="str">
        <f>VLOOKUP(CLEAN(H769),'rates (2)'!B$2:J$1076,7,FALSE)</f>
        <v>RS</v>
      </c>
    </row>
    <row r="770" spans="1:33" s="2" customFormat="1" ht="15" customHeight="1" outlineLevel="2" x14ac:dyDescent="0.25">
      <c r="A770" s="6">
        <v>31</v>
      </c>
      <c r="B770" s="6" t="s">
        <v>56</v>
      </c>
      <c r="C770" s="6" t="s">
        <v>275</v>
      </c>
      <c r="D770" s="6" t="s">
        <v>43</v>
      </c>
      <c r="E770" s="6" t="s">
        <v>47</v>
      </c>
      <c r="F770" s="6" t="s">
        <v>15</v>
      </c>
      <c r="G770" s="6" t="s">
        <v>168</v>
      </c>
      <c r="H770" s="13">
        <v>30447539</v>
      </c>
      <c r="I770" s="13" t="str">
        <f t="shared" si="539"/>
        <v>30447539-EJECUCION</v>
      </c>
      <c r="J770" s="13" t="str">
        <f t="shared" si="540"/>
        <v>30447539</v>
      </c>
      <c r="K770" s="17" t="s">
        <v>346</v>
      </c>
      <c r="L770" s="29">
        <v>188129000</v>
      </c>
      <c r="M770" s="41">
        <v>220000</v>
      </c>
      <c r="N770" s="41">
        <v>187909000</v>
      </c>
      <c r="O770" s="41">
        <v>0</v>
      </c>
      <c r="P770" s="41">
        <v>0</v>
      </c>
      <c r="Q770" s="41">
        <v>0</v>
      </c>
      <c r="R770" s="41">
        <f t="shared" si="541"/>
        <v>0</v>
      </c>
      <c r="S770" s="41">
        <f t="shared" si="542"/>
        <v>187909000</v>
      </c>
      <c r="T770" s="41">
        <f t="shared" si="543"/>
        <v>0</v>
      </c>
      <c r="U770" s="55" t="s">
        <v>97</v>
      </c>
      <c r="V770" s="55" t="s">
        <v>8</v>
      </c>
      <c r="W770" s="2" t="str">
        <f>VLOOKUP(I770,RATES!K$2:L$952,2,FALSE)</f>
        <v>RS</v>
      </c>
      <c r="X770" s="2" t="e">
        <f>VLOOKUP(H770,CONVENIO!A$2:O$151,13,FALSE)</f>
        <v>#N/A</v>
      </c>
      <c r="Y770" s="2" t="str">
        <f>VLOOKUP(I770,'RATES A MARZO'!B$2:J$980,7,FALSE)</f>
        <v>RS</v>
      </c>
      <c r="AA770" s="2" t="e">
        <f>VLOOKUP(H770,Hoja4!A$2:M$62,13,FALSE)</f>
        <v>#N/A</v>
      </c>
      <c r="AB770" s="2" t="str">
        <f>VLOOKUP(I770,Hoja6!J$2:K$1032,2,FALSE)</f>
        <v>RS</v>
      </c>
      <c r="AD770" s="2">
        <f>VLOOKUP(H770,Hoja7!A$2:C$262,3,FALSE)</f>
        <v>150000000</v>
      </c>
      <c r="AF770" s="2" t="e">
        <f>VLOOKUP(H770,Hoja8!A$2:M$85,13,FALSE)</f>
        <v>#N/A</v>
      </c>
      <c r="AG770" s="2" t="str">
        <f>VLOOKUP(CLEAN(H770),'rates (2)'!B$2:J$1076,7,FALSE)</f>
        <v>RS</v>
      </c>
    </row>
    <row r="771" spans="1:33" s="2" customFormat="1" ht="15" customHeight="1" outlineLevel="2" x14ac:dyDescent="0.25">
      <c r="A771" s="6">
        <v>24</v>
      </c>
      <c r="B771" s="6" t="s">
        <v>56</v>
      </c>
      <c r="C771" s="6" t="s">
        <v>272</v>
      </c>
      <c r="D771" s="6" t="s">
        <v>43</v>
      </c>
      <c r="E771" s="6" t="s">
        <v>47</v>
      </c>
      <c r="F771" s="6" t="s">
        <v>553</v>
      </c>
      <c r="G771" s="6" t="s">
        <v>168</v>
      </c>
      <c r="H771" s="13" t="s">
        <v>440</v>
      </c>
      <c r="I771" s="13" t="str">
        <f t="shared" si="539"/>
        <v>SUBT 24-EJECUCION</v>
      </c>
      <c r="J771" s="13" t="str">
        <f t="shared" si="540"/>
        <v>SUBT 24</v>
      </c>
      <c r="K771" s="17" t="s">
        <v>441</v>
      </c>
      <c r="L771" s="29">
        <v>359099988.79963976</v>
      </c>
      <c r="M771" s="41">
        <v>0</v>
      </c>
      <c r="N771" s="29">
        <v>359099988.79963976</v>
      </c>
      <c r="O771" s="41">
        <v>0</v>
      </c>
      <c r="P771" s="41">
        <v>16243000</v>
      </c>
      <c r="Q771" s="41">
        <v>0</v>
      </c>
      <c r="R771" s="41">
        <f t="shared" si="541"/>
        <v>16243000</v>
      </c>
      <c r="S771" s="41">
        <f t="shared" si="542"/>
        <v>342856988.79963976</v>
      </c>
      <c r="T771" s="41">
        <f t="shared" si="543"/>
        <v>0</v>
      </c>
      <c r="U771" s="55" t="s">
        <v>509</v>
      </c>
      <c r="V771" s="55" t="s">
        <v>293</v>
      </c>
      <c r="W771" s="2" t="e">
        <f>VLOOKUP(I771,RATES!K$2:L$952,2,FALSE)</f>
        <v>#N/A</v>
      </c>
      <c r="X771" s="2" t="e">
        <f>VLOOKUP(H771,CONVENIO!A$2:O$151,13,FALSE)</f>
        <v>#N/A</v>
      </c>
      <c r="Y771" s="202" t="e">
        <f>VLOOKUP(I771,'RATES A MARZO'!B$2:J$980,7,FALSE)</f>
        <v>#N/A</v>
      </c>
      <c r="AA771" s="2" t="e">
        <f>VLOOKUP(H771,Hoja4!A$2:M$62,13,FALSE)</f>
        <v>#N/A</v>
      </c>
      <c r="AB771" s="2" t="e">
        <f>VLOOKUP(I771,Hoja6!J$2:K$1032,2,FALSE)</f>
        <v>#N/A</v>
      </c>
      <c r="AD771" s="2" t="e">
        <f>VLOOKUP(H771,Hoja7!A$2:C$262,3,FALSE)</f>
        <v>#N/A</v>
      </c>
      <c r="AG771" s="2" t="e">
        <f>VLOOKUP(CLEAN(H771),'rates (2)'!B$2:J$1076,7,FALSE)</f>
        <v>#N/A</v>
      </c>
    </row>
    <row r="772" spans="1:33" s="2" customFormat="1" ht="15" customHeight="1" outlineLevel="2" x14ac:dyDescent="0.25">
      <c r="A772" s="6">
        <v>24</v>
      </c>
      <c r="B772" s="6" t="s">
        <v>56</v>
      </c>
      <c r="C772" s="6" t="s">
        <v>288</v>
      </c>
      <c r="D772" s="6" t="s">
        <v>43</v>
      </c>
      <c r="E772" s="6" t="s">
        <v>47</v>
      </c>
      <c r="F772" s="6" t="s">
        <v>553</v>
      </c>
      <c r="G772" s="6" t="s">
        <v>168</v>
      </c>
      <c r="H772" s="13" t="s">
        <v>440</v>
      </c>
      <c r="I772" s="13" t="str">
        <f t="shared" si="539"/>
        <v>SUBT 24-EJECUCION</v>
      </c>
      <c r="J772" s="13" t="str">
        <f t="shared" si="540"/>
        <v>SUBT 24</v>
      </c>
      <c r="K772" s="17" t="s">
        <v>442</v>
      </c>
      <c r="L772" s="29">
        <v>359099988.79963976</v>
      </c>
      <c r="M772" s="41">
        <v>0</v>
      </c>
      <c r="N772" s="29">
        <v>359099988.79963976</v>
      </c>
      <c r="O772" s="41">
        <v>0</v>
      </c>
      <c r="P772" s="41">
        <v>0</v>
      </c>
      <c r="Q772" s="41">
        <v>0</v>
      </c>
      <c r="R772" s="41">
        <f t="shared" si="541"/>
        <v>0</v>
      </c>
      <c r="S772" s="41">
        <f t="shared" si="542"/>
        <v>359099988.79963976</v>
      </c>
      <c r="T772" s="41">
        <f t="shared" si="543"/>
        <v>0</v>
      </c>
      <c r="U772" s="55" t="s">
        <v>509</v>
      </c>
      <c r="V772" s="55" t="s">
        <v>293</v>
      </c>
      <c r="W772" s="2" t="e">
        <f>VLOOKUP(I772,RATES!K$2:L$952,2,FALSE)</f>
        <v>#N/A</v>
      </c>
      <c r="X772" s="2" t="e">
        <f>VLOOKUP(H772,CONVENIO!A$2:O$151,13,FALSE)</f>
        <v>#N/A</v>
      </c>
      <c r="Y772" s="2" t="e">
        <f>VLOOKUP(I772,'RATES A MARZO'!B$2:J$980,7,FALSE)</f>
        <v>#N/A</v>
      </c>
      <c r="AA772" s="2" t="e">
        <f>VLOOKUP(H772,Hoja4!A$2:M$62,13,FALSE)</f>
        <v>#N/A</v>
      </c>
      <c r="AB772" s="2" t="e">
        <f>VLOOKUP(I772,Hoja6!J$2:K$1032,2,FALSE)</f>
        <v>#N/A</v>
      </c>
      <c r="AD772" s="2" t="e">
        <f>VLOOKUP(H772,Hoja7!A$2:C$262,3,FALSE)</f>
        <v>#N/A</v>
      </c>
      <c r="AG772" s="2" t="e">
        <f>VLOOKUP(CLEAN(H772),'rates (2)'!B$2:J$1076,7,FALSE)</f>
        <v>#N/A</v>
      </c>
    </row>
    <row r="773" spans="1:33" s="2" customFormat="1" ht="15" customHeight="1" outlineLevel="2" x14ac:dyDescent="0.25">
      <c r="A773" s="6">
        <v>24</v>
      </c>
      <c r="B773" s="6" t="s">
        <v>56</v>
      </c>
      <c r="C773" s="6" t="s">
        <v>276</v>
      </c>
      <c r="D773" s="6" t="s">
        <v>43</v>
      </c>
      <c r="E773" s="6" t="s">
        <v>47</v>
      </c>
      <c r="F773" s="6" t="s">
        <v>553</v>
      </c>
      <c r="G773" s="6" t="s">
        <v>168</v>
      </c>
      <c r="H773" s="13" t="s">
        <v>440</v>
      </c>
      <c r="I773" s="13" t="str">
        <f t="shared" si="539"/>
        <v>SUBT 24-EJECUCION</v>
      </c>
      <c r="J773" s="13" t="str">
        <f t="shared" si="540"/>
        <v>SUBT 24</v>
      </c>
      <c r="K773" s="17" t="s">
        <v>443</v>
      </c>
      <c r="L773" s="29">
        <v>359099988.79963976</v>
      </c>
      <c r="M773" s="41">
        <v>0</v>
      </c>
      <c r="N773" s="29">
        <v>359099988.79963976</v>
      </c>
      <c r="O773" s="41">
        <v>0</v>
      </c>
      <c r="P773" s="41">
        <v>5745950</v>
      </c>
      <c r="Q773" s="41">
        <v>3500000</v>
      </c>
      <c r="R773" s="41">
        <f t="shared" si="541"/>
        <v>9245950</v>
      </c>
      <c r="S773" s="41">
        <f t="shared" si="542"/>
        <v>349854038.79963976</v>
      </c>
      <c r="T773" s="41">
        <f t="shared" si="543"/>
        <v>0</v>
      </c>
      <c r="U773" s="55" t="s">
        <v>509</v>
      </c>
      <c r="V773" s="55" t="s">
        <v>293</v>
      </c>
      <c r="W773" s="2" t="e">
        <f>VLOOKUP(I773,RATES!K$2:L$952,2,FALSE)</f>
        <v>#N/A</v>
      </c>
      <c r="X773" s="2" t="e">
        <f>VLOOKUP(H773,CONVENIO!A$2:O$151,13,FALSE)</f>
        <v>#N/A</v>
      </c>
      <c r="Y773" s="202" t="e">
        <f>VLOOKUP(I773,'RATES A MARZO'!B$2:J$980,7,FALSE)</f>
        <v>#N/A</v>
      </c>
      <c r="AA773" s="2" t="e">
        <f>VLOOKUP(H773,Hoja4!A$2:M$62,13,FALSE)</f>
        <v>#N/A</v>
      </c>
      <c r="AB773" s="2" t="e">
        <f>VLOOKUP(I773,Hoja6!J$2:K$1032,2,FALSE)</f>
        <v>#N/A</v>
      </c>
      <c r="AD773" s="2" t="e">
        <f>VLOOKUP(H773,Hoja7!A$2:C$262,3,FALSE)</f>
        <v>#N/A</v>
      </c>
      <c r="AG773" s="2" t="e">
        <f>VLOOKUP(CLEAN(H773),'rates (2)'!B$2:J$1076,7,FALSE)</f>
        <v>#N/A</v>
      </c>
    </row>
    <row r="774" spans="1:33" s="2" customFormat="1" ht="15" customHeight="1" outlineLevel="2" x14ac:dyDescent="0.25">
      <c r="A774" s="6">
        <v>33</v>
      </c>
      <c r="B774" s="6" t="s">
        <v>56</v>
      </c>
      <c r="C774" s="6" t="s">
        <v>286</v>
      </c>
      <c r="D774" s="6" t="s">
        <v>43</v>
      </c>
      <c r="E774" s="6" t="s">
        <v>47</v>
      </c>
      <c r="F774" s="6" t="s">
        <v>79</v>
      </c>
      <c r="G774" s="6" t="s">
        <v>168</v>
      </c>
      <c r="H774" s="13" t="s">
        <v>248</v>
      </c>
      <c r="I774" s="13" t="str">
        <f t="shared" si="539"/>
        <v>S/C-EJECUCION</v>
      </c>
      <c r="J774" s="13" t="str">
        <f t="shared" si="540"/>
        <v>S/C</v>
      </c>
      <c r="K774" s="17" t="s">
        <v>439</v>
      </c>
      <c r="L774" s="29">
        <v>850348800</v>
      </c>
      <c r="M774" s="41">
        <v>0</v>
      </c>
      <c r="N774" s="29">
        <v>850348800</v>
      </c>
      <c r="O774" s="41">
        <v>0</v>
      </c>
      <c r="P774" s="41">
        <v>135539820</v>
      </c>
      <c r="Q774" s="41">
        <v>53914879</v>
      </c>
      <c r="R774" s="41">
        <f t="shared" si="541"/>
        <v>189454699</v>
      </c>
      <c r="S774" s="41">
        <f t="shared" si="542"/>
        <v>660894101</v>
      </c>
      <c r="T774" s="41">
        <f t="shared" si="543"/>
        <v>0</v>
      </c>
      <c r="U774" s="55" t="s">
        <v>273</v>
      </c>
      <c r="V774" s="55" t="s">
        <v>10</v>
      </c>
      <c r="W774" s="2" t="e">
        <f>VLOOKUP(I774,RATES!K$2:L$952,2,FALSE)</f>
        <v>#N/A</v>
      </c>
      <c r="X774" s="2" t="e">
        <f>VLOOKUP(H774,CONVENIO!A$2:O$151,13,FALSE)</f>
        <v>#N/A</v>
      </c>
      <c r="Y774" s="202" t="e">
        <f>VLOOKUP(I774,'RATES A MARZO'!B$2:J$980,7,FALSE)</f>
        <v>#N/A</v>
      </c>
      <c r="AA774" s="2" t="e">
        <f>VLOOKUP(H774,Hoja4!A$2:M$62,13,FALSE)</f>
        <v>#N/A</v>
      </c>
      <c r="AB774" s="2" t="e">
        <f>VLOOKUP(I774,Hoja6!J$2:K$1032,2,FALSE)</f>
        <v>#N/A</v>
      </c>
      <c r="AD774" s="2" t="e">
        <f>VLOOKUP(H774,Hoja7!A$2:C$262,3,FALSE)</f>
        <v>#N/A</v>
      </c>
      <c r="AG774" s="2" t="e">
        <f>VLOOKUP(CLEAN(H774),'rates (2)'!B$2:J$1076,7,FALSE)</f>
        <v>#N/A</v>
      </c>
    </row>
    <row r="775" spans="1:33" s="2" customFormat="1" ht="15" customHeight="1" outlineLevel="2" x14ac:dyDescent="0.25">
      <c r="A775" s="6">
        <v>29</v>
      </c>
      <c r="B775" s="6" t="s">
        <v>56</v>
      </c>
      <c r="C775" s="6" t="s">
        <v>274</v>
      </c>
      <c r="D775" s="6" t="s">
        <v>43</v>
      </c>
      <c r="E775" s="6" t="s">
        <v>47</v>
      </c>
      <c r="F775" s="6" t="s">
        <v>88</v>
      </c>
      <c r="G775" s="6" t="s">
        <v>168</v>
      </c>
      <c r="H775" s="13">
        <v>30458546</v>
      </c>
      <c r="I775" s="13" t="str">
        <f t="shared" si="539"/>
        <v>30458546-EJECUCION</v>
      </c>
      <c r="J775" s="13" t="str">
        <f t="shared" si="540"/>
        <v>30458546</v>
      </c>
      <c r="K775" s="17" t="s">
        <v>430</v>
      </c>
      <c r="L775" s="29">
        <v>404955000</v>
      </c>
      <c r="M775" s="41">
        <v>0</v>
      </c>
      <c r="N775" s="41">
        <v>404955000</v>
      </c>
      <c r="O775" s="41">
        <v>0</v>
      </c>
      <c r="P775" s="201">
        <v>0</v>
      </c>
      <c r="Q775" s="41">
        <v>0</v>
      </c>
      <c r="R775" s="41">
        <f t="shared" si="541"/>
        <v>0</v>
      </c>
      <c r="S775" s="41">
        <f t="shared" si="542"/>
        <v>404955000</v>
      </c>
      <c r="T775" s="41">
        <f t="shared" si="543"/>
        <v>0</v>
      </c>
      <c r="U775" s="579" t="s">
        <v>277</v>
      </c>
      <c r="V775" s="55" t="s">
        <v>10</v>
      </c>
      <c r="W775" s="2">
        <f>VLOOKUP(I775,RATES!K$2:L$952,2,FALSE)</f>
        <v>0</v>
      </c>
      <c r="X775" s="2" t="e">
        <f>VLOOKUP(H775,CONVENIO!A$2:O$151,13,FALSE)</f>
        <v>#N/A</v>
      </c>
      <c r="Y775" s="2" t="str">
        <f>VLOOKUP(I775,'RATES A MARZO'!B$2:J$980,7,FALSE)</f>
        <v/>
      </c>
      <c r="AA775" s="2" t="str">
        <f>VLOOKUP(H775,Hoja4!A$2:M$62,13,FALSE)</f>
        <v>en convenio</v>
      </c>
      <c r="AB775" s="2" t="str">
        <f>VLOOKUP(I775,Hoja6!J$2:K$1032,2,FALSE)</f>
        <v/>
      </c>
      <c r="AD775" s="2">
        <f>VLOOKUP(H775,Hoja7!A$2:C$262,3,FALSE)</f>
        <v>404955000</v>
      </c>
      <c r="AF775" s="2" t="str">
        <f>VLOOKUP(H775,Hoja8!A$2:M$85,13,FALSE)</f>
        <v>CON CONVENIO</v>
      </c>
      <c r="AG775" s="2" t="str">
        <f>VLOOKUP(CLEAN(H775),'rates (2)'!B$2:J$1076,7,FALSE)</f>
        <v/>
      </c>
    </row>
    <row r="776" spans="1:33" ht="15" customHeight="1" outlineLevel="2" x14ac:dyDescent="0.25">
      <c r="A776" s="8"/>
      <c r="B776" s="8"/>
      <c r="C776" s="8"/>
      <c r="D776" s="8"/>
      <c r="E776" s="8"/>
      <c r="F776" s="8"/>
      <c r="G776" s="8"/>
      <c r="H776" s="12"/>
      <c r="I776" s="12"/>
      <c r="J776" s="12"/>
      <c r="K776" s="16" t="s">
        <v>336</v>
      </c>
      <c r="L776" s="30">
        <f t="shared" ref="L776:T776" si="544">SUBTOTAL(9,L766:L775)</f>
        <v>3403522618.3989191</v>
      </c>
      <c r="M776" s="30">
        <f t="shared" si="544"/>
        <v>525767420</v>
      </c>
      <c r="N776" s="30">
        <f t="shared" si="544"/>
        <v>2837581106.3989191</v>
      </c>
      <c r="O776" s="30">
        <f t="shared" si="544"/>
        <v>83944</v>
      </c>
      <c r="P776" s="30">
        <f t="shared" si="544"/>
        <v>170438642</v>
      </c>
      <c r="Q776" s="30">
        <f t="shared" si="544"/>
        <v>70705003</v>
      </c>
      <c r="R776" s="30">
        <f t="shared" si="544"/>
        <v>241227589</v>
      </c>
      <c r="S776" s="30">
        <f t="shared" si="544"/>
        <v>2596353517.3989191</v>
      </c>
      <c r="T776" s="30">
        <f t="shared" si="544"/>
        <v>40174092</v>
      </c>
      <c r="U776" s="54"/>
      <c r="V776" s="54"/>
      <c r="AG776" s="2" t="e">
        <f>VLOOKUP(CLEAN(H776),'rates (2)'!B$2:J$1076,7,FALSE)</f>
        <v>#N/A</v>
      </c>
    </row>
    <row r="777" spans="1:33" ht="15" customHeight="1" outlineLevel="2" x14ac:dyDescent="0.25">
      <c r="A777" s="8"/>
      <c r="B777" s="8"/>
      <c r="C777" s="8"/>
      <c r="D777" s="8"/>
      <c r="E777" s="8"/>
      <c r="F777" s="8"/>
      <c r="G777" s="8"/>
      <c r="H777" s="12"/>
      <c r="I777" s="12"/>
      <c r="J777" s="12"/>
      <c r="K777" s="18"/>
      <c r="L777" s="28"/>
      <c r="M777" s="40"/>
      <c r="N777" s="40"/>
      <c r="O777" s="40"/>
      <c r="P777" s="40"/>
      <c r="Q777" s="40"/>
      <c r="R777" s="40"/>
      <c r="S777" s="40"/>
      <c r="T777" s="40"/>
      <c r="U777" s="54"/>
      <c r="V777" s="54"/>
      <c r="AG777" s="2" t="e">
        <f>VLOOKUP(CLEAN(H777),'rates (2)'!B$2:J$1076,7,FALSE)</f>
        <v>#N/A</v>
      </c>
    </row>
    <row r="778" spans="1:33" ht="15" customHeight="1" outlineLevel="2" x14ac:dyDescent="0.25">
      <c r="A778" s="8"/>
      <c r="B778" s="8"/>
      <c r="C778" s="8"/>
      <c r="D778" s="8"/>
      <c r="E778" s="8"/>
      <c r="F778" s="8"/>
      <c r="G778" s="8"/>
      <c r="H778" s="12"/>
      <c r="I778" s="12"/>
      <c r="J778" s="12"/>
      <c r="K778" s="16" t="s">
        <v>278</v>
      </c>
      <c r="L778" s="28"/>
      <c r="M778" s="40"/>
      <c r="N778" s="40"/>
      <c r="O778" s="40"/>
      <c r="P778" s="40"/>
      <c r="Q778" s="40"/>
      <c r="R778" s="40"/>
      <c r="S778" s="40"/>
      <c r="T778" s="40"/>
      <c r="U778" s="54"/>
      <c r="V778" s="54"/>
      <c r="AG778" s="2" t="e">
        <f>VLOOKUP(CLEAN(H778),'rates (2)'!B$2:J$1076,7,FALSE)</f>
        <v>#N/A</v>
      </c>
    </row>
    <row r="779" spans="1:33" s="2" customFormat="1" ht="15" customHeight="1" outlineLevel="2" x14ac:dyDescent="0.25">
      <c r="A779" s="6">
        <v>31</v>
      </c>
      <c r="B779" s="6" t="s">
        <v>11</v>
      </c>
      <c r="C779" s="6" t="s">
        <v>275</v>
      </c>
      <c r="D779" s="6" t="s">
        <v>43</v>
      </c>
      <c r="E779" s="6" t="s">
        <v>47</v>
      </c>
      <c r="F779" s="6" t="s">
        <v>88</v>
      </c>
      <c r="G779" s="6" t="s">
        <v>168</v>
      </c>
      <c r="H779" s="13">
        <v>30384677</v>
      </c>
      <c r="I779" s="13" t="str">
        <f t="shared" ref="I779:I781" si="545">CONCATENATE(H779,"-",G779)</f>
        <v>30384677-EJECUCION</v>
      </c>
      <c r="J779" s="13" t="str">
        <f t="shared" ref="J779:J781" si="546">CLEAN(H779)</f>
        <v>30384677</v>
      </c>
      <c r="K779" s="17" t="s">
        <v>259</v>
      </c>
      <c r="L779" s="29">
        <v>25266986000</v>
      </c>
      <c r="M779" s="41">
        <v>0</v>
      </c>
      <c r="N779" s="41">
        <f>1000000000+50136056-143822998</f>
        <v>906313058</v>
      </c>
      <c r="O779" s="41">
        <v>0</v>
      </c>
      <c r="P779" s="41">
        <v>0</v>
      </c>
      <c r="Q779" s="41">
        <v>0</v>
      </c>
      <c r="R779" s="41">
        <f t="shared" ref="R779:R781" si="547">O779+P779+Q779</f>
        <v>0</v>
      </c>
      <c r="S779" s="41">
        <f t="shared" ref="S779:S781" si="548">N779-R779</f>
        <v>906313058</v>
      </c>
      <c r="T779" s="41">
        <f t="shared" ref="T779:T781" si="549">L779-(M779+N779)</f>
        <v>24360672942</v>
      </c>
      <c r="U779" s="55" t="s">
        <v>281</v>
      </c>
      <c r="V779" s="55" t="s">
        <v>8</v>
      </c>
      <c r="W779" s="2">
        <f>VLOOKUP(I779,RATES!K$2:L$952,2,FALSE)</f>
        <v>0</v>
      </c>
      <c r="X779" s="2" t="e">
        <f>VLOOKUP(H779,CONVENIO!A$2:O$151,13,FALSE)</f>
        <v>#N/A</v>
      </c>
      <c r="Y779" s="2" t="str">
        <f>VLOOKUP(I779,'RATES A MARZO'!B$2:J$980,7,FALSE)</f>
        <v/>
      </c>
      <c r="AA779" s="2" t="e">
        <f>VLOOKUP(H779,Hoja4!A$2:M$62,13,FALSE)</f>
        <v>#N/A</v>
      </c>
      <c r="AB779" s="2" t="str">
        <f>VLOOKUP(I779,Hoja6!J$2:K$1032,2,FALSE)</f>
        <v/>
      </c>
      <c r="AD779" s="2" t="e">
        <f>VLOOKUP(H779,Hoja7!A$2:C$262,3,FALSE)</f>
        <v>#N/A</v>
      </c>
      <c r="AF779" s="2" t="e">
        <f>VLOOKUP(H779,Hoja8!A$2:M$85,13,FALSE)</f>
        <v>#N/A</v>
      </c>
      <c r="AG779" s="2" t="e">
        <f>VLOOKUP(CLEAN(H779),'rates (2)'!B$2:J$1076,7,FALSE)</f>
        <v>#N/A</v>
      </c>
    </row>
    <row r="780" spans="1:33" s="2" customFormat="1" ht="15" customHeight="1" outlineLevel="2" x14ac:dyDescent="0.25">
      <c r="A780" s="6">
        <v>29</v>
      </c>
      <c r="B780" s="6" t="s">
        <v>11</v>
      </c>
      <c r="C780" s="6" t="s">
        <v>286</v>
      </c>
      <c r="D780" s="6" t="s">
        <v>43</v>
      </c>
      <c r="E780" s="6" t="s">
        <v>47</v>
      </c>
      <c r="F780" s="6" t="s">
        <v>553</v>
      </c>
      <c r="G780" s="6" t="s">
        <v>168</v>
      </c>
      <c r="H780" s="13">
        <v>40000847</v>
      </c>
      <c r="I780" s="13" t="str">
        <f t="shared" si="545"/>
        <v>40000847-EJECUCION</v>
      </c>
      <c r="J780" s="13" t="str">
        <f t="shared" si="546"/>
        <v>40000847</v>
      </c>
      <c r="K780" s="17" t="s">
        <v>2786</v>
      </c>
      <c r="L780" s="29">
        <v>110000000</v>
      </c>
      <c r="M780" s="41">
        <v>0</v>
      </c>
      <c r="N780" s="41">
        <v>0</v>
      </c>
      <c r="O780" s="41">
        <v>0</v>
      </c>
      <c r="P780" s="41">
        <v>0</v>
      </c>
      <c r="Q780" s="41">
        <v>0</v>
      </c>
      <c r="R780" s="41">
        <f t="shared" si="547"/>
        <v>0</v>
      </c>
      <c r="S780" s="41">
        <f t="shared" si="548"/>
        <v>0</v>
      </c>
      <c r="T780" s="41">
        <f t="shared" si="549"/>
        <v>110000000</v>
      </c>
      <c r="U780" s="579" t="s">
        <v>277</v>
      </c>
      <c r="V780" s="55" t="s">
        <v>10</v>
      </c>
      <c r="X780" s="2" t="e">
        <f>VLOOKUP(H780,CONVENIO!A$2:O$151,13,FALSE)</f>
        <v>#N/A</v>
      </c>
      <c r="Y780" s="2" t="str">
        <f>VLOOKUP(I780,'RATES A MARZO'!B$2:J$980,7,FALSE)</f>
        <v/>
      </c>
      <c r="AA780" s="2" t="str">
        <f>VLOOKUP(H780,Hoja4!A$2:M$62,13,FALSE)</f>
        <v>en convenio</v>
      </c>
      <c r="AB780" s="2" t="str">
        <f>VLOOKUP(I780,Hoja6!J$2:K$1032,2,FALSE)</f>
        <v/>
      </c>
      <c r="AD780" s="2">
        <f>VLOOKUP(H780,Hoja7!A$2:C$262,3,FALSE)</f>
        <v>110000000</v>
      </c>
      <c r="AF780" s="2" t="str">
        <f>VLOOKUP(H780,Hoja8!A$2:M$85,13,FALSE)</f>
        <v>CON CONVENIO</v>
      </c>
      <c r="AG780" s="2" t="str">
        <f>VLOOKUP(CLEAN(H780),'rates (2)'!B$2:J$1076,7,FALSE)</f>
        <v/>
      </c>
    </row>
    <row r="781" spans="1:33" s="2" customFormat="1" ht="15" customHeight="1" outlineLevel="2" x14ac:dyDescent="0.25">
      <c r="A781" s="6">
        <v>31</v>
      </c>
      <c r="B781" s="6" t="s">
        <v>11</v>
      </c>
      <c r="C781" s="6" t="s">
        <v>274</v>
      </c>
      <c r="D781" s="6" t="s">
        <v>43</v>
      </c>
      <c r="E781" s="6" t="s">
        <v>47</v>
      </c>
      <c r="F781" s="6" t="s">
        <v>553</v>
      </c>
      <c r="G781" s="6" t="s">
        <v>9</v>
      </c>
      <c r="H781" s="13">
        <v>30135200</v>
      </c>
      <c r="I781" s="13" t="str">
        <f t="shared" si="545"/>
        <v>30135200-DISEÑO</v>
      </c>
      <c r="J781" s="13" t="str">
        <f t="shared" si="546"/>
        <v>30135200</v>
      </c>
      <c r="K781" s="17" t="s">
        <v>269</v>
      </c>
      <c r="L781" s="29">
        <v>50167000</v>
      </c>
      <c r="M781" s="41">
        <v>0</v>
      </c>
      <c r="N781" s="41">
        <v>10000000</v>
      </c>
      <c r="O781" s="41">
        <v>0</v>
      </c>
      <c r="P781" s="41">
        <v>0</v>
      </c>
      <c r="Q781" s="41">
        <v>0</v>
      </c>
      <c r="R781" s="41">
        <f t="shared" si="547"/>
        <v>0</v>
      </c>
      <c r="S781" s="41">
        <f t="shared" si="548"/>
        <v>10000000</v>
      </c>
      <c r="T781" s="41">
        <f t="shared" si="549"/>
        <v>40167000</v>
      </c>
      <c r="U781" s="579" t="s">
        <v>281</v>
      </c>
      <c r="V781" s="55" t="s">
        <v>415</v>
      </c>
      <c r="W781" s="2" t="e">
        <f>VLOOKUP(I781,RATES!K$2:L$952,2,FALSE)</f>
        <v>#N/A</v>
      </c>
      <c r="X781" s="2" t="e">
        <f>VLOOKUP(H781,CONVENIO!A$2:O$151,13,FALSE)</f>
        <v>#N/A</v>
      </c>
      <c r="Y781" s="2" t="e">
        <f>VLOOKUP(I781,'RATES A MARZO'!B$2:J$980,7,FALSE)</f>
        <v>#N/A</v>
      </c>
      <c r="AA781" s="2" t="e">
        <f>VLOOKUP(H781,Hoja4!A$2:M$62,13,FALSE)</f>
        <v>#N/A</v>
      </c>
      <c r="AB781" s="2" t="e">
        <f>VLOOKUP(I781,Hoja6!J$2:K$1032,2,FALSE)</f>
        <v>#N/A</v>
      </c>
      <c r="AD781" s="2" t="e">
        <f>VLOOKUP(H781,Hoja7!A$2:C$262,3,FALSE)</f>
        <v>#N/A</v>
      </c>
      <c r="AF781" s="2" t="e">
        <f>VLOOKUP(H781,Hoja8!A$2:M$85,13,FALSE)</f>
        <v>#N/A</v>
      </c>
      <c r="AG781" s="2" t="e">
        <f>VLOOKUP(CLEAN(H781),'rates (2)'!B$2:J$1076,7,FALSE)</f>
        <v>#N/A</v>
      </c>
    </row>
    <row r="782" spans="1:33" ht="15" customHeight="1" outlineLevel="2" x14ac:dyDescent="0.25">
      <c r="A782" s="8"/>
      <c r="B782" s="8"/>
      <c r="C782" s="8"/>
      <c r="D782" s="8"/>
      <c r="E782" s="8"/>
      <c r="F782" s="8"/>
      <c r="G782" s="8"/>
      <c r="H782" s="12"/>
      <c r="I782" s="12"/>
      <c r="J782" s="12"/>
      <c r="K782" s="16" t="s">
        <v>291</v>
      </c>
      <c r="L782" s="30">
        <f t="shared" ref="L782:T782" si="550">SUBTOTAL(9,L779:L781)</f>
        <v>25427153000</v>
      </c>
      <c r="M782" s="30">
        <f t="shared" si="550"/>
        <v>0</v>
      </c>
      <c r="N782" s="30">
        <f t="shared" si="550"/>
        <v>916313058</v>
      </c>
      <c r="O782" s="30">
        <f t="shared" si="550"/>
        <v>0</v>
      </c>
      <c r="P782" s="30">
        <f t="shared" si="550"/>
        <v>0</v>
      </c>
      <c r="Q782" s="30">
        <f t="shared" si="550"/>
        <v>0</v>
      </c>
      <c r="R782" s="30">
        <f t="shared" si="550"/>
        <v>0</v>
      </c>
      <c r="S782" s="30">
        <f t="shared" si="550"/>
        <v>916313058</v>
      </c>
      <c r="T782" s="30">
        <f t="shared" si="550"/>
        <v>24510839942</v>
      </c>
      <c r="U782" s="54"/>
      <c r="V782" s="54"/>
      <c r="AG782" s="2" t="e">
        <f>VLOOKUP(CLEAN(H782),'rates (2)'!B$2:J$1076,7,FALSE)</f>
        <v>#N/A</v>
      </c>
    </row>
    <row r="783" spans="1:33" ht="15" customHeight="1" outlineLevel="2" x14ac:dyDescent="0.25">
      <c r="A783" s="8"/>
      <c r="B783" s="8"/>
      <c r="C783" s="8"/>
      <c r="D783" s="8"/>
      <c r="E783" s="8"/>
      <c r="F783" s="8"/>
      <c r="G783" s="8"/>
      <c r="H783" s="12"/>
      <c r="I783" s="12"/>
      <c r="J783" s="12"/>
      <c r="K783" s="18"/>
      <c r="L783" s="28"/>
      <c r="M783" s="40"/>
      <c r="N783" s="40"/>
      <c r="O783" s="40"/>
      <c r="P783" s="40"/>
      <c r="Q783" s="40"/>
      <c r="R783" s="40"/>
      <c r="S783" s="40"/>
      <c r="T783" s="40"/>
      <c r="U783" s="54"/>
      <c r="V783" s="54"/>
      <c r="AG783" s="2" t="e">
        <f>VLOOKUP(CLEAN(H783),'rates (2)'!B$2:J$1076,7,FALSE)</f>
        <v>#N/A</v>
      </c>
    </row>
    <row r="784" spans="1:33" ht="15" customHeight="1" outlineLevel="1" x14ac:dyDescent="0.25">
      <c r="A784" s="8"/>
      <c r="B784" s="8"/>
      <c r="C784" s="8"/>
      <c r="D784" s="8"/>
      <c r="E784" s="9"/>
      <c r="F784" s="8"/>
      <c r="G784" s="8"/>
      <c r="H784" s="12"/>
      <c r="I784" s="12"/>
      <c r="J784" s="12"/>
      <c r="K784" s="19" t="s">
        <v>209</v>
      </c>
      <c r="L784" s="31">
        <f t="shared" ref="L784:T784" si="551">L782+L776+L763</f>
        <v>65468516855.398918</v>
      </c>
      <c r="M784" s="31">
        <f t="shared" si="551"/>
        <v>21832792644</v>
      </c>
      <c r="N784" s="31">
        <f t="shared" si="551"/>
        <v>8532305168.3989191</v>
      </c>
      <c r="O784" s="31">
        <f t="shared" si="551"/>
        <v>83944</v>
      </c>
      <c r="P784" s="31">
        <f t="shared" si="551"/>
        <v>840144693</v>
      </c>
      <c r="Q784" s="31">
        <f t="shared" si="551"/>
        <v>807706433</v>
      </c>
      <c r="R784" s="31">
        <f t="shared" si="551"/>
        <v>1647935070</v>
      </c>
      <c r="S784" s="31">
        <f t="shared" si="551"/>
        <v>6884370098.3989191</v>
      </c>
      <c r="T784" s="31">
        <f t="shared" si="551"/>
        <v>35103419043</v>
      </c>
      <c r="U784" s="54"/>
      <c r="V784" s="54"/>
      <c r="AG784" s="2" t="e">
        <f>VLOOKUP(CLEAN(H784),'rates (2)'!B$2:J$1076,7,FALSE)</f>
        <v>#N/A</v>
      </c>
    </row>
    <row r="785" spans="1:33" s="3" customFormat="1" ht="15" customHeight="1" outlineLevel="1" x14ac:dyDescent="0.25">
      <c r="A785" s="8"/>
      <c r="B785" s="8"/>
      <c r="C785" s="8"/>
      <c r="D785" s="8"/>
      <c r="E785" s="9"/>
      <c r="F785" s="8"/>
      <c r="G785" s="8"/>
      <c r="H785" s="12"/>
      <c r="I785" s="12"/>
      <c r="J785" s="12"/>
      <c r="K785" s="20"/>
      <c r="L785" s="32"/>
      <c r="M785" s="42"/>
      <c r="N785" s="42"/>
      <c r="O785" s="42"/>
      <c r="P785" s="42"/>
      <c r="Q785" s="42"/>
      <c r="R785" s="42"/>
      <c r="S785" s="42"/>
      <c r="T785" s="42"/>
      <c r="U785" s="54"/>
      <c r="V785" s="54"/>
      <c r="AG785" s="2" t="e">
        <f>VLOOKUP(CLEAN(H785),'rates (2)'!B$2:J$1076,7,FALSE)</f>
        <v>#N/A</v>
      </c>
    </row>
    <row r="786" spans="1:33" ht="18.75" customHeight="1" outlineLevel="1" x14ac:dyDescent="0.3">
      <c r="A786" s="8"/>
      <c r="B786" s="8"/>
      <c r="C786" s="8"/>
      <c r="D786" s="8"/>
      <c r="E786" s="9"/>
      <c r="F786" s="8"/>
      <c r="G786" s="8"/>
      <c r="H786" s="12"/>
      <c r="I786" s="12"/>
      <c r="J786" s="12"/>
      <c r="K786" s="52" t="s">
        <v>236</v>
      </c>
      <c r="L786" s="53">
        <f>L784+L754+L735+L705+L684</f>
        <v>99017103924.398926</v>
      </c>
      <c r="M786" s="53">
        <f>M784+M754+M735+M705+M684</f>
        <v>29541980043</v>
      </c>
      <c r="N786" s="53">
        <f t="shared" ref="N786:T786" si="552">N784+N754+N735+N705+N684</f>
        <v>14924852489.398918</v>
      </c>
      <c r="O786" s="53">
        <f t="shared" si="552"/>
        <v>71837988</v>
      </c>
      <c r="P786" s="53">
        <f t="shared" si="552"/>
        <v>1598848975</v>
      </c>
      <c r="Q786" s="53">
        <f t="shared" si="552"/>
        <v>1318273222</v>
      </c>
      <c r="R786" s="53">
        <f t="shared" si="552"/>
        <v>2988960185</v>
      </c>
      <c r="S786" s="53">
        <f t="shared" si="552"/>
        <v>11935892304.398918</v>
      </c>
      <c r="T786" s="53">
        <f t="shared" si="552"/>
        <v>54550271392</v>
      </c>
      <c r="U786" s="54"/>
      <c r="V786" s="54"/>
      <c r="AG786" s="2" t="e">
        <f>VLOOKUP(CLEAN(H786),'rates (2)'!B$2:J$1076,7,FALSE)</f>
        <v>#N/A</v>
      </c>
    </row>
    <row r="787" spans="1:33" s="3" customFormat="1" ht="15" customHeight="1" outlineLevel="1" x14ac:dyDescent="0.25">
      <c r="A787" s="8"/>
      <c r="B787" s="8"/>
      <c r="C787" s="8"/>
      <c r="D787" s="8"/>
      <c r="E787" s="9"/>
      <c r="F787" s="8"/>
      <c r="G787" s="8"/>
      <c r="H787" s="12"/>
      <c r="I787" s="12"/>
      <c r="J787" s="12"/>
      <c r="K787" s="20"/>
      <c r="L787" s="32"/>
      <c r="M787" s="42"/>
      <c r="N787" s="42"/>
      <c r="O787" s="42"/>
      <c r="P787" s="42"/>
      <c r="Q787" s="42"/>
      <c r="R787" s="42"/>
      <c r="S787" s="42"/>
      <c r="T787" s="42"/>
      <c r="U787" s="54"/>
      <c r="V787" s="54"/>
      <c r="AG787" s="2" t="e">
        <f>VLOOKUP(CLEAN(H787),'rates (2)'!B$2:J$1076,7,FALSE)</f>
        <v>#N/A</v>
      </c>
    </row>
    <row r="788" spans="1:33" s="3" customFormat="1" ht="21" customHeight="1" outlineLevel="1" x14ac:dyDescent="0.35">
      <c r="A788" s="8"/>
      <c r="B788" s="8"/>
      <c r="C788" s="8"/>
      <c r="D788" s="8"/>
      <c r="E788" s="9"/>
      <c r="F788" s="8"/>
      <c r="G788" s="8"/>
      <c r="H788" s="12"/>
      <c r="I788" s="12"/>
      <c r="J788" s="12"/>
      <c r="K788" s="60" t="s">
        <v>444</v>
      </c>
      <c r="L788" s="32"/>
      <c r="M788" s="42"/>
      <c r="N788" s="42"/>
      <c r="O788" s="42"/>
      <c r="P788" s="42"/>
      <c r="Q788" s="42"/>
      <c r="R788" s="42"/>
      <c r="S788" s="42"/>
      <c r="T788" s="42"/>
      <c r="U788" s="54"/>
      <c r="V788" s="54"/>
      <c r="AG788" s="2" t="e">
        <f>VLOOKUP(CLEAN(H788),'rates (2)'!B$2:J$1076,7,FALSE)</f>
        <v>#N/A</v>
      </c>
    </row>
    <row r="789" spans="1:33" s="3" customFormat="1" ht="15" customHeight="1" outlineLevel="1" x14ac:dyDescent="0.25">
      <c r="A789" s="8"/>
      <c r="B789" s="8"/>
      <c r="C789" s="8"/>
      <c r="D789" s="8"/>
      <c r="E789" s="9"/>
      <c r="F789" s="8"/>
      <c r="G789" s="8"/>
      <c r="H789" s="12"/>
      <c r="I789" s="12"/>
      <c r="J789" s="12"/>
      <c r="K789" s="20"/>
      <c r="L789" s="32"/>
      <c r="M789" s="42"/>
      <c r="N789" s="42"/>
      <c r="O789" s="42"/>
      <c r="P789" s="42"/>
      <c r="Q789" s="42"/>
      <c r="R789" s="42"/>
      <c r="S789" s="42"/>
      <c r="T789" s="42"/>
      <c r="U789" s="54"/>
      <c r="V789" s="54"/>
      <c r="AG789" s="2" t="e">
        <f>VLOOKUP(CLEAN(H789),'rates (2)'!B$2:J$1076,7,FALSE)</f>
        <v>#N/A</v>
      </c>
    </row>
    <row r="790" spans="1:33" s="3" customFormat="1" ht="15" customHeight="1" outlineLevel="1" x14ac:dyDescent="0.25">
      <c r="A790" s="8"/>
      <c r="B790" s="8"/>
      <c r="C790" s="8"/>
      <c r="D790" s="8"/>
      <c r="E790" s="9"/>
      <c r="F790" s="8"/>
      <c r="G790" s="8"/>
      <c r="H790" s="12"/>
      <c r="I790" s="12"/>
      <c r="J790" s="12"/>
      <c r="K790" s="16" t="s">
        <v>278</v>
      </c>
      <c r="L790" s="32"/>
      <c r="M790" s="42"/>
      <c r="N790" s="42"/>
      <c r="O790" s="42"/>
      <c r="P790" s="42"/>
      <c r="Q790" s="42"/>
      <c r="R790" s="42"/>
      <c r="S790" s="42"/>
      <c r="T790" s="42"/>
      <c r="U790" s="54"/>
      <c r="V790" s="54"/>
      <c r="AG790" s="2" t="e">
        <f>VLOOKUP(CLEAN(H790),'rates (2)'!B$2:J$1076,7,FALSE)</f>
        <v>#N/A</v>
      </c>
    </row>
    <row r="791" spans="1:33" s="2" customFormat="1" ht="15" customHeight="1" outlineLevel="2" x14ac:dyDescent="0.25">
      <c r="A791" s="6">
        <v>29</v>
      </c>
      <c r="B791" s="6" t="s">
        <v>11</v>
      </c>
      <c r="C791" s="6" t="s">
        <v>276</v>
      </c>
      <c r="D791" s="6" t="s">
        <v>444</v>
      </c>
      <c r="E791" s="6" t="s">
        <v>48</v>
      </c>
      <c r="F791" s="6" t="s">
        <v>553</v>
      </c>
      <c r="G791" s="6" t="s">
        <v>168</v>
      </c>
      <c r="H791" s="13" t="s">
        <v>452</v>
      </c>
      <c r="I791" s="13" t="str">
        <f t="shared" ref="I791:I794" si="553">CONCATENATE(H791,"-",G791)</f>
        <v>SC-EJECUCION</v>
      </c>
      <c r="J791" s="13" t="str">
        <f t="shared" ref="J791:J794" si="554">CLEAN(H791)</f>
        <v>SC</v>
      </c>
      <c r="K791" s="17" t="s">
        <v>513</v>
      </c>
      <c r="L791" s="29">
        <v>550000000</v>
      </c>
      <c r="M791" s="41">
        <v>0</v>
      </c>
      <c r="N791" s="41">
        <v>448000000</v>
      </c>
      <c r="O791" s="41">
        <v>0</v>
      </c>
      <c r="P791" s="41">
        <v>0</v>
      </c>
      <c r="Q791" s="41">
        <v>0</v>
      </c>
      <c r="R791" s="41">
        <f t="shared" ref="R791:R794" si="555">O791+P791+Q791</f>
        <v>0</v>
      </c>
      <c r="S791" s="41">
        <f t="shared" ref="S791:S794" si="556">N791-R791</f>
        <v>448000000</v>
      </c>
      <c r="T791" s="41">
        <f t="shared" ref="T791:T794" si="557">L791-(M791+N791)</f>
        <v>102000000</v>
      </c>
      <c r="U791" s="55" t="s">
        <v>282</v>
      </c>
      <c r="V791" s="55" t="s">
        <v>10</v>
      </c>
      <c r="W791" s="2" t="e">
        <f>VLOOKUP(I791,RATES!K$2:L$952,2,FALSE)</f>
        <v>#N/A</v>
      </c>
      <c r="X791" s="2" t="e">
        <f>VLOOKUP(H791,CONVENIO!A$2:O$151,13,FALSE)</f>
        <v>#N/A</v>
      </c>
      <c r="Y791" s="2" t="e">
        <f>VLOOKUP(I791,'RATES A MARZO'!B$2:J$980,7,FALSE)</f>
        <v>#N/A</v>
      </c>
      <c r="AA791" s="2" t="e">
        <f>VLOOKUP(H791,Hoja4!A$2:M$62,13,FALSE)</f>
        <v>#N/A</v>
      </c>
      <c r="AB791" s="2" t="e">
        <f>VLOOKUP(I791,Hoja6!J$2:K$1032,2,FALSE)</f>
        <v>#N/A</v>
      </c>
      <c r="AD791" s="2" t="e">
        <f>VLOOKUP(H791,Hoja7!A$2:C$262,3,FALSE)</f>
        <v>#N/A</v>
      </c>
      <c r="AF791" s="2" t="e">
        <f>VLOOKUP(H791,Hoja8!A$2:M$85,13,FALSE)</f>
        <v>#N/A</v>
      </c>
      <c r="AG791" s="2" t="e">
        <f>VLOOKUP(CLEAN(H791),'rates (2)'!B$2:J$1076,7,FALSE)</f>
        <v>#N/A</v>
      </c>
    </row>
    <row r="792" spans="1:33" s="2" customFormat="1" ht="15" customHeight="1" outlineLevel="2" x14ac:dyDescent="0.25">
      <c r="A792" s="6">
        <v>29</v>
      </c>
      <c r="B792" s="6" t="s">
        <v>11</v>
      </c>
      <c r="C792" s="6" t="s">
        <v>276</v>
      </c>
      <c r="D792" s="6" t="s">
        <v>444</v>
      </c>
      <c r="E792" s="6" t="s">
        <v>48</v>
      </c>
      <c r="F792" s="6" t="s">
        <v>553</v>
      </c>
      <c r="G792" s="6" t="s">
        <v>168</v>
      </c>
      <c r="H792" s="13" t="s">
        <v>452</v>
      </c>
      <c r="I792" s="13" t="str">
        <f t="shared" si="553"/>
        <v>SC-EJECUCION</v>
      </c>
      <c r="J792" s="13" t="str">
        <f t="shared" si="554"/>
        <v>SC</v>
      </c>
      <c r="K792" s="17" t="s">
        <v>514</v>
      </c>
      <c r="L792" s="29">
        <v>750000000</v>
      </c>
      <c r="M792" s="41">
        <v>0</v>
      </c>
      <c r="N792" s="41">
        <v>750000000</v>
      </c>
      <c r="O792" s="41">
        <v>0</v>
      </c>
      <c r="P792" s="41">
        <v>0</v>
      </c>
      <c r="Q792" s="41">
        <v>0</v>
      </c>
      <c r="R792" s="41">
        <f t="shared" si="555"/>
        <v>0</v>
      </c>
      <c r="S792" s="41">
        <f t="shared" si="556"/>
        <v>750000000</v>
      </c>
      <c r="T792" s="41">
        <f t="shared" si="557"/>
        <v>0</v>
      </c>
      <c r="U792" s="55" t="s">
        <v>282</v>
      </c>
      <c r="V792" s="55" t="s">
        <v>10</v>
      </c>
      <c r="W792" s="2" t="e">
        <f>VLOOKUP(I792,RATES!K$2:L$952,2,FALSE)</f>
        <v>#N/A</v>
      </c>
      <c r="X792" s="2" t="e">
        <f>VLOOKUP(H792,CONVENIO!A$2:O$151,13,FALSE)</f>
        <v>#N/A</v>
      </c>
      <c r="Y792" s="2" t="e">
        <f>VLOOKUP(I792,'RATES A MARZO'!B$2:J$980,7,FALSE)</f>
        <v>#N/A</v>
      </c>
      <c r="AA792" s="2" t="e">
        <f>VLOOKUP(H792,Hoja4!A$2:M$62,13,FALSE)</f>
        <v>#N/A</v>
      </c>
      <c r="AB792" s="2" t="e">
        <f>VLOOKUP(I792,Hoja6!J$2:K$1032,2,FALSE)</f>
        <v>#N/A</v>
      </c>
      <c r="AD792" s="2" t="e">
        <f>VLOOKUP(H792,Hoja7!A$2:C$262,3,FALSE)</f>
        <v>#N/A</v>
      </c>
      <c r="AF792" s="2" t="e">
        <f>VLOOKUP(H792,Hoja8!A$2:M$85,13,FALSE)</f>
        <v>#N/A</v>
      </c>
      <c r="AG792" s="2" t="e">
        <f>VLOOKUP(CLEAN(H792),'rates (2)'!B$2:J$1076,7,FALSE)</f>
        <v>#N/A</v>
      </c>
    </row>
    <row r="793" spans="1:33" s="2" customFormat="1" ht="15" customHeight="1" outlineLevel="2" x14ac:dyDescent="0.25">
      <c r="A793" s="6">
        <v>31</v>
      </c>
      <c r="B793" s="6" t="s">
        <v>11</v>
      </c>
      <c r="C793" s="6" t="s">
        <v>276</v>
      </c>
      <c r="D793" s="6" t="s">
        <v>444</v>
      </c>
      <c r="E793" s="6" t="s">
        <v>31</v>
      </c>
      <c r="F793" s="6" t="s">
        <v>553</v>
      </c>
      <c r="G793" s="6" t="s">
        <v>168</v>
      </c>
      <c r="H793" s="13">
        <v>30128503</v>
      </c>
      <c r="I793" s="13" t="str">
        <f t="shared" si="553"/>
        <v>30128503-EJECUCION</v>
      </c>
      <c r="J793" s="13" t="str">
        <f t="shared" si="554"/>
        <v>30128503</v>
      </c>
      <c r="K793" s="17" t="s">
        <v>378</v>
      </c>
      <c r="L793" s="29">
        <v>581779000</v>
      </c>
      <c r="M793" s="41">
        <v>0</v>
      </c>
      <c r="N793" s="41">
        <v>200000000</v>
      </c>
      <c r="O793" s="41">
        <v>0</v>
      </c>
      <c r="P793" s="41">
        <v>0</v>
      </c>
      <c r="Q793" s="41">
        <v>0</v>
      </c>
      <c r="R793" s="41">
        <f t="shared" si="555"/>
        <v>0</v>
      </c>
      <c r="S793" s="41">
        <f t="shared" si="556"/>
        <v>200000000</v>
      </c>
      <c r="T793" s="41">
        <f t="shared" si="557"/>
        <v>381779000</v>
      </c>
      <c r="U793" s="55" t="s">
        <v>508</v>
      </c>
      <c r="V793" s="55" t="s">
        <v>8</v>
      </c>
      <c r="W793" s="2" t="str">
        <f>VLOOKUP(I793,RATES!K$2:L$952,2,FALSE)</f>
        <v>RS</v>
      </c>
      <c r="X793" s="2" t="e">
        <f>VLOOKUP(H793,CONVENIO!A$2:O$151,13,FALSE)</f>
        <v>#N/A</v>
      </c>
      <c r="Y793" s="2" t="str">
        <f>VLOOKUP(I793,'RATES A MARZO'!B$2:J$980,7,FALSE)</f>
        <v>RS</v>
      </c>
      <c r="AA793" s="2" t="e">
        <f>VLOOKUP(H793,Hoja4!A$2:M$62,13,FALSE)</f>
        <v>#N/A</v>
      </c>
      <c r="AB793" s="2" t="str">
        <f>VLOOKUP(I793,Hoja6!J$2:K$1032,2,FALSE)</f>
        <v>RS</v>
      </c>
      <c r="AD793" s="2">
        <f>VLOOKUP(H793,Hoja7!A$2:C$262,3,FALSE)</f>
        <v>470500000</v>
      </c>
      <c r="AF793" s="2" t="e">
        <f>VLOOKUP(H793,Hoja8!A$2:M$85,13,FALSE)</f>
        <v>#N/A</v>
      </c>
      <c r="AG793" s="2" t="str">
        <f>VLOOKUP(CLEAN(H793),'rates (2)'!B$2:J$1076,7,FALSE)</f>
        <v>RS</v>
      </c>
    </row>
    <row r="794" spans="1:33" s="2" customFormat="1" ht="15" customHeight="1" outlineLevel="2" x14ac:dyDescent="0.25">
      <c r="A794" s="6">
        <v>29</v>
      </c>
      <c r="B794" s="6" t="s">
        <v>11</v>
      </c>
      <c r="C794" s="6" t="s">
        <v>276</v>
      </c>
      <c r="D794" s="6" t="s">
        <v>444</v>
      </c>
      <c r="E794" s="6" t="s">
        <v>24</v>
      </c>
      <c r="F794" s="6" t="s">
        <v>553</v>
      </c>
      <c r="G794" s="6" t="s">
        <v>168</v>
      </c>
      <c r="H794" s="13">
        <v>30450875</v>
      </c>
      <c r="I794" s="13" t="str">
        <f t="shared" si="553"/>
        <v>30450875-EJECUCION</v>
      </c>
      <c r="J794" s="13" t="str">
        <f t="shared" si="554"/>
        <v>30450875</v>
      </c>
      <c r="K794" s="17" t="s">
        <v>425</v>
      </c>
      <c r="L794" s="29">
        <v>324231000</v>
      </c>
      <c r="M794" s="41">
        <v>0</v>
      </c>
      <c r="N794" s="41">
        <v>324231000</v>
      </c>
      <c r="O794" s="41">
        <v>0</v>
      </c>
      <c r="P794" s="41">
        <v>0</v>
      </c>
      <c r="Q794" s="41">
        <v>0</v>
      </c>
      <c r="R794" s="41">
        <f t="shared" si="555"/>
        <v>0</v>
      </c>
      <c r="S794" s="41">
        <f t="shared" si="556"/>
        <v>324231000</v>
      </c>
      <c r="T794" s="41">
        <f t="shared" si="557"/>
        <v>0</v>
      </c>
      <c r="U794" s="55" t="s">
        <v>281</v>
      </c>
      <c r="V794" s="55" t="s">
        <v>10</v>
      </c>
      <c r="W794" s="2" t="e">
        <f>VLOOKUP(I794,RATES!K$2:L$952,2,FALSE)</f>
        <v>#N/A</v>
      </c>
      <c r="X794" s="2" t="e">
        <f>VLOOKUP(H794,CONVENIO!A$2:O$151,13,FALSE)</f>
        <v>#N/A</v>
      </c>
      <c r="Y794" s="2" t="e">
        <f>VLOOKUP(I794,'RATES A MARZO'!B$2:J$980,7,FALSE)</f>
        <v>#N/A</v>
      </c>
      <c r="AA794" s="2" t="e">
        <f>VLOOKUP(H794,Hoja4!A$2:M$62,13,FALSE)</f>
        <v>#N/A</v>
      </c>
      <c r="AB794" s="2" t="e">
        <f>VLOOKUP(I794,Hoja6!J$2:K$1032,2,FALSE)</f>
        <v>#N/A</v>
      </c>
      <c r="AD794" s="2" t="e">
        <f>VLOOKUP(H794,Hoja7!A$2:C$262,3,FALSE)</f>
        <v>#N/A</v>
      </c>
      <c r="AE794" s="2" t="s">
        <v>4081</v>
      </c>
      <c r="AF794" s="2" t="e">
        <f>VLOOKUP(H794,Hoja8!A$2:M$85,13,FALSE)</f>
        <v>#N/A</v>
      </c>
      <c r="AG794" s="2" t="e">
        <f>VLOOKUP(CLEAN(H794),'rates (2)'!B$2:J$1076,7,FALSE)</f>
        <v>#N/A</v>
      </c>
    </row>
    <row r="795" spans="1:33" s="3" customFormat="1" ht="15" customHeight="1" outlineLevel="1" x14ac:dyDescent="0.25">
      <c r="A795" s="8"/>
      <c r="B795" s="8"/>
      <c r="C795" s="8"/>
      <c r="D795" s="8"/>
      <c r="E795" s="9"/>
      <c r="F795" s="8"/>
      <c r="G795" s="8"/>
      <c r="H795" s="12"/>
      <c r="I795" s="12"/>
      <c r="J795" s="12"/>
      <c r="K795" s="16" t="s">
        <v>291</v>
      </c>
      <c r="L795" s="30">
        <f t="shared" ref="L795:T795" si="558">SUBTOTAL(9,L791:L794)</f>
        <v>2206010000</v>
      </c>
      <c r="M795" s="30">
        <f t="shared" si="558"/>
        <v>0</v>
      </c>
      <c r="N795" s="30">
        <f t="shared" si="558"/>
        <v>1722231000</v>
      </c>
      <c r="O795" s="30">
        <f t="shared" si="558"/>
        <v>0</v>
      </c>
      <c r="P795" s="30">
        <f t="shared" si="558"/>
        <v>0</v>
      </c>
      <c r="Q795" s="30">
        <f t="shared" si="558"/>
        <v>0</v>
      </c>
      <c r="R795" s="30">
        <f t="shared" si="558"/>
        <v>0</v>
      </c>
      <c r="S795" s="30">
        <f t="shared" si="558"/>
        <v>1722231000</v>
      </c>
      <c r="T795" s="30">
        <f t="shared" si="558"/>
        <v>483779000</v>
      </c>
      <c r="U795" s="54"/>
      <c r="V795" s="54"/>
      <c r="AG795" s="2" t="e">
        <f>VLOOKUP(CLEAN(H795),'rates (2)'!B$2:J$1076,7,FALSE)</f>
        <v>#N/A</v>
      </c>
    </row>
    <row r="796" spans="1:33" s="3" customFormat="1" ht="15" customHeight="1" outlineLevel="1" x14ac:dyDescent="0.25">
      <c r="A796" s="8"/>
      <c r="B796" s="8"/>
      <c r="C796" s="8"/>
      <c r="D796" s="8"/>
      <c r="E796" s="9"/>
      <c r="F796" s="8"/>
      <c r="G796" s="8"/>
      <c r="H796" s="12"/>
      <c r="I796" s="12"/>
      <c r="J796" s="12"/>
      <c r="K796" s="20"/>
      <c r="L796" s="32"/>
      <c r="M796" s="42"/>
      <c r="N796" s="42"/>
      <c r="O796" s="42"/>
      <c r="P796" s="42"/>
      <c r="Q796" s="42"/>
      <c r="R796" s="42"/>
      <c r="S796" s="42"/>
      <c r="T796" s="42"/>
      <c r="U796" s="54"/>
      <c r="V796" s="54"/>
      <c r="AG796" s="2" t="e">
        <f>VLOOKUP(CLEAN(H796),'rates (2)'!B$2:J$1076,7,FALSE)</f>
        <v>#N/A</v>
      </c>
    </row>
    <row r="797" spans="1:33" s="3" customFormat="1" ht="18.75" customHeight="1" outlineLevel="1" x14ac:dyDescent="0.3">
      <c r="A797" s="8"/>
      <c r="B797" s="8"/>
      <c r="C797" s="8"/>
      <c r="D797" s="8"/>
      <c r="E797" s="9"/>
      <c r="F797" s="8"/>
      <c r="G797" s="8"/>
      <c r="H797" s="12"/>
      <c r="I797" s="12"/>
      <c r="J797" s="12"/>
      <c r="K797" s="61" t="s">
        <v>451</v>
      </c>
      <c r="L797" s="62">
        <f>L795</f>
        <v>2206010000</v>
      </c>
      <c r="M797" s="62">
        <f>M795</f>
        <v>0</v>
      </c>
      <c r="N797" s="62">
        <f t="shared" ref="N797:T797" si="559">N795</f>
        <v>1722231000</v>
      </c>
      <c r="O797" s="62">
        <f t="shared" si="559"/>
        <v>0</v>
      </c>
      <c r="P797" s="62">
        <f t="shared" si="559"/>
        <v>0</v>
      </c>
      <c r="Q797" s="62">
        <f t="shared" si="559"/>
        <v>0</v>
      </c>
      <c r="R797" s="62">
        <f t="shared" si="559"/>
        <v>0</v>
      </c>
      <c r="S797" s="62">
        <f t="shared" si="559"/>
        <v>1722231000</v>
      </c>
      <c r="T797" s="62">
        <f t="shared" si="559"/>
        <v>483779000</v>
      </c>
      <c r="U797" s="54"/>
      <c r="V797" s="54"/>
      <c r="AG797" s="2" t="e">
        <f>VLOOKUP(CLEAN(H797),'rates (2)'!B$2:J$1076,7,FALSE)</f>
        <v>#N/A</v>
      </c>
    </row>
    <row r="798" spans="1:33" s="3" customFormat="1" ht="15" customHeight="1" outlineLevel="1" x14ac:dyDescent="0.25">
      <c r="A798" s="8"/>
      <c r="B798" s="8"/>
      <c r="C798" s="8"/>
      <c r="D798" s="8"/>
      <c r="E798" s="9"/>
      <c r="F798" s="8"/>
      <c r="G798" s="8"/>
      <c r="H798" s="12"/>
      <c r="I798" s="12"/>
      <c r="J798" s="12"/>
      <c r="K798" s="20"/>
      <c r="L798" s="32"/>
      <c r="M798" s="42"/>
      <c r="N798" s="42"/>
      <c r="O798" s="42"/>
      <c r="P798" s="42"/>
      <c r="Q798" s="42"/>
      <c r="R798" s="42"/>
      <c r="S798" s="42"/>
      <c r="T798" s="42"/>
      <c r="U798" s="54"/>
      <c r="V798" s="54"/>
      <c r="AG798" s="2" t="e">
        <f>VLOOKUP(CLEAN(H798),'rates (2)'!B$2:J$1076,7,FALSE)</f>
        <v>#N/A</v>
      </c>
    </row>
    <row r="799" spans="1:33" s="3" customFormat="1" ht="21" customHeight="1" outlineLevel="1" x14ac:dyDescent="0.35">
      <c r="A799" s="8"/>
      <c r="B799" s="8"/>
      <c r="C799" s="8"/>
      <c r="D799" s="8"/>
      <c r="E799" s="9"/>
      <c r="F799" s="8"/>
      <c r="G799" s="8"/>
      <c r="H799" s="12"/>
      <c r="I799" s="12"/>
      <c r="J799" s="12"/>
      <c r="K799" s="60" t="s">
        <v>237</v>
      </c>
      <c r="L799" s="32"/>
      <c r="M799" s="42"/>
      <c r="N799" s="42"/>
      <c r="O799" s="42"/>
      <c r="P799" s="42"/>
      <c r="Q799" s="42"/>
      <c r="R799" s="42"/>
      <c r="S799" s="42"/>
      <c r="T799" s="42"/>
      <c r="U799" s="54"/>
      <c r="V799" s="54"/>
      <c r="AG799" s="2" t="e">
        <f>VLOOKUP(CLEAN(H799),'rates (2)'!B$2:J$1076,7,FALSE)</f>
        <v>#N/A</v>
      </c>
    </row>
    <row r="800" spans="1:33" s="3" customFormat="1" ht="15" customHeight="1" outlineLevel="1" x14ac:dyDescent="0.25">
      <c r="A800" s="8"/>
      <c r="B800" s="8"/>
      <c r="C800" s="8"/>
      <c r="D800" s="8"/>
      <c r="E800" s="9"/>
      <c r="F800" s="8"/>
      <c r="G800" s="8"/>
      <c r="H800" s="12"/>
      <c r="I800" s="12"/>
      <c r="J800" s="12"/>
      <c r="K800" s="16" t="s">
        <v>271</v>
      </c>
      <c r="L800" s="32"/>
      <c r="M800" s="42"/>
      <c r="N800" s="42"/>
      <c r="O800" s="42"/>
      <c r="P800" s="42"/>
      <c r="Q800" s="42"/>
      <c r="R800" s="42"/>
      <c r="S800" s="42"/>
      <c r="T800" s="42"/>
      <c r="U800" s="54"/>
      <c r="V800" s="54"/>
      <c r="AG800" s="2" t="e">
        <f>VLOOKUP(CLEAN(H800),'rates (2)'!B$2:J$1076,7,FALSE)</f>
        <v>#N/A</v>
      </c>
    </row>
    <row r="801" spans="1:33" s="2" customFormat="1" ht="15" customHeight="1" outlineLevel="2" x14ac:dyDescent="0.25">
      <c r="A801" s="6">
        <v>33</v>
      </c>
      <c r="B801" s="6" t="s">
        <v>5</v>
      </c>
      <c r="C801" s="6" t="s">
        <v>275</v>
      </c>
      <c r="D801" s="6" t="s">
        <v>48</v>
      </c>
      <c r="E801" s="6" t="s">
        <v>48</v>
      </c>
      <c r="F801" s="6" t="s">
        <v>553</v>
      </c>
      <c r="G801" s="6" t="s">
        <v>168</v>
      </c>
      <c r="H801" s="13">
        <v>30429222</v>
      </c>
      <c r="I801" s="13" t="str">
        <f>CONCATENATE(H801,"-",G801)</f>
        <v>30429222-EJECUCION</v>
      </c>
      <c r="J801" s="13" t="str">
        <f>CLEAN(H801)</f>
        <v>30429222</v>
      </c>
      <c r="K801" s="17" t="s">
        <v>260</v>
      </c>
      <c r="L801" s="29">
        <v>4529449000</v>
      </c>
      <c r="M801" s="41">
        <v>995670000</v>
      </c>
      <c r="N801" s="41">
        <v>2000000000</v>
      </c>
      <c r="O801" s="41">
        <v>0</v>
      </c>
      <c r="P801" s="41">
        <v>0</v>
      </c>
      <c r="Q801" s="41">
        <v>0</v>
      </c>
      <c r="R801" s="41">
        <f>O801+P801+Q801</f>
        <v>0</v>
      </c>
      <c r="S801" s="41">
        <f>N801-R801</f>
        <v>2000000000</v>
      </c>
      <c r="T801" s="41">
        <f>L801-(M801+N801)</f>
        <v>1533779000</v>
      </c>
      <c r="U801" s="55" t="s">
        <v>273</v>
      </c>
      <c r="V801" s="55" t="s">
        <v>12</v>
      </c>
      <c r="W801" s="2" t="e">
        <f>VLOOKUP(I801,RATES!K$2:L$952,2,FALSE)</f>
        <v>#N/A</v>
      </c>
      <c r="X801" s="2" t="e">
        <f>VLOOKUP(H801,CONVENIO!A$2:O$151,13,FALSE)</f>
        <v>#N/A</v>
      </c>
      <c r="Y801" s="202" t="e">
        <f>VLOOKUP(I801,'RATES A MARZO'!B$2:J$980,7,FALSE)</f>
        <v>#N/A</v>
      </c>
      <c r="AA801" s="2" t="e">
        <f>VLOOKUP(H801,Hoja4!A$2:M$62,13,FALSE)</f>
        <v>#N/A</v>
      </c>
      <c r="AB801" s="2" t="e">
        <f>VLOOKUP(I801,Hoja6!J$2:K$1032,2,FALSE)</f>
        <v>#N/A</v>
      </c>
      <c r="AD801" s="2" t="e">
        <f>VLOOKUP(H801,Hoja7!A$2:C$262,3,FALSE)</f>
        <v>#N/A</v>
      </c>
      <c r="AG801" s="2" t="e">
        <f>VLOOKUP(CLEAN(H801),'rates (2)'!B$2:J$1076,7,FALSE)</f>
        <v>#N/A</v>
      </c>
    </row>
    <row r="802" spans="1:33" ht="15" customHeight="1" outlineLevel="2" x14ac:dyDescent="0.25">
      <c r="A802" s="8"/>
      <c r="B802" s="8"/>
      <c r="C802" s="8"/>
      <c r="D802" s="8"/>
      <c r="E802" s="8"/>
      <c r="F802" s="8"/>
      <c r="G802" s="8"/>
      <c r="H802" s="12"/>
      <c r="I802" s="12"/>
      <c r="J802" s="12"/>
      <c r="K802" s="22" t="s">
        <v>435</v>
      </c>
      <c r="L802" s="33">
        <f t="shared" ref="L802:T802" si="560">SUBTOTAL(9,L801:L801)</f>
        <v>4529449000</v>
      </c>
      <c r="M802" s="33">
        <f t="shared" si="560"/>
        <v>995670000</v>
      </c>
      <c r="N802" s="33">
        <f t="shared" si="560"/>
        <v>2000000000</v>
      </c>
      <c r="O802" s="33">
        <f t="shared" si="560"/>
        <v>0</v>
      </c>
      <c r="P802" s="33">
        <f t="shared" si="560"/>
        <v>0</v>
      </c>
      <c r="Q802" s="33">
        <f t="shared" si="560"/>
        <v>0</v>
      </c>
      <c r="R802" s="33">
        <f t="shared" si="560"/>
        <v>0</v>
      </c>
      <c r="S802" s="33">
        <f t="shared" si="560"/>
        <v>2000000000</v>
      </c>
      <c r="T802" s="33">
        <f t="shared" si="560"/>
        <v>1533779000</v>
      </c>
      <c r="U802" s="54"/>
      <c r="V802" s="54"/>
      <c r="AG802" s="2" t="e">
        <f>VLOOKUP(CLEAN(H802),'rates (2)'!B$2:J$1076,7,FALSE)</f>
        <v>#N/A</v>
      </c>
    </row>
    <row r="803" spans="1:33" ht="15" customHeight="1" outlineLevel="2" x14ac:dyDescent="0.25">
      <c r="A803" s="8"/>
      <c r="B803" s="8"/>
      <c r="C803" s="8"/>
      <c r="D803" s="8"/>
      <c r="E803" s="8"/>
      <c r="F803" s="8"/>
      <c r="G803" s="8"/>
      <c r="H803" s="12"/>
      <c r="I803" s="12"/>
      <c r="J803" s="12"/>
      <c r="K803" s="18"/>
      <c r="L803" s="28"/>
      <c r="M803" s="40"/>
      <c r="N803" s="40"/>
      <c r="O803" s="40"/>
      <c r="P803" s="40"/>
      <c r="Q803" s="40"/>
      <c r="R803" s="40"/>
      <c r="S803" s="40"/>
      <c r="T803" s="40"/>
      <c r="U803" s="54"/>
      <c r="V803" s="54"/>
      <c r="AG803" s="2" t="e">
        <f>VLOOKUP(CLEAN(H803),'rates (2)'!B$2:J$1076,7,FALSE)</f>
        <v>#N/A</v>
      </c>
    </row>
    <row r="804" spans="1:33" ht="15" customHeight="1" outlineLevel="2" x14ac:dyDescent="0.25">
      <c r="A804" s="8"/>
      <c r="B804" s="8"/>
      <c r="C804" s="8"/>
      <c r="D804" s="8"/>
      <c r="E804" s="8"/>
      <c r="F804" s="8"/>
      <c r="G804" s="8"/>
      <c r="H804" s="12"/>
      <c r="I804" s="12"/>
      <c r="J804" s="12"/>
      <c r="K804" s="16" t="s">
        <v>436</v>
      </c>
      <c r="L804" s="28"/>
      <c r="M804" s="40"/>
      <c r="N804" s="40"/>
      <c r="O804" s="40"/>
      <c r="P804" s="40"/>
      <c r="Q804" s="40"/>
      <c r="R804" s="40"/>
      <c r="S804" s="40"/>
      <c r="T804" s="40"/>
      <c r="U804" s="54"/>
      <c r="V804" s="54"/>
      <c r="AG804" s="2" t="e">
        <f>VLOOKUP(CLEAN(H804),'rates (2)'!B$2:J$1076,7,FALSE)</f>
        <v>#N/A</v>
      </c>
    </row>
    <row r="805" spans="1:33" s="2" customFormat="1" ht="15" customHeight="1" outlineLevel="2" x14ac:dyDescent="0.25">
      <c r="A805" s="6">
        <v>22</v>
      </c>
      <c r="B805" s="6" t="s">
        <v>56</v>
      </c>
      <c r="C805" s="6" t="s">
        <v>286</v>
      </c>
      <c r="D805" s="6" t="s">
        <v>48</v>
      </c>
      <c r="E805" s="6" t="s">
        <v>48</v>
      </c>
      <c r="F805" s="6" t="s">
        <v>553</v>
      </c>
      <c r="G805" s="6" t="s">
        <v>168</v>
      </c>
      <c r="H805" s="13">
        <v>30430874</v>
      </c>
      <c r="I805" s="13" t="str">
        <f t="shared" ref="I805:I808" si="561">CONCATENATE(H805,"-",G805)</f>
        <v>30430874-EJECUCION</v>
      </c>
      <c r="J805" s="13" t="str">
        <f t="shared" ref="J805:J808" si="562">CLEAN(H805)</f>
        <v>30430874</v>
      </c>
      <c r="K805" s="17" t="s">
        <v>347</v>
      </c>
      <c r="L805" s="29">
        <v>403457000</v>
      </c>
      <c r="M805" s="41">
        <v>0</v>
      </c>
      <c r="N805" s="41">
        <v>384067000</v>
      </c>
      <c r="O805" s="41">
        <v>0</v>
      </c>
      <c r="P805" s="41">
        <v>0</v>
      </c>
      <c r="Q805" s="41">
        <v>0</v>
      </c>
      <c r="R805" s="41">
        <f t="shared" ref="R805:R808" si="563">O805+P805+Q805</f>
        <v>0</v>
      </c>
      <c r="S805" s="41">
        <f t="shared" ref="S805:S808" si="564">N805-R805</f>
        <v>384067000</v>
      </c>
      <c r="T805" s="41">
        <f t="shared" ref="T805:T808" si="565">L805-(M805+N805)</f>
        <v>19390000</v>
      </c>
      <c r="U805" s="55" t="s">
        <v>508</v>
      </c>
      <c r="V805" s="55" t="s">
        <v>10</v>
      </c>
      <c r="W805" s="2">
        <f>VLOOKUP(I805,RATES!K$2:L$952,2,FALSE)</f>
        <v>0</v>
      </c>
      <c r="X805" s="2" t="e">
        <f>VLOOKUP(H805,CONVENIO!A$2:O$151,13,FALSE)</f>
        <v>#N/A</v>
      </c>
      <c r="Y805" s="2" t="str">
        <f>VLOOKUP(I805,'RATES A MARZO'!B$2:J$980,7,FALSE)</f>
        <v/>
      </c>
      <c r="AA805" s="2" t="e">
        <f>VLOOKUP(H805,Hoja4!A$2:M$62,13,FALSE)</f>
        <v>#N/A</v>
      </c>
      <c r="AB805" s="2" t="str">
        <f>VLOOKUP(I805,Hoja6!J$2:K$1032,2,FALSE)</f>
        <v/>
      </c>
      <c r="AD805" s="2" t="e">
        <f>VLOOKUP(H805,Hoja7!A$2:C$262,3,FALSE)</f>
        <v>#N/A</v>
      </c>
      <c r="AG805" s="2" t="str">
        <f>VLOOKUP(CLEAN(H805),'rates (2)'!B$2:J$1076,7,FALSE)</f>
        <v/>
      </c>
    </row>
    <row r="806" spans="1:33" s="2" customFormat="1" ht="15" customHeight="1" outlineLevel="2" x14ac:dyDescent="0.25">
      <c r="A806" s="6">
        <v>29</v>
      </c>
      <c r="B806" s="6" t="s">
        <v>56</v>
      </c>
      <c r="C806" s="6" t="s">
        <v>283</v>
      </c>
      <c r="D806" s="6" t="s">
        <v>48</v>
      </c>
      <c r="E806" s="6" t="s">
        <v>48</v>
      </c>
      <c r="F806" s="6" t="s">
        <v>553</v>
      </c>
      <c r="G806" s="6" t="s">
        <v>168</v>
      </c>
      <c r="H806" s="13">
        <v>30415731</v>
      </c>
      <c r="I806" s="13" t="str">
        <f t="shared" si="561"/>
        <v>30415731-EJECUCION</v>
      </c>
      <c r="J806" s="13" t="str">
        <f t="shared" si="562"/>
        <v>30415731</v>
      </c>
      <c r="K806" s="17" t="s">
        <v>431</v>
      </c>
      <c r="L806" s="29">
        <v>669066000</v>
      </c>
      <c r="M806" s="41">
        <v>0</v>
      </c>
      <c r="N806" s="41">
        <v>669066000</v>
      </c>
      <c r="O806" s="41">
        <v>0</v>
      </c>
      <c r="P806" s="41">
        <v>0</v>
      </c>
      <c r="Q806" s="41">
        <v>0</v>
      </c>
      <c r="R806" s="41">
        <f t="shared" si="563"/>
        <v>0</v>
      </c>
      <c r="S806" s="41">
        <f t="shared" si="564"/>
        <v>669066000</v>
      </c>
      <c r="T806" s="41">
        <f t="shared" si="565"/>
        <v>0</v>
      </c>
      <c r="U806" s="55" t="s">
        <v>277</v>
      </c>
      <c r="V806" s="55" t="s">
        <v>10</v>
      </c>
      <c r="W806" s="2" t="e">
        <f>VLOOKUP(I806,RATES!K$2:L$952,2,FALSE)</f>
        <v>#N/A</v>
      </c>
      <c r="X806" s="2" t="e">
        <f>VLOOKUP(H806,CONVENIO!A$2:O$151,13,FALSE)</f>
        <v>#N/A</v>
      </c>
      <c r="Y806" s="202" t="e">
        <f>VLOOKUP(I806,'RATES A MARZO'!B$2:J$980,7,FALSE)</f>
        <v>#N/A</v>
      </c>
      <c r="AA806" s="2" t="e">
        <f>VLOOKUP(H806,Hoja4!A$2:M$62,13,FALSE)</f>
        <v>#N/A</v>
      </c>
      <c r="AB806" s="2" t="str">
        <f>VLOOKUP(I806,Hoja6!J$2:K$1032,2,FALSE)</f>
        <v/>
      </c>
      <c r="AD806" s="2">
        <f>VLOOKUP(H806,Hoja7!A$2:C$262,3,FALSE)</f>
        <v>669066000</v>
      </c>
      <c r="AF806" s="2" t="e">
        <f>VLOOKUP(H806,Hoja8!A$2:M$85,13,FALSE)</f>
        <v>#N/A</v>
      </c>
      <c r="AG806" s="2" t="str">
        <f>VLOOKUP(CLEAN(H806),'rates (2)'!B$2:J$1076,7,FALSE)</f>
        <v/>
      </c>
    </row>
    <row r="807" spans="1:33" s="2" customFormat="1" ht="15" customHeight="1" outlineLevel="2" x14ac:dyDescent="0.25">
      <c r="A807" s="6">
        <v>31</v>
      </c>
      <c r="B807" s="6" t="s">
        <v>56</v>
      </c>
      <c r="C807" s="6" t="s">
        <v>286</v>
      </c>
      <c r="D807" s="6" t="s">
        <v>48</v>
      </c>
      <c r="E807" s="6" t="s">
        <v>48</v>
      </c>
      <c r="F807" s="6" t="s">
        <v>553</v>
      </c>
      <c r="G807" s="6" t="s">
        <v>168</v>
      </c>
      <c r="H807" s="13">
        <v>30460140</v>
      </c>
      <c r="I807" s="13" t="str">
        <f t="shared" si="561"/>
        <v>30460140-EJECUCION</v>
      </c>
      <c r="J807" s="13" t="str">
        <f t="shared" si="562"/>
        <v>30460140</v>
      </c>
      <c r="K807" s="17" t="s">
        <v>348</v>
      </c>
      <c r="L807" s="29">
        <v>3000000000</v>
      </c>
      <c r="M807" s="41">
        <v>0</v>
      </c>
      <c r="N807" s="41">
        <v>400000000</v>
      </c>
      <c r="O807" s="41">
        <v>0</v>
      </c>
      <c r="P807" s="41">
        <v>0</v>
      </c>
      <c r="Q807" s="41">
        <v>0</v>
      </c>
      <c r="R807" s="41">
        <f t="shared" si="563"/>
        <v>0</v>
      </c>
      <c r="S807" s="41">
        <f t="shared" si="564"/>
        <v>400000000</v>
      </c>
      <c r="T807" s="41">
        <f t="shared" si="565"/>
        <v>2600000000</v>
      </c>
      <c r="U807" s="55" t="s">
        <v>295</v>
      </c>
      <c r="V807" s="55" t="s">
        <v>10</v>
      </c>
      <c r="W807" s="2">
        <f>VLOOKUP(I807,RATES!K$2:L$952,2,FALSE)</f>
        <v>0</v>
      </c>
      <c r="X807" s="2" t="e">
        <f>VLOOKUP(H807,CONVENIO!A$2:O$151,13,FALSE)</f>
        <v>#N/A</v>
      </c>
      <c r="Y807" s="2" t="str">
        <f>VLOOKUP(I807,'RATES A MARZO'!B$2:J$980,7,FALSE)</f>
        <v/>
      </c>
      <c r="AA807" s="2" t="e">
        <f>VLOOKUP(H807,Hoja4!A$2:M$62,13,FALSE)</f>
        <v>#N/A</v>
      </c>
      <c r="AB807" s="2" t="str">
        <f>VLOOKUP(I807,Hoja6!J$2:K$1032,2,FALSE)</f>
        <v/>
      </c>
      <c r="AD807" s="2">
        <f>VLOOKUP(H807,Hoja7!A$2:C$262,3,FALSE)</f>
        <v>1062000000</v>
      </c>
      <c r="AF807" s="2" t="e">
        <f>VLOOKUP(H807,Hoja8!A$2:M$85,13,FALSE)</f>
        <v>#N/A</v>
      </c>
      <c r="AG807" s="2" t="str">
        <f>VLOOKUP(CLEAN(H807),'rates (2)'!B$2:J$1076,7,FALSE)</f>
        <v/>
      </c>
    </row>
    <row r="808" spans="1:33" s="2" customFormat="1" ht="15" customHeight="1" outlineLevel="2" x14ac:dyDescent="0.25">
      <c r="A808" s="6">
        <v>31</v>
      </c>
      <c r="B808" s="6" t="s">
        <v>56</v>
      </c>
      <c r="C808" s="6" t="s">
        <v>286</v>
      </c>
      <c r="D808" s="6" t="s">
        <v>48</v>
      </c>
      <c r="E808" s="6" t="s">
        <v>48</v>
      </c>
      <c r="F808" s="6" t="s">
        <v>102</v>
      </c>
      <c r="G808" s="6" t="s">
        <v>1370</v>
      </c>
      <c r="H808" s="13">
        <v>30409780</v>
      </c>
      <c r="I808" s="13" t="str">
        <f t="shared" si="561"/>
        <v>30409780-FACTIBILIDAD</v>
      </c>
      <c r="J808" s="13" t="str">
        <f t="shared" si="562"/>
        <v>30409780</v>
      </c>
      <c r="K808" s="17" t="s">
        <v>349</v>
      </c>
      <c r="L808" s="29">
        <v>435192000</v>
      </c>
      <c r="M808" s="41">
        <v>0</v>
      </c>
      <c r="N808" s="41">
        <v>435192000</v>
      </c>
      <c r="O808" s="41">
        <v>0</v>
      </c>
      <c r="P808" s="41">
        <v>0</v>
      </c>
      <c r="Q808" s="41">
        <v>0</v>
      </c>
      <c r="R808" s="41">
        <f t="shared" si="563"/>
        <v>0</v>
      </c>
      <c r="S808" s="41">
        <f t="shared" si="564"/>
        <v>435192000</v>
      </c>
      <c r="T808" s="41">
        <f t="shared" si="565"/>
        <v>0</v>
      </c>
      <c r="U808" s="55" t="s">
        <v>2861</v>
      </c>
      <c r="V808" s="55" t="s">
        <v>8</v>
      </c>
      <c r="W808" s="2">
        <f>VLOOKUP(I808,RATES!K$2:L$952,2,FALSE)</f>
        <v>0</v>
      </c>
      <c r="X808" s="2" t="e">
        <f>VLOOKUP(H808,CONVENIO!A$2:O$151,13,FALSE)</f>
        <v>#N/A</v>
      </c>
      <c r="Y808" s="2" t="str">
        <f>VLOOKUP(I808,'RATES A MARZO'!B$2:J$980,7,FALSE)</f>
        <v>RS</v>
      </c>
      <c r="AA808" s="2" t="e">
        <f>VLOOKUP(H808,Hoja4!A$2:M$62,13,FALSE)</f>
        <v>#N/A</v>
      </c>
      <c r="AB808" s="2" t="str">
        <f>VLOOKUP(I808,Hoja6!J$2:K$1032,2,FALSE)</f>
        <v>RS</v>
      </c>
      <c r="AD808" s="2">
        <f>VLOOKUP(H808,Hoja7!A$2:C$262,3,FALSE)</f>
        <v>360000000</v>
      </c>
      <c r="AF808" s="2" t="e">
        <f>VLOOKUP(H808,Hoja8!A$2:M$85,13,FALSE)</f>
        <v>#N/A</v>
      </c>
      <c r="AG808" s="2" t="str">
        <f>VLOOKUP(CLEAN(H808),'rates (2)'!B$2:J$1076,7,FALSE)</f>
        <v>RS</v>
      </c>
    </row>
    <row r="809" spans="1:33" ht="15" customHeight="1" outlineLevel="2" x14ac:dyDescent="0.25">
      <c r="A809" s="8"/>
      <c r="B809" s="8"/>
      <c r="C809" s="8"/>
      <c r="D809" s="8"/>
      <c r="E809" s="8"/>
      <c r="F809" s="8"/>
      <c r="G809" s="8"/>
      <c r="H809" s="12"/>
      <c r="I809" s="12"/>
      <c r="J809" s="12"/>
      <c r="K809" s="16" t="s">
        <v>336</v>
      </c>
      <c r="L809" s="30">
        <f t="shared" ref="L809:T809" si="566">SUBTOTAL(9,L805:L808)</f>
        <v>4507715000</v>
      </c>
      <c r="M809" s="30">
        <f t="shared" si="566"/>
        <v>0</v>
      </c>
      <c r="N809" s="30">
        <f t="shared" si="566"/>
        <v>1888325000</v>
      </c>
      <c r="O809" s="30">
        <f t="shared" si="566"/>
        <v>0</v>
      </c>
      <c r="P809" s="30">
        <f t="shared" si="566"/>
        <v>0</v>
      </c>
      <c r="Q809" s="30">
        <f t="shared" si="566"/>
        <v>0</v>
      </c>
      <c r="R809" s="30">
        <f t="shared" si="566"/>
        <v>0</v>
      </c>
      <c r="S809" s="30">
        <f t="shared" si="566"/>
        <v>1888325000</v>
      </c>
      <c r="T809" s="30">
        <f t="shared" si="566"/>
        <v>2619390000</v>
      </c>
      <c r="U809" s="54"/>
      <c r="V809" s="54"/>
      <c r="AG809" s="2" t="e">
        <f>VLOOKUP(CLEAN(H809),'rates (2)'!B$2:J$1076,7,FALSE)</f>
        <v>#N/A</v>
      </c>
    </row>
    <row r="810" spans="1:33" ht="15" customHeight="1" outlineLevel="2" x14ac:dyDescent="0.25">
      <c r="A810" s="8"/>
      <c r="B810" s="8"/>
      <c r="C810" s="8"/>
      <c r="D810" s="8"/>
      <c r="E810" s="8"/>
      <c r="F810" s="8"/>
      <c r="G810" s="8"/>
      <c r="H810" s="12"/>
      <c r="I810" s="12"/>
      <c r="J810" s="12"/>
      <c r="K810" s="18"/>
      <c r="L810" s="28"/>
      <c r="M810" s="40"/>
      <c r="N810" s="40"/>
      <c r="O810" s="40"/>
      <c r="P810" s="40"/>
      <c r="Q810" s="40"/>
      <c r="R810" s="40"/>
      <c r="S810" s="40"/>
      <c r="T810" s="40"/>
      <c r="U810" s="54"/>
      <c r="V810" s="54"/>
      <c r="AG810" s="2" t="e">
        <f>VLOOKUP(CLEAN(H810),'rates (2)'!B$2:J$1076,7,FALSE)</f>
        <v>#N/A</v>
      </c>
    </row>
    <row r="811" spans="1:33" ht="15" customHeight="1" outlineLevel="2" x14ac:dyDescent="0.25">
      <c r="A811" s="8"/>
      <c r="B811" s="8"/>
      <c r="C811" s="8"/>
      <c r="D811" s="8"/>
      <c r="E811" s="8"/>
      <c r="F811" s="8"/>
      <c r="G811" s="8"/>
      <c r="H811" s="12"/>
      <c r="I811" s="12"/>
      <c r="J811" s="12"/>
      <c r="K811" s="16" t="s">
        <v>278</v>
      </c>
      <c r="L811" s="28"/>
      <c r="M811" s="40"/>
      <c r="N811" s="40"/>
      <c r="O811" s="40"/>
      <c r="P811" s="40"/>
      <c r="Q811" s="40"/>
      <c r="R811" s="40"/>
      <c r="S811" s="40"/>
      <c r="T811" s="40"/>
      <c r="U811" s="54"/>
      <c r="V811" s="54"/>
      <c r="AG811" s="2" t="e">
        <f>VLOOKUP(CLEAN(H811),'rates (2)'!B$2:J$1076,7,FALSE)</f>
        <v>#N/A</v>
      </c>
    </row>
    <row r="812" spans="1:33" s="2" customFormat="1" ht="15" customHeight="1" outlineLevel="2" x14ac:dyDescent="0.25">
      <c r="A812" s="6">
        <v>31</v>
      </c>
      <c r="B812" s="6" t="s">
        <v>11</v>
      </c>
      <c r="C812" s="6" t="s">
        <v>286</v>
      </c>
      <c r="D812" s="6" t="s">
        <v>48</v>
      </c>
      <c r="E812" s="6" t="s">
        <v>48</v>
      </c>
      <c r="F812" s="6" t="s">
        <v>13</v>
      </c>
      <c r="G812" s="6" t="s">
        <v>168</v>
      </c>
      <c r="H812" s="13">
        <v>30469138</v>
      </c>
      <c r="I812" s="13" t="str">
        <f t="shared" ref="I812:I817" si="567">CONCATENATE(H812,"-",G812)</f>
        <v>30469138-EJECUCION</v>
      </c>
      <c r="J812" s="13" t="str">
        <f t="shared" ref="J812:J817" si="568">CLEAN(H812)</f>
        <v>30469138</v>
      </c>
      <c r="K812" s="17" t="s">
        <v>247</v>
      </c>
      <c r="L812" s="29">
        <v>99796000</v>
      </c>
      <c r="M812" s="41">
        <v>0</v>
      </c>
      <c r="N812" s="41">
        <v>50000000</v>
      </c>
      <c r="O812" s="41">
        <v>0</v>
      </c>
      <c r="P812" s="41">
        <v>0</v>
      </c>
      <c r="Q812" s="41">
        <v>0</v>
      </c>
      <c r="R812" s="41">
        <f t="shared" ref="R812:R817" si="569">O812+P812+Q812</f>
        <v>0</v>
      </c>
      <c r="S812" s="41">
        <f t="shared" ref="S812:S817" si="570">N812-R812</f>
        <v>50000000</v>
      </c>
      <c r="T812" s="41">
        <f t="shared" ref="T812:T817" si="571">L812-(M812+N812)</f>
        <v>49796000</v>
      </c>
      <c r="U812" s="579" t="s">
        <v>281</v>
      </c>
      <c r="V812" s="55" t="s">
        <v>415</v>
      </c>
      <c r="W812" s="2" t="e">
        <f>VLOOKUP(I812,RATES!K$2:L$952,2,FALSE)</f>
        <v>#N/A</v>
      </c>
      <c r="X812" s="2" t="e">
        <f>VLOOKUP(H812,CONVENIO!A$2:O$151,13,FALSE)</f>
        <v>#N/A</v>
      </c>
      <c r="Y812" s="2" t="e">
        <f>VLOOKUP(I812,'RATES A MARZO'!B$2:J$980,7,FALSE)</f>
        <v>#N/A</v>
      </c>
      <c r="AA812" s="2" t="e">
        <f>VLOOKUP(H812,Hoja4!A$2:M$62,13,FALSE)</f>
        <v>#N/A</v>
      </c>
      <c r="AB812" s="2" t="e">
        <f>VLOOKUP(I812,Hoja6!J$2:K$1032,2,FALSE)</f>
        <v>#N/A</v>
      </c>
      <c r="AD812" s="2" t="e">
        <f>VLOOKUP(H812,Hoja7!A$2:C$262,3,FALSE)</f>
        <v>#N/A</v>
      </c>
      <c r="AF812" s="2" t="e">
        <f>VLOOKUP(H812,Hoja8!A$2:M$85,13,FALSE)</f>
        <v>#N/A</v>
      </c>
      <c r="AG812" s="2" t="e">
        <f>VLOOKUP(CLEAN(H812),'rates (2)'!B$2:J$1076,7,FALSE)</f>
        <v>#N/A</v>
      </c>
    </row>
    <row r="813" spans="1:33" s="2" customFormat="1" ht="15" customHeight="1" outlineLevel="2" x14ac:dyDescent="0.25">
      <c r="A813" s="6">
        <v>31</v>
      </c>
      <c r="B813" s="6" t="s">
        <v>11</v>
      </c>
      <c r="C813" s="6" t="s">
        <v>274</v>
      </c>
      <c r="D813" s="6" t="s">
        <v>48</v>
      </c>
      <c r="E813" s="6" t="s">
        <v>48</v>
      </c>
      <c r="F813" s="6" t="s">
        <v>553</v>
      </c>
      <c r="G813" s="6" t="s">
        <v>168</v>
      </c>
      <c r="H813" s="13">
        <v>30488757</v>
      </c>
      <c r="I813" s="13" t="str">
        <f t="shared" si="567"/>
        <v>30488757-EJECUCION</v>
      </c>
      <c r="J813" s="13" t="str">
        <f t="shared" si="568"/>
        <v>30488757</v>
      </c>
      <c r="K813" s="17" t="s">
        <v>585</v>
      </c>
      <c r="L813" s="29">
        <v>600000000</v>
      </c>
      <c r="M813" s="41">
        <v>0</v>
      </c>
      <c r="N813" s="41">
        <v>0</v>
      </c>
      <c r="O813" s="41">
        <v>0</v>
      </c>
      <c r="P813" s="41">
        <v>0</v>
      </c>
      <c r="Q813" s="41">
        <v>0</v>
      </c>
      <c r="R813" s="41">
        <f t="shared" si="569"/>
        <v>0</v>
      </c>
      <c r="S813" s="41">
        <f t="shared" si="570"/>
        <v>0</v>
      </c>
      <c r="T813" s="41">
        <f t="shared" si="571"/>
        <v>600000000</v>
      </c>
      <c r="U813" s="579" t="s">
        <v>586</v>
      </c>
      <c r="V813" s="55" t="s">
        <v>415</v>
      </c>
      <c r="W813" s="2">
        <f>VLOOKUP(I813,RATES!K$2:L$952,2,FALSE)</f>
        <v>0</v>
      </c>
      <c r="X813" s="2" t="e">
        <f>VLOOKUP(H813,CONVENIO!A$2:O$151,13,FALSE)</f>
        <v>#N/A</v>
      </c>
      <c r="Y813" s="2" t="str">
        <f>VLOOKUP(I813,'RATES A MARZO'!B$2:J$980,7,FALSE)</f>
        <v/>
      </c>
      <c r="AA813" s="2" t="e">
        <f>VLOOKUP(H813,Hoja4!A$2:M$62,13,FALSE)</f>
        <v>#N/A</v>
      </c>
      <c r="AB813" s="2" t="str">
        <f>VLOOKUP(I813,Hoja6!J$2:K$1032,2,FALSE)</f>
        <v/>
      </c>
      <c r="AD813" s="2" t="e">
        <f>VLOOKUP(H813,Hoja7!A$2:C$262,3,FALSE)</f>
        <v>#N/A</v>
      </c>
      <c r="AF813" s="2" t="e">
        <f>VLOOKUP(H813,Hoja8!A$2:M$85,13,FALSE)</f>
        <v>#N/A</v>
      </c>
      <c r="AG813" s="2" t="str">
        <f>VLOOKUP(CLEAN(H813),'rates (2)'!B$2:J$1076,7,FALSE)</f>
        <v/>
      </c>
    </row>
    <row r="814" spans="1:33" s="2" customFormat="1" ht="15" customHeight="1" outlineLevel="2" x14ac:dyDescent="0.25">
      <c r="A814" s="6">
        <v>29</v>
      </c>
      <c r="B814" s="6" t="s">
        <v>11</v>
      </c>
      <c r="C814" s="6" t="s">
        <v>274</v>
      </c>
      <c r="D814" s="6" t="s">
        <v>48</v>
      </c>
      <c r="E814" s="6" t="s">
        <v>48</v>
      </c>
      <c r="F814" s="6" t="s">
        <v>553</v>
      </c>
      <c r="G814" s="6" t="s">
        <v>168</v>
      </c>
      <c r="H814" s="13">
        <v>40001507</v>
      </c>
      <c r="I814" s="13" t="str">
        <f t="shared" si="567"/>
        <v>40001507-EJECUCION</v>
      </c>
      <c r="J814" s="13" t="str">
        <f t="shared" si="568"/>
        <v>40001507</v>
      </c>
      <c r="K814" s="17" t="s">
        <v>591</v>
      </c>
      <c r="L814" s="29">
        <v>690000000</v>
      </c>
      <c r="M814" s="41">
        <v>0</v>
      </c>
      <c r="N814" s="41">
        <v>0</v>
      </c>
      <c r="O814" s="41">
        <v>0</v>
      </c>
      <c r="P814" s="41">
        <v>0</v>
      </c>
      <c r="Q814" s="41">
        <v>0</v>
      </c>
      <c r="R814" s="41">
        <f t="shared" si="569"/>
        <v>0</v>
      </c>
      <c r="S814" s="41">
        <f t="shared" si="570"/>
        <v>0</v>
      </c>
      <c r="T814" s="41">
        <f t="shared" si="571"/>
        <v>690000000</v>
      </c>
      <c r="U814" s="55" t="s">
        <v>586</v>
      </c>
      <c r="V814" s="55" t="s">
        <v>511</v>
      </c>
      <c r="W814" s="2">
        <f>VLOOKUP(I814,RATES!K$2:L$952,2,FALSE)</f>
        <v>0</v>
      </c>
      <c r="X814" s="2" t="e">
        <f>VLOOKUP(H814,CONVENIO!A$2:O$151,13,FALSE)</f>
        <v>#N/A</v>
      </c>
      <c r="Y814" s="2" t="str">
        <f>VLOOKUP(I814,'RATES A MARZO'!B$2:J$980,7,FALSE)</f>
        <v/>
      </c>
      <c r="AA814" s="2" t="e">
        <f>VLOOKUP(H814,Hoja4!A$2:M$62,13,FALSE)</f>
        <v>#N/A</v>
      </c>
      <c r="AB814" s="2" t="str">
        <f>VLOOKUP(I814,Hoja6!J$2:K$1032,2,FALSE)</f>
        <v/>
      </c>
      <c r="AD814" s="2" t="e">
        <f>VLOOKUP(H814,Hoja7!A$2:C$262,3,FALSE)</f>
        <v>#N/A</v>
      </c>
      <c r="AF814" s="2" t="e">
        <f>VLOOKUP(H814,Hoja8!A$2:M$85,13,FALSE)</f>
        <v>#N/A</v>
      </c>
      <c r="AG814" s="2" t="str">
        <f>VLOOKUP(CLEAN(H814),'rates (2)'!B$2:J$1076,7,FALSE)</f>
        <v/>
      </c>
    </row>
    <row r="815" spans="1:33" s="2" customFormat="1" ht="15" customHeight="1" outlineLevel="2" x14ac:dyDescent="0.25">
      <c r="A815" s="6">
        <v>29</v>
      </c>
      <c r="B815" s="6" t="s">
        <v>11</v>
      </c>
      <c r="C815" s="6" t="s">
        <v>274</v>
      </c>
      <c r="D815" s="6" t="s">
        <v>48</v>
      </c>
      <c r="E815" s="6" t="s">
        <v>48</v>
      </c>
      <c r="F815" s="6" t="s">
        <v>553</v>
      </c>
      <c r="G815" s="6" t="s">
        <v>168</v>
      </c>
      <c r="H815" s="13">
        <v>30488894</v>
      </c>
      <c r="I815" s="13" t="str">
        <f t="shared" si="567"/>
        <v>30488894-EJECUCION</v>
      </c>
      <c r="J815" s="13" t="str">
        <f t="shared" si="568"/>
        <v>30488894</v>
      </c>
      <c r="K815" s="17" t="s">
        <v>592</v>
      </c>
      <c r="L815" s="29">
        <v>1055427000</v>
      </c>
      <c r="M815" s="41">
        <v>0</v>
      </c>
      <c r="N815" s="41">
        <v>0</v>
      </c>
      <c r="O815" s="41">
        <v>0</v>
      </c>
      <c r="P815" s="41">
        <v>0</v>
      </c>
      <c r="Q815" s="41">
        <v>0</v>
      </c>
      <c r="R815" s="41">
        <f t="shared" si="569"/>
        <v>0</v>
      </c>
      <c r="S815" s="41">
        <f t="shared" si="570"/>
        <v>0</v>
      </c>
      <c r="T815" s="41">
        <f t="shared" si="571"/>
        <v>1055427000</v>
      </c>
      <c r="U815" s="55" t="s">
        <v>586</v>
      </c>
      <c r="V815" s="55" t="s">
        <v>511</v>
      </c>
      <c r="W815" s="2">
        <f>VLOOKUP(I815,RATES!K$2:L$952,2,FALSE)</f>
        <v>0</v>
      </c>
      <c r="X815" s="2" t="e">
        <f>VLOOKUP(H815,CONVENIO!A$2:O$151,13,FALSE)</f>
        <v>#N/A</v>
      </c>
      <c r="Y815" s="2" t="str">
        <f>VLOOKUP(I815,'RATES A MARZO'!B$2:J$980,7,FALSE)</f>
        <v/>
      </c>
      <c r="AA815" s="2" t="e">
        <f>VLOOKUP(H815,Hoja4!A$2:M$62,13,FALSE)</f>
        <v>#N/A</v>
      </c>
      <c r="AB815" s="2" t="str">
        <f>VLOOKUP(I815,Hoja6!J$2:K$1032,2,FALSE)</f>
        <v/>
      </c>
      <c r="AD815" s="2" t="e">
        <f>VLOOKUP(H815,Hoja7!A$2:C$262,3,FALSE)</f>
        <v>#N/A</v>
      </c>
      <c r="AF815" s="2" t="e">
        <f>VLOOKUP(H815,Hoja8!A$2:M$85,13,FALSE)</f>
        <v>#N/A</v>
      </c>
      <c r="AG815" s="2" t="str">
        <f>VLOOKUP(CLEAN(H815),'rates (2)'!B$2:J$1076,7,FALSE)</f>
        <v/>
      </c>
    </row>
    <row r="816" spans="1:33" s="2" customFormat="1" ht="15" customHeight="1" outlineLevel="2" x14ac:dyDescent="0.25">
      <c r="A816" s="6">
        <v>29</v>
      </c>
      <c r="B816" s="6" t="s">
        <v>11</v>
      </c>
      <c r="C816" s="6" t="s">
        <v>276</v>
      </c>
      <c r="D816" s="6" t="s">
        <v>48</v>
      </c>
      <c r="E816" s="6" t="s">
        <v>48</v>
      </c>
      <c r="F816" s="6" t="s">
        <v>553</v>
      </c>
      <c r="G816" s="6" t="s">
        <v>168</v>
      </c>
      <c r="H816" s="13">
        <v>30137152</v>
      </c>
      <c r="I816" s="13" t="str">
        <f t="shared" si="567"/>
        <v>30137152-EJECUCION</v>
      </c>
      <c r="J816" s="13" t="str">
        <f t="shared" si="568"/>
        <v>30137152</v>
      </c>
      <c r="K816" s="17" t="s">
        <v>2787</v>
      </c>
      <c r="L816" s="29">
        <v>247557000</v>
      </c>
      <c r="M816" s="41">
        <v>0</v>
      </c>
      <c r="N816" s="41">
        <v>0</v>
      </c>
      <c r="O816" s="41">
        <v>0</v>
      </c>
      <c r="P816" s="41">
        <v>0</v>
      </c>
      <c r="Q816" s="41">
        <v>0</v>
      </c>
      <c r="R816" s="41">
        <f t="shared" si="569"/>
        <v>0</v>
      </c>
      <c r="S816" s="41">
        <f t="shared" si="570"/>
        <v>0</v>
      </c>
      <c r="T816" s="41">
        <f t="shared" si="571"/>
        <v>247557000</v>
      </c>
      <c r="U816" s="581" t="s">
        <v>4082</v>
      </c>
      <c r="V816" s="55" t="s">
        <v>10</v>
      </c>
      <c r="X816" s="2" t="e">
        <f>VLOOKUP(H816,CONVENIO!A$2:O$151,13,FALSE)</f>
        <v>#N/A</v>
      </c>
      <c r="Y816" s="2" t="str">
        <f>VLOOKUP(I816,'RATES A MARZO'!B$2:J$980,7,FALSE)</f>
        <v/>
      </c>
      <c r="AA816" s="2" t="str">
        <f>VLOOKUP(H816,Hoja4!A$2:M$62,13,FALSE)</f>
        <v>en tramite</v>
      </c>
      <c r="AB816" s="2" t="str">
        <f>VLOOKUP(I816,Hoja6!J$2:K$1032,2,FALSE)</f>
        <v/>
      </c>
      <c r="AD816" s="2" t="e">
        <f>VLOOKUP(H816,Hoja7!A$2:C$262,3,FALSE)</f>
        <v>#N/A</v>
      </c>
      <c r="AE816" s="2" t="s">
        <v>4082</v>
      </c>
      <c r="AF816" s="2" t="str">
        <f>VLOOKUP(H816,Hoja8!A$2:M$85,13,FALSE)</f>
        <v>EN TRAMITE</v>
      </c>
      <c r="AG816" s="2" t="str">
        <f>VLOOKUP(CLEAN(H816),'rates (2)'!B$2:J$1076,7,FALSE)</f>
        <v/>
      </c>
    </row>
    <row r="817" spans="1:33" s="2" customFormat="1" ht="15" customHeight="1" outlineLevel="2" x14ac:dyDescent="0.25">
      <c r="A817" s="6">
        <v>31</v>
      </c>
      <c r="B817" s="6" t="s">
        <v>11</v>
      </c>
      <c r="C817" s="6" t="s">
        <v>276</v>
      </c>
      <c r="D817" s="6" t="s">
        <v>48</v>
      </c>
      <c r="E817" s="6" t="s">
        <v>48</v>
      </c>
      <c r="F817" s="6" t="s">
        <v>553</v>
      </c>
      <c r="G817" s="6" t="s">
        <v>9</v>
      </c>
      <c r="H817" s="13">
        <v>30433022</v>
      </c>
      <c r="I817" s="13" t="str">
        <f t="shared" si="567"/>
        <v>30433022-DISEÑO</v>
      </c>
      <c r="J817" s="13" t="str">
        <f t="shared" si="568"/>
        <v>30433022</v>
      </c>
      <c r="K817" s="17" t="s">
        <v>525</v>
      </c>
      <c r="L817" s="29">
        <v>200000000</v>
      </c>
      <c r="M817" s="41">
        <v>0</v>
      </c>
      <c r="N817" s="41">
        <v>0</v>
      </c>
      <c r="O817" s="41">
        <v>0</v>
      </c>
      <c r="P817" s="41">
        <v>0</v>
      </c>
      <c r="Q817" s="41">
        <v>0</v>
      </c>
      <c r="R817" s="41">
        <f t="shared" si="569"/>
        <v>0</v>
      </c>
      <c r="S817" s="41">
        <f t="shared" si="570"/>
        <v>0</v>
      </c>
      <c r="T817" s="41">
        <f t="shared" si="571"/>
        <v>200000000</v>
      </c>
      <c r="U817" s="579" t="s">
        <v>526</v>
      </c>
      <c r="V817" s="55" t="s">
        <v>415</v>
      </c>
      <c r="W817" s="2" t="e">
        <f>VLOOKUP(I817,RATES!K$2:L$952,2,FALSE)</f>
        <v>#N/A</v>
      </c>
      <c r="X817" s="2" t="e">
        <f>VLOOKUP(H817,CONVENIO!A$2:O$151,13,FALSE)</f>
        <v>#N/A</v>
      </c>
      <c r="Y817" s="2" t="e">
        <f>VLOOKUP(I817,'RATES A MARZO'!B$2:J$980,7,FALSE)</f>
        <v>#N/A</v>
      </c>
      <c r="AA817" s="2" t="e">
        <f>VLOOKUP(H817,Hoja4!A$2:M$62,13,FALSE)</f>
        <v>#N/A</v>
      </c>
      <c r="AB817" s="2" t="e">
        <f>VLOOKUP(I817,Hoja6!J$2:K$1032,2,FALSE)</f>
        <v>#N/A</v>
      </c>
      <c r="AD817" s="2" t="e">
        <f>VLOOKUP(H817,Hoja7!A$2:C$262,3,FALSE)</f>
        <v>#N/A</v>
      </c>
      <c r="AF817" s="2" t="e">
        <f>VLOOKUP(H817,Hoja8!A$2:M$85,13,FALSE)</f>
        <v>#N/A</v>
      </c>
      <c r="AG817" s="2" t="e">
        <f>VLOOKUP(CLEAN(H817),'rates (2)'!B$2:J$1076,7,FALSE)</f>
        <v>#N/A</v>
      </c>
    </row>
    <row r="818" spans="1:33" ht="15" customHeight="1" outlineLevel="2" x14ac:dyDescent="0.25">
      <c r="A818" s="8"/>
      <c r="B818" s="8"/>
      <c r="C818" s="8"/>
      <c r="D818" s="8"/>
      <c r="E818" s="8"/>
      <c r="F818" s="8"/>
      <c r="G818" s="8"/>
      <c r="H818" s="12"/>
      <c r="I818" s="12"/>
      <c r="J818" s="12"/>
      <c r="K818" s="22" t="s">
        <v>291</v>
      </c>
      <c r="L818" s="33">
        <f t="shared" ref="L818:T818" si="572">SUBTOTAL(9,L812:L817)</f>
        <v>2892780000</v>
      </c>
      <c r="M818" s="33">
        <f t="shared" si="572"/>
        <v>0</v>
      </c>
      <c r="N818" s="33">
        <f t="shared" si="572"/>
        <v>50000000</v>
      </c>
      <c r="O818" s="33">
        <f t="shared" si="572"/>
        <v>0</v>
      </c>
      <c r="P818" s="33">
        <f t="shared" si="572"/>
        <v>0</v>
      </c>
      <c r="Q818" s="33">
        <f t="shared" si="572"/>
        <v>0</v>
      </c>
      <c r="R818" s="33">
        <f t="shared" si="572"/>
        <v>0</v>
      </c>
      <c r="S818" s="33">
        <f t="shared" si="572"/>
        <v>50000000</v>
      </c>
      <c r="T818" s="33">
        <f t="shared" si="572"/>
        <v>2842780000</v>
      </c>
      <c r="U818" s="54"/>
      <c r="V818" s="54"/>
      <c r="AG818" s="2" t="e">
        <f>VLOOKUP(CLEAN(H818),'rates (2)'!B$2:J$1076,7,FALSE)</f>
        <v>#N/A</v>
      </c>
    </row>
    <row r="819" spans="1:33" ht="15" customHeight="1" outlineLevel="2" x14ac:dyDescent="0.25">
      <c r="A819" s="8"/>
      <c r="B819" s="8"/>
      <c r="C819" s="8"/>
      <c r="D819" s="8"/>
      <c r="E819" s="8"/>
      <c r="F819" s="8"/>
      <c r="G819" s="8"/>
      <c r="H819" s="12"/>
      <c r="I819" s="12"/>
      <c r="J819" s="12"/>
      <c r="K819" s="18"/>
      <c r="L819" s="28"/>
      <c r="M819" s="40"/>
      <c r="N819" s="40"/>
      <c r="O819" s="40"/>
      <c r="P819" s="40"/>
      <c r="Q819" s="40"/>
      <c r="R819" s="40"/>
      <c r="S819" s="40"/>
      <c r="T819" s="40"/>
      <c r="U819" s="54"/>
      <c r="V819" s="54"/>
      <c r="AG819" s="2" t="e">
        <f>VLOOKUP(CLEAN(H819),'rates (2)'!B$2:J$1076,7,FALSE)</f>
        <v>#N/A</v>
      </c>
    </row>
    <row r="820" spans="1:33" ht="18.75" customHeight="1" outlineLevel="1" x14ac:dyDescent="0.3">
      <c r="A820" s="8"/>
      <c r="B820" s="8"/>
      <c r="C820" s="8"/>
      <c r="D820" s="8"/>
      <c r="E820" s="9"/>
      <c r="F820" s="8"/>
      <c r="G820" s="8"/>
      <c r="H820" s="12"/>
      <c r="I820" s="12"/>
      <c r="J820" s="12"/>
      <c r="K820" s="61" t="s">
        <v>239</v>
      </c>
      <c r="L820" s="62">
        <f t="shared" ref="L820:T820" si="573">L818+L809+L802</f>
        <v>11929944000</v>
      </c>
      <c r="M820" s="62">
        <f t="shared" si="573"/>
        <v>995670000</v>
      </c>
      <c r="N820" s="62">
        <f t="shared" si="573"/>
        <v>3938325000</v>
      </c>
      <c r="O820" s="62">
        <f t="shared" si="573"/>
        <v>0</v>
      </c>
      <c r="P820" s="62">
        <f t="shared" si="573"/>
        <v>0</v>
      </c>
      <c r="Q820" s="62">
        <f t="shared" si="573"/>
        <v>0</v>
      </c>
      <c r="R820" s="62">
        <f t="shared" si="573"/>
        <v>0</v>
      </c>
      <c r="S820" s="62">
        <f t="shared" si="573"/>
        <v>3938325000</v>
      </c>
      <c r="T820" s="62">
        <f t="shared" si="573"/>
        <v>6995949000</v>
      </c>
      <c r="U820" s="54"/>
      <c r="V820" s="54"/>
      <c r="AG820" s="2" t="e">
        <f>VLOOKUP(CLEAN(H820),'rates (2)'!B$2:J$1076,7,FALSE)</f>
        <v>#N/A</v>
      </c>
    </row>
    <row r="821" spans="1:33" s="3" customFormat="1" ht="15" customHeight="1" outlineLevel="1" x14ac:dyDescent="0.25">
      <c r="A821" s="8"/>
      <c r="B821" s="8"/>
      <c r="C821" s="8"/>
      <c r="D821" s="8"/>
      <c r="E821" s="9"/>
      <c r="F821" s="8"/>
      <c r="G821" s="8"/>
      <c r="H821" s="12"/>
      <c r="I821" s="12"/>
      <c r="J821" s="12"/>
      <c r="K821" s="20"/>
      <c r="L821" s="32"/>
      <c r="M821" s="42"/>
      <c r="N821" s="42"/>
      <c r="O821" s="42"/>
      <c r="P821" s="42"/>
      <c r="Q821" s="42"/>
      <c r="R821" s="42"/>
      <c r="S821" s="42"/>
      <c r="T821" s="42"/>
      <c r="U821" s="54"/>
      <c r="V821" s="54"/>
      <c r="AG821" s="2" t="e">
        <f>VLOOKUP(CLEAN(H821),'rates (2)'!B$2:J$1076,7,FALSE)</f>
        <v>#N/A</v>
      </c>
    </row>
    <row r="822" spans="1:33" ht="21" customHeight="1" outlineLevel="1" x14ac:dyDescent="0.35">
      <c r="A822" s="8"/>
      <c r="B822" s="8"/>
      <c r="C822" s="8"/>
      <c r="D822" s="8"/>
      <c r="E822" s="9"/>
      <c r="F822" s="8"/>
      <c r="G822" s="8"/>
      <c r="H822" s="12"/>
      <c r="I822" s="12"/>
      <c r="J822" s="12"/>
      <c r="K822" s="60" t="s">
        <v>172</v>
      </c>
      <c r="L822" s="32"/>
      <c r="M822" s="42"/>
      <c r="N822" s="42"/>
      <c r="O822" s="42"/>
      <c r="P822" s="42"/>
      <c r="Q822" s="42"/>
      <c r="R822" s="42"/>
      <c r="S822" s="42"/>
      <c r="T822" s="42"/>
      <c r="U822" s="54"/>
      <c r="V822" s="54"/>
      <c r="AG822" s="2" t="e">
        <f>VLOOKUP(CLEAN(H822),'rates (2)'!B$2:J$1076,7,FALSE)</f>
        <v>#N/A</v>
      </c>
    </row>
    <row r="823" spans="1:33" ht="15" customHeight="1" outlineLevel="1" x14ac:dyDescent="0.25">
      <c r="A823" s="8"/>
      <c r="B823" s="8"/>
      <c r="C823" s="8"/>
      <c r="D823" s="8"/>
      <c r="E823" s="9"/>
      <c r="F823" s="8"/>
      <c r="G823" s="8"/>
      <c r="H823" s="12"/>
      <c r="I823" s="12"/>
      <c r="J823" s="12"/>
      <c r="K823" s="16" t="s">
        <v>271</v>
      </c>
      <c r="L823" s="32"/>
      <c r="M823" s="42"/>
      <c r="N823" s="42"/>
      <c r="O823" s="42"/>
      <c r="P823" s="42"/>
      <c r="Q823" s="42"/>
      <c r="R823" s="42"/>
      <c r="S823" s="42"/>
      <c r="T823" s="42"/>
      <c r="U823" s="54"/>
      <c r="V823" s="54"/>
      <c r="AG823" s="2" t="e">
        <f>VLOOKUP(CLEAN(H823),'rates (2)'!B$2:J$1076,7,FALSE)</f>
        <v>#N/A</v>
      </c>
    </row>
    <row r="824" spans="1:33" s="2" customFormat="1" ht="15" customHeight="1" outlineLevel="2" x14ac:dyDescent="0.25">
      <c r="A824" s="6">
        <v>33</v>
      </c>
      <c r="B824" s="6" t="s">
        <v>5</v>
      </c>
      <c r="C824" s="6" t="s">
        <v>343</v>
      </c>
      <c r="D824" s="6" t="s">
        <v>172</v>
      </c>
      <c r="E824" s="6" t="s">
        <v>172</v>
      </c>
      <c r="F824" s="6" t="s">
        <v>88</v>
      </c>
      <c r="G824" s="6" t="s">
        <v>168</v>
      </c>
      <c r="H824" s="13">
        <v>30342022</v>
      </c>
      <c r="I824" s="13" t="str">
        <f t="shared" ref="I824:I872" si="574">CONCATENATE(H824,"-",G824)</f>
        <v>30342022-EJECUCION</v>
      </c>
      <c r="J824" s="13" t="str">
        <f t="shared" ref="J824:J872" si="575">CLEAN(H824)</f>
        <v>30342022</v>
      </c>
      <c r="K824" s="17" t="s">
        <v>89</v>
      </c>
      <c r="L824" s="29">
        <v>198000000</v>
      </c>
      <c r="M824" s="41">
        <v>193245960</v>
      </c>
      <c r="N824" s="41">
        <v>2254039</v>
      </c>
      <c r="O824" s="41">
        <v>0</v>
      </c>
      <c r="P824" s="41">
        <v>0</v>
      </c>
      <c r="Q824" s="41">
        <v>78930</v>
      </c>
      <c r="R824" s="41">
        <f t="shared" ref="R824:R872" si="576">O824+P824+Q824</f>
        <v>78930</v>
      </c>
      <c r="S824" s="41">
        <f t="shared" ref="S824:S872" si="577">N824-R824</f>
        <v>2175109</v>
      </c>
      <c r="T824" s="41">
        <f t="shared" ref="T824:T872" si="578">L824-(M824+N824)</f>
        <v>2500001</v>
      </c>
      <c r="U824" s="55" t="s">
        <v>273</v>
      </c>
      <c r="V824" s="55" t="s">
        <v>8</v>
      </c>
      <c r="W824" s="2">
        <f>VLOOKUP(I824,RATES!K$2:L$952,2,FALSE)</f>
        <v>0</v>
      </c>
      <c r="X824" s="2" t="e">
        <f>VLOOKUP(H824,CONVENIO!A$2:O$151,13,FALSE)</f>
        <v>#N/A</v>
      </c>
      <c r="Y824" s="2" t="str">
        <f>VLOOKUP(I824,'RATES A MARZO'!B$2:J$980,7,FALSE)</f>
        <v/>
      </c>
      <c r="AA824" s="2" t="e">
        <f>VLOOKUP(H824,Hoja4!A$2:M$62,13,FALSE)</f>
        <v>#N/A</v>
      </c>
      <c r="AB824" s="2" t="str">
        <f>VLOOKUP(I824,Hoja6!J$2:K$1032,2,FALSE)</f>
        <v/>
      </c>
      <c r="AD824" s="2" t="e">
        <f>VLOOKUP(H824,Hoja7!A$2:C$262,3,FALSE)</f>
        <v>#N/A</v>
      </c>
      <c r="AG824" s="2" t="str">
        <f>VLOOKUP(CLEAN(H824),'rates (2)'!B$2:J$1076,7,FALSE)</f>
        <v/>
      </c>
    </row>
    <row r="825" spans="1:33" s="2" customFormat="1" ht="15" customHeight="1" outlineLevel="2" x14ac:dyDescent="0.25">
      <c r="A825" s="6">
        <v>33</v>
      </c>
      <c r="B825" s="6" t="s">
        <v>5</v>
      </c>
      <c r="C825" s="6" t="s">
        <v>313</v>
      </c>
      <c r="D825" s="6" t="s">
        <v>172</v>
      </c>
      <c r="E825" s="6" t="s">
        <v>172</v>
      </c>
      <c r="F825" s="6" t="s">
        <v>553</v>
      </c>
      <c r="G825" s="6" t="s">
        <v>168</v>
      </c>
      <c r="H825" s="49">
        <v>30364279</v>
      </c>
      <c r="I825" s="13" t="str">
        <f t="shared" si="574"/>
        <v>30364279-EJECUCION</v>
      </c>
      <c r="J825" s="13" t="str">
        <f t="shared" si="575"/>
        <v>30364279</v>
      </c>
      <c r="K825" s="17" t="s">
        <v>554</v>
      </c>
      <c r="L825" s="29">
        <v>1007332301</v>
      </c>
      <c r="M825" s="41">
        <v>994077298</v>
      </c>
      <c r="N825" s="41">
        <v>0</v>
      </c>
      <c r="O825" s="41">
        <v>0</v>
      </c>
      <c r="P825" s="41">
        <v>0</v>
      </c>
      <c r="Q825" s="41">
        <v>0</v>
      </c>
      <c r="R825" s="41">
        <f t="shared" si="576"/>
        <v>0</v>
      </c>
      <c r="S825" s="41">
        <f t="shared" si="577"/>
        <v>0</v>
      </c>
      <c r="T825" s="41">
        <f t="shared" si="578"/>
        <v>13255003</v>
      </c>
      <c r="U825" s="55" t="s">
        <v>273</v>
      </c>
      <c r="V825" s="55" t="s">
        <v>12</v>
      </c>
      <c r="W825" s="2" t="e">
        <f>VLOOKUP(I825,RATES!K$2:L$952,2,FALSE)</f>
        <v>#N/A</v>
      </c>
      <c r="X825" s="2" t="e">
        <f>VLOOKUP(H825,CONVENIO!A$2:O$151,13,FALSE)</f>
        <v>#N/A</v>
      </c>
      <c r="Y825" s="202" t="e">
        <f>VLOOKUP(I825,'RATES A MARZO'!B$2:J$980,7,FALSE)</f>
        <v>#N/A</v>
      </c>
      <c r="AA825" s="2" t="e">
        <f>VLOOKUP(H825,Hoja4!A$2:M$62,13,FALSE)</f>
        <v>#N/A</v>
      </c>
      <c r="AB825" s="2" t="e">
        <f>VLOOKUP(I825,Hoja6!J$2:K$1032,2,FALSE)</f>
        <v>#N/A</v>
      </c>
      <c r="AD825" s="2" t="e">
        <f>VLOOKUP(H825,Hoja7!A$2:C$262,3,FALSE)</f>
        <v>#N/A</v>
      </c>
      <c r="AG825" s="2" t="e">
        <f>VLOOKUP(CLEAN(H825),'rates (2)'!B$2:J$1076,7,FALSE)</f>
        <v>#N/A</v>
      </c>
    </row>
    <row r="826" spans="1:33" s="2" customFormat="1" ht="15" customHeight="1" outlineLevel="2" x14ac:dyDescent="0.25">
      <c r="A826" s="6">
        <v>33</v>
      </c>
      <c r="B826" s="6" t="s">
        <v>5</v>
      </c>
      <c r="C826" s="6" t="s">
        <v>313</v>
      </c>
      <c r="D826" s="6" t="s">
        <v>172</v>
      </c>
      <c r="E826" s="6" t="s">
        <v>172</v>
      </c>
      <c r="F826" s="6" t="s">
        <v>553</v>
      </c>
      <c r="G826" s="6" t="s">
        <v>168</v>
      </c>
      <c r="H826" s="49">
        <v>30399283</v>
      </c>
      <c r="I826" s="13" t="str">
        <f t="shared" si="574"/>
        <v>30399283-EJECUCION</v>
      </c>
      <c r="J826" s="13" t="str">
        <f t="shared" si="575"/>
        <v>30399283</v>
      </c>
      <c r="K826" s="17" t="s">
        <v>643</v>
      </c>
      <c r="L826" s="29">
        <v>12000000</v>
      </c>
      <c r="M826" s="41">
        <v>0</v>
      </c>
      <c r="N826" s="41">
        <v>0</v>
      </c>
      <c r="O826" s="41">
        <v>0</v>
      </c>
      <c r="P826" s="41">
        <v>0</v>
      </c>
      <c r="Q826" s="41">
        <v>0</v>
      </c>
      <c r="R826" s="41">
        <f t="shared" si="576"/>
        <v>0</v>
      </c>
      <c r="S826" s="41">
        <f t="shared" si="577"/>
        <v>0</v>
      </c>
      <c r="T826" s="41">
        <f t="shared" si="578"/>
        <v>12000000</v>
      </c>
      <c r="U826" s="55" t="s">
        <v>627</v>
      </c>
      <c r="V826" s="55" t="s">
        <v>12</v>
      </c>
      <c r="W826" s="2" t="e">
        <f>VLOOKUP(I826,RATES!K$2:L$952,2,FALSE)</f>
        <v>#N/A</v>
      </c>
      <c r="X826" s="2" t="e">
        <f>VLOOKUP(H826,CONVENIO!A$2:O$151,13,FALSE)</f>
        <v>#N/A</v>
      </c>
      <c r="Y826" s="202" t="e">
        <f>VLOOKUP(I826,'RATES A MARZO'!B$2:J$980,7,FALSE)</f>
        <v>#N/A</v>
      </c>
      <c r="AA826" s="2" t="e">
        <f>VLOOKUP(H826,Hoja4!A$2:M$62,13,FALSE)</f>
        <v>#N/A</v>
      </c>
      <c r="AB826" s="2" t="e">
        <f>VLOOKUP(I826,Hoja6!J$2:K$1032,2,FALSE)</f>
        <v>#N/A</v>
      </c>
      <c r="AD826" s="2" t="e">
        <f>VLOOKUP(H826,Hoja7!A$2:C$262,3,FALSE)</f>
        <v>#N/A</v>
      </c>
      <c r="AG826" s="2" t="e">
        <f>VLOOKUP(CLEAN(H826),'rates (2)'!B$2:J$1076,7,FALSE)</f>
        <v>#N/A</v>
      </c>
    </row>
    <row r="827" spans="1:33" s="2" customFormat="1" ht="15" customHeight="1" outlineLevel="2" x14ac:dyDescent="0.25">
      <c r="A827" s="6">
        <v>33</v>
      </c>
      <c r="B827" s="6" t="s">
        <v>5</v>
      </c>
      <c r="C827" s="6" t="s">
        <v>343</v>
      </c>
      <c r="D827" s="6" t="s">
        <v>172</v>
      </c>
      <c r="E827" s="6" t="s">
        <v>172</v>
      </c>
      <c r="F827" s="6" t="s">
        <v>88</v>
      </c>
      <c r="G827" s="6" t="s">
        <v>168</v>
      </c>
      <c r="H827" s="49">
        <v>30326872</v>
      </c>
      <c r="I827" s="13" t="str">
        <f t="shared" si="574"/>
        <v>30326872-EJECUCION</v>
      </c>
      <c r="J827" s="13" t="str">
        <f t="shared" si="575"/>
        <v>30326872</v>
      </c>
      <c r="K827" s="17" t="s">
        <v>555</v>
      </c>
      <c r="L827" s="29">
        <v>60000000</v>
      </c>
      <c r="M827" s="41">
        <v>59123879</v>
      </c>
      <c r="N827" s="41">
        <v>0</v>
      </c>
      <c r="O827" s="41">
        <v>0</v>
      </c>
      <c r="P827" s="41">
        <v>0</v>
      </c>
      <c r="Q827" s="41">
        <v>0</v>
      </c>
      <c r="R827" s="41">
        <f t="shared" si="576"/>
        <v>0</v>
      </c>
      <c r="S827" s="41">
        <f t="shared" si="577"/>
        <v>0</v>
      </c>
      <c r="T827" s="41">
        <f t="shared" si="578"/>
        <v>876121</v>
      </c>
      <c r="U827" s="55" t="s">
        <v>273</v>
      </c>
      <c r="V827" s="55" t="s">
        <v>12</v>
      </c>
      <c r="W827" s="2">
        <f>VLOOKUP(I827,RATES!K$2:L$952,2,FALSE)</f>
        <v>0</v>
      </c>
      <c r="X827" s="2" t="e">
        <f>VLOOKUP(H827,CONVENIO!A$2:O$151,13,FALSE)</f>
        <v>#N/A</v>
      </c>
      <c r="Y827" s="2" t="str">
        <f>VLOOKUP(I827,'RATES A MARZO'!B$2:J$980,7,FALSE)</f>
        <v/>
      </c>
      <c r="AA827" s="2" t="e">
        <f>VLOOKUP(H827,Hoja4!A$2:M$62,13,FALSE)</f>
        <v>#N/A</v>
      </c>
      <c r="AB827" s="2" t="str">
        <f>VLOOKUP(I827,Hoja6!J$2:K$1032,2,FALSE)</f>
        <v/>
      </c>
      <c r="AD827" s="2" t="e">
        <f>VLOOKUP(H827,Hoja7!A$2:C$262,3,FALSE)</f>
        <v>#N/A</v>
      </c>
      <c r="AG827" s="2" t="str">
        <f>VLOOKUP(CLEAN(H827),'rates (2)'!B$2:J$1076,7,FALSE)</f>
        <v/>
      </c>
    </row>
    <row r="828" spans="1:33" s="2" customFormat="1" ht="15" customHeight="1" outlineLevel="2" x14ac:dyDescent="0.25">
      <c r="A828" s="6">
        <v>33</v>
      </c>
      <c r="B828" s="6" t="s">
        <v>5</v>
      </c>
      <c r="C828" s="6" t="s">
        <v>342</v>
      </c>
      <c r="D828" s="6" t="s">
        <v>172</v>
      </c>
      <c r="E828" s="6" t="s">
        <v>172</v>
      </c>
      <c r="F828" s="6" t="s">
        <v>88</v>
      </c>
      <c r="G828" s="6" t="s">
        <v>168</v>
      </c>
      <c r="H828" s="49">
        <v>30341732</v>
      </c>
      <c r="I828" s="13" t="str">
        <f t="shared" si="574"/>
        <v>30341732-EJECUCION</v>
      </c>
      <c r="J828" s="13" t="str">
        <f t="shared" si="575"/>
        <v>30341732</v>
      </c>
      <c r="K828" s="17" t="s">
        <v>633</v>
      </c>
      <c r="L828" s="29">
        <f>378000000+4821104</f>
        <v>382821104</v>
      </c>
      <c r="M828" s="41">
        <v>287548000</v>
      </c>
      <c r="N828" s="41">
        <f>45024120+45248984</f>
        <v>90273104</v>
      </c>
      <c r="O828" s="41">
        <v>45024120</v>
      </c>
      <c r="P828" s="41">
        <v>0</v>
      </c>
      <c r="Q828" s="41">
        <v>45248984</v>
      </c>
      <c r="R828" s="41">
        <f t="shared" si="576"/>
        <v>90273104</v>
      </c>
      <c r="S828" s="41">
        <f t="shared" si="577"/>
        <v>0</v>
      </c>
      <c r="T828" s="41">
        <f t="shared" si="578"/>
        <v>5000000</v>
      </c>
      <c r="U828" s="55" t="s">
        <v>273</v>
      </c>
      <c r="V828" s="55" t="s">
        <v>12</v>
      </c>
      <c r="W828" s="2">
        <f>VLOOKUP(I828,RATES!K$2:L$952,2,FALSE)</f>
        <v>0</v>
      </c>
      <c r="X828" s="2" t="e">
        <f>VLOOKUP(H828,CONVENIO!A$2:O$151,13,FALSE)</f>
        <v>#N/A</v>
      </c>
      <c r="Y828" s="2" t="str">
        <f>VLOOKUP(I828,'RATES A MARZO'!B$2:J$980,7,FALSE)</f>
        <v/>
      </c>
      <c r="AA828" s="2" t="e">
        <f>VLOOKUP(H828,Hoja4!A$2:M$62,13,FALSE)</f>
        <v>#N/A</v>
      </c>
      <c r="AB828" s="2" t="str">
        <f>VLOOKUP(I828,Hoja6!J$2:K$1032,2,FALSE)</f>
        <v/>
      </c>
      <c r="AD828" s="2" t="e">
        <f>VLOOKUP(H828,Hoja7!A$2:C$262,3,FALSE)</f>
        <v>#N/A</v>
      </c>
      <c r="AG828" s="2" t="str">
        <f>VLOOKUP(CLEAN(H828),'rates (2)'!B$2:J$1076,7,FALSE)</f>
        <v/>
      </c>
    </row>
    <row r="829" spans="1:33" s="2" customFormat="1" ht="15" customHeight="1" outlineLevel="2" x14ac:dyDescent="0.25">
      <c r="A829" s="6">
        <v>33</v>
      </c>
      <c r="B829" s="6" t="s">
        <v>5</v>
      </c>
      <c r="C829" s="6" t="s">
        <v>313</v>
      </c>
      <c r="D829" s="6" t="s">
        <v>172</v>
      </c>
      <c r="E829" s="6" t="s">
        <v>172</v>
      </c>
      <c r="F829" s="6" t="s">
        <v>88</v>
      </c>
      <c r="G829" s="6" t="s">
        <v>168</v>
      </c>
      <c r="H829" s="13">
        <v>30342073</v>
      </c>
      <c r="I829" s="13" t="str">
        <f t="shared" si="574"/>
        <v>30342073-EJECUCION</v>
      </c>
      <c r="J829" s="13" t="str">
        <f t="shared" si="575"/>
        <v>30342073</v>
      </c>
      <c r="K829" s="17" t="s">
        <v>112</v>
      </c>
      <c r="L829" s="29">
        <v>960000000</v>
      </c>
      <c r="M829" s="41">
        <v>482500000</v>
      </c>
      <c r="N829" s="41">
        <f>377500000-45024120-45248984</f>
        <v>287226896</v>
      </c>
      <c r="O829" s="41">
        <v>0</v>
      </c>
      <c r="P829" s="41">
        <v>0</v>
      </c>
      <c r="Q829" s="41">
        <v>31494</v>
      </c>
      <c r="R829" s="41">
        <f t="shared" si="576"/>
        <v>31494</v>
      </c>
      <c r="S829" s="41">
        <f t="shared" si="577"/>
        <v>287195402</v>
      </c>
      <c r="T829" s="41">
        <f t="shared" si="578"/>
        <v>190273104</v>
      </c>
      <c r="U829" s="55" t="s">
        <v>273</v>
      </c>
      <c r="V829" s="55" t="s">
        <v>8</v>
      </c>
      <c r="W829" s="2">
        <f>VLOOKUP(I829,RATES!K$2:L$952,2,FALSE)</f>
        <v>0</v>
      </c>
      <c r="X829" s="2" t="e">
        <f>VLOOKUP(H829,CONVENIO!A$2:O$151,13,FALSE)</f>
        <v>#N/A</v>
      </c>
      <c r="Y829" s="2" t="str">
        <f>VLOOKUP(I829,'RATES A MARZO'!B$2:J$980,7,FALSE)</f>
        <v/>
      </c>
      <c r="AA829" s="2" t="e">
        <f>VLOOKUP(H829,Hoja4!A$2:M$62,13,FALSE)</f>
        <v>#N/A</v>
      </c>
      <c r="AB829" s="2" t="str">
        <f>VLOOKUP(I829,Hoja6!J$2:K$1032,2,FALSE)</f>
        <v/>
      </c>
      <c r="AD829" s="2" t="e">
        <f>VLOOKUP(H829,Hoja7!A$2:C$262,3,FALSE)</f>
        <v>#N/A</v>
      </c>
      <c r="AG829" s="2" t="str">
        <f>VLOOKUP(CLEAN(H829),'rates (2)'!B$2:J$1076,7,FALSE)</f>
        <v/>
      </c>
    </row>
    <row r="830" spans="1:33" s="2" customFormat="1" ht="15" customHeight="1" outlineLevel="2" x14ac:dyDescent="0.25">
      <c r="A830" s="6">
        <v>33</v>
      </c>
      <c r="B830" s="6" t="s">
        <v>5</v>
      </c>
      <c r="C830" s="6" t="s">
        <v>313</v>
      </c>
      <c r="D830" s="6" t="s">
        <v>172</v>
      </c>
      <c r="E830" s="6" t="s">
        <v>172</v>
      </c>
      <c r="F830" s="6" t="s">
        <v>88</v>
      </c>
      <c r="G830" s="6" t="s">
        <v>168</v>
      </c>
      <c r="H830" s="13">
        <v>30345125</v>
      </c>
      <c r="I830" s="13" t="str">
        <f t="shared" si="574"/>
        <v>30345125-EJECUCION</v>
      </c>
      <c r="J830" s="13" t="str">
        <f t="shared" si="575"/>
        <v>30345125</v>
      </c>
      <c r="K830" s="17" t="s">
        <v>94</v>
      </c>
      <c r="L830" s="29">
        <v>1060000000</v>
      </c>
      <c r="M830" s="41">
        <v>790964379</v>
      </c>
      <c r="N830" s="41">
        <v>251286941</v>
      </c>
      <c r="O830" s="41">
        <v>0</v>
      </c>
      <c r="P830" s="41">
        <v>0</v>
      </c>
      <c r="Q830" s="41">
        <v>0</v>
      </c>
      <c r="R830" s="41">
        <f t="shared" si="576"/>
        <v>0</v>
      </c>
      <c r="S830" s="41">
        <f t="shared" si="577"/>
        <v>251286941</v>
      </c>
      <c r="T830" s="41">
        <f t="shared" si="578"/>
        <v>17748680</v>
      </c>
      <c r="U830" s="55" t="s">
        <v>273</v>
      </c>
      <c r="V830" s="55" t="s">
        <v>8</v>
      </c>
      <c r="W830" s="2">
        <f>VLOOKUP(I830,RATES!K$2:L$952,2,FALSE)</f>
        <v>0</v>
      </c>
      <c r="X830" s="2" t="e">
        <f>VLOOKUP(H830,CONVENIO!A$2:O$151,13,FALSE)</f>
        <v>#N/A</v>
      </c>
      <c r="Y830" s="2" t="str">
        <f>VLOOKUP(I830,'RATES A MARZO'!B$2:J$980,7,FALSE)</f>
        <v/>
      </c>
      <c r="AA830" s="2" t="e">
        <f>VLOOKUP(H830,Hoja4!A$2:M$62,13,FALSE)</f>
        <v>#N/A</v>
      </c>
      <c r="AB830" s="2" t="str">
        <f>VLOOKUP(I830,Hoja6!J$2:K$1032,2,FALSE)</f>
        <v/>
      </c>
      <c r="AD830" s="2" t="e">
        <f>VLOOKUP(H830,Hoja7!A$2:C$262,3,FALSE)</f>
        <v>#N/A</v>
      </c>
      <c r="AG830" s="2" t="str">
        <f>VLOOKUP(CLEAN(H830),'rates (2)'!B$2:J$1076,7,FALSE)</f>
        <v/>
      </c>
    </row>
    <row r="831" spans="1:33" s="2" customFormat="1" ht="15" customHeight="1" outlineLevel="2" x14ac:dyDescent="0.25">
      <c r="A831" s="6">
        <v>33</v>
      </c>
      <c r="B831" s="6" t="s">
        <v>5</v>
      </c>
      <c r="C831" s="6" t="s">
        <v>313</v>
      </c>
      <c r="D831" s="6" t="s">
        <v>172</v>
      </c>
      <c r="E831" s="6" t="s">
        <v>172</v>
      </c>
      <c r="F831" s="6" t="s">
        <v>88</v>
      </c>
      <c r="G831" s="6" t="s">
        <v>168</v>
      </c>
      <c r="H831" s="13">
        <v>30342023</v>
      </c>
      <c r="I831" s="13" t="str">
        <f t="shared" si="574"/>
        <v>30342023-EJECUCION</v>
      </c>
      <c r="J831" s="13" t="str">
        <f t="shared" si="575"/>
        <v>30342023</v>
      </c>
      <c r="K831" s="17" t="s">
        <v>597</v>
      </c>
      <c r="L831" s="29">
        <v>602433000</v>
      </c>
      <c r="M831" s="41">
        <v>184553121</v>
      </c>
      <c r="N831" s="41">
        <v>182650500</v>
      </c>
      <c r="O831" s="41">
        <v>0</v>
      </c>
      <c r="P831" s="41">
        <v>0</v>
      </c>
      <c r="Q831" s="41">
        <v>0</v>
      </c>
      <c r="R831" s="41">
        <f t="shared" si="576"/>
        <v>0</v>
      </c>
      <c r="S831" s="41">
        <f t="shared" si="577"/>
        <v>182650500</v>
      </c>
      <c r="T831" s="41">
        <f t="shared" si="578"/>
        <v>235229379</v>
      </c>
      <c r="U831" s="55" t="s">
        <v>273</v>
      </c>
      <c r="V831" s="55" t="s">
        <v>8</v>
      </c>
      <c r="W831" s="2" t="e">
        <f>VLOOKUP(I831,RATES!K$2:L$952,2,FALSE)</f>
        <v>#N/A</v>
      </c>
      <c r="X831" s="2" t="e">
        <f>VLOOKUP(H831,CONVENIO!A$2:O$151,13,FALSE)</f>
        <v>#N/A</v>
      </c>
      <c r="Y831" s="202" t="e">
        <f>VLOOKUP(I831,'RATES A MARZO'!B$2:J$980,7,FALSE)</f>
        <v>#N/A</v>
      </c>
      <c r="AA831" s="2" t="e">
        <f>VLOOKUP(H831,Hoja4!A$2:M$62,13,FALSE)</f>
        <v>#N/A</v>
      </c>
      <c r="AB831" s="2" t="e">
        <f>VLOOKUP(I831,Hoja6!J$2:K$1032,2,FALSE)</f>
        <v>#N/A</v>
      </c>
      <c r="AD831" s="2" t="e">
        <f>VLOOKUP(H831,Hoja7!A$2:C$262,3,FALSE)</f>
        <v>#N/A</v>
      </c>
      <c r="AG831" s="2" t="e">
        <f>VLOOKUP(CLEAN(H831),'rates (2)'!B$2:J$1076,7,FALSE)</f>
        <v>#N/A</v>
      </c>
    </row>
    <row r="832" spans="1:33" s="2" customFormat="1" ht="15" customHeight="1" outlineLevel="2" x14ac:dyDescent="0.25">
      <c r="A832" s="6">
        <v>33</v>
      </c>
      <c r="B832" s="6" t="s">
        <v>5</v>
      </c>
      <c r="C832" s="6" t="s">
        <v>343</v>
      </c>
      <c r="D832" s="6" t="s">
        <v>172</v>
      </c>
      <c r="E832" s="6" t="s">
        <v>172</v>
      </c>
      <c r="F832" s="6" t="s">
        <v>88</v>
      </c>
      <c r="G832" s="6" t="s">
        <v>168</v>
      </c>
      <c r="H832" s="13">
        <v>30329922</v>
      </c>
      <c r="I832" s="13" t="str">
        <f t="shared" si="574"/>
        <v>30329922-EJECUCION</v>
      </c>
      <c r="J832" s="13" t="str">
        <f t="shared" si="575"/>
        <v>30329922</v>
      </c>
      <c r="K832" s="17" t="s">
        <v>114</v>
      </c>
      <c r="L832" s="29">
        <v>530000000</v>
      </c>
      <c r="M832" s="41">
        <v>72327909</v>
      </c>
      <c r="N832" s="41">
        <v>200000000</v>
      </c>
      <c r="O832" s="41">
        <v>0</v>
      </c>
      <c r="P832" s="41">
        <v>0</v>
      </c>
      <c r="Q832" s="41">
        <v>0</v>
      </c>
      <c r="R832" s="41">
        <f t="shared" si="576"/>
        <v>0</v>
      </c>
      <c r="S832" s="41">
        <f t="shared" si="577"/>
        <v>200000000</v>
      </c>
      <c r="T832" s="41">
        <f t="shared" si="578"/>
        <v>257672091</v>
      </c>
      <c r="U832" s="55" t="s">
        <v>273</v>
      </c>
      <c r="V832" s="55" t="s">
        <v>8</v>
      </c>
      <c r="W832" s="2">
        <f>VLOOKUP(I832,RATES!K$2:L$952,2,FALSE)</f>
        <v>0</v>
      </c>
      <c r="X832" s="2" t="e">
        <f>VLOOKUP(H832,CONVENIO!A$2:O$151,13,FALSE)</f>
        <v>#N/A</v>
      </c>
      <c r="Y832" s="2" t="str">
        <f>VLOOKUP(I832,'RATES A MARZO'!B$2:J$980,7,FALSE)</f>
        <v/>
      </c>
      <c r="AA832" s="2" t="e">
        <f>VLOOKUP(H832,Hoja4!A$2:M$62,13,FALSE)</f>
        <v>#N/A</v>
      </c>
      <c r="AB832" s="2" t="str">
        <f>VLOOKUP(I832,Hoja6!J$2:K$1032,2,FALSE)</f>
        <v/>
      </c>
      <c r="AD832" s="2" t="e">
        <f>VLOOKUP(H832,Hoja7!A$2:C$262,3,FALSE)</f>
        <v>#N/A</v>
      </c>
      <c r="AG832" s="2" t="str">
        <f>VLOOKUP(CLEAN(H832),'rates (2)'!B$2:J$1076,7,FALSE)</f>
        <v/>
      </c>
    </row>
    <row r="833" spans="1:33" s="2" customFormat="1" ht="15" customHeight="1" outlineLevel="2" x14ac:dyDescent="0.25">
      <c r="A833" s="6">
        <v>33</v>
      </c>
      <c r="B833" s="6" t="s">
        <v>5</v>
      </c>
      <c r="C833" s="6" t="s">
        <v>343</v>
      </c>
      <c r="D833" s="6" t="s">
        <v>172</v>
      </c>
      <c r="E833" s="6" t="s">
        <v>172</v>
      </c>
      <c r="F833" s="6" t="s">
        <v>88</v>
      </c>
      <c r="G833" s="6" t="s">
        <v>168</v>
      </c>
      <c r="H833" s="13">
        <v>30341173</v>
      </c>
      <c r="I833" s="13" t="str">
        <f t="shared" si="574"/>
        <v>30341173-EJECUCION</v>
      </c>
      <c r="J833" s="13" t="str">
        <f t="shared" si="575"/>
        <v>30341173</v>
      </c>
      <c r="K833" s="17" t="s">
        <v>115</v>
      </c>
      <c r="L833" s="29">
        <v>450000000</v>
      </c>
      <c r="M833" s="41">
        <v>49745252</v>
      </c>
      <c r="N833" s="41">
        <v>250000000</v>
      </c>
      <c r="O833" s="41">
        <v>0</v>
      </c>
      <c r="P833" s="41">
        <v>0</v>
      </c>
      <c r="Q833" s="41">
        <v>0</v>
      </c>
      <c r="R833" s="41">
        <f t="shared" si="576"/>
        <v>0</v>
      </c>
      <c r="S833" s="41">
        <f t="shared" si="577"/>
        <v>250000000</v>
      </c>
      <c r="T833" s="41">
        <f t="shared" si="578"/>
        <v>150254748</v>
      </c>
      <c r="U833" s="55" t="s">
        <v>273</v>
      </c>
      <c r="V833" s="55" t="s">
        <v>8</v>
      </c>
      <c r="W833" s="2">
        <f>VLOOKUP(I833,RATES!K$2:L$952,2,FALSE)</f>
        <v>0</v>
      </c>
      <c r="X833" s="2" t="e">
        <f>VLOOKUP(H833,CONVENIO!A$2:O$151,13,FALSE)</f>
        <v>#N/A</v>
      </c>
      <c r="Y833" s="2" t="str">
        <f>VLOOKUP(I833,'RATES A MARZO'!B$2:J$980,7,FALSE)</f>
        <v/>
      </c>
      <c r="AA833" s="2" t="e">
        <f>VLOOKUP(H833,Hoja4!A$2:M$62,13,FALSE)</f>
        <v>#N/A</v>
      </c>
      <c r="AB833" s="2" t="str">
        <f>VLOOKUP(I833,Hoja6!J$2:K$1032,2,FALSE)</f>
        <v/>
      </c>
      <c r="AD833" s="2" t="e">
        <f>VLOOKUP(H833,Hoja7!A$2:C$262,3,FALSE)</f>
        <v>#N/A</v>
      </c>
      <c r="AG833" s="2" t="str">
        <f>VLOOKUP(CLEAN(H833),'rates (2)'!B$2:J$1076,7,FALSE)</f>
        <v/>
      </c>
    </row>
    <row r="834" spans="1:33" s="2" customFormat="1" ht="15" customHeight="1" outlineLevel="2" x14ac:dyDescent="0.25">
      <c r="A834" s="6">
        <v>33</v>
      </c>
      <c r="B834" s="6" t="s">
        <v>5</v>
      </c>
      <c r="C834" s="6" t="s">
        <v>343</v>
      </c>
      <c r="D834" s="6" t="s">
        <v>172</v>
      </c>
      <c r="E834" s="6" t="s">
        <v>172</v>
      </c>
      <c r="F834" s="6" t="s">
        <v>88</v>
      </c>
      <c r="G834" s="6" t="s">
        <v>168</v>
      </c>
      <c r="H834" s="13">
        <v>30341175</v>
      </c>
      <c r="I834" s="13" t="str">
        <f t="shared" si="574"/>
        <v>30341175-EJECUCION</v>
      </c>
      <c r="J834" s="13" t="str">
        <f t="shared" si="575"/>
        <v>30341175</v>
      </c>
      <c r="K834" s="17" t="s">
        <v>105</v>
      </c>
      <c r="L834" s="29">
        <v>600000000</v>
      </c>
      <c r="M834" s="41">
        <v>80000000</v>
      </c>
      <c r="N834" s="41">
        <v>300000000</v>
      </c>
      <c r="O834" s="41">
        <v>0</v>
      </c>
      <c r="P834" s="41">
        <v>0</v>
      </c>
      <c r="Q834" s="41">
        <v>0</v>
      </c>
      <c r="R834" s="41">
        <f t="shared" si="576"/>
        <v>0</v>
      </c>
      <c r="S834" s="41">
        <f t="shared" si="577"/>
        <v>300000000</v>
      </c>
      <c r="T834" s="41">
        <f t="shared" si="578"/>
        <v>220000000</v>
      </c>
      <c r="U834" s="55" t="s">
        <v>273</v>
      </c>
      <c r="V834" s="55" t="s">
        <v>8</v>
      </c>
      <c r="W834" s="2">
        <f>VLOOKUP(I834,RATES!K$2:L$952,2,FALSE)</f>
        <v>0</v>
      </c>
      <c r="X834" s="2" t="e">
        <f>VLOOKUP(H834,CONVENIO!A$2:O$151,13,FALSE)</f>
        <v>#N/A</v>
      </c>
      <c r="Y834" s="2" t="str">
        <f>VLOOKUP(I834,'RATES A MARZO'!B$2:J$980,7,FALSE)</f>
        <v/>
      </c>
      <c r="AA834" s="2" t="e">
        <f>VLOOKUP(H834,Hoja4!A$2:M$62,13,FALSE)</f>
        <v>#N/A</v>
      </c>
      <c r="AB834" s="2" t="str">
        <f>VLOOKUP(I834,Hoja6!J$2:K$1032,2,FALSE)</f>
        <v/>
      </c>
      <c r="AD834" s="2" t="e">
        <f>VLOOKUP(H834,Hoja7!A$2:C$262,3,FALSE)</f>
        <v>#N/A</v>
      </c>
      <c r="AG834" s="2" t="str">
        <f>VLOOKUP(CLEAN(H834),'rates (2)'!B$2:J$1076,7,FALSE)</f>
        <v/>
      </c>
    </row>
    <row r="835" spans="1:33" s="2" customFormat="1" ht="15" customHeight="1" outlineLevel="2" x14ac:dyDescent="0.25">
      <c r="A835" s="6">
        <v>33</v>
      </c>
      <c r="B835" s="6" t="s">
        <v>5</v>
      </c>
      <c r="C835" s="6" t="s">
        <v>343</v>
      </c>
      <c r="D835" s="6" t="s">
        <v>172</v>
      </c>
      <c r="E835" s="6" t="s">
        <v>172</v>
      </c>
      <c r="F835" s="6" t="s">
        <v>88</v>
      </c>
      <c r="G835" s="6" t="s">
        <v>168</v>
      </c>
      <c r="H835" s="13">
        <v>30341424</v>
      </c>
      <c r="I835" s="13" t="str">
        <f t="shared" si="574"/>
        <v>30341424-EJECUCION</v>
      </c>
      <c r="J835" s="13" t="str">
        <f t="shared" si="575"/>
        <v>30341424</v>
      </c>
      <c r="K835" s="17" t="s">
        <v>111</v>
      </c>
      <c r="L835" s="29">
        <v>169500000</v>
      </c>
      <c r="M835" s="41">
        <v>24997878</v>
      </c>
      <c r="N835" s="41">
        <v>80000000</v>
      </c>
      <c r="O835" s="41">
        <v>0</v>
      </c>
      <c r="P835" s="41">
        <v>0</v>
      </c>
      <c r="Q835" s="41">
        <v>0</v>
      </c>
      <c r="R835" s="41">
        <f t="shared" si="576"/>
        <v>0</v>
      </c>
      <c r="S835" s="41">
        <f t="shared" si="577"/>
        <v>80000000</v>
      </c>
      <c r="T835" s="41">
        <f t="shared" si="578"/>
        <v>64502122</v>
      </c>
      <c r="U835" s="55" t="s">
        <v>273</v>
      </c>
      <c r="V835" s="55" t="s">
        <v>8</v>
      </c>
      <c r="W835" s="2">
        <f>VLOOKUP(I835,RATES!K$2:L$952,2,FALSE)</f>
        <v>0</v>
      </c>
      <c r="X835" s="2" t="e">
        <f>VLOOKUP(H835,CONVENIO!A$2:O$151,13,FALSE)</f>
        <v>#N/A</v>
      </c>
      <c r="Y835" s="2" t="str">
        <f>VLOOKUP(I835,'RATES A MARZO'!B$2:J$980,7,FALSE)</f>
        <v/>
      </c>
      <c r="AA835" s="2" t="e">
        <f>VLOOKUP(H835,Hoja4!A$2:M$62,13,FALSE)</f>
        <v>#N/A</v>
      </c>
      <c r="AB835" s="2" t="str">
        <f>VLOOKUP(I835,Hoja6!J$2:K$1032,2,FALSE)</f>
        <v/>
      </c>
      <c r="AD835" s="2" t="e">
        <f>VLOOKUP(H835,Hoja7!A$2:C$262,3,FALSE)</f>
        <v>#N/A</v>
      </c>
      <c r="AG835" s="2" t="str">
        <f>VLOOKUP(CLEAN(H835),'rates (2)'!B$2:J$1076,7,FALSE)</f>
        <v/>
      </c>
    </row>
    <row r="836" spans="1:33" s="2" customFormat="1" ht="15" customHeight="1" outlineLevel="2" x14ac:dyDescent="0.25">
      <c r="A836" s="6">
        <v>33</v>
      </c>
      <c r="B836" s="6" t="s">
        <v>5</v>
      </c>
      <c r="C836" s="6" t="s">
        <v>343</v>
      </c>
      <c r="D836" s="6" t="s">
        <v>172</v>
      </c>
      <c r="E836" s="6" t="s">
        <v>172</v>
      </c>
      <c r="F836" s="6" t="s">
        <v>88</v>
      </c>
      <c r="G836" s="6" t="s">
        <v>168</v>
      </c>
      <c r="H836" s="13">
        <v>30341439</v>
      </c>
      <c r="I836" s="13" t="str">
        <f t="shared" si="574"/>
        <v>30341439-EJECUCION</v>
      </c>
      <c r="J836" s="13" t="str">
        <f t="shared" si="575"/>
        <v>30341439</v>
      </c>
      <c r="K836" s="17" t="s">
        <v>113</v>
      </c>
      <c r="L836" s="29">
        <v>210000000</v>
      </c>
      <c r="M836" s="41">
        <v>0</v>
      </c>
      <c r="N836" s="41">
        <v>150000000</v>
      </c>
      <c r="O836" s="41">
        <v>0</v>
      </c>
      <c r="P836" s="41">
        <v>0</v>
      </c>
      <c r="Q836" s="41">
        <v>0</v>
      </c>
      <c r="R836" s="41">
        <f t="shared" si="576"/>
        <v>0</v>
      </c>
      <c r="S836" s="41">
        <f t="shared" si="577"/>
        <v>150000000</v>
      </c>
      <c r="T836" s="41">
        <f t="shared" si="578"/>
        <v>60000000</v>
      </c>
      <c r="U836" s="55" t="s">
        <v>273</v>
      </c>
      <c r="V836" s="55" t="s">
        <v>8</v>
      </c>
      <c r="W836" s="2">
        <f>VLOOKUP(I836,RATES!K$2:L$952,2,FALSE)</f>
        <v>0</v>
      </c>
      <c r="X836" s="2" t="e">
        <f>VLOOKUP(H836,CONVENIO!A$2:O$151,13,FALSE)</f>
        <v>#N/A</v>
      </c>
      <c r="Y836" s="2" t="str">
        <f>VLOOKUP(I836,'RATES A MARZO'!B$2:J$980,7,FALSE)</f>
        <v/>
      </c>
      <c r="AA836" s="2" t="e">
        <f>VLOOKUP(H836,Hoja4!A$2:M$62,13,FALSE)</f>
        <v>#N/A</v>
      </c>
      <c r="AB836" s="2" t="str">
        <f>VLOOKUP(I836,Hoja6!J$2:K$1032,2,FALSE)</f>
        <v/>
      </c>
      <c r="AD836" s="2" t="e">
        <f>VLOOKUP(H836,Hoja7!A$2:C$262,3,FALSE)</f>
        <v>#N/A</v>
      </c>
      <c r="AG836" s="2" t="str">
        <f>VLOOKUP(CLEAN(H836),'rates (2)'!B$2:J$1076,7,FALSE)</f>
        <v/>
      </c>
    </row>
    <row r="837" spans="1:33" s="2" customFormat="1" ht="15" customHeight="1" outlineLevel="2" x14ac:dyDescent="0.25">
      <c r="A837" s="6">
        <v>33</v>
      </c>
      <c r="B837" s="6" t="s">
        <v>5</v>
      </c>
      <c r="C837" s="6" t="s">
        <v>313</v>
      </c>
      <c r="D837" s="6" t="s">
        <v>172</v>
      </c>
      <c r="E837" s="6" t="s">
        <v>172</v>
      </c>
      <c r="F837" s="6" t="s">
        <v>88</v>
      </c>
      <c r="G837" s="6" t="s">
        <v>168</v>
      </c>
      <c r="H837" s="13">
        <v>30337226</v>
      </c>
      <c r="I837" s="13" t="str">
        <f t="shared" si="574"/>
        <v>30337226-EJECUCION</v>
      </c>
      <c r="J837" s="13" t="str">
        <f t="shared" si="575"/>
        <v>30337226</v>
      </c>
      <c r="K837" s="17" t="s">
        <v>84</v>
      </c>
      <c r="L837" s="29">
        <v>1275000000</v>
      </c>
      <c r="M837" s="41">
        <v>696647777</v>
      </c>
      <c r="N837" s="41">
        <v>255000000</v>
      </c>
      <c r="O837" s="41">
        <v>0</v>
      </c>
      <c r="P837" s="41">
        <v>0</v>
      </c>
      <c r="Q837" s="41">
        <v>27497121</v>
      </c>
      <c r="R837" s="41">
        <f t="shared" si="576"/>
        <v>27497121</v>
      </c>
      <c r="S837" s="41">
        <f t="shared" si="577"/>
        <v>227502879</v>
      </c>
      <c r="T837" s="41">
        <f t="shared" si="578"/>
        <v>323352223</v>
      </c>
      <c r="U837" s="55" t="s">
        <v>273</v>
      </c>
      <c r="V837" s="55" t="s">
        <v>8</v>
      </c>
      <c r="W837" s="2">
        <f>VLOOKUP(I837,RATES!K$2:L$952,2,FALSE)</f>
        <v>0</v>
      </c>
      <c r="X837" s="2" t="e">
        <f>VLOOKUP(H837,CONVENIO!A$2:O$151,13,FALSE)</f>
        <v>#N/A</v>
      </c>
      <c r="Y837" s="2" t="str">
        <f>VLOOKUP(I837,'RATES A MARZO'!B$2:J$980,7,FALSE)</f>
        <v/>
      </c>
      <c r="AA837" s="2" t="e">
        <f>VLOOKUP(H837,Hoja4!A$2:M$62,13,FALSE)</f>
        <v>#N/A</v>
      </c>
      <c r="AB837" s="2" t="str">
        <f>VLOOKUP(I837,Hoja6!J$2:K$1032,2,FALSE)</f>
        <v/>
      </c>
      <c r="AD837" s="2" t="e">
        <f>VLOOKUP(H837,Hoja7!A$2:C$262,3,FALSE)</f>
        <v>#N/A</v>
      </c>
      <c r="AG837" s="2" t="str">
        <f>VLOOKUP(CLEAN(H837),'rates (2)'!B$2:J$1076,7,FALSE)</f>
        <v/>
      </c>
    </row>
    <row r="838" spans="1:33" s="2" customFormat="1" ht="15" customHeight="1" outlineLevel="2" x14ac:dyDescent="0.25">
      <c r="A838" s="6">
        <v>33</v>
      </c>
      <c r="B838" s="6" t="s">
        <v>5</v>
      </c>
      <c r="C838" s="6" t="s">
        <v>342</v>
      </c>
      <c r="D838" s="6" t="s">
        <v>172</v>
      </c>
      <c r="E838" s="6" t="s">
        <v>172</v>
      </c>
      <c r="F838" s="6" t="s">
        <v>88</v>
      </c>
      <c r="G838" s="6" t="s">
        <v>168</v>
      </c>
      <c r="H838" s="13">
        <v>30398531</v>
      </c>
      <c r="I838" s="13" t="str">
        <f t="shared" si="574"/>
        <v>30398531-EJECUCION</v>
      </c>
      <c r="J838" s="13" t="str">
        <f t="shared" si="575"/>
        <v>30398531</v>
      </c>
      <c r="K838" s="17" t="s">
        <v>93</v>
      </c>
      <c r="L838" s="29">
        <v>658032000</v>
      </c>
      <c r="M838" s="41">
        <v>178556502</v>
      </c>
      <c r="N838" s="41">
        <v>205000000</v>
      </c>
      <c r="O838" s="41">
        <v>0</v>
      </c>
      <c r="P838" s="41">
        <v>0</v>
      </c>
      <c r="Q838" s="41">
        <v>0</v>
      </c>
      <c r="R838" s="41">
        <f t="shared" si="576"/>
        <v>0</v>
      </c>
      <c r="S838" s="41">
        <f t="shared" si="577"/>
        <v>205000000</v>
      </c>
      <c r="T838" s="41">
        <f t="shared" si="578"/>
        <v>274475498</v>
      </c>
      <c r="U838" s="55" t="s">
        <v>273</v>
      </c>
      <c r="V838" s="55" t="s">
        <v>8</v>
      </c>
      <c r="W838" s="2" t="e">
        <f>VLOOKUP(I838,RATES!K$2:L$952,2,FALSE)</f>
        <v>#N/A</v>
      </c>
      <c r="X838" s="2" t="e">
        <f>VLOOKUP(H838,CONVENIO!A$2:O$151,13,FALSE)</f>
        <v>#N/A</v>
      </c>
      <c r="Y838" s="202" t="e">
        <f>VLOOKUP(I838,'RATES A MARZO'!B$2:J$980,7,FALSE)</f>
        <v>#N/A</v>
      </c>
      <c r="AA838" s="2" t="e">
        <f>VLOOKUP(H838,Hoja4!A$2:M$62,13,FALSE)</f>
        <v>#N/A</v>
      </c>
      <c r="AB838" s="2" t="str">
        <f>VLOOKUP(I838,Hoja6!J$2:K$1032,2,FALSE)</f>
        <v/>
      </c>
      <c r="AD838" s="2" t="e">
        <f>VLOOKUP(H838,Hoja7!A$2:C$262,3,FALSE)</f>
        <v>#N/A</v>
      </c>
      <c r="AG838" s="2" t="str">
        <f>VLOOKUP(CLEAN(H838),'rates (2)'!B$2:J$1076,7,FALSE)</f>
        <v/>
      </c>
    </row>
    <row r="839" spans="1:33" s="2" customFormat="1" ht="15" customHeight="1" outlineLevel="2" x14ac:dyDescent="0.25">
      <c r="A839" s="6">
        <v>33</v>
      </c>
      <c r="B839" s="6" t="s">
        <v>5</v>
      </c>
      <c r="C839" s="6" t="s">
        <v>343</v>
      </c>
      <c r="D839" s="6" t="s">
        <v>172</v>
      </c>
      <c r="E839" s="6" t="s">
        <v>172</v>
      </c>
      <c r="F839" s="6" t="s">
        <v>88</v>
      </c>
      <c r="G839" s="6" t="s">
        <v>168</v>
      </c>
      <c r="H839" s="13">
        <v>30341275</v>
      </c>
      <c r="I839" s="13" t="str">
        <f t="shared" si="574"/>
        <v>30341275-EJECUCION</v>
      </c>
      <c r="J839" s="13" t="str">
        <f t="shared" si="575"/>
        <v>30341275</v>
      </c>
      <c r="K839" s="17" t="s">
        <v>92</v>
      </c>
      <c r="L839" s="29">
        <v>203000000</v>
      </c>
      <c r="M839" s="41">
        <v>86207000</v>
      </c>
      <c r="N839" s="41">
        <v>90000000</v>
      </c>
      <c r="O839" s="41">
        <v>0</v>
      </c>
      <c r="P839" s="41">
        <v>0</v>
      </c>
      <c r="Q839" s="41">
        <v>0</v>
      </c>
      <c r="R839" s="41">
        <f t="shared" si="576"/>
        <v>0</v>
      </c>
      <c r="S839" s="41">
        <f t="shared" si="577"/>
        <v>90000000</v>
      </c>
      <c r="T839" s="41">
        <f t="shared" si="578"/>
        <v>26793000</v>
      </c>
      <c r="U839" s="55" t="s">
        <v>273</v>
      </c>
      <c r="V839" s="55" t="s">
        <v>8</v>
      </c>
      <c r="W839" s="2">
        <f>VLOOKUP(I839,RATES!K$2:L$952,2,FALSE)</f>
        <v>0</v>
      </c>
      <c r="X839" s="2" t="e">
        <f>VLOOKUP(H839,CONVENIO!A$2:O$151,13,FALSE)</f>
        <v>#N/A</v>
      </c>
      <c r="Y839" s="2" t="str">
        <f>VLOOKUP(I839,'RATES A MARZO'!B$2:J$980,7,FALSE)</f>
        <v/>
      </c>
      <c r="AA839" s="2" t="e">
        <f>VLOOKUP(H839,Hoja4!A$2:M$62,13,FALSE)</f>
        <v>#N/A</v>
      </c>
      <c r="AB839" s="2" t="str">
        <f>VLOOKUP(I839,Hoja6!J$2:K$1032,2,FALSE)</f>
        <v/>
      </c>
      <c r="AD839" s="2" t="e">
        <f>VLOOKUP(H839,Hoja7!A$2:C$262,3,FALSE)</f>
        <v>#N/A</v>
      </c>
      <c r="AG839" s="2" t="str">
        <f>VLOOKUP(CLEAN(H839),'rates (2)'!B$2:J$1076,7,FALSE)</f>
        <v/>
      </c>
    </row>
    <row r="840" spans="1:33" s="2" customFormat="1" ht="15" customHeight="1" outlineLevel="2" x14ac:dyDescent="0.25">
      <c r="A840" s="6">
        <v>33</v>
      </c>
      <c r="B840" s="6" t="s">
        <v>5</v>
      </c>
      <c r="C840" s="6" t="s">
        <v>313</v>
      </c>
      <c r="D840" s="6" t="s">
        <v>172</v>
      </c>
      <c r="E840" s="6" t="s">
        <v>172</v>
      </c>
      <c r="F840" s="6" t="s">
        <v>88</v>
      </c>
      <c r="G840" s="6" t="s">
        <v>168</v>
      </c>
      <c r="H840" s="13">
        <v>30341323</v>
      </c>
      <c r="I840" s="13" t="str">
        <f t="shared" si="574"/>
        <v>30341323-EJECUCION</v>
      </c>
      <c r="J840" s="13" t="str">
        <f t="shared" si="575"/>
        <v>30341323</v>
      </c>
      <c r="K840" s="17" t="s">
        <v>165</v>
      </c>
      <c r="L840" s="29">
        <v>190000000</v>
      </c>
      <c r="M840" s="41">
        <v>118572000</v>
      </c>
      <c r="N840" s="41">
        <v>70117000</v>
      </c>
      <c r="O840" s="41">
        <v>0</v>
      </c>
      <c r="P840" s="41">
        <v>0</v>
      </c>
      <c r="Q840" s="41">
        <v>0</v>
      </c>
      <c r="R840" s="41">
        <f t="shared" si="576"/>
        <v>0</v>
      </c>
      <c r="S840" s="41">
        <f t="shared" si="577"/>
        <v>70117000</v>
      </c>
      <c r="T840" s="41">
        <f t="shared" si="578"/>
        <v>1311000</v>
      </c>
      <c r="U840" s="55" t="s">
        <v>273</v>
      </c>
      <c r="V840" s="55" t="s">
        <v>8</v>
      </c>
      <c r="W840" s="2">
        <f>VLOOKUP(I840,RATES!K$2:L$952,2,FALSE)</f>
        <v>0</v>
      </c>
      <c r="X840" s="2" t="e">
        <f>VLOOKUP(H840,CONVENIO!A$2:O$151,13,FALSE)</f>
        <v>#N/A</v>
      </c>
      <c r="Y840" s="2" t="str">
        <f>VLOOKUP(I840,'RATES A MARZO'!B$2:J$980,7,FALSE)</f>
        <v/>
      </c>
      <c r="AA840" s="2" t="e">
        <f>VLOOKUP(H840,Hoja4!A$2:M$62,13,FALSE)</f>
        <v>#N/A</v>
      </c>
      <c r="AB840" s="2" t="str">
        <f>VLOOKUP(I840,Hoja6!J$2:K$1032,2,FALSE)</f>
        <v/>
      </c>
      <c r="AD840" s="2" t="e">
        <f>VLOOKUP(H840,Hoja7!A$2:C$262,3,FALSE)</f>
        <v>#N/A</v>
      </c>
      <c r="AG840" s="2" t="str">
        <f>VLOOKUP(CLEAN(H840),'rates (2)'!B$2:J$1076,7,FALSE)</f>
        <v/>
      </c>
    </row>
    <row r="841" spans="1:33" s="2" customFormat="1" ht="15" customHeight="1" outlineLevel="2" x14ac:dyDescent="0.25">
      <c r="A841" s="6">
        <v>33</v>
      </c>
      <c r="B841" s="6" t="s">
        <v>5</v>
      </c>
      <c r="C841" s="6" t="s">
        <v>313</v>
      </c>
      <c r="D841" s="6" t="s">
        <v>172</v>
      </c>
      <c r="E841" s="6" t="s">
        <v>172</v>
      </c>
      <c r="F841" s="6" t="s">
        <v>88</v>
      </c>
      <c r="G841" s="6" t="s">
        <v>168</v>
      </c>
      <c r="H841" s="13">
        <v>30341325</v>
      </c>
      <c r="I841" s="13" t="str">
        <f t="shared" si="574"/>
        <v>30341325-EJECUCION</v>
      </c>
      <c r="J841" s="13" t="str">
        <f t="shared" si="575"/>
        <v>30341325</v>
      </c>
      <c r="K841" s="17" t="s">
        <v>91</v>
      </c>
      <c r="L841" s="29">
        <v>355000000</v>
      </c>
      <c r="M841" s="41">
        <v>90171000</v>
      </c>
      <c r="N841" s="41">
        <v>200000000</v>
      </c>
      <c r="O841" s="41">
        <v>0</v>
      </c>
      <c r="P841" s="41">
        <v>0</v>
      </c>
      <c r="Q841" s="41">
        <v>0</v>
      </c>
      <c r="R841" s="41">
        <f t="shared" si="576"/>
        <v>0</v>
      </c>
      <c r="S841" s="41">
        <f t="shared" si="577"/>
        <v>200000000</v>
      </c>
      <c r="T841" s="41">
        <f t="shared" si="578"/>
        <v>64829000</v>
      </c>
      <c r="U841" s="55" t="s">
        <v>273</v>
      </c>
      <c r="V841" s="55" t="s">
        <v>8</v>
      </c>
      <c r="W841" s="2">
        <f>VLOOKUP(I841,RATES!K$2:L$952,2,FALSE)</f>
        <v>0</v>
      </c>
      <c r="X841" s="2" t="e">
        <f>VLOOKUP(H841,CONVENIO!A$2:O$151,13,FALSE)</f>
        <v>#N/A</v>
      </c>
      <c r="Y841" s="2" t="str">
        <f>VLOOKUP(I841,'RATES A MARZO'!B$2:J$980,7,FALSE)</f>
        <v/>
      </c>
      <c r="AA841" s="2" t="e">
        <f>VLOOKUP(H841,Hoja4!A$2:M$62,13,FALSE)</f>
        <v>#N/A</v>
      </c>
      <c r="AB841" s="2" t="str">
        <f>VLOOKUP(I841,Hoja6!J$2:K$1032,2,FALSE)</f>
        <v/>
      </c>
      <c r="AD841" s="2" t="e">
        <f>VLOOKUP(H841,Hoja7!A$2:C$262,3,FALSE)</f>
        <v>#N/A</v>
      </c>
      <c r="AG841" s="2" t="str">
        <f>VLOOKUP(CLEAN(H841),'rates (2)'!B$2:J$1076,7,FALSE)</f>
        <v/>
      </c>
    </row>
    <row r="842" spans="1:33" s="2" customFormat="1" ht="15" customHeight="1" outlineLevel="2" x14ac:dyDescent="0.25">
      <c r="A842" s="6">
        <v>33</v>
      </c>
      <c r="B842" s="6" t="s">
        <v>5</v>
      </c>
      <c r="C842" s="6" t="s">
        <v>343</v>
      </c>
      <c r="D842" s="6" t="s">
        <v>172</v>
      </c>
      <c r="E842" s="6" t="s">
        <v>172</v>
      </c>
      <c r="F842" s="6" t="s">
        <v>88</v>
      </c>
      <c r="G842" s="6" t="s">
        <v>168</v>
      </c>
      <c r="H842" s="13">
        <v>30341329</v>
      </c>
      <c r="I842" s="13" t="str">
        <f t="shared" si="574"/>
        <v>30341329-EJECUCION</v>
      </c>
      <c r="J842" s="13" t="str">
        <f t="shared" si="575"/>
        <v>30341329</v>
      </c>
      <c r="K842" s="17" t="s">
        <v>90</v>
      </c>
      <c r="L842" s="29">
        <v>309000000</v>
      </c>
      <c r="M842" s="41">
        <v>136309404</v>
      </c>
      <c r="N842" s="41">
        <v>137000000</v>
      </c>
      <c r="O842" s="41">
        <v>0</v>
      </c>
      <c r="P842" s="41">
        <v>0</v>
      </c>
      <c r="Q842" s="41">
        <v>0</v>
      </c>
      <c r="R842" s="41">
        <f t="shared" si="576"/>
        <v>0</v>
      </c>
      <c r="S842" s="41">
        <f t="shared" si="577"/>
        <v>137000000</v>
      </c>
      <c r="T842" s="41">
        <f t="shared" si="578"/>
        <v>35690596</v>
      </c>
      <c r="U842" s="55" t="s">
        <v>273</v>
      </c>
      <c r="V842" s="55" t="s">
        <v>8</v>
      </c>
      <c r="W842" s="2">
        <f>VLOOKUP(I842,RATES!K$2:L$952,2,FALSE)</f>
        <v>0</v>
      </c>
      <c r="X842" s="2" t="e">
        <f>VLOOKUP(H842,CONVENIO!A$2:O$151,13,FALSE)</f>
        <v>#N/A</v>
      </c>
      <c r="Y842" s="2" t="str">
        <f>VLOOKUP(I842,'RATES A MARZO'!B$2:J$980,7,FALSE)</f>
        <v/>
      </c>
      <c r="AA842" s="2" t="e">
        <f>VLOOKUP(H842,Hoja4!A$2:M$62,13,FALSE)</f>
        <v>#N/A</v>
      </c>
      <c r="AB842" s="2" t="str">
        <f>VLOOKUP(I842,Hoja6!J$2:K$1032,2,FALSE)</f>
        <v/>
      </c>
      <c r="AD842" s="2" t="e">
        <f>VLOOKUP(H842,Hoja7!A$2:C$262,3,FALSE)</f>
        <v>#N/A</v>
      </c>
      <c r="AG842" s="2" t="str">
        <f>VLOOKUP(CLEAN(H842),'rates (2)'!B$2:J$1076,7,FALSE)</f>
        <v/>
      </c>
    </row>
    <row r="843" spans="1:33" s="2" customFormat="1" ht="15" customHeight="1" outlineLevel="2" x14ac:dyDescent="0.25">
      <c r="A843" s="6">
        <v>33</v>
      </c>
      <c r="B843" s="6" t="s">
        <v>5</v>
      </c>
      <c r="C843" s="6" t="s">
        <v>286</v>
      </c>
      <c r="D843" s="6" t="s">
        <v>172</v>
      </c>
      <c r="E843" s="6" t="s">
        <v>172</v>
      </c>
      <c r="F843" s="6" t="s">
        <v>88</v>
      </c>
      <c r="G843" s="6" t="s">
        <v>168</v>
      </c>
      <c r="H843" s="13">
        <v>30426980</v>
      </c>
      <c r="I843" s="13" t="str">
        <f t="shared" si="574"/>
        <v>30426980-EJECUCION</v>
      </c>
      <c r="J843" s="13" t="str">
        <f t="shared" si="575"/>
        <v>30426980</v>
      </c>
      <c r="K843" s="17" t="s">
        <v>133</v>
      </c>
      <c r="L843" s="29">
        <v>500000000</v>
      </c>
      <c r="M843" s="41">
        <v>0</v>
      </c>
      <c r="N843" s="41">
        <v>330000000</v>
      </c>
      <c r="O843" s="41">
        <v>0</v>
      </c>
      <c r="P843" s="41">
        <v>0</v>
      </c>
      <c r="Q843" s="41">
        <v>4119000</v>
      </c>
      <c r="R843" s="41">
        <f t="shared" si="576"/>
        <v>4119000</v>
      </c>
      <c r="S843" s="41">
        <f t="shared" si="577"/>
        <v>325881000</v>
      </c>
      <c r="T843" s="41">
        <f t="shared" si="578"/>
        <v>170000000</v>
      </c>
      <c r="U843" s="55" t="s">
        <v>273</v>
      </c>
      <c r="V843" s="55" t="s">
        <v>8</v>
      </c>
      <c r="W843" s="2">
        <f>VLOOKUP(I843,RATES!K$2:L$952,2,FALSE)</f>
        <v>0</v>
      </c>
      <c r="X843" s="2" t="e">
        <f>VLOOKUP(H843,CONVENIO!A$2:O$151,13,FALSE)</f>
        <v>#N/A</v>
      </c>
      <c r="Y843" s="2" t="str">
        <f>VLOOKUP(I843,'RATES A MARZO'!B$2:J$980,7,FALSE)</f>
        <v/>
      </c>
      <c r="AA843" s="2" t="e">
        <f>VLOOKUP(H843,Hoja4!A$2:M$62,13,FALSE)</f>
        <v>#N/A</v>
      </c>
      <c r="AB843" s="2" t="str">
        <f>VLOOKUP(I843,Hoja6!J$2:K$1032,2,FALSE)</f>
        <v/>
      </c>
      <c r="AD843" s="2" t="e">
        <f>VLOOKUP(H843,Hoja7!A$2:C$262,3,FALSE)</f>
        <v>#N/A</v>
      </c>
      <c r="AG843" s="2" t="str">
        <f>VLOOKUP(CLEAN(H843),'rates (2)'!B$2:J$1076,7,FALSE)</f>
        <v/>
      </c>
    </row>
    <row r="844" spans="1:33" s="2" customFormat="1" ht="15" customHeight="1" outlineLevel="2" x14ac:dyDescent="0.25">
      <c r="A844" s="6">
        <v>33</v>
      </c>
      <c r="B844" s="6" t="s">
        <v>5</v>
      </c>
      <c r="C844" s="6" t="s">
        <v>313</v>
      </c>
      <c r="D844" s="6" t="s">
        <v>172</v>
      </c>
      <c r="E844" s="6" t="s">
        <v>172</v>
      </c>
      <c r="F844" s="6" t="s">
        <v>553</v>
      </c>
      <c r="G844" s="6" t="s">
        <v>168</v>
      </c>
      <c r="H844" s="13">
        <v>30363825</v>
      </c>
      <c r="I844" s="13" t="str">
        <f t="shared" si="574"/>
        <v>30363825-EJECUCION</v>
      </c>
      <c r="J844" s="13" t="str">
        <f t="shared" si="575"/>
        <v>30363825</v>
      </c>
      <c r="K844" s="17" t="s">
        <v>101</v>
      </c>
      <c r="L844" s="29">
        <v>1000000000</v>
      </c>
      <c r="M844" s="41">
        <v>334999998</v>
      </c>
      <c r="N844" s="41">
        <v>365000000</v>
      </c>
      <c r="O844" s="41">
        <v>0</v>
      </c>
      <c r="P844" s="41">
        <v>0</v>
      </c>
      <c r="Q844" s="41">
        <v>8204800</v>
      </c>
      <c r="R844" s="41">
        <f t="shared" si="576"/>
        <v>8204800</v>
      </c>
      <c r="S844" s="41">
        <f t="shared" si="577"/>
        <v>356795200</v>
      </c>
      <c r="T844" s="41">
        <f t="shared" si="578"/>
        <v>300000002</v>
      </c>
      <c r="U844" s="55" t="s">
        <v>273</v>
      </c>
      <c r="V844" s="55" t="s">
        <v>8</v>
      </c>
      <c r="W844" s="2">
        <f>VLOOKUP(I844,RATES!K$2:L$952,2,FALSE)</f>
        <v>0</v>
      </c>
      <c r="X844" s="2" t="e">
        <f>VLOOKUP(H844,CONVENIO!A$2:O$151,13,FALSE)</f>
        <v>#N/A</v>
      </c>
      <c r="Y844" s="2" t="str">
        <f>VLOOKUP(I844,'RATES A MARZO'!B$2:J$980,7,FALSE)</f>
        <v/>
      </c>
      <c r="AA844" s="2" t="e">
        <f>VLOOKUP(H844,Hoja4!A$2:M$62,13,FALSE)</f>
        <v>#N/A</v>
      </c>
      <c r="AB844" s="2" t="str">
        <f>VLOOKUP(I844,Hoja6!J$2:K$1032,2,FALSE)</f>
        <v/>
      </c>
      <c r="AD844" s="2" t="e">
        <f>VLOOKUP(H844,Hoja7!A$2:C$262,3,FALSE)</f>
        <v>#N/A</v>
      </c>
      <c r="AG844" s="2" t="str">
        <f>VLOOKUP(CLEAN(H844),'rates (2)'!B$2:J$1076,7,FALSE)</f>
        <v/>
      </c>
    </row>
    <row r="845" spans="1:33" s="2" customFormat="1" ht="15" customHeight="1" outlineLevel="2" x14ac:dyDescent="0.25">
      <c r="A845" s="6">
        <v>33</v>
      </c>
      <c r="B845" s="6" t="s">
        <v>5</v>
      </c>
      <c r="C845" s="6" t="s">
        <v>343</v>
      </c>
      <c r="D845" s="6" t="s">
        <v>172</v>
      </c>
      <c r="E845" s="6" t="s">
        <v>172</v>
      </c>
      <c r="F845" s="6" t="s">
        <v>15</v>
      </c>
      <c r="G845" s="6" t="s">
        <v>168</v>
      </c>
      <c r="H845" s="13">
        <v>30136317</v>
      </c>
      <c r="I845" s="13" t="str">
        <f t="shared" si="574"/>
        <v>30136317-EJECUCION</v>
      </c>
      <c r="J845" s="13" t="str">
        <f t="shared" si="575"/>
        <v>30136317</v>
      </c>
      <c r="K845" s="17" t="s">
        <v>87</v>
      </c>
      <c r="L845" s="29">
        <v>191000000</v>
      </c>
      <c r="M845" s="41">
        <v>78350572</v>
      </c>
      <c r="N845" s="41">
        <v>48325000</v>
      </c>
      <c r="O845" s="41">
        <v>0</v>
      </c>
      <c r="P845" s="41">
        <v>0</v>
      </c>
      <c r="Q845" s="41">
        <v>0</v>
      </c>
      <c r="R845" s="41">
        <f t="shared" si="576"/>
        <v>0</v>
      </c>
      <c r="S845" s="41">
        <f t="shared" si="577"/>
        <v>48325000</v>
      </c>
      <c r="T845" s="41">
        <f t="shared" si="578"/>
        <v>64324428</v>
      </c>
      <c r="U845" s="55" t="s">
        <v>273</v>
      </c>
      <c r="V845" s="55" t="s">
        <v>8</v>
      </c>
      <c r="W845" s="2">
        <f>VLOOKUP(I845,RATES!K$2:L$952,2,FALSE)</f>
        <v>0</v>
      </c>
      <c r="X845" s="2" t="e">
        <f>VLOOKUP(H845,CONVENIO!A$2:O$151,13,FALSE)</f>
        <v>#N/A</v>
      </c>
      <c r="Y845" s="2" t="str">
        <f>VLOOKUP(I845,'RATES A MARZO'!B$2:J$980,7,FALSE)</f>
        <v/>
      </c>
      <c r="AA845" s="2" t="e">
        <f>VLOOKUP(H845,Hoja4!A$2:M$62,13,FALSE)</f>
        <v>#N/A</v>
      </c>
      <c r="AB845" s="2" t="str">
        <f>VLOOKUP(I845,Hoja6!J$2:K$1032,2,FALSE)</f>
        <v/>
      </c>
      <c r="AD845" s="2" t="e">
        <f>VLOOKUP(H845,Hoja7!A$2:C$262,3,FALSE)</f>
        <v>#N/A</v>
      </c>
      <c r="AG845" s="2" t="str">
        <f>VLOOKUP(CLEAN(H845),'rates (2)'!B$2:J$1076,7,FALSE)</f>
        <v/>
      </c>
    </row>
    <row r="846" spans="1:33" s="2" customFormat="1" ht="15" customHeight="1" outlineLevel="2" x14ac:dyDescent="0.25">
      <c r="A846" s="6">
        <v>33</v>
      </c>
      <c r="B846" s="6" t="s">
        <v>5</v>
      </c>
      <c r="C846" s="6" t="s">
        <v>343</v>
      </c>
      <c r="D846" s="6" t="s">
        <v>172</v>
      </c>
      <c r="E846" s="6" t="s">
        <v>172</v>
      </c>
      <c r="F846" s="6" t="s">
        <v>553</v>
      </c>
      <c r="G846" s="6" t="s">
        <v>168</v>
      </c>
      <c r="H846" s="13">
        <v>30137060</v>
      </c>
      <c r="I846" s="13" t="str">
        <f t="shared" si="574"/>
        <v>30137060-EJECUCION</v>
      </c>
      <c r="J846" s="13" t="str">
        <f t="shared" si="575"/>
        <v>30137060</v>
      </c>
      <c r="K846" s="17" t="s">
        <v>60</v>
      </c>
      <c r="L846" s="29">
        <v>2332740000</v>
      </c>
      <c r="M846" s="41">
        <v>1317041682</v>
      </c>
      <c r="N846" s="41">
        <v>589519682</v>
      </c>
      <c r="O846" s="41">
        <v>0</v>
      </c>
      <c r="P846" s="41">
        <v>0</v>
      </c>
      <c r="Q846" s="41">
        <v>46143318</v>
      </c>
      <c r="R846" s="41">
        <f t="shared" si="576"/>
        <v>46143318</v>
      </c>
      <c r="S846" s="41">
        <f t="shared" si="577"/>
        <v>543376364</v>
      </c>
      <c r="T846" s="41">
        <f t="shared" si="578"/>
        <v>426178636</v>
      </c>
      <c r="U846" s="55" t="s">
        <v>273</v>
      </c>
      <c r="V846" s="55" t="s">
        <v>8</v>
      </c>
      <c r="W846" s="2">
        <f>VLOOKUP(I846,RATES!K$2:L$952,2,FALSE)</f>
        <v>0</v>
      </c>
      <c r="X846" s="2" t="e">
        <f>VLOOKUP(H846,CONVENIO!A$2:O$151,13,FALSE)</f>
        <v>#N/A</v>
      </c>
      <c r="Y846" s="2" t="str">
        <f>VLOOKUP(I846,'RATES A MARZO'!B$2:J$980,7,FALSE)</f>
        <v/>
      </c>
      <c r="AA846" s="2" t="e">
        <f>VLOOKUP(H846,Hoja4!A$2:M$62,13,FALSE)</f>
        <v>#N/A</v>
      </c>
      <c r="AB846" s="2" t="str">
        <f>VLOOKUP(I846,Hoja6!J$2:K$1032,2,FALSE)</f>
        <v/>
      </c>
      <c r="AD846" s="2" t="e">
        <f>VLOOKUP(H846,Hoja7!A$2:C$262,3,FALSE)</f>
        <v>#N/A</v>
      </c>
      <c r="AG846" s="2" t="str">
        <f>VLOOKUP(CLEAN(H846),'rates (2)'!B$2:J$1076,7,FALSE)</f>
        <v/>
      </c>
    </row>
    <row r="847" spans="1:33" s="2" customFormat="1" ht="15" customHeight="1" outlineLevel="2" x14ac:dyDescent="0.25">
      <c r="A847" s="6">
        <v>33</v>
      </c>
      <c r="B847" s="6" t="s">
        <v>5</v>
      </c>
      <c r="C847" s="6" t="s">
        <v>343</v>
      </c>
      <c r="D847" s="6" t="s">
        <v>172</v>
      </c>
      <c r="E847" s="6" t="s">
        <v>172</v>
      </c>
      <c r="F847" s="6" t="s">
        <v>88</v>
      </c>
      <c r="G847" s="6" t="s">
        <v>168</v>
      </c>
      <c r="H847" s="13">
        <v>30341233</v>
      </c>
      <c r="I847" s="13" t="str">
        <f t="shared" si="574"/>
        <v>30341233-EJECUCION</v>
      </c>
      <c r="J847" s="13" t="str">
        <f t="shared" si="575"/>
        <v>30341233</v>
      </c>
      <c r="K847" s="17" t="s">
        <v>98</v>
      </c>
      <c r="L847" s="29">
        <v>769600000</v>
      </c>
      <c r="M847" s="41">
        <v>409000000</v>
      </c>
      <c r="N847" s="41">
        <f>280000000+36464000</f>
        <v>316464000</v>
      </c>
      <c r="O847" s="41">
        <v>0</v>
      </c>
      <c r="P847" s="41">
        <v>0</v>
      </c>
      <c r="Q847" s="41">
        <v>17550000</v>
      </c>
      <c r="R847" s="41">
        <f t="shared" si="576"/>
        <v>17550000</v>
      </c>
      <c r="S847" s="41">
        <f t="shared" si="577"/>
        <v>298914000</v>
      </c>
      <c r="T847" s="41">
        <f t="shared" si="578"/>
        <v>44136000</v>
      </c>
      <c r="U847" s="55" t="s">
        <v>273</v>
      </c>
      <c r="V847" s="55" t="s">
        <v>8</v>
      </c>
      <c r="W847" s="2">
        <f>VLOOKUP(I847,RATES!K$2:L$952,2,FALSE)</f>
        <v>0</v>
      </c>
      <c r="X847" s="2" t="e">
        <f>VLOOKUP(H847,CONVENIO!A$2:O$151,13,FALSE)</f>
        <v>#N/A</v>
      </c>
      <c r="Y847" s="2" t="str">
        <f>VLOOKUP(I847,'RATES A MARZO'!B$2:J$980,7,FALSE)</f>
        <v/>
      </c>
      <c r="AA847" s="2" t="e">
        <f>VLOOKUP(H847,Hoja4!A$2:M$62,13,FALSE)</f>
        <v>#N/A</v>
      </c>
      <c r="AB847" s="2" t="str">
        <f>VLOOKUP(I847,Hoja6!J$2:K$1032,2,FALSE)</f>
        <v/>
      </c>
      <c r="AD847" s="2" t="e">
        <f>VLOOKUP(H847,Hoja7!A$2:C$262,3,FALSE)</f>
        <v>#N/A</v>
      </c>
      <c r="AG847" s="2" t="str">
        <f>VLOOKUP(CLEAN(H847),'rates (2)'!B$2:J$1076,7,FALSE)</f>
        <v/>
      </c>
    </row>
    <row r="848" spans="1:33" s="2" customFormat="1" ht="15" customHeight="1" outlineLevel="2" x14ac:dyDescent="0.25">
      <c r="A848" s="6">
        <v>33</v>
      </c>
      <c r="B848" s="6" t="s">
        <v>5</v>
      </c>
      <c r="C848" s="6" t="s">
        <v>286</v>
      </c>
      <c r="D848" s="6" t="s">
        <v>172</v>
      </c>
      <c r="E848" s="6" t="s">
        <v>172</v>
      </c>
      <c r="F848" s="6" t="s">
        <v>15</v>
      </c>
      <c r="G848" s="6" t="s">
        <v>168</v>
      </c>
      <c r="H848" s="13">
        <v>30378428</v>
      </c>
      <c r="I848" s="13" t="str">
        <f t="shared" si="574"/>
        <v>30378428-EJECUCION</v>
      </c>
      <c r="J848" s="13" t="str">
        <f t="shared" si="575"/>
        <v>30378428</v>
      </c>
      <c r="K848" s="17" t="s">
        <v>161</v>
      </c>
      <c r="L848" s="29">
        <v>539266000</v>
      </c>
      <c r="M848" s="41">
        <v>152013727</v>
      </c>
      <c r="N848" s="41">
        <v>387252273</v>
      </c>
      <c r="O848" s="41">
        <v>0</v>
      </c>
      <c r="P848" s="41">
        <v>0</v>
      </c>
      <c r="Q848" s="41">
        <v>0</v>
      </c>
      <c r="R848" s="41">
        <f t="shared" si="576"/>
        <v>0</v>
      </c>
      <c r="S848" s="41">
        <f t="shared" si="577"/>
        <v>387252273</v>
      </c>
      <c r="T848" s="41">
        <f t="shared" si="578"/>
        <v>0</v>
      </c>
      <c r="U848" s="55" t="s">
        <v>273</v>
      </c>
      <c r="V848" s="55" t="s">
        <v>8</v>
      </c>
      <c r="W848" s="2">
        <f>VLOOKUP(I848,RATES!K$2:L$952,2,FALSE)</f>
        <v>0</v>
      </c>
      <c r="X848" s="2" t="e">
        <f>VLOOKUP(H848,CONVENIO!A$2:O$151,13,FALSE)</f>
        <v>#N/A</v>
      </c>
      <c r="Y848" s="2" t="str">
        <f>VLOOKUP(I848,'RATES A MARZO'!B$2:J$980,7,FALSE)</f>
        <v/>
      </c>
      <c r="AA848" s="2" t="e">
        <f>VLOOKUP(H848,Hoja4!A$2:M$62,13,FALSE)</f>
        <v>#N/A</v>
      </c>
      <c r="AB848" s="2" t="str">
        <f>VLOOKUP(I848,Hoja6!J$2:K$1032,2,FALSE)</f>
        <v/>
      </c>
      <c r="AD848" s="2" t="e">
        <f>VLOOKUP(H848,Hoja7!A$2:C$262,3,FALSE)</f>
        <v>#N/A</v>
      </c>
      <c r="AG848" s="2" t="str">
        <f>VLOOKUP(CLEAN(H848),'rates (2)'!B$2:J$1076,7,FALSE)</f>
        <v/>
      </c>
    </row>
    <row r="849" spans="1:33" s="2" customFormat="1" ht="15" customHeight="1" outlineLevel="2" x14ac:dyDescent="0.25">
      <c r="A849" s="6">
        <v>33</v>
      </c>
      <c r="B849" s="6" t="s">
        <v>5</v>
      </c>
      <c r="C849" s="6" t="s">
        <v>343</v>
      </c>
      <c r="D849" s="6" t="s">
        <v>172</v>
      </c>
      <c r="E849" s="6" t="s">
        <v>172</v>
      </c>
      <c r="F849" s="6" t="s">
        <v>553</v>
      </c>
      <c r="G849" s="6" t="s">
        <v>168</v>
      </c>
      <c r="H849" s="13">
        <v>30433775</v>
      </c>
      <c r="I849" s="13" t="str">
        <f t="shared" si="574"/>
        <v>30433775-EJECUCION</v>
      </c>
      <c r="J849" s="13" t="str">
        <f t="shared" si="575"/>
        <v>30433775</v>
      </c>
      <c r="K849" s="17" t="s">
        <v>143</v>
      </c>
      <c r="L849" s="29">
        <v>500000000</v>
      </c>
      <c r="M849" s="41">
        <v>7766711</v>
      </c>
      <c r="N849" s="41">
        <v>300000000</v>
      </c>
      <c r="O849" s="41">
        <v>0</v>
      </c>
      <c r="P849" s="41">
        <v>0</v>
      </c>
      <c r="Q849" s="41">
        <v>0</v>
      </c>
      <c r="R849" s="41">
        <f t="shared" si="576"/>
        <v>0</v>
      </c>
      <c r="S849" s="41">
        <f t="shared" si="577"/>
        <v>300000000</v>
      </c>
      <c r="T849" s="41">
        <f t="shared" si="578"/>
        <v>192233289</v>
      </c>
      <c r="U849" s="55" t="s">
        <v>273</v>
      </c>
      <c r="V849" s="55" t="s">
        <v>8</v>
      </c>
      <c r="W849" s="2">
        <f>VLOOKUP(I849,RATES!K$2:L$952,2,FALSE)</f>
        <v>0</v>
      </c>
      <c r="X849" s="2" t="e">
        <f>VLOOKUP(H849,CONVENIO!A$2:O$151,13,FALSE)</f>
        <v>#N/A</v>
      </c>
      <c r="Y849" s="2" t="str">
        <f>VLOOKUP(I849,'RATES A MARZO'!B$2:J$980,7,FALSE)</f>
        <v/>
      </c>
      <c r="AA849" s="2" t="e">
        <f>VLOOKUP(H849,Hoja4!A$2:M$62,13,FALSE)</f>
        <v>#N/A</v>
      </c>
      <c r="AB849" s="2" t="str">
        <f>VLOOKUP(I849,Hoja6!J$2:K$1032,2,FALSE)</f>
        <v/>
      </c>
      <c r="AD849" s="2" t="e">
        <f>VLOOKUP(H849,Hoja7!A$2:C$262,3,FALSE)</f>
        <v>#N/A</v>
      </c>
      <c r="AG849" s="2" t="str">
        <f>VLOOKUP(CLEAN(H849),'rates (2)'!B$2:J$1076,7,FALSE)</f>
        <v/>
      </c>
    </row>
    <row r="850" spans="1:33" s="2" customFormat="1" ht="15" customHeight="1" outlineLevel="2" x14ac:dyDescent="0.25">
      <c r="A850" s="6">
        <v>33</v>
      </c>
      <c r="B850" s="6" t="s">
        <v>5</v>
      </c>
      <c r="C850" s="6" t="s">
        <v>343</v>
      </c>
      <c r="D850" s="6" t="s">
        <v>172</v>
      </c>
      <c r="E850" s="6" t="s">
        <v>172</v>
      </c>
      <c r="F850" s="6" t="s">
        <v>553</v>
      </c>
      <c r="G850" s="6" t="s">
        <v>168</v>
      </c>
      <c r="H850" s="13">
        <v>30482019</v>
      </c>
      <c r="I850" s="13" t="str">
        <f t="shared" si="574"/>
        <v>30482019-EJECUCION</v>
      </c>
      <c r="J850" s="13" t="str">
        <f t="shared" si="575"/>
        <v>30482019</v>
      </c>
      <c r="K850" s="17" t="s">
        <v>157</v>
      </c>
      <c r="L850" s="29">
        <v>400000000</v>
      </c>
      <c r="M850" s="41">
        <v>0</v>
      </c>
      <c r="N850" s="41">
        <v>300000000</v>
      </c>
      <c r="O850" s="41">
        <v>0</v>
      </c>
      <c r="P850" s="41">
        <v>0</v>
      </c>
      <c r="Q850" s="41">
        <v>0</v>
      </c>
      <c r="R850" s="41">
        <f t="shared" si="576"/>
        <v>0</v>
      </c>
      <c r="S850" s="41">
        <f t="shared" si="577"/>
        <v>300000000</v>
      </c>
      <c r="T850" s="41">
        <f t="shared" si="578"/>
        <v>100000000</v>
      </c>
      <c r="U850" s="55" t="s">
        <v>273</v>
      </c>
      <c r="V850" s="55" t="s">
        <v>8</v>
      </c>
      <c r="W850" s="2">
        <f>VLOOKUP(I850,RATES!K$2:L$952,2,FALSE)</f>
        <v>0</v>
      </c>
      <c r="X850" s="2" t="e">
        <f>VLOOKUP(H850,CONVENIO!A$2:O$151,13,FALSE)</f>
        <v>#N/A</v>
      </c>
      <c r="Y850" s="2" t="str">
        <f>VLOOKUP(I850,'RATES A MARZO'!B$2:J$980,7,FALSE)</f>
        <v/>
      </c>
      <c r="AA850" s="2" t="e">
        <f>VLOOKUP(H850,Hoja4!A$2:M$62,13,FALSE)</f>
        <v>#N/A</v>
      </c>
      <c r="AB850" s="2" t="str">
        <f>VLOOKUP(I850,Hoja6!J$2:K$1032,2,FALSE)</f>
        <v/>
      </c>
      <c r="AD850" s="2" t="e">
        <f>VLOOKUP(H850,Hoja7!A$2:C$262,3,FALSE)</f>
        <v>#N/A</v>
      </c>
      <c r="AG850" s="2" t="str">
        <f>VLOOKUP(CLEAN(H850),'rates (2)'!B$2:J$1076,7,FALSE)</f>
        <v/>
      </c>
    </row>
    <row r="851" spans="1:33" s="2" customFormat="1" ht="15" customHeight="1" outlineLevel="2" x14ac:dyDescent="0.25">
      <c r="A851" s="6">
        <v>33</v>
      </c>
      <c r="B851" s="6" t="s">
        <v>5</v>
      </c>
      <c r="C851" s="6" t="s">
        <v>343</v>
      </c>
      <c r="D851" s="6" t="s">
        <v>172</v>
      </c>
      <c r="E851" s="6" t="s">
        <v>172</v>
      </c>
      <c r="F851" s="6" t="s">
        <v>553</v>
      </c>
      <c r="G851" s="6" t="s">
        <v>168</v>
      </c>
      <c r="H851" s="13">
        <v>30482027</v>
      </c>
      <c r="I851" s="13" t="str">
        <f t="shared" si="574"/>
        <v>30482027-EJECUCION</v>
      </c>
      <c r="J851" s="13" t="str">
        <f t="shared" si="575"/>
        <v>30482027</v>
      </c>
      <c r="K851" s="17" t="s">
        <v>158</v>
      </c>
      <c r="L851" s="29">
        <v>500000000</v>
      </c>
      <c r="M851" s="41">
        <v>20999364</v>
      </c>
      <c r="N851" s="41">
        <v>300000000</v>
      </c>
      <c r="O851" s="41">
        <v>0</v>
      </c>
      <c r="P851" s="41">
        <v>0</v>
      </c>
      <c r="Q851" s="41">
        <v>0</v>
      </c>
      <c r="R851" s="41">
        <f t="shared" si="576"/>
        <v>0</v>
      </c>
      <c r="S851" s="41">
        <f t="shared" si="577"/>
        <v>300000000</v>
      </c>
      <c r="T851" s="41">
        <f t="shared" si="578"/>
        <v>179000636</v>
      </c>
      <c r="U851" s="55" t="s">
        <v>273</v>
      </c>
      <c r="V851" s="55" t="s">
        <v>8</v>
      </c>
      <c r="W851" s="2">
        <f>VLOOKUP(I851,RATES!K$2:L$952,2,FALSE)</f>
        <v>0</v>
      </c>
      <c r="X851" s="2" t="e">
        <f>VLOOKUP(H851,CONVENIO!A$2:O$151,13,FALSE)</f>
        <v>#N/A</v>
      </c>
      <c r="Y851" s="2" t="str">
        <f>VLOOKUP(I851,'RATES A MARZO'!B$2:J$980,7,FALSE)</f>
        <v/>
      </c>
      <c r="AA851" s="2" t="e">
        <f>VLOOKUP(H851,Hoja4!A$2:M$62,13,FALSE)</f>
        <v>#N/A</v>
      </c>
      <c r="AB851" s="2" t="str">
        <f>VLOOKUP(I851,Hoja6!J$2:K$1032,2,FALSE)</f>
        <v/>
      </c>
      <c r="AD851" s="2" t="e">
        <f>VLOOKUP(H851,Hoja7!A$2:C$262,3,FALSE)</f>
        <v>#N/A</v>
      </c>
      <c r="AG851" s="2" t="str">
        <f>VLOOKUP(CLEAN(H851),'rates (2)'!B$2:J$1076,7,FALSE)</f>
        <v/>
      </c>
    </row>
    <row r="852" spans="1:33" s="2" customFormat="1" ht="15" customHeight="1" outlineLevel="2" x14ac:dyDescent="0.25">
      <c r="A852" s="6">
        <v>33</v>
      </c>
      <c r="B852" s="6" t="s">
        <v>5</v>
      </c>
      <c r="C852" s="6" t="s">
        <v>286</v>
      </c>
      <c r="D852" s="6" t="s">
        <v>172</v>
      </c>
      <c r="E852" s="6" t="s">
        <v>172</v>
      </c>
      <c r="F852" s="6" t="s">
        <v>15</v>
      </c>
      <c r="G852" s="6" t="s">
        <v>168</v>
      </c>
      <c r="H852" s="13">
        <v>30405874</v>
      </c>
      <c r="I852" s="13" t="str">
        <f t="shared" si="574"/>
        <v>30405874-EJECUCION</v>
      </c>
      <c r="J852" s="13" t="str">
        <f t="shared" si="575"/>
        <v>30405874</v>
      </c>
      <c r="K852" s="17" t="s">
        <v>116</v>
      </c>
      <c r="L852" s="29">
        <v>413277000</v>
      </c>
      <c r="M852" s="41">
        <v>253421837</v>
      </c>
      <c r="N852" s="41">
        <v>150250575</v>
      </c>
      <c r="O852" s="41">
        <v>0</v>
      </c>
      <c r="P852" s="41">
        <v>0</v>
      </c>
      <c r="Q852" s="41">
        <v>0</v>
      </c>
      <c r="R852" s="41">
        <f t="shared" si="576"/>
        <v>0</v>
      </c>
      <c r="S852" s="41">
        <f t="shared" si="577"/>
        <v>150250575</v>
      </c>
      <c r="T852" s="41">
        <f t="shared" si="578"/>
        <v>9604588</v>
      </c>
      <c r="U852" s="55" t="s">
        <v>273</v>
      </c>
      <c r="V852" s="55" t="s">
        <v>8</v>
      </c>
      <c r="W852" s="2">
        <f>VLOOKUP(I852,RATES!K$2:L$952,2,FALSE)</f>
        <v>0</v>
      </c>
      <c r="X852" s="2" t="str">
        <f>VLOOKUP(H852,CONVENIO!A$2:O$151,13,FALSE)</f>
        <v>CON CONVENIO</v>
      </c>
      <c r="Y852" s="2" t="str">
        <f>VLOOKUP(I852,'RATES A MARZO'!B$2:J$980,7,FALSE)</f>
        <v/>
      </c>
      <c r="AA852" s="2" t="str">
        <f>VLOOKUP(H852,Hoja4!A$2:M$62,13,FALSE)</f>
        <v>en convenio</v>
      </c>
      <c r="AB852" s="2" t="str">
        <f>VLOOKUP(I852,Hoja6!J$2:K$1032,2,FALSE)</f>
        <v/>
      </c>
      <c r="AD852" s="2" t="e">
        <f>VLOOKUP(H852,Hoja7!A$2:C$262,3,FALSE)</f>
        <v>#N/A</v>
      </c>
      <c r="AG852" s="2" t="str">
        <f>VLOOKUP(CLEAN(H852),'rates (2)'!B$2:J$1076,7,FALSE)</f>
        <v/>
      </c>
    </row>
    <row r="853" spans="1:33" s="2" customFormat="1" ht="15" customHeight="1" outlineLevel="2" x14ac:dyDescent="0.25">
      <c r="A853" s="6">
        <v>33</v>
      </c>
      <c r="B853" s="6" t="s">
        <v>5</v>
      </c>
      <c r="C853" s="6" t="s">
        <v>342</v>
      </c>
      <c r="D853" s="6" t="s">
        <v>172</v>
      </c>
      <c r="E853" s="6" t="s">
        <v>172</v>
      </c>
      <c r="F853" s="6" t="s">
        <v>553</v>
      </c>
      <c r="G853" s="6" t="s">
        <v>168</v>
      </c>
      <c r="H853" s="13">
        <v>30135459</v>
      </c>
      <c r="I853" s="13" t="str">
        <f t="shared" si="574"/>
        <v>30135459-EJECUCION</v>
      </c>
      <c r="J853" s="13" t="str">
        <f t="shared" si="575"/>
        <v>30135459</v>
      </c>
      <c r="K853" s="17" t="s">
        <v>82</v>
      </c>
      <c r="L853" s="29">
        <v>917732000</v>
      </c>
      <c r="M853" s="41">
        <v>772970293</v>
      </c>
      <c r="N853" s="41">
        <v>22087198</v>
      </c>
      <c r="O853" s="41">
        <v>0</v>
      </c>
      <c r="P853" s="41">
        <v>0</v>
      </c>
      <c r="Q853" s="41">
        <v>0</v>
      </c>
      <c r="R853" s="41">
        <f t="shared" si="576"/>
        <v>0</v>
      </c>
      <c r="S853" s="41">
        <f t="shared" si="577"/>
        <v>22087198</v>
      </c>
      <c r="T853" s="41">
        <f t="shared" si="578"/>
        <v>122674509</v>
      </c>
      <c r="U853" s="55" t="s">
        <v>273</v>
      </c>
      <c r="V853" s="55" t="s">
        <v>8</v>
      </c>
      <c r="W853" s="2" t="e">
        <f>VLOOKUP(I853,RATES!K$2:L$952,2,FALSE)</f>
        <v>#N/A</v>
      </c>
      <c r="X853" s="2" t="e">
        <f>VLOOKUP(H853,CONVENIO!A$2:O$151,13,FALSE)</f>
        <v>#N/A</v>
      </c>
      <c r="Y853" s="202" t="e">
        <f>VLOOKUP(I853,'RATES A MARZO'!B$2:J$980,7,FALSE)</f>
        <v>#N/A</v>
      </c>
      <c r="AA853" s="2" t="e">
        <f>VLOOKUP(H853,Hoja4!A$2:M$62,13,FALSE)</f>
        <v>#N/A</v>
      </c>
      <c r="AB853" s="2" t="e">
        <f>VLOOKUP(I853,Hoja6!J$2:K$1032,2,FALSE)</f>
        <v>#N/A</v>
      </c>
      <c r="AD853" s="2" t="e">
        <f>VLOOKUP(H853,Hoja7!A$2:C$262,3,FALSE)</f>
        <v>#N/A</v>
      </c>
      <c r="AG853" s="2" t="e">
        <f>VLOOKUP(CLEAN(H853),'rates (2)'!B$2:J$1076,7,FALSE)</f>
        <v>#N/A</v>
      </c>
    </row>
    <row r="854" spans="1:33" s="2" customFormat="1" ht="15" customHeight="1" outlineLevel="2" x14ac:dyDescent="0.25">
      <c r="A854" s="6">
        <v>33</v>
      </c>
      <c r="B854" s="6" t="s">
        <v>5</v>
      </c>
      <c r="C854" s="6" t="s">
        <v>342</v>
      </c>
      <c r="D854" s="6" t="s">
        <v>172</v>
      </c>
      <c r="E854" s="6" t="s">
        <v>172</v>
      </c>
      <c r="F854" s="6" t="s">
        <v>553</v>
      </c>
      <c r="G854" s="6" t="s">
        <v>168</v>
      </c>
      <c r="H854" s="13">
        <v>30349427</v>
      </c>
      <c r="I854" s="13" t="str">
        <f t="shared" si="574"/>
        <v>30349427-EJECUCION</v>
      </c>
      <c r="J854" s="13" t="str">
        <f t="shared" si="575"/>
        <v>30349427</v>
      </c>
      <c r="K854" s="17" t="s">
        <v>85</v>
      </c>
      <c r="L854" s="29">
        <v>540800000</v>
      </c>
      <c r="M854" s="41">
        <v>211243811</v>
      </c>
      <c r="N854" s="41">
        <v>245544000</v>
      </c>
      <c r="O854" s="41">
        <v>0</v>
      </c>
      <c r="P854" s="41">
        <v>0</v>
      </c>
      <c r="Q854" s="41">
        <v>0</v>
      </c>
      <c r="R854" s="41">
        <f t="shared" si="576"/>
        <v>0</v>
      </c>
      <c r="S854" s="41">
        <f t="shared" si="577"/>
        <v>245544000</v>
      </c>
      <c r="T854" s="41">
        <f t="shared" si="578"/>
        <v>84012189</v>
      </c>
      <c r="U854" s="55" t="s">
        <v>273</v>
      </c>
      <c r="V854" s="55" t="s">
        <v>8</v>
      </c>
      <c r="W854" s="2" t="e">
        <f>VLOOKUP(I854,RATES!K$2:L$952,2,FALSE)</f>
        <v>#N/A</v>
      </c>
      <c r="X854" s="2" t="e">
        <f>VLOOKUP(H854,CONVENIO!A$2:O$151,13,FALSE)</f>
        <v>#N/A</v>
      </c>
      <c r="Y854" s="202" t="e">
        <f>VLOOKUP(I854,'RATES A MARZO'!B$2:J$980,7,FALSE)</f>
        <v>#N/A</v>
      </c>
      <c r="AA854" s="2" t="e">
        <f>VLOOKUP(H854,Hoja4!A$2:M$62,13,FALSE)</f>
        <v>#N/A</v>
      </c>
      <c r="AB854" s="2" t="e">
        <f>VLOOKUP(I854,Hoja6!J$2:K$1032,2,FALSE)</f>
        <v>#N/A</v>
      </c>
      <c r="AD854" s="2" t="e">
        <f>VLOOKUP(H854,Hoja7!A$2:C$262,3,FALSE)</f>
        <v>#N/A</v>
      </c>
      <c r="AG854" s="2" t="e">
        <f>VLOOKUP(CLEAN(H854),'rates (2)'!B$2:J$1076,7,FALSE)</f>
        <v>#N/A</v>
      </c>
    </row>
    <row r="855" spans="1:33" s="2" customFormat="1" ht="15" customHeight="1" outlineLevel="2" x14ac:dyDescent="0.25">
      <c r="A855" s="6">
        <v>33</v>
      </c>
      <c r="B855" s="6" t="s">
        <v>5</v>
      </c>
      <c r="C855" s="6" t="s">
        <v>313</v>
      </c>
      <c r="D855" s="6" t="s">
        <v>172</v>
      </c>
      <c r="E855" s="6" t="s">
        <v>172</v>
      </c>
      <c r="F855" s="6" t="s">
        <v>553</v>
      </c>
      <c r="G855" s="6" t="s">
        <v>168</v>
      </c>
      <c r="H855" s="13">
        <v>30440729</v>
      </c>
      <c r="I855" s="13" t="str">
        <f t="shared" si="574"/>
        <v>30440729-EJECUCION</v>
      </c>
      <c r="J855" s="13" t="str">
        <f t="shared" si="575"/>
        <v>30440729</v>
      </c>
      <c r="K855" s="17" t="s">
        <v>120</v>
      </c>
      <c r="L855" s="29">
        <v>350961000</v>
      </c>
      <c r="M855" s="41">
        <v>166490237</v>
      </c>
      <c r="N855" s="41">
        <v>153510229</v>
      </c>
      <c r="O855" s="41">
        <v>0</v>
      </c>
      <c r="P855" s="41">
        <v>0</v>
      </c>
      <c r="Q855" s="41">
        <v>0</v>
      </c>
      <c r="R855" s="41">
        <f t="shared" si="576"/>
        <v>0</v>
      </c>
      <c r="S855" s="41">
        <f t="shared" si="577"/>
        <v>153510229</v>
      </c>
      <c r="T855" s="41">
        <f t="shared" si="578"/>
        <v>30960534</v>
      </c>
      <c r="U855" s="55" t="s">
        <v>273</v>
      </c>
      <c r="V855" s="55" t="s">
        <v>8</v>
      </c>
      <c r="W855" s="2">
        <f>VLOOKUP(I855,RATES!K$2:L$952,2,FALSE)</f>
        <v>0</v>
      </c>
      <c r="X855" s="2" t="e">
        <f>VLOOKUP(H855,CONVENIO!A$2:O$151,13,FALSE)</f>
        <v>#N/A</v>
      </c>
      <c r="Y855" s="2" t="str">
        <f>VLOOKUP(I855,'RATES A MARZO'!B$2:J$980,7,FALSE)</f>
        <v/>
      </c>
      <c r="AA855" s="2" t="e">
        <f>VLOOKUP(H855,Hoja4!A$2:M$62,13,FALSE)</f>
        <v>#N/A</v>
      </c>
      <c r="AB855" s="2" t="str">
        <f>VLOOKUP(I855,Hoja6!J$2:K$1032,2,FALSE)</f>
        <v/>
      </c>
      <c r="AD855" s="2" t="e">
        <f>VLOOKUP(H855,Hoja7!A$2:C$262,3,FALSE)</f>
        <v>#N/A</v>
      </c>
      <c r="AG855" s="2" t="str">
        <f>VLOOKUP(CLEAN(H855),'rates (2)'!B$2:J$1076,7,FALSE)</f>
        <v/>
      </c>
    </row>
    <row r="856" spans="1:33" s="2" customFormat="1" ht="15" customHeight="1" outlineLevel="2" x14ac:dyDescent="0.25">
      <c r="A856" s="6">
        <v>33</v>
      </c>
      <c r="B856" s="6" t="s">
        <v>5</v>
      </c>
      <c r="C856" s="6" t="s">
        <v>313</v>
      </c>
      <c r="D856" s="6" t="s">
        <v>172</v>
      </c>
      <c r="E856" s="6" t="s">
        <v>172</v>
      </c>
      <c r="F856" s="6" t="s">
        <v>553</v>
      </c>
      <c r="G856" s="6" t="s">
        <v>168</v>
      </c>
      <c r="H856" s="13">
        <v>30464733</v>
      </c>
      <c r="I856" s="13" t="str">
        <f t="shared" si="574"/>
        <v>30464733-EJECUCION</v>
      </c>
      <c r="J856" s="13" t="str">
        <f t="shared" si="575"/>
        <v>30464733</v>
      </c>
      <c r="K856" s="17" t="s">
        <v>136</v>
      </c>
      <c r="L856" s="29">
        <v>552107000</v>
      </c>
      <c r="M856" s="41">
        <v>491888375</v>
      </c>
      <c r="N856" s="41">
        <v>11525625</v>
      </c>
      <c r="O856" s="41">
        <v>0</v>
      </c>
      <c r="P856" s="41">
        <v>0</v>
      </c>
      <c r="Q856" s="41">
        <v>0</v>
      </c>
      <c r="R856" s="41">
        <f t="shared" si="576"/>
        <v>0</v>
      </c>
      <c r="S856" s="41">
        <f t="shared" si="577"/>
        <v>11525625</v>
      </c>
      <c r="T856" s="41">
        <f t="shared" si="578"/>
        <v>48693000</v>
      </c>
      <c r="U856" s="55" t="s">
        <v>273</v>
      </c>
      <c r="V856" s="55" t="s">
        <v>8</v>
      </c>
      <c r="W856" s="2" t="e">
        <f>VLOOKUP(I856,RATES!K$2:L$952,2,FALSE)</f>
        <v>#N/A</v>
      </c>
      <c r="X856" s="2" t="e">
        <f>VLOOKUP(H856,CONVENIO!A$2:O$151,13,FALSE)</f>
        <v>#N/A</v>
      </c>
      <c r="Y856" s="202" t="e">
        <f>VLOOKUP(I856,'RATES A MARZO'!B$2:J$980,7,FALSE)</f>
        <v>#N/A</v>
      </c>
      <c r="AA856" s="2" t="e">
        <f>VLOOKUP(H856,Hoja4!A$2:M$62,13,FALSE)</f>
        <v>#N/A</v>
      </c>
      <c r="AB856" s="2" t="e">
        <f>VLOOKUP(I856,Hoja6!J$2:K$1032,2,FALSE)</f>
        <v>#N/A</v>
      </c>
      <c r="AD856" s="2" t="e">
        <f>VLOOKUP(H856,Hoja7!A$2:C$262,3,FALSE)</f>
        <v>#N/A</v>
      </c>
      <c r="AG856" s="2" t="e">
        <f>VLOOKUP(CLEAN(H856),'rates (2)'!B$2:J$1076,7,FALSE)</f>
        <v>#N/A</v>
      </c>
    </row>
    <row r="857" spans="1:33" s="2" customFormat="1" ht="15" customHeight="1" outlineLevel="2" x14ac:dyDescent="0.25">
      <c r="A857" s="6">
        <v>33</v>
      </c>
      <c r="B857" s="6" t="s">
        <v>5</v>
      </c>
      <c r="C857" s="6" t="s">
        <v>343</v>
      </c>
      <c r="D857" s="6" t="s">
        <v>172</v>
      </c>
      <c r="E857" s="6" t="s">
        <v>172</v>
      </c>
      <c r="F857" s="6" t="s">
        <v>553</v>
      </c>
      <c r="G857" s="6" t="s">
        <v>168</v>
      </c>
      <c r="H857" s="13">
        <v>30351343</v>
      </c>
      <c r="I857" s="13" t="str">
        <f t="shared" si="574"/>
        <v>30351343-EJECUCION</v>
      </c>
      <c r="J857" s="13" t="str">
        <f t="shared" si="575"/>
        <v>30351343</v>
      </c>
      <c r="K857" s="17" t="s">
        <v>160</v>
      </c>
      <c r="L857" s="29">
        <v>450000000</v>
      </c>
      <c r="M857" s="41">
        <v>20000000</v>
      </c>
      <c r="N857" s="41">
        <v>230000000</v>
      </c>
      <c r="O857" s="41">
        <v>0</v>
      </c>
      <c r="P857" s="41">
        <v>0</v>
      </c>
      <c r="Q857" s="41">
        <v>0</v>
      </c>
      <c r="R857" s="41">
        <f t="shared" si="576"/>
        <v>0</v>
      </c>
      <c r="S857" s="41">
        <f t="shared" si="577"/>
        <v>230000000</v>
      </c>
      <c r="T857" s="41">
        <f t="shared" si="578"/>
        <v>200000000</v>
      </c>
      <c r="U857" s="55" t="s">
        <v>273</v>
      </c>
      <c r="V857" s="55" t="s">
        <v>8</v>
      </c>
      <c r="W857" s="2">
        <f>VLOOKUP(I857,RATES!K$2:L$952,2,FALSE)</f>
        <v>0</v>
      </c>
      <c r="X857" s="2" t="e">
        <f>VLOOKUP(H857,CONVENIO!A$2:O$151,13,FALSE)</f>
        <v>#N/A</v>
      </c>
      <c r="Y857" s="2" t="str">
        <f>VLOOKUP(I857,'RATES A MARZO'!B$2:J$980,7,FALSE)</f>
        <v/>
      </c>
      <c r="AA857" s="2" t="e">
        <f>VLOOKUP(H857,Hoja4!A$2:M$62,13,FALSE)</f>
        <v>#N/A</v>
      </c>
      <c r="AB857" s="2" t="str">
        <f>VLOOKUP(I857,Hoja6!J$2:K$1032,2,FALSE)</f>
        <v/>
      </c>
      <c r="AD857" s="2" t="e">
        <f>VLOOKUP(H857,Hoja7!A$2:C$262,3,FALSE)</f>
        <v>#N/A</v>
      </c>
      <c r="AG857" s="2" t="str">
        <f>VLOOKUP(CLEAN(H857),'rates (2)'!B$2:J$1076,7,FALSE)</f>
        <v/>
      </c>
    </row>
    <row r="858" spans="1:33" s="2" customFormat="1" ht="15" customHeight="1" outlineLevel="2" x14ac:dyDescent="0.25">
      <c r="A858" s="6">
        <v>33</v>
      </c>
      <c r="B858" s="6" t="s">
        <v>5</v>
      </c>
      <c r="C858" s="6" t="s">
        <v>343</v>
      </c>
      <c r="D858" s="6" t="s">
        <v>172</v>
      </c>
      <c r="E858" s="6" t="s">
        <v>172</v>
      </c>
      <c r="F858" s="6" t="s">
        <v>88</v>
      </c>
      <c r="G858" s="6" t="s">
        <v>168</v>
      </c>
      <c r="H858" s="13">
        <v>30419826</v>
      </c>
      <c r="I858" s="13" t="str">
        <f t="shared" si="574"/>
        <v>30419826-EJECUCION</v>
      </c>
      <c r="J858" s="13" t="str">
        <f t="shared" si="575"/>
        <v>30419826</v>
      </c>
      <c r="K858" s="17" t="s">
        <v>159</v>
      </c>
      <c r="L858" s="29">
        <v>315000000</v>
      </c>
      <c r="M858" s="41">
        <v>49500000</v>
      </c>
      <c r="N858" s="41">
        <v>150000000</v>
      </c>
      <c r="O858" s="41">
        <v>0</v>
      </c>
      <c r="P858" s="41">
        <v>0</v>
      </c>
      <c r="Q858" s="41">
        <v>0</v>
      </c>
      <c r="R858" s="41">
        <f t="shared" si="576"/>
        <v>0</v>
      </c>
      <c r="S858" s="41">
        <f t="shared" si="577"/>
        <v>150000000</v>
      </c>
      <c r="T858" s="41">
        <f t="shared" si="578"/>
        <v>115500000</v>
      </c>
      <c r="U858" s="55" t="s">
        <v>273</v>
      </c>
      <c r="V858" s="55" t="s">
        <v>8</v>
      </c>
      <c r="W858" s="2">
        <f>VLOOKUP(I858,RATES!K$2:L$952,2,FALSE)</f>
        <v>0</v>
      </c>
      <c r="X858" s="2" t="e">
        <f>VLOOKUP(H858,CONVENIO!A$2:O$151,13,FALSE)</f>
        <v>#N/A</v>
      </c>
      <c r="Y858" s="2" t="str">
        <f>VLOOKUP(I858,'RATES A MARZO'!B$2:J$980,7,FALSE)</f>
        <v/>
      </c>
      <c r="AA858" s="2" t="e">
        <f>VLOOKUP(H858,Hoja4!A$2:M$62,13,FALSE)</f>
        <v>#N/A</v>
      </c>
      <c r="AB858" s="2" t="str">
        <f>VLOOKUP(I858,Hoja6!J$2:K$1032,2,FALSE)</f>
        <v/>
      </c>
      <c r="AD858" s="2" t="e">
        <f>VLOOKUP(H858,Hoja7!A$2:C$262,3,FALSE)</f>
        <v>#N/A</v>
      </c>
      <c r="AG858" s="2" t="str">
        <f>VLOOKUP(CLEAN(H858),'rates (2)'!B$2:J$1076,7,FALSE)</f>
        <v/>
      </c>
    </row>
    <row r="859" spans="1:33" s="2" customFormat="1" ht="15" customHeight="1" outlineLevel="2" x14ac:dyDescent="0.25">
      <c r="A859" s="6">
        <v>33</v>
      </c>
      <c r="B859" s="6" t="s">
        <v>5</v>
      </c>
      <c r="C859" s="6" t="s">
        <v>343</v>
      </c>
      <c r="D859" s="6" t="s">
        <v>172</v>
      </c>
      <c r="E859" s="6" t="s">
        <v>172</v>
      </c>
      <c r="F859" s="6" t="s">
        <v>553</v>
      </c>
      <c r="G859" s="6" t="s">
        <v>168</v>
      </c>
      <c r="H859" s="13">
        <v>30434988</v>
      </c>
      <c r="I859" s="13" t="str">
        <f t="shared" si="574"/>
        <v>30434988-EJECUCION</v>
      </c>
      <c r="J859" s="13" t="str">
        <f t="shared" si="575"/>
        <v>30434988</v>
      </c>
      <c r="K859" s="17" t="s">
        <v>104</v>
      </c>
      <c r="L859" s="29">
        <v>2000000000</v>
      </c>
      <c r="M859" s="41">
        <v>532448249</v>
      </c>
      <c r="N859" s="41">
        <f>700000000-25983682</f>
        <v>674016318</v>
      </c>
      <c r="O859" s="41">
        <v>0</v>
      </c>
      <c r="P859" s="41">
        <v>0</v>
      </c>
      <c r="Q859" s="41">
        <v>3533472</v>
      </c>
      <c r="R859" s="41">
        <f t="shared" si="576"/>
        <v>3533472</v>
      </c>
      <c r="S859" s="41">
        <f t="shared" si="577"/>
        <v>670482846</v>
      </c>
      <c r="T859" s="41">
        <f t="shared" si="578"/>
        <v>793535433</v>
      </c>
      <c r="U859" s="55" t="s">
        <v>273</v>
      </c>
      <c r="V859" s="55" t="s">
        <v>8</v>
      </c>
      <c r="W859" s="2" t="e">
        <f>VLOOKUP(I859,RATES!K$2:L$952,2,FALSE)</f>
        <v>#N/A</v>
      </c>
      <c r="X859" s="2" t="e">
        <f>VLOOKUP(H859,CONVENIO!A$2:O$151,13,FALSE)</f>
        <v>#N/A</v>
      </c>
      <c r="Y859" s="202" t="e">
        <f>VLOOKUP(I859,'RATES A MARZO'!B$2:J$980,7,FALSE)</f>
        <v>#N/A</v>
      </c>
      <c r="AA859" s="2" t="e">
        <f>VLOOKUP(H859,Hoja4!A$2:M$62,13,FALSE)</f>
        <v>#N/A</v>
      </c>
      <c r="AB859" s="2" t="e">
        <f>VLOOKUP(I859,Hoja6!J$2:K$1032,2,FALSE)</f>
        <v>#N/A</v>
      </c>
      <c r="AD859" s="2" t="e">
        <f>VLOOKUP(H859,Hoja7!A$2:C$262,3,FALSE)</f>
        <v>#N/A</v>
      </c>
      <c r="AG859" s="2" t="e">
        <f>VLOOKUP(CLEAN(H859),'rates (2)'!B$2:J$1076,7,FALSE)</f>
        <v>#N/A</v>
      </c>
    </row>
    <row r="860" spans="1:33" s="2" customFormat="1" ht="15" customHeight="1" outlineLevel="2" x14ac:dyDescent="0.25">
      <c r="A860" s="6">
        <v>33</v>
      </c>
      <c r="B860" s="6" t="s">
        <v>5</v>
      </c>
      <c r="C860" s="6" t="s">
        <v>343</v>
      </c>
      <c r="D860" s="6" t="s">
        <v>172</v>
      </c>
      <c r="E860" s="6" t="s">
        <v>172</v>
      </c>
      <c r="F860" s="6" t="s">
        <v>553</v>
      </c>
      <c r="G860" s="6" t="s">
        <v>168</v>
      </c>
      <c r="H860" s="13">
        <v>30481688</v>
      </c>
      <c r="I860" s="13" t="str">
        <f t="shared" si="574"/>
        <v>30481688-EJECUCION</v>
      </c>
      <c r="J860" s="13" t="str">
        <f t="shared" si="575"/>
        <v>30481688</v>
      </c>
      <c r="K860" s="17" t="s">
        <v>149</v>
      </c>
      <c r="L860" s="29">
        <v>500000000</v>
      </c>
      <c r="M860" s="41">
        <v>57601935</v>
      </c>
      <c r="N860" s="41">
        <v>250000000</v>
      </c>
      <c r="O860" s="41">
        <v>0</v>
      </c>
      <c r="P860" s="41">
        <v>0</v>
      </c>
      <c r="Q860" s="41">
        <v>0</v>
      </c>
      <c r="R860" s="41">
        <f t="shared" si="576"/>
        <v>0</v>
      </c>
      <c r="S860" s="41">
        <f t="shared" si="577"/>
        <v>250000000</v>
      </c>
      <c r="T860" s="41">
        <f t="shared" si="578"/>
        <v>192398065</v>
      </c>
      <c r="U860" s="55" t="s">
        <v>273</v>
      </c>
      <c r="V860" s="55" t="s">
        <v>8</v>
      </c>
      <c r="W860" s="2">
        <f>VLOOKUP(I860,RATES!K$2:L$952,2,FALSE)</f>
        <v>0</v>
      </c>
      <c r="X860" s="2" t="e">
        <f>VLOOKUP(H860,CONVENIO!A$2:O$151,13,FALSE)</f>
        <v>#N/A</v>
      </c>
      <c r="Y860" s="2" t="str">
        <f>VLOOKUP(I860,'RATES A MARZO'!B$2:J$980,7,FALSE)</f>
        <v/>
      </c>
      <c r="AA860" s="2" t="e">
        <f>VLOOKUP(H860,Hoja4!A$2:M$62,13,FALSE)</f>
        <v>#N/A</v>
      </c>
      <c r="AB860" s="2" t="str">
        <f>VLOOKUP(I860,Hoja6!J$2:K$1032,2,FALSE)</f>
        <v/>
      </c>
      <c r="AD860" s="2" t="e">
        <f>VLOOKUP(H860,Hoja7!A$2:C$262,3,FALSE)</f>
        <v>#N/A</v>
      </c>
      <c r="AG860" s="2" t="str">
        <f>VLOOKUP(CLEAN(H860),'rates (2)'!B$2:J$1076,7,FALSE)</f>
        <v/>
      </c>
    </row>
    <row r="861" spans="1:33" s="2" customFormat="1" ht="15" customHeight="1" outlineLevel="2" x14ac:dyDescent="0.25">
      <c r="A861" s="6">
        <v>33</v>
      </c>
      <c r="B861" s="6" t="s">
        <v>5</v>
      </c>
      <c r="C861" s="6" t="s">
        <v>286</v>
      </c>
      <c r="D861" s="6" t="s">
        <v>172</v>
      </c>
      <c r="E861" s="6" t="s">
        <v>172</v>
      </c>
      <c r="F861" s="6" t="s">
        <v>553</v>
      </c>
      <c r="G861" s="6" t="s">
        <v>168</v>
      </c>
      <c r="H861" s="13">
        <v>30136269</v>
      </c>
      <c r="I861" s="13" t="str">
        <f t="shared" si="574"/>
        <v>30136269-EJECUCION</v>
      </c>
      <c r="J861" s="13" t="str">
        <f t="shared" si="575"/>
        <v>30136269</v>
      </c>
      <c r="K861" s="17" t="s">
        <v>53</v>
      </c>
      <c r="L861" s="29">
        <v>1535160000</v>
      </c>
      <c r="M861" s="41">
        <v>624866319</v>
      </c>
      <c r="N861" s="41">
        <v>375000000</v>
      </c>
      <c r="O861" s="41">
        <v>0</v>
      </c>
      <c r="P861" s="41">
        <v>0</v>
      </c>
      <c r="Q861" s="41">
        <v>0</v>
      </c>
      <c r="R861" s="41">
        <f t="shared" si="576"/>
        <v>0</v>
      </c>
      <c r="S861" s="41">
        <f t="shared" si="577"/>
        <v>375000000</v>
      </c>
      <c r="T861" s="41">
        <f t="shared" si="578"/>
        <v>535293681</v>
      </c>
      <c r="U861" s="55" t="s">
        <v>273</v>
      </c>
      <c r="V861" s="55" t="s">
        <v>8</v>
      </c>
      <c r="W861" s="2">
        <f>VLOOKUP(I861,RATES!K$2:L$952,2,FALSE)</f>
        <v>0</v>
      </c>
      <c r="X861" s="2" t="e">
        <f>VLOOKUP(H861,CONVENIO!A$2:O$151,13,FALSE)</f>
        <v>#N/A</v>
      </c>
      <c r="Y861" s="2" t="str">
        <f>VLOOKUP(I861,'RATES A MARZO'!B$2:J$980,7,FALSE)</f>
        <v/>
      </c>
      <c r="AA861" s="2" t="e">
        <f>VLOOKUP(H861,Hoja4!A$2:M$62,13,FALSE)</f>
        <v>#N/A</v>
      </c>
      <c r="AB861" s="2" t="str">
        <f>VLOOKUP(I861,Hoja6!J$2:K$1032,2,FALSE)</f>
        <v/>
      </c>
      <c r="AD861" s="2" t="e">
        <f>VLOOKUP(H861,Hoja7!A$2:C$262,3,FALSE)</f>
        <v>#N/A</v>
      </c>
      <c r="AG861" s="2" t="str">
        <f>VLOOKUP(CLEAN(H861),'rates (2)'!B$2:J$1076,7,FALSE)</f>
        <v/>
      </c>
    </row>
    <row r="862" spans="1:33" s="2" customFormat="1" ht="15" customHeight="1" outlineLevel="2" x14ac:dyDescent="0.25">
      <c r="A862" s="6">
        <v>33</v>
      </c>
      <c r="B862" s="6" t="s">
        <v>5</v>
      </c>
      <c r="C862" s="6" t="s">
        <v>286</v>
      </c>
      <c r="D862" s="6" t="s">
        <v>172</v>
      </c>
      <c r="E862" s="6" t="s">
        <v>172</v>
      </c>
      <c r="F862" s="6" t="s">
        <v>553</v>
      </c>
      <c r="G862" s="6" t="s">
        <v>168</v>
      </c>
      <c r="H862" s="13">
        <v>30136293</v>
      </c>
      <c r="I862" s="13" t="str">
        <f t="shared" si="574"/>
        <v>30136293-EJECUCION</v>
      </c>
      <c r="J862" s="13" t="str">
        <f t="shared" si="575"/>
        <v>30136293</v>
      </c>
      <c r="K862" s="17" t="s">
        <v>54</v>
      </c>
      <c r="L862" s="29">
        <v>500000000</v>
      </c>
      <c r="M862" s="41">
        <v>382704098</v>
      </c>
      <c r="N862" s="41">
        <v>117295902</v>
      </c>
      <c r="O862" s="41">
        <v>0</v>
      </c>
      <c r="P862" s="41">
        <v>0</v>
      </c>
      <c r="Q862" s="41">
        <v>51833735</v>
      </c>
      <c r="R862" s="41">
        <f t="shared" si="576"/>
        <v>51833735</v>
      </c>
      <c r="S862" s="41">
        <f t="shared" si="577"/>
        <v>65462167</v>
      </c>
      <c r="T862" s="41">
        <f t="shared" si="578"/>
        <v>0</v>
      </c>
      <c r="U862" s="55" t="s">
        <v>273</v>
      </c>
      <c r="V862" s="55" t="s">
        <v>8</v>
      </c>
      <c r="W862" s="2">
        <f>VLOOKUP(I862,RATES!K$2:L$952,2,FALSE)</f>
        <v>0</v>
      </c>
      <c r="X862" s="2" t="e">
        <f>VLOOKUP(H862,CONVENIO!A$2:O$151,13,FALSE)</f>
        <v>#N/A</v>
      </c>
      <c r="Y862" s="2" t="str">
        <f>VLOOKUP(I862,'RATES A MARZO'!B$2:J$980,7,FALSE)</f>
        <v/>
      </c>
      <c r="AA862" s="2" t="e">
        <f>VLOOKUP(H862,Hoja4!A$2:M$62,13,FALSE)</f>
        <v>#N/A</v>
      </c>
      <c r="AB862" s="2" t="str">
        <f>VLOOKUP(I862,Hoja6!J$2:K$1032,2,FALSE)</f>
        <v/>
      </c>
      <c r="AD862" s="2" t="e">
        <f>VLOOKUP(H862,Hoja7!A$2:C$262,3,FALSE)</f>
        <v>#N/A</v>
      </c>
      <c r="AG862" s="2" t="str">
        <f>VLOOKUP(CLEAN(H862),'rates (2)'!B$2:J$1076,7,FALSE)</f>
        <v/>
      </c>
    </row>
    <row r="863" spans="1:33" s="2" customFormat="1" ht="15" customHeight="1" outlineLevel="2" x14ac:dyDescent="0.25">
      <c r="A863" s="6">
        <v>33</v>
      </c>
      <c r="B863" s="6" t="s">
        <v>5</v>
      </c>
      <c r="C863" s="6" t="s">
        <v>286</v>
      </c>
      <c r="D863" s="6" t="s">
        <v>172</v>
      </c>
      <c r="E863" s="6" t="s">
        <v>172</v>
      </c>
      <c r="F863" s="6" t="s">
        <v>553</v>
      </c>
      <c r="G863" s="6" t="s">
        <v>168</v>
      </c>
      <c r="H863" s="13">
        <v>30136320</v>
      </c>
      <c r="I863" s="13" t="str">
        <f t="shared" si="574"/>
        <v>30136320-EJECUCION</v>
      </c>
      <c r="J863" s="13" t="str">
        <f t="shared" si="575"/>
        <v>30136320</v>
      </c>
      <c r="K863" s="17" t="s">
        <v>83</v>
      </c>
      <c r="L863" s="29">
        <v>688299000</v>
      </c>
      <c r="M863" s="41">
        <v>32047278</v>
      </c>
      <c r="N863" s="41">
        <v>460000000</v>
      </c>
      <c r="O863" s="41">
        <v>0</v>
      </c>
      <c r="P863" s="41">
        <v>0</v>
      </c>
      <c r="Q863" s="41">
        <v>0</v>
      </c>
      <c r="R863" s="41">
        <f t="shared" si="576"/>
        <v>0</v>
      </c>
      <c r="S863" s="41">
        <f t="shared" si="577"/>
        <v>460000000</v>
      </c>
      <c r="T863" s="41">
        <f t="shared" si="578"/>
        <v>196251722</v>
      </c>
      <c r="U863" s="55" t="s">
        <v>273</v>
      </c>
      <c r="V863" s="55" t="s">
        <v>8</v>
      </c>
      <c r="W863" s="2">
        <f>VLOOKUP(I863,RATES!K$2:L$952,2,FALSE)</f>
        <v>0</v>
      </c>
      <c r="X863" s="2" t="e">
        <f>VLOOKUP(H863,CONVENIO!A$2:O$151,13,FALSE)</f>
        <v>#N/A</v>
      </c>
      <c r="Y863" s="2" t="str">
        <f>VLOOKUP(I863,'RATES A MARZO'!B$2:J$980,7,FALSE)</f>
        <v/>
      </c>
      <c r="AA863" s="2" t="e">
        <f>VLOOKUP(H863,Hoja4!A$2:M$62,13,FALSE)</f>
        <v>#N/A</v>
      </c>
      <c r="AB863" s="2" t="str">
        <f>VLOOKUP(I863,Hoja6!J$2:K$1032,2,FALSE)</f>
        <v/>
      </c>
      <c r="AD863" s="2" t="e">
        <f>VLOOKUP(H863,Hoja7!A$2:C$262,3,FALSE)</f>
        <v>#N/A</v>
      </c>
      <c r="AG863" s="2" t="str">
        <f>VLOOKUP(CLEAN(H863),'rates (2)'!B$2:J$1076,7,FALSE)</f>
        <v/>
      </c>
    </row>
    <row r="864" spans="1:33" s="2" customFormat="1" ht="15" customHeight="1" outlineLevel="2" x14ac:dyDescent="0.25">
      <c r="A864" s="6">
        <v>33</v>
      </c>
      <c r="B864" s="6" t="s">
        <v>5</v>
      </c>
      <c r="C864" s="6" t="s">
        <v>272</v>
      </c>
      <c r="D864" s="6" t="s">
        <v>172</v>
      </c>
      <c r="E864" s="6" t="s">
        <v>172</v>
      </c>
      <c r="F864" s="6" t="s">
        <v>553</v>
      </c>
      <c r="G864" s="6" t="s">
        <v>168</v>
      </c>
      <c r="H864" s="13">
        <v>30106837</v>
      </c>
      <c r="I864" s="13" t="str">
        <f t="shared" si="574"/>
        <v>30106837-EJECUCION</v>
      </c>
      <c r="J864" s="13" t="str">
        <f t="shared" si="575"/>
        <v>30106837</v>
      </c>
      <c r="K864" s="17" t="s">
        <v>138</v>
      </c>
      <c r="L864" s="29">
        <v>1208000000</v>
      </c>
      <c r="M864" s="41">
        <v>619000000</v>
      </c>
      <c r="N864" s="41">
        <v>389000000</v>
      </c>
      <c r="O864" s="41">
        <v>0</v>
      </c>
      <c r="P864" s="41">
        <v>0</v>
      </c>
      <c r="Q864" s="41">
        <v>0</v>
      </c>
      <c r="R864" s="41">
        <f t="shared" si="576"/>
        <v>0</v>
      </c>
      <c r="S864" s="41">
        <f t="shared" si="577"/>
        <v>389000000</v>
      </c>
      <c r="T864" s="41">
        <f t="shared" si="578"/>
        <v>200000000</v>
      </c>
      <c r="U864" s="55" t="s">
        <v>273</v>
      </c>
      <c r="V864" s="55" t="s">
        <v>8</v>
      </c>
      <c r="W864" s="2" t="e">
        <f>VLOOKUP(I864,RATES!K$2:L$952,2,FALSE)</f>
        <v>#N/A</v>
      </c>
      <c r="X864" s="2" t="e">
        <f>VLOOKUP(H864,CONVENIO!A$2:O$151,13,FALSE)</f>
        <v>#N/A</v>
      </c>
      <c r="Y864" s="202" t="e">
        <f>VLOOKUP(I864,'RATES A MARZO'!B$2:J$980,7,FALSE)</f>
        <v>#N/A</v>
      </c>
      <c r="AA864" s="2" t="e">
        <f>VLOOKUP(H864,Hoja4!A$2:M$62,13,FALSE)</f>
        <v>#N/A</v>
      </c>
      <c r="AB864" s="2" t="e">
        <f>VLOOKUP(I864,Hoja6!J$2:K$1032,2,FALSE)</f>
        <v>#N/A</v>
      </c>
      <c r="AD864" s="2" t="e">
        <f>VLOOKUP(H864,Hoja7!A$2:C$262,3,FALSE)</f>
        <v>#N/A</v>
      </c>
      <c r="AG864" s="2" t="e">
        <f>VLOOKUP(CLEAN(H864),'rates (2)'!B$2:J$1076,7,FALSE)</f>
        <v>#N/A</v>
      </c>
    </row>
    <row r="865" spans="1:33" s="2" customFormat="1" ht="15" customHeight="1" outlineLevel="2" x14ac:dyDescent="0.25">
      <c r="A865" s="6">
        <v>33</v>
      </c>
      <c r="B865" s="6" t="s">
        <v>5</v>
      </c>
      <c r="C865" s="6" t="s">
        <v>272</v>
      </c>
      <c r="D865" s="6" t="s">
        <v>172</v>
      </c>
      <c r="E865" s="6" t="s">
        <v>172</v>
      </c>
      <c r="F865" s="6" t="s">
        <v>553</v>
      </c>
      <c r="G865" s="6" t="s">
        <v>168</v>
      </c>
      <c r="H865" s="13">
        <v>30124775</v>
      </c>
      <c r="I865" s="13" t="str">
        <f t="shared" si="574"/>
        <v>30124775-EJECUCION</v>
      </c>
      <c r="J865" s="13" t="str">
        <f t="shared" si="575"/>
        <v>30124775</v>
      </c>
      <c r="K865" s="17" t="s">
        <v>150</v>
      </c>
      <c r="L865" s="29">
        <v>279511000</v>
      </c>
      <c r="M865" s="41">
        <v>19365000</v>
      </c>
      <c r="N865" s="41">
        <v>260146000</v>
      </c>
      <c r="O865" s="41">
        <v>0</v>
      </c>
      <c r="P865" s="41">
        <v>0</v>
      </c>
      <c r="Q865" s="41">
        <v>0</v>
      </c>
      <c r="R865" s="41">
        <f t="shared" si="576"/>
        <v>0</v>
      </c>
      <c r="S865" s="41">
        <f t="shared" si="577"/>
        <v>260146000</v>
      </c>
      <c r="T865" s="41">
        <f t="shared" si="578"/>
        <v>0</v>
      </c>
      <c r="U865" s="55" t="s">
        <v>273</v>
      </c>
      <c r="V865" s="55" t="s">
        <v>8</v>
      </c>
      <c r="W865" s="2" t="e">
        <f>VLOOKUP(I865,RATES!K$2:L$952,2,FALSE)</f>
        <v>#N/A</v>
      </c>
      <c r="X865" s="2" t="e">
        <f>VLOOKUP(H865,CONVENIO!A$2:O$151,13,FALSE)</f>
        <v>#N/A</v>
      </c>
      <c r="Y865" s="202" t="e">
        <f>VLOOKUP(I865,'RATES A MARZO'!B$2:J$980,7,FALSE)</f>
        <v>#N/A</v>
      </c>
      <c r="AA865" s="2" t="e">
        <f>VLOOKUP(H865,Hoja4!A$2:M$62,13,FALSE)</f>
        <v>#N/A</v>
      </c>
      <c r="AB865" s="2" t="e">
        <f>VLOOKUP(I865,Hoja6!J$2:K$1032,2,FALSE)</f>
        <v>#N/A</v>
      </c>
      <c r="AD865" s="2" t="e">
        <f>VLOOKUP(H865,Hoja7!A$2:C$262,3,FALSE)</f>
        <v>#N/A</v>
      </c>
      <c r="AG865" s="2" t="e">
        <f>VLOOKUP(CLEAN(H865),'rates (2)'!B$2:J$1076,7,FALSE)</f>
        <v>#N/A</v>
      </c>
    </row>
    <row r="866" spans="1:33" s="2" customFormat="1" ht="15" customHeight="1" outlineLevel="2" x14ac:dyDescent="0.25">
      <c r="A866" s="6">
        <v>33</v>
      </c>
      <c r="B866" s="6" t="s">
        <v>5</v>
      </c>
      <c r="C866" s="6" t="s">
        <v>272</v>
      </c>
      <c r="D866" s="6" t="s">
        <v>172</v>
      </c>
      <c r="E866" s="6" t="s">
        <v>172</v>
      </c>
      <c r="F866" s="6" t="s">
        <v>553</v>
      </c>
      <c r="G866" s="6" t="s">
        <v>168</v>
      </c>
      <c r="H866" s="13">
        <v>30124802</v>
      </c>
      <c r="I866" s="13" t="str">
        <f t="shared" si="574"/>
        <v>30124802-EJECUCION</v>
      </c>
      <c r="J866" s="13" t="str">
        <f t="shared" si="575"/>
        <v>30124802</v>
      </c>
      <c r="K866" s="17" t="s">
        <v>139</v>
      </c>
      <c r="L866" s="29">
        <v>389000000</v>
      </c>
      <c r="M866" s="41">
        <v>17450000</v>
      </c>
      <c r="N866" s="41">
        <v>250000000</v>
      </c>
      <c r="O866" s="41">
        <v>0</v>
      </c>
      <c r="P866" s="41">
        <v>0</v>
      </c>
      <c r="Q866" s="41">
        <v>0</v>
      </c>
      <c r="R866" s="41">
        <f t="shared" si="576"/>
        <v>0</v>
      </c>
      <c r="S866" s="41">
        <f t="shared" si="577"/>
        <v>250000000</v>
      </c>
      <c r="T866" s="41">
        <f t="shared" si="578"/>
        <v>121550000</v>
      </c>
      <c r="U866" s="55" t="s">
        <v>273</v>
      </c>
      <c r="V866" s="55" t="s">
        <v>8</v>
      </c>
      <c r="W866" s="2">
        <f>VLOOKUP(I866,RATES!K$2:L$952,2,FALSE)</f>
        <v>0</v>
      </c>
      <c r="X866" s="2" t="e">
        <f>VLOOKUP(H866,CONVENIO!A$2:O$151,13,FALSE)</f>
        <v>#N/A</v>
      </c>
      <c r="Y866" s="2" t="str">
        <f>VLOOKUP(I866,'RATES A MARZO'!B$2:J$980,7,FALSE)</f>
        <v/>
      </c>
      <c r="AA866" s="2" t="e">
        <f>VLOOKUP(H866,Hoja4!A$2:M$62,13,FALSE)</f>
        <v>#N/A</v>
      </c>
      <c r="AB866" s="2" t="str">
        <f>VLOOKUP(I866,Hoja6!J$2:K$1032,2,FALSE)</f>
        <v/>
      </c>
      <c r="AD866" s="2" t="e">
        <f>VLOOKUP(H866,Hoja7!A$2:C$262,3,FALSE)</f>
        <v>#N/A</v>
      </c>
      <c r="AG866" s="2" t="str">
        <f>VLOOKUP(CLEAN(H866),'rates (2)'!B$2:J$1076,7,FALSE)</f>
        <v/>
      </c>
    </row>
    <row r="867" spans="1:33" s="2" customFormat="1" ht="15" customHeight="1" outlineLevel="2" x14ac:dyDescent="0.25">
      <c r="A867" s="6">
        <v>33</v>
      </c>
      <c r="B867" s="6" t="s">
        <v>5</v>
      </c>
      <c r="C867" s="6" t="s">
        <v>272</v>
      </c>
      <c r="D867" s="6" t="s">
        <v>172</v>
      </c>
      <c r="E867" s="6" t="s">
        <v>172</v>
      </c>
      <c r="F867" s="6" t="s">
        <v>553</v>
      </c>
      <c r="G867" s="6" t="s">
        <v>168</v>
      </c>
      <c r="H867" s="13">
        <v>30129698</v>
      </c>
      <c r="I867" s="13" t="str">
        <f t="shared" si="574"/>
        <v>30129698-EJECUCION</v>
      </c>
      <c r="J867" s="13" t="str">
        <f t="shared" si="575"/>
        <v>30129698</v>
      </c>
      <c r="K867" s="17" t="s">
        <v>137</v>
      </c>
      <c r="L867" s="29">
        <v>630000000</v>
      </c>
      <c r="M867" s="41">
        <v>157500000</v>
      </c>
      <c r="N867" s="41">
        <v>275000000</v>
      </c>
      <c r="O867" s="41">
        <v>0</v>
      </c>
      <c r="P867" s="41">
        <v>0</v>
      </c>
      <c r="Q867" s="41">
        <v>0</v>
      </c>
      <c r="R867" s="41">
        <f t="shared" si="576"/>
        <v>0</v>
      </c>
      <c r="S867" s="41">
        <f t="shared" si="577"/>
        <v>275000000</v>
      </c>
      <c r="T867" s="41">
        <f t="shared" si="578"/>
        <v>197500000</v>
      </c>
      <c r="U867" s="55" t="s">
        <v>273</v>
      </c>
      <c r="V867" s="55" t="s">
        <v>8</v>
      </c>
      <c r="W867" s="2" t="e">
        <f>VLOOKUP(I867,RATES!K$2:L$952,2,FALSE)</f>
        <v>#N/A</v>
      </c>
      <c r="X867" s="2" t="e">
        <f>VLOOKUP(H867,CONVENIO!A$2:O$151,13,FALSE)</f>
        <v>#N/A</v>
      </c>
      <c r="Y867" s="202" t="e">
        <f>VLOOKUP(I867,'RATES A MARZO'!B$2:J$980,7,FALSE)</f>
        <v>#N/A</v>
      </c>
      <c r="AA867" s="2" t="e">
        <f>VLOOKUP(H867,Hoja4!A$2:M$62,13,FALSE)</f>
        <v>#N/A</v>
      </c>
      <c r="AB867" s="2" t="e">
        <f>VLOOKUP(I867,Hoja6!J$2:K$1032,2,FALSE)</f>
        <v>#N/A</v>
      </c>
      <c r="AD867" s="2" t="e">
        <f>VLOOKUP(H867,Hoja7!A$2:C$262,3,FALSE)</f>
        <v>#N/A</v>
      </c>
      <c r="AG867" s="2" t="e">
        <f>VLOOKUP(CLEAN(H867),'rates (2)'!B$2:J$1076,7,FALSE)</f>
        <v>#N/A</v>
      </c>
    </row>
    <row r="868" spans="1:33" s="2" customFormat="1" ht="15" customHeight="1" outlineLevel="2" x14ac:dyDescent="0.25">
      <c r="A868" s="6">
        <v>33</v>
      </c>
      <c r="B868" s="6" t="s">
        <v>5</v>
      </c>
      <c r="C868" s="6" t="s">
        <v>342</v>
      </c>
      <c r="D868" s="6" t="s">
        <v>172</v>
      </c>
      <c r="E868" s="6" t="s">
        <v>172</v>
      </c>
      <c r="F868" s="6" t="s">
        <v>553</v>
      </c>
      <c r="G868" s="6" t="s">
        <v>168</v>
      </c>
      <c r="H868" s="13">
        <v>30398277</v>
      </c>
      <c r="I868" s="13" t="str">
        <f t="shared" si="574"/>
        <v>30398277-EJECUCION</v>
      </c>
      <c r="J868" s="13" t="str">
        <f t="shared" si="575"/>
        <v>30398277</v>
      </c>
      <c r="K868" s="17" t="s">
        <v>162</v>
      </c>
      <c r="L868" s="29">
        <v>394000000</v>
      </c>
      <c r="M868" s="41">
        <v>0</v>
      </c>
      <c r="N868" s="41">
        <v>120000000</v>
      </c>
      <c r="O868" s="41">
        <v>0</v>
      </c>
      <c r="P868" s="41">
        <v>0</v>
      </c>
      <c r="Q868" s="41">
        <v>0</v>
      </c>
      <c r="R868" s="41">
        <f t="shared" si="576"/>
        <v>0</v>
      </c>
      <c r="S868" s="41">
        <f t="shared" si="577"/>
        <v>120000000</v>
      </c>
      <c r="T868" s="41">
        <f t="shared" si="578"/>
        <v>274000000</v>
      </c>
      <c r="U868" s="55" t="s">
        <v>282</v>
      </c>
      <c r="V868" s="55" t="s">
        <v>8</v>
      </c>
      <c r="W868" s="2" t="e">
        <f>VLOOKUP(I868,RATES!K$2:L$952,2,FALSE)</f>
        <v>#N/A</v>
      </c>
      <c r="X868" s="2" t="e">
        <f>VLOOKUP(H868,CONVENIO!A$2:O$151,13,FALSE)</f>
        <v>#N/A</v>
      </c>
      <c r="Y868" s="2" t="e">
        <f>VLOOKUP(I868,'RATES A MARZO'!B$2:J$980,7,FALSE)</f>
        <v>#N/A</v>
      </c>
      <c r="AA868" s="2" t="e">
        <f>VLOOKUP(H868,Hoja4!A$2:M$62,13,FALSE)</f>
        <v>#N/A</v>
      </c>
      <c r="AB868" s="2" t="e">
        <f>VLOOKUP(I868,Hoja6!J$2:K$1032,2,FALSE)</f>
        <v>#N/A</v>
      </c>
      <c r="AD868" s="2" t="e">
        <f>VLOOKUP(H868,Hoja7!A$2:C$262,3,FALSE)</f>
        <v>#N/A</v>
      </c>
      <c r="AG868" s="2" t="e">
        <f>VLOOKUP(CLEAN(H868),'rates (2)'!B$2:J$1076,7,FALSE)</f>
        <v>#N/A</v>
      </c>
    </row>
    <row r="869" spans="1:33" s="2" customFormat="1" ht="15" customHeight="1" outlineLevel="2" x14ac:dyDescent="0.25">
      <c r="A869" s="6">
        <v>33</v>
      </c>
      <c r="B869" s="6" t="s">
        <v>5</v>
      </c>
      <c r="C869" s="6" t="s">
        <v>313</v>
      </c>
      <c r="D869" s="6" t="s">
        <v>172</v>
      </c>
      <c r="E869" s="6" t="s">
        <v>172</v>
      </c>
      <c r="F869" s="6" t="s">
        <v>553</v>
      </c>
      <c r="G869" s="6" t="s">
        <v>168</v>
      </c>
      <c r="H869" s="13">
        <v>30342025</v>
      </c>
      <c r="I869" s="13" t="str">
        <f t="shared" si="574"/>
        <v>30342025-EJECUCION</v>
      </c>
      <c r="J869" s="13" t="str">
        <f t="shared" si="575"/>
        <v>30342025</v>
      </c>
      <c r="K869" s="17" t="s">
        <v>86</v>
      </c>
      <c r="L869" s="29">
        <v>737376000</v>
      </c>
      <c r="M869" s="41">
        <v>285768614</v>
      </c>
      <c r="N869" s="41">
        <v>220000000</v>
      </c>
      <c r="O869" s="41">
        <v>0</v>
      </c>
      <c r="P869" s="41">
        <v>0</v>
      </c>
      <c r="Q869" s="41">
        <v>11274343</v>
      </c>
      <c r="R869" s="41">
        <f t="shared" si="576"/>
        <v>11274343</v>
      </c>
      <c r="S869" s="41">
        <f t="shared" si="577"/>
        <v>208725657</v>
      </c>
      <c r="T869" s="41">
        <f t="shared" si="578"/>
        <v>231607386</v>
      </c>
      <c r="U869" s="55" t="s">
        <v>273</v>
      </c>
      <c r="V869" s="55" t="s">
        <v>8</v>
      </c>
      <c r="W869" s="2">
        <f>VLOOKUP(I869,RATES!K$2:L$952,2,FALSE)</f>
        <v>0</v>
      </c>
      <c r="X869" s="2" t="e">
        <f>VLOOKUP(H869,CONVENIO!A$2:O$151,13,FALSE)</f>
        <v>#N/A</v>
      </c>
      <c r="Y869" s="2" t="str">
        <f>VLOOKUP(I869,'RATES A MARZO'!B$2:J$980,7,FALSE)</f>
        <v/>
      </c>
      <c r="AA869" s="2" t="e">
        <f>VLOOKUP(H869,Hoja4!A$2:M$62,13,FALSE)</f>
        <v>#N/A</v>
      </c>
      <c r="AB869" s="2" t="str">
        <f>VLOOKUP(I869,Hoja6!J$2:K$1032,2,FALSE)</f>
        <v/>
      </c>
      <c r="AD869" s="2" t="e">
        <f>VLOOKUP(H869,Hoja7!A$2:C$262,3,FALSE)</f>
        <v>#N/A</v>
      </c>
      <c r="AG869" s="2" t="str">
        <f>VLOOKUP(CLEAN(H869),'rates (2)'!B$2:J$1076,7,FALSE)</f>
        <v/>
      </c>
    </row>
    <row r="870" spans="1:33" s="2" customFormat="1" ht="15" customHeight="1" outlineLevel="2" x14ac:dyDescent="0.25">
      <c r="A870" s="6">
        <v>33</v>
      </c>
      <c r="B870" s="6" t="s">
        <v>5</v>
      </c>
      <c r="C870" s="6" t="s">
        <v>274</v>
      </c>
      <c r="D870" s="6" t="s">
        <v>172</v>
      </c>
      <c r="E870" s="6" t="s">
        <v>172</v>
      </c>
      <c r="F870" s="6" t="s">
        <v>553</v>
      </c>
      <c r="G870" s="6" t="s">
        <v>168</v>
      </c>
      <c r="H870" s="13">
        <v>30135830</v>
      </c>
      <c r="I870" s="13" t="str">
        <f t="shared" si="574"/>
        <v>30135830-EJECUCION</v>
      </c>
      <c r="J870" s="13" t="str">
        <f t="shared" si="575"/>
        <v>30135830</v>
      </c>
      <c r="K870" s="17" t="s">
        <v>132</v>
      </c>
      <c r="L870" s="29">
        <v>200089000</v>
      </c>
      <c r="M870" s="41">
        <v>152279000</v>
      </c>
      <c r="N870" s="41">
        <v>47810000</v>
      </c>
      <c r="O870" s="41">
        <v>0</v>
      </c>
      <c r="P870" s="41">
        <v>0</v>
      </c>
      <c r="Q870" s="41">
        <v>0</v>
      </c>
      <c r="R870" s="41">
        <f t="shared" si="576"/>
        <v>0</v>
      </c>
      <c r="S870" s="41">
        <f t="shared" si="577"/>
        <v>47810000</v>
      </c>
      <c r="T870" s="41">
        <f t="shared" si="578"/>
        <v>0</v>
      </c>
      <c r="U870" s="55" t="s">
        <v>273</v>
      </c>
      <c r="V870" s="55" t="s">
        <v>8</v>
      </c>
      <c r="W870" s="2">
        <f>VLOOKUP(I870,RATES!K$2:L$952,2,FALSE)</f>
        <v>0</v>
      </c>
      <c r="X870" s="2" t="e">
        <f>VLOOKUP(H870,CONVENIO!A$2:O$151,13,FALSE)</f>
        <v>#N/A</v>
      </c>
      <c r="Y870" s="2" t="str">
        <f>VLOOKUP(I870,'RATES A MARZO'!B$2:J$980,7,FALSE)</f>
        <v/>
      </c>
      <c r="AA870" s="2" t="e">
        <f>VLOOKUP(H870,Hoja4!A$2:M$62,13,FALSE)</f>
        <v>#N/A</v>
      </c>
      <c r="AB870" s="2" t="str">
        <f>VLOOKUP(I870,Hoja6!J$2:K$1032,2,FALSE)</f>
        <v/>
      </c>
      <c r="AD870" s="2" t="e">
        <f>VLOOKUP(H870,Hoja7!A$2:C$262,3,FALSE)</f>
        <v>#N/A</v>
      </c>
      <c r="AG870" s="2" t="str">
        <f>VLOOKUP(CLEAN(H870),'rates (2)'!B$2:J$1076,7,FALSE)</f>
        <v/>
      </c>
    </row>
    <row r="871" spans="1:33" s="2" customFormat="1" ht="15" customHeight="1" outlineLevel="2" x14ac:dyDescent="0.25">
      <c r="A871" s="6">
        <v>33</v>
      </c>
      <c r="B871" s="6" t="s">
        <v>5</v>
      </c>
      <c r="C871" s="6" t="s">
        <v>342</v>
      </c>
      <c r="D871" s="6" t="s">
        <v>172</v>
      </c>
      <c r="E871" s="6" t="s">
        <v>172</v>
      </c>
      <c r="F871" s="6" t="s">
        <v>553</v>
      </c>
      <c r="G871" s="6" t="s">
        <v>168</v>
      </c>
      <c r="H871" s="13">
        <v>30343724</v>
      </c>
      <c r="I871" s="13" t="str">
        <f t="shared" si="574"/>
        <v>30343724-EJECUCION</v>
      </c>
      <c r="J871" s="13" t="str">
        <f t="shared" si="575"/>
        <v>30343724</v>
      </c>
      <c r="K871" s="17" t="s">
        <v>62</v>
      </c>
      <c r="L871" s="29">
        <v>2368886000</v>
      </c>
      <c r="M871" s="41">
        <v>1026634914</v>
      </c>
      <c r="N871" s="41">
        <v>112940467</v>
      </c>
      <c r="O871" s="41">
        <v>0</v>
      </c>
      <c r="P871" s="41">
        <v>0</v>
      </c>
      <c r="Q871" s="41">
        <v>0</v>
      </c>
      <c r="R871" s="41">
        <f t="shared" si="576"/>
        <v>0</v>
      </c>
      <c r="S871" s="41">
        <f t="shared" si="577"/>
        <v>112940467</v>
      </c>
      <c r="T871" s="41">
        <f t="shared" si="578"/>
        <v>1229310619</v>
      </c>
      <c r="U871" s="55" t="s">
        <v>273</v>
      </c>
      <c r="V871" s="55" t="s">
        <v>8</v>
      </c>
      <c r="W871" s="2" t="e">
        <f>VLOOKUP(I871,RATES!K$2:L$952,2,FALSE)</f>
        <v>#N/A</v>
      </c>
      <c r="X871" s="2" t="e">
        <f>VLOOKUP(H871,CONVENIO!A$2:O$151,13,FALSE)</f>
        <v>#N/A</v>
      </c>
      <c r="Y871" s="2" t="str">
        <f>VLOOKUP(I871,'RATES A MARZO'!B$2:J$980,7,FALSE)</f>
        <v/>
      </c>
      <c r="AA871" s="2" t="str">
        <f>VLOOKUP(H871,Hoja4!A$2:M$62,13,FALSE)</f>
        <v>en tramite</v>
      </c>
      <c r="AB871" s="2" t="str">
        <f>VLOOKUP(I871,Hoja6!J$2:K$1032,2,FALSE)</f>
        <v/>
      </c>
      <c r="AD871" s="2" t="e">
        <f>VLOOKUP(H871,Hoja7!A$2:C$262,3,FALSE)</f>
        <v>#N/A</v>
      </c>
      <c r="AG871" s="2" t="str">
        <f>VLOOKUP(CLEAN(H871),'rates (2)'!B$2:J$1076,7,FALSE)</f>
        <v/>
      </c>
    </row>
    <row r="872" spans="1:33" s="2" customFormat="1" ht="15" customHeight="1" outlineLevel="2" x14ac:dyDescent="0.25">
      <c r="A872" s="6">
        <v>33</v>
      </c>
      <c r="B872" s="6" t="s">
        <v>5</v>
      </c>
      <c r="C872" s="6" t="s">
        <v>342</v>
      </c>
      <c r="D872" s="6" t="s">
        <v>172</v>
      </c>
      <c r="E872" s="6" t="s">
        <v>172</v>
      </c>
      <c r="F872" s="6" t="s">
        <v>553</v>
      </c>
      <c r="G872" s="6" t="s">
        <v>168</v>
      </c>
      <c r="H872" s="13">
        <v>30398233</v>
      </c>
      <c r="I872" s="13" t="str">
        <f t="shared" si="574"/>
        <v>30398233-EJECUCION</v>
      </c>
      <c r="J872" s="13" t="str">
        <f t="shared" si="575"/>
        <v>30398233</v>
      </c>
      <c r="K872" s="17" t="s">
        <v>163</v>
      </c>
      <c r="L872" s="29">
        <v>900000000</v>
      </c>
      <c r="M872" s="41">
        <v>1833333</v>
      </c>
      <c r="N872" s="41">
        <v>500000000</v>
      </c>
      <c r="O872" s="41">
        <v>0</v>
      </c>
      <c r="P872" s="41">
        <v>0</v>
      </c>
      <c r="Q872" s="41">
        <v>0</v>
      </c>
      <c r="R872" s="41">
        <f t="shared" si="576"/>
        <v>0</v>
      </c>
      <c r="S872" s="41">
        <f t="shared" si="577"/>
        <v>500000000</v>
      </c>
      <c r="T872" s="41">
        <f t="shared" si="578"/>
        <v>398166667</v>
      </c>
      <c r="U872" s="55" t="s">
        <v>273</v>
      </c>
      <c r="V872" s="55" t="s">
        <v>8</v>
      </c>
      <c r="W872" s="2" t="e">
        <f>VLOOKUP(I872,RATES!K$2:L$952,2,FALSE)</f>
        <v>#N/A</v>
      </c>
      <c r="X872" s="2" t="e">
        <f>VLOOKUP(H872,CONVENIO!A$2:O$151,13,FALSE)</f>
        <v>#N/A</v>
      </c>
      <c r="Y872" s="202" t="e">
        <f>VLOOKUP(I872,'RATES A MARZO'!B$2:J$980,7,FALSE)</f>
        <v>#N/A</v>
      </c>
      <c r="AA872" s="2" t="e">
        <f>VLOOKUP(H872,Hoja4!A$2:M$62,13,FALSE)</f>
        <v>#N/A</v>
      </c>
      <c r="AB872" s="2" t="str">
        <f>VLOOKUP(I872,Hoja6!J$2:K$1032,2,FALSE)</f>
        <v/>
      </c>
      <c r="AD872" s="2" t="e">
        <f>VLOOKUP(H872,Hoja7!A$2:C$262,3,FALSE)</f>
        <v>#N/A</v>
      </c>
      <c r="AG872" s="2" t="str">
        <f>VLOOKUP(CLEAN(H872),'rates (2)'!B$2:J$1076,7,FALSE)</f>
        <v/>
      </c>
    </row>
    <row r="873" spans="1:33" ht="15" customHeight="1" outlineLevel="2" x14ac:dyDescent="0.25">
      <c r="A873" s="8"/>
      <c r="B873" s="8"/>
      <c r="C873" s="8"/>
      <c r="D873" s="8"/>
      <c r="E873" s="8"/>
      <c r="F873" s="8"/>
      <c r="G873" s="8"/>
      <c r="H873" s="12"/>
      <c r="I873" s="12"/>
      <c r="J873" s="12"/>
      <c r="K873" s="16" t="s">
        <v>435</v>
      </c>
      <c r="L873" s="30">
        <f t="shared" ref="L873:T873" si="579">SUBTOTAL(9,L824:L872)</f>
        <v>31834922405</v>
      </c>
      <c r="M873" s="30">
        <f t="shared" si="579"/>
        <v>12720732706</v>
      </c>
      <c r="N873" s="30">
        <f t="shared" si="579"/>
        <v>10701495749</v>
      </c>
      <c r="O873" s="30">
        <f t="shared" si="579"/>
        <v>45024120</v>
      </c>
      <c r="P873" s="30">
        <f t="shared" si="579"/>
        <v>0</v>
      </c>
      <c r="Q873" s="30">
        <f t="shared" si="579"/>
        <v>215515197</v>
      </c>
      <c r="R873" s="30">
        <f t="shared" si="579"/>
        <v>260539317</v>
      </c>
      <c r="S873" s="30">
        <f t="shared" si="579"/>
        <v>10440956432</v>
      </c>
      <c r="T873" s="30">
        <f t="shared" si="579"/>
        <v>8412693950</v>
      </c>
      <c r="U873" s="54"/>
      <c r="V873" s="54"/>
      <c r="AG873" s="2" t="e">
        <f>VLOOKUP(CLEAN(H873),'rates (2)'!B$2:J$1076,7,FALSE)</f>
        <v>#N/A</v>
      </c>
    </row>
    <row r="874" spans="1:33" ht="15" customHeight="1" outlineLevel="2" x14ac:dyDescent="0.25">
      <c r="A874" s="8"/>
      <c r="B874" s="8"/>
      <c r="C874" s="8"/>
      <c r="D874" s="8"/>
      <c r="E874" s="8"/>
      <c r="F874" s="8"/>
      <c r="G874" s="8"/>
      <c r="H874" s="12"/>
      <c r="I874" s="12"/>
      <c r="J874" s="12"/>
      <c r="K874" s="18"/>
      <c r="L874" s="28"/>
      <c r="M874" s="40"/>
      <c r="N874" s="40"/>
      <c r="O874" s="40"/>
      <c r="P874" s="40"/>
      <c r="Q874" s="40"/>
      <c r="R874" s="40"/>
      <c r="S874" s="40"/>
      <c r="T874" s="40"/>
      <c r="U874" s="54"/>
      <c r="V874" s="54"/>
      <c r="AG874" s="2" t="e">
        <f>VLOOKUP(CLEAN(H874),'rates (2)'!B$2:J$1076,7,FALSE)</f>
        <v>#N/A</v>
      </c>
    </row>
    <row r="875" spans="1:33" ht="15" customHeight="1" outlineLevel="2" x14ac:dyDescent="0.25">
      <c r="A875" s="8"/>
      <c r="B875" s="8"/>
      <c r="C875" s="8"/>
      <c r="D875" s="8"/>
      <c r="E875" s="8"/>
      <c r="F875" s="8"/>
      <c r="G875" s="8"/>
      <c r="H875" s="12"/>
      <c r="I875" s="12"/>
      <c r="J875" s="12"/>
      <c r="K875" s="16" t="s">
        <v>436</v>
      </c>
      <c r="L875" s="28"/>
      <c r="M875" s="40"/>
      <c r="N875" s="40"/>
      <c r="O875" s="40"/>
      <c r="P875" s="40"/>
      <c r="Q875" s="40"/>
      <c r="R875" s="40"/>
      <c r="S875" s="40"/>
      <c r="T875" s="40"/>
      <c r="U875" s="54"/>
      <c r="V875" s="54"/>
      <c r="AG875" s="2" t="e">
        <f>VLOOKUP(CLEAN(H875),'rates (2)'!B$2:J$1076,7,FALSE)</f>
        <v>#N/A</v>
      </c>
    </row>
    <row r="876" spans="1:33" s="2" customFormat="1" ht="15" customHeight="1" outlineLevel="2" x14ac:dyDescent="0.25">
      <c r="A876" s="6">
        <v>33</v>
      </c>
      <c r="B876" s="6" t="s">
        <v>56</v>
      </c>
      <c r="C876" s="6" t="s">
        <v>313</v>
      </c>
      <c r="D876" s="6" t="s">
        <v>172</v>
      </c>
      <c r="E876" s="6" t="s">
        <v>172</v>
      </c>
      <c r="F876" s="6" t="s">
        <v>553</v>
      </c>
      <c r="G876" s="6" t="s">
        <v>168</v>
      </c>
      <c r="H876" s="13">
        <v>30482658</v>
      </c>
      <c r="I876" s="13" t="str">
        <f t="shared" ref="I876:I877" si="580">CONCATENATE(H876,"-",G876)</f>
        <v>30482658-EJECUCION</v>
      </c>
      <c r="J876" s="13" t="str">
        <f t="shared" ref="J876:J877" si="581">CLEAN(H876)</f>
        <v>30482658</v>
      </c>
      <c r="K876" s="17" t="s">
        <v>151</v>
      </c>
      <c r="L876" s="29">
        <v>230000000</v>
      </c>
      <c r="M876" s="41">
        <v>0</v>
      </c>
      <c r="N876" s="41">
        <v>76666666.666666672</v>
      </c>
      <c r="O876" s="41">
        <v>0</v>
      </c>
      <c r="P876" s="41">
        <v>0</v>
      </c>
      <c r="Q876" s="41">
        <v>0</v>
      </c>
      <c r="R876" s="41">
        <f t="shared" ref="R876:R877" si="582">O876+P876+Q876</f>
        <v>0</v>
      </c>
      <c r="S876" s="41">
        <f t="shared" ref="S876:S877" si="583">N876-R876</f>
        <v>76666666.666666672</v>
      </c>
      <c r="T876" s="41">
        <f t="shared" ref="T876:T877" si="584">L876-(M876+N876)</f>
        <v>153333333.33333331</v>
      </c>
      <c r="U876" s="55" t="s">
        <v>282</v>
      </c>
      <c r="V876" s="55" t="s">
        <v>8</v>
      </c>
      <c r="W876" s="2">
        <f>VLOOKUP(I876,RATES!K$2:L$952,2,FALSE)</f>
        <v>0</v>
      </c>
      <c r="X876" s="2" t="e">
        <f>VLOOKUP(H876,CONVENIO!A$2:O$151,13,FALSE)</f>
        <v>#N/A</v>
      </c>
      <c r="Y876" s="2" t="str">
        <f>VLOOKUP(I876,'RATES A MARZO'!B$2:J$980,7,FALSE)</f>
        <v/>
      </c>
      <c r="AA876" s="2" t="e">
        <f>VLOOKUP(H876,Hoja4!A$2:M$62,13,FALSE)</f>
        <v>#N/A</v>
      </c>
      <c r="AB876" s="2" t="str">
        <f>VLOOKUP(I876,Hoja6!J$2:K$1032,2,FALSE)</f>
        <v/>
      </c>
      <c r="AD876" s="2" t="e">
        <f>VLOOKUP(H876,Hoja7!A$2:C$262,3,FALSE)</f>
        <v>#N/A</v>
      </c>
      <c r="AG876" s="2" t="str">
        <f>VLOOKUP(CLEAN(H876),'rates (2)'!B$2:J$1076,7,FALSE)</f>
        <v/>
      </c>
    </row>
    <row r="877" spans="1:33" s="2" customFormat="1" ht="15" customHeight="1" outlineLevel="2" x14ac:dyDescent="0.25">
      <c r="A877" s="6">
        <v>33</v>
      </c>
      <c r="B877" s="6" t="s">
        <v>56</v>
      </c>
      <c r="C877" s="6" t="s">
        <v>313</v>
      </c>
      <c r="D877" s="6" t="s">
        <v>172</v>
      </c>
      <c r="E877" s="6" t="s">
        <v>172</v>
      </c>
      <c r="F877" s="6" t="s">
        <v>553</v>
      </c>
      <c r="G877" s="6" t="s">
        <v>168</v>
      </c>
      <c r="H877" s="13">
        <v>30484364</v>
      </c>
      <c r="I877" s="13" t="str">
        <f t="shared" si="580"/>
        <v>30484364-EJECUCION</v>
      </c>
      <c r="J877" s="13" t="str">
        <f t="shared" si="581"/>
        <v>30484364</v>
      </c>
      <c r="K877" s="17" t="s">
        <v>171</v>
      </c>
      <c r="L877" s="29">
        <v>230000000</v>
      </c>
      <c r="M877" s="41">
        <v>0</v>
      </c>
      <c r="N877" s="41">
        <v>76666666.666666672</v>
      </c>
      <c r="O877" s="41">
        <v>0</v>
      </c>
      <c r="P877" s="41">
        <v>0</v>
      </c>
      <c r="Q877" s="41">
        <v>0</v>
      </c>
      <c r="R877" s="41">
        <f t="shared" si="582"/>
        <v>0</v>
      </c>
      <c r="S877" s="41">
        <f t="shared" si="583"/>
        <v>76666666.666666672</v>
      </c>
      <c r="T877" s="41">
        <f t="shared" si="584"/>
        <v>153333333.33333331</v>
      </c>
      <c r="U877" s="55" t="s">
        <v>282</v>
      </c>
      <c r="V877" s="55" t="s">
        <v>8</v>
      </c>
      <c r="W877" s="2">
        <f>VLOOKUP(I877,RATES!K$2:L$952,2,FALSE)</f>
        <v>0</v>
      </c>
      <c r="X877" s="2" t="e">
        <f>VLOOKUP(H877,CONVENIO!A$2:O$151,13,FALSE)</f>
        <v>#N/A</v>
      </c>
      <c r="Y877" s="2" t="str">
        <f>VLOOKUP(I877,'RATES A MARZO'!B$2:J$980,7,FALSE)</f>
        <v/>
      </c>
      <c r="AA877" s="2" t="e">
        <f>VLOOKUP(H877,Hoja4!A$2:M$62,13,FALSE)</f>
        <v>#N/A</v>
      </c>
      <c r="AB877" s="2" t="str">
        <f>VLOOKUP(I877,Hoja6!J$2:K$1032,2,FALSE)</f>
        <v/>
      </c>
      <c r="AD877" s="2" t="e">
        <f>VLOOKUP(H877,Hoja7!A$2:C$262,3,FALSE)</f>
        <v>#N/A</v>
      </c>
      <c r="AG877" s="2" t="str">
        <f>VLOOKUP(CLEAN(H877),'rates (2)'!B$2:J$1076,7,FALSE)</f>
        <v/>
      </c>
    </row>
    <row r="878" spans="1:33" ht="15" customHeight="1" outlineLevel="2" x14ac:dyDescent="0.25">
      <c r="A878" s="8"/>
      <c r="B878" s="8"/>
      <c r="C878" s="8"/>
      <c r="D878" s="8"/>
      <c r="E878" s="8"/>
      <c r="F878" s="8"/>
      <c r="G878" s="8"/>
      <c r="H878" s="12"/>
      <c r="I878" s="12"/>
      <c r="J878" s="12"/>
      <c r="K878" s="16" t="s">
        <v>336</v>
      </c>
      <c r="L878" s="30">
        <f t="shared" ref="L878:T878" si="585">SUBTOTAL(9,L876:L877)</f>
        <v>460000000</v>
      </c>
      <c r="M878" s="30">
        <f t="shared" si="585"/>
        <v>0</v>
      </c>
      <c r="N878" s="30">
        <f t="shared" si="585"/>
        <v>153333333.33333334</v>
      </c>
      <c r="O878" s="30">
        <f t="shared" si="585"/>
        <v>0</v>
      </c>
      <c r="P878" s="30">
        <f t="shared" si="585"/>
        <v>0</v>
      </c>
      <c r="Q878" s="30">
        <f t="shared" si="585"/>
        <v>0</v>
      </c>
      <c r="R878" s="30">
        <f t="shared" si="585"/>
        <v>0</v>
      </c>
      <c r="S878" s="30">
        <f t="shared" si="585"/>
        <v>153333333.33333334</v>
      </c>
      <c r="T878" s="30">
        <f t="shared" si="585"/>
        <v>306666666.66666663</v>
      </c>
      <c r="U878" s="54"/>
      <c r="V878" s="54"/>
      <c r="AG878" s="2" t="e">
        <f>VLOOKUP(CLEAN(H878),'rates (2)'!B$2:J$1076,7,FALSE)</f>
        <v>#N/A</v>
      </c>
    </row>
    <row r="879" spans="1:33" ht="15" customHeight="1" outlineLevel="2" x14ac:dyDescent="0.25">
      <c r="A879" s="8"/>
      <c r="B879" s="8"/>
      <c r="C879" s="8"/>
      <c r="D879" s="8"/>
      <c r="E879" s="8"/>
      <c r="F879" s="8"/>
      <c r="G879" s="8"/>
      <c r="H879" s="12"/>
      <c r="I879" s="12"/>
      <c r="J879" s="12"/>
      <c r="K879" s="18"/>
      <c r="L879" s="28"/>
      <c r="M879" s="40"/>
      <c r="N879" s="40"/>
      <c r="O879" s="40"/>
      <c r="P879" s="40"/>
      <c r="Q879" s="40"/>
      <c r="R879" s="40"/>
      <c r="S879" s="40"/>
      <c r="T879" s="40"/>
      <c r="U879" s="54"/>
      <c r="V879" s="54"/>
      <c r="AG879" s="2" t="e">
        <f>VLOOKUP(CLEAN(H879),'rates (2)'!B$2:J$1076,7,FALSE)</f>
        <v>#N/A</v>
      </c>
    </row>
    <row r="880" spans="1:33" ht="15" customHeight="1" outlineLevel="2" x14ac:dyDescent="0.25">
      <c r="A880" s="8"/>
      <c r="B880" s="8"/>
      <c r="C880" s="8"/>
      <c r="D880" s="8"/>
      <c r="E880" s="8"/>
      <c r="F880" s="8"/>
      <c r="G880" s="8"/>
      <c r="H880" s="12"/>
      <c r="I880" s="12"/>
      <c r="J880" s="12"/>
      <c r="K880" s="16" t="s">
        <v>278</v>
      </c>
      <c r="L880" s="28"/>
      <c r="M880" s="40"/>
      <c r="N880" s="40"/>
      <c r="O880" s="40"/>
      <c r="P880" s="40"/>
      <c r="Q880" s="40"/>
      <c r="R880" s="40"/>
      <c r="S880" s="40"/>
      <c r="T880" s="40"/>
      <c r="U880" s="54"/>
      <c r="V880" s="54"/>
      <c r="AG880" s="2" t="e">
        <f>VLOOKUP(CLEAN(H880),'rates (2)'!B$2:J$1076,7,FALSE)</f>
        <v>#N/A</v>
      </c>
    </row>
    <row r="881" spans="1:33" s="2" customFormat="1" ht="15" customHeight="1" outlineLevel="2" x14ac:dyDescent="0.25">
      <c r="A881" s="6">
        <v>33</v>
      </c>
      <c r="B881" s="6" t="s">
        <v>11</v>
      </c>
      <c r="C881" s="6" t="s">
        <v>343</v>
      </c>
      <c r="D881" s="6" t="s">
        <v>172</v>
      </c>
      <c r="E881" s="6" t="s">
        <v>172</v>
      </c>
      <c r="F881" s="6" t="s">
        <v>553</v>
      </c>
      <c r="G881" s="6" t="s">
        <v>168</v>
      </c>
      <c r="H881" s="13">
        <v>30485196</v>
      </c>
      <c r="I881" s="13" t="str">
        <f t="shared" ref="I881:I898" si="586">CONCATENATE(H881,"-",G881)</f>
        <v>30485196-EJECUCION</v>
      </c>
      <c r="J881" s="13" t="str">
        <f t="shared" ref="J881:J898" si="587">CLEAN(H881)</f>
        <v>30485196</v>
      </c>
      <c r="K881" s="17" t="s">
        <v>265</v>
      </c>
      <c r="L881" s="29">
        <v>350000000</v>
      </c>
      <c r="M881" s="41">
        <v>0</v>
      </c>
      <c r="N881" s="41">
        <f>40000000</f>
        <v>40000000</v>
      </c>
      <c r="O881" s="41">
        <v>0</v>
      </c>
      <c r="P881" s="41">
        <v>0</v>
      </c>
      <c r="Q881" s="41">
        <v>0</v>
      </c>
      <c r="R881" s="41">
        <f t="shared" ref="R881:R898" si="588">O881+P881+Q881</f>
        <v>0</v>
      </c>
      <c r="S881" s="41">
        <f t="shared" ref="S881:S898" si="589">N881-R881</f>
        <v>40000000</v>
      </c>
      <c r="T881" s="41">
        <f t="shared" ref="T881:T898" si="590">L881-(M881+N881)</f>
        <v>310000000</v>
      </c>
      <c r="U881" s="55" t="s">
        <v>281</v>
      </c>
      <c r="V881" s="55" t="s">
        <v>415</v>
      </c>
      <c r="W881" s="2">
        <f>VLOOKUP(I881,RATES!K$2:L$952,2,FALSE)</f>
        <v>0</v>
      </c>
      <c r="X881" s="2" t="e">
        <f>VLOOKUP(H881,CONVENIO!A$2:O$151,13,FALSE)</f>
        <v>#N/A</v>
      </c>
      <c r="Y881" s="2" t="str">
        <f>VLOOKUP(I881,'RATES A MARZO'!B$2:J$980,7,FALSE)</f>
        <v/>
      </c>
      <c r="AA881" s="2" t="e">
        <f>VLOOKUP(H881,Hoja4!A$2:M$62,13,FALSE)</f>
        <v>#N/A</v>
      </c>
      <c r="AB881" s="2" t="str">
        <f>VLOOKUP(I881,Hoja6!J$2:K$1032,2,FALSE)</f>
        <v/>
      </c>
      <c r="AD881" s="2" t="e">
        <f>VLOOKUP(H881,Hoja7!A$2:C$262,3,FALSE)</f>
        <v>#N/A</v>
      </c>
      <c r="AG881" s="2" t="str">
        <f>VLOOKUP(CLEAN(H881),'rates (2)'!B$2:J$1076,7,FALSE)</f>
        <v/>
      </c>
    </row>
    <row r="882" spans="1:33" s="2" customFormat="1" ht="15" customHeight="1" outlineLevel="2" x14ac:dyDescent="0.25">
      <c r="A882" s="6">
        <v>33</v>
      </c>
      <c r="B882" s="6" t="s">
        <v>11</v>
      </c>
      <c r="C882" s="6" t="s">
        <v>342</v>
      </c>
      <c r="D882" s="6" t="s">
        <v>172</v>
      </c>
      <c r="E882" s="6" t="s">
        <v>172</v>
      </c>
      <c r="F882" s="6" t="s">
        <v>553</v>
      </c>
      <c r="G882" s="6" t="s">
        <v>168</v>
      </c>
      <c r="H882" s="13">
        <v>30485060</v>
      </c>
      <c r="I882" s="13" t="str">
        <f t="shared" si="586"/>
        <v>30485060-EJECUCION</v>
      </c>
      <c r="J882" s="13" t="str">
        <f t="shared" si="587"/>
        <v>30485060</v>
      </c>
      <c r="K882" s="17" t="s">
        <v>249</v>
      </c>
      <c r="L882" s="29">
        <v>500000000</v>
      </c>
      <c r="M882" s="41">
        <v>0</v>
      </c>
      <c r="N882" s="41">
        <v>35000000</v>
      </c>
      <c r="O882" s="41">
        <v>0</v>
      </c>
      <c r="P882" s="41">
        <v>0</v>
      </c>
      <c r="Q882" s="41">
        <v>0</v>
      </c>
      <c r="R882" s="41">
        <f t="shared" si="588"/>
        <v>0</v>
      </c>
      <c r="S882" s="41">
        <f t="shared" si="589"/>
        <v>35000000</v>
      </c>
      <c r="T882" s="41">
        <f t="shared" si="590"/>
        <v>465000000</v>
      </c>
      <c r="U882" s="55" t="s">
        <v>281</v>
      </c>
      <c r="V882" s="55" t="s">
        <v>415</v>
      </c>
      <c r="W882" s="2">
        <f>VLOOKUP(I882,RATES!K$2:L$952,2,FALSE)</f>
        <v>0</v>
      </c>
      <c r="X882" s="2" t="e">
        <f>VLOOKUP(H882,CONVENIO!A$2:O$151,13,FALSE)</f>
        <v>#N/A</v>
      </c>
      <c r="Y882" s="2" t="str">
        <f>VLOOKUP(I882,'RATES A MARZO'!B$2:J$980,7,FALSE)</f>
        <v/>
      </c>
      <c r="AA882" s="2" t="e">
        <f>VLOOKUP(H882,Hoja4!A$2:M$62,13,FALSE)</f>
        <v>#N/A</v>
      </c>
      <c r="AB882" s="2" t="str">
        <f>VLOOKUP(I882,Hoja6!J$2:K$1032,2,FALSE)</f>
        <v/>
      </c>
      <c r="AD882" s="2" t="e">
        <f>VLOOKUP(H882,Hoja7!A$2:C$262,3,FALSE)</f>
        <v>#N/A</v>
      </c>
      <c r="AG882" s="2" t="str">
        <f>VLOOKUP(CLEAN(H882),'rates (2)'!B$2:J$1076,7,FALSE)</f>
        <v/>
      </c>
    </row>
    <row r="883" spans="1:33" s="2" customFormat="1" ht="15" customHeight="1" outlineLevel="2" x14ac:dyDescent="0.25">
      <c r="A883" s="6">
        <v>33</v>
      </c>
      <c r="B883" s="6" t="s">
        <v>11</v>
      </c>
      <c r="C883" s="6" t="s">
        <v>313</v>
      </c>
      <c r="D883" s="6" t="s">
        <v>172</v>
      </c>
      <c r="E883" s="6" t="s">
        <v>48</v>
      </c>
      <c r="F883" s="6" t="s">
        <v>553</v>
      </c>
      <c r="G883" s="6" t="s">
        <v>168</v>
      </c>
      <c r="H883" s="13">
        <v>30485426</v>
      </c>
      <c r="I883" s="13" t="str">
        <f t="shared" si="586"/>
        <v>30485426-EJECUCION</v>
      </c>
      <c r="J883" s="13" t="str">
        <f t="shared" si="587"/>
        <v>30485426</v>
      </c>
      <c r="K883" s="17" t="s">
        <v>621</v>
      </c>
      <c r="L883" s="29">
        <v>2000000000</v>
      </c>
      <c r="M883" s="41">
        <v>0</v>
      </c>
      <c r="N883" s="41">
        <v>20000000</v>
      </c>
      <c r="O883" s="41">
        <v>0</v>
      </c>
      <c r="P883" s="41">
        <v>0</v>
      </c>
      <c r="Q883" s="41">
        <v>0</v>
      </c>
      <c r="R883" s="41">
        <f t="shared" si="588"/>
        <v>0</v>
      </c>
      <c r="S883" s="41">
        <f t="shared" si="589"/>
        <v>20000000</v>
      </c>
      <c r="T883" s="41">
        <f t="shared" si="590"/>
        <v>1980000000</v>
      </c>
      <c r="U883" s="55" t="s">
        <v>281</v>
      </c>
      <c r="V883" s="55" t="s">
        <v>415</v>
      </c>
      <c r="W883" s="2" t="e">
        <f>VLOOKUP(I883,RATES!K$2:L$952,2,FALSE)</f>
        <v>#N/A</v>
      </c>
      <c r="X883" s="2" t="e">
        <f>VLOOKUP(H883,CONVENIO!A$2:O$151,13,FALSE)</f>
        <v>#N/A</v>
      </c>
      <c r="Y883" s="2" t="e">
        <f>VLOOKUP(I883,'RATES A MARZO'!B$2:J$980,7,FALSE)</f>
        <v>#N/A</v>
      </c>
      <c r="AA883" s="2" t="e">
        <f>VLOOKUP(H883,Hoja4!A$2:M$62,13,FALSE)</f>
        <v>#N/A</v>
      </c>
      <c r="AB883" s="2" t="e">
        <f>VLOOKUP(I883,Hoja6!J$2:K$1032,2,FALSE)</f>
        <v>#N/A</v>
      </c>
      <c r="AD883" s="2" t="e">
        <f>VLOOKUP(H883,Hoja7!A$2:C$262,3,FALSE)</f>
        <v>#N/A</v>
      </c>
      <c r="AG883" s="2" t="e">
        <f>VLOOKUP(CLEAN(H883),'rates (2)'!B$2:J$1076,7,FALSE)</f>
        <v>#N/A</v>
      </c>
    </row>
    <row r="884" spans="1:33" s="2" customFormat="1" ht="15" customHeight="1" outlineLevel="2" x14ac:dyDescent="0.25">
      <c r="A884" s="6">
        <v>33</v>
      </c>
      <c r="B884" s="6" t="s">
        <v>11</v>
      </c>
      <c r="C884" s="6" t="s">
        <v>313</v>
      </c>
      <c r="D884" s="6" t="s">
        <v>172</v>
      </c>
      <c r="E884" s="6" t="s">
        <v>144</v>
      </c>
      <c r="F884" s="6" t="s">
        <v>553</v>
      </c>
      <c r="G884" s="6" t="s">
        <v>168</v>
      </c>
      <c r="H884" s="13">
        <v>30479944</v>
      </c>
      <c r="I884" s="13" t="str">
        <f t="shared" si="586"/>
        <v>30479944-EJECUCION</v>
      </c>
      <c r="J884" s="13" t="str">
        <f t="shared" si="587"/>
        <v>30479944</v>
      </c>
      <c r="K884" s="17" t="s">
        <v>626</v>
      </c>
      <c r="L884" s="29">
        <v>514632000</v>
      </c>
      <c r="M884" s="41">
        <v>0</v>
      </c>
      <c r="N884" s="41">
        <f>25731600+9881825</f>
        <v>35613425</v>
      </c>
      <c r="O884" s="41">
        <v>0</v>
      </c>
      <c r="P884" s="41">
        <v>0</v>
      </c>
      <c r="Q884" s="41">
        <v>0</v>
      </c>
      <c r="R884" s="41">
        <f t="shared" si="588"/>
        <v>0</v>
      </c>
      <c r="S884" s="41">
        <f t="shared" si="589"/>
        <v>35613425</v>
      </c>
      <c r="T884" s="41">
        <f t="shared" si="590"/>
        <v>479018575</v>
      </c>
      <c r="U884" s="55" t="s">
        <v>281</v>
      </c>
      <c r="V884" s="55" t="s">
        <v>415</v>
      </c>
      <c r="W884" s="2" t="e">
        <f>VLOOKUP(I884,RATES!K$2:L$952,2,FALSE)</f>
        <v>#N/A</v>
      </c>
      <c r="X884" s="2" t="e">
        <f>VLOOKUP(H884,CONVENIO!A$2:O$151,13,FALSE)</f>
        <v>#N/A</v>
      </c>
      <c r="Y884" s="2" t="e">
        <f>VLOOKUP(I884,'RATES A MARZO'!B$2:J$980,7,FALSE)</f>
        <v>#N/A</v>
      </c>
      <c r="AA884" s="2" t="e">
        <f>VLOOKUP(H884,Hoja4!A$2:M$62,13,FALSE)</f>
        <v>#N/A</v>
      </c>
      <c r="AB884" s="2" t="e">
        <f>VLOOKUP(I884,Hoja6!J$2:K$1032,2,FALSE)</f>
        <v>#N/A</v>
      </c>
      <c r="AD884" s="2" t="e">
        <f>VLOOKUP(H884,Hoja7!A$2:C$262,3,FALSE)</f>
        <v>#N/A</v>
      </c>
      <c r="AG884" s="2" t="e">
        <f>VLOOKUP(CLEAN(H884),'rates (2)'!B$2:J$1076,7,FALSE)</f>
        <v>#N/A</v>
      </c>
    </row>
    <row r="885" spans="1:33" s="2" customFormat="1" ht="15" customHeight="1" outlineLevel="2" x14ac:dyDescent="0.25">
      <c r="A885" s="6">
        <v>33</v>
      </c>
      <c r="B885" s="6" t="s">
        <v>11</v>
      </c>
      <c r="C885" s="6" t="s">
        <v>313</v>
      </c>
      <c r="D885" s="6" t="s">
        <v>172</v>
      </c>
      <c r="E885" s="10" t="s">
        <v>42</v>
      </c>
      <c r="F885" s="6" t="s">
        <v>553</v>
      </c>
      <c r="G885" s="6" t="s">
        <v>168</v>
      </c>
      <c r="H885" s="13">
        <v>30485206</v>
      </c>
      <c r="I885" s="13" t="str">
        <f t="shared" si="586"/>
        <v>30485206-EJECUCION</v>
      </c>
      <c r="J885" s="13" t="str">
        <f t="shared" si="587"/>
        <v>30485206</v>
      </c>
      <c r="K885" s="17" t="s">
        <v>266</v>
      </c>
      <c r="L885" s="29">
        <v>450000000</v>
      </c>
      <c r="M885" s="41">
        <v>0</v>
      </c>
      <c r="N885" s="41">
        <v>22500000</v>
      </c>
      <c r="O885" s="41">
        <v>0</v>
      </c>
      <c r="P885" s="41">
        <v>0</v>
      </c>
      <c r="Q885" s="41">
        <v>0</v>
      </c>
      <c r="R885" s="41">
        <f t="shared" si="588"/>
        <v>0</v>
      </c>
      <c r="S885" s="41">
        <f t="shared" si="589"/>
        <v>22500000</v>
      </c>
      <c r="T885" s="41">
        <f t="shared" si="590"/>
        <v>427500000</v>
      </c>
      <c r="U885" s="55" t="s">
        <v>281</v>
      </c>
      <c r="V885" s="55" t="s">
        <v>415</v>
      </c>
      <c r="W885" s="2">
        <f>VLOOKUP(I885,RATES!K$2:L$952,2,FALSE)</f>
        <v>0</v>
      </c>
      <c r="X885" s="2" t="e">
        <f>VLOOKUP(H885,CONVENIO!A$2:O$151,13,FALSE)</f>
        <v>#N/A</v>
      </c>
      <c r="Y885" s="2" t="str">
        <f>VLOOKUP(I885,'RATES A MARZO'!B$2:J$980,7,FALSE)</f>
        <v/>
      </c>
      <c r="AA885" s="2" t="e">
        <f>VLOOKUP(H885,Hoja4!A$2:M$62,13,FALSE)</f>
        <v>#N/A</v>
      </c>
      <c r="AB885" s="2" t="str">
        <f>VLOOKUP(I885,Hoja6!J$2:K$1032,2,FALSE)</f>
        <v/>
      </c>
      <c r="AD885" s="2" t="e">
        <f>VLOOKUP(H885,Hoja7!A$2:C$262,3,FALSE)</f>
        <v>#N/A</v>
      </c>
      <c r="AG885" s="2" t="str">
        <f>VLOOKUP(CLEAN(H885),'rates (2)'!B$2:J$1076,7,FALSE)</f>
        <v/>
      </c>
    </row>
    <row r="886" spans="1:33" s="2" customFormat="1" ht="15" customHeight="1" outlineLevel="2" x14ac:dyDescent="0.25">
      <c r="A886" s="6">
        <v>33</v>
      </c>
      <c r="B886" s="6" t="s">
        <v>11</v>
      </c>
      <c r="C886" s="6" t="s">
        <v>286</v>
      </c>
      <c r="D886" s="6" t="s">
        <v>172</v>
      </c>
      <c r="E886" s="6" t="s">
        <v>44</v>
      </c>
      <c r="F886" s="6" t="s">
        <v>553</v>
      </c>
      <c r="G886" s="6" t="s">
        <v>168</v>
      </c>
      <c r="H886" s="13">
        <v>30461825</v>
      </c>
      <c r="I886" s="13" t="str">
        <f t="shared" si="586"/>
        <v>30461825-EJECUCION</v>
      </c>
      <c r="J886" s="13" t="str">
        <f t="shared" si="587"/>
        <v>30461825</v>
      </c>
      <c r="K886" s="17" t="s">
        <v>252</v>
      </c>
      <c r="L886" s="29">
        <v>172834000</v>
      </c>
      <c r="M886" s="41">
        <v>0</v>
      </c>
      <c r="N886" s="41">
        <v>30000000</v>
      </c>
      <c r="O886" s="41">
        <v>0</v>
      </c>
      <c r="P886" s="41">
        <v>0</v>
      </c>
      <c r="Q886" s="41">
        <v>0</v>
      </c>
      <c r="R886" s="41">
        <f t="shared" si="588"/>
        <v>0</v>
      </c>
      <c r="S886" s="41">
        <f t="shared" si="589"/>
        <v>30000000</v>
      </c>
      <c r="T886" s="41">
        <f t="shared" si="590"/>
        <v>142834000</v>
      </c>
      <c r="U886" s="55" t="s">
        <v>281</v>
      </c>
      <c r="V886" s="55" t="s">
        <v>415</v>
      </c>
      <c r="W886" s="2" t="e">
        <f>VLOOKUP(I886,RATES!K$2:L$952,2,FALSE)</f>
        <v>#N/A</v>
      </c>
      <c r="X886" s="2" t="e">
        <f>VLOOKUP(H886,CONVENIO!A$2:O$151,13,FALSE)</f>
        <v>#N/A</v>
      </c>
      <c r="Y886" s="2" t="e">
        <f>VLOOKUP(I886,'RATES A MARZO'!B$2:J$980,7,FALSE)</f>
        <v>#N/A</v>
      </c>
      <c r="AA886" s="2" t="e">
        <f>VLOOKUP(H886,Hoja4!A$2:M$62,13,FALSE)</f>
        <v>#N/A</v>
      </c>
      <c r="AB886" s="2" t="e">
        <f>VLOOKUP(I886,Hoja6!J$2:K$1032,2,FALSE)</f>
        <v>#N/A</v>
      </c>
      <c r="AD886" s="2" t="e">
        <f>VLOOKUP(H886,Hoja7!A$2:C$262,3,FALSE)</f>
        <v>#N/A</v>
      </c>
      <c r="AG886" s="2" t="e">
        <f>VLOOKUP(CLEAN(H886),'rates (2)'!B$2:J$1076,7,FALSE)</f>
        <v>#N/A</v>
      </c>
    </row>
    <row r="887" spans="1:33" s="2" customFormat="1" ht="15" customHeight="1" outlineLevel="2" x14ac:dyDescent="0.25">
      <c r="A887" s="6">
        <v>33</v>
      </c>
      <c r="B887" s="6" t="s">
        <v>11</v>
      </c>
      <c r="C887" s="6" t="s">
        <v>342</v>
      </c>
      <c r="D887" s="6" t="s">
        <v>172</v>
      </c>
      <c r="E887" s="6" t="s">
        <v>172</v>
      </c>
      <c r="F887" s="6" t="s">
        <v>553</v>
      </c>
      <c r="G887" s="6" t="s">
        <v>168</v>
      </c>
      <c r="H887" s="13">
        <v>30485056</v>
      </c>
      <c r="I887" s="13" t="str">
        <f t="shared" si="586"/>
        <v>30485056-EJECUCION</v>
      </c>
      <c r="J887" s="13" t="str">
        <f t="shared" si="587"/>
        <v>30485056</v>
      </c>
      <c r="K887" s="17" t="s">
        <v>624</v>
      </c>
      <c r="L887" s="29">
        <v>300000000</v>
      </c>
      <c r="M887" s="41">
        <v>0</v>
      </c>
      <c r="N887" s="41">
        <v>30000000</v>
      </c>
      <c r="O887" s="41">
        <v>0</v>
      </c>
      <c r="P887" s="41">
        <v>0</v>
      </c>
      <c r="Q887" s="41">
        <v>0</v>
      </c>
      <c r="R887" s="41">
        <f t="shared" si="588"/>
        <v>0</v>
      </c>
      <c r="S887" s="41">
        <f t="shared" si="589"/>
        <v>30000000</v>
      </c>
      <c r="T887" s="41">
        <f t="shared" si="590"/>
        <v>270000000</v>
      </c>
      <c r="U887" s="55" t="s">
        <v>281</v>
      </c>
      <c r="V887" s="55" t="s">
        <v>415</v>
      </c>
      <c r="W887" s="2">
        <f>VLOOKUP(I887,RATES!K$2:L$952,2,FALSE)</f>
        <v>0</v>
      </c>
      <c r="X887" s="2" t="e">
        <f>VLOOKUP(H887,CONVENIO!A$2:O$151,13,FALSE)</f>
        <v>#N/A</v>
      </c>
      <c r="Y887" s="2" t="str">
        <f>VLOOKUP(I887,'RATES A MARZO'!B$2:J$980,7,FALSE)</f>
        <v/>
      </c>
      <c r="AA887" s="2" t="e">
        <f>VLOOKUP(H887,Hoja4!A$2:M$62,13,FALSE)</f>
        <v>#N/A</v>
      </c>
      <c r="AB887" s="2" t="str">
        <f>VLOOKUP(I887,Hoja6!J$2:K$1032,2,FALSE)</f>
        <v/>
      </c>
      <c r="AD887" s="2" t="e">
        <f>VLOOKUP(H887,Hoja7!A$2:C$262,3,FALSE)</f>
        <v>#N/A</v>
      </c>
      <c r="AG887" s="2" t="str">
        <f>VLOOKUP(CLEAN(H887),'rates (2)'!B$2:J$1076,7,FALSE)</f>
        <v/>
      </c>
    </row>
    <row r="888" spans="1:33" s="2" customFormat="1" ht="15" customHeight="1" outlineLevel="2" x14ac:dyDescent="0.25">
      <c r="A888" s="6">
        <v>33</v>
      </c>
      <c r="B888" s="6" t="s">
        <v>11</v>
      </c>
      <c r="C888" s="6" t="s">
        <v>342</v>
      </c>
      <c r="D888" s="6" t="s">
        <v>172</v>
      </c>
      <c r="E888" s="6" t="s">
        <v>172</v>
      </c>
      <c r="F888" s="6" t="s">
        <v>553</v>
      </c>
      <c r="G888" s="6" t="s">
        <v>168</v>
      </c>
      <c r="H888" s="13">
        <v>30485055</v>
      </c>
      <c r="I888" s="13" t="str">
        <f t="shared" si="586"/>
        <v>30485055-EJECUCION</v>
      </c>
      <c r="J888" s="13" t="str">
        <f t="shared" si="587"/>
        <v>30485055</v>
      </c>
      <c r="K888" s="17" t="s">
        <v>623</v>
      </c>
      <c r="L888" s="29">
        <v>300000000</v>
      </c>
      <c r="M888" s="41">
        <v>0</v>
      </c>
      <c r="N888" s="41">
        <v>30000000</v>
      </c>
      <c r="O888" s="41">
        <v>0</v>
      </c>
      <c r="P888" s="41">
        <v>0</v>
      </c>
      <c r="Q888" s="41">
        <v>0</v>
      </c>
      <c r="R888" s="41">
        <f t="shared" si="588"/>
        <v>0</v>
      </c>
      <c r="S888" s="41">
        <f t="shared" si="589"/>
        <v>30000000</v>
      </c>
      <c r="T888" s="41">
        <f t="shared" si="590"/>
        <v>270000000</v>
      </c>
      <c r="U888" s="55" t="s">
        <v>281</v>
      </c>
      <c r="V888" s="55" t="s">
        <v>415</v>
      </c>
      <c r="W888" s="2">
        <f>VLOOKUP(I888,RATES!K$2:L$952,2,FALSE)</f>
        <v>0</v>
      </c>
      <c r="X888" s="2" t="e">
        <f>VLOOKUP(H888,CONVENIO!A$2:O$151,13,FALSE)</f>
        <v>#N/A</v>
      </c>
      <c r="Y888" s="2" t="str">
        <f>VLOOKUP(I888,'RATES A MARZO'!B$2:J$980,7,FALSE)</f>
        <v/>
      </c>
      <c r="AA888" s="2" t="e">
        <f>VLOOKUP(H888,Hoja4!A$2:M$62,13,FALSE)</f>
        <v>#N/A</v>
      </c>
      <c r="AB888" s="2" t="str">
        <f>VLOOKUP(I888,Hoja6!J$2:K$1032,2,FALSE)</f>
        <v/>
      </c>
      <c r="AD888" s="2" t="e">
        <f>VLOOKUP(H888,Hoja7!A$2:C$262,3,FALSE)</f>
        <v>#N/A</v>
      </c>
      <c r="AG888" s="2" t="str">
        <f>VLOOKUP(CLEAN(H888),'rates (2)'!B$2:J$1076,7,FALSE)</f>
        <v/>
      </c>
    </row>
    <row r="889" spans="1:33" s="2" customFormat="1" ht="15" customHeight="1" outlineLevel="2" x14ac:dyDescent="0.25">
      <c r="A889" s="6">
        <v>33</v>
      </c>
      <c r="B889" s="6" t="s">
        <v>11</v>
      </c>
      <c r="C889" s="6" t="s">
        <v>313</v>
      </c>
      <c r="D889" s="6" t="s">
        <v>172</v>
      </c>
      <c r="E889" s="6" t="s">
        <v>172</v>
      </c>
      <c r="F889" s="6" t="s">
        <v>553</v>
      </c>
      <c r="G889" s="6" t="s">
        <v>168</v>
      </c>
      <c r="H889" s="13">
        <v>30485183</v>
      </c>
      <c r="I889" s="13" t="str">
        <f t="shared" si="586"/>
        <v>30485183-EJECUCION</v>
      </c>
      <c r="J889" s="13" t="str">
        <f t="shared" si="587"/>
        <v>30485183</v>
      </c>
      <c r="K889" s="17" t="s">
        <v>251</v>
      </c>
      <c r="L889" s="29">
        <v>200000000</v>
      </c>
      <c r="M889" s="41">
        <v>0</v>
      </c>
      <c r="N889" s="41">
        <v>30000000</v>
      </c>
      <c r="O889" s="41">
        <v>0</v>
      </c>
      <c r="P889" s="41">
        <v>0</v>
      </c>
      <c r="Q889" s="41">
        <v>0</v>
      </c>
      <c r="R889" s="41">
        <f t="shared" si="588"/>
        <v>0</v>
      </c>
      <c r="S889" s="41">
        <f t="shared" si="589"/>
        <v>30000000</v>
      </c>
      <c r="T889" s="41">
        <f t="shared" si="590"/>
        <v>170000000</v>
      </c>
      <c r="U889" s="55" t="s">
        <v>281</v>
      </c>
      <c r="V889" s="55" t="s">
        <v>415</v>
      </c>
      <c r="W889" s="2">
        <f>VLOOKUP(I889,RATES!K$2:L$952,2,FALSE)</f>
        <v>0</v>
      </c>
      <c r="X889" s="2" t="e">
        <f>VLOOKUP(H889,CONVENIO!A$2:O$151,13,FALSE)</f>
        <v>#N/A</v>
      </c>
      <c r="Y889" s="2" t="str">
        <f>VLOOKUP(I889,'RATES A MARZO'!B$2:J$980,7,FALSE)</f>
        <v/>
      </c>
      <c r="AA889" s="2" t="e">
        <f>VLOOKUP(H889,Hoja4!A$2:M$62,13,FALSE)</f>
        <v>#N/A</v>
      </c>
      <c r="AB889" s="2" t="str">
        <f>VLOOKUP(I889,Hoja6!J$2:K$1032,2,FALSE)</f>
        <v/>
      </c>
      <c r="AD889" s="2" t="e">
        <f>VLOOKUP(H889,Hoja7!A$2:C$262,3,FALSE)</f>
        <v>#N/A</v>
      </c>
      <c r="AG889" s="2" t="str">
        <f>VLOOKUP(CLEAN(H889),'rates (2)'!B$2:J$1076,7,FALSE)</f>
        <v/>
      </c>
    </row>
    <row r="890" spans="1:33" s="2" customFormat="1" ht="15" customHeight="1" outlineLevel="2" x14ac:dyDescent="0.25">
      <c r="A890" s="6">
        <v>33</v>
      </c>
      <c r="B890" s="6" t="s">
        <v>11</v>
      </c>
      <c r="C890" s="6" t="s">
        <v>343</v>
      </c>
      <c r="D890" s="6" t="s">
        <v>172</v>
      </c>
      <c r="E890" s="6" t="s">
        <v>172</v>
      </c>
      <c r="F890" s="6" t="s">
        <v>553</v>
      </c>
      <c r="G890" s="6" t="s">
        <v>168</v>
      </c>
      <c r="H890" s="13">
        <v>30400100</v>
      </c>
      <c r="I890" s="13" t="str">
        <f t="shared" si="586"/>
        <v>30400100-EJECUCION</v>
      </c>
      <c r="J890" s="13" t="str">
        <f t="shared" si="587"/>
        <v>30400100</v>
      </c>
      <c r="K890" s="17" t="s">
        <v>264</v>
      </c>
      <c r="L890" s="29">
        <v>950008000</v>
      </c>
      <c r="M890" s="41">
        <v>0</v>
      </c>
      <c r="N890" s="41">
        <v>30000000</v>
      </c>
      <c r="O890" s="41">
        <v>0</v>
      </c>
      <c r="P890" s="41">
        <v>0</v>
      </c>
      <c r="Q890" s="41">
        <v>0</v>
      </c>
      <c r="R890" s="41">
        <f t="shared" si="588"/>
        <v>0</v>
      </c>
      <c r="S890" s="41">
        <f t="shared" si="589"/>
        <v>30000000</v>
      </c>
      <c r="T890" s="41">
        <f t="shared" si="590"/>
        <v>920008000</v>
      </c>
      <c r="U890" s="55" t="s">
        <v>281</v>
      </c>
      <c r="V890" s="55" t="s">
        <v>415</v>
      </c>
      <c r="W890" s="2">
        <f>VLOOKUP(I890,RATES!K$2:L$952,2,FALSE)</f>
        <v>0</v>
      </c>
      <c r="X890" s="2" t="e">
        <f>VLOOKUP(H890,CONVENIO!A$2:O$151,13,FALSE)</f>
        <v>#N/A</v>
      </c>
      <c r="Y890" s="2" t="str">
        <f>VLOOKUP(I890,'RATES A MARZO'!B$2:J$980,7,FALSE)</f>
        <v/>
      </c>
      <c r="AA890" s="2" t="e">
        <f>VLOOKUP(H890,Hoja4!A$2:M$62,13,FALSE)</f>
        <v>#N/A</v>
      </c>
      <c r="AB890" s="2" t="str">
        <f>VLOOKUP(I890,Hoja6!J$2:K$1032,2,FALSE)</f>
        <v/>
      </c>
      <c r="AD890" s="2" t="e">
        <f>VLOOKUP(H890,Hoja7!A$2:C$262,3,FALSE)</f>
        <v>#N/A</v>
      </c>
      <c r="AG890" s="2" t="str">
        <f>VLOOKUP(CLEAN(H890),'rates (2)'!B$2:J$1076,7,FALSE)</f>
        <v/>
      </c>
    </row>
    <row r="891" spans="1:33" s="2" customFormat="1" ht="15" customHeight="1" outlineLevel="2" x14ac:dyDescent="0.25">
      <c r="A891" s="6">
        <v>33</v>
      </c>
      <c r="B891" s="6" t="s">
        <v>11</v>
      </c>
      <c r="C891" s="6" t="s">
        <v>313</v>
      </c>
      <c r="D891" s="6" t="s">
        <v>172</v>
      </c>
      <c r="E891" s="6" t="s">
        <v>48</v>
      </c>
      <c r="F891" s="6" t="s">
        <v>553</v>
      </c>
      <c r="G891" s="6" t="s">
        <v>168</v>
      </c>
      <c r="H891" s="13">
        <v>40001173</v>
      </c>
      <c r="I891" s="13" t="str">
        <f t="shared" si="586"/>
        <v>40001173-EJECUCION</v>
      </c>
      <c r="J891" s="13" t="str">
        <f t="shared" si="587"/>
        <v>40001173</v>
      </c>
      <c r="K891" s="17" t="s">
        <v>521</v>
      </c>
      <c r="L891" s="29">
        <v>120000000</v>
      </c>
      <c r="M891" s="41">
        <v>0</v>
      </c>
      <c r="N891" s="41">
        <v>10000000</v>
      </c>
      <c r="O891" s="41">
        <v>0</v>
      </c>
      <c r="P891" s="41">
        <v>0</v>
      </c>
      <c r="Q891" s="41">
        <v>0</v>
      </c>
      <c r="R891" s="41">
        <f t="shared" si="588"/>
        <v>0</v>
      </c>
      <c r="S891" s="41">
        <f t="shared" si="589"/>
        <v>10000000</v>
      </c>
      <c r="T891" s="41">
        <f t="shared" si="590"/>
        <v>110000000</v>
      </c>
      <c r="U891" s="55" t="s">
        <v>523</v>
      </c>
      <c r="V891" s="55" t="s">
        <v>415</v>
      </c>
      <c r="W891" s="2">
        <f>VLOOKUP(I891,RATES!K$2:L$952,2,FALSE)</f>
        <v>0</v>
      </c>
      <c r="X891" s="2" t="e">
        <f>VLOOKUP(H891,CONVENIO!A$2:O$151,13,FALSE)</f>
        <v>#N/A</v>
      </c>
      <c r="Y891" s="2" t="str">
        <f>VLOOKUP(I891,'RATES A MARZO'!B$2:J$980,7,FALSE)</f>
        <v/>
      </c>
      <c r="AA891" s="2" t="e">
        <f>VLOOKUP(H891,Hoja4!A$2:M$62,13,FALSE)</f>
        <v>#N/A</v>
      </c>
      <c r="AB891" s="2" t="str">
        <f>VLOOKUP(I891,Hoja6!J$2:K$1032,2,FALSE)</f>
        <v/>
      </c>
      <c r="AD891" s="2" t="e">
        <f>VLOOKUP(H891,Hoja7!A$2:C$262,3,FALSE)</f>
        <v>#N/A</v>
      </c>
      <c r="AG891" s="2" t="str">
        <f>VLOOKUP(CLEAN(H891),'rates (2)'!B$2:J$1076,7,FALSE)</f>
        <v/>
      </c>
    </row>
    <row r="892" spans="1:33" s="2" customFormat="1" ht="15" customHeight="1" outlineLevel="2" x14ac:dyDescent="0.25">
      <c r="A892" s="6">
        <v>33</v>
      </c>
      <c r="B892" s="6" t="s">
        <v>11</v>
      </c>
      <c r="C892" s="6" t="s">
        <v>342</v>
      </c>
      <c r="D892" s="6" t="s">
        <v>172</v>
      </c>
      <c r="E892" s="6" t="s">
        <v>48</v>
      </c>
      <c r="F892" s="6" t="s">
        <v>553</v>
      </c>
      <c r="G892" s="6" t="s">
        <v>168</v>
      </c>
      <c r="H892" s="13" t="s">
        <v>248</v>
      </c>
      <c r="I892" s="13" t="str">
        <f t="shared" si="586"/>
        <v>S/C-EJECUCION</v>
      </c>
      <c r="J892" s="13" t="str">
        <f t="shared" si="587"/>
        <v>S/C</v>
      </c>
      <c r="K892" s="17" t="s">
        <v>620</v>
      </c>
      <c r="L892" s="29">
        <v>301766000</v>
      </c>
      <c r="M892" s="41">
        <v>0</v>
      </c>
      <c r="N892" s="41">
        <v>10000000</v>
      </c>
      <c r="O892" s="41">
        <v>0</v>
      </c>
      <c r="P892" s="41">
        <v>0</v>
      </c>
      <c r="Q892" s="41">
        <v>0</v>
      </c>
      <c r="R892" s="41">
        <f t="shared" si="588"/>
        <v>0</v>
      </c>
      <c r="S892" s="41">
        <f t="shared" si="589"/>
        <v>10000000</v>
      </c>
      <c r="T892" s="41">
        <f t="shared" si="590"/>
        <v>291766000</v>
      </c>
      <c r="U892" s="55" t="s">
        <v>523</v>
      </c>
      <c r="V892" s="55" t="s">
        <v>415</v>
      </c>
      <c r="W892" s="2" t="e">
        <f>VLOOKUP(I892,RATES!K$2:L$952,2,FALSE)</f>
        <v>#N/A</v>
      </c>
      <c r="X892" s="2" t="e">
        <f>VLOOKUP(H892,CONVENIO!A$2:O$151,13,FALSE)</f>
        <v>#N/A</v>
      </c>
      <c r="Y892" s="2" t="e">
        <f>VLOOKUP(I892,'RATES A MARZO'!B$2:J$980,7,FALSE)</f>
        <v>#N/A</v>
      </c>
      <c r="AA892" s="2" t="e">
        <f>VLOOKUP(H892,Hoja4!A$2:M$62,13,FALSE)</f>
        <v>#N/A</v>
      </c>
      <c r="AB892" s="2" t="e">
        <f>VLOOKUP(I892,Hoja6!J$2:K$1032,2,FALSE)</f>
        <v>#N/A</v>
      </c>
      <c r="AD892" s="2" t="e">
        <f>VLOOKUP(H892,Hoja7!A$2:C$262,3,FALSE)</f>
        <v>#N/A</v>
      </c>
      <c r="AG892" s="2" t="e">
        <f>VLOOKUP(CLEAN(H892),'rates (2)'!B$2:J$1076,7,FALSE)</f>
        <v>#N/A</v>
      </c>
    </row>
    <row r="893" spans="1:33" s="2" customFormat="1" ht="15" customHeight="1" outlineLevel="2" x14ac:dyDescent="0.25">
      <c r="A893" s="6">
        <v>33</v>
      </c>
      <c r="B893" s="6" t="s">
        <v>11</v>
      </c>
      <c r="C893" s="6" t="s">
        <v>342</v>
      </c>
      <c r="D893" s="6" t="s">
        <v>172</v>
      </c>
      <c r="E893" s="6" t="s">
        <v>48</v>
      </c>
      <c r="F893" s="6" t="s">
        <v>553</v>
      </c>
      <c r="G893" s="6" t="s">
        <v>168</v>
      </c>
      <c r="H893" s="13" t="s">
        <v>248</v>
      </c>
      <c r="I893" s="13" t="str">
        <f t="shared" si="586"/>
        <v>S/C-EJECUCION</v>
      </c>
      <c r="J893" s="13" t="str">
        <f t="shared" si="587"/>
        <v>S/C</v>
      </c>
      <c r="K893" s="17" t="s">
        <v>618</v>
      </c>
      <c r="L893" s="29">
        <v>408440000</v>
      </c>
      <c r="M893" s="41">
        <v>0</v>
      </c>
      <c r="N893" s="41">
        <v>10000000</v>
      </c>
      <c r="O893" s="41">
        <v>0</v>
      </c>
      <c r="P893" s="41">
        <v>0</v>
      </c>
      <c r="Q893" s="41">
        <v>0</v>
      </c>
      <c r="R893" s="41">
        <f t="shared" si="588"/>
        <v>0</v>
      </c>
      <c r="S893" s="41">
        <f t="shared" si="589"/>
        <v>10000000</v>
      </c>
      <c r="T893" s="41">
        <f t="shared" si="590"/>
        <v>398440000</v>
      </c>
      <c r="U893" s="55" t="s">
        <v>523</v>
      </c>
      <c r="V893" s="55" t="s">
        <v>415</v>
      </c>
      <c r="W893" s="2" t="e">
        <f>VLOOKUP(I893,RATES!K$2:L$952,2,FALSE)</f>
        <v>#N/A</v>
      </c>
      <c r="X893" s="2" t="e">
        <f>VLOOKUP(H893,CONVENIO!A$2:O$151,13,FALSE)</f>
        <v>#N/A</v>
      </c>
      <c r="Y893" s="2" t="e">
        <f>VLOOKUP(I893,'RATES A MARZO'!B$2:J$980,7,FALSE)</f>
        <v>#N/A</v>
      </c>
      <c r="AA893" s="2" t="e">
        <f>VLOOKUP(H893,Hoja4!A$2:M$62,13,FALSE)</f>
        <v>#N/A</v>
      </c>
      <c r="AB893" s="2" t="e">
        <f>VLOOKUP(I893,Hoja6!J$2:K$1032,2,FALSE)</f>
        <v>#N/A</v>
      </c>
      <c r="AD893" s="2" t="e">
        <f>VLOOKUP(H893,Hoja7!A$2:C$262,3,FALSE)</f>
        <v>#N/A</v>
      </c>
      <c r="AG893" s="2" t="e">
        <f>VLOOKUP(CLEAN(H893),'rates (2)'!B$2:J$1076,7,FALSE)</f>
        <v>#N/A</v>
      </c>
    </row>
    <row r="894" spans="1:33" s="2" customFormat="1" ht="15" customHeight="1" outlineLevel="2" x14ac:dyDescent="0.25">
      <c r="A894" s="6">
        <v>33</v>
      </c>
      <c r="B894" s="6" t="s">
        <v>11</v>
      </c>
      <c r="C894" s="6" t="s">
        <v>342</v>
      </c>
      <c r="D894" s="6" t="s">
        <v>172</v>
      </c>
      <c r="E894" s="6" t="s">
        <v>48</v>
      </c>
      <c r="F894" s="6" t="s">
        <v>15</v>
      </c>
      <c r="G894" s="6" t="s">
        <v>168</v>
      </c>
      <c r="H894" s="13">
        <v>40000965</v>
      </c>
      <c r="I894" s="13" t="str">
        <f t="shared" si="586"/>
        <v>40000965-EJECUCION</v>
      </c>
      <c r="J894" s="13" t="str">
        <f t="shared" si="587"/>
        <v>40000965</v>
      </c>
      <c r="K894" s="17" t="s">
        <v>522</v>
      </c>
      <c r="L894" s="29">
        <v>109650000</v>
      </c>
      <c r="M894" s="41">
        <v>0</v>
      </c>
      <c r="N894" s="41">
        <v>70000000</v>
      </c>
      <c r="O894" s="41">
        <v>0</v>
      </c>
      <c r="P894" s="41">
        <v>0</v>
      </c>
      <c r="Q894" s="41">
        <v>0</v>
      </c>
      <c r="R894" s="41">
        <f t="shared" si="588"/>
        <v>0</v>
      </c>
      <c r="S894" s="41">
        <f t="shared" si="589"/>
        <v>70000000</v>
      </c>
      <c r="T894" s="41">
        <f t="shared" si="590"/>
        <v>39650000</v>
      </c>
      <c r="U894" s="55" t="s">
        <v>523</v>
      </c>
      <c r="V894" s="55" t="s">
        <v>415</v>
      </c>
      <c r="W894" s="2">
        <f>VLOOKUP(I894,RATES!K$2:L$952,2,FALSE)</f>
        <v>0</v>
      </c>
      <c r="X894" s="2" t="e">
        <f>VLOOKUP(H894,CONVENIO!A$2:O$151,13,FALSE)</f>
        <v>#N/A</v>
      </c>
      <c r="Y894" s="2" t="str">
        <f>VLOOKUP(I894,'RATES A MARZO'!B$2:J$980,7,FALSE)</f>
        <v/>
      </c>
      <c r="AA894" s="2" t="e">
        <f>VLOOKUP(H894,Hoja4!A$2:M$62,13,FALSE)</f>
        <v>#N/A</v>
      </c>
      <c r="AB894" s="2" t="str">
        <f>VLOOKUP(I894,Hoja6!J$2:K$1032,2,FALSE)</f>
        <v/>
      </c>
      <c r="AD894" s="2" t="e">
        <f>VLOOKUP(H894,Hoja7!A$2:C$262,3,FALSE)</f>
        <v>#N/A</v>
      </c>
      <c r="AG894" s="2" t="str">
        <f>VLOOKUP(CLEAN(H894),'rates (2)'!B$2:J$1076,7,FALSE)</f>
        <v/>
      </c>
    </row>
    <row r="895" spans="1:33" s="2" customFormat="1" ht="15" customHeight="1" outlineLevel="2" x14ac:dyDescent="0.25">
      <c r="A895" s="6">
        <v>33</v>
      </c>
      <c r="B895" s="6" t="s">
        <v>11</v>
      </c>
      <c r="C895" s="6" t="s">
        <v>313</v>
      </c>
      <c r="D895" s="6" t="s">
        <v>172</v>
      </c>
      <c r="E895" s="6" t="s">
        <v>48</v>
      </c>
      <c r="F895" s="6" t="s">
        <v>553</v>
      </c>
      <c r="G895" s="6" t="s">
        <v>168</v>
      </c>
      <c r="H895" s="13">
        <v>30433774</v>
      </c>
      <c r="I895" s="13" t="str">
        <f t="shared" si="586"/>
        <v>30433774-EJECUCION</v>
      </c>
      <c r="J895" s="13" t="str">
        <f t="shared" si="587"/>
        <v>30433774</v>
      </c>
      <c r="K895" s="17" t="s">
        <v>454</v>
      </c>
      <c r="L895" s="29">
        <v>2700000000</v>
      </c>
      <c r="M895" s="41">
        <v>0</v>
      </c>
      <c r="N895" s="41">
        <v>10000000</v>
      </c>
      <c r="O895" s="41">
        <v>0</v>
      </c>
      <c r="P895" s="41">
        <v>0</v>
      </c>
      <c r="Q895" s="41">
        <v>0</v>
      </c>
      <c r="R895" s="41">
        <f t="shared" si="588"/>
        <v>0</v>
      </c>
      <c r="S895" s="41">
        <f t="shared" si="589"/>
        <v>10000000</v>
      </c>
      <c r="T895" s="41">
        <f t="shared" si="590"/>
        <v>2690000000</v>
      </c>
      <c r="U895" s="55" t="s">
        <v>523</v>
      </c>
      <c r="V895" s="55" t="s">
        <v>415</v>
      </c>
      <c r="W895" s="2">
        <f>VLOOKUP(I895,RATES!K$2:L$952,2,FALSE)</f>
        <v>0</v>
      </c>
      <c r="X895" s="2" t="e">
        <f>VLOOKUP(H895,CONVENIO!A$2:O$151,13,FALSE)</f>
        <v>#N/A</v>
      </c>
      <c r="Y895" s="2" t="str">
        <f>VLOOKUP(I895,'RATES A MARZO'!B$2:J$980,7,FALSE)</f>
        <v/>
      </c>
      <c r="AA895" s="2" t="e">
        <f>VLOOKUP(H895,Hoja4!A$2:M$62,13,FALSE)</f>
        <v>#N/A</v>
      </c>
      <c r="AB895" s="2" t="str">
        <f>VLOOKUP(I895,Hoja6!J$2:K$1032,2,FALSE)</f>
        <v/>
      </c>
      <c r="AD895" s="2" t="e">
        <f>VLOOKUP(H895,Hoja7!A$2:C$262,3,FALSE)</f>
        <v>#N/A</v>
      </c>
      <c r="AG895" s="2" t="str">
        <f>VLOOKUP(CLEAN(H895),'rates (2)'!B$2:J$1076,7,FALSE)</f>
        <v/>
      </c>
    </row>
    <row r="896" spans="1:33" s="2" customFormat="1" ht="15" customHeight="1" outlineLevel="2" x14ac:dyDescent="0.25">
      <c r="A896" s="6">
        <v>33</v>
      </c>
      <c r="B896" s="6" t="s">
        <v>11</v>
      </c>
      <c r="C896" s="6" t="s">
        <v>313</v>
      </c>
      <c r="D896" s="6" t="s">
        <v>172</v>
      </c>
      <c r="E896" s="6" t="s">
        <v>48</v>
      </c>
      <c r="F896" s="6" t="s">
        <v>553</v>
      </c>
      <c r="G896" s="6" t="s">
        <v>168</v>
      </c>
      <c r="H896" s="13">
        <v>40001266</v>
      </c>
      <c r="I896" s="13" t="str">
        <f t="shared" si="586"/>
        <v>40001266-EJECUCION</v>
      </c>
      <c r="J896" s="13" t="str">
        <f t="shared" si="587"/>
        <v>40001266</v>
      </c>
      <c r="K896" s="17" t="s">
        <v>625</v>
      </c>
      <c r="L896" s="29">
        <v>400000000</v>
      </c>
      <c r="M896" s="41">
        <v>0</v>
      </c>
      <c r="N896" s="41">
        <v>10000000</v>
      </c>
      <c r="O896" s="41">
        <v>0</v>
      </c>
      <c r="P896" s="41">
        <v>0</v>
      </c>
      <c r="Q896" s="41">
        <v>0</v>
      </c>
      <c r="R896" s="41">
        <f t="shared" si="588"/>
        <v>0</v>
      </c>
      <c r="S896" s="41">
        <f t="shared" si="589"/>
        <v>10000000</v>
      </c>
      <c r="T896" s="41">
        <f t="shared" si="590"/>
        <v>390000000</v>
      </c>
      <c r="U896" s="55" t="s">
        <v>523</v>
      </c>
      <c r="V896" s="55" t="s">
        <v>415</v>
      </c>
      <c r="W896" s="2">
        <f>VLOOKUP(I896,RATES!K$2:L$952,2,FALSE)</f>
        <v>0</v>
      </c>
      <c r="X896" s="2" t="e">
        <f>VLOOKUP(H896,CONVENIO!A$2:O$151,13,FALSE)</f>
        <v>#N/A</v>
      </c>
      <c r="Y896" s="2" t="str">
        <f>VLOOKUP(I896,'RATES A MARZO'!B$2:J$980,7,FALSE)</f>
        <v/>
      </c>
      <c r="AA896" s="2" t="e">
        <f>VLOOKUP(H896,Hoja4!A$2:M$62,13,FALSE)</f>
        <v>#N/A</v>
      </c>
      <c r="AB896" s="2" t="str">
        <f>VLOOKUP(I896,Hoja6!J$2:K$1032,2,FALSE)</f>
        <v/>
      </c>
      <c r="AD896" s="2" t="e">
        <f>VLOOKUP(H896,Hoja7!A$2:C$262,3,FALSE)</f>
        <v>#N/A</v>
      </c>
      <c r="AG896" s="2" t="str">
        <f>VLOOKUP(CLEAN(H896),'rates (2)'!B$2:J$1076,7,FALSE)</f>
        <v/>
      </c>
    </row>
    <row r="897" spans="1:33" s="2" customFormat="1" ht="15" customHeight="1" outlineLevel="2" x14ac:dyDescent="0.25">
      <c r="A897" s="6">
        <v>33</v>
      </c>
      <c r="B897" s="6" t="s">
        <v>11</v>
      </c>
      <c r="C897" s="6" t="s">
        <v>313</v>
      </c>
      <c r="D897" s="6" t="s">
        <v>172</v>
      </c>
      <c r="E897" s="10" t="s">
        <v>42</v>
      </c>
      <c r="F897" s="6" t="s">
        <v>553</v>
      </c>
      <c r="G897" s="6" t="s">
        <v>168</v>
      </c>
      <c r="H897" s="13">
        <v>40000631</v>
      </c>
      <c r="I897" s="13" t="str">
        <f t="shared" si="586"/>
        <v>40000631-EJECUCION</v>
      </c>
      <c r="J897" s="13" t="str">
        <f t="shared" si="587"/>
        <v>40000631</v>
      </c>
      <c r="K897" s="17" t="s">
        <v>460</v>
      </c>
      <c r="L897" s="29">
        <v>200000000</v>
      </c>
      <c r="M897" s="41">
        <v>0</v>
      </c>
      <c r="N897" s="41">
        <v>30000000</v>
      </c>
      <c r="O897" s="41">
        <v>0</v>
      </c>
      <c r="P897" s="41">
        <v>0</v>
      </c>
      <c r="Q897" s="41">
        <v>0</v>
      </c>
      <c r="R897" s="41">
        <f t="shared" si="588"/>
        <v>0</v>
      </c>
      <c r="S897" s="41">
        <f t="shared" si="589"/>
        <v>30000000</v>
      </c>
      <c r="T897" s="41">
        <f t="shared" si="590"/>
        <v>170000000</v>
      </c>
      <c r="U897" s="55" t="s">
        <v>281</v>
      </c>
      <c r="V897" s="55" t="s">
        <v>415</v>
      </c>
      <c r="W897" s="2">
        <f>VLOOKUP(I897,RATES!K$2:L$952,2,FALSE)</f>
        <v>0</v>
      </c>
      <c r="X897" s="2" t="e">
        <f>VLOOKUP(H897,CONVENIO!A$2:O$151,13,FALSE)</f>
        <v>#N/A</v>
      </c>
      <c r="Y897" s="2" t="str">
        <f>VLOOKUP(I897,'RATES A MARZO'!B$2:J$980,7,FALSE)</f>
        <v/>
      </c>
      <c r="AA897" s="2" t="e">
        <f>VLOOKUP(H897,Hoja4!A$2:M$62,13,FALSE)</f>
        <v>#N/A</v>
      </c>
      <c r="AB897" s="2" t="str">
        <f>VLOOKUP(I897,Hoja6!J$2:K$1032,2,FALSE)</f>
        <v/>
      </c>
      <c r="AD897" s="2" t="e">
        <f>VLOOKUP(H897,Hoja7!A$2:C$262,3,FALSE)</f>
        <v>#N/A</v>
      </c>
      <c r="AG897" s="2" t="str">
        <f>VLOOKUP(CLEAN(H897),'rates (2)'!B$2:J$1076,7,FALSE)</f>
        <v/>
      </c>
    </row>
    <row r="898" spans="1:33" s="2" customFormat="1" ht="15" customHeight="1" outlineLevel="2" x14ac:dyDescent="0.25">
      <c r="A898" s="6">
        <v>33</v>
      </c>
      <c r="B898" s="6" t="s">
        <v>11</v>
      </c>
      <c r="C898" s="6" t="s">
        <v>286</v>
      </c>
      <c r="D898" s="6" t="s">
        <v>172</v>
      </c>
      <c r="E898" s="6" t="s">
        <v>48</v>
      </c>
      <c r="F898" s="6" t="s">
        <v>78</v>
      </c>
      <c r="G898" s="6" t="s">
        <v>168</v>
      </c>
      <c r="H898" s="13" t="s">
        <v>248</v>
      </c>
      <c r="I898" s="13" t="str">
        <f t="shared" si="586"/>
        <v>S/C-EJECUCION</v>
      </c>
      <c r="J898" s="13" t="str">
        <f t="shared" si="587"/>
        <v>S/C</v>
      </c>
      <c r="K898" s="17" t="s">
        <v>437</v>
      </c>
      <c r="L898" s="29">
        <v>1990433000</v>
      </c>
      <c r="M898" s="41">
        <v>0</v>
      </c>
      <c r="N898" s="41">
        <v>1990433000</v>
      </c>
      <c r="O898" s="41">
        <v>0</v>
      </c>
      <c r="P898" s="41">
        <v>0</v>
      </c>
      <c r="Q898" s="41">
        <v>0</v>
      </c>
      <c r="R898" s="41">
        <f t="shared" si="588"/>
        <v>0</v>
      </c>
      <c r="S898" s="41">
        <f t="shared" si="589"/>
        <v>1990433000</v>
      </c>
      <c r="T898" s="41">
        <f t="shared" si="590"/>
        <v>0</v>
      </c>
      <c r="U898" s="55" t="s">
        <v>438</v>
      </c>
      <c r="V898" s="55" t="s">
        <v>8</v>
      </c>
      <c r="W898" s="2" t="e">
        <f>VLOOKUP(I898,RATES!K$2:L$952,2,FALSE)</f>
        <v>#N/A</v>
      </c>
      <c r="X898" s="2" t="e">
        <f>VLOOKUP(H898,CONVENIO!A$2:O$151,13,FALSE)</f>
        <v>#N/A</v>
      </c>
      <c r="Y898" s="2" t="e">
        <f>VLOOKUP(I898,'RATES A MARZO'!B$2:J$980,7,FALSE)</f>
        <v>#N/A</v>
      </c>
      <c r="AA898" s="2" t="e">
        <f>VLOOKUP(H898,Hoja4!A$2:M$62,13,FALSE)</f>
        <v>#N/A</v>
      </c>
      <c r="AB898" s="2" t="e">
        <f>VLOOKUP(I898,Hoja6!J$2:K$1032,2,FALSE)</f>
        <v>#N/A</v>
      </c>
      <c r="AD898" s="2" t="e">
        <f>VLOOKUP(H898,Hoja7!A$2:C$262,3,FALSE)</f>
        <v>#N/A</v>
      </c>
      <c r="AG898" s="2" t="e">
        <f>VLOOKUP(CLEAN(H898),'rates (2)'!B$2:J$1076,7,FALSE)</f>
        <v>#N/A</v>
      </c>
    </row>
    <row r="899" spans="1:33" ht="15" customHeight="1" outlineLevel="2" x14ac:dyDescent="0.25">
      <c r="A899" s="8"/>
      <c r="B899" s="8"/>
      <c r="C899" s="8"/>
      <c r="D899" s="8"/>
      <c r="E899" s="8"/>
      <c r="F899" s="8"/>
      <c r="G899" s="8"/>
      <c r="H899" s="12"/>
      <c r="I899" s="12"/>
      <c r="J899" s="12"/>
      <c r="K899" s="16" t="s">
        <v>291</v>
      </c>
      <c r="L899" s="30">
        <f t="shared" ref="L899:T899" si="591">SUBTOTAL(9,L881:L898)</f>
        <v>11967763000</v>
      </c>
      <c r="M899" s="30">
        <f t="shared" si="591"/>
        <v>0</v>
      </c>
      <c r="N899" s="30">
        <f t="shared" si="591"/>
        <v>2443546425</v>
      </c>
      <c r="O899" s="30">
        <f t="shared" si="591"/>
        <v>0</v>
      </c>
      <c r="P899" s="30">
        <f t="shared" si="591"/>
        <v>0</v>
      </c>
      <c r="Q899" s="30">
        <f t="shared" si="591"/>
        <v>0</v>
      </c>
      <c r="R899" s="30">
        <f t="shared" si="591"/>
        <v>0</v>
      </c>
      <c r="S899" s="30">
        <f t="shared" si="591"/>
        <v>2443546425</v>
      </c>
      <c r="T899" s="30">
        <f t="shared" si="591"/>
        <v>9524216575</v>
      </c>
      <c r="U899" s="54"/>
      <c r="V899" s="54"/>
    </row>
    <row r="900" spans="1:33" ht="15" customHeight="1" outlineLevel="2" x14ac:dyDescent="0.25">
      <c r="A900" s="8"/>
      <c r="B900" s="8"/>
      <c r="C900" s="8"/>
      <c r="D900" s="8"/>
      <c r="E900" s="8"/>
      <c r="F900" s="8"/>
      <c r="G900" s="8"/>
      <c r="H900" s="12"/>
      <c r="I900" s="12"/>
      <c r="J900" s="12"/>
      <c r="K900" s="18"/>
      <c r="L900" s="28"/>
      <c r="M900" s="40"/>
      <c r="N900" s="40"/>
      <c r="O900" s="40"/>
      <c r="P900" s="40"/>
      <c r="Q900" s="40"/>
      <c r="R900" s="40"/>
      <c r="S900" s="40"/>
      <c r="T900" s="40"/>
      <c r="U900" s="54"/>
      <c r="V900" s="54"/>
    </row>
    <row r="901" spans="1:33" ht="15" customHeight="1" outlineLevel="1" x14ac:dyDescent="0.25">
      <c r="A901" s="8"/>
      <c r="B901" s="8"/>
      <c r="C901" s="8"/>
      <c r="D901" s="8"/>
      <c r="E901" s="9"/>
      <c r="F901" s="8"/>
      <c r="G901" s="8"/>
      <c r="H901" s="12"/>
      <c r="I901" s="12"/>
      <c r="J901" s="12"/>
      <c r="K901" s="19" t="s">
        <v>238</v>
      </c>
      <c r="L901" s="31">
        <f t="shared" ref="L901:T901" si="592">L899+L878+L873</f>
        <v>44262685405</v>
      </c>
      <c r="M901" s="31">
        <f t="shared" si="592"/>
        <v>12720732706</v>
      </c>
      <c r="N901" s="31">
        <f t="shared" si="592"/>
        <v>13298375507.333334</v>
      </c>
      <c r="O901" s="31">
        <f t="shared" si="592"/>
        <v>45024120</v>
      </c>
      <c r="P901" s="31">
        <f t="shared" si="592"/>
        <v>0</v>
      </c>
      <c r="Q901" s="31">
        <f t="shared" si="592"/>
        <v>215515197</v>
      </c>
      <c r="R901" s="31">
        <f t="shared" si="592"/>
        <v>260539317</v>
      </c>
      <c r="S901" s="31">
        <f t="shared" si="592"/>
        <v>13037836190.333334</v>
      </c>
      <c r="T901" s="31">
        <f t="shared" si="592"/>
        <v>18243577191.666664</v>
      </c>
      <c r="U901" s="54"/>
      <c r="V901" s="54"/>
    </row>
    <row r="902" spans="1:33" ht="15" customHeight="1" x14ac:dyDescent="0.25">
      <c r="A902" s="8"/>
      <c r="B902" s="8"/>
      <c r="C902" s="8"/>
      <c r="D902" s="8"/>
      <c r="E902" s="8"/>
      <c r="F902" s="8"/>
      <c r="G902" s="8"/>
      <c r="H902" s="12"/>
      <c r="I902" s="12"/>
      <c r="J902" s="12"/>
      <c r="K902" s="25"/>
      <c r="L902" s="36"/>
      <c r="M902" s="45"/>
      <c r="N902" s="45"/>
      <c r="O902" s="45"/>
      <c r="P902" s="45"/>
      <c r="Q902" s="45"/>
      <c r="R902" s="45"/>
      <c r="S902" s="45"/>
      <c r="T902" s="45"/>
      <c r="U902" s="56"/>
      <c r="V902" s="56"/>
    </row>
    <row r="903" spans="1:33" ht="15.75" customHeight="1" x14ac:dyDescent="0.25">
      <c r="A903" s="8"/>
      <c r="B903" s="8"/>
      <c r="C903" s="8"/>
      <c r="D903" s="8"/>
      <c r="E903" s="8"/>
      <c r="F903" s="8"/>
      <c r="G903" s="8"/>
      <c r="H903" s="12"/>
      <c r="I903" s="12"/>
      <c r="J903" s="12"/>
      <c r="K903" s="26" t="s">
        <v>240</v>
      </c>
      <c r="L903" s="37">
        <f t="shared" ref="L903:T903" si="593">L901+L820+L786+L659+L425+L176+L797</f>
        <v>499088072357.19678</v>
      </c>
      <c r="M903" s="37">
        <f t="shared" si="593"/>
        <v>139882233303</v>
      </c>
      <c r="N903" s="37">
        <f t="shared" si="593"/>
        <v>110223094785.64462</v>
      </c>
      <c r="O903" s="37">
        <f t="shared" si="593"/>
        <v>1565834672</v>
      </c>
      <c r="P903" s="37">
        <f t="shared" si="593"/>
        <v>4018099064</v>
      </c>
      <c r="Q903" s="37">
        <f t="shared" si="593"/>
        <v>7017538869</v>
      </c>
      <c r="R903" s="37">
        <f t="shared" si="593"/>
        <v>12601472605</v>
      </c>
      <c r="S903" s="37">
        <f t="shared" si="593"/>
        <v>97621622180.644623</v>
      </c>
      <c r="T903" s="37">
        <f t="shared" si="593"/>
        <v>248982744268.55212</v>
      </c>
      <c r="U903" s="54"/>
      <c r="V903" s="54"/>
    </row>
    <row r="904" spans="1:33" ht="15" customHeight="1" x14ac:dyDescent="0.25">
      <c r="K904" s="25"/>
      <c r="L904" s="36"/>
      <c r="M904" s="45"/>
      <c r="N904" s="45"/>
      <c r="O904" s="45"/>
      <c r="P904" s="45"/>
      <c r="Q904" s="45"/>
      <c r="R904" s="45"/>
      <c r="S904" s="45"/>
      <c r="T904" s="45"/>
      <c r="U904" s="56"/>
      <c r="V904" s="56"/>
    </row>
    <row r="905" spans="1:33" ht="15" customHeight="1" x14ac:dyDescent="0.25">
      <c r="K905" s="25"/>
      <c r="L905" s="36"/>
      <c r="M905" s="45"/>
      <c r="N905" s="45"/>
      <c r="O905" s="45"/>
      <c r="P905" s="45"/>
      <c r="Q905" s="45"/>
      <c r="R905" s="45"/>
      <c r="S905" s="45"/>
      <c r="T905" s="45"/>
      <c r="U905" s="56"/>
      <c r="V905" s="56"/>
    </row>
    <row r="906" spans="1:33" ht="15" customHeight="1" x14ac:dyDescent="0.25">
      <c r="K906" s="25"/>
      <c r="L906" s="36"/>
      <c r="M906" s="45"/>
      <c r="N906" s="45"/>
      <c r="O906" s="45"/>
      <c r="P906" s="45"/>
      <c r="Q906" s="45"/>
      <c r="R906" s="45"/>
      <c r="S906" s="45"/>
      <c r="T906" s="45"/>
      <c r="U906" s="56"/>
      <c r="V906" s="56"/>
    </row>
    <row r="907" spans="1:33" ht="15" customHeight="1" x14ac:dyDescent="0.25">
      <c r="K907" s="25"/>
      <c r="L907" s="36"/>
      <c r="M907" s="45"/>
      <c r="N907" s="45"/>
      <c r="O907" s="45"/>
      <c r="P907" s="45"/>
      <c r="Q907" s="45"/>
      <c r="R907" s="45"/>
      <c r="S907" s="45"/>
      <c r="T907" s="45"/>
      <c r="U907" s="56"/>
      <c r="V907" s="56"/>
    </row>
    <row r="908" spans="1:33" ht="15" customHeight="1" x14ac:dyDescent="0.25">
      <c r="K908" s="25"/>
      <c r="L908" s="36"/>
      <c r="M908" s="45"/>
      <c r="N908" s="45"/>
      <c r="O908" s="45"/>
      <c r="P908" s="45"/>
      <c r="Q908" s="45"/>
      <c r="R908" s="45"/>
      <c r="S908" s="45"/>
      <c r="T908" s="45"/>
      <c r="U908" s="56"/>
      <c r="V908" s="56"/>
    </row>
    <row r="909" spans="1:33" ht="15" customHeight="1" x14ac:dyDescent="0.25">
      <c r="K909" s="25"/>
      <c r="L909" s="36"/>
      <c r="M909" s="45"/>
      <c r="N909" s="45"/>
      <c r="O909" s="45"/>
      <c r="P909" s="45"/>
      <c r="Q909" s="45"/>
      <c r="R909" s="45"/>
      <c r="S909" s="45"/>
      <c r="T909" s="45"/>
      <c r="U909" s="56"/>
      <c r="V909" s="56"/>
    </row>
    <row r="910" spans="1:33" ht="15" customHeight="1" x14ac:dyDescent="0.25">
      <c r="K910" s="25"/>
      <c r="L910" s="36"/>
      <c r="M910" s="45"/>
      <c r="N910" s="45"/>
      <c r="O910" s="45"/>
      <c r="P910" s="45"/>
      <c r="Q910" s="45"/>
      <c r="R910" s="45"/>
      <c r="S910" s="45"/>
      <c r="T910" s="45"/>
      <c r="U910" s="56"/>
      <c r="V910" s="56"/>
    </row>
    <row r="911" spans="1:33" ht="15" customHeight="1" x14ac:dyDescent="0.25">
      <c r="K911" s="25"/>
      <c r="L911" s="36"/>
      <c r="M911" s="45"/>
      <c r="N911" s="45"/>
      <c r="O911" s="45"/>
      <c r="P911" s="45"/>
      <c r="Q911" s="45"/>
      <c r="R911" s="45"/>
      <c r="S911" s="45"/>
      <c r="T911" s="45"/>
      <c r="U911" s="56"/>
      <c r="V911" s="56"/>
    </row>
    <row r="912" spans="1:33" ht="15" customHeight="1" x14ac:dyDescent="0.25">
      <c r="K912" s="25"/>
      <c r="L912" s="36"/>
      <c r="M912" s="45"/>
      <c r="N912" s="45"/>
      <c r="O912" s="45"/>
      <c r="P912" s="45"/>
      <c r="Q912" s="45"/>
      <c r="R912" s="45"/>
      <c r="S912" s="45"/>
      <c r="T912" s="45"/>
      <c r="U912" s="56"/>
      <c r="V912" s="56"/>
    </row>
    <row r="913" spans="11:22" ht="15" customHeight="1" x14ac:dyDescent="0.25">
      <c r="K913" s="25"/>
      <c r="L913" s="36"/>
      <c r="M913" s="45"/>
      <c r="N913" s="45"/>
      <c r="O913" s="45"/>
      <c r="P913" s="45"/>
      <c r="Q913" s="45"/>
      <c r="R913" s="45"/>
      <c r="S913" s="45"/>
      <c r="T913" s="45"/>
      <c r="U913" s="56"/>
      <c r="V913" s="56"/>
    </row>
    <row r="914" spans="11:22" ht="15" customHeight="1" x14ac:dyDescent="0.25">
      <c r="K914" s="25"/>
      <c r="L914" s="36"/>
      <c r="M914" s="45"/>
      <c r="N914" s="45"/>
      <c r="O914" s="45"/>
      <c r="P914" s="45"/>
      <c r="Q914" s="45"/>
      <c r="R914" s="45"/>
      <c r="S914" s="45"/>
      <c r="T914" s="45"/>
      <c r="U914" s="56"/>
      <c r="V914" s="56"/>
    </row>
    <row r="915" spans="11:22" ht="15" customHeight="1" x14ac:dyDescent="0.25">
      <c r="K915" s="25"/>
      <c r="L915" s="36"/>
      <c r="M915" s="45"/>
      <c r="N915" s="45"/>
      <c r="O915" s="45"/>
      <c r="P915" s="45"/>
      <c r="Q915" s="45"/>
      <c r="R915" s="45"/>
      <c r="S915" s="45"/>
      <c r="T915" s="45"/>
      <c r="U915" s="56"/>
      <c r="V915" s="56"/>
    </row>
    <row r="916" spans="11:22" ht="15" customHeight="1" x14ac:dyDescent="0.25">
      <c r="K916" s="25"/>
      <c r="L916" s="36"/>
      <c r="M916" s="45"/>
      <c r="N916" s="45"/>
      <c r="O916" s="45"/>
      <c r="P916" s="45"/>
      <c r="Q916" s="45"/>
      <c r="R916" s="45"/>
      <c r="S916" s="45"/>
      <c r="T916" s="45"/>
      <c r="U916" s="56"/>
      <c r="V916" s="56"/>
    </row>
    <row r="917" spans="11:22" ht="15" customHeight="1" x14ac:dyDescent="0.25">
      <c r="K917" s="25"/>
      <c r="L917" s="36"/>
      <c r="M917" s="45"/>
      <c r="N917" s="45"/>
      <c r="O917" s="45"/>
      <c r="P917" s="45"/>
      <c r="Q917" s="45"/>
      <c r="R917" s="45"/>
      <c r="S917" s="45"/>
      <c r="T917" s="45"/>
      <c r="U917" s="56"/>
      <c r="V917" s="56"/>
    </row>
    <row r="918" spans="11:22" ht="15" customHeight="1" x14ac:dyDescent="0.25">
      <c r="K918" s="25"/>
      <c r="L918" s="36"/>
      <c r="M918" s="45"/>
      <c r="N918" s="45"/>
      <c r="O918" s="45"/>
      <c r="P918" s="45"/>
      <c r="Q918" s="45"/>
      <c r="R918" s="45"/>
      <c r="S918" s="45"/>
      <c r="T918" s="45"/>
      <c r="U918" s="56"/>
      <c r="V918" s="56"/>
    </row>
    <row r="919" spans="11:22" ht="15" customHeight="1" x14ac:dyDescent="0.25">
      <c r="K919" s="25"/>
      <c r="L919" s="36"/>
      <c r="M919" s="45"/>
      <c r="N919" s="45"/>
      <c r="O919" s="45"/>
      <c r="P919" s="45"/>
      <c r="Q919" s="45"/>
      <c r="R919" s="45"/>
      <c r="S919" s="45"/>
      <c r="T919" s="45"/>
      <c r="U919" s="56"/>
      <c r="V919" s="56"/>
    </row>
    <row r="920" spans="11:22" ht="15" customHeight="1" x14ac:dyDescent="0.25">
      <c r="K920" s="25"/>
      <c r="L920" s="36"/>
      <c r="M920" s="45"/>
      <c r="N920" s="45"/>
      <c r="O920" s="45"/>
      <c r="P920" s="45"/>
      <c r="Q920" s="45"/>
      <c r="R920" s="45"/>
      <c r="S920" s="45"/>
      <c r="T920" s="45"/>
      <c r="U920" s="56"/>
      <c r="V920" s="56"/>
    </row>
    <row r="921" spans="11:22" ht="15" customHeight="1" x14ac:dyDescent="0.25">
      <c r="K921" s="25"/>
      <c r="L921" s="36"/>
      <c r="M921" s="45"/>
      <c r="N921" s="45"/>
      <c r="O921" s="45"/>
      <c r="P921" s="45"/>
      <c r="Q921" s="45"/>
      <c r="R921" s="45"/>
      <c r="S921" s="45"/>
      <c r="T921" s="45"/>
      <c r="U921" s="56"/>
      <c r="V921" s="56"/>
    </row>
    <row r="922" spans="11:22" ht="15" customHeight="1" x14ac:dyDescent="0.25">
      <c r="K922" s="25"/>
      <c r="L922" s="36"/>
      <c r="M922" s="45"/>
      <c r="N922" s="45"/>
      <c r="O922" s="45"/>
      <c r="P922" s="45"/>
      <c r="Q922" s="45"/>
      <c r="R922" s="45"/>
      <c r="S922" s="45"/>
      <c r="T922" s="45"/>
      <c r="U922" s="56"/>
      <c r="V922" s="56"/>
    </row>
    <row r="923" spans="11:22" ht="15" customHeight="1" x14ac:dyDescent="0.25">
      <c r="K923" s="25"/>
      <c r="L923" s="36"/>
      <c r="M923" s="45"/>
      <c r="N923" s="45"/>
      <c r="O923" s="45"/>
      <c r="P923" s="45"/>
      <c r="Q923" s="45"/>
      <c r="R923" s="45"/>
      <c r="S923" s="45"/>
      <c r="T923" s="45"/>
      <c r="U923" s="56"/>
      <c r="V923" s="56"/>
    </row>
    <row r="924" spans="11:22" ht="15" customHeight="1" x14ac:dyDescent="0.25">
      <c r="K924" s="25"/>
      <c r="L924" s="36"/>
      <c r="M924" s="45"/>
      <c r="N924" s="45"/>
      <c r="O924" s="45"/>
      <c r="P924" s="45"/>
      <c r="Q924" s="45"/>
      <c r="R924" s="45"/>
      <c r="S924" s="45"/>
      <c r="T924" s="45"/>
      <c r="U924" s="56"/>
      <c r="V924" s="56"/>
    </row>
    <row r="925" spans="11:22" ht="15" customHeight="1" x14ac:dyDescent="0.25">
      <c r="K925" s="25"/>
      <c r="L925" s="36"/>
      <c r="M925" s="45"/>
      <c r="N925" s="45"/>
      <c r="O925" s="45"/>
      <c r="P925" s="45"/>
      <c r="Q925" s="45"/>
      <c r="R925" s="45"/>
      <c r="S925" s="45"/>
      <c r="T925" s="45"/>
      <c r="U925" s="56"/>
      <c r="V925" s="56"/>
    </row>
    <row r="926" spans="11:22" ht="15" customHeight="1" x14ac:dyDescent="0.25">
      <c r="K926" s="25"/>
      <c r="L926" s="36"/>
      <c r="M926" s="45"/>
      <c r="N926" s="45"/>
      <c r="O926" s="45"/>
      <c r="P926" s="45"/>
      <c r="Q926" s="45"/>
      <c r="R926" s="45"/>
      <c r="S926" s="45"/>
      <c r="T926" s="45"/>
      <c r="U926" s="56"/>
      <c r="V926" s="56"/>
    </row>
    <row r="927" spans="11:22" ht="15" customHeight="1" x14ac:dyDescent="0.25">
      <c r="K927" s="25"/>
      <c r="L927" s="36"/>
      <c r="M927" s="45"/>
      <c r="N927" s="45"/>
      <c r="O927" s="45"/>
      <c r="P927" s="45"/>
      <c r="Q927" s="45"/>
      <c r="R927" s="45"/>
      <c r="S927" s="45"/>
      <c r="T927" s="45"/>
      <c r="U927" s="56"/>
      <c r="V927" s="56"/>
    </row>
    <row r="928" spans="11:22" ht="15" customHeight="1" x14ac:dyDescent="0.25">
      <c r="K928" s="25"/>
      <c r="L928" s="36"/>
      <c r="M928" s="45"/>
      <c r="N928" s="45"/>
      <c r="O928" s="45"/>
      <c r="P928" s="45"/>
      <c r="Q928" s="45"/>
      <c r="R928" s="45"/>
      <c r="S928" s="45"/>
      <c r="T928" s="45"/>
      <c r="U928" s="56"/>
      <c r="V928" s="56"/>
    </row>
    <row r="929" spans="11:22" ht="15" customHeight="1" x14ac:dyDescent="0.25">
      <c r="K929" s="25"/>
      <c r="L929" s="36"/>
      <c r="M929" s="45"/>
      <c r="N929" s="45"/>
      <c r="O929" s="45"/>
      <c r="P929" s="45"/>
      <c r="Q929" s="45"/>
      <c r="R929" s="45"/>
      <c r="S929" s="45"/>
      <c r="T929" s="45"/>
      <c r="U929" s="56"/>
      <c r="V929" s="56"/>
    </row>
    <row r="930" spans="11:22" ht="15" customHeight="1" x14ac:dyDescent="0.25">
      <c r="K930" s="25"/>
      <c r="L930" s="36"/>
      <c r="M930" s="45"/>
      <c r="N930" s="45"/>
      <c r="O930" s="45"/>
      <c r="P930" s="45"/>
      <c r="Q930" s="45"/>
      <c r="R930" s="45"/>
      <c r="S930" s="45"/>
      <c r="T930" s="45"/>
      <c r="U930" s="56"/>
      <c r="V930" s="56"/>
    </row>
    <row r="931" spans="11:22" ht="15" customHeight="1" x14ac:dyDescent="0.25">
      <c r="K931" s="25"/>
      <c r="L931" s="36"/>
      <c r="M931" s="45"/>
      <c r="N931" s="45"/>
      <c r="O931" s="45"/>
      <c r="P931" s="45"/>
      <c r="Q931" s="45"/>
      <c r="R931" s="45"/>
      <c r="S931" s="45"/>
      <c r="T931" s="45"/>
      <c r="U931" s="56"/>
      <c r="V931" s="56"/>
    </row>
    <row r="932" spans="11:22" ht="15" customHeight="1" x14ac:dyDescent="0.25">
      <c r="K932" s="25"/>
      <c r="L932" s="36"/>
      <c r="M932" s="45"/>
      <c r="N932" s="45"/>
      <c r="O932" s="45"/>
      <c r="P932" s="45"/>
      <c r="Q932" s="45"/>
      <c r="R932" s="45"/>
      <c r="S932" s="45"/>
      <c r="T932" s="45"/>
      <c r="U932" s="56"/>
      <c r="V932" s="56"/>
    </row>
    <row r="933" spans="11:22" ht="15" customHeight="1" x14ac:dyDescent="0.25">
      <c r="K933" s="25"/>
      <c r="L933" s="36"/>
      <c r="M933" s="45"/>
      <c r="N933" s="45"/>
      <c r="O933" s="45"/>
      <c r="P933" s="45"/>
      <c r="Q933" s="45"/>
      <c r="R933" s="45"/>
      <c r="S933" s="45"/>
      <c r="T933" s="45"/>
      <c r="U933" s="56"/>
      <c r="V933" s="56"/>
    </row>
    <row r="934" spans="11:22" ht="15" customHeight="1" x14ac:dyDescent="0.25">
      <c r="K934" s="25"/>
      <c r="L934" s="36"/>
      <c r="M934" s="45"/>
      <c r="N934" s="45"/>
      <c r="O934" s="45"/>
      <c r="P934" s="45"/>
      <c r="Q934" s="45"/>
      <c r="R934" s="45"/>
      <c r="S934" s="45"/>
      <c r="T934" s="45"/>
      <c r="U934" s="56"/>
      <c r="V934" s="56"/>
    </row>
    <row r="935" spans="11:22" ht="15" customHeight="1" x14ac:dyDescent="0.25">
      <c r="K935" s="25"/>
      <c r="L935" s="36"/>
      <c r="M935" s="45"/>
      <c r="N935" s="45"/>
      <c r="O935" s="45"/>
      <c r="P935" s="45"/>
      <c r="Q935" s="45"/>
      <c r="R935" s="45"/>
      <c r="S935" s="45"/>
      <c r="T935" s="45"/>
      <c r="U935" s="56"/>
      <c r="V935" s="56"/>
    </row>
    <row r="936" spans="11:22" ht="15" customHeight="1" x14ac:dyDescent="0.25">
      <c r="K936" s="25"/>
      <c r="L936" s="36"/>
      <c r="M936" s="45"/>
      <c r="N936" s="45"/>
      <c r="O936" s="45"/>
      <c r="P936" s="45"/>
      <c r="Q936" s="45"/>
      <c r="R936" s="45"/>
      <c r="S936" s="45"/>
      <c r="T936" s="45"/>
      <c r="U936" s="56"/>
      <c r="V936" s="56"/>
    </row>
    <row r="937" spans="11:22" ht="15" customHeight="1" x14ac:dyDescent="0.25">
      <c r="K937" s="25"/>
      <c r="L937" s="36"/>
      <c r="M937" s="45"/>
      <c r="N937" s="45"/>
      <c r="O937" s="45"/>
      <c r="P937" s="45"/>
      <c r="Q937" s="45"/>
      <c r="R937" s="45"/>
      <c r="S937" s="45"/>
      <c r="T937" s="45"/>
      <c r="U937" s="56"/>
      <c r="V937" s="56"/>
    </row>
    <row r="938" spans="11:22" ht="15" customHeight="1" x14ac:dyDescent="0.25">
      <c r="K938" s="25"/>
      <c r="L938" s="36"/>
      <c r="M938" s="45"/>
      <c r="N938" s="45"/>
      <c r="O938" s="45"/>
      <c r="P938" s="45"/>
      <c r="Q938" s="45"/>
      <c r="R938" s="45"/>
      <c r="S938" s="45"/>
      <c r="T938" s="45"/>
      <c r="U938" s="56"/>
      <c r="V938" s="56"/>
    </row>
    <row r="939" spans="11:22" ht="15" customHeight="1" x14ac:dyDescent="0.25">
      <c r="K939" s="25"/>
      <c r="L939" s="36"/>
      <c r="M939" s="45"/>
      <c r="N939" s="45"/>
      <c r="O939" s="45"/>
      <c r="P939" s="45"/>
      <c r="Q939" s="45"/>
      <c r="R939" s="45"/>
      <c r="S939" s="45"/>
      <c r="T939" s="45"/>
      <c r="U939" s="56"/>
      <c r="V939" s="56"/>
    </row>
    <row r="940" spans="11:22" ht="15" customHeight="1" x14ac:dyDescent="0.25">
      <c r="K940" s="25"/>
      <c r="L940" s="36"/>
      <c r="M940" s="45"/>
      <c r="N940" s="45"/>
      <c r="O940" s="45"/>
      <c r="P940" s="45"/>
      <c r="Q940" s="45"/>
      <c r="R940" s="45"/>
      <c r="S940" s="45"/>
      <c r="T940" s="45"/>
      <c r="U940" s="56"/>
      <c r="V940" s="56"/>
    </row>
    <row r="941" spans="11:22" ht="15" customHeight="1" x14ac:dyDescent="0.25">
      <c r="K941" s="25"/>
      <c r="L941" s="36"/>
      <c r="M941" s="45"/>
      <c r="N941" s="45"/>
      <c r="O941" s="45"/>
      <c r="P941" s="45"/>
      <c r="Q941" s="45"/>
      <c r="R941" s="45"/>
      <c r="S941" s="45"/>
      <c r="T941" s="45"/>
      <c r="U941" s="56"/>
      <c r="V941" s="56"/>
    </row>
    <row r="942" spans="11:22" ht="15" customHeight="1" x14ac:dyDescent="0.25">
      <c r="K942" s="25"/>
      <c r="L942" s="36"/>
      <c r="M942" s="45"/>
      <c r="N942" s="45"/>
      <c r="O942" s="45"/>
      <c r="P942" s="45"/>
      <c r="Q942" s="45"/>
      <c r="R942" s="45"/>
      <c r="S942" s="45"/>
      <c r="T942" s="45"/>
      <c r="U942" s="56"/>
      <c r="V942" s="56"/>
    </row>
    <row r="943" spans="11:22" ht="15" customHeight="1" x14ac:dyDescent="0.25">
      <c r="K943" s="25"/>
      <c r="L943" s="36"/>
      <c r="M943" s="45"/>
      <c r="N943" s="45"/>
      <c r="O943" s="45"/>
      <c r="P943" s="45"/>
      <c r="Q943" s="45"/>
      <c r="R943" s="45"/>
      <c r="S943" s="45"/>
      <c r="T943" s="45"/>
      <c r="U943" s="56"/>
      <c r="V943" s="56"/>
    </row>
    <row r="944" spans="11:22" ht="15" customHeight="1" x14ac:dyDescent="0.25">
      <c r="K944" s="25"/>
      <c r="L944" s="36"/>
      <c r="M944" s="45"/>
      <c r="N944" s="45"/>
      <c r="O944" s="45"/>
      <c r="P944" s="45"/>
      <c r="Q944" s="45"/>
      <c r="R944" s="45"/>
      <c r="S944" s="45"/>
      <c r="T944" s="45"/>
      <c r="U944" s="56"/>
      <c r="V944" s="56"/>
    </row>
    <row r="945" spans="11:22" ht="15" customHeight="1" x14ac:dyDescent="0.25">
      <c r="K945" s="25"/>
      <c r="L945" s="36"/>
      <c r="M945" s="45"/>
      <c r="N945" s="45"/>
      <c r="O945" s="45"/>
      <c r="P945" s="45"/>
      <c r="Q945" s="45"/>
      <c r="R945" s="45"/>
      <c r="S945" s="45"/>
      <c r="T945" s="45"/>
      <c r="U945" s="56"/>
      <c r="V945" s="56"/>
    </row>
    <row r="946" spans="11:22" ht="15" customHeight="1" x14ac:dyDescent="0.25">
      <c r="K946" s="25"/>
      <c r="L946" s="36"/>
      <c r="M946" s="45"/>
      <c r="N946" s="45"/>
      <c r="O946" s="45"/>
      <c r="P946" s="45"/>
      <c r="Q946" s="45"/>
      <c r="R946" s="45"/>
      <c r="S946" s="45"/>
      <c r="T946" s="45"/>
      <c r="U946" s="56"/>
      <c r="V946" s="56"/>
    </row>
    <row r="947" spans="11:22" ht="15" customHeight="1" x14ac:dyDescent="0.25">
      <c r="K947" s="25"/>
      <c r="L947" s="36"/>
      <c r="M947" s="45"/>
      <c r="N947" s="45"/>
      <c r="O947" s="45"/>
      <c r="P947" s="45"/>
      <c r="Q947" s="45"/>
      <c r="R947" s="45"/>
      <c r="S947" s="45"/>
      <c r="T947" s="45"/>
      <c r="U947" s="56"/>
      <c r="V947" s="56"/>
    </row>
    <row r="948" spans="11:22" ht="15" customHeight="1" x14ac:dyDescent="0.25">
      <c r="K948" s="25"/>
      <c r="L948" s="36"/>
      <c r="M948" s="45"/>
      <c r="N948" s="45"/>
      <c r="O948" s="45"/>
      <c r="P948" s="45"/>
      <c r="Q948" s="45"/>
      <c r="R948" s="45"/>
      <c r="S948" s="45"/>
      <c r="T948" s="45"/>
      <c r="U948" s="56"/>
      <c r="V948" s="56"/>
    </row>
    <row r="949" spans="11:22" ht="15" customHeight="1" x14ac:dyDescent="0.25">
      <c r="K949" s="25"/>
      <c r="L949" s="36"/>
      <c r="M949" s="45"/>
      <c r="N949" s="45"/>
      <c r="O949" s="45"/>
      <c r="P949" s="45"/>
      <c r="Q949" s="45"/>
      <c r="R949" s="45"/>
      <c r="S949" s="45"/>
      <c r="T949" s="45"/>
      <c r="U949" s="56"/>
      <c r="V949" s="56"/>
    </row>
    <row r="950" spans="11:22" ht="15" customHeight="1" x14ac:dyDescent="0.25">
      <c r="K950" s="25"/>
      <c r="L950" s="36"/>
      <c r="M950" s="45"/>
      <c r="N950" s="45"/>
      <c r="O950" s="45"/>
      <c r="P950" s="45"/>
      <c r="Q950" s="45"/>
      <c r="R950" s="45"/>
      <c r="S950" s="45"/>
      <c r="T950" s="45"/>
      <c r="U950" s="56"/>
      <c r="V950" s="56"/>
    </row>
    <row r="951" spans="11:22" ht="15" customHeight="1" x14ac:dyDescent="0.25">
      <c r="K951" s="25"/>
      <c r="L951" s="36"/>
      <c r="M951" s="45"/>
      <c r="N951" s="45"/>
      <c r="O951" s="45"/>
      <c r="P951" s="45"/>
      <c r="Q951" s="45"/>
      <c r="R951" s="45"/>
      <c r="S951" s="45"/>
      <c r="T951" s="45"/>
      <c r="U951" s="56"/>
      <c r="V951" s="56"/>
    </row>
    <row r="952" spans="11:22" ht="15" customHeight="1" x14ac:dyDescent="0.25">
      <c r="K952" s="25"/>
      <c r="L952" s="36"/>
      <c r="M952" s="45"/>
      <c r="N952" s="45"/>
      <c r="O952" s="45"/>
      <c r="P952" s="45"/>
      <c r="Q952" s="45"/>
      <c r="R952" s="45"/>
      <c r="S952" s="45"/>
      <c r="T952" s="45"/>
      <c r="U952" s="56"/>
      <c r="V952" s="56"/>
    </row>
    <row r="953" spans="11:22" ht="15" customHeight="1" x14ac:dyDescent="0.25">
      <c r="K953" s="25"/>
      <c r="L953" s="36"/>
      <c r="M953" s="45"/>
      <c r="N953" s="45"/>
      <c r="O953" s="45"/>
      <c r="P953" s="45"/>
      <c r="Q953" s="45"/>
      <c r="R953" s="45"/>
      <c r="S953" s="45"/>
      <c r="T953" s="45"/>
      <c r="U953" s="56"/>
      <c r="V953" s="56"/>
    </row>
    <row r="954" spans="11:22" ht="15" customHeight="1" x14ac:dyDescent="0.25">
      <c r="K954" s="25"/>
      <c r="L954" s="36"/>
      <c r="M954" s="45"/>
      <c r="N954" s="45"/>
      <c r="O954" s="45"/>
      <c r="P954" s="45"/>
      <c r="Q954" s="45"/>
      <c r="R954" s="45"/>
      <c r="S954" s="45"/>
      <c r="T954" s="45"/>
      <c r="U954" s="56"/>
      <c r="V954" s="56"/>
    </row>
    <row r="955" spans="11:22" ht="15" customHeight="1" x14ac:dyDescent="0.25">
      <c r="K955" s="25"/>
      <c r="L955" s="36"/>
      <c r="M955" s="45"/>
      <c r="N955" s="45"/>
      <c r="O955" s="45"/>
      <c r="P955" s="45"/>
      <c r="Q955" s="45"/>
      <c r="R955" s="45"/>
      <c r="S955" s="45"/>
      <c r="T955" s="45"/>
      <c r="U955" s="56"/>
      <c r="V955" s="56"/>
    </row>
    <row r="956" spans="11:22" ht="15" customHeight="1" x14ac:dyDescent="0.25">
      <c r="K956" s="25"/>
      <c r="L956" s="36"/>
      <c r="M956" s="45"/>
      <c r="N956" s="45"/>
      <c r="O956" s="45"/>
      <c r="P956" s="45"/>
      <c r="Q956" s="45"/>
      <c r="R956" s="45"/>
      <c r="S956" s="45"/>
      <c r="T956" s="45"/>
      <c r="U956" s="56"/>
      <c r="V956" s="56"/>
    </row>
    <row r="957" spans="11:22" ht="15" customHeight="1" x14ac:dyDescent="0.25">
      <c r="K957" s="25"/>
      <c r="L957" s="36"/>
      <c r="M957" s="45"/>
      <c r="N957" s="45"/>
      <c r="O957" s="45"/>
      <c r="P957" s="45"/>
      <c r="Q957" s="45"/>
      <c r="R957" s="45"/>
      <c r="S957" s="45"/>
      <c r="T957" s="45"/>
      <c r="U957" s="56"/>
      <c r="V957" s="56"/>
    </row>
    <row r="958" spans="11:22" ht="15" customHeight="1" x14ac:dyDescent="0.25">
      <c r="K958" s="25"/>
      <c r="L958" s="36"/>
      <c r="M958" s="45"/>
      <c r="N958" s="45"/>
      <c r="O958" s="45"/>
      <c r="P958" s="45"/>
      <c r="Q958" s="45"/>
      <c r="R958" s="45"/>
      <c r="S958" s="45"/>
      <c r="T958" s="45"/>
      <c r="U958" s="56"/>
      <c r="V958" s="56"/>
    </row>
    <row r="959" spans="11:22" ht="15" customHeight="1" x14ac:dyDescent="0.25">
      <c r="K959" s="25"/>
      <c r="L959" s="36"/>
      <c r="M959" s="45"/>
      <c r="N959" s="45"/>
      <c r="O959" s="45"/>
      <c r="P959" s="45"/>
      <c r="Q959" s="45"/>
      <c r="R959" s="45"/>
      <c r="S959" s="45"/>
      <c r="T959" s="45"/>
      <c r="U959" s="56"/>
      <c r="V959" s="56"/>
    </row>
    <row r="960" spans="11:22" ht="15" customHeight="1" x14ac:dyDescent="0.25">
      <c r="K960" s="25"/>
      <c r="L960" s="36"/>
      <c r="M960" s="45"/>
      <c r="N960" s="45"/>
      <c r="O960" s="45"/>
      <c r="P960" s="45"/>
      <c r="Q960" s="45"/>
      <c r="R960" s="45"/>
      <c r="S960" s="45"/>
      <c r="T960" s="45"/>
      <c r="U960" s="56"/>
      <c r="V960" s="56"/>
    </row>
    <row r="961" spans="11:22" ht="15" customHeight="1" x14ac:dyDescent="0.25">
      <c r="K961" s="25"/>
      <c r="L961" s="36"/>
      <c r="M961" s="45"/>
      <c r="N961" s="45"/>
      <c r="O961" s="45"/>
      <c r="P961" s="45"/>
      <c r="Q961" s="45"/>
      <c r="R961" s="45"/>
      <c r="S961" s="45"/>
      <c r="T961" s="45"/>
      <c r="U961" s="56"/>
      <c r="V961" s="56"/>
    </row>
    <row r="962" spans="11:22" ht="15" customHeight="1" x14ac:dyDescent="0.25">
      <c r="K962" s="25"/>
      <c r="L962" s="36"/>
      <c r="M962" s="45"/>
      <c r="N962" s="45"/>
      <c r="O962" s="45"/>
      <c r="P962" s="45"/>
      <c r="Q962" s="45"/>
      <c r="R962" s="45"/>
      <c r="S962" s="45"/>
      <c r="T962" s="45"/>
      <c r="U962" s="56"/>
      <c r="V962" s="56"/>
    </row>
    <row r="963" spans="11:22" ht="15" customHeight="1" x14ac:dyDescent="0.25">
      <c r="K963" s="25"/>
      <c r="L963" s="36"/>
      <c r="M963" s="45"/>
      <c r="N963" s="45"/>
      <c r="O963" s="45"/>
      <c r="P963" s="45"/>
      <c r="Q963" s="45"/>
      <c r="R963" s="45"/>
      <c r="S963" s="45"/>
      <c r="T963" s="45"/>
      <c r="U963" s="56"/>
      <c r="V963" s="56"/>
    </row>
    <row r="964" spans="11:22" ht="15" customHeight="1" x14ac:dyDescent="0.25">
      <c r="K964" s="25"/>
      <c r="L964" s="36"/>
      <c r="M964" s="45"/>
      <c r="N964" s="45"/>
      <c r="O964" s="45"/>
      <c r="P964" s="45"/>
      <c r="Q964" s="45"/>
      <c r="R964" s="45"/>
      <c r="S964" s="45"/>
      <c r="T964" s="45"/>
      <c r="U964" s="56"/>
      <c r="V964" s="56"/>
    </row>
    <row r="965" spans="11:22" ht="15" customHeight="1" x14ac:dyDescent="0.25">
      <c r="K965" s="25"/>
      <c r="L965" s="36"/>
      <c r="M965" s="45"/>
      <c r="N965" s="45"/>
      <c r="O965" s="45"/>
      <c r="P965" s="45"/>
      <c r="Q965" s="45"/>
      <c r="R965" s="45"/>
      <c r="S965" s="45"/>
      <c r="T965" s="45"/>
      <c r="U965" s="56"/>
      <c r="V965" s="56"/>
    </row>
    <row r="966" spans="11:22" ht="15" customHeight="1" x14ac:dyDescent="0.25">
      <c r="K966" s="25"/>
      <c r="L966" s="36"/>
      <c r="M966" s="45"/>
      <c r="N966" s="45"/>
      <c r="O966" s="45"/>
      <c r="P966" s="45"/>
      <c r="Q966" s="45"/>
      <c r="R966" s="45"/>
      <c r="S966" s="45"/>
      <c r="T966" s="45"/>
      <c r="U966" s="56"/>
      <c r="V966" s="56"/>
    </row>
    <row r="967" spans="11:22" ht="15" customHeight="1" x14ac:dyDescent="0.25">
      <c r="K967" s="25"/>
      <c r="L967" s="36"/>
      <c r="M967" s="45"/>
      <c r="N967" s="45"/>
      <c r="O967" s="45"/>
      <c r="P967" s="45"/>
      <c r="Q967" s="45"/>
      <c r="R967" s="45"/>
      <c r="S967" s="45"/>
      <c r="T967" s="45"/>
      <c r="U967" s="56"/>
      <c r="V967" s="56"/>
    </row>
    <row r="968" spans="11:22" ht="15" customHeight="1" x14ac:dyDescent="0.25">
      <c r="K968" s="25"/>
      <c r="L968" s="36"/>
      <c r="M968" s="45"/>
      <c r="N968" s="45"/>
      <c r="O968" s="45"/>
      <c r="P968" s="45"/>
      <c r="Q968" s="45"/>
      <c r="R968" s="45"/>
      <c r="S968" s="45"/>
      <c r="T968" s="45"/>
      <c r="U968" s="56"/>
      <c r="V968" s="56"/>
    </row>
    <row r="969" spans="11:22" ht="15" customHeight="1" x14ac:dyDescent="0.25">
      <c r="K969" s="25"/>
      <c r="L969" s="36"/>
      <c r="M969" s="45"/>
      <c r="N969" s="45"/>
      <c r="O969" s="45"/>
      <c r="P969" s="45"/>
      <c r="Q969" s="45"/>
      <c r="R969" s="45"/>
      <c r="S969" s="45"/>
      <c r="T969" s="45"/>
      <c r="U969" s="56"/>
      <c r="V969" s="56"/>
    </row>
    <row r="970" spans="11:22" ht="15" customHeight="1" x14ac:dyDescent="0.25">
      <c r="K970" s="25"/>
      <c r="L970" s="36"/>
      <c r="M970" s="45"/>
      <c r="N970" s="45"/>
      <c r="O970" s="45"/>
      <c r="P970" s="45"/>
      <c r="Q970" s="45"/>
      <c r="R970" s="45"/>
      <c r="S970" s="45"/>
      <c r="T970" s="45"/>
      <c r="U970" s="56"/>
      <c r="V970" s="56"/>
    </row>
    <row r="971" spans="11:22" ht="15" customHeight="1" x14ac:dyDescent="0.25">
      <c r="K971" s="25"/>
      <c r="L971" s="36"/>
      <c r="M971" s="45"/>
      <c r="N971" s="45"/>
      <c r="O971" s="45"/>
      <c r="P971" s="45"/>
      <c r="Q971" s="45"/>
      <c r="R971" s="45"/>
      <c r="S971" s="45"/>
      <c r="T971" s="45"/>
      <c r="U971" s="56"/>
      <c r="V971" s="56"/>
    </row>
    <row r="972" spans="11:22" ht="15" customHeight="1" x14ac:dyDescent="0.25">
      <c r="K972" s="25"/>
      <c r="L972" s="36"/>
      <c r="M972" s="45"/>
      <c r="N972" s="45"/>
      <c r="O972" s="45"/>
      <c r="P972" s="45"/>
      <c r="Q972" s="45"/>
      <c r="R972" s="45"/>
      <c r="S972" s="45"/>
      <c r="T972" s="45"/>
      <c r="U972" s="56"/>
      <c r="V972" s="56"/>
    </row>
    <row r="973" spans="11:22" ht="15" customHeight="1" x14ac:dyDescent="0.25">
      <c r="K973" s="25"/>
      <c r="L973" s="36"/>
      <c r="M973" s="45"/>
      <c r="N973" s="45"/>
      <c r="O973" s="45"/>
      <c r="P973" s="45"/>
      <c r="Q973" s="45"/>
      <c r="R973" s="45"/>
      <c r="S973" s="45"/>
      <c r="T973" s="45"/>
      <c r="U973" s="56"/>
      <c r="V973" s="56"/>
    </row>
    <row r="974" spans="11:22" ht="15" customHeight="1" x14ac:dyDescent="0.25">
      <c r="K974" s="25"/>
      <c r="L974" s="36"/>
      <c r="M974" s="45"/>
      <c r="N974" s="45"/>
      <c r="O974" s="45"/>
      <c r="P974" s="45"/>
      <c r="Q974" s="45"/>
      <c r="R974" s="45"/>
      <c r="S974" s="45"/>
      <c r="T974" s="45"/>
      <c r="U974" s="56"/>
      <c r="V974" s="56"/>
    </row>
    <row r="975" spans="11:22" ht="15" customHeight="1" x14ac:dyDescent="0.25">
      <c r="K975" s="25"/>
      <c r="L975" s="36"/>
      <c r="M975" s="45"/>
      <c r="N975" s="45"/>
      <c r="O975" s="45"/>
      <c r="P975" s="45"/>
      <c r="Q975" s="45"/>
      <c r="R975" s="45"/>
      <c r="S975" s="45"/>
      <c r="T975" s="45"/>
      <c r="U975" s="56"/>
      <c r="V975" s="56"/>
    </row>
    <row r="976" spans="11:22" ht="15" customHeight="1" x14ac:dyDescent="0.25">
      <c r="K976" s="25"/>
      <c r="L976" s="36"/>
      <c r="M976" s="45"/>
      <c r="N976" s="45"/>
      <c r="O976" s="45"/>
      <c r="P976" s="45"/>
      <c r="Q976" s="45"/>
      <c r="R976" s="45"/>
      <c r="S976" s="45"/>
      <c r="T976" s="45"/>
      <c r="U976" s="56"/>
      <c r="V976" s="56"/>
    </row>
    <row r="977" spans="11:22" ht="15" customHeight="1" x14ac:dyDescent="0.25">
      <c r="K977" s="25"/>
      <c r="L977" s="36"/>
      <c r="M977" s="45"/>
      <c r="N977" s="45"/>
      <c r="O977" s="45"/>
      <c r="P977" s="45"/>
      <c r="Q977" s="45"/>
      <c r="R977" s="45"/>
      <c r="S977" s="45"/>
      <c r="T977" s="45"/>
      <c r="U977" s="56"/>
      <c r="V977" s="56"/>
    </row>
    <row r="978" spans="11:22" ht="15" customHeight="1" x14ac:dyDescent="0.25">
      <c r="K978" s="25"/>
      <c r="L978" s="36"/>
      <c r="M978" s="45"/>
      <c r="N978" s="45"/>
      <c r="O978" s="45"/>
      <c r="P978" s="45"/>
      <c r="Q978" s="45"/>
      <c r="R978" s="45"/>
      <c r="S978" s="45"/>
      <c r="T978" s="45"/>
      <c r="U978" s="56"/>
      <c r="V978" s="56"/>
    </row>
    <row r="979" spans="11:22" ht="15" customHeight="1" x14ac:dyDescent="0.25">
      <c r="K979" s="25"/>
      <c r="L979" s="38"/>
      <c r="M979" s="46"/>
      <c r="N979" s="46"/>
      <c r="O979" s="46"/>
      <c r="P979" s="46"/>
      <c r="Q979" s="46"/>
      <c r="R979" s="46"/>
      <c r="S979" s="46"/>
      <c r="T979" s="46"/>
      <c r="U979" s="56"/>
      <c r="V979" s="56"/>
    </row>
    <row r="980" spans="11:22" ht="15" customHeight="1" x14ac:dyDescent="0.25">
      <c r="K980" s="25"/>
      <c r="L980" s="38"/>
      <c r="M980" s="46"/>
      <c r="N980" s="46"/>
      <c r="O980" s="46"/>
      <c r="P980" s="46"/>
      <c r="Q980" s="46"/>
      <c r="R980" s="46"/>
      <c r="S980" s="46"/>
      <c r="T980" s="46"/>
      <c r="U980" s="56"/>
      <c r="V980" s="56"/>
    </row>
    <row r="981" spans="11:22" ht="15" customHeight="1" x14ac:dyDescent="0.25">
      <c r="K981" s="25"/>
      <c r="L981" s="38"/>
      <c r="M981" s="46"/>
      <c r="N981" s="46"/>
      <c r="O981" s="46"/>
      <c r="P981" s="46"/>
      <c r="Q981" s="46"/>
      <c r="R981" s="46"/>
      <c r="S981" s="46"/>
      <c r="T981" s="46"/>
      <c r="U981" s="56"/>
      <c r="V981" s="56"/>
    </row>
    <row r="982" spans="11:22" ht="15" customHeight="1" x14ac:dyDescent="0.25">
      <c r="K982" s="25"/>
      <c r="L982" s="38"/>
      <c r="M982" s="46"/>
      <c r="N982" s="46"/>
      <c r="O982" s="46"/>
      <c r="P982" s="46"/>
      <c r="Q982" s="46"/>
      <c r="R982" s="46"/>
      <c r="S982" s="46"/>
      <c r="T982" s="46"/>
      <c r="U982" s="56"/>
      <c r="V982" s="56"/>
    </row>
    <row r="983" spans="11:22" ht="15" customHeight="1" x14ac:dyDescent="0.25">
      <c r="K983" s="25"/>
      <c r="L983" s="38"/>
      <c r="M983" s="46"/>
      <c r="N983" s="46"/>
      <c r="O983" s="46"/>
      <c r="P983" s="46"/>
      <c r="Q983" s="46"/>
      <c r="R983" s="46"/>
      <c r="S983" s="46"/>
      <c r="T983" s="46"/>
      <c r="U983" s="58"/>
      <c r="V983" s="58"/>
    </row>
    <row r="984" spans="11:22" ht="15" customHeight="1" x14ac:dyDescent="0.25">
      <c r="K984" s="25"/>
      <c r="L984" s="38"/>
      <c r="M984" s="46"/>
      <c r="N984" s="46"/>
      <c r="O984" s="46"/>
      <c r="P984" s="46"/>
      <c r="Q984" s="46"/>
      <c r="R984" s="46"/>
      <c r="S984" s="46"/>
      <c r="T984" s="46"/>
      <c r="U984" s="58"/>
      <c r="V984" s="58"/>
    </row>
    <row r="985" spans="11:22" ht="15" customHeight="1" x14ac:dyDescent="0.25">
      <c r="K985" s="25"/>
      <c r="L985" s="38"/>
      <c r="M985" s="46"/>
      <c r="N985" s="46"/>
      <c r="O985" s="46"/>
      <c r="P985" s="46"/>
      <c r="Q985" s="46"/>
      <c r="R985" s="46"/>
      <c r="S985" s="46"/>
      <c r="T985" s="46"/>
      <c r="U985" s="58"/>
      <c r="V985" s="58"/>
    </row>
    <row r="986" spans="11:22" ht="15" customHeight="1" x14ac:dyDescent="0.25">
      <c r="K986" s="25"/>
      <c r="L986" s="38"/>
      <c r="M986" s="46"/>
      <c r="N986" s="46"/>
      <c r="O986" s="46"/>
      <c r="P986" s="46"/>
      <c r="Q986" s="46"/>
      <c r="R986" s="46"/>
      <c r="S986" s="46"/>
      <c r="T986" s="46"/>
      <c r="U986" s="58"/>
      <c r="V986" s="58"/>
    </row>
    <row r="987" spans="11:22" x14ac:dyDescent="0.25">
      <c r="K987" s="17" t="s">
        <v>241</v>
      </c>
      <c r="L987" s="577">
        <f>SUBTOTAL(9,L53:L816)</f>
        <v>1257738386950.5906</v>
      </c>
      <c r="M987" s="577">
        <f t="shared" ref="M987:T987" si="594">SUBTOTAL(9,M53:M816)</f>
        <v>369970373107</v>
      </c>
      <c r="N987" s="577">
        <f t="shared" si="594"/>
        <v>266968780342.93396</v>
      </c>
      <c r="O987" s="577">
        <f t="shared" si="594"/>
        <v>4042364696</v>
      </c>
      <c r="P987" s="577">
        <f t="shared" si="594"/>
        <v>11753054736</v>
      </c>
      <c r="Q987" s="577">
        <f t="shared" si="594"/>
        <v>19336300004</v>
      </c>
      <c r="R987" s="577">
        <f t="shared" si="594"/>
        <v>35131719436</v>
      </c>
      <c r="S987" s="577">
        <f t="shared" si="594"/>
        <v>231837060906.93396</v>
      </c>
      <c r="T987" s="577">
        <f t="shared" si="594"/>
        <v>620799233500.65637</v>
      </c>
      <c r="U987" s="39"/>
    </row>
  </sheetData>
  <autoFilter ref="A1:AG986"/>
  <pageMargins left="1.1023622047244095" right="0.15748031496062992" top="1.6141732283464567" bottom="0.15748031496062992" header="0.74803149606299213" footer="0.27559055118110237"/>
  <pageSetup paperSize="5" scale="55" orientation="landscape" r:id="rId1"/>
  <headerFooter>
    <oddHeader>&amp;L&amp;G
&amp;14                      &amp;C&amp;"-,Negrita"&amp;16ESTADO SITUACION  FNDR MES DE MARZO 2018&amp;R&amp;G</oddHeader>
    <oddFooter>&amp;R&amp;P/&amp;N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topLeftCell="A5" workbookViewId="0">
      <selection activeCell="B29" sqref="B29"/>
    </sheetView>
  </sheetViews>
  <sheetFormatPr baseColWidth="10" defaultRowHeight="15" x14ac:dyDescent="0.25"/>
  <cols>
    <col min="1" max="1" width="28.7109375" bestFit="1" customWidth="1"/>
    <col min="2" max="2" width="92.85546875" customWidth="1"/>
    <col min="3" max="3" width="26.42578125" bestFit="1" customWidth="1"/>
    <col min="4" max="4" width="30" bestFit="1" customWidth="1"/>
    <col min="5" max="5" width="13.140625" customWidth="1"/>
  </cols>
  <sheetData>
    <row r="1" spans="1:6" x14ac:dyDescent="0.25">
      <c r="A1" s="66" t="s">
        <v>685</v>
      </c>
      <c r="B1" t="s">
        <v>801</v>
      </c>
    </row>
    <row r="3" spans="1:6" x14ac:dyDescent="0.25">
      <c r="C3" s="66" t="s">
        <v>802</v>
      </c>
    </row>
    <row r="4" spans="1:6" x14ac:dyDescent="0.25">
      <c r="A4" s="66" t="s">
        <v>681</v>
      </c>
      <c r="B4" s="66" t="s">
        <v>682</v>
      </c>
      <c r="C4" t="s">
        <v>800</v>
      </c>
      <c r="D4" t="s">
        <v>803</v>
      </c>
      <c r="E4" t="s">
        <v>804</v>
      </c>
    </row>
    <row r="5" spans="1:6" x14ac:dyDescent="0.25">
      <c r="A5">
        <v>20086686</v>
      </c>
      <c r="B5" t="s">
        <v>752</v>
      </c>
      <c r="C5" s="199">
        <v>0</v>
      </c>
      <c r="D5" s="199">
        <v>27672000</v>
      </c>
      <c r="E5" s="199">
        <v>27672000</v>
      </c>
      <c r="F5">
        <f>VLOOKUP(A5,MARZO!H$4:H$898,1,FALSE)</f>
        <v>20086686</v>
      </c>
    </row>
    <row r="6" spans="1:6" x14ac:dyDescent="0.25">
      <c r="A6">
        <v>20190549</v>
      </c>
      <c r="B6" t="s">
        <v>23</v>
      </c>
      <c r="C6" s="199">
        <v>0</v>
      </c>
      <c r="D6" s="199">
        <v>0</v>
      </c>
      <c r="E6" s="199">
        <v>0</v>
      </c>
      <c r="F6">
        <f>VLOOKUP(A6,MARZO!H$4:H$898,1,FALSE)</f>
        <v>20190549</v>
      </c>
    </row>
    <row r="7" spans="1:6" x14ac:dyDescent="0.25">
      <c r="A7">
        <v>20195455</v>
      </c>
      <c r="B7" t="s">
        <v>298</v>
      </c>
      <c r="C7" s="199">
        <v>0</v>
      </c>
      <c r="D7" s="199">
        <v>0</v>
      </c>
      <c r="E7" s="199">
        <v>0</v>
      </c>
      <c r="F7">
        <f>VLOOKUP(A7,MARZO!H$4:H$898,1,FALSE)</f>
        <v>20195455</v>
      </c>
    </row>
    <row r="8" spans="1:6" x14ac:dyDescent="0.25">
      <c r="A8">
        <v>30034666</v>
      </c>
      <c r="B8" t="s">
        <v>704</v>
      </c>
      <c r="C8" s="199">
        <v>0</v>
      </c>
      <c r="D8" s="199">
        <v>17404953</v>
      </c>
      <c r="E8" s="199">
        <v>17404953</v>
      </c>
      <c r="F8">
        <f>VLOOKUP(A8,MARZO!H$4:H$898,1,FALSE)</f>
        <v>30034666</v>
      </c>
    </row>
    <row r="9" spans="1:6" x14ac:dyDescent="0.25">
      <c r="A9">
        <v>30063478</v>
      </c>
      <c r="B9" t="s">
        <v>697</v>
      </c>
      <c r="C9" s="199">
        <v>0</v>
      </c>
      <c r="D9" s="199">
        <v>17795000</v>
      </c>
      <c r="E9" s="199">
        <v>17795000</v>
      </c>
      <c r="F9">
        <f>VLOOKUP(A9,MARZO!H$4:H$898,1,FALSE)</f>
        <v>30063478</v>
      </c>
    </row>
    <row r="10" spans="1:6" x14ac:dyDescent="0.25">
      <c r="A10">
        <v>30063734</v>
      </c>
      <c r="B10" t="s">
        <v>52</v>
      </c>
      <c r="C10" s="199">
        <v>0</v>
      </c>
      <c r="D10" s="199">
        <v>0</v>
      </c>
      <c r="E10" s="199">
        <v>0</v>
      </c>
      <c r="F10">
        <f>VLOOKUP(A10,MARZO!H$4:H$898,1,FALSE)</f>
        <v>30063734</v>
      </c>
    </row>
    <row r="11" spans="1:6" x14ac:dyDescent="0.25">
      <c r="A11">
        <v>30064230</v>
      </c>
      <c r="B11" t="s">
        <v>764</v>
      </c>
      <c r="C11" s="199">
        <v>0</v>
      </c>
      <c r="D11" s="199">
        <v>0</v>
      </c>
      <c r="E11" s="199">
        <v>0</v>
      </c>
      <c r="F11">
        <f>VLOOKUP(A11,MARZO!H$4:H$898,1,FALSE)</f>
        <v>30064230</v>
      </c>
    </row>
    <row r="12" spans="1:6" x14ac:dyDescent="0.25">
      <c r="A12">
        <v>30071843</v>
      </c>
      <c r="B12" t="s">
        <v>532</v>
      </c>
      <c r="C12" s="199">
        <v>0</v>
      </c>
      <c r="D12" s="199">
        <v>0</v>
      </c>
      <c r="E12" s="199">
        <v>0</v>
      </c>
      <c r="F12">
        <f>VLOOKUP(A12,MARZO!H$4:H$898,1,FALSE)</f>
        <v>30071843</v>
      </c>
    </row>
    <row r="13" spans="1:6" x14ac:dyDescent="0.25">
      <c r="A13">
        <v>30076574</v>
      </c>
      <c r="B13" t="s">
        <v>719</v>
      </c>
      <c r="C13" s="199">
        <v>0</v>
      </c>
      <c r="D13" s="199">
        <v>0</v>
      </c>
      <c r="E13" s="199">
        <v>0</v>
      </c>
      <c r="F13">
        <f>VLOOKUP(A13,MARZO!H$4:H$898,1,FALSE)</f>
        <v>30076574</v>
      </c>
    </row>
    <row r="14" spans="1:6" x14ac:dyDescent="0.25">
      <c r="A14">
        <v>30077481</v>
      </c>
      <c r="B14" t="s">
        <v>747</v>
      </c>
      <c r="C14" s="199">
        <v>0</v>
      </c>
      <c r="D14" s="199">
        <v>0</v>
      </c>
      <c r="E14" s="199">
        <v>0</v>
      </c>
      <c r="F14">
        <f>VLOOKUP(A14,MARZO!H$4:H$898,1,FALSE)</f>
        <v>30077481</v>
      </c>
    </row>
    <row r="15" spans="1:6" x14ac:dyDescent="0.25">
      <c r="A15">
        <v>30077934</v>
      </c>
      <c r="B15" t="s">
        <v>403</v>
      </c>
      <c r="C15" s="199">
        <v>0</v>
      </c>
      <c r="D15" s="199">
        <v>0</v>
      </c>
      <c r="E15" s="199">
        <v>0</v>
      </c>
      <c r="F15">
        <f>VLOOKUP(A15,MARZO!H$4:H$898,1,FALSE)</f>
        <v>30077934</v>
      </c>
    </row>
    <row r="16" spans="1:6" x14ac:dyDescent="0.25">
      <c r="A16">
        <v>30080729</v>
      </c>
      <c r="B16" t="s">
        <v>797</v>
      </c>
      <c r="C16" s="199"/>
      <c r="D16" s="199"/>
      <c r="E16" s="199">
        <v>0</v>
      </c>
      <c r="F16" t="e">
        <f>VLOOKUP(A16,MARZO!H$4:H$898,1,FALSE)</f>
        <v>#N/A</v>
      </c>
    </row>
    <row r="17" spans="1:6" x14ac:dyDescent="0.25">
      <c r="A17">
        <v>30083300</v>
      </c>
      <c r="B17" t="s">
        <v>791</v>
      </c>
      <c r="C17" s="199"/>
      <c r="D17" s="199"/>
      <c r="E17" s="199">
        <v>0</v>
      </c>
      <c r="F17">
        <f>VLOOKUP(A17,MARZO!H$4:H$898,1,FALSE)</f>
        <v>30083300</v>
      </c>
    </row>
    <row r="18" spans="1:6" x14ac:dyDescent="0.25">
      <c r="A18">
        <v>30085373</v>
      </c>
      <c r="B18" t="s">
        <v>563</v>
      </c>
      <c r="C18" s="199"/>
      <c r="D18" s="199"/>
      <c r="E18" s="199">
        <v>0</v>
      </c>
      <c r="F18">
        <f>VLOOKUP(A18,MARZO!H$4:H$898,1,FALSE)</f>
        <v>30085373</v>
      </c>
    </row>
    <row r="19" spans="1:6" x14ac:dyDescent="0.25">
      <c r="A19">
        <v>30086050</v>
      </c>
      <c r="B19" t="s">
        <v>778</v>
      </c>
      <c r="C19" s="199">
        <v>288631534</v>
      </c>
      <c r="D19" s="199">
        <v>433151834</v>
      </c>
      <c r="E19" s="199">
        <v>721783368</v>
      </c>
      <c r="F19">
        <f>VLOOKUP(A19,MARZO!H$4:H$898,1,FALSE)</f>
        <v>30086050</v>
      </c>
    </row>
    <row r="20" spans="1:6" x14ac:dyDescent="0.25">
      <c r="A20">
        <v>30086056</v>
      </c>
      <c r="B20" t="s">
        <v>778</v>
      </c>
      <c r="C20" s="199"/>
      <c r="D20" s="199"/>
      <c r="E20" s="199">
        <v>0</v>
      </c>
      <c r="F20" t="e">
        <f>VLOOKUP(A20,MARZO!H$4:H$898,1,FALSE)</f>
        <v>#N/A</v>
      </c>
    </row>
    <row r="21" spans="1:6" x14ac:dyDescent="0.25">
      <c r="A21">
        <v>30087299</v>
      </c>
      <c r="B21" t="s">
        <v>156</v>
      </c>
      <c r="C21" s="199">
        <v>0</v>
      </c>
      <c r="D21" s="199">
        <v>0</v>
      </c>
      <c r="E21" s="199">
        <v>0</v>
      </c>
      <c r="F21">
        <f>VLOOKUP(A21,MARZO!H$4:H$898,1,FALSE)</f>
        <v>30087299</v>
      </c>
    </row>
    <row r="22" spans="1:6" x14ac:dyDescent="0.25">
      <c r="A22">
        <v>30088011</v>
      </c>
      <c r="B22" t="s">
        <v>721</v>
      </c>
      <c r="C22" s="199">
        <v>0</v>
      </c>
      <c r="D22" s="199">
        <v>0</v>
      </c>
      <c r="E22" s="199">
        <v>0</v>
      </c>
      <c r="F22">
        <f>VLOOKUP(A22,MARZO!H$4:H$898,1,FALSE)</f>
        <v>30088011</v>
      </c>
    </row>
    <row r="23" spans="1:6" x14ac:dyDescent="0.25">
      <c r="A23">
        <v>30093309</v>
      </c>
      <c r="B23" t="s">
        <v>64</v>
      </c>
      <c r="C23" s="199"/>
      <c r="D23" s="199">
        <v>431784697</v>
      </c>
      <c r="E23" s="199">
        <v>431784697</v>
      </c>
      <c r="F23">
        <f>VLOOKUP(A23,MARZO!H$4:H$898,1,FALSE)</f>
        <v>30093309</v>
      </c>
    </row>
    <row r="24" spans="1:6" x14ac:dyDescent="0.25">
      <c r="A24">
        <v>30097978</v>
      </c>
      <c r="B24" t="s">
        <v>645</v>
      </c>
      <c r="C24" s="199"/>
      <c r="D24" s="199"/>
      <c r="E24" s="199">
        <v>0</v>
      </c>
      <c r="F24">
        <f>VLOOKUP(A24,MARZO!H$4:H$898,1,FALSE)</f>
        <v>30097978</v>
      </c>
    </row>
    <row r="25" spans="1:6" x14ac:dyDescent="0.25">
      <c r="A25">
        <v>30098600</v>
      </c>
      <c r="B25" t="s">
        <v>774</v>
      </c>
      <c r="C25" s="199">
        <v>8200000</v>
      </c>
      <c r="D25" s="199">
        <v>5560000</v>
      </c>
      <c r="E25" s="199">
        <v>13760000</v>
      </c>
      <c r="F25">
        <f>VLOOKUP(A25,MARZO!H$4:H$898,1,FALSE)</f>
        <v>30098600</v>
      </c>
    </row>
    <row r="26" spans="1:6" x14ac:dyDescent="0.25">
      <c r="A26">
        <v>30103446</v>
      </c>
      <c r="B26" t="s">
        <v>706</v>
      </c>
      <c r="C26" s="199">
        <v>0</v>
      </c>
      <c r="D26" s="199">
        <v>14281378</v>
      </c>
      <c r="E26" s="199">
        <v>14281378</v>
      </c>
      <c r="F26">
        <f>VLOOKUP(A26,MARZO!H$4:H$898,1,FALSE)</f>
        <v>30103446</v>
      </c>
    </row>
    <row r="27" spans="1:6" x14ac:dyDescent="0.25">
      <c r="A27">
        <v>30106468</v>
      </c>
      <c r="B27" t="s">
        <v>781</v>
      </c>
      <c r="C27" s="199">
        <v>19176000</v>
      </c>
      <c r="D27" s="199">
        <v>0</v>
      </c>
      <c r="E27" s="199">
        <v>19176000</v>
      </c>
      <c r="F27">
        <f>VLOOKUP(A27,MARZO!H$4:H$898,1,FALSE)</f>
        <v>30106468</v>
      </c>
    </row>
    <row r="28" spans="1:6" x14ac:dyDescent="0.25">
      <c r="A28">
        <v>30108787</v>
      </c>
      <c r="B28" t="s">
        <v>737</v>
      </c>
      <c r="C28" s="199">
        <v>6426000</v>
      </c>
      <c r="D28" s="199">
        <v>6426000</v>
      </c>
      <c r="E28" s="199">
        <v>12852000</v>
      </c>
      <c r="F28">
        <f>VLOOKUP(A28,MARZO!H$4:H$898,1,FALSE)</f>
        <v>30108787</v>
      </c>
    </row>
    <row r="29" spans="1:6" x14ac:dyDescent="0.25">
      <c r="A29">
        <v>30115252</v>
      </c>
      <c r="B29" t="s">
        <v>776</v>
      </c>
      <c r="C29" s="199">
        <v>7777635</v>
      </c>
      <c r="D29" s="199"/>
      <c r="E29" s="199">
        <v>7777635</v>
      </c>
      <c r="F29">
        <f>VLOOKUP(A29,MARZO!H$4:H$898,1,FALSE)</f>
        <v>30115252</v>
      </c>
    </row>
    <row r="30" spans="1:6" x14ac:dyDescent="0.25">
      <c r="A30">
        <v>30115395</v>
      </c>
      <c r="B30" t="s">
        <v>795</v>
      </c>
      <c r="C30" s="199"/>
      <c r="D30" s="199"/>
      <c r="E30" s="199">
        <v>0</v>
      </c>
      <c r="F30">
        <f>VLOOKUP(A30,MARZO!H$4:H$898,1,FALSE)</f>
        <v>30115395</v>
      </c>
    </row>
    <row r="31" spans="1:6" x14ac:dyDescent="0.25">
      <c r="A31">
        <v>30117895</v>
      </c>
      <c r="B31" t="s">
        <v>792</v>
      </c>
      <c r="C31" s="199"/>
      <c r="D31" s="199"/>
      <c r="E31" s="199">
        <v>0</v>
      </c>
      <c r="F31" t="e">
        <f>VLOOKUP(A31,MARZO!H$4:H$898,1,FALSE)</f>
        <v>#N/A</v>
      </c>
    </row>
    <row r="32" spans="1:6" x14ac:dyDescent="0.25">
      <c r="A32">
        <v>30121787</v>
      </c>
      <c r="B32" t="s">
        <v>771</v>
      </c>
      <c r="C32" s="199">
        <v>89789810</v>
      </c>
      <c r="D32" s="199">
        <v>90836651</v>
      </c>
      <c r="E32" s="199">
        <v>180626461</v>
      </c>
      <c r="F32">
        <f>VLOOKUP(A32,MARZO!H$4:H$898,1,FALSE)</f>
        <v>30121787</v>
      </c>
    </row>
    <row r="33" spans="1:6" x14ac:dyDescent="0.25">
      <c r="A33">
        <v>30125798</v>
      </c>
      <c r="B33" t="s">
        <v>141</v>
      </c>
      <c r="C33" s="199"/>
      <c r="D33" s="199"/>
      <c r="E33" s="199">
        <v>0</v>
      </c>
      <c r="F33">
        <f>VLOOKUP(A33,MARZO!H$4:H$898,1,FALSE)</f>
        <v>30125798</v>
      </c>
    </row>
    <row r="34" spans="1:6" x14ac:dyDescent="0.25">
      <c r="A34">
        <v>30128140</v>
      </c>
      <c r="B34" t="s">
        <v>794</v>
      </c>
      <c r="C34" s="199">
        <v>106261833</v>
      </c>
      <c r="D34" s="199">
        <v>106261833</v>
      </c>
      <c r="E34" s="199">
        <v>212523666</v>
      </c>
      <c r="F34">
        <f>VLOOKUP(A34,MARZO!H$4:H$898,1,FALSE)</f>
        <v>30128140</v>
      </c>
    </row>
    <row r="35" spans="1:6" x14ac:dyDescent="0.25">
      <c r="A35">
        <v>30128506</v>
      </c>
      <c r="B35" t="s">
        <v>729</v>
      </c>
      <c r="C35" s="199">
        <v>0</v>
      </c>
      <c r="D35" s="199">
        <v>0</v>
      </c>
      <c r="E35" s="199">
        <v>0</v>
      </c>
      <c r="F35">
        <f>VLOOKUP(A35,MARZO!H$4:H$898,1,FALSE)</f>
        <v>30128506</v>
      </c>
    </row>
    <row r="36" spans="1:6" x14ac:dyDescent="0.25">
      <c r="A36">
        <v>30129273</v>
      </c>
      <c r="B36" t="s">
        <v>644</v>
      </c>
      <c r="C36" s="199"/>
      <c r="D36" s="199"/>
      <c r="E36" s="199">
        <v>0</v>
      </c>
      <c r="F36">
        <f>VLOOKUP(A36,MARZO!H$4:H$898,1,FALSE)</f>
        <v>30129273</v>
      </c>
    </row>
    <row r="37" spans="1:6" x14ac:dyDescent="0.25">
      <c r="A37">
        <v>30129912</v>
      </c>
      <c r="B37" t="s">
        <v>538</v>
      </c>
      <c r="C37" s="199"/>
      <c r="D37" s="199"/>
      <c r="E37" s="199">
        <v>0</v>
      </c>
      <c r="F37">
        <f>VLOOKUP(A37,MARZO!H$4:H$898,1,FALSE)</f>
        <v>30129912</v>
      </c>
    </row>
    <row r="38" spans="1:6" x14ac:dyDescent="0.25">
      <c r="A38">
        <v>30130451</v>
      </c>
      <c r="B38" t="s">
        <v>305</v>
      </c>
      <c r="C38" s="199">
        <v>151437500</v>
      </c>
      <c r="D38" s="199">
        <v>36380331</v>
      </c>
      <c r="E38" s="199">
        <v>187817831</v>
      </c>
      <c r="F38">
        <f>VLOOKUP(A38,MARZO!H$4:H$898,1,FALSE)</f>
        <v>30130451</v>
      </c>
    </row>
    <row r="39" spans="1:6" x14ac:dyDescent="0.25">
      <c r="A39">
        <v>30130453</v>
      </c>
      <c r="B39" t="s">
        <v>305</v>
      </c>
      <c r="C39" s="199">
        <v>0</v>
      </c>
      <c r="D39" s="199">
        <v>0</v>
      </c>
      <c r="E39" s="199">
        <v>0</v>
      </c>
      <c r="F39" t="e">
        <f>VLOOKUP(A39,MARZO!H$4:H$898,1,FALSE)</f>
        <v>#N/A</v>
      </c>
    </row>
    <row r="40" spans="1:6" x14ac:dyDescent="0.25">
      <c r="A40">
        <v>30133755</v>
      </c>
      <c r="B40" t="s">
        <v>70</v>
      </c>
      <c r="C40" s="199"/>
      <c r="D40" s="199"/>
      <c r="E40" s="199">
        <v>0</v>
      </c>
      <c r="F40">
        <f>VLOOKUP(A40,MARZO!H$4:H$898,1,FALSE)</f>
        <v>30133755</v>
      </c>
    </row>
    <row r="41" spans="1:6" x14ac:dyDescent="0.25">
      <c r="A41">
        <v>30134014</v>
      </c>
      <c r="B41" t="s">
        <v>788</v>
      </c>
      <c r="C41" s="199"/>
      <c r="D41" s="199"/>
      <c r="E41" s="199">
        <v>0</v>
      </c>
      <c r="F41">
        <f>VLOOKUP(A41,MARZO!H$4:H$898,1,FALSE)</f>
        <v>30134014</v>
      </c>
    </row>
    <row r="42" spans="1:6" x14ac:dyDescent="0.25">
      <c r="A42">
        <v>30134380</v>
      </c>
      <c r="B42" t="s">
        <v>793</v>
      </c>
      <c r="C42" s="199"/>
      <c r="D42" s="199"/>
      <c r="E42" s="199">
        <v>0</v>
      </c>
      <c r="F42">
        <f>VLOOKUP(A42,MARZO!H$4:H$898,1,FALSE)</f>
        <v>30134380</v>
      </c>
    </row>
    <row r="43" spans="1:6" x14ac:dyDescent="0.25">
      <c r="A43">
        <v>30136720</v>
      </c>
      <c r="B43" t="s">
        <v>760</v>
      </c>
      <c r="C43" s="199">
        <v>0</v>
      </c>
      <c r="D43" s="199">
        <v>0</v>
      </c>
      <c r="E43" s="199">
        <v>0</v>
      </c>
      <c r="F43">
        <f>VLOOKUP(A43,MARZO!H$4:H$898,1,FALSE)</f>
        <v>30136720</v>
      </c>
    </row>
    <row r="44" spans="1:6" x14ac:dyDescent="0.25">
      <c r="A44">
        <v>30137333</v>
      </c>
      <c r="B44" t="s">
        <v>712</v>
      </c>
      <c r="C44" s="199">
        <v>0</v>
      </c>
      <c r="D44" s="199">
        <v>0</v>
      </c>
      <c r="E44" s="199">
        <v>0</v>
      </c>
      <c r="F44">
        <f>VLOOKUP(A44,MARZO!H$4:H$898,1,FALSE)</f>
        <v>30137333</v>
      </c>
    </row>
    <row r="45" spans="1:6" x14ac:dyDescent="0.25">
      <c r="A45">
        <v>30154323</v>
      </c>
      <c r="B45" t="s">
        <v>710</v>
      </c>
      <c r="C45" s="199">
        <v>73510925</v>
      </c>
      <c r="D45" s="199">
        <v>0</v>
      </c>
      <c r="E45" s="199">
        <v>73510925</v>
      </c>
      <c r="F45">
        <f>VLOOKUP(A45,MARZO!H$4:H$898,1,FALSE)</f>
        <v>30154323</v>
      </c>
    </row>
    <row r="46" spans="1:6" x14ac:dyDescent="0.25">
      <c r="A46">
        <v>30185572</v>
      </c>
      <c r="B46" t="s">
        <v>777</v>
      </c>
      <c r="C46" s="199">
        <v>87291892</v>
      </c>
      <c r="D46" s="199">
        <v>77149060</v>
      </c>
      <c r="E46" s="199">
        <v>164440952</v>
      </c>
      <c r="F46">
        <f>VLOOKUP(A46,MARZO!H$4:H$898,1,FALSE)</f>
        <v>30185572</v>
      </c>
    </row>
    <row r="47" spans="1:6" x14ac:dyDescent="0.25">
      <c r="A47">
        <v>30188272</v>
      </c>
      <c r="B47" t="s">
        <v>783</v>
      </c>
      <c r="C47" s="199">
        <v>115506500</v>
      </c>
      <c r="D47" s="199">
        <v>0</v>
      </c>
      <c r="E47" s="199">
        <v>115506500</v>
      </c>
      <c r="F47">
        <f>VLOOKUP(A47,MARZO!H$4:H$898,1,FALSE)</f>
        <v>30188272</v>
      </c>
    </row>
    <row r="48" spans="1:6" x14ac:dyDescent="0.25">
      <c r="A48">
        <v>30199272</v>
      </c>
      <c r="B48" t="s">
        <v>708</v>
      </c>
      <c r="C48" s="199">
        <v>0</v>
      </c>
      <c r="D48" s="199">
        <v>11908701</v>
      </c>
      <c r="E48" s="199">
        <v>11908701</v>
      </c>
      <c r="F48">
        <f>VLOOKUP(A48,MARZO!H$4:H$898,1,FALSE)</f>
        <v>30199272</v>
      </c>
    </row>
    <row r="49" spans="1:6" x14ac:dyDescent="0.25">
      <c r="A49">
        <v>30204522</v>
      </c>
      <c r="B49" t="s">
        <v>755</v>
      </c>
      <c r="C49" s="199">
        <v>15992856</v>
      </c>
      <c r="D49" s="199">
        <v>0</v>
      </c>
      <c r="E49" s="199">
        <v>15992856</v>
      </c>
      <c r="F49">
        <f>VLOOKUP(A49,MARZO!H$4:H$898,1,FALSE)</f>
        <v>30204522</v>
      </c>
    </row>
    <row r="50" spans="1:6" x14ac:dyDescent="0.25">
      <c r="A50">
        <v>30212472</v>
      </c>
      <c r="B50" t="s">
        <v>565</v>
      </c>
      <c r="C50" s="199"/>
      <c r="D50" s="199"/>
      <c r="E50" s="199">
        <v>0</v>
      </c>
      <c r="F50">
        <f>VLOOKUP(A50,MARZO!H$4:H$898,1,FALSE)</f>
        <v>30212472</v>
      </c>
    </row>
    <row r="51" spans="1:6" x14ac:dyDescent="0.25">
      <c r="A51">
        <v>30219228</v>
      </c>
      <c r="B51" t="s">
        <v>534</v>
      </c>
      <c r="C51" s="199">
        <v>0</v>
      </c>
      <c r="D51" s="199">
        <v>0</v>
      </c>
      <c r="E51" s="199">
        <v>0</v>
      </c>
      <c r="F51">
        <f>VLOOKUP(A51,MARZO!H$4:H$898,1,FALSE)</f>
        <v>30219228</v>
      </c>
    </row>
    <row r="52" spans="1:6" x14ac:dyDescent="0.25">
      <c r="A52">
        <v>30228773</v>
      </c>
      <c r="B52" t="s">
        <v>714</v>
      </c>
      <c r="C52" s="199">
        <v>0</v>
      </c>
      <c r="D52" s="199">
        <v>0</v>
      </c>
      <c r="E52" s="199">
        <v>0</v>
      </c>
      <c r="F52" t="e">
        <f>VLOOKUP(A52,MARZO!H$4:H$898,1,FALSE)</f>
        <v>#N/A</v>
      </c>
    </row>
    <row r="53" spans="1:6" x14ac:dyDescent="0.25">
      <c r="A53">
        <v>30248522</v>
      </c>
      <c r="B53" t="s">
        <v>743</v>
      </c>
      <c r="C53" s="199">
        <v>0</v>
      </c>
      <c r="D53" s="199">
        <v>0</v>
      </c>
      <c r="E53" s="199">
        <v>0</v>
      </c>
      <c r="F53">
        <f>VLOOKUP(A53,MARZO!H$4:H$898,1,FALSE)</f>
        <v>30248522</v>
      </c>
    </row>
    <row r="54" spans="1:6" x14ac:dyDescent="0.25">
      <c r="A54">
        <v>30279673</v>
      </c>
      <c r="B54" t="s">
        <v>739</v>
      </c>
      <c r="C54" s="199">
        <v>46200000</v>
      </c>
      <c r="D54" s="199">
        <v>86200000</v>
      </c>
      <c r="E54" s="199">
        <v>132400000</v>
      </c>
      <c r="F54">
        <f>VLOOKUP(A54,MARZO!H$4:H$898,1,FALSE)</f>
        <v>30279673</v>
      </c>
    </row>
    <row r="55" spans="1:6" x14ac:dyDescent="0.25">
      <c r="A55">
        <v>30279675</v>
      </c>
      <c r="B55" t="s">
        <v>739</v>
      </c>
      <c r="C55" s="199">
        <v>0</v>
      </c>
      <c r="D55" s="199">
        <v>0</v>
      </c>
      <c r="E55" s="199">
        <v>0</v>
      </c>
      <c r="F55" t="e">
        <f>VLOOKUP(A55,MARZO!H$4:H$898,1,FALSE)</f>
        <v>#N/A</v>
      </c>
    </row>
    <row r="56" spans="1:6" x14ac:dyDescent="0.25">
      <c r="A56">
        <v>30279676</v>
      </c>
      <c r="B56" t="s">
        <v>739</v>
      </c>
      <c r="C56" s="199">
        <v>0</v>
      </c>
      <c r="D56" s="199">
        <v>0</v>
      </c>
      <c r="E56" s="199">
        <v>0</v>
      </c>
      <c r="F56" t="e">
        <f>VLOOKUP(A56,MARZO!H$4:H$898,1,FALSE)</f>
        <v>#N/A</v>
      </c>
    </row>
    <row r="57" spans="1:6" x14ac:dyDescent="0.25">
      <c r="A57">
        <v>30279677</v>
      </c>
      <c r="B57" t="s">
        <v>739</v>
      </c>
      <c r="C57" s="199">
        <v>0</v>
      </c>
      <c r="D57" s="199">
        <v>0</v>
      </c>
      <c r="E57" s="199">
        <v>0</v>
      </c>
      <c r="F57" t="e">
        <f>VLOOKUP(A57,MARZO!H$4:H$898,1,FALSE)</f>
        <v>#N/A</v>
      </c>
    </row>
    <row r="58" spans="1:6" x14ac:dyDescent="0.25">
      <c r="A58">
        <v>30291172</v>
      </c>
      <c r="B58" t="s">
        <v>727</v>
      </c>
      <c r="C58" s="199">
        <v>101300000</v>
      </c>
      <c r="D58" s="199">
        <v>101300000</v>
      </c>
      <c r="E58" s="199">
        <v>202600000</v>
      </c>
      <c r="F58">
        <f>VLOOKUP(A58,MARZO!H$4:H$898,1,FALSE)</f>
        <v>30291172</v>
      </c>
    </row>
    <row r="59" spans="1:6" x14ac:dyDescent="0.25">
      <c r="A59">
        <v>30342773</v>
      </c>
      <c r="B59" t="s">
        <v>745</v>
      </c>
      <c r="C59" s="199">
        <v>0</v>
      </c>
      <c r="D59" s="199">
        <v>0</v>
      </c>
      <c r="E59" s="199">
        <v>0</v>
      </c>
      <c r="F59">
        <f>VLOOKUP(A59,MARZO!H$4:H$898,1,FALSE)</f>
        <v>30342773</v>
      </c>
    </row>
    <row r="60" spans="1:6" x14ac:dyDescent="0.25">
      <c r="A60">
        <v>30356933</v>
      </c>
      <c r="B60" t="s">
        <v>297</v>
      </c>
      <c r="C60" s="199">
        <v>142601217</v>
      </c>
      <c r="D60" s="199">
        <v>149653278</v>
      </c>
      <c r="E60" s="199">
        <v>292254495</v>
      </c>
      <c r="F60">
        <f>VLOOKUP(A60,MARZO!H$4:H$898,1,FALSE)</f>
        <v>30356933</v>
      </c>
    </row>
    <row r="61" spans="1:6" x14ac:dyDescent="0.25">
      <c r="A61">
        <v>30365273</v>
      </c>
      <c r="B61" t="s">
        <v>779</v>
      </c>
      <c r="C61" s="199">
        <v>23609000</v>
      </c>
      <c r="D61" s="199"/>
      <c r="E61" s="199">
        <v>23609000</v>
      </c>
      <c r="F61">
        <f>VLOOKUP(A61,MARZO!H$4:H$898,1,FALSE)</f>
        <v>30365273</v>
      </c>
    </row>
    <row r="62" spans="1:6" x14ac:dyDescent="0.25">
      <c r="A62">
        <v>30377475</v>
      </c>
      <c r="B62" t="s">
        <v>762</v>
      </c>
      <c r="C62" s="199">
        <v>0</v>
      </c>
      <c r="D62" s="199">
        <v>0</v>
      </c>
      <c r="E62" s="199">
        <v>0</v>
      </c>
      <c r="F62" t="e">
        <f>VLOOKUP(A62,MARZO!H$4:H$898,1,FALSE)</f>
        <v>#N/A</v>
      </c>
    </row>
    <row r="63" spans="1:6" x14ac:dyDescent="0.25">
      <c r="A63">
        <v>30388872</v>
      </c>
      <c r="B63" t="s">
        <v>145</v>
      </c>
      <c r="C63" s="199"/>
      <c r="D63" s="199"/>
      <c r="E63" s="199">
        <v>0</v>
      </c>
      <c r="F63">
        <f>VLOOKUP(A63,MARZO!H$4:H$898,1,FALSE)</f>
        <v>30388872</v>
      </c>
    </row>
    <row r="64" spans="1:6" x14ac:dyDescent="0.25">
      <c r="A64">
        <v>30395727</v>
      </c>
      <c r="B64" t="s">
        <v>787</v>
      </c>
      <c r="C64" s="199"/>
      <c r="D64" s="199"/>
      <c r="E64" s="199">
        <v>0</v>
      </c>
      <c r="F64">
        <f>VLOOKUP(A64,MARZO!H$4:H$898,1,FALSE)</f>
        <v>30395727</v>
      </c>
    </row>
    <row r="65" spans="1:6" x14ac:dyDescent="0.25">
      <c r="A65">
        <v>30396578</v>
      </c>
      <c r="B65" t="s">
        <v>770</v>
      </c>
      <c r="C65" s="199">
        <v>0</v>
      </c>
      <c r="D65" s="199">
        <v>0</v>
      </c>
      <c r="E65" s="199">
        <v>0</v>
      </c>
      <c r="F65">
        <f>VLOOKUP(A65,MARZO!H$4:H$898,1,FALSE)</f>
        <v>30396578</v>
      </c>
    </row>
    <row r="66" spans="1:6" x14ac:dyDescent="0.25">
      <c r="A66">
        <v>30427023</v>
      </c>
      <c r="B66" t="s">
        <v>749</v>
      </c>
      <c r="C66" s="199">
        <v>0</v>
      </c>
      <c r="D66" s="199">
        <v>0</v>
      </c>
      <c r="E66" s="199">
        <v>0</v>
      </c>
      <c r="F66">
        <f>VLOOKUP(A66,MARZO!H$4:H$898,1,FALSE)</f>
        <v>30427023</v>
      </c>
    </row>
    <row r="67" spans="1:6" x14ac:dyDescent="0.25">
      <c r="A67">
        <v>30428525</v>
      </c>
      <c r="B67" t="s">
        <v>789</v>
      </c>
      <c r="C67" s="199">
        <v>238072065</v>
      </c>
      <c r="D67" s="199">
        <v>40049450</v>
      </c>
      <c r="E67" s="199">
        <v>278121515</v>
      </c>
      <c r="F67">
        <f>VLOOKUP(A67,MARZO!H$4:H$898,1,FALSE)</f>
        <v>30428525</v>
      </c>
    </row>
    <row r="68" spans="1:6" x14ac:dyDescent="0.25">
      <c r="A68">
        <v>30429222</v>
      </c>
      <c r="B68" t="s">
        <v>798</v>
      </c>
      <c r="C68" s="199"/>
      <c r="D68" s="199"/>
      <c r="E68" s="199">
        <v>0</v>
      </c>
      <c r="F68">
        <f>VLOOKUP(A68,MARZO!H$4:H$898,1,FALSE)</f>
        <v>30429222</v>
      </c>
    </row>
    <row r="69" spans="1:6" x14ac:dyDescent="0.25">
      <c r="A69">
        <v>30429872</v>
      </c>
      <c r="B69" t="s">
        <v>796</v>
      </c>
      <c r="C69" s="199"/>
      <c r="D69" s="199"/>
      <c r="E69" s="199">
        <v>0</v>
      </c>
      <c r="F69">
        <f>VLOOKUP(A69,MARZO!H$4:H$898,1,FALSE)</f>
        <v>30429872</v>
      </c>
    </row>
    <row r="70" spans="1:6" x14ac:dyDescent="0.25">
      <c r="A70">
        <v>30440174</v>
      </c>
      <c r="B70" t="s">
        <v>780</v>
      </c>
      <c r="C70" s="199">
        <v>72345555</v>
      </c>
      <c r="D70" s="199">
        <v>50418433</v>
      </c>
      <c r="E70" s="199">
        <v>122763988</v>
      </c>
      <c r="F70">
        <f>VLOOKUP(A70,MARZO!H$4:H$898,1,FALSE)</f>
        <v>30440174</v>
      </c>
    </row>
    <row r="71" spans="1:6" x14ac:dyDescent="0.25">
      <c r="A71">
        <v>30447539</v>
      </c>
      <c r="B71" t="s">
        <v>768</v>
      </c>
      <c r="C71" s="199">
        <v>0</v>
      </c>
      <c r="D71" s="199">
        <v>0</v>
      </c>
      <c r="E71" s="199">
        <v>0</v>
      </c>
      <c r="F71">
        <f>VLOOKUP(A71,MARZO!H$4:H$898,1,FALSE)</f>
        <v>30447539</v>
      </c>
    </row>
    <row r="72" spans="1:6" x14ac:dyDescent="0.25">
      <c r="A72">
        <v>30453827</v>
      </c>
      <c r="B72" t="s">
        <v>785</v>
      </c>
      <c r="C72" s="199"/>
      <c r="D72" s="199"/>
      <c r="E72" s="199">
        <v>0</v>
      </c>
      <c r="F72" t="e">
        <f>VLOOKUP(A72,MARZO!H$4:H$898,1,FALSE)</f>
        <v>#N/A</v>
      </c>
    </row>
    <row r="73" spans="1:6" x14ac:dyDescent="0.25">
      <c r="A73">
        <v>30458130</v>
      </c>
      <c r="B73" t="s">
        <v>724</v>
      </c>
      <c r="C73" s="199">
        <v>0</v>
      </c>
      <c r="D73" s="199">
        <v>0</v>
      </c>
      <c r="E73" s="199">
        <v>0</v>
      </c>
      <c r="F73">
        <f>VLOOKUP(A73,MARZO!H$4:H$898,1,FALSE)</f>
        <v>30458130</v>
      </c>
    </row>
    <row r="74" spans="1:6" x14ac:dyDescent="0.25">
      <c r="A74">
        <v>30460140</v>
      </c>
      <c r="B74" t="s">
        <v>767</v>
      </c>
      <c r="C74" s="199">
        <v>0</v>
      </c>
      <c r="D74" s="199">
        <v>0</v>
      </c>
      <c r="E74" s="199">
        <v>0</v>
      </c>
      <c r="F74">
        <f>VLOOKUP(A74,MARZO!H$4:H$898,1,FALSE)</f>
        <v>30460140</v>
      </c>
    </row>
    <row r="75" spans="1:6" x14ac:dyDescent="0.25">
      <c r="A75">
        <v>30461279</v>
      </c>
      <c r="B75" t="s">
        <v>300</v>
      </c>
      <c r="C75" s="199">
        <v>0</v>
      </c>
      <c r="D75" s="199">
        <v>0</v>
      </c>
      <c r="E75" s="199">
        <v>0</v>
      </c>
      <c r="F75">
        <f>VLOOKUP(A75,MARZO!H$4:H$898,1,FALSE)</f>
        <v>30461279</v>
      </c>
    </row>
    <row r="76" spans="1:6" x14ac:dyDescent="0.25">
      <c r="A76">
        <v>30464752</v>
      </c>
      <c r="B76" t="s">
        <v>775</v>
      </c>
      <c r="C76" s="199"/>
      <c r="D76" s="199">
        <v>11888247</v>
      </c>
      <c r="E76" s="199">
        <v>11888247</v>
      </c>
      <c r="F76">
        <f>VLOOKUP(A76,MARZO!H$4:H$898,1,FALSE)</f>
        <v>30464752</v>
      </c>
    </row>
    <row r="77" spans="1:6" x14ac:dyDescent="0.25">
      <c r="A77">
        <v>30464833</v>
      </c>
      <c r="B77" t="s">
        <v>741</v>
      </c>
      <c r="C77" s="199"/>
      <c r="D77" s="199"/>
      <c r="E77" s="199">
        <v>0</v>
      </c>
      <c r="F77">
        <f>VLOOKUP(A77,MARZO!H$4:H$898,1,FALSE)</f>
        <v>30464833</v>
      </c>
    </row>
    <row r="78" spans="1:6" x14ac:dyDescent="0.25">
      <c r="A78">
        <v>30465242</v>
      </c>
      <c r="B78" t="s">
        <v>734</v>
      </c>
      <c r="C78" s="199">
        <v>0</v>
      </c>
      <c r="D78" s="199">
        <v>0</v>
      </c>
      <c r="E78" s="199">
        <v>0</v>
      </c>
      <c r="F78">
        <f>VLOOKUP(A78,MARZO!H$4:H$898,1,FALSE)</f>
        <v>30465242</v>
      </c>
    </row>
    <row r="79" spans="1:6" x14ac:dyDescent="0.25">
      <c r="A79">
        <v>30465244</v>
      </c>
      <c r="B79" t="s">
        <v>732</v>
      </c>
      <c r="C79" s="199">
        <v>45000000</v>
      </c>
      <c r="D79" s="199">
        <v>75000000</v>
      </c>
      <c r="E79" s="199">
        <v>120000000</v>
      </c>
      <c r="F79">
        <f>VLOOKUP(A79,MARZO!H$4:H$898,1,FALSE)</f>
        <v>30465244</v>
      </c>
    </row>
    <row r="80" spans="1:6" x14ac:dyDescent="0.25">
      <c r="A80">
        <v>30465245</v>
      </c>
      <c r="B80" t="s">
        <v>784</v>
      </c>
      <c r="C80" s="199">
        <v>0</v>
      </c>
      <c r="D80" s="199">
        <v>0</v>
      </c>
      <c r="E80" s="199">
        <v>0</v>
      </c>
      <c r="F80">
        <f>VLOOKUP(A80,MARZO!H$4:H$898,1,FALSE)</f>
        <v>30465245</v>
      </c>
    </row>
    <row r="81" spans="1:6" x14ac:dyDescent="0.25">
      <c r="A81">
        <v>30465984</v>
      </c>
      <c r="B81" t="s">
        <v>757</v>
      </c>
      <c r="C81" s="199">
        <v>0</v>
      </c>
      <c r="D81" s="199">
        <v>0</v>
      </c>
      <c r="E81" s="199">
        <v>0</v>
      </c>
      <c r="F81">
        <f>VLOOKUP(A81,MARZO!H$4:H$898,1,FALSE)</f>
        <v>30465984</v>
      </c>
    </row>
    <row r="82" spans="1:6" x14ac:dyDescent="0.25">
      <c r="A82">
        <v>30466433</v>
      </c>
      <c r="B82" t="s">
        <v>786</v>
      </c>
      <c r="C82" s="199"/>
      <c r="D82" s="199"/>
      <c r="E82" s="199">
        <v>0</v>
      </c>
      <c r="F82">
        <f>VLOOKUP(A82,MARZO!H$4:H$898,1,FALSE)</f>
        <v>30466433</v>
      </c>
    </row>
    <row r="83" spans="1:6" x14ac:dyDescent="0.25">
      <c r="A83">
        <v>30481457</v>
      </c>
      <c r="B83" t="s">
        <v>782</v>
      </c>
      <c r="C83" s="199">
        <v>0</v>
      </c>
      <c r="D83" s="199">
        <v>471072000</v>
      </c>
      <c r="E83" s="199">
        <v>471072000</v>
      </c>
      <c r="F83">
        <f>VLOOKUP(A83,MARZO!H$4:H$898,1,FALSE)</f>
        <v>30481457</v>
      </c>
    </row>
    <row r="84" spans="1:6" x14ac:dyDescent="0.25">
      <c r="A84">
        <v>30486029</v>
      </c>
      <c r="B84" t="s">
        <v>790</v>
      </c>
      <c r="C84" s="199"/>
      <c r="D84" s="199"/>
      <c r="E84" s="199">
        <v>0</v>
      </c>
      <c r="F84">
        <f>VLOOKUP(A84,MARZO!H$4:H$898,1,FALSE)</f>
        <v>30486029</v>
      </c>
    </row>
    <row r="85" spans="1:6" x14ac:dyDescent="0.25">
      <c r="A85" t="s">
        <v>124</v>
      </c>
      <c r="B85" t="s">
        <v>765</v>
      </c>
      <c r="C85" s="199">
        <v>85000000</v>
      </c>
      <c r="D85" s="199">
        <v>85000000</v>
      </c>
      <c r="E85" s="199">
        <v>170000000</v>
      </c>
      <c r="F85" t="str">
        <f>VLOOKUP(A85,MARZO!H$4:H$898,1,FALSE)</f>
        <v>20144598-3</v>
      </c>
    </row>
    <row r="86" spans="1:6" x14ac:dyDescent="0.25">
      <c r="A86" t="s">
        <v>799</v>
      </c>
      <c r="B86" t="s">
        <v>799</v>
      </c>
      <c r="C86" s="199">
        <v>0</v>
      </c>
      <c r="D86" s="199">
        <v>0</v>
      </c>
      <c r="E86" s="199">
        <v>0</v>
      </c>
      <c r="F86" t="e">
        <f>VLOOKUP(A86,MARZO!H$4:H$898,1,FALSE)</f>
        <v>#N/A</v>
      </c>
    </row>
    <row r="87" spans="1:6" x14ac:dyDescent="0.25">
      <c r="A87" t="s">
        <v>648</v>
      </c>
      <c r="C87" s="199">
        <v>1724130322</v>
      </c>
      <c r="D87" s="199">
        <v>2347193846</v>
      </c>
      <c r="E87" s="199">
        <v>4071324168</v>
      </c>
      <c r="F87" t="e">
        <f>VLOOKUP(A87,MARZO!H$4:H$898,1,FALSE)</f>
        <v>#N/A</v>
      </c>
    </row>
    <row r="88" spans="1:6" x14ac:dyDescent="0.25">
      <c r="E88" s="199"/>
      <c r="F88" t="e">
        <f>VLOOKUP(A88,MARZO!H$4:H$898,1,FALSE)</f>
        <v>#N/A</v>
      </c>
    </row>
    <row r="89" spans="1:6" x14ac:dyDescent="0.25">
      <c r="E89" s="19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5"/>
  <sheetViews>
    <sheetView topLeftCell="A137" zoomScaleNormal="100" workbookViewId="0">
      <selection activeCell="E152" sqref="E152"/>
    </sheetView>
  </sheetViews>
  <sheetFormatPr baseColWidth="10" defaultRowHeight="15" x14ac:dyDescent="0.25"/>
  <cols>
    <col min="2" max="2" width="82.7109375" customWidth="1"/>
    <col min="3" max="3" width="20.85546875" bestFit="1" customWidth="1"/>
    <col min="5" max="5" width="20.140625" bestFit="1" customWidth="1"/>
    <col min="6" max="6" width="23.7109375" bestFit="1" customWidth="1"/>
  </cols>
  <sheetData>
    <row r="1" spans="1:15" x14ac:dyDescent="0.25">
      <c r="A1" t="s">
        <v>681</v>
      </c>
      <c r="B1" t="s">
        <v>682</v>
      </c>
      <c r="C1" t="s">
        <v>683</v>
      </c>
      <c r="D1" t="s">
        <v>684</v>
      </c>
      <c r="E1" t="s">
        <v>685</v>
      </c>
      <c r="F1" t="s">
        <v>686</v>
      </c>
      <c r="G1" t="s">
        <v>687</v>
      </c>
      <c r="H1" t="s">
        <v>688</v>
      </c>
      <c r="I1" t="s">
        <v>689</v>
      </c>
      <c r="J1" t="s">
        <v>690</v>
      </c>
      <c r="K1" t="s">
        <v>691</v>
      </c>
      <c r="L1" t="s">
        <v>692</v>
      </c>
      <c r="M1" t="s">
        <v>693</v>
      </c>
      <c r="N1" t="s">
        <v>694</v>
      </c>
      <c r="O1" t="s">
        <v>695</v>
      </c>
    </row>
    <row r="2" spans="1:15" x14ac:dyDescent="0.25">
      <c r="A2">
        <v>30063478</v>
      </c>
      <c r="B2" t="s">
        <v>697</v>
      </c>
      <c r="C2" t="s">
        <v>698</v>
      </c>
      <c r="D2">
        <v>0</v>
      </c>
      <c r="E2">
        <v>0</v>
      </c>
      <c r="F2">
        <v>0</v>
      </c>
      <c r="G2">
        <v>0</v>
      </c>
      <c r="H2">
        <v>0</v>
      </c>
      <c r="I2">
        <v>0</v>
      </c>
      <c r="J2">
        <v>0</v>
      </c>
      <c r="L2">
        <v>0</v>
      </c>
      <c r="M2">
        <v>0</v>
      </c>
      <c r="N2">
        <v>0</v>
      </c>
      <c r="O2">
        <v>0</v>
      </c>
    </row>
    <row r="3" spans="1:15" x14ac:dyDescent="0.25">
      <c r="A3">
        <v>30063478</v>
      </c>
      <c r="B3" t="s">
        <v>697</v>
      </c>
      <c r="C3" t="s">
        <v>699</v>
      </c>
      <c r="D3">
        <v>0</v>
      </c>
      <c r="E3">
        <v>0</v>
      </c>
      <c r="F3">
        <v>0</v>
      </c>
      <c r="G3">
        <v>0</v>
      </c>
      <c r="H3">
        <v>0</v>
      </c>
      <c r="I3">
        <v>0</v>
      </c>
      <c r="J3">
        <v>0</v>
      </c>
      <c r="L3">
        <v>0</v>
      </c>
      <c r="M3">
        <v>0</v>
      </c>
      <c r="N3">
        <v>0</v>
      </c>
      <c r="O3">
        <v>0</v>
      </c>
    </row>
    <row r="4" spans="1:15" x14ac:dyDescent="0.25">
      <c r="A4">
        <v>30063478</v>
      </c>
      <c r="B4" t="s">
        <v>697</v>
      </c>
      <c r="C4" t="s">
        <v>700</v>
      </c>
      <c r="D4">
        <v>0</v>
      </c>
      <c r="E4">
        <v>0</v>
      </c>
      <c r="F4">
        <v>0</v>
      </c>
      <c r="G4">
        <v>0</v>
      </c>
      <c r="H4">
        <v>0</v>
      </c>
      <c r="I4">
        <v>0</v>
      </c>
      <c r="J4">
        <v>0</v>
      </c>
      <c r="K4">
        <v>0</v>
      </c>
      <c r="L4">
        <v>0</v>
      </c>
      <c r="M4">
        <v>0</v>
      </c>
      <c r="N4">
        <v>0</v>
      </c>
      <c r="O4">
        <v>0</v>
      </c>
    </row>
    <row r="5" spans="1:15" x14ac:dyDescent="0.25">
      <c r="A5">
        <v>30063478</v>
      </c>
      <c r="B5" t="s">
        <v>697</v>
      </c>
      <c r="C5" t="s">
        <v>701</v>
      </c>
      <c r="D5">
        <v>0</v>
      </c>
      <c r="E5">
        <v>0</v>
      </c>
      <c r="F5" s="1">
        <v>2817000</v>
      </c>
      <c r="G5">
        <v>0</v>
      </c>
      <c r="H5">
        <v>0</v>
      </c>
      <c r="I5">
        <v>0</v>
      </c>
      <c r="J5">
        <v>0</v>
      </c>
      <c r="K5">
        <v>0</v>
      </c>
      <c r="L5">
        <v>0</v>
      </c>
      <c r="M5">
        <v>0</v>
      </c>
      <c r="N5">
        <v>0</v>
      </c>
      <c r="O5">
        <v>0</v>
      </c>
    </row>
    <row r="6" spans="1:15" x14ac:dyDescent="0.25">
      <c r="A6">
        <v>30063478</v>
      </c>
      <c r="B6" t="s">
        <v>697</v>
      </c>
      <c r="C6" t="s">
        <v>702</v>
      </c>
      <c r="D6">
        <v>0</v>
      </c>
      <c r="E6">
        <v>0</v>
      </c>
      <c r="F6" s="1">
        <v>14978000</v>
      </c>
      <c r="G6">
        <v>0</v>
      </c>
      <c r="H6">
        <v>0</v>
      </c>
      <c r="I6">
        <v>0</v>
      </c>
      <c r="J6">
        <v>0</v>
      </c>
      <c r="K6">
        <v>0</v>
      </c>
      <c r="L6">
        <v>0</v>
      </c>
      <c r="M6">
        <v>0</v>
      </c>
      <c r="N6">
        <v>0</v>
      </c>
      <c r="O6">
        <v>0</v>
      </c>
    </row>
    <row r="7" spans="1:15" x14ac:dyDescent="0.25">
      <c r="A7">
        <v>30034666</v>
      </c>
      <c r="B7" t="s">
        <v>704</v>
      </c>
      <c r="C7" t="s">
        <v>698</v>
      </c>
      <c r="D7">
        <v>0</v>
      </c>
      <c r="E7">
        <v>0</v>
      </c>
      <c r="F7">
        <v>0</v>
      </c>
      <c r="G7">
        <v>0</v>
      </c>
      <c r="H7">
        <v>0</v>
      </c>
      <c r="I7">
        <v>0</v>
      </c>
      <c r="L7">
        <v>0</v>
      </c>
      <c r="M7">
        <v>0</v>
      </c>
      <c r="N7">
        <v>0</v>
      </c>
      <c r="O7">
        <v>0</v>
      </c>
    </row>
    <row r="8" spans="1:15" x14ac:dyDescent="0.25">
      <c r="A8">
        <v>30034666</v>
      </c>
      <c r="B8" t="s">
        <v>704</v>
      </c>
      <c r="C8" t="s">
        <v>702</v>
      </c>
      <c r="D8">
        <v>0</v>
      </c>
      <c r="E8">
        <v>0</v>
      </c>
      <c r="F8">
        <v>0</v>
      </c>
      <c r="G8">
        <v>0</v>
      </c>
      <c r="H8">
        <v>0</v>
      </c>
      <c r="I8">
        <v>0</v>
      </c>
      <c r="J8">
        <v>0</v>
      </c>
      <c r="K8">
        <v>0</v>
      </c>
      <c r="L8">
        <v>0</v>
      </c>
      <c r="M8">
        <v>0</v>
      </c>
      <c r="N8">
        <v>0</v>
      </c>
      <c r="O8">
        <v>0</v>
      </c>
    </row>
    <row r="9" spans="1:15" x14ac:dyDescent="0.25">
      <c r="A9">
        <v>30034666</v>
      </c>
      <c r="B9" t="s">
        <v>704</v>
      </c>
      <c r="C9" t="s">
        <v>700</v>
      </c>
      <c r="D9">
        <v>0</v>
      </c>
      <c r="E9">
        <v>0</v>
      </c>
      <c r="F9" s="1">
        <v>17404953</v>
      </c>
      <c r="G9">
        <v>0</v>
      </c>
      <c r="H9">
        <v>0</v>
      </c>
      <c r="I9">
        <v>0</v>
      </c>
      <c r="K9">
        <v>0</v>
      </c>
      <c r="L9">
        <v>0</v>
      </c>
      <c r="M9">
        <v>0</v>
      </c>
      <c r="N9">
        <v>0</v>
      </c>
      <c r="O9">
        <v>0</v>
      </c>
    </row>
    <row r="10" spans="1:15" x14ac:dyDescent="0.25">
      <c r="A10">
        <v>30034666</v>
      </c>
      <c r="B10" t="s">
        <v>704</v>
      </c>
      <c r="C10" t="s">
        <v>701</v>
      </c>
      <c r="D10">
        <v>0</v>
      </c>
      <c r="E10">
        <v>0</v>
      </c>
      <c r="F10">
        <v>0</v>
      </c>
      <c r="G10">
        <v>0</v>
      </c>
      <c r="H10">
        <v>0</v>
      </c>
      <c r="I10">
        <v>0</v>
      </c>
      <c r="J10">
        <v>0</v>
      </c>
      <c r="K10">
        <v>0</v>
      </c>
      <c r="L10">
        <v>0</v>
      </c>
      <c r="M10">
        <v>0</v>
      </c>
      <c r="N10">
        <v>0</v>
      </c>
      <c r="O10">
        <v>0</v>
      </c>
    </row>
    <row r="11" spans="1:15" x14ac:dyDescent="0.25">
      <c r="A11">
        <v>30103446</v>
      </c>
      <c r="B11" t="s">
        <v>706</v>
      </c>
      <c r="C11" t="s">
        <v>698</v>
      </c>
      <c r="D11">
        <v>0</v>
      </c>
      <c r="E11">
        <v>0</v>
      </c>
      <c r="F11">
        <v>0</v>
      </c>
      <c r="G11">
        <v>0</v>
      </c>
      <c r="H11">
        <v>0</v>
      </c>
      <c r="I11">
        <v>0</v>
      </c>
      <c r="K11">
        <v>0</v>
      </c>
      <c r="L11">
        <v>0</v>
      </c>
      <c r="M11">
        <v>0</v>
      </c>
      <c r="N11">
        <v>0</v>
      </c>
      <c r="O11">
        <v>0</v>
      </c>
    </row>
    <row r="12" spans="1:15" x14ac:dyDescent="0.25">
      <c r="A12">
        <v>30103446</v>
      </c>
      <c r="B12" t="s">
        <v>706</v>
      </c>
      <c r="C12" t="s">
        <v>699</v>
      </c>
      <c r="D12">
        <v>0</v>
      </c>
      <c r="E12">
        <v>0</v>
      </c>
      <c r="F12">
        <v>0</v>
      </c>
      <c r="G12">
        <v>0</v>
      </c>
      <c r="H12">
        <v>0</v>
      </c>
      <c r="I12">
        <v>0</v>
      </c>
      <c r="K12">
        <v>0</v>
      </c>
      <c r="L12">
        <v>0</v>
      </c>
      <c r="M12">
        <v>0</v>
      </c>
      <c r="N12">
        <v>0</v>
      </c>
      <c r="O12">
        <v>0</v>
      </c>
    </row>
    <row r="13" spans="1:15" x14ac:dyDescent="0.25">
      <c r="A13">
        <v>30103446</v>
      </c>
      <c r="B13" t="s">
        <v>706</v>
      </c>
      <c r="C13" t="s">
        <v>700</v>
      </c>
      <c r="D13">
        <v>0</v>
      </c>
      <c r="E13">
        <v>0</v>
      </c>
      <c r="F13">
        <v>0</v>
      </c>
      <c r="G13">
        <v>0</v>
      </c>
      <c r="H13">
        <v>0</v>
      </c>
      <c r="I13">
        <v>0</v>
      </c>
      <c r="K13">
        <v>0</v>
      </c>
      <c r="L13">
        <v>0</v>
      </c>
      <c r="M13">
        <v>0</v>
      </c>
      <c r="N13">
        <v>0</v>
      </c>
      <c r="O13">
        <v>0</v>
      </c>
    </row>
    <row r="14" spans="1:15" x14ac:dyDescent="0.25">
      <c r="A14">
        <v>30103446</v>
      </c>
      <c r="B14" t="s">
        <v>706</v>
      </c>
      <c r="C14" t="s">
        <v>701</v>
      </c>
      <c r="D14">
        <v>0</v>
      </c>
      <c r="E14">
        <v>0</v>
      </c>
      <c r="F14" s="1">
        <v>10000000</v>
      </c>
      <c r="G14" s="1">
        <v>40693670</v>
      </c>
      <c r="H14">
        <v>0</v>
      </c>
      <c r="I14">
        <v>0</v>
      </c>
      <c r="J14">
        <v>0</v>
      </c>
      <c r="K14">
        <v>0</v>
      </c>
      <c r="L14">
        <v>0</v>
      </c>
      <c r="M14">
        <v>0</v>
      </c>
      <c r="N14">
        <v>0</v>
      </c>
      <c r="O14">
        <v>0</v>
      </c>
    </row>
    <row r="15" spans="1:15" x14ac:dyDescent="0.25">
      <c r="A15">
        <v>30103446</v>
      </c>
      <c r="B15" t="s">
        <v>706</v>
      </c>
      <c r="C15" t="s">
        <v>702</v>
      </c>
      <c r="D15">
        <v>0</v>
      </c>
      <c r="E15">
        <v>0</v>
      </c>
      <c r="F15" s="1">
        <v>4281378</v>
      </c>
      <c r="G15" s="1">
        <v>10000000</v>
      </c>
      <c r="H15">
        <v>0</v>
      </c>
      <c r="I15">
        <v>0</v>
      </c>
      <c r="J15">
        <v>0</v>
      </c>
      <c r="K15">
        <v>0</v>
      </c>
      <c r="L15">
        <v>0</v>
      </c>
      <c r="M15">
        <v>0</v>
      </c>
      <c r="N15">
        <v>0</v>
      </c>
      <c r="O15">
        <v>0</v>
      </c>
    </row>
    <row r="16" spans="1:15" x14ac:dyDescent="0.25">
      <c r="A16">
        <v>30199272</v>
      </c>
      <c r="B16" t="s">
        <v>708</v>
      </c>
      <c r="C16" t="s">
        <v>698</v>
      </c>
      <c r="D16">
        <v>0</v>
      </c>
      <c r="E16">
        <v>0</v>
      </c>
      <c r="F16">
        <v>0</v>
      </c>
      <c r="G16">
        <v>0</v>
      </c>
      <c r="H16">
        <v>0</v>
      </c>
      <c r="I16">
        <v>0</v>
      </c>
      <c r="K16">
        <v>0</v>
      </c>
      <c r="L16">
        <v>0</v>
      </c>
      <c r="M16">
        <v>0</v>
      </c>
      <c r="N16">
        <v>0</v>
      </c>
      <c r="O16">
        <v>0</v>
      </c>
    </row>
    <row r="17" spans="1:15" x14ac:dyDescent="0.25">
      <c r="A17">
        <v>30199272</v>
      </c>
      <c r="B17" t="s">
        <v>708</v>
      </c>
      <c r="C17" t="s">
        <v>699</v>
      </c>
      <c r="D17">
        <v>0</v>
      </c>
      <c r="E17">
        <v>0</v>
      </c>
      <c r="F17">
        <v>0</v>
      </c>
      <c r="G17">
        <v>0</v>
      </c>
      <c r="H17">
        <v>0</v>
      </c>
      <c r="I17">
        <v>0</v>
      </c>
      <c r="K17">
        <v>0</v>
      </c>
      <c r="L17">
        <v>0</v>
      </c>
      <c r="M17">
        <v>0</v>
      </c>
      <c r="N17">
        <v>0</v>
      </c>
      <c r="O17">
        <v>0</v>
      </c>
    </row>
    <row r="18" spans="1:15" x14ac:dyDescent="0.25">
      <c r="A18">
        <v>30199272</v>
      </c>
      <c r="B18" t="s">
        <v>708</v>
      </c>
      <c r="C18" t="s">
        <v>700</v>
      </c>
      <c r="D18">
        <v>0</v>
      </c>
      <c r="E18">
        <v>0</v>
      </c>
      <c r="F18">
        <v>0</v>
      </c>
      <c r="G18">
        <v>0</v>
      </c>
      <c r="H18">
        <v>0</v>
      </c>
      <c r="I18">
        <v>0</v>
      </c>
      <c r="J18">
        <v>0</v>
      </c>
      <c r="K18">
        <v>0</v>
      </c>
      <c r="L18">
        <v>0</v>
      </c>
      <c r="M18">
        <v>0</v>
      </c>
      <c r="N18">
        <v>0</v>
      </c>
      <c r="O18">
        <v>0</v>
      </c>
    </row>
    <row r="19" spans="1:15" x14ac:dyDescent="0.25">
      <c r="A19">
        <v>30199272</v>
      </c>
      <c r="B19" t="s">
        <v>708</v>
      </c>
      <c r="C19" t="s">
        <v>701</v>
      </c>
      <c r="D19">
        <v>0</v>
      </c>
      <c r="E19">
        <v>0</v>
      </c>
      <c r="F19" s="1">
        <v>5781172</v>
      </c>
      <c r="G19">
        <v>0</v>
      </c>
      <c r="H19">
        <v>0</v>
      </c>
      <c r="I19">
        <v>0</v>
      </c>
      <c r="J19">
        <v>0</v>
      </c>
      <c r="K19">
        <v>0</v>
      </c>
      <c r="L19">
        <v>0</v>
      </c>
      <c r="M19">
        <v>0</v>
      </c>
      <c r="N19">
        <v>0</v>
      </c>
      <c r="O19">
        <v>0</v>
      </c>
    </row>
    <row r="20" spans="1:15" x14ac:dyDescent="0.25">
      <c r="A20">
        <v>30199272</v>
      </c>
      <c r="B20" t="s">
        <v>708</v>
      </c>
      <c r="C20" t="s">
        <v>702</v>
      </c>
      <c r="D20">
        <v>0</v>
      </c>
      <c r="E20">
        <v>0</v>
      </c>
      <c r="F20" s="1">
        <v>6127529</v>
      </c>
      <c r="G20">
        <v>0</v>
      </c>
      <c r="H20">
        <v>0</v>
      </c>
      <c r="I20">
        <v>0</v>
      </c>
      <c r="J20">
        <v>0</v>
      </c>
      <c r="K20">
        <v>0</v>
      </c>
      <c r="L20">
        <v>0</v>
      </c>
      <c r="M20">
        <v>0</v>
      </c>
      <c r="N20">
        <v>0</v>
      </c>
      <c r="O20">
        <v>0</v>
      </c>
    </row>
    <row r="21" spans="1:15" x14ac:dyDescent="0.25">
      <c r="A21">
        <v>30154323</v>
      </c>
      <c r="B21" t="s">
        <v>710</v>
      </c>
      <c r="C21" t="s">
        <v>698</v>
      </c>
      <c r="D21">
        <v>0</v>
      </c>
      <c r="E21">
        <v>0</v>
      </c>
      <c r="F21">
        <v>0</v>
      </c>
      <c r="G21">
        <v>0</v>
      </c>
      <c r="H21">
        <v>0</v>
      </c>
      <c r="I21">
        <v>0</v>
      </c>
      <c r="K21">
        <v>0</v>
      </c>
      <c r="L21">
        <v>0</v>
      </c>
      <c r="M21">
        <v>0</v>
      </c>
      <c r="N21">
        <v>0</v>
      </c>
      <c r="O21">
        <v>0</v>
      </c>
    </row>
    <row r="22" spans="1:15" x14ac:dyDescent="0.25">
      <c r="A22">
        <v>30154323</v>
      </c>
      <c r="B22" t="s">
        <v>710</v>
      </c>
      <c r="C22" t="s">
        <v>699</v>
      </c>
      <c r="D22">
        <v>0</v>
      </c>
      <c r="E22">
        <v>0</v>
      </c>
      <c r="F22">
        <v>0</v>
      </c>
      <c r="G22">
        <v>0</v>
      </c>
      <c r="H22">
        <v>0</v>
      </c>
      <c r="I22">
        <v>0</v>
      </c>
      <c r="J22">
        <v>0</v>
      </c>
      <c r="K22">
        <v>0</v>
      </c>
      <c r="L22">
        <v>0</v>
      </c>
      <c r="M22">
        <v>0</v>
      </c>
      <c r="N22">
        <v>0</v>
      </c>
      <c r="O22">
        <v>0</v>
      </c>
    </row>
    <row r="23" spans="1:15" s="197" customFormat="1" x14ac:dyDescent="0.25">
      <c r="A23">
        <v>30154323</v>
      </c>
      <c r="B23" t="s">
        <v>710</v>
      </c>
      <c r="C23" s="197" t="s">
        <v>700</v>
      </c>
      <c r="D23" s="197">
        <v>0</v>
      </c>
      <c r="E23" s="196">
        <v>73510925</v>
      </c>
      <c r="F23" s="197">
        <v>0</v>
      </c>
      <c r="G23" s="197">
        <v>0</v>
      </c>
      <c r="H23" s="197">
        <v>0</v>
      </c>
      <c r="I23" s="197">
        <v>0</v>
      </c>
      <c r="J23" s="197">
        <v>0</v>
      </c>
      <c r="K23" s="197">
        <v>0</v>
      </c>
      <c r="L23" s="197">
        <v>0</v>
      </c>
      <c r="M23" s="197">
        <v>0</v>
      </c>
      <c r="N23" s="197">
        <v>0</v>
      </c>
      <c r="O23" s="197">
        <v>0</v>
      </c>
    </row>
    <row r="24" spans="1:15" x14ac:dyDescent="0.25">
      <c r="A24">
        <v>30154323</v>
      </c>
      <c r="B24" t="s">
        <v>710</v>
      </c>
      <c r="C24" t="s">
        <v>701</v>
      </c>
      <c r="D24">
        <v>0</v>
      </c>
      <c r="E24">
        <v>0</v>
      </c>
      <c r="F24">
        <v>0</v>
      </c>
      <c r="G24">
        <v>0</v>
      </c>
      <c r="H24">
        <v>0</v>
      </c>
      <c r="I24" s="1">
        <v>17283000</v>
      </c>
      <c r="K24">
        <v>0</v>
      </c>
      <c r="L24">
        <v>0</v>
      </c>
      <c r="M24">
        <v>0</v>
      </c>
      <c r="N24">
        <v>0</v>
      </c>
      <c r="O24">
        <v>0</v>
      </c>
    </row>
    <row r="25" spans="1:15" x14ac:dyDescent="0.25">
      <c r="A25">
        <v>30154323</v>
      </c>
      <c r="B25" t="s">
        <v>710</v>
      </c>
      <c r="C25" t="s">
        <v>702</v>
      </c>
      <c r="D25">
        <v>0</v>
      </c>
      <c r="E25">
        <v>0</v>
      </c>
      <c r="F25">
        <v>0</v>
      </c>
      <c r="G25">
        <v>0</v>
      </c>
      <c r="H25">
        <v>0</v>
      </c>
      <c r="I25" s="1">
        <v>8766000</v>
      </c>
      <c r="K25">
        <v>0</v>
      </c>
      <c r="L25">
        <v>0</v>
      </c>
      <c r="M25">
        <v>0</v>
      </c>
      <c r="N25">
        <v>0</v>
      </c>
      <c r="O25">
        <v>0</v>
      </c>
    </row>
    <row r="26" spans="1:15" x14ac:dyDescent="0.25">
      <c r="A26">
        <v>30137333</v>
      </c>
      <c r="B26" t="s">
        <v>712</v>
      </c>
      <c r="C26" t="s">
        <v>698</v>
      </c>
      <c r="D26">
        <v>0</v>
      </c>
      <c r="E26">
        <v>0</v>
      </c>
      <c r="F26">
        <v>0</v>
      </c>
      <c r="G26">
        <v>0</v>
      </c>
      <c r="H26">
        <v>0</v>
      </c>
      <c r="I26">
        <v>0</v>
      </c>
      <c r="J26">
        <v>0</v>
      </c>
      <c r="K26">
        <v>0</v>
      </c>
      <c r="L26">
        <v>0</v>
      </c>
      <c r="M26">
        <v>0</v>
      </c>
      <c r="N26">
        <v>0</v>
      </c>
      <c r="O26">
        <v>0</v>
      </c>
    </row>
    <row r="27" spans="1:15" x14ac:dyDescent="0.25">
      <c r="C27" t="s">
        <v>699</v>
      </c>
      <c r="D27">
        <v>0</v>
      </c>
      <c r="E27">
        <v>0</v>
      </c>
      <c r="F27">
        <v>0</v>
      </c>
      <c r="G27">
        <v>0</v>
      </c>
      <c r="H27">
        <v>0</v>
      </c>
      <c r="I27">
        <v>0</v>
      </c>
      <c r="J27">
        <v>0</v>
      </c>
      <c r="K27">
        <v>0</v>
      </c>
      <c r="L27">
        <v>0</v>
      </c>
      <c r="M27">
        <v>0</v>
      </c>
      <c r="N27">
        <v>0</v>
      </c>
      <c r="O27">
        <v>0</v>
      </c>
    </row>
    <row r="28" spans="1:15" x14ac:dyDescent="0.25">
      <c r="C28" t="s">
        <v>700</v>
      </c>
      <c r="D28">
        <v>0</v>
      </c>
      <c r="E28">
        <v>0</v>
      </c>
      <c r="F28">
        <v>0</v>
      </c>
      <c r="G28">
        <v>0</v>
      </c>
      <c r="H28">
        <v>0</v>
      </c>
      <c r="I28">
        <v>0</v>
      </c>
      <c r="J28">
        <v>0</v>
      </c>
      <c r="K28">
        <v>0</v>
      </c>
      <c r="L28">
        <v>0</v>
      </c>
      <c r="M28">
        <v>0</v>
      </c>
      <c r="N28">
        <v>0</v>
      </c>
      <c r="O28">
        <v>0</v>
      </c>
    </row>
    <row r="29" spans="1:15" x14ac:dyDescent="0.25">
      <c r="A29">
        <v>30228773</v>
      </c>
      <c r="B29" t="s">
        <v>714</v>
      </c>
      <c r="C29" t="s">
        <v>698</v>
      </c>
      <c r="D29">
        <v>0</v>
      </c>
      <c r="E29">
        <v>0</v>
      </c>
      <c r="F29">
        <v>0</v>
      </c>
      <c r="G29">
        <v>0</v>
      </c>
      <c r="H29">
        <v>0</v>
      </c>
      <c r="I29">
        <v>0</v>
      </c>
      <c r="J29">
        <v>0</v>
      </c>
      <c r="K29">
        <v>0</v>
      </c>
      <c r="L29">
        <v>0</v>
      </c>
      <c r="M29">
        <v>0</v>
      </c>
      <c r="N29">
        <v>0</v>
      </c>
      <c r="O29">
        <v>0</v>
      </c>
    </row>
    <row r="30" spans="1:15" x14ac:dyDescent="0.25">
      <c r="C30" t="s">
        <v>699</v>
      </c>
      <c r="D30">
        <v>0</v>
      </c>
      <c r="E30">
        <v>0</v>
      </c>
      <c r="F30">
        <v>0</v>
      </c>
      <c r="H30">
        <v>0</v>
      </c>
      <c r="I30">
        <v>0</v>
      </c>
      <c r="J30">
        <v>0</v>
      </c>
      <c r="K30">
        <v>0</v>
      </c>
      <c r="L30">
        <v>0</v>
      </c>
      <c r="M30">
        <v>0</v>
      </c>
      <c r="N30">
        <v>0</v>
      </c>
      <c r="O30">
        <v>0</v>
      </c>
    </row>
    <row r="31" spans="1:15" x14ac:dyDescent="0.25">
      <c r="A31">
        <v>30461279</v>
      </c>
      <c r="B31" t="s">
        <v>300</v>
      </c>
      <c r="C31" t="s">
        <v>698</v>
      </c>
      <c r="D31">
        <v>0</v>
      </c>
      <c r="E31">
        <v>0</v>
      </c>
      <c r="F31">
        <v>0</v>
      </c>
      <c r="G31">
        <v>0</v>
      </c>
      <c r="H31">
        <v>0</v>
      </c>
      <c r="I31">
        <v>0</v>
      </c>
      <c r="J31">
        <v>0</v>
      </c>
      <c r="K31">
        <v>0</v>
      </c>
      <c r="L31">
        <v>0</v>
      </c>
      <c r="M31">
        <v>0</v>
      </c>
      <c r="N31">
        <v>0</v>
      </c>
      <c r="O31">
        <v>0</v>
      </c>
    </row>
    <row r="32" spans="1:15" x14ac:dyDescent="0.25">
      <c r="C32" t="s">
        <v>699</v>
      </c>
      <c r="D32">
        <v>0</v>
      </c>
      <c r="E32">
        <v>0</v>
      </c>
      <c r="F32">
        <v>0</v>
      </c>
      <c r="G32">
        <v>0</v>
      </c>
      <c r="H32">
        <v>0</v>
      </c>
      <c r="I32">
        <v>0</v>
      </c>
      <c r="J32">
        <v>0</v>
      </c>
      <c r="K32">
        <v>0</v>
      </c>
      <c r="L32">
        <v>0</v>
      </c>
      <c r="M32">
        <v>0</v>
      </c>
      <c r="N32">
        <v>0</v>
      </c>
      <c r="O32">
        <v>0</v>
      </c>
    </row>
    <row r="33" spans="1:15" x14ac:dyDescent="0.25">
      <c r="C33" t="s">
        <v>700</v>
      </c>
      <c r="D33">
        <v>0</v>
      </c>
      <c r="E33">
        <v>0</v>
      </c>
      <c r="F33">
        <v>0</v>
      </c>
      <c r="G33">
        <v>0</v>
      </c>
      <c r="H33">
        <v>0</v>
      </c>
      <c r="I33">
        <v>0</v>
      </c>
      <c r="J33">
        <v>0</v>
      </c>
      <c r="K33">
        <v>0</v>
      </c>
      <c r="L33">
        <v>0</v>
      </c>
      <c r="M33">
        <v>0</v>
      </c>
      <c r="N33">
        <v>0</v>
      </c>
      <c r="O33">
        <v>0</v>
      </c>
    </row>
    <row r="34" spans="1:15" x14ac:dyDescent="0.25">
      <c r="A34">
        <v>20195455</v>
      </c>
      <c r="B34" t="s">
        <v>298</v>
      </c>
      <c r="C34" t="s">
        <v>698</v>
      </c>
      <c r="D34">
        <v>0</v>
      </c>
      <c r="E34">
        <v>0</v>
      </c>
      <c r="F34">
        <v>0</v>
      </c>
      <c r="G34">
        <v>0</v>
      </c>
      <c r="H34">
        <v>0</v>
      </c>
      <c r="I34">
        <v>0</v>
      </c>
      <c r="J34">
        <v>0</v>
      </c>
      <c r="K34">
        <v>0</v>
      </c>
      <c r="L34">
        <v>0</v>
      </c>
      <c r="M34">
        <v>0</v>
      </c>
      <c r="N34">
        <v>0</v>
      </c>
      <c r="O34">
        <v>0</v>
      </c>
    </row>
    <row r="35" spans="1:15" x14ac:dyDescent="0.25">
      <c r="C35" t="s">
        <v>699</v>
      </c>
      <c r="D35">
        <v>0</v>
      </c>
      <c r="E35">
        <v>0</v>
      </c>
      <c r="F35">
        <v>0</v>
      </c>
      <c r="G35">
        <v>0</v>
      </c>
      <c r="H35">
        <v>0</v>
      </c>
      <c r="I35">
        <v>0</v>
      </c>
      <c r="J35">
        <v>0</v>
      </c>
      <c r="K35">
        <v>0</v>
      </c>
      <c r="L35">
        <v>0</v>
      </c>
      <c r="M35">
        <v>0</v>
      </c>
      <c r="N35">
        <v>0</v>
      </c>
      <c r="O35">
        <v>0</v>
      </c>
    </row>
    <row r="36" spans="1:15" x14ac:dyDescent="0.25">
      <c r="C36" t="s">
        <v>700</v>
      </c>
      <c r="D36">
        <v>0</v>
      </c>
      <c r="E36">
        <v>0</v>
      </c>
      <c r="F36">
        <v>0</v>
      </c>
      <c r="G36">
        <v>0</v>
      </c>
      <c r="H36">
        <v>0</v>
      </c>
      <c r="I36">
        <v>0</v>
      </c>
      <c r="J36">
        <v>0</v>
      </c>
      <c r="K36">
        <v>0</v>
      </c>
      <c r="L36">
        <v>0</v>
      </c>
      <c r="M36">
        <v>0</v>
      </c>
      <c r="N36">
        <v>0</v>
      </c>
      <c r="O36">
        <v>0</v>
      </c>
    </row>
    <row r="37" spans="1:15" x14ac:dyDescent="0.25">
      <c r="C37" t="s">
        <v>717</v>
      </c>
      <c r="D37">
        <v>0</v>
      </c>
      <c r="E37">
        <v>0</v>
      </c>
      <c r="F37">
        <v>0</v>
      </c>
      <c r="G37">
        <v>0</v>
      </c>
      <c r="H37">
        <v>0</v>
      </c>
      <c r="I37">
        <v>0</v>
      </c>
      <c r="J37">
        <v>0</v>
      </c>
      <c r="K37">
        <v>0</v>
      </c>
      <c r="L37">
        <v>0</v>
      </c>
      <c r="M37">
        <v>0</v>
      </c>
      <c r="N37">
        <v>0</v>
      </c>
      <c r="O37">
        <v>0</v>
      </c>
    </row>
    <row r="38" spans="1:15" x14ac:dyDescent="0.25">
      <c r="A38">
        <v>30076574</v>
      </c>
      <c r="B38" t="s">
        <v>719</v>
      </c>
      <c r="C38" t="s">
        <v>698</v>
      </c>
      <c r="D38">
        <v>0</v>
      </c>
      <c r="E38">
        <v>0</v>
      </c>
      <c r="F38">
        <v>0</v>
      </c>
      <c r="G38">
        <v>0</v>
      </c>
      <c r="H38">
        <v>0</v>
      </c>
      <c r="I38">
        <v>0</v>
      </c>
      <c r="K38">
        <v>0</v>
      </c>
      <c r="L38">
        <v>0</v>
      </c>
      <c r="M38">
        <v>0</v>
      </c>
      <c r="N38">
        <v>0</v>
      </c>
      <c r="O38">
        <v>0</v>
      </c>
    </row>
    <row r="39" spans="1:15" x14ac:dyDescent="0.25">
      <c r="C39" t="s">
        <v>699</v>
      </c>
      <c r="D39">
        <v>0</v>
      </c>
      <c r="E39">
        <v>0</v>
      </c>
      <c r="F39">
        <v>0</v>
      </c>
      <c r="G39">
        <v>0</v>
      </c>
      <c r="H39">
        <v>0</v>
      </c>
      <c r="I39">
        <v>0</v>
      </c>
      <c r="J39">
        <v>0</v>
      </c>
      <c r="K39">
        <v>0</v>
      </c>
      <c r="L39">
        <v>0</v>
      </c>
      <c r="M39">
        <v>0</v>
      </c>
      <c r="N39">
        <v>0</v>
      </c>
      <c r="O39">
        <v>0</v>
      </c>
    </row>
    <row r="40" spans="1:15" x14ac:dyDescent="0.25">
      <c r="C40" t="s">
        <v>700</v>
      </c>
      <c r="D40">
        <v>0</v>
      </c>
      <c r="E40">
        <v>0</v>
      </c>
      <c r="F40">
        <v>0</v>
      </c>
      <c r="G40">
        <v>0</v>
      </c>
      <c r="H40">
        <v>0</v>
      </c>
      <c r="I40">
        <v>0</v>
      </c>
      <c r="J40">
        <v>0</v>
      </c>
      <c r="K40">
        <v>0</v>
      </c>
      <c r="L40">
        <v>0</v>
      </c>
      <c r="M40">
        <v>0</v>
      </c>
      <c r="N40">
        <v>0</v>
      </c>
      <c r="O40">
        <v>0</v>
      </c>
    </row>
    <row r="41" spans="1:15" x14ac:dyDescent="0.25">
      <c r="C41" t="s">
        <v>701</v>
      </c>
      <c r="D41">
        <v>0</v>
      </c>
      <c r="E41">
        <v>0</v>
      </c>
      <c r="F41">
        <v>0</v>
      </c>
      <c r="G41">
        <v>0</v>
      </c>
      <c r="H41">
        <v>0</v>
      </c>
      <c r="I41">
        <v>0</v>
      </c>
      <c r="K41">
        <v>0</v>
      </c>
      <c r="L41">
        <v>0</v>
      </c>
      <c r="M41">
        <v>0</v>
      </c>
      <c r="N41">
        <v>0</v>
      </c>
      <c r="O41">
        <v>0</v>
      </c>
    </row>
    <row r="42" spans="1:15" x14ac:dyDescent="0.25">
      <c r="C42" t="s">
        <v>702</v>
      </c>
      <c r="D42">
        <v>0</v>
      </c>
      <c r="E42">
        <v>0</v>
      </c>
      <c r="F42">
        <v>0</v>
      </c>
      <c r="G42">
        <v>0</v>
      </c>
      <c r="H42">
        <v>0</v>
      </c>
      <c r="I42">
        <v>0</v>
      </c>
      <c r="K42">
        <v>0</v>
      </c>
      <c r="L42">
        <v>0</v>
      </c>
      <c r="M42">
        <v>0</v>
      </c>
      <c r="N42">
        <v>0</v>
      </c>
      <c r="O42">
        <v>0</v>
      </c>
    </row>
    <row r="43" spans="1:15" x14ac:dyDescent="0.25">
      <c r="A43">
        <v>30088011</v>
      </c>
      <c r="B43" t="s">
        <v>721</v>
      </c>
      <c r="C43" t="s">
        <v>700</v>
      </c>
      <c r="D43">
        <v>0</v>
      </c>
      <c r="E43">
        <v>0</v>
      </c>
      <c r="F43">
        <v>0</v>
      </c>
      <c r="G43">
        <v>0</v>
      </c>
      <c r="H43">
        <v>0</v>
      </c>
      <c r="I43">
        <v>0</v>
      </c>
      <c r="J43">
        <v>0</v>
      </c>
      <c r="K43">
        <v>0</v>
      </c>
      <c r="L43">
        <v>0</v>
      </c>
      <c r="M43">
        <v>0</v>
      </c>
      <c r="N43">
        <v>0</v>
      </c>
      <c r="O43">
        <v>0</v>
      </c>
    </row>
    <row r="44" spans="1:15" x14ac:dyDescent="0.25">
      <c r="C44" t="s">
        <v>699</v>
      </c>
      <c r="D44">
        <v>0</v>
      </c>
      <c r="E44">
        <v>0</v>
      </c>
      <c r="F44">
        <v>0</v>
      </c>
      <c r="G44">
        <v>0</v>
      </c>
      <c r="H44">
        <v>0</v>
      </c>
      <c r="I44">
        <v>0</v>
      </c>
      <c r="J44">
        <v>0</v>
      </c>
      <c r="K44">
        <v>0</v>
      </c>
      <c r="L44">
        <v>0</v>
      </c>
      <c r="M44">
        <v>0</v>
      </c>
      <c r="N44">
        <v>0</v>
      </c>
      <c r="O44">
        <v>0</v>
      </c>
    </row>
    <row r="45" spans="1:15" x14ac:dyDescent="0.25">
      <c r="C45" t="s">
        <v>698</v>
      </c>
      <c r="D45">
        <v>0</v>
      </c>
      <c r="E45">
        <v>0</v>
      </c>
      <c r="F45">
        <v>0</v>
      </c>
      <c r="G45">
        <v>0</v>
      </c>
      <c r="H45">
        <v>0</v>
      </c>
      <c r="I45">
        <v>0</v>
      </c>
      <c r="J45">
        <v>0</v>
      </c>
      <c r="K45">
        <v>0</v>
      </c>
      <c r="L45">
        <v>0</v>
      </c>
      <c r="M45">
        <v>0</v>
      </c>
      <c r="N45">
        <v>0</v>
      </c>
      <c r="O45">
        <v>0</v>
      </c>
    </row>
    <row r="46" spans="1:15" s="197" customFormat="1" x14ac:dyDescent="0.25">
      <c r="A46" s="197">
        <v>30130451</v>
      </c>
      <c r="B46" s="197" t="s">
        <v>305</v>
      </c>
      <c r="C46" s="197" t="s">
        <v>700</v>
      </c>
      <c r="D46" s="196">
        <v>113000000</v>
      </c>
      <c r="E46" s="196">
        <v>150000000</v>
      </c>
      <c r="F46" s="196">
        <v>34942831</v>
      </c>
      <c r="G46" s="196">
        <v>3500000</v>
      </c>
      <c r="H46" s="196">
        <v>3115998</v>
      </c>
      <c r="I46" s="196">
        <v>52957333</v>
      </c>
      <c r="J46" s="197">
        <v>0</v>
      </c>
      <c r="K46" s="197">
        <v>0</v>
      </c>
      <c r="L46" s="197">
        <v>0</v>
      </c>
      <c r="M46" s="197">
        <v>0</v>
      </c>
      <c r="N46" s="197">
        <v>0</v>
      </c>
      <c r="O46" s="197">
        <v>0</v>
      </c>
    </row>
    <row r="47" spans="1:15" s="197" customFormat="1" x14ac:dyDescent="0.25">
      <c r="A47" s="197">
        <v>30130451</v>
      </c>
      <c r="B47" s="197" t="s">
        <v>305</v>
      </c>
      <c r="C47" s="197" t="s">
        <v>699</v>
      </c>
      <c r="D47" s="196">
        <v>1437500</v>
      </c>
      <c r="E47" s="196">
        <v>1437500</v>
      </c>
      <c r="F47" s="196">
        <v>1437500</v>
      </c>
      <c r="G47" s="196">
        <v>1437500</v>
      </c>
      <c r="H47" s="196">
        <v>1437500</v>
      </c>
      <c r="I47" s="196">
        <v>1437500</v>
      </c>
      <c r="J47" s="196">
        <v>2875000</v>
      </c>
      <c r="K47" s="197">
        <v>0</v>
      </c>
      <c r="L47" s="197">
        <v>0</v>
      </c>
      <c r="M47" s="197">
        <v>0</v>
      </c>
      <c r="N47" s="197">
        <v>0</v>
      </c>
      <c r="O47" s="197">
        <v>0</v>
      </c>
    </row>
    <row r="48" spans="1:15" x14ac:dyDescent="0.25">
      <c r="A48" s="197">
        <v>30130453</v>
      </c>
      <c r="B48" s="197" t="s">
        <v>305</v>
      </c>
      <c r="C48" t="s">
        <v>698</v>
      </c>
      <c r="D48">
        <v>0</v>
      </c>
      <c r="E48">
        <v>0</v>
      </c>
      <c r="F48">
        <v>0</v>
      </c>
      <c r="G48">
        <v>0</v>
      </c>
      <c r="H48">
        <v>0</v>
      </c>
      <c r="I48">
        <v>0</v>
      </c>
      <c r="J48">
        <v>0</v>
      </c>
      <c r="K48">
        <v>0</v>
      </c>
      <c r="L48">
        <v>0</v>
      </c>
      <c r="M48">
        <v>0</v>
      </c>
      <c r="N48">
        <v>0</v>
      </c>
      <c r="O48">
        <v>0</v>
      </c>
    </row>
    <row r="49" spans="1:15" x14ac:dyDescent="0.25">
      <c r="A49">
        <v>30458130</v>
      </c>
      <c r="B49" t="s">
        <v>724</v>
      </c>
      <c r="C49" t="s">
        <v>700</v>
      </c>
      <c r="E49">
        <v>0</v>
      </c>
      <c r="F49">
        <v>0</v>
      </c>
      <c r="G49">
        <v>0</v>
      </c>
      <c r="I49">
        <v>0</v>
      </c>
      <c r="J49">
        <v>0</v>
      </c>
      <c r="K49">
        <v>0</v>
      </c>
      <c r="L49">
        <v>0</v>
      </c>
      <c r="M49">
        <v>0</v>
      </c>
      <c r="N49">
        <v>0</v>
      </c>
      <c r="O49">
        <v>0</v>
      </c>
    </row>
    <row r="50" spans="1:15" x14ac:dyDescent="0.25">
      <c r="C50" t="s">
        <v>699</v>
      </c>
      <c r="D50">
        <v>0</v>
      </c>
      <c r="E50">
        <v>0</v>
      </c>
      <c r="F50">
        <v>0</v>
      </c>
      <c r="G50">
        <v>0</v>
      </c>
      <c r="H50">
        <v>0</v>
      </c>
      <c r="I50">
        <v>0</v>
      </c>
      <c r="J50">
        <v>0</v>
      </c>
      <c r="K50">
        <v>0</v>
      </c>
      <c r="L50">
        <v>0</v>
      </c>
      <c r="M50">
        <v>0</v>
      </c>
      <c r="N50">
        <v>0</v>
      </c>
      <c r="O50">
        <v>0</v>
      </c>
    </row>
    <row r="51" spans="1:15" x14ac:dyDescent="0.25">
      <c r="C51" t="s">
        <v>698</v>
      </c>
      <c r="D51">
        <v>0</v>
      </c>
      <c r="E51">
        <v>0</v>
      </c>
      <c r="F51">
        <v>0</v>
      </c>
      <c r="G51">
        <v>0</v>
      </c>
      <c r="H51">
        <v>0</v>
      </c>
      <c r="I51">
        <v>0</v>
      </c>
      <c r="J51">
        <v>0</v>
      </c>
      <c r="K51">
        <v>0</v>
      </c>
      <c r="L51">
        <v>0</v>
      </c>
      <c r="M51">
        <v>0</v>
      </c>
      <c r="N51">
        <v>0</v>
      </c>
      <c r="O51">
        <v>0</v>
      </c>
    </row>
    <row r="52" spans="1:15" x14ac:dyDescent="0.25">
      <c r="A52">
        <v>30071843</v>
      </c>
      <c r="B52" t="s">
        <v>532</v>
      </c>
      <c r="C52" t="s">
        <v>698</v>
      </c>
      <c r="D52">
        <v>0</v>
      </c>
      <c r="E52">
        <v>0</v>
      </c>
      <c r="F52">
        <v>0</v>
      </c>
      <c r="G52">
        <v>0</v>
      </c>
      <c r="H52">
        <v>0</v>
      </c>
      <c r="I52">
        <v>0</v>
      </c>
      <c r="J52">
        <v>0</v>
      </c>
      <c r="K52">
        <v>0</v>
      </c>
      <c r="L52">
        <v>0</v>
      </c>
      <c r="M52">
        <v>0</v>
      </c>
      <c r="N52">
        <v>0</v>
      </c>
      <c r="O52">
        <v>0</v>
      </c>
    </row>
    <row r="53" spans="1:15" x14ac:dyDescent="0.25">
      <c r="A53">
        <v>30071843</v>
      </c>
      <c r="B53" t="s">
        <v>532</v>
      </c>
      <c r="C53" t="s">
        <v>699</v>
      </c>
      <c r="D53">
        <v>0</v>
      </c>
      <c r="E53">
        <v>0</v>
      </c>
      <c r="F53">
        <v>0</v>
      </c>
      <c r="G53" s="1">
        <v>2196480</v>
      </c>
      <c r="H53">
        <v>0</v>
      </c>
      <c r="I53">
        <v>0</v>
      </c>
      <c r="J53">
        <v>0</v>
      </c>
      <c r="K53">
        <v>0</v>
      </c>
      <c r="L53">
        <v>0</v>
      </c>
      <c r="M53">
        <v>0</v>
      </c>
      <c r="N53">
        <v>0</v>
      </c>
      <c r="O53">
        <v>0</v>
      </c>
    </row>
    <row r="54" spans="1:15" x14ac:dyDescent="0.25">
      <c r="A54">
        <v>30291172</v>
      </c>
      <c r="B54" t="s">
        <v>727</v>
      </c>
      <c r="C54" t="s">
        <v>698</v>
      </c>
      <c r="D54">
        <v>0</v>
      </c>
      <c r="E54">
        <v>0</v>
      </c>
      <c r="F54">
        <v>0</v>
      </c>
      <c r="G54">
        <v>0</v>
      </c>
      <c r="H54">
        <v>0</v>
      </c>
      <c r="I54">
        <v>0</v>
      </c>
      <c r="K54">
        <v>0</v>
      </c>
      <c r="L54">
        <v>0</v>
      </c>
      <c r="M54">
        <v>0</v>
      </c>
      <c r="N54">
        <v>0</v>
      </c>
      <c r="O54">
        <v>0</v>
      </c>
    </row>
    <row r="55" spans="1:15" s="197" customFormat="1" x14ac:dyDescent="0.25">
      <c r="A55">
        <v>30291172</v>
      </c>
      <c r="B55" t="s">
        <v>727</v>
      </c>
      <c r="C55" s="197" t="s">
        <v>699</v>
      </c>
      <c r="D55" s="196">
        <v>1300000</v>
      </c>
      <c r="E55" s="196">
        <v>1300000</v>
      </c>
      <c r="F55" s="196">
        <v>1300000</v>
      </c>
      <c r="G55" s="196">
        <v>1300000</v>
      </c>
      <c r="H55" s="196">
        <v>1300000</v>
      </c>
      <c r="I55" s="196">
        <v>5200000</v>
      </c>
      <c r="J55" s="197">
        <v>0</v>
      </c>
      <c r="K55" s="197">
        <v>0</v>
      </c>
      <c r="L55" s="197">
        <v>0</v>
      </c>
      <c r="M55" s="197">
        <v>0</v>
      </c>
      <c r="N55" s="197">
        <v>0</v>
      </c>
      <c r="O55" s="197">
        <v>0</v>
      </c>
    </row>
    <row r="56" spans="1:15" s="197" customFormat="1" x14ac:dyDescent="0.25">
      <c r="A56">
        <v>30291172</v>
      </c>
      <c r="B56" t="s">
        <v>727</v>
      </c>
      <c r="C56" s="197" t="s">
        <v>700</v>
      </c>
      <c r="D56" s="196">
        <v>85000000</v>
      </c>
      <c r="E56" s="196">
        <v>100000000</v>
      </c>
      <c r="F56" s="196">
        <v>100000000</v>
      </c>
      <c r="G56" s="197">
        <v>0</v>
      </c>
      <c r="H56" s="196">
        <v>19181893</v>
      </c>
      <c r="I56" s="197">
        <v>0</v>
      </c>
      <c r="J56" s="197">
        <v>0</v>
      </c>
      <c r="K56" s="197">
        <v>0</v>
      </c>
      <c r="L56" s="197">
        <v>0</v>
      </c>
      <c r="M56" s="197">
        <v>0</v>
      </c>
      <c r="N56" s="197">
        <v>0</v>
      </c>
      <c r="O56" s="197">
        <v>0</v>
      </c>
    </row>
    <row r="57" spans="1:15" x14ac:dyDescent="0.25">
      <c r="A57">
        <v>30291172</v>
      </c>
      <c r="B57" t="s">
        <v>727</v>
      </c>
      <c r="C57" t="s">
        <v>701</v>
      </c>
      <c r="D57">
        <v>0</v>
      </c>
      <c r="E57">
        <v>0</v>
      </c>
      <c r="F57">
        <v>0</v>
      </c>
      <c r="G57">
        <v>0</v>
      </c>
      <c r="H57">
        <v>0</v>
      </c>
      <c r="I57">
        <v>0</v>
      </c>
      <c r="K57">
        <v>0</v>
      </c>
      <c r="L57">
        <v>0</v>
      </c>
      <c r="M57">
        <v>0</v>
      </c>
      <c r="N57">
        <v>0</v>
      </c>
      <c r="O57">
        <v>0</v>
      </c>
    </row>
    <row r="58" spans="1:15" x14ac:dyDescent="0.25">
      <c r="A58">
        <v>30291172</v>
      </c>
      <c r="B58" t="s">
        <v>727</v>
      </c>
      <c r="C58" t="s">
        <v>702</v>
      </c>
      <c r="D58">
        <v>0</v>
      </c>
      <c r="E58">
        <v>0</v>
      </c>
      <c r="F58">
        <v>0</v>
      </c>
      <c r="G58">
        <v>0</v>
      </c>
      <c r="H58">
        <v>0</v>
      </c>
      <c r="I58">
        <v>0</v>
      </c>
      <c r="K58">
        <v>0</v>
      </c>
      <c r="L58">
        <v>0</v>
      </c>
      <c r="M58">
        <v>0</v>
      </c>
      <c r="N58">
        <v>0</v>
      </c>
      <c r="O58">
        <v>0</v>
      </c>
    </row>
    <row r="59" spans="1:15" x14ac:dyDescent="0.25">
      <c r="A59">
        <v>30128506</v>
      </c>
      <c r="B59" t="s">
        <v>729</v>
      </c>
      <c r="C59" t="s">
        <v>700</v>
      </c>
      <c r="D59" s="1">
        <v>177591</v>
      </c>
      <c r="E59">
        <v>0</v>
      </c>
      <c r="F59">
        <v>0</v>
      </c>
      <c r="G59">
        <v>0</v>
      </c>
      <c r="H59">
        <v>0</v>
      </c>
      <c r="I59">
        <v>0</v>
      </c>
      <c r="J59">
        <v>0</v>
      </c>
      <c r="K59">
        <v>0</v>
      </c>
      <c r="L59">
        <v>0</v>
      </c>
      <c r="M59">
        <v>0</v>
      </c>
      <c r="N59">
        <v>0</v>
      </c>
      <c r="O59">
        <v>0</v>
      </c>
    </row>
    <row r="60" spans="1:15" x14ac:dyDescent="0.25">
      <c r="C60" t="s">
        <v>699</v>
      </c>
      <c r="D60">
        <v>0</v>
      </c>
      <c r="E60">
        <v>0</v>
      </c>
      <c r="F60">
        <v>0</v>
      </c>
      <c r="G60">
        <v>0</v>
      </c>
      <c r="H60">
        <v>0</v>
      </c>
      <c r="I60">
        <v>0</v>
      </c>
      <c r="J60">
        <v>0</v>
      </c>
      <c r="K60">
        <v>0</v>
      </c>
      <c r="L60">
        <v>0</v>
      </c>
      <c r="M60">
        <v>0</v>
      </c>
      <c r="N60">
        <v>0</v>
      </c>
      <c r="O60">
        <v>0</v>
      </c>
    </row>
    <row r="61" spans="1:15" x14ac:dyDescent="0.25">
      <c r="C61" t="s">
        <v>698</v>
      </c>
      <c r="D61">
        <v>0</v>
      </c>
      <c r="E61">
        <v>0</v>
      </c>
      <c r="F61">
        <v>0</v>
      </c>
      <c r="G61">
        <v>0</v>
      </c>
      <c r="H61">
        <v>0</v>
      </c>
      <c r="I61">
        <v>0</v>
      </c>
      <c r="J61">
        <v>0</v>
      </c>
      <c r="K61">
        <v>0</v>
      </c>
      <c r="L61">
        <v>0</v>
      </c>
      <c r="M61">
        <v>0</v>
      </c>
      <c r="N61">
        <v>0</v>
      </c>
      <c r="O61">
        <v>0</v>
      </c>
    </row>
    <row r="62" spans="1:15" x14ac:dyDescent="0.25">
      <c r="A62">
        <v>30219228</v>
      </c>
      <c r="B62" t="s">
        <v>534</v>
      </c>
      <c r="C62" t="s">
        <v>698</v>
      </c>
      <c r="D62">
        <v>0</v>
      </c>
      <c r="E62">
        <v>0</v>
      </c>
      <c r="F62">
        <v>0</v>
      </c>
      <c r="G62">
        <v>0</v>
      </c>
      <c r="H62">
        <v>0</v>
      </c>
      <c r="I62">
        <v>0</v>
      </c>
      <c r="J62">
        <v>0</v>
      </c>
      <c r="K62">
        <v>0</v>
      </c>
      <c r="L62">
        <v>0</v>
      </c>
      <c r="M62">
        <v>0</v>
      </c>
      <c r="N62">
        <v>0</v>
      </c>
      <c r="O62">
        <v>0</v>
      </c>
    </row>
    <row r="63" spans="1:15" x14ac:dyDescent="0.25">
      <c r="C63" t="s">
        <v>699</v>
      </c>
      <c r="D63">
        <v>0</v>
      </c>
      <c r="E63">
        <v>0</v>
      </c>
      <c r="F63">
        <v>0</v>
      </c>
      <c r="G63">
        <v>0</v>
      </c>
      <c r="H63" s="1">
        <v>13889900</v>
      </c>
      <c r="I63">
        <v>0</v>
      </c>
      <c r="J63">
        <v>0</v>
      </c>
      <c r="K63">
        <v>0</v>
      </c>
      <c r="L63">
        <v>0</v>
      </c>
      <c r="M63">
        <v>0</v>
      </c>
      <c r="N63">
        <v>0</v>
      </c>
      <c r="O63">
        <v>0</v>
      </c>
    </row>
    <row r="64" spans="1:15" s="197" customFormat="1" x14ac:dyDescent="0.25">
      <c r="A64" s="197">
        <v>30465244</v>
      </c>
      <c r="B64" s="197" t="s">
        <v>732</v>
      </c>
      <c r="C64" s="197" t="s">
        <v>700</v>
      </c>
      <c r="D64" s="196">
        <v>30000000</v>
      </c>
      <c r="E64" s="196">
        <v>45000000</v>
      </c>
      <c r="F64" s="196">
        <v>75000000</v>
      </c>
      <c r="G64" s="196">
        <v>75000000</v>
      </c>
      <c r="H64" s="196">
        <v>55000000</v>
      </c>
      <c r="I64" s="196">
        <v>40000000</v>
      </c>
      <c r="J64" s="196">
        <v>29504366</v>
      </c>
      <c r="K64" s="197">
        <v>0</v>
      </c>
      <c r="L64" s="197">
        <v>0</v>
      </c>
      <c r="M64" s="197">
        <v>0</v>
      </c>
      <c r="N64" s="197">
        <v>0</v>
      </c>
      <c r="O64" s="197">
        <v>0</v>
      </c>
    </row>
    <row r="65" spans="1:15" x14ac:dyDescent="0.25">
      <c r="A65" s="197">
        <v>30465244</v>
      </c>
      <c r="B65" s="197" t="s">
        <v>732</v>
      </c>
      <c r="C65" t="s">
        <v>699</v>
      </c>
      <c r="D65">
        <v>0</v>
      </c>
      <c r="E65">
        <v>0</v>
      </c>
      <c r="F65">
        <v>0</v>
      </c>
      <c r="G65">
        <v>0</v>
      </c>
      <c r="H65">
        <v>0</v>
      </c>
      <c r="I65">
        <v>0</v>
      </c>
      <c r="J65">
        <v>0</v>
      </c>
      <c r="K65">
        <v>0</v>
      </c>
      <c r="L65">
        <v>0</v>
      </c>
      <c r="M65">
        <v>0</v>
      </c>
      <c r="N65">
        <v>0</v>
      </c>
      <c r="O65">
        <v>0</v>
      </c>
    </row>
    <row r="66" spans="1:15" x14ac:dyDescent="0.25">
      <c r="A66" s="197">
        <v>30465244</v>
      </c>
      <c r="B66" s="197" t="s">
        <v>732</v>
      </c>
      <c r="C66" t="s">
        <v>698</v>
      </c>
      <c r="D66">
        <v>0</v>
      </c>
      <c r="E66">
        <v>0</v>
      </c>
      <c r="F66">
        <v>0</v>
      </c>
      <c r="G66">
        <v>0</v>
      </c>
      <c r="H66">
        <v>0</v>
      </c>
      <c r="I66">
        <v>0</v>
      </c>
      <c r="J66">
        <v>0</v>
      </c>
      <c r="K66">
        <v>0</v>
      </c>
      <c r="L66">
        <v>0</v>
      </c>
      <c r="M66">
        <v>0</v>
      </c>
      <c r="N66">
        <v>0</v>
      </c>
      <c r="O66">
        <v>0</v>
      </c>
    </row>
    <row r="67" spans="1:15" x14ac:dyDescent="0.25">
      <c r="A67">
        <v>30465242</v>
      </c>
      <c r="B67" t="s">
        <v>734</v>
      </c>
      <c r="C67" t="s">
        <v>700</v>
      </c>
      <c r="D67">
        <v>0</v>
      </c>
      <c r="E67">
        <v>0</v>
      </c>
      <c r="F67">
        <v>0</v>
      </c>
      <c r="H67">
        <v>0</v>
      </c>
      <c r="I67">
        <v>0</v>
      </c>
      <c r="J67">
        <v>0</v>
      </c>
      <c r="K67">
        <v>0</v>
      </c>
      <c r="L67">
        <v>0</v>
      </c>
      <c r="M67">
        <v>0</v>
      </c>
      <c r="N67">
        <v>0</v>
      </c>
      <c r="O67">
        <v>0</v>
      </c>
    </row>
    <row r="68" spans="1:15" x14ac:dyDescent="0.25">
      <c r="C68" t="s">
        <v>699</v>
      </c>
      <c r="D68">
        <v>0</v>
      </c>
      <c r="E68">
        <v>0</v>
      </c>
      <c r="F68">
        <v>0</v>
      </c>
      <c r="G68">
        <v>0</v>
      </c>
      <c r="H68">
        <v>0</v>
      </c>
      <c r="I68">
        <v>0</v>
      </c>
      <c r="J68">
        <v>0</v>
      </c>
      <c r="K68">
        <v>0</v>
      </c>
      <c r="L68">
        <v>0</v>
      </c>
      <c r="M68">
        <v>0</v>
      </c>
      <c r="N68">
        <v>0</v>
      </c>
      <c r="O68">
        <v>0</v>
      </c>
    </row>
    <row r="69" spans="1:15" x14ac:dyDescent="0.25">
      <c r="C69" t="s">
        <v>698</v>
      </c>
      <c r="D69">
        <v>0</v>
      </c>
      <c r="E69">
        <v>0</v>
      </c>
      <c r="F69">
        <v>0</v>
      </c>
      <c r="G69">
        <v>0</v>
      </c>
      <c r="H69">
        <v>0</v>
      </c>
      <c r="I69">
        <v>0</v>
      </c>
      <c r="J69">
        <v>0</v>
      </c>
      <c r="K69">
        <v>0</v>
      </c>
      <c r="L69">
        <v>0</v>
      </c>
      <c r="M69">
        <v>0</v>
      </c>
      <c r="N69">
        <v>0</v>
      </c>
      <c r="O69">
        <v>0</v>
      </c>
    </row>
    <row r="70" spans="1:15" x14ac:dyDescent="0.25">
      <c r="A70">
        <v>30077934</v>
      </c>
      <c r="B70" t="s">
        <v>403</v>
      </c>
      <c r="C70" t="s">
        <v>698</v>
      </c>
      <c r="D70">
        <v>0</v>
      </c>
      <c r="E70">
        <v>0</v>
      </c>
      <c r="F70">
        <v>0</v>
      </c>
      <c r="G70">
        <v>0</v>
      </c>
      <c r="H70">
        <v>0</v>
      </c>
      <c r="I70">
        <v>0</v>
      </c>
      <c r="J70">
        <v>0</v>
      </c>
      <c r="K70">
        <v>0</v>
      </c>
      <c r="L70">
        <v>0</v>
      </c>
      <c r="M70">
        <v>0</v>
      </c>
      <c r="N70">
        <v>0</v>
      </c>
      <c r="O70">
        <v>0</v>
      </c>
    </row>
    <row r="71" spans="1:15" x14ac:dyDescent="0.25">
      <c r="C71" t="s">
        <v>699</v>
      </c>
      <c r="D71">
        <v>0</v>
      </c>
      <c r="E71">
        <v>0</v>
      </c>
      <c r="F71">
        <v>0</v>
      </c>
      <c r="G71">
        <v>0</v>
      </c>
      <c r="H71">
        <v>0</v>
      </c>
      <c r="I71">
        <v>0</v>
      </c>
      <c r="J71">
        <v>0</v>
      </c>
      <c r="K71">
        <v>0</v>
      </c>
      <c r="L71">
        <v>0</v>
      </c>
      <c r="M71">
        <v>0</v>
      </c>
      <c r="N71">
        <v>0</v>
      </c>
      <c r="O71">
        <v>0</v>
      </c>
    </row>
    <row r="72" spans="1:15" x14ac:dyDescent="0.25">
      <c r="C72" t="s">
        <v>700</v>
      </c>
      <c r="D72">
        <v>0</v>
      </c>
      <c r="E72">
        <v>0</v>
      </c>
      <c r="F72">
        <v>0</v>
      </c>
      <c r="G72">
        <v>0</v>
      </c>
      <c r="H72">
        <v>0</v>
      </c>
      <c r="I72">
        <v>0</v>
      </c>
      <c r="J72">
        <v>0</v>
      </c>
      <c r="K72">
        <v>0</v>
      </c>
      <c r="L72">
        <v>0</v>
      </c>
      <c r="M72">
        <v>0</v>
      </c>
      <c r="N72">
        <v>0</v>
      </c>
      <c r="O72">
        <v>0</v>
      </c>
    </row>
    <row r="73" spans="1:15" x14ac:dyDescent="0.25">
      <c r="C73" t="s">
        <v>717</v>
      </c>
      <c r="D73">
        <v>0</v>
      </c>
      <c r="E73">
        <v>0</v>
      </c>
      <c r="F73">
        <v>0</v>
      </c>
      <c r="G73">
        <v>0</v>
      </c>
      <c r="H73">
        <v>0</v>
      </c>
      <c r="I73">
        <v>0</v>
      </c>
      <c r="J73">
        <v>0</v>
      </c>
      <c r="K73">
        <v>0</v>
      </c>
      <c r="L73">
        <v>0</v>
      </c>
      <c r="M73">
        <v>0</v>
      </c>
      <c r="N73">
        <v>0</v>
      </c>
      <c r="O73">
        <v>0</v>
      </c>
    </row>
    <row r="74" spans="1:15" s="197" customFormat="1" x14ac:dyDescent="0.25">
      <c r="A74" s="197">
        <v>30108787</v>
      </c>
      <c r="B74" s="197" t="s">
        <v>737</v>
      </c>
      <c r="C74" s="197" t="s">
        <v>700</v>
      </c>
      <c r="D74" s="196">
        <v>6426000</v>
      </c>
      <c r="E74" s="196">
        <v>6426000</v>
      </c>
      <c r="F74" s="196">
        <v>6426000</v>
      </c>
      <c r="G74" s="196">
        <v>6426000</v>
      </c>
      <c r="H74" s="196">
        <v>6426000</v>
      </c>
      <c r="I74" s="196">
        <v>6426002</v>
      </c>
      <c r="J74" s="197">
        <v>0</v>
      </c>
      <c r="K74" s="197">
        <v>0</v>
      </c>
      <c r="L74" s="197">
        <v>0</v>
      </c>
      <c r="M74" s="197">
        <v>0</v>
      </c>
      <c r="N74" s="197">
        <v>0</v>
      </c>
      <c r="O74" s="197">
        <v>0</v>
      </c>
    </row>
    <row r="75" spans="1:15" s="197" customFormat="1" x14ac:dyDescent="0.25">
      <c r="A75" s="197">
        <v>30279673</v>
      </c>
      <c r="B75" s="197" t="s">
        <v>739</v>
      </c>
      <c r="C75" s="197" t="s">
        <v>700</v>
      </c>
      <c r="D75" s="196">
        <v>22000000</v>
      </c>
      <c r="E75" s="196">
        <v>45000000</v>
      </c>
      <c r="F75" s="196">
        <v>85000000</v>
      </c>
      <c r="G75" s="196">
        <v>95000000</v>
      </c>
      <c r="H75" s="196">
        <v>80000000</v>
      </c>
      <c r="I75" s="196">
        <v>75000000</v>
      </c>
      <c r="J75" s="196">
        <v>50000000</v>
      </c>
      <c r="K75" s="196">
        <v>50000000</v>
      </c>
      <c r="L75" s="196">
        <v>47746999</v>
      </c>
      <c r="M75" s="197">
        <v>0</v>
      </c>
      <c r="N75" s="197">
        <v>0</v>
      </c>
      <c r="O75" s="197">
        <v>0</v>
      </c>
    </row>
    <row r="76" spans="1:15" s="197" customFormat="1" x14ac:dyDescent="0.25">
      <c r="A76" s="197">
        <v>30279673</v>
      </c>
      <c r="B76" s="197" t="s">
        <v>739</v>
      </c>
      <c r="C76" s="197" t="s">
        <v>699</v>
      </c>
      <c r="D76" s="196">
        <v>1200000</v>
      </c>
      <c r="E76" s="196">
        <v>1200000</v>
      </c>
      <c r="F76" s="196">
        <v>1200000</v>
      </c>
      <c r="G76" s="196">
        <v>1200000</v>
      </c>
      <c r="H76" s="196">
        <v>1200000</v>
      </c>
      <c r="I76" s="196">
        <v>1200000</v>
      </c>
      <c r="J76" s="196">
        <v>1200000</v>
      </c>
      <c r="K76" s="196">
        <v>1200000</v>
      </c>
      <c r="L76" s="197">
        <v>0</v>
      </c>
      <c r="M76" s="197">
        <v>0</v>
      </c>
      <c r="N76" s="197">
        <v>0</v>
      </c>
      <c r="O76" s="197">
        <v>0</v>
      </c>
    </row>
    <row r="77" spans="1:15" x14ac:dyDescent="0.25">
      <c r="A77" s="197">
        <v>30279675</v>
      </c>
      <c r="B77" s="197" t="s">
        <v>739</v>
      </c>
      <c r="C77" t="s">
        <v>698</v>
      </c>
      <c r="D77">
        <v>0</v>
      </c>
      <c r="E77">
        <v>0</v>
      </c>
      <c r="F77">
        <v>0</v>
      </c>
      <c r="G77">
        <v>0</v>
      </c>
      <c r="H77">
        <v>0</v>
      </c>
      <c r="I77">
        <v>0</v>
      </c>
      <c r="J77">
        <v>0</v>
      </c>
      <c r="K77">
        <v>0</v>
      </c>
      <c r="L77">
        <v>0</v>
      </c>
      <c r="M77">
        <v>0</v>
      </c>
      <c r="N77">
        <v>0</v>
      </c>
      <c r="O77">
        <v>0</v>
      </c>
    </row>
    <row r="78" spans="1:15" x14ac:dyDescent="0.25">
      <c r="A78" s="197">
        <v>30279676</v>
      </c>
      <c r="B78" s="197" t="s">
        <v>739</v>
      </c>
      <c r="C78" t="s">
        <v>701</v>
      </c>
      <c r="D78">
        <v>0</v>
      </c>
      <c r="E78">
        <v>0</v>
      </c>
      <c r="F78">
        <v>0</v>
      </c>
      <c r="G78">
        <v>0</v>
      </c>
      <c r="H78">
        <v>0</v>
      </c>
      <c r="I78">
        <v>0</v>
      </c>
      <c r="J78">
        <v>0</v>
      </c>
      <c r="K78">
        <v>0</v>
      </c>
      <c r="L78">
        <v>0</v>
      </c>
      <c r="M78">
        <v>0</v>
      </c>
      <c r="N78">
        <v>0</v>
      </c>
      <c r="O78">
        <v>0</v>
      </c>
    </row>
    <row r="79" spans="1:15" x14ac:dyDescent="0.25">
      <c r="A79" s="197">
        <v>30279677</v>
      </c>
      <c r="B79" s="197" t="s">
        <v>739</v>
      </c>
      <c r="C79" t="s">
        <v>702</v>
      </c>
      <c r="D79">
        <v>0</v>
      </c>
      <c r="E79">
        <v>0</v>
      </c>
      <c r="F79">
        <v>0</v>
      </c>
      <c r="G79">
        <v>0</v>
      </c>
      <c r="H79">
        <v>0</v>
      </c>
      <c r="I79">
        <v>0</v>
      </c>
      <c r="J79">
        <v>0</v>
      </c>
      <c r="K79">
        <v>0</v>
      </c>
      <c r="L79">
        <v>0</v>
      </c>
      <c r="M79">
        <v>0</v>
      </c>
      <c r="N79">
        <v>0</v>
      </c>
      <c r="O79">
        <v>0</v>
      </c>
    </row>
    <row r="80" spans="1:15" x14ac:dyDescent="0.25">
      <c r="A80">
        <v>30464833</v>
      </c>
      <c r="B80" t="s">
        <v>741</v>
      </c>
      <c r="C80" t="s">
        <v>700</v>
      </c>
      <c r="H80">
        <v>0</v>
      </c>
      <c r="J80">
        <v>0</v>
      </c>
      <c r="K80">
        <v>0</v>
      </c>
      <c r="L80">
        <v>0</v>
      </c>
      <c r="M80">
        <v>0</v>
      </c>
      <c r="N80">
        <v>0</v>
      </c>
      <c r="O80">
        <v>0</v>
      </c>
    </row>
    <row r="81" spans="1:15" x14ac:dyDescent="0.25">
      <c r="A81">
        <v>30248522</v>
      </c>
      <c r="B81" t="s">
        <v>743</v>
      </c>
      <c r="C81" t="s">
        <v>700</v>
      </c>
      <c r="D81">
        <v>0</v>
      </c>
      <c r="E81">
        <v>0</v>
      </c>
      <c r="F81">
        <v>0</v>
      </c>
      <c r="G81">
        <v>0</v>
      </c>
      <c r="H81">
        <v>0</v>
      </c>
      <c r="I81">
        <v>0</v>
      </c>
      <c r="J81">
        <v>0</v>
      </c>
      <c r="K81">
        <v>0</v>
      </c>
      <c r="L81">
        <v>0</v>
      </c>
      <c r="M81">
        <v>0</v>
      </c>
      <c r="N81">
        <v>0</v>
      </c>
      <c r="O81">
        <v>0</v>
      </c>
    </row>
    <row r="82" spans="1:15" x14ac:dyDescent="0.25">
      <c r="C82" t="s">
        <v>699</v>
      </c>
      <c r="D82">
        <v>0</v>
      </c>
      <c r="E82">
        <v>0</v>
      </c>
      <c r="F82">
        <v>0</v>
      </c>
      <c r="G82">
        <v>0</v>
      </c>
      <c r="H82">
        <v>0</v>
      </c>
      <c r="I82">
        <v>0</v>
      </c>
      <c r="J82">
        <v>0</v>
      </c>
      <c r="K82">
        <v>0</v>
      </c>
      <c r="L82">
        <v>0</v>
      </c>
      <c r="M82">
        <v>0</v>
      </c>
      <c r="N82">
        <v>0</v>
      </c>
      <c r="O82">
        <v>0</v>
      </c>
    </row>
    <row r="83" spans="1:15" x14ac:dyDescent="0.25">
      <c r="C83" t="s">
        <v>698</v>
      </c>
      <c r="D83">
        <v>0</v>
      </c>
      <c r="E83">
        <v>0</v>
      </c>
      <c r="F83">
        <v>0</v>
      </c>
      <c r="G83">
        <v>0</v>
      </c>
      <c r="H83">
        <v>0</v>
      </c>
      <c r="I83">
        <v>0</v>
      </c>
      <c r="J83">
        <v>0</v>
      </c>
      <c r="K83">
        <v>0</v>
      </c>
      <c r="L83">
        <v>0</v>
      </c>
      <c r="M83">
        <v>0</v>
      </c>
      <c r="N83">
        <v>0</v>
      </c>
      <c r="O83">
        <v>0</v>
      </c>
    </row>
    <row r="84" spans="1:15" x14ac:dyDescent="0.25">
      <c r="C84" t="s">
        <v>701</v>
      </c>
      <c r="D84">
        <v>0</v>
      </c>
      <c r="E84">
        <v>0</v>
      </c>
      <c r="F84">
        <v>0</v>
      </c>
      <c r="G84">
        <v>0</v>
      </c>
      <c r="H84">
        <v>0</v>
      </c>
      <c r="I84">
        <v>0</v>
      </c>
      <c r="J84">
        <v>0</v>
      </c>
      <c r="K84">
        <v>0</v>
      </c>
      <c r="L84">
        <v>0</v>
      </c>
      <c r="M84">
        <v>0</v>
      </c>
      <c r="N84">
        <v>0</v>
      </c>
      <c r="O84">
        <v>0</v>
      </c>
    </row>
    <row r="85" spans="1:15" x14ac:dyDescent="0.25">
      <c r="C85" t="s">
        <v>702</v>
      </c>
      <c r="D85">
        <v>0</v>
      </c>
      <c r="E85">
        <v>0</v>
      </c>
      <c r="F85">
        <v>0</v>
      </c>
      <c r="G85">
        <v>0</v>
      </c>
      <c r="H85">
        <v>0</v>
      </c>
      <c r="I85">
        <v>0</v>
      </c>
      <c r="J85">
        <v>0</v>
      </c>
      <c r="K85">
        <v>0</v>
      </c>
      <c r="L85">
        <v>0</v>
      </c>
      <c r="M85">
        <v>0</v>
      </c>
      <c r="N85">
        <v>0</v>
      </c>
      <c r="O85">
        <v>0</v>
      </c>
    </row>
    <row r="86" spans="1:15" x14ac:dyDescent="0.25">
      <c r="A86">
        <v>30342773</v>
      </c>
      <c r="B86" t="s">
        <v>745</v>
      </c>
      <c r="C86" t="s">
        <v>717</v>
      </c>
      <c r="D86">
        <v>0</v>
      </c>
      <c r="E86">
        <v>0</v>
      </c>
      <c r="F86">
        <v>0</v>
      </c>
      <c r="G86">
        <v>0</v>
      </c>
      <c r="H86">
        <v>0</v>
      </c>
      <c r="I86">
        <v>0</v>
      </c>
      <c r="J86">
        <v>0</v>
      </c>
      <c r="K86">
        <v>0</v>
      </c>
      <c r="L86">
        <v>0</v>
      </c>
      <c r="M86">
        <v>0</v>
      </c>
      <c r="N86">
        <v>0</v>
      </c>
      <c r="O86">
        <v>0</v>
      </c>
    </row>
    <row r="87" spans="1:15" x14ac:dyDescent="0.25">
      <c r="C87" t="s">
        <v>698</v>
      </c>
      <c r="D87">
        <v>0</v>
      </c>
      <c r="E87">
        <v>0</v>
      </c>
      <c r="F87">
        <v>0</v>
      </c>
      <c r="G87">
        <v>0</v>
      </c>
      <c r="H87">
        <v>0</v>
      </c>
      <c r="I87">
        <v>0</v>
      </c>
      <c r="J87">
        <v>0</v>
      </c>
      <c r="K87">
        <v>0</v>
      </c>
      <c r="L87">
        <v>0</v>
      </c>
      <c r="M87">
        <v>0</v>
      </c>
      <c r="N87">
        <v>0</v>
      </c>
      <c r="O87">
        <v>0</v>
      </c>
    </row>
    <row r="88" spans="1:15" x14ac:dyDescent="0.25">
      <c r="C88" t="s">
        <v>699</v>
      </c>
      <c r="D88">
        <v>0</v>
      </c>
      <c r="E88">
        <v>0</v>
      </c>
      <c r="F88">
        <v>0</v>
      </c>
      <c r="G88">
        <v>0</v>
      </c>
      <c r="H88">
        <v>0</v>
      </c>
      <c r="I88">
        <v>0</v>
      </c>
      <c r="J88">
        <v>0</v>
      </c>
      <c r="K88">
        <v>0</v>
      </c>
      <c r="L88">
        <v>0</v>
      </c>
      <c r="M88">
        <v>0</v>
      </c>
      <c r="N88">
        <v>0</v>
      </c>
      <c r="O88">
        <v>0</v>
      </c>
    </row>
    <row r="89" spans="1:15" x14ac:dyDescent="0.25">
      <c r="C89" t="s">
        <v>700</v>
      </c>
      <c r="D89">
        <v>0</v>
      </c>
      <c r="E89">
        <v>0</v>
      </c>
      <c r="F89">
        <v>0</v>
      </c>
      <c r="G89">
        <v>0</v>
      </c>
      <c r="H89">
        <v>0</v>
      </c>
      <c r="I89">
        <v>0</v>
      </c>
      <c r="J89">
        <v>0</v>
      </c>
      <c r="K89">
        <v>0</v>
      </c>
      <c r="L89">
        <v>0</v>
      </c>
      <c r="M89">
        <v>0</v>
      </c>
      <c r="N89">
        <v>0</v>
      </c>
      <c r="O89">
        <v>0</v>
      </c>
    </row>
    <row r="90" spans="1:15" x14ac:dyDescent="0.25">
      <c r="A90">
        <v>30077481</v>
      </c>
      <c r="B90" t="s">
        <v>747</v>
      </c>
      <c r="C90" t="s">
        <v>699</v>
      </c>
      <c r="D90">
        <v>0</v>
      </c>
      <c r="E90">
        <v>0</v>
      </c>
      <c r="F90">
        <v>0</v>
      </c>
      <c r="G90">
        <v>0</v>
      </c>
      <c r="H90">
        <v>0</v>
      </c>
      <c r="I90">
        <v>0</v>
      </c>
      <c r="J90">
        <v>0</v>
      </c>
      <c r="K90">
        <v>0</v>
      </c>
      <c r="L90">
        <v>0</v>
      </c>
      <c r="M90">
        <v>0</v>
      </c>
      <c r="N90">
        <v>0</v>
      </c>
      <c r="O90">
        <v>0</v>
      </c>
    </row>
    <row r="91" spans="1:15" x14ac:dyDescent="0.25">
      <c r="C91" t="s">
        <v>698</v>
      </c>
      <c r="D91">
        <v>0</v>
      </c>
      <c r="E91">
        <v>0</v>
      </c>
      <c r="F91">
        <v>0</v>
      </c>
      <c r="G91">
        <v>0</v>
      </c>
      <c r="H91">
        <v>0</v>
      </c>
      <c r="I91">
        <v>0</v>
      </c>
      <c r="J91">
        <v>0</v>
      </c>
      <c r="K91">
        <v>0</v>
      </c>
      <c r="L91">
        <v>0</v>
      </c>
      <c r="M91">
        <v>0</v>
      </c>
      <c r="N91">
        <v>0</v>
      </c>
      <c r="O91">
        <v>0</v>
      </c>
    </row>
    <row r="92" spans="1:15" x14ac:dyDescent="0.25">
      <c r="A92">
        <v>30427023</v>
      </c>
      <c r="B92" t="s">
        <v>749</v>
      </c>
      <c r="C92" t="s">
        <v>750</v>
      </c>
      <c r="D92">
        <v>0</v>
      </c>
      <c r="E92">
        <v>0</v>
      </c>
      <c r="F92">
        <v>0</v>
      </c>
      <c r="G92">
        <v>0</v>
      </c>
      <c r="H92">
        <v>0</v>
      </c>
      <c r="I92">
        <v>0</v>
      </c>
      <c r="J92">
        <v>0</v>
      </c>
      <c r="K92">
        <v>0</v>
      </c>
      <c r="L92">
        <v>0</v>
      </c>
      <c r="M92">
        <v>0</v>
      </c>
      <c r="N92">
        <v>0</v>
      </c>
      <c r="O92">
        <v>0</v>
      </c>
    </row>
    <row r="93" spans="1:15" x14ac:dyDescent="0.25">
      <c r="A93">
        <v>20086686</v>
      </c>
      <c r="B93" t="s">
        <v>752</v>
      </c>
      <c r="C93" t="s">
        <v>699</v>
      </c>
      <c r="D93">
        <v>0</v>
      </c>
      <c r="E93">
        <v>0</v>
      </c>
      <c r="F93" s="1">
        <v>27672000</v>
      </c>
      <c r="G93">
        <v>0</v>
      </c>
      <c r="H93">
        <v>0</v>
      </c>
      <c r="I93">
        <v>0</v>
      </c>
      <c r="J93">
        <v>0</v>
      </c>
      <c r="K93">
        <v>0</v>
      </c>
      <c r="L93">
        <v>0</v>
      </c>
      <c r="M93">
        <v>0</v>
      </c>
      <c r="N93">
        <v>0</v>
      </c>
      <c r="O93">
        <v>0</v>
      </c>
    </row>
    <row r="94" spans="1:15" x14ac:dyDescent="0.25">
      <c r="C94" t="s">
        <v>700</v>
      </c>
      <c r="D94">
        <v>0</v>
      </c>
      <c r="F94">
        <v>0</v>
      </c>
      <c r="I94">
        <v>0</v>
      </c>
      <c r="J94">
        <v>0</v>
      </c>
      <c r="K94">
        <v>0</v>
      </c>
      <c r="L94">
        <v>0</v>
      </c>
      <c r="M94">
        <v>0</v>
      </c>
      <c r="N94">
        <v>0</v>
      </c>
      <c r="O94">
        <v>0</v>
      </c>
    </row>
    <row r="95" spans="1:15" x14ac:dyDescent="0.25">
      <c r="C95" t="s">
        <v>698</v>
      </c>
      <c r="D95">
        <v>0</v>
      </c>
      <c r="E95">
        <v>0</v>
      </c>
      <c r="F95">
        <v>0</v>
      </c>
      <c r="G95">
        <v>0</v>
      </c>
      <c r="H95">
        <v>0</v>
      </c>
      <c r="I95">
        <v>0</v>
      </c>
      <c r="J95">
        <v>0</v>
      </c>
      <c r="K95">
        <v>0</v>
      </c>
      <c r="L95">
        <v>0</v>
      </c>
      <c r="M95">
        <v>0</v>
      </c>
      <c r="N95">
        <v>0</v>
      </c>
      <c r="O95">
        <v>0</v>
      </c>
    </row>
    <row r="96" spans="1:15" x14ac:dyDescent="0.25">
      <c r="A96">
        <v>30087299</v>
      </c>
      <c r="B96" t="s">
        <v>156</v>
      </c>
      <c r="C96" t="s">
        <v>699</v>
      </c>
      <c r="D96">
        <v>0</v>
      </c>
      <c r="E96">
        <v>0</v>
      </c>
      <c r="F96">
        <v>0</v>
      </c>
      <c r="G96">
        <v>0</v>
      </c>
      <c r="H96">
        <v>0</v>
      </c>
      <c r="I96">
        <v>0</v>
      </c>
      <c r="J96">
        <v>0</v>
      </c>
      <c r="K96">
        <v>0</v>
      </c>
      <c r="L96">
        <v>0</v>
      </c>
      <c r="M96">
        <v>0</v>
      </c>
      <c r="N96">
        <v>0</v>
      </c>
      <c r="O96">
        <v>0</v>
      </c>
    </row>
    <row r="97" spans="1:15" x14ac:dyDescent="0.25">
      <c r="C97" t="s">
        <v>700</v>
      </c>
      <c r="D97">
        <v>0</v>
      </c>
      <c r="I97">
        <v>0</v>
      </c>
      <c r="J97">
        <v>0</v>
      </c>
      <c r="K97">
        <v>0</v>
      </c>
      <c r="L97">
        <v>0</v>
      </c>
      <c r="M97">
        <v>0</v>
      </c>
      <c r="N97">
        <v>0</v>
      </c>
      <c r="O97">
        <v>0</v>
      </c>
    </row>
    <row r="98" spans="1:15" x14ac:dyDescent="0.25">
      <c r="C98" t="s">
        <v>698</v>
      </c>
      <c r="D98">
        <v>0</v>
      </c>
      <c r="E98">
        <v>0</v>
      </c>
      <c r="F98">
        <v>0</v>
      </c>
      <c r="G98">
        <v>0</v>
      </c>
      <c r="H98">
        <v>0</v>
      </c>
      <c r="I98">
        <v>0</v>
      </c>
      <c r="J98">
        <v>0</v>
      </c>
      <c r="K98">
        <v>0</v>
      </c>
      <c r="L98">
        <v>0</v>
      </c>
      <c r="M98">
        <v>0</v>
      </c>
      <c r="N98">
        <v>0</v>
      </c>
      <c r="O98">
        <v>0</v>
      </c>
    </row>
    <row r="99" spans="1:15" x14ac:dyDescent="0.25">
      <c r="A99">
        <v>30204522</v>
      </c>
      <c r="B99" t="s">
        <v>755</v>
      </c>
      <c r="C99" t="s">
        <v>698</v>
      </c>
      <c r="D99">
        <v>0</v>
      </c>
      <c r="E99">
        <v>0</v>
      </c>
      <c r="F99">
        <v>0</v>
      </c>
      <c r="G99">
        <v>0</v>
      </c>
      <c r="H99">
        <v>0</v>
      </c>
      <c r="I99">
        <v>0</v>
      </c>
      <c r="J99">
        <v>0</v>
      </c>
      <c r="K99">
        <v>0</v>
      </c>
      <c r="L99">
        <v>0</v>
      </c>
      <c r="M99">
        <v>0</v>
      </c>
      <c r="N99">
        <v>0</v>
      </c>
      <c r="O99">
        <v>0</v>
      </c>
    </row>
    <row r="100" spans="1:15" s="197" customFormat="1" x14ac:dyDescent="0.25">
      <c r="A100">
        <v>30204522</v>
      </c>
      <c r="B100" t="s">
        <v>755</v>
      </c>
      <c r="C100" s="197" t="s">
        <v>699</v>
      </c>
      <c r="D100" s="197">
        <v>0</v>
      </c>
      <c r="E100" s="196">
        <v>15992856</v>
      </c>
      <c r="F100" s="197">
        <v>0</v>
      </c>
      <c r="G100" s="197">
        <v>0</v>
      </c>
      <c r="H100" s="197">
        <v>0</v>
      </c>
      <c r="I100" s="197">
        <v>0</v>
      </c>
      <c r="J100" s="197">
        <v>0</v>
      </c>
      <c r="K100" s="197">
        <v>0</v>
      </c>
      <c r="L100" s="197">
        <v>0</v>
      </c>
      <c r="M100" s="197">
        <v>0</v>
      </c>
      <c r="N100" s="197">
        <v>0</v>
      </c>
      <c r="O100" s="197">
        <v>0</v>
      </c>
    </row>
    <row r="101" spans="1:15" x14ac:dyDescent="0.25">
      <c r="A101">
        <v>30465984</v>
      </c>
      <c r="B101" t="s">
        <v>757</v>
      </c>
      <c r="C101" t="s">
        <v>758</v>
      </c>
      <c r="D101">
        <v>0</v>
      </c>
      <c r="E101">
        <v>0</v>
      </c>
      <c r="F101">
        <v>0</v>
      </c>
      <c r="G101">
        <v>0</v>
      </c>
      <c r="H101">
        <v>0</v>
      </c>
      <c r="I101">
        <v>0</v>
      </c>
      <c r="J101">
        <v>0</v>
      </c>
      <c r="K101">
        <v>0</v>
      </c>
      <c r="L101">
        <v>0</v>
      </c>
      <c r="M101">
        <v>0</v>
      </c>
      <c r="N101">
        <v>0</v>
      </c>
      <c r="O101">
        <v>0</v>
      </c>
    </row>
    <row r="102" spans="1:15" x14ac:dyDescent="0.25">
      <c r="C102" t="s">
        <v>750</v>
      </c>
      <c r="D102">
        <v>0</v>
      </c>
      <c r="E102">
        <v>0</v>
      </c>
      <c r="F102">
        <v>0</v>
      </c>
      <c r="G102">
        <v>0</v>
      </c>
      <c r="H102">
        <v>0</v>
      </c>
      <c r="I102">
        <v>0</v>
      </c>
      <c r="J102">
        <v>0</v>
      </c>
      <c r="K102">
        <v>0</v>
      </c>
      <c r="L102">
        <v>0</v>
      </c>
      <c r="M102">
        <v>0</v>
      </c>
      <c r="N102">
        <v>0</v>
      </c>
      <c r="O102">
        <v>0</v>
      </c>
    </row>
    <row r="103" spans="1:15" x14ac:dyDescent="0.25">
      <c r="C103" t="s">
        <v>759</v>
      </c>
      <c r="E103">
        <v>0</v>
      </c>
      <c r="F103">
        <v>0</v>
      </c>
      <c r="G103">
        <v>0</v>
      </c>
      <c r="H103">
        <v>0</v>
      </c>
      <c r="I103">
        <v>0</v>
      </c>
      <c r="J103">
        <v>0</v>
      </c>
      <c r="K103">
        <v>0</v>
      </c>
      <c r="L103">
        <v>0</v>
      </c>
      <c r="M103">
        <v>0</v>
      </c>
      <c r="N103">
        <v>0</v>
      </c>
      <c r="O103">
        <v>0</v>
      </c>
    </row>
    <row r="104" spans="1:15" x14ac:dyDescent="0.25">
      <c r="A104">
        <v>30136720</v>
      </c>
      <c r="B104" t="s">
        <v>760</v>
      </c>
      <c r="C104" t="s">
        <v>700</v>
      </c>
      <c r="D104" s="1">
        <v>3890464</v>
      </c>
      <c r="E104">
        <v>0</v>
      </c>
      <c r="F104">
        <v>0</v>
      </c>
      <c r="G104">
        <v>0</v>
      </c>
      <c r="H104">
        <v>0</v>
      </c>
      <c r="I104">
        <v>0</v>
      </c>
      <c r="J104">
        <v>0</v>
      </c>
      <c r="K104">
        <v>0</v>
      </c>
      <c r="L104">
        <v>0</v>
      </c>
      <c r="M104">
        <v>0</v>
      </c>
      <c r="N104">
        <v>0</v>
      </c>
      <c r="O104">
        <v>0</v>
      </c>
    </row>
    <row r="105" spans="1:15" x14ac:dyDescent="0.25">
      <c r="C105" t="s">
        <v>698</v>
      </c>
      <c r="D105">
        <v>0</v>
      </c>
      <c r="E105">
        <v>0</v>
      </c>
      <c r="F105">
        <v>0</v>
      </c>
      <c r="G105">
        <v>0</v>
      </c>
      <c r="H105">
        <v>0</v>
      </c>
      <c r="I105">
        <v>0</v>
      </c>
      <c r="J105">
        <v>0</v>
      </c>
      <c r="K105">
        <v>0</v>
      </c>
      <c r="L105">
        <v>0</v>
      </c>
      <c r="M105">
        <v>0</v>
      </c>
      <c r="N105">
        <v>0</v>
      </c>
      <c r="O105">
        <v>0</v>
      </c>
    </row>
    <row r="106" spans="1:15" x14ac:dyDescent="0.25">
      <c r="A106">
        <v>30377475</v>
      </c>
      <c r="B106" t="s">
        <v>762</v>
      </c>
      <c r="C106" t="s">
        <v>717</v>
      </c>
      <c r="D106">
        <v>0</v>
      </c>
      <c r="E106">
        <v>0</v>
      </c>
      <c r="F106">
        <v>0</v>
      </c>
      <c r="G106">
        <v>0</v>
      </c>
      <c r="H106">
        <v>0</v>
      </c>
      <c r="I106">
        <v>0</v>
      </c>
      <c r="J106">
        <v>0</v>
      </c>
      <c r="N106">
        <v>0</v>
      </c>
      <c r="O106">
        <v>0</v>
      </c>
    </row>
    <row r="107" spans="1:15" x14ac:dyDescent="0.25">
      <c r="A107">
        <v>30064230</v>
      </c>
      <c r="B107" t="s">
        <v>764</v>
      </c>
      <c r="C107" t="s">
        <v>698</v>
      </c>
      <c r="D107">
        <v>0</v>
      </c>
      <c r="E107">
        <v>0</v>
      </c>
      <c r="F107">
        <v>0</v>
      </c>
      <c r="G107">
        <v>0</v>
      </c>
      <c r="H107">
        <v>0</v>
      </c>
      <c r="I107">
        <v>0</v>
      </c>
      <c r="J107">
        <v>0</v>
      </c>
      <c r="K107">
        <v>0</v>
      </c>
      <c r="L107">
        <v>0</v>
      </c>
      <c r="M107">
        <v>0</v>
      </c>
      <c r="N107">
        <v>0</v>
      </c>
      <c r="O107">
        <v>0</v>
      </c>
    </row>
    <row r="108" spans="1:15" x14ac:dyDescent="0.25">
      <c r="C108" t="s">
        <v>699</v>
      </c>
      <c r="D108" s="1">
        <v>1650000</v>
      </c>
      <c r="E108">
        <v>0</v>
      </c>
      <c r="F108">
        <v>0</v>
      </c>
      <c r="G108">
        <v>0</v>
      </c>
      <c r="H108">
        <v>0</v>
      </c>
      <c r="I108" s="1">
        <v>1650000</v>
      </c>
      <c r="J108" s="1">
        <v>1650000</v>
      </c>
      <c r="K108" s="1">
        <v>1650000</v>
      </c>
      <c r="L108" s="1">
        <v>1650000</v>
      </c>
      <c r="M108" s="1">
        <v>1650000</v>
      </c>
      <c r="N108" s="1">
        <v>1650000</v>
      </c>
      <c r="O108">
        <v>0</v>
      </c>
    </row>
    <row r="109" spans="1:15" x14ac:dyDescent="0.25">
      <c r="C109" t="s">
        <v>700</v>
      </c>
      <c r="D109">
        <v>0</v>
      </c>
      <c r="E109">
        <v>0</v>
      </c>
      <c r="F109">
        <v>0</v>
      </c>
      <c r="G109">
        <v>0</v>
      </c>
      <c r="H109">
        <v>0</v>
      </c>
      <c r="I109" s="1">
        <v>130000000</v>
      </c>
      <c r="J109" s="1">
        <v>150000000</v>
      </c>
      <c r="K109" s="1">
        <v>120000000</v>
      </c>
      <c r="L109" s="1">
        <v>180000000</v>
      </c>
      <c r="M109" s="1">
        <v>220000000</v>
      </c>
      <c r="N109" s="1">
        <v>220000000</v>
      </c>
      <c r="O109" s="1">
        <v>250000000</v>
      </c>
    </row>
    <row r="110" spans="1:15" x14ac:dyDescent="0.25">
      <c r="C110" t="s">
        <v>701</v>
      </c>
      <c r="D110">
        <v>0</v>
      </c>
      <c r="E110">
        <v>0</v>
      </c>
      <c r="F110">
        <v>0</v>
      </c>
      <c r="G110">
        <v>0</v>
      </c>
      <c r="H110">
        <v>0</v>
      </c>
      <c r="I110">
        <v>0</v>
      </c>
      <c r="J110">
        <v>0</v>
      </c>
      <c r="K110">
        <v>0</v>
      </c>
      <c r="L110">
        <v>0</v>
      </c>
      <c r="M110">
        <v>0</v>
      </c>
      <c r="N110">
        <v>0</v>
      </c>
      <c r="O110">
        <v>0</v>
      </c>
    </row>
    <row r="111" spans="1:15" x14ac:dyDescent="0.25">
      <c r="C111" t="s">
        <v>702</v>
      </c>
      <c r="D111">
        <v>0</v>
      </c>
      <c r="E111">
        <v>0</v>
      </c>
      <c r="F111">
        <v>0</v>
      </c>
      <c r="G111">
        <v>0</v>
      </c>
      <c r="H111">
        <v>0</v>
      </c>
      <c r="I111">
        <v>0</v>
      </c>
      <c r="J111">
        <v>0</v>
      </c>
      <c r="K111">
        <v>0</v>
      </c>
      <c r="L111">
        <v>0</v>
      </c>
      <c r="M111">
        <v>0</v>
      </c>
      <c r="N111">
        <v>0</v>
      </c>
      <c r="O111">
        <v>0</v>
      </c>
    </row>
    <row r="112" spans="1:15" s="197" customFormat="1" x14ac:dyDescent="0.25">
      <c r="A112" s="197" t="s">
        <v>124</v>
      </c>
      <c r="B112" s="197" t="s">
        <v>765</v>
      </c>
      <c r="C112" s="197" t="s">
        <v>700</v>
      </c>
      <c r="D112" s="196">
        <v>80000000</v>
      </c>
      <c r="E112" s="196">
        <v>85000000</v>
      </c>
      <c r="F112" s="196">
        <v>85000000</v>
      </c>
      <c r="G112" s="196">
        <v>90000000</v>
      </c>
      <c r="H112" s="196">
        <v>50000000</v>
      </c>
      <c r="I112" s="196">
        <v>42964570</v>
      </c>
      <c r="J112" s="197">
        <v>0</v>
      </c>
      <c r="K112" s="197">
        <v>0</v>
      </c>
      <c r="L112" s="197">
        <v>0</v>
      </c>
      <c r="M112" s="197">
        <v>0</v>
      </c>
      <c r="N112" s="197">
        <v>0</v>
      </c>
      <c r="O112" s="197">
        <v>0</v>
      </c>
    </row>
    <row r="113" spans="1:15" x14ac:dyDescent="0.25">
      <c r="A113">
        <v>30460140</v>
      </c>
      <c r="B113" t="s">
        <v>767</v>
      </c>
      <c r="C113" t="s">
        <v>698</v>
      </c>
      <c r="D113">
        <v>0</v>
      </c>
      <c r="E113">
        <v>0</v>
      </c>
      <c r="F113">
        <v>0</v>
      </c>
      <c r="G113">
        <v>0</v>
      </c>
      <c r="H113">
        <v>0</v>
      </c>
      <c r="I113">
        <v>0</v>
      </c>
      <c r="J113">
        <v>0</v>
      </c>
      <c r="K113">
        <v>0</v>
      </c>
      <c r="L113">
        <v>0</v>
      </c>
      <c r="M113">
        <v>0</v>
      </c>
      <c r="N113">
        <v>0</v>
      </c>
      <c r="O113">
        <v>0</v>
      </c>
    </row>
    <row r="114" spans="1:15" x14ac:dyDescent="0.25">
      <c r="C114" t="s">
        <v>699</v>
      </c>
      <c r="D114">
        <v>0</v>
      </c>
      <c r="E114">
        <v>0</v>
      </c>
      <c r="F114">
        <v>0</v>
      </c>
      <c r="G114">
        <v>0</v>
      </c>
      <c r="H114">
        <v>0</v>
      </c>
      <c r="I114">
        <v>0</v>
      </c>
      <c r="J114">
        <v>0</v>
      </c>
      <c r="K114">
        <v>0</v>
      </c>
      <c r="L114">
        <v>0</v>
      </c>
      <c r="M114">
        <v>0</v>
      </c>
      <c r="N114">
        <v>0</v>
      </c>
      <c r="O114">
        <v>0</v>
      </c>
    </row>
    <row r="115" spans="1:15" x14ac:dyDescent="0.25">
      <c r="C115" t="s">
        <v>700</v>
      </c>
      <c r="D115">
        <v>0</v>
      </c>
      <c r="E115">
        <v>0</v>
      </c>
      <c r="F115">
        <v>0</v>
      </c>
      <c r="G115">
        <v>0</v>
      </c>
      <c r="H115">
        <v>0</v>
      </c>
      <c r="I115">
        <v>0</v>
      </c>
      <c r="J115">
        <v>0</v>
      </c>
      <c r="K115">
        <v>0</v>
      </c>
      <c r="L115">
        <v>0</v>
      </c>
      <c r="M115">
        <v>0</v>
      </c>
      <c r="N115">
        <v>0</v>
      </c>
      <c r="O115">
        <v>0</v>
      </c>
    </row>
    <row r="116" spans="1:15" x14ac:dyDescent="0.25">
      <c r="C116" t="s">
        <v>701</v>
      </c>
      <c r="D116">
        <v>0</v>
      </c>
      <c r="E116">
        <v>0</v>
      </c>
      <c r="F116">
        <v>0</v>
      </c>
      <c r="G116">
        <v>0</v>
      </c>
      <c r="H116">
        <v>0</v>
      </c>
      <c r="I116">
        <v>0</v>
      </c>
      <c r="J116">
        <v>0</v>
      </c>
      <c r="K116">
        <v>0</v>
      </c>
      <c r="L116">
        <v>0</v>
      </c>
      <c r="M116">
        <v>0</v>
      </c>
      <c r="N116">
        <v>0</v>
      </c>
      <c r="O116">
        <v>0</v>
      </c>
    </row>
    <row r="117" spans="1:15" x14ac:dyDescent="0.25">
      <c r="C117" t="s">
        <v>702</v>
      </c>
      <c r="D117">
        <v>0</v>
      </c>
      <c r="E117">
        <v>0</v>
      </c>
      <c r="F117">
        <v>0</v>
      </c>
      <c r="G117">
        <v>0</v>
      </c>
      <c r="H117">
        <v>0</v>
      </c>
      <c r="I117">
        <v>0</v>
      </c>
      <c r="J117">
        <v>0</v>
      </c>
      <c r="K117">
        <v>0</v>
      </c>
      <c r="L117">
        <v>0</v>
      </c>
      <c r="M117">
        <v>0</v>
      </c>
      <c r="N117">
        <v>0</v>
      </c>
      <c r="O117">
        <v>0</v>
      </c>
    </row>
    <row r="118" spans="1:15" x14ac:dyDescent="0.25">
      <c r="A118">
        <v>30447539</v>
      </c>
      <c r="B118" t="s">
        <v>768</v>
      </c>
      <c r="C118" t="s">
        <v>698</v>
      </c>
      <c r="D118">
        <v>0</v>
      </c>
      <c r="E118">
        <v>0</v>
      </c>
      <c r="F118">
        <v>0</v>
      </c>
      <c r="G118">
        <v>0</v>
      </c>
      <c r="H118">
        <v>0</v>
      </c>
      <c r="I118">
        <v>0</v>
      </c>
      <c r="J118">
        <v>0</v>
      </c>
      <c r="K118">
        <v>0</v>
      </c>
      <c r="L118">
        <v>0</v>
      </c>
      <c r="M118">
        <v>0</v>
      </c>
      <c r="N118">
        <v>0</v>
      </c>
      <c r="O118">
        <v>0</v>
      </c>
    </row>
    <row r="119" spans="1:15" x14ac:dyDescent="0.25">
      <c r="C119" t="s">
        <v>699</v>
      </c>
      <c r="D119">
        <v>0</v>
      </c>
      <c r="E119">
        <v>0</v>
      </c>
      <c r="F119">
        <v>0</v>
      </c>
      <c r="G119">
        <v>0</v>
      </c>
      <c r="H119">
        <v>0</v>
      </c>
      <c r="I119">
        <v>0</v>
      </c>
      <c r="J119">
        <v>0</v>
      </c>
      <c r="K119">
        <v>0</v>
      </c>
      <c r="L119">
        <v>0</v>
      </c>
      <c r="M119">
        <v>0</v>
      </c>
      <c r="N119">
        <v>0</v>
      </c>
      <c r="O119">
        <v>0</v>
      </c>
    </row>
    <row r="120" spans="1:15" x14ac:dyDescent="0.25">
      <c r="C120" t="s">
        <v>700</v>
      </c>
      <c r="D120">
        <v>0</v>
      </c>
      <c r="E120">
        <v>0</v>
      </c>
      <c r="F120">
        <v>0</v>
      </c>
      <c r="G120">
        <v>0</v>
      </c>
      <c r="H120">
        <v>0</v>
      </c>
      <c r="I120">
        <v>0</v>
      </c>
      <c r="J120">
        <v>0</v>
      </c>
      <c r="K120">
        <v>0</v>
      </c>
      <c r="L120">
        <v>0</v>
      </c>
      <c r="M120">
        <v>0</v>
      </c>
      <c r="N120">
        <v>0</v>
      </c>
      <c r="O120">
        <v>0</v>
      </c>
    </row>
    <row r="121" spans="1:15" x14ac:dyDescent="0.25">
      <c r="A121">
        <v>30396578</v>
      </c>
      <c r="B121" t="s">
        <v>770</v>
      </c>
      <c r="C121" t="s">
        <v>698</v>
      </c>
      <c r="D121">
        <v>0</v>
      </c>
      <c r="E121">
        <v>0</v>
      </c>
      <c r="F121">
        <v>0</v>
      </c>
      <c r="G121">
        <v>0</v>
      </c>
      <c r="H121">
        <v>0</v>
      </c>
      <c r="I121">
        <v>0</v>
      </c>
      <c r="J121">
        <v>0</v>
      </c>
      <c r="K121">
        <v>0</v>
      </c>
      <c r="L121">
        <v>0</v>
      </c>
      <c r="M121">
        <v>0</v>
      </c>
      <c r="N121">
        <v>0</v>
      </c>
      <c r="O121">
        <v>0</v>
      </c>
    </row>
    <row r="122" spans="1:15" x14ac:dyDescent="0.25">
      <c r="C122" t="s">
        <v>699</v>
      </c>
      <c r="D122">
        <v>0</v>
      </c>
      <c r="E122">
        <v>0</v>
      </c>
      <c r="F122">
        <v>0</v>
      </c>
      <c r="G122">
        <v>0</v>
      </c>
      <c r="H122">
        <v>0</v>
      </c>
      <c r="I122">
        <v>0</v>
      </c>
      <c r="J122">
        <v>0</v>
      </c>
      <c r="K122">
        <v>0</v>
      </c>
      <c r="L122">
        <v>0</v>
      </c>
      <c r="M122">
        <v>0</v>
      </c>
      <c r="N122">
        <v>0</v>
      </c>
      <c r="O122">
        <v>0</v>
      </c>
    </row>
    <row r="123" spans="1:15" x14ac:dyDescent="0.25">
      <c r="C123" t="s">
        <v>700</v>
      </c>
      <c r="D123">
        <v>0</v>
      </c>
      <c r="E123">
        <v>0</v>
      </c>
      <c r="F123">
        <v>0</v>
      </c>
      <c r="G123">
        <v>0</v>
      </c>
      <c r="H123">
        <v>0</v>
      </c>
      <c r="I123">
        <v>0</v>
      </c>
      <c r="J123">
        <v>0</v>
      </c>
      <c r="K123">
        <v>0</v>
      </c>
      <c r="L123">
        <v>0</v>
      </c>
      <c r="M123">
        <v>0</v>
      </c>
      <c r="N123">
        <v>0</v>
      </c>
      <c r="O123">
        <v>0</v>
      </c>
    </row>
    <row r="124" spans="1:15" x14ac:dyDescent="0.25">
      <c r="A124">
        <v>30121787</v>
      </c>
      <c r="B124" t="s">
        <v>771</v>
      </c>
      <c r="C124" t="s">
        <v>698</v>
      </c>
    </row>
    <row r="125" spans="1:15" x14ac:dyDescent="0.25">
      <c r="A125">
        <v>30121787</v>
      </c>
      <c r="B125" t="s">
        <v>771</v>
      </c>
      <c r="C125" t="s">
        <v>699</v>
      </c>
    </row>
    <row r="126" spans="1:15" x14ac:dyDescent="0.25">
      <c r="A126">
        <v>30121787</v>
      </c>
      <c r="B126" t="s">
        <v>771</v>
      </c>
      <c r="C126" t="s">
        <v>772</v>
      </c>
    </row>
    <row r="127" spans="1:15" s="197" customFormat="1" x14ac:dyDescent="0.25">
      <c r="A127">
        <v>30121787</v>
      </c>
      <c r="B127" t="s">
        <v>771</v>
      </c>
      <c r="C127" s="197" t="s">
        <v>700</v>
      </c>
      <c r="D127" s="196">
        <v>76377550</v>
      </c>
      <c r="E127" s="196">
        <v>89789810</v>
      </c>
      <c r="F127" s="196">
        <v>90836651</v>
      </c>
      <c r="G127" s="196">
        <v>95135294</v>
      </c>
      <c r="H127" s="196">
        <v>74648825</v>
      </c>
      <c r="I127" s="196">
        <v>125665910</v>
      </c>
      <c r="J127" s="196">
        <v>93237690</v>
      </c>
      <c r="K127" s="196">
        <v>79286580</v>
      </c>
    </row>
    <row r="128" spans="1:15" x14ac:dyDescent="0.25">
      <c r="A128">
        <v>30121787</v>
      </c>
      <c r="B128" t="s">
        <v>771</v>
      </c>
      <c r="C128" t="s">
        <v>701</v>
      </c>
    </row>
    <row r="129" spans="1:15" x14ac:dyDescent="0.25">
      <c r="A129">
        <v>30121787</v>
      </c>
      <c r="B129" t="s">
        <v>771</v>
      </c>
      <c r="C129" t="s">
        <v>702</v>
      </c>
    </row>
    <row r="130" spans="1:15" x14ac:dyDescent="0.25">
      <c r="A130">
        <v>30121787</v>
      </c>
      <c r="B130" t="s">
        <v>771</v>
      </c>
      <c r="C130" t="s">
        <v>773</v>
      </c>
    </row>
    <row r="131" spans="1:15" x14ac:dyDescent="0.25">
      <c r="A131">
        <v>30098600</v>
      </c>
      <c r="B131" t="s">
        <v>774</v>
      </c>
      <c r="C131" t="s">
        <v>698</v>
      </c>
    </row>
    <row r="132" spans="1:15" s="197" customFormat="1" x14ac:dyDescent="0.25">
      <c r="A132">
        <v>30098600</v>
      </c>
      <c r="B132" t="s">
        <v>774</v>
      </c>
      <c r="C132" s="197" t="s">
        <v>699</v>
      </c>
      <c r="E132" s="196">
        <v>8200000</v>
      </c>
      <c r="F132" s="196">
        <v>5560000</v>
      </c>
      <c r="G132" s="196">
        <v>11530000</v>
      </c>
      <c r="H132" s="196">
        <v>18210000</v>
      </c>
      <c r="I132" s="196">
        <v>27530000</v>
      </c>
      <c r="J132" s="196">
        <v>9530000</v>
      </c>
      <c r="K132" s="196">
        <v>9530000</v>
      </c>
      <c r="L132" s="196">
        <v>9550000</v>
      </c>
    </row>
    <row r="133" spans="1:15" x14ac:dyDescent="0.25">
      <c r="A133">
        <v>30098600</v>
      </c>
      <c r="B133" t="s">
        <v>774</v>
      </c>
      <c r="C133" t="s">
        <v>772</v>
      </c>
    </row>
    <row r="134" spans="1:15" x14ac:dyDescent="0.25">
      <c r="A134">
        <v>30098600</v>
      </c>
      <c r="B134" t="s">
        <v>774</v>
      </c>
      <c r="C134" t="s">
        <v>700</v>
      </c>
    </row>
    <row r="135" spans="1:15" x14ac:dyDescent="0.25">
      <c r="A135">
        <v>30098600</v>
      </c>
      <c r="B135" t="s">
        <v>774</v>
      </c>
      <c r="C135" t="s">
        <v>701</v>
      </c>
    </row>
    <row r="136" spans="1:15" x14ac:dyDescent="0.25">
      <c r="A136">
        <v>30098600</v>
      </c>
      <c r="B136" t="s">
        <v>774</v>
      </c>
      <c r="C136" t="s">
        <v>702</v>
      </c>
    </row>
    <row r="137" spans="1:15" x14ac:dyDescent="0.25">
      <c r="A137">
        <v>30098600</v>
      </c>
      <c r="B137" t="s">
        <v>774</v>
      </c>
      <c r="C137" t="s">
        <v>773</v>
      </c>
    </row>
    <row r="138" spans="1:15" x14ac:dyDescent="0.25">
      <c r="A138">
        <v>30464752</v>
      </c>
      <c r="B138" t="s">
        <v>775</v>
      </c>
      <c r="C138" t="s">
        <v>698</v>
      </c>
    </row>
    <row r="139" spans="1:15" x14ac:dyDescent="0.25">
      <c r="A139">
        <v>30464752</v>
      </c>
      <c r="B139" t="s">
        <v>775</v>
      </c>
      <c r="C139" t="s">
        <v>699</v>
      </c>
      <c r="L139" s="1">
        <v>10113603</v>
      </c>
      <c r="M139" s="1">
        <v>10113602</v>
      </c>
      <c r="N139" s="1">
        <v>10113602</v>
      </c>
      <c r="O139" s="1">
        <v>8684538</v>
      </c>
    </row>
    <row r="140" spans="1:15" x14ac:dyDescent="0.25">
      <c r="A140">
        <v>30464752</v>
      </c>
      <c r="B140" t="s">
        <v>775</v>
      </c>
      <c r="C140" t="s">
        <v>772</v>
      </c>
    </row>
    <row r="141" spans="1:15" x14ac:dyDescent="0.25">
      <c r="A141">
        <v>30464752</v>
      </c>
      <c r="B141" t="s">
        <v>775</v>
      </c>
      <c r="C141" t="s">
        <v>700</v>
      </c>
      <c r="F141" s="1">
        <v>9595774</v>
      </c>
      <c r="G141" s="1">
        <v>6254740</v>
      </c>
      <c r="H141" s="1">
        <v>6254740</v>
      </c>
      <c r="I141" s="1">
        <v>12653858</v>
      </c>
      <c r="J141" s="1">
        <v>12431063</v>
      </c>
      <c r="K141" s="1">
        <v>24658476</v>
      </c>
      <c r="L141" s="1">
        <v>42219764</v>
      </c>
      <c r="M141" s="1">
        <v>39477533</v>
      </c>
      <c r="N141" s="1">
        <v>1803130</v>
      </c>
    </row>
    <row r="142" spans="1:15" x14ac:dyDescent="0.25">
      <c r="A142">
        <v>30464752</v>
      </c>
      <c r="B142" t="s">
        <v>775</v>
      </c>
      <c r="C142" t="s">
        <v>701</v>
      </c>
    </row>
    <row r="143" spans="1:15" x14ac:dyDescent="0.25">
      <c r="A143">
        <v>30464752</v>
      </c>
      <c r="B143" t="s">
        <v>775</v>
      </c>
      <c r="C143" t="s">
        <v>702</v>
      </c>
      <c r="F143" s="1">
        <v>2292473</v>
      </c>
      <c r="G143" s="1">
        <v>26240281</v>
      </c>
      <c r="H143" s="1">
        <v>40191284</v>
      </c>
      <c r="I143" s="1">
        <v>40237287</v>
      </c>
      <c r="J143" s="1">
        <v>64428700</v>
      </c>
      <c r="K143" s="1">
        <v>55293491</v>
      </c>
      <c r="L143" s="1">
        <v>32206183</v>
      </c>
      <c r="M143" s="1">
        <v>8585130</v>
      </c>
      <c r="N143" s="1">
        <v>8585130</v>
      </c>
    </row>
    <row r="144" spans="1:15" x14ac:dyDescent="0.25">
      <c r="A144">
        <v>30464752</v>
      </c>
      <c r="B144" t="s">
        <v>775</v>
      </c>
      <c r="C144" t="s">
        <v>773</v>
      </c>
    </row>
    <row r="145" spans="1:9" x14ac:dyDescent="0.25">
      <c r="A145">
        <v>30115252</v>
      </c>
      <c r="B145" t="s">
        <v>776</v>
      </c>
      <c r="C145" t="s">
        <v>698</v>
      </c>
    </row>
    <row r="146" spans="1:9" s="197" customFormat="1" x14ac:dyDescent="0.25">
      <c r="A146">
        <v>30115252</v>
      </c>
      <c r="B146" t="s">
        <v>776</v>
      </c>
      <c r="C146" s="197" t="s">
        <v>699</v>
      </c>
      <c r="E146" s="196">
        <v>7777635</v>
      </c>
    </row>
    <row r="147" spans="1:9" x14ac:dyDescent="0.25">
      <c r="A147">
        <v>30115252</v>
      </c>
      <c r="B147" t="s">
        <v>776</v>
      </c>
      <c r="C147" t="s">
        <v>772</v>
      </c>
    </row>
    <row r="148" spans="1:9" x14ac:dyDescent="0.25">
      <c r="A148">
        <v>30115252</v>
      </c>
      <c r="B148" t="s">
        <v>776</v>
      </c>
      <c r="C148" t="s">
        <v>700</v>
      </c>
    </row>
    <row r="149" spans="1:9" x14ac:dyDescent="0.25">
      <c r="A149">
        <v>30115252</v>
      </c>
      <c r="B149" t="s">
        <v>776</v>
      </c>
      <c r="C149" t="s">
        <v>701</v>
      </c>
    </row>
    <row r="150" spans="1:9" x14ac:dyDescent="0.25">
      <c r="A150">
        <v>30115252</v>
      </c>
      <c r="B150" t="s">
        <v>776</v>
      </c>
      <c r="C150" t="s">
        <v>702</v>
      </c>
    </row>
    <row r="151" spans="1:9" x14ac:dyDescent="0.25">
      <c r="C151" t="s">
        <v>773</v>
      </c>
    </row>
    <row r="152" spans="1:9" x14ac:dyDescent="0.25">
      <c r="A152">
        <v>30093309</v>
      </c>
      <c r="B152" t="s">
        <v>64</v>
      </c>
      <c r="C152" t="s">
        <v>698</v>
      </c>
    </row>
    <row r="153" spans="1:9" x14ac:dyDescent="0.25">
      <c r="A153">
        <v>30093309</v>
      </c>
      <c r="B153" t="s">
        <v>64</v>
      </c>
      <c r="C153" t="s">
        <v>699</v>
      </c>
    </row>
    <row r="154" spans="1:9" x14ac:dyDescent="0.25">
      <c r="A154">
        <v>30093309</v>
      </c>
      <c r="B154" t="s">
        <v>64</v>
      </c>
      <c r="C154" t="s">
        <v>772</v>
      </c>
    </row>
    <row r="155" spans="1:9" x14ac:dyDescent="0.25">
      <c r="A155">
        <v>30093309</v>
      </c>
      <c r="B155" t="s">
        <v>64</v>
      </c>
      <c r="C155" t="s">
        <v>700</v>
      </c>
      <c r="F155" s="1">
        <v>49330895</v>
      </c>
    </row>
    <row r="156" spans="1:9" x14ac:dyDescent="0.25">
      <c r="A156">
        <v>30093309</v>
      </c>
      <c r="B156" t="s">
        <v>64</v>
      </c>
      <c r="C156" t="s">
        <v>701</v>
      </c>
      <c r="F156" s="1">
        <v>247771361</v>
      </c>
    </row>
    <row r="157" spans="1:9" x14ac:dyDescent="0.25">
      <c r="A157">
        <v>30093309</v>
      </c>
      <c r="B157" t="s">
        <v>64</v>
      </c>
      <c r="C157" t="s">
        <v>702</v>
      </c>
      <c r="F157" s="1">
        <v>134682441</v>
      </c>
    </row>
    <row r="158" spans="1:9" x14ac:dyDescent="0.25">
      <c r="A158">
        <v>30093309</v>
      </c>
      <c r="B158" t="s">
        <v>64</v>
      </c>
      <c r="C158" t="s">
        <v>773</v>
      </c>
    </row>
    <row r="159" spans="1:9" x14ac:dyDescent="0.25">
      <c r="A159">
        <v>30129912</v>
      </c>
      <c r="B159" t="s">
        <v>538</v>
      </c>
      <c r="C159" t="s">
        <v>698</v>
      </c>
    </row>
    <row r="160" spans="1:9" x14ac:dyDescent="0.25">
      <c r="C160" t="s">
        <v>699</v>
      </c>
      <c r="I160" s="1">
        <v>33354000</v>
      </c>
    </row>
    <row r="161" spans="1:15" x14ac:dyDescent="0.25">
      <c r="C161" t="s">
        <v>772</v>
      </c>
    </row>
    <row r="162" spans="1:15" x14ac:dyDescent="0.25">
      <c r="C162" t="s">
        <v>700</v>
      </c>
    </row>
    <row r="163" spans="1:15" x14ac:dyDescent="0.25">
      <c r="C163" t="s">
        <v>701</v>
      </c>
    </row>
    <row r="164" spans="1:15" x14ac:dyDescent="0.25">
      <c r="C164" t="s">
        <v>702</v>
      </c>
    </row>
    <row r="165" spans="1:15" x14ac:dyDescent="0.25">
      <c r="C165" t="s">
        <v>773</v>
      </c>
    </row>
    <row r="166" spans="1:15" x14ac:dyDescent="0.25">
      <c r="A166">
        <v>30185572</v>
      </c>
      <c r="B166" t="s">
        <v>777</v>
      </c>
      <c r="C166" t="s">
        <v>698</v>
      </c>
    </row>
    <row r="167" spans="1:15" x14ac:dyDescent="0.25">
      <c r="A167">
        <v>30185572</v>
      </c>
      <c r="B167" t="s">
        <v>777</v>
      </c>
      <c r="C167" t="s">
        <v>699</v>
      </c>
    </row>
    <row r="168" spans="1:15" x14ac:dyDescent="0.25">
      <c r="A168">
        <v>30185572</v>
      </c>
      <c r="B168" t="s">
        <v>777</v>
      </c>
      <c r="C168" t="s">
        <v>772</v>
      </c>
    </row>
    <row r="169" spans="1:15" s="197" customFormat="1" x14ac:dyDescent="0.25">
      <c r="A169">
        <v>30185572</v>
      </c>
      <c r="B169" t="s">
        <v>777</v>
      </c>
      <c r="C169" s="197" t="s">
        <v>700</v>
      </c>
      <c r="E169" s="196">
        <v>87291892</v>
      </c>
      <c r="F169" s="196">
        <v>77149060</v>
      </c>
      <c r="G169" s="196">
        <v>77103678</v>
      </c>
      <c r="H169" s="196">
        <v>43770746</v>
      </c>
      <c r="I169" s="196">
        <v>120579442</v>
      </c>
      <c r="J169" s="196">
        <v>162897970</v>
      </c>
      <c r="K169" s="196">
        <v>307665912</v>
      </c>
      <c r="L169" s="196">
        <v>338321318</v>
      </c>
      <c r="M169" s="196">
        <v>253933861</v>
      </c>
      <c r="N169" s="196">
        <v>246536627</v>
      </c>
      <c r="O169" s="196">
        <v>356269819</v>
      </c>
    </row>
    <row r="170" spans="1:15" x14ac:dyDescent="0.25">
      <c r="A170">
        <v>30185572</v>
      </c>
      <c r="B170" t="s">
        <v>777</v>
      </c>
      <c r="C170" t="s">
        <v>701</v>
      </c>
    </row>
    <row r="171" spans="1:15" x14ac:dyDescent="0.25">
      <c r="A171">
        <v>30185572</v>
      </c>
      <c r="B171" t="s">
        <v>777</v>
      </c>
      <c r="C171" t="s">
        <v>702</v>
      </c>
    </row>
    <row r="172" spans="1:15" x14ac:dyDescent="0.25">
      <c r="A172">
        <v>30185572</v>
      </c>
      <c r="B172" t="s">
        <v>777</v>
      </c>
      <c r="C172" t="s">
        <v>773</v>
      </c>
    </row>
    <row r="173" spans="1:15" x14ac:dyDescent="0.25">
      <c r="A173">
        <v>30086050</v>
      </c>
      <c r="B173" t="s">
        <v>778</v>
      </c>
      <c r="C173" t="s">
        <v>698</v>
      </c>
    </row>
    <row r="174" spans="1:15" x14ac:dyDescent="0.25">
      <c r="A174">
        <v>30086050</v>
      </c>
      <c r="B174" t="s">
        <v>778</v>
      </c>
      <c r="C174" t="s">
        <v>699</v>
      </c>
    </row>
    <row r="175" spans="1:15" x14ac:dyDescent="0.25">
      <c r="A175">
        <v>30086050</v>
      </c>
      <c r="B175" t="s">
        <v>778</v>
      </c>
      <c r="C175" t="s">
        <v>772</v>
      </c>
    </row>
    <row r="176" spans="1:15" s="197" customFormat="1" x14ac:dyDescent="0.25">
      <c r="A176">
        <v>30086050</v>
      </c>
      <c r="B176" t="s">
        <v>778</v>
      </c>
      <c r="C176" s="197" t="s">
        <v>700</v>
      </c>
      <c r="D176" s="196">
        <v>84071234</v>
      </c>
      <c r="E176" s="196">
        <v>288631534</v>
      </c>
      <c r="F176" s="196">
        <v>433151834</v>
      </c>
      <c r="G176" s="196">
        <v>578775834</v>
      </c>
      <c r="H176" s="196">
        <v>716026234</v>
      </c>
      <c r="I176" s="196">
        <v>842478234</v>
      </c>
      <c r="J176" s="196">
        <v>960867434</v>
      </c>
      <c r="K176" s="196">
        <v>1066487664</v>
      </c>
      <c r="L176" s="196">
        <v>1157693064</v>
      </c>
      <c r="M176" s="196">
        <v>1243704836</v>
      </c>
    </row>
    <row r="177" spans="1:14" x14ac:dyDescent="0.25">
      <c r="A177">
        <v>30086050</v>
      </c>
      <c r="B177" t="s">
        <v>778</v>
      </c>
      <c r="C177" t="s">
        <v>701</v>
      </c>
    </row>
    <row r="178" spans="1:14" x14ac:dyDescent="0.25">
      <c r="A178">
        <v>30086050</v>
      </c>
      <c r="B178" t="s">
        <v>778</v>
      </c>
      <c r="C178" t="s">
        <v>702</v>
      </c>
    </row>
    <row r="179" spans="1:14" x14ac:dyDescent="0.25">
      <c r="A179">
        <v>30086056</v>
      </c>
      <c r="B179" t="s">
        <v>778</v>
      </c>
      <c r="C179" t="s">
        <v>773</v>
      </c>
    </row>
    <row r="180" spans="1:14" x14ac:dyDescent="0.25">
      <c r="A180">
        <v>30365273</v>
      </c>
      <c r="B180" t="s">
        <v>779</v>
      </c>
      <c r="C180" t="s">
        <v>698</v>
      </c>
    </row>
    <row r="181" spans="1:14" x14ac:dyDescent="0.25">
      <c r="A181">
        <v>30365273</v>
      </c>
      <c r="B181" t="s">
        <v>779</v>
      </c>
      <c r="C181" t="s">
        <v>699</v>
      </c>
    </row>
    <row r="182" spans="1:14" x14ac:dyDescent="0.25">
      <c r="A182">
        <v>30365273</v>
      </c>
      <c r="B182" t="s">
        <v>779</v>
      </c>
      <c r="C182" t="s">
        <v>772</v>
      </c>
    </row>
    <row r="183" spans="1:14" s="197" customFormat="1" x14ac:dyDescent="0.25">
      <c r="A183">
        <v>30365273</v>
      </c>
      <c r="B183" t="s">
        <v>779</v>
      </c>
      <c r="C183" s="197" t="s">
        <v>700</v>
      </c>
      <c r="D183" s="196">
        <v>67489512</v>
      </c>
      <c r="E183" s="196">
        <v>23609000</v>
      </c>
    </row>
    <row r="184" spans="1:14" x14ac:dyDescent="0.25">
      <c r="A184">
        <v>30365273</v>
      </c>
      <c r="B184" t="s">
        <v>779</v>
      </c>
      <c r="C184" t="s">
        <v>701</v>
      </c>
    </row>
    <row r="185" spans="1:14" x14ac:dyDescent="0.25">
      <c r="A185">
        <v>30365273</v>
      </c>
      <c r="B185" t="s">
        <v>779</v>
      </c>
      <c r="C185" t="s">
        <v>702</v>
      </c>
    </row>
    <row r="186" spans="1:14" x14ac:dyDescent="0.25">
      <c r="A186">
        <v>30365273</v>
      </c>
      <c r="B186" t="s">
        <v>779</v>
      </c>
      <c r="C186" t="s">
        <v>773</v>
      </c>
    </row>
    <row r="187" spans="1:14" x14ac:dyDescent="0.25">
      <c r="A187">
        <v>20190549</v>
      </c>
      <c r="B187" t="s">
        <v>23</v>
      </c>
      <c r="C187" s="194">
        <v>34069160</v>
      </c>
      <c r="D187" s="194">
        <v>0</v>
      </c>
      <c r="E187" s="194">
        <v>0</v>
      </c>
      <c r="F187" s="194">
        <v>0</v>
      </c>
      <c r="G187" s="194">
        <v>0</v>
      </c>
      <c r="H187" s="194">
        <v>0</v>
      </c>
      <c r="I187" s="194">
        <v>0</v>
      </c>
      <c r="J187" s="194">
        <v>0</v>
      </c>
      <c r="K187" s="194">
        <v>0</v>
      </c>
      <c r="L187" s="194">
        <v>0</v>
      </c>
      <c r="M187" s="194">
        <v>0</v>
      </c>
      <c r="N187" s="194">
        <v>0</v>
      </c>
    </row>
    <row r="188" spans="1:14" x14ac:dyDescent="0.25">
      <c r="A188">
        <v>20190549</v>
      </c>
      <c r="B188" t="s">
        <v>23</v>
      </c>
      <c r="C188" s="194">
        <v>0</v>
      </c>
      <c r="D188" s="194">
        <v>0</v>
      </c>
      <c r="E188" s="194">
        <v>0</v>
      </c>
      <c r="F188" s="194">
        <v>0</v>
      </c>
      <c r="G188" s="194">
        <v>0</v>
      </c>
      <c r="H188" s="194">
        <v>0</v>
      </c>
      <c r="I188" s="194">
        <v>0</v>
      </c>
      <c r="J188" s="194">
        <v>0</v>
      </c>
      <c r="K188" s="194">
        <v>0</v>
      </c>
      <c r="L188" s="194">
        <v>0</v>
      </c>
      <c r="M188" s="194">
        <v>0</v>
      </c>
      <c r="N188" s="194">
        <v>0</v>
      </c>
    </row>
    <row r="189" spans="1:14" s="197" customFormat="1" x14ac:dyDescent="0.25">
      <c r="A189" s="197">
        <v>30440174</v>
      </c>
      <c r="B189" s="197" t="s">
        <v>780</v>
      </c>
      <c r="C189" s="198">
        <v>145765243</v>
      </c>
      <c r="D189" s="198">
        <v>66743789</v>
      </c>
      <c r="E189" s="198">
        <v>72345555</v>
      </c>
      <c r="F189" s="198">
        <v>50418433</v>
      </c>
      <c r="G189" s="198">
        <v>46391617</v>
      </c>
      <c r="H189" s="198">
        <v>43855581</v>
      </c>
      <c r="I189" s="198">
        <v>0</v>
      </c>
      <c r="J189" s="198">
        <v>0</v>
      </c>
      <c r="K189" s="198">
        <v>0</v>
      </c>
      <c r="L189" s="198">
        <v>0</v>
      </c>
      <c r="M189" s="198">
        <v>0</v>
      </c>
      <c r="N189" s="198">
        <v>0</v>
      </c>
    </row>
    <row r="190" spans="1:14" s="197" customFormat="1" x14ac:dyDescent="0.25">
      <c r="A190" s="197">
        <v>30106468</v>
      </c>
      <c r="B190" s="197" t="s">
        <v>781</v>
      </c>
      <c r="C190" s="198">
        <v>9588000</v>
      </c>
      <c r="D190" s="198">
        <v>0</v>
      </c>
      <c r="E190" s="198">
        <v>19176000</v>
      </c>
      <c r="F190" s="198">
        <v>0</v>
      </c>
      <c r="G190" s="198">
        <v>28764000</v>
      </c>
      <c r="H190" s="198">
        <v>0</v>
      </c>
      <c r="I190" s="198">
        <v>0</v>
      </c>
      <c r="J190" s="198">
        <v>19176000</v>
      </c>
      <c r="K190" s="198">
        <v>19176000</v>
      </c>
      <c r="L190" s="198">
        <v>0</v>
      </c>
      <c r="M190" s="198">
        <v>0</v>
      </c>
      <c r="N190" s="198">
        <v>0</v>
      </c>
    </row>
    <row r="191" spans="1:14" x14ac:dyDescent="0.25">
      <c r="A191">
        <v>30106468</v>
      </c>
      <c r="B191" t="s">
        <v>781</v>
      </c>
      <c r="C191" s="194">
        <v>0</v>
      </c>
      <c r="D191" s="194">
        <v>0</v>
      </c>
      <c r="E191" s="194">
        <v>0</v>
      </c>
      <c r="F191" s="194">
        <v>0</v>
      </c>
      <c r="G191" s="194">
        <v>0</v>
      </c>
      <c r="H191" s="194">
        <v>0</v>
      </c>
      <c r="I191" s="194">
        <v>0</v>
      </c>
      <c r="J191" s="194">
        <v>0</v>
      </c>
      <c r="K191" s="194">
        <v>0</v>
      </c>
      <c r="L191" s="194">
        <v>0</v>
      </c>
      <c r="M191" s="194">
        <v>0</v>
      </c>
      <c r="N191" s="194">
        <v>0</v>
      </c>
    </row>
    <row r="192" spans="1:14" ht="30" x14ac:dyDescent="0.25">
      <c r="A192">
        <v>30481457</v>
      </c>
      <c r="B192" s="195" t="s">
        <v>782</v>
      </c>
      <c r="C192" s="194">
        <v>0</v>
      </c>
      <c r="D192" s="194">
        <v>0</v>
      </c>
      <c r="E192" s="194">
        <v>0</v>
      </c>
      <c r="F192" s="194">
        <v>471072000</v>
      </c>
      <c r="G192" s="194">
        <v>0</v>
      </c>
      <c r="H192" s="194">
        <v>0</v>
      </c>
      <c r="I192" s="194">
        <v>0</v>
      </c>
      <c r="J192" s="194">
        <v>0</v>
      </c>
      <c r="K192" s="194">
        <v>0</v>
      </c>
      <c r="L192" s="194">
        <v>0</v>
      </c>
      <c r="M192" s="194">
        <v>0</v>
      </c>
      <c r="N192" s="194">
        <v>0</v>
      </c>
    </row>
    <row r="193" spans="1:14" s="197" customFormat="1" x14ac:dyDescent="0.25">
      <c r="A193" s="197">
        <v>30188272</v>
      </c>
      <c r="B193" s="197" t="s">
        <v>783</v>
      </c>
      <c r="C193" s="198">
        <v>0</v>
      </c>
      <c r="D193" s="198">
        <v>0</v>
      </c>
      <c r="E193" s="198">
        <v>115506500</v>
      </c>
      <c r="F193" s="198">
        <v>0</v>
      </c>
      <c r="G193" s="198">
        <v>0</v>
      </c>
      <c r="H193" s="198">
        <v>0</v>
      </c>
      <c r="I193" s="198">
        <v>0</v>
      </c>
      <c r="J193" s="198">
        <v>0</v>
      </c>
      <c r="K193" s="198">
        <v>0</v>
      </c>
      <c r="L193" s="198">
        <v>0</v>
      </c>
      <c r="M193" s="198">
        <v>0</v>
      </c>
      <c r="N193" s="198">
        <v>0</v>
      </c>
    </row>
    <row r="194" spans="1:14" x14ac:dyDescent="0.25">
      <c r="A194">
        <v>30063734</v>
      </c>
      <c r="B194" t="s">
        <v>52</v>
      </c>
      <c r="C194" s="194">
        <v>11081412</v>
      </c>
      <c r="D194" s="194">
        <v>0</v>
      </c>
      <c r="E194" s="194">
        <v>0</v>
      </c>
      <c r="F194" s="194">
        <v>0</v>
      </c>
      <c r="G194" s="194">
        <v>0</v>
      </c>
      <c r="H194" s="194">
        <v>0</v>
      </c>
      <c r="I194" s="194">
        <v>0</v>
      </c>
      <c r="J194" s="194">
        <v>0</v>
      </c>
      <c r="K194" s="194">
        <v>0</v>
      </c>
      <c r="L194" s="194">
        <v>0</v>
      </c>
      <c r="M194" s="194">
        <v>0</v>
      </c>
      <c r="N194" s="194">
        <v>0</v>
      </c>
    </row>
    <row r="195" spans="1:14" x14ac:dyDescent="0.25">
      <c r="A195">
        <v>30063734</v>
      </c>
      <c r="B195" t="s">
        <v>52</v>
      </c>
      <c r="C195" s="194">
        <v>334030</v>
      </c>
      <c r="D195" s="194">
        <v>0</v>
      </c>
      <c r="E195" s="194">
        <v>0</v>
      </c>
      <c r="F195" s="194">
        <v>0</v>
      </c>
      <c r="G195" s="194">
        <v>0</v>
      </c>
      <c r="H195" s="194">
        <v>0</v>
      </c>
      <c r="I195" s="194">
        <v>0</v>
      </c>
      <c r="J195" s="194">
        <v>0</v>
      </c>
      <c r="K195" s="194">
        <v>0</v>
      </c>
      <c r="L195" s="194">
        <v>0</v>
      </c>
      <c r="M195" s="194">
        <v>0</v>
      </c>
      <c r="N195" s="194">
        <v>0</v>
      </c>
    </row>
    <row r="196" spans="1:14" x14ac:dyDescent="0.25">
      <c r="A196">
        <v>30125798</v>
      </c>
      <c r="B196" t="s">
        <v>141</v>
      </c>
    </row>
    <row r="197" spans="1:14" x14ac:dyDescent="0.25">
      <c r="A197">
        <v>30465245</v>
      </c>
      <c r="B197" t="s">
        <v>784</v>
      </c>
    </row>
    <row r="198" spans="1:14" x14ac:dyDescent="0.25">
      <c r="A198">
        <v>30465245</v>
      </c>
      <c r="B198" t="s">
        <v>784</v>
      </c>
      <c r="C198" s="194">
        <v>1500000</v>
      </c>
      <c r="D198" s="194">
        <v>0</v>
      </c>
      <c r="E198" s="194">
        <v>0</v>
      </c>
      <c r="F198" s="194">
        <v>0</v>
      </c>
      <c r="G198" s="194">
        <v>0</v>
      </c>
      <c r="H198" s="194">
        <v>0</v>
      </c>
      <c r="I198" s="194">
        <v>0</v>
      </c>
      <c r="J198" s="194">
        <v>0</v>
      </c>
      <c r="K198" s="194">
        <v>0</v>
      </c>
      <c r="L198" s="194">
        <v>0</v>
      </c>
      <c r="M198" s="194">
        <v>0</v>
      </c>
      <c r="N198" s="194">
        <v>0</v>
      </c>
    </row>
    <row r="199" spans="1:14" x14ac:dyDescent="0.25">
      <c r="A199">
        <v>30465245</v>
      </c>
      <c r="B199" t="s">
        <v>784</v>
      </c>
    </row>
    <row r="200" spans="1:14" x14ac:dyDescent="0.25">
      <c r="A200">
        <v>30453827</v>
      </c>
      <c r="B200" t="s">
        <v>785</v>
      </c>
    </row>
    <row r="201" spans="1:14" x14ac:dyDescent="0.25">
      <c r="A201">
        <v>30453827</v>
      </c>
      <c r="B201" t="s">
        <v>785</v>
      </c>
    </row>
    <row r="202" spans="1:14" x14ac:dyDescent="0.25">
      <c r="A202">
        <v>30466433</v>
      </c>
      <c r="B202" t="s">
        <v>786</v>
      </c>
    </row>
    <row r="203" spans="1:14" x14ac:dyDescent="0.25">
      <c r="A203">
        <v>30466433</v>
      </c>
      <c r="B203" t="s">
        <v>786</v>
      </c>
    </row>
    <row r="204" spans="1:14" x14ac:dyDescent="0.25">
      <c r="A204">
        <v>30466433</v>
      </c>
      <c r="B204" t="s">
        <v>786</v>
      </c>
    </row>
    <row r="205" spans="1:14" x14ac:dyDescent="0.25">
      <c r="A205">
        <v>30395727</v>
      </c>
      <c r="B205" t="s">
        <v>787</v>
      </c>
    </row>
    <row r="206" spans="1:14" x14ac:dyDescent="0.25">
      <c r="A206">
        <v>30395727</v>
      </c>
      <c r="B206" t="s">
        <v>787</v>
      </c>
    </row>
    <row r="207" spans="1:14" x14ac:dyDescent="0.25">
      <c r="A207">
        <v>30395727</v>
      </c>
      <c r="B207" t="s">
        <v>787</v>
      </c>
    </row>
    <row r="208" spans="1:14" x14ac:dyDescent="0.25">
      <c r="A208">
        <v>30134014</v>
      </c>
      <c r="B208" t="s">
        <v>788</v>
      </c>
    </row>
    <row r="209" spans="1:6" x14ac:dyDescent="0.25">
      <c r="A209">
        <v>30134014</v>
      </c>
      <c r="B209" t="s">
        <v>788</v>
      </c>
    </row>
    <row r="210" spans="1:6" x14ac:dyDescent="0.25">
      <c r="A210">
        <v>30134014</v>
      </c>
      <c r="B210" t="s">
        <v>788</v>
      </c>
    </row>
    <row r="211" spans="1:6" x14ac:dyDescent="0.25">
      <c r="A211">
        <v>30134014</v>
      </c>
      <c r="B211" t="s">
        <v>788</v>
      </c>
    </row>
    <row r="212" spans="1:6" s="197" customFormat="1" x14ac:dyDescent="0.25">
      <c r="A212" s="197">
        <v>30428525</v>
      </c>
      <c r="B212" s="197" t="s">
        <v>789</v>
      </c>
      <c r="C212" s="198">
        <v>104317483</v>
      </c>
      <c r="D212" s="198">
        <v>77567473</v>
      </c>
      <c r="E212" s="198">
        <v>238072065</v>
      </c>
      <c r="F212" s="198">
        <v>40049450</v>
      </c>
    </row>
    <row r="213" spans="1:6" x14ac:dyDescent="0.25">
      <c r="A213">
        <v>30486029</v>
      </c>
      <c r="B213" t="s">
        <v>790</v>
      </c>
    </row>
    <row r="214" spans="1:6" x14ac:dyDescent="0.25">
      <c r="A214">
        <v>30083300</v>
      </c>
      <c r="B214" t="s">
        <v>791</v>
      </c>
    </row>
    <row r="215" spans="1:6" x14ac:dyDescent="0.25">
      <c r="A215">
        <v>30083300</v>
      </c>
      <c r="B215" t="s">
        <v>791</v>
      </c>
    </row>
    <row r="216" spans="1:6" x14ac:dyDescent="0.25">
      <c r="A216">
        <v>30212472</v>
      </c>
      <c r="B216" t="s">
        <v>565</v>
      </c>
      <c r="C216" s="1">
        <v>6658277</v>
      </c>
    </row>
    <row r="217" spans="1:6" x14ac:dyDescent="0.25">
      <c r="A217">
        <v>30085373</v>
      </c>
      <c r="B217" t="s">
        <v>563</v>
      </c>
      <c r="C217" s="1">
        <v>6426000</v>
      </c>
    </row>
    <row r="218" spans="1:6" x14ac:dyDescent="0.25">
      <c r="A218">
        <v>30085373</v>
      </c>
      <c r="B218" t="s">
        <v>563</v>
      </c>
      <c r="C218" s="1">
        <v>6802081</v>
      </c>
    </row>
    <row r="219" spans="1:6" x14ac:dyDescent="0.25">
      <c r="A219">
        <v>30117895</v>
      </c>
      <c r="B219" t="s">
        <v>792</v>
      </c>
    </row>
    <row r="220" spans="1:6" x14ac:dyDescent="0.25">
      <c r="A220">
        <v>30134380</v>
      </c>
      <c r="B220" t="s">
        <v>793</v>
      </c>
      <c r="C220" s="1">
        <v>10313000</v>
      </c>
    </row>
    <row r="221" spans="1:6" x14ac:dyDescent="0.25">
      <c r="A221">
        <v>30134380</v>
      </c>
      <c r="B221" t="s">
        <v>793</v>
      </c>
      <c r="C221" s="1">
        <v>2685000</v>
      </c>
    </row>
    <row r="222" spans="1:6" x14ac:dyDescent="0.25">
      <c r="A222">
        <v>30128140</v>
      </c>
      <c r="B222" t="s">
        <v>794</v>
      </c>
    </row>
    <row r="223" spans="1:6" x14ac:dyDescent="0.25">
      <c r="A223">
        <v>30128140</v>
      </c>
      <c r="B223" t="s">
        <v>794</v>
      </c>
    </row>
    <row r="224" spans="1:6" x14ac:dyDescent="0.25">
      <c r="A224">
        <v>30128140</v>
      </c>
      <c r="B224" t="s">
        <v>794</v>
      </c>
    </row>
    <row r="225" spans="1:9" x14ac:dyDescent="0.25">
      <c r="A225">
        <v>30128140</v>
      </c>
      <c r="B225" t="s">
        <v>794</v>
      </c>
    </row>
    <row r="226" spans="1:9" s="197" customFormat="1" x14ac:dyDescent="0.25">
      <c r="A226" s="197">
        <v>30128140</v>
      </c>
      <c r="B226" s="197" t="s">
        <v>794</v>
      </c>
      <c r="C226" s="196">
        <v>106261833</v>
      </c>
      <c r="D226" s="196">
        <v>106261833</v>
      </c>
      <c r="E226" s="196">
        <v>106261833</v>
      </c>
      <c r="F226" s="196">
        <v>106261833</v>
      </c>
      <c r="G226" s="196">
        <v>106261833</v>
      </c>
      <c r="H226" s="196">
        <v>106261833</v>
      </c>
    </row>
    <row r="227" spans="1:9" x14ac:dyDescent="0.25">
      <c r="A227">
        <v>30128140</v>
      </c>
      <c r="B227" t="s">
        <v>794</v>
      </c>
    </row>
    <row r="228" spans="1:9" x14ac:dyDescent="0.25">
      <c r="A228">
        <v>30388872</v>
      </c>
      <c r="B228" t="s">
        <v>145</v>
      </c>
      <c r="C228" s="1">
        <v>23475159</v>
      </c>
    </row>
    <row r="229" spans="1:9" x14ac:dyDescent="0.25">
      <c r="A229">
        <v>30388872</v>
      </c>
      <c r="B229" t="s">
        <v>145</v>
      </c>
    </row>
    <row r="230" spans="1:9" s="197" customFormat="1" x14ac:dyDescent="0.25">
      <c r="A230" s="197">
        <v>30356933</v>
      </c>
      <c r="B230" s="197" t="s">
        <v>297</v>
      </c>
      <c r="C230" s="196">
        <v>7052061</v>
      </c>
      <c r="D230" s="196">
        <v>105780913</v>
      </c>
      <c r="E230" s="196">
        <v>141041217</v>
      </c>
      <c r="F230" s="196">
        <v>148093278</v>
      </c>
      <c r="G230" s="196">
        <v>141041217</v>
      </c>
      <c r="H230" s="196">
        <v>70520609</v>
      </c>
      <c r="I230" s="196">
        <v>91676791</v>
      </c>
    </row>
    <row r="231" spans="1:9" s="197" customFormat="1" x14ac:dyDescent="0.25">
      <c r="A231" s="197">
        <v>30356933</v>
      </c>
      <c r="B231" s="197" t="s">
        <v>297</v>
      </c>
      <c r="C231" s="196">
        <v>1560000</v>
      </c>
      <c r="D231" s="196">
        <v>1560000</v>
      </c>
      <c r="E231" s="196">
        <v>1560000</v>
      </c>
      <c r="F231" s="196">
        <v>1560000</v>
      </c>
      <c r="G231" s="196">
        <v>1560000</v>
      </c>
      <c r="H231" s="196">
        <v>1560000</v>
      </c>
    </row>
    <row r="232" spans="1:9" x14ac:dyDescent="0.25">
      <c r="A232">
        <v>30115395</v>
      </c>
      <c r="B232" t="s">
        <v>795</v>
      </c>
    </row>
    <row r="233" spans="1:9" x14ac:dyDescent="0.25">
      <c r="A233">
        <v>30115395</v>
      </c>
      <c r="B233" t="s">
        <v>795</v>
      </c>
    </row>
    <row r="234" spans="1:9" x14ac:dyDescent="0.25">
      <c r="A234">
        <v>30115395</v>
      </c>
      <c r="B234" t="s">
        <v>795</v>
      </c>
    </row>
    <row r="235" spans="1:9" x14ac:dyDescent="0.25">
      <c r="A235">
        <v>30429872</v>
      </c>
      <c r="B235" t="s">
        <v>796</v>
      </c>
    </row>
    <row r="236" spans="1:9" x14ac:dyDescent="0.25">
      <c r="A236">
        <v>30429872</v>
      </c>
      <c r="B236" t="s">
        <v>796</v>
      </c>
    </row>
    <row r="237" spans="1:9" x14ac:dyDescent="0.25">
      <c r="A237">
        <v>30429872</v>
      </c>
      <c r="B237" t="s">
        <v>796</v>
      </c>
    </row>
    <row r="238" spans="1:9" x14ac:dyDescent="0.25">
      <c r="A238">
        <v>30129273</v>
      </c>
      <c r="B238" t="s">
        <v>644</v>
      </c>
      <c r="C238" s="1">
        <v>6295096</v>
      </c>
    </row>
    <row r="239" spans="1:9" x14ac:dyDescent="0.25">
      <c r="A239">
        <v>30129273</v>
      </c>
      <c r="B239" t="s">
        <v>644</v>
      </c>
      <c r="C239" s="1">
        <v>1181217</v>
      </c>
    </row>
    <row r="240" spans="1:9" x14ac:dyDescent="0.25">
      <c r="A240">
        <v>30097978</v>
      </c>
      <c r="B240" t="s">
        <v>645</v>
      </c>
    </row>
    <row r="241" spans="1:2" x14ac:dyDescent="0.25">
      <c r="A241">
        <v>30097978</v>
      </c>
      <c r="B241" t="s">
        <v>645</v>
      </c>
    </row>
    <row r="242" spans="1:2" x14ac:dyDescent="0.25">
      <c r="A242">
        <v>30080729</v>
      </c>
      <c r="B242" t="s">
        <v>797</v>
      </c>
    </row>
    <row r="243" spans="1:2" x14ac:dyDescent="0.25">
      <c r="A243">
        <v>30080729</v>
      </c>
      <c r="B243" t="s">
        <v>797</v>
      </c>
    </row>
    <row r="244" spans="1:2" x14ac:dyDescent="0.25">
      <c r="A244">
        <v>30133755</v>
      </c>
      <c r="B244" t="s">
        <v>70</v>
      </c>
    </row>
    <row r="245" spans="1:2" x14ac:dyDescent="0.25">
      <c r="A245">
        <v>30429222</v>
      </c>
      <c r="B245" t="s">
        <v>798</v>
      </c>
    </row>
  </sheetData>
  <autoFilter ref="A1:O245"/>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2"/>
  <sheetViews>
    <sheetView topLeftCell="A2" workbookViewId="0">
      <selection activeCell="F18" sqref="F18"/>
    </sheetView>
  </sheetViews>
  <sheetFormatPr baseColWidth="10" defaultRowHeight="15" x14ac:dyDescent="0.25"/>
  <cols>
    <col min="11" max="11" width="16.5703125" bestFit="1" customWidth="1"/>
  </cols>
  <sheetData>
    <row r="1" spans="1:12" x14ac:dyDescent="0.25">
      <c r="A1" t="s">
        <v>807</v>
      </c>
      <c r="B1" t="s">
        <v>808</v>
      </c>
      <c r="C1" t="s">
        <v>1</v>
      </c>
      <c r="D1" t="s">
        <v>809</v>
      </c>
      <c r="E1" t="s">
        <v>810</v>
      </c>
      <c r="F1" t="s">
        <v>811</v>
      </c>
      <c r="G1" t="s">
        <v>812</v>
      </c>
      <c r="H1" t="s">
        <v>167</v>
      </c>
      <c r="I1" t="s">
        <v>681</v>
      </c>
      <c r="L1" t="s">
        <v>812</v>
      </c>
    </row>
    <row r="2" spans="1:12" x14ac:dyDescent="0.25">
      <c r="A2" t="s">
        <v>9</v>
      </c>
      <c r="B2" t="s">
        <v>813</v>
      </c>
      <c r="D2" s="1">
        <v>438622</v>
      </c>
      <c r="E2" t="s">
        <v>814</v>
      </c>
      <c r="F2" t="s">
        <v>815</v>
      </c>
      <c r="G2" t="s">
        <v>8</v>
      </c>
      <c r="H2" t="s">
        <v>275</v>
      </c>
      <c r="I2" t="s">
        <v>816</v>
      </c>
      <c r="J2">
        <v>30131861</v>
      </c>
      <c r="K2" t="str">
        <f>CONCATENATE(J2,"-",A2)</f>
        <v>30131861-DISEÑO</v>
      </c>
      <c r="L2" t="s">
        <v>8</v>
      </c>
    </row>
    <row r="3" spans="1:12" x14ac:dyDescent="0.25">
      <c r="A3" t="s">
        <v>168</v>
      </c>
      <c r="B3" t="s">
        <v>817</v>
      </c>
      <c r="C3" t="s">
        <v>289</v>
      </c>
      <c r="D3" s="1">
        <v>257108</v>
      </c>
      <c r="E3" t="s">
        <v>245</v>
      </c>
      <c r="F3" t="s">
        <v>818</v>
      </c>
      <c r="G3" t="s">
        <v>8</v>
      </c>
      <c r="H3" t="s">
        <v>819</v>
      </c>
      <c r="I3" t="s">
        <v>820</v>
      </c>
      <c r="J3">
        <v>30463407</v>
      </c>
      <c r="K3" t="str">
        <f t="shared" ref="K3:K66" si="0">CONCATENATE(J3,"-",A3)</f>
        <v>30463407-EJECUCION</v>
      </c>
      <c r="L3" t="s">
        <v>8</v>
      </c>
    </row>
    <row r="4" spans="1:12" x14ac:dyDescent="0.25">
      <c r="A4" t="s">
        <v>168</v>
      </c>
      <c r="B4" t="s">
        <v>821</v>
      </c>
      <c r="C4" t="s">
        <v>36</v>
      </c>
      <c r="D4" s="1">
        <v>61560</v>
      </c>
      <c r="E4" t="s">
        <v>245</v>
      </c>
      <c r="F4" t="s">
        <v>818</v>
      </c>
      <c r="H4" t="s">
        <v>822</v>
      </c>
      <c r="I4" t="s">
        <v>823</v>
      </c>
      <c r="J4">
        <v>30482581</v>
      </c>
      <c r="K4" t="str">
        <f t="shared" si="0"/>
        <v>30482581-EJECUCION</v>
      </c>
    </row>
    <row r="5" spans="1:12" x14ac:dyDescent="0.25">
      <c r="A5" t="s">
        <v>168</v>
      </c>
      <c r="B5" t="s">
        <v>824</v>
      </c>
      <c r="C5" t="s">
        <v>28</v>
      </c>
      <c r="D5" s="1">
        <v>883043</v>
      </c>
      <c r="E5" t="s">
        <v>814</v>
      </c>
      <c r="F5" t="s">
        <v>825</v>
      </c>
      <c r="G5" t="s">
        <v>8</v>
      </c>
      <c r="H5" t="s">
        <v>826</v>
      </c>
      <c r="I5" t="s">
        <v>827</v>
      </c>
      <c r="J5">
        <v>40000416</v>
      </c>
      <c r="K5" t="str">
        <f t="shared" si="0"/>
        <v>40000416-EJECUCION</v>
      </c>
      <c r="L5" t="s">
        <v>8</v>
      </c>
    </row>
    <row r="6" spans="1:12" x14ac:dyDescent="0.25">
      <c r="A6" t="s">
        <v>168</v>
      </c>
      <c r="B6" t="s">
        <v>828</v>
      </c>
      <c r="C6" t="s">
        <v>33</v>
      </c>
      <c r="D6" s="1">
        <v>822403</v>
      </c>
      <c r="E6" t="s">
        <v>814</v>
      </c>
      <c r="F6" t="s">
        <v>825</v>
      </c>
      <c r="G6" t="s">
        <v>8</v>
      </c>
      <c r="H6" t="s">
        <v>826</v>
      </c>
      <c r="I6" t="s">
        <v>829</v>
      </c>
      <c r="J6">
        <v>40000502</v>
      </c>
      <c r="K6" t="str">
        <f t="shared" si="0"/>
        <v>40000502-EJECUCION</v>
      </c>
      <c r="L6" t="s">
        <v>8</v>
      </c>
    </row>
    <row r="7" spans="1:12" x14ac:dyDescent="0.25">
      <c r="A7" t="s">
        <v>168</v>
      </c>
      <c r="B7" t="s">
        <v>830</v>
      </c>
      <c r="D7" s="1">
        <v>2279126</v>
      </c>
      <c r="E7" t="s">
        <v>814</v>
      </c>
      <c r="F7" t="s">
        <v>815</v>
      </c>
      <c r="H7" t="s">
        <v>275</v>
      </c>
      <c r="I7" t="s">
        <v>831</v>
      </c>
      <c r="J7">
        <v>30481245</v>
      </c>
      <c r="K7" t="str">
        <f t="shared" si="0"/>
        <v>30481245-EJECUCION</v>
      </c>
    </row>
    <row r="8" spans="1:12" x14ac:dyDescent="0.25">
      <c r="A8" t="s">
        <v>168</v>
      </c>
      <c r="B8" t="s">
        <v>832</v>
      </c>
      <c r="D8" s="1">
        <v>624879</v>
      </c>
      <c r="E8" t="s">
        <v>245</v>
      </c>
      <c r="F8" t="s">
        <v>818</v>
      </c>
      <c r="H8" t="s">
        <v>286</v>
      </c>
      <c r="I8" t="s">
        <v>833</v>
      </c>
      <c r="J8">
        <v>40002380</v>
      </c>
      <c r="K8" t="str">
        <f t="shared" si="0"/>
        <v>40002380-EJECUCION</v>
      </c>
    </row>
    <row r="9" spans="1:12" x14ac:dyDescent="0.25">
      <c r="A9" t="s">
        <v>168</v>
      </c>
      <c r="B9" t="s">
        <v>834</v>
      </c>
      <c r="C9" t="s">
        <v>289</v>
      </c>
      <c r="D9" s="1">
        <v>120128</v>
      </c>
      <c r="E9" t="s">
        <v>245</v>
      </c>
      <c r="F9" t="s">
        <v>818</v>
      </c>
      <c r="G9" t="s">
        <v>8</v>
      </c>
      <c r="H9" t="s">
        <v>819</v>
      </c>
      <c r="I9" t="s">
        <v>835</v>
      </c>
      <c r="J9">
        <v>20170733</v>
      </c>
      <c r="K9" t="str">
        <f t="shared" si="0"/>
        <v>20170733-EJECUCION</v>
      </c>
      <c r="L9" t="s">
        <v>8</v>
      </c>
    </row>
    <row r="10" spans="1:12" x14ac:dyDescent="0.25">
      <c r="A10" t="s">
        <v>168</v>
      </c>
      <c r="B10" t="s">
        <v>836</v>
      </c>
      <c r="C10" t="s">
        <v>43</v>
      </c>
      <c r="D10" s="1">
        <v>49248</v>
      </c>
      <c r="E10" t="s">
        <v>245</v>
      </c>
      <c r="F10" t="s">
        <v>818</v>
      </c>
      <c r="H10" t="s">
        <v>286</v>
      </c>
      <c r="I10" t="s">
        <v>837</v>
      </c>
      <c r="J10">
        <v>30488518</v>
      </c>
      <c r="K10" t="str">
        <f t="shared" si="0"/>
        <v>30488518-EJECUCION</v>
      </c>
    </row>
    <row r="11" spans="1:12" x14ac:dyDescent="0.25">
      <c r="A11" t="s">
        <v>168</v>
      </c>
      <c r="B11" t="s">
        <v>156</v>
      </c>
      <c r="C11" t="s">
        <v>24</v>
      </c>
      <c r="D11" s="1">
        <v>1166013</v>
      </c>
      <c r="E11" t="s">
        <v>245</v>
      </c>
      <c r="F11" t="s">
        <v>818</v>
      </c>
      <c r="G11" t="s">
        <v>8</v>
      </c>
      <c r="H11" t="s">
        <v>838</v>
      </c>
      <c r="I11" t="s">
        <v>753</v>
      </c>
      <c r="J11">
        <v>30087299</v>
      </c>
      <c r="K11" t="str">
        <f t="shared" si="0"/>
        <v>30087299-EJECUCION</v>
      </c>
      <c r="L11" t="s">
        <v>8</v>
      </c>
    </row>
    <row r="12" spans="1:12" x14ac:dyDescent="0.25">
      <c r="A12" t="s">
        <v>168</v>
      </c>
      <c r="B12" t="s">
        <v>839</v>
      </c>
      <c r="C12" t="s">
        <v>36</v>
      </c>
      <c r="D12" s="1">
        <v>581176</v>
      </c>
      <c r="E12" t="s">
        <v>245</v>
      </c>
      <c r="F12" t="s">
        <v>818</v>
      </c>
      <c r="G12" t="s">
        <v>8</v>
      </c>
      <c r="H12" t="s">
        <v>826</v>
      </c>
      <c r="I12" t="s">
        <v>840</v>
      </c>
      <c r="J12">
        <v>30395727</v>
      </c>
      <c r="K12" t="str">
        <f t="shared" si="0"/>
        <v>30395727-EJECUCION</v>
      </c>
      <c r="L12" t="s">
        <v>8</v>
      </c>
    </row>
    <row r="13" spans="1:12" x14ac:dyDescent="0.25">
      <c r="A13" t="s">
        <v>168</v>
      </c>
      <c r="B13" t="s">
        <v>841</v>
      </c>
      <c r="D13" s="1">
        <v>159172</v>
      </c>
      <c r="E13" t="s">
        <v>245</v>
      </c>
      <c r="F13" t="s">
        <v>818</v>
      </c>
      <c r="H13" t="s">
        <v>842</v>
      </c>
      <c r="I13" t="s">
        <v>843</v>
      </c>
      <c r="J13">
        <v>30325327</v>
      </c>
      <c r="K13" t="str">
        <f t="shared" si="0"/>
        <v>30325327-EJECUCION</v>
      </c>
    </row>
    <row r="14" spans="1:12" x14ac:dyDescent="0.25">
      <c r="A14" t="s">
        <v>168</v>
      </c>
      <c r="B14" t="s">
        <v>844</v>
      </c>
      <c r="D14" s="1">
        <v>250892</v>
      </c>
      <c r="E14" t="s">
        <v>245</v>
      </c>
      <c r="F14" t="s">
        <v>818</v>
      </c>
      <c r="H14" t="s">
        <v>845</v>
      </c>
      <c r="I14" t="s">
        <v>846</v>
      </c>
      <c r="J14">
        <v>30342025</v>
      </c>
      <c r="K14" t="str">
        <f t="shared" si="0"/>
        <v>30342025-EJECUCION</v>
      </c>
    </row>
    <row r="15" spans="1:12" x14ac:dyDescent="0.25">
      <c r="A15" t="s">
        <v>168</v>
      </c>
      <c r="B15" t="s">
        <v>847</v>
      </c>
      <c r="C15" t="s">
        <v>35</v>
      </c>
      <c r="D15" s="1">
        <v>80000</v>
      </c>
      <c r="E15" t="s">
        <v>245</v>
      </c>
      <c r="F15" t="s">
        <v>818</v>
      </c>
      <c r="H15" t="s">
        <v>845</v>
      </c>
      <c r="I15" t="s">
        <v>848</v>
      </c>
      <c r="J15">
        <v>30484893</v>
      </c>
      <c r="K15" t="str">
        <f t="shared" si="0"/>
        <v>30484893-EJECUCION</v>
      </c>
    </row>
    <row r="16" spans="1:12" x14ac:dyDescent="0.25">
      <c r="A16" t="s">
        <v>168</v>
      </c>
      <c r="B16" t="s">
        <v>849</v>
      </c>
      <c r="C16" t="s">
        <v>43</v>
      </c>
      <c r="D16" s="1">
        <v>81321</v>
      </c>
      <c r="E16" t="s">
        <v>245</v>
      </c>
      <c r="F16" t="s">
        <v>818</v>
      </c>
      <c r="H16" t="s">
        <v>845</v>
      </c>
      <c r="I16" t="s">
        <v>850</v>
      </c>
      <c r="J16">
        <v>40000312</v>
      </c>
      <c r="K16" t="str">
        <f t="shared" si="0"/>
        <v>40000312-EJECUCION</v>
      </c>
    </row>
    <row r="17" spans="1:12" x14ac:dyDescent="0.25">
      <c r="A17" t="s">
        <v>168</v>
      </c>
      <c r="B17" t="s">
        <v>851</v>
      </c>
      <c r="C17" t="s">
        <v>29</v>
      </c>
      <c r="D17" s="1">
        <v>562195</v>
      </c>
      <c r="E17" t="s">
        <v>245</v>
      </c>
      <c r="F17" t="s">
        <v>818</v>
      </c>
      <c r="H17" t="s">
        <v>822</v>
      </c>
      <c r="I17" t="s">
        <v>748</v>
      </c>
      <c r="J17">
        <v>30427023</v>
      </c>
      <c r="K17" t="str">
        <f t="shared" si="0"/>
        <v>30427023-EJECUCION</v>
      </c>
    </row>
    <row r="18" spans="1:12" x14ac:dyDescent="0.25">
      <c r="A18" t="s">
        <v>168</v>
      </c>
      <c r="B18" t="s">
        <v>852</v>
      </c>
      <c r="D18" s="1">
        <v>66224</v>
      </c>
      <c r="E18" t="s">
        <v>245</v>
      </c>
      <c r="F18" t="s">
        <v>818</v>
      </c>
      <c r="H18" t="s">
        <v>342</v>
      </c>
      <c r="I18" t="s">
        <v>853</v>
      </c>
      <c r="J18">
        <v>40000844</v>
      </c>
      <c r="K18" t="str">
        <f t="shared" si="0"/>
        <v>40000844-EJECUCION</v>
      </c>
    </row>
    <row r="19" spans="1:12" x14ac:dyDescent="0.25">
      <c r="A19" t="s">
        <v>168</v>
      </c>
      <c r="B19" t="s">
        <v>854</v>
      </c>
      <c r="C19" t="s">
        <v>855</v>
      </c>
      <c r="D19" s="1">
        <v>28791420</v>
      </c>
      <c r="E19" t="s">
        <v>814</v>
      </c>
      <c r="F19" t="s">
        <v>815</v>
      </c>
      <c r="H19" t="s">
        <v>275</v>
      </c>
      <c r="I19" t="s">
        <v>856</v>
      </c>
      <c r="J19">
        <v>20113818</v>
      </c>
      <c r="K19" t="str">
        <f t="shared" si="0"/>
        <v>20113818-EJECUCION</v>
      </c>
    </row>
    <row r="20" spans="1:12" x14ac:dyDescent="0.25">
      <c r="A20" t="s">
        <v>9</v>
      </c>
      <c r="B20" t="s">
        <v>857</v>
      </c>
      <c r="C20" t="s">
        <v>858</v>
      </c>
      <c r="D20" s="1">
        <v>4881</v>
      </c>
      <c r="E20" t="s">
        <v>245</v>
      </c>
      <c r="F20" t="s">
        <v>818</v>
      </c>
      <c r="H20" t="s">
        <v>274</v>
      </c>
      <c r="I20" t="s">
        <v>859</v>
      </c>
      <c r="J20">
        <v>30412923</v>
      </c>
      <c r="K20" t="str">
        <f t="shared" si="0"/>
        <v>30412923-DISEÑO</v>
      </c>
    </row>
    <row r="21" spans="1:12" x14ac:dyDescent="0.25">
      <c r="A21" t="s">
        <v>168</v>
      </c>
      <c r="B21" t="s">
        <v>860</v>
      </c>
      <c r="C21" t="s">
        <v>40</v>
      </c>
      <c r="D21" s="1">
        <v>5491909</v>
      </c>
      <c r="E21" t="s">
        <v>245</v>
      </c>
      <c r="F21" t="s">
        <v>818</v>
      </c>
      <c r="H21" t="s">
        <v>826</v>
      </c>
      <c r="I21" t="s">
        <v>861</v>
      </c>
      <c r="J21">
        <v>30101055</v>
      </c>
      <c r="K21" t="str">
        <f t="shared" si="0"/>
        <v>30101055-EJECUCION</v>
      </c>
    </row>
    <row r="22" spans="1:12" x14ac:dyDescent="0.25">
      <c r="A22" t="s">
        <v>168</v>
      </c>
      <c r="B22" t="s">
        <v>862</v>
      </c>
      <c r="C22" t="s">
        <v>45</v>
      </c>
      <c r="D22" s="1">
        <v>3868149</v>
      </c>
      <c r="E22" t="s">
        <v>245</v>
      </c>
      <c r="F22" t="s">
        <v>818</v>
      </c>
      <c r="G22" t="s">
        <v>8</v>
      </c>
      <c r="H22" t="s">
        <v>822</v>
      </c>
      <c r="I22" t="s">
        <v>863</v>
      </c>
      <c r="J22">
        <v>30072372</v>
      </c>
      <c r="K22" t="str">
        <f t="shared" si="0"/>
        <v>30072372-EJECUCION</v>
      </c>
      <c r="L22" t="s">
        <v>8</v>
      </c>
    </row>
    <row r="23" spans="1:12" x14ac:dyDescent="0.25">
      <c r="A23" t="s">
        <v>168</v>
      </c>
      <c r="B23" t="s">
        <v>864</v>
      </c>
      <c r="C23" t="s">
        <v>7</v>
      </c>
      <c r="D23" s="1">
        <v>151972</v>
      </c>
      <c r="E23" t="s">
        <v>245</v>
      </c>
      <c r="F23" t="s">
        <v>818</v>
      </c>
      <c r="G23" t="s">
        <v>8</v>
      </c>
      <c r="H23" t="s">
        <v>286</v>
      </c>
      <c r="I23" t="s">
        <v>865</v>
      </c>
      <c r="J23">
        <v>30135711</v>
      </c>
      <c r="K23" t="str">
        <f t="shared" si="0"/>
        <v>30135711-EJECUCION</v>
      </c>
      <c r="L23" t="s">
        <v>8</v>
      </c>
    </row>
    <row r="24" spans="1:12" x14ac:dyDescent="0.25">
      <c r="A24" t="s">
        <v>168</v>
      </c>
      <c r="B24" t="s">
        <v>402</v>
      </c>
      <c r="C24" t="s">
        <v>27</v>
      </c>
      <c r="D24" s="1">
        <v>373315</v>
      </c>
      <c r="E24" t="s">
        <v>245</v>
      </c>
      <c r="F24" t="s">
        <v>818</v>
      </c>
      <c r="H24" t="s">
        <v>826</v>
      </c>
      <c r="I24" t="s">
        <v>866</v>
      </c>
      <c r="J24">
        <v>30484262</v>
      </c>
      <c r="K24" t="str">
        <f t="shared" si="0"/>
        <v>30484262-EJECUCION</v>
      </c>
    </row>
    <row r="25" spans="1:12" x14ac:dyDescent="0.25">
      <c r="A25" t="s">
        <v>168</v>
      </c>
      <c r="B25" t="s">
        <v>867</v>
      </c>
      <c r="C25" t="s">
        <v>27</v>
      </c>
      <c r="D25" s="1">
        <v>179999</v>
      </c>
      <c r="E25" t="s">
        <v>814</v>
      </c>
      <c r="F25" t="s">
        <v>868</v>
      </c>
      <c r="H25" t="s">
        <v>822</v>
      </c>
      <c r="I25" t="s">
        <v>869</v>
      </c>
      <c r="J25">
        <v>40000258</v>
      </c>
      <c r="K25" t="str">
        <f t="shared" si="0"/>
        <v>40000258-EJECUCION</v>
      </c>
    </row>
    <row r="26" spans="1:12" x14ac:dyDescent="0.25">
      <c r="A26" t="s">
        <v>168</v>
      </c>
      <c r="B26" t="s">
        <v>870</v>
      </c>
      <c r="C26" t="s">
        <v>871</v>
      </c>
      <c r="D26" s="1">
        <v>4233231</v>
      </c>
      <c r="E26" t="s">
        <v>245</v>
      </c>
      <c r="F26" t="s">
        <v>818</v>
      </c>
      <c r="G26" t="s">
        <v>8</v>
      </c>
      <c r="H26" t="s">
        <v>274</v>
      </c>
      <c r="I26" t="s">
        <v>872</v>
      </c>
      <c r="J26">
        <v>20190549</v>
      </c>
      <c r="K26" t="str">
        <f t="shared" si="0"/>
        <v>20190549-EJECUCION</v>
      </c>
      <c r="L26" t="s">
        <v>8</v>
      </c>
    </row>
    <row r="27" spans="1:12" x14ac:dyDescent="0.25">
      <c r="A27" t="s">
        <v>9</v>
      </c>
      <c r="B27" t="s">
        <v>873</v>
      </c>
      <c r="C27" t="s">
        <v>855</v>
      </c>
      <c r="D27" s="1">
        <v>37002</v>
      </c>
      <c r="E27" t="s">
        <v>245</v>
      </c>
      <c r="F27" t="s">
        <v>818</v>
      </c>
      <c r="G27" t="s">
        <v>8</v>
      </c>
      <c r="H27" t="s">
        <v>874</v>
      </c>
      <c r="I27" t="s">
        <v>754</v>
      </c>
      <c r="J27">
        <v>30204522</v>
      </c>
      <c r="K27" t="str">
        <f t="shared" si="0"/>
        <v>30204522-DISEÑO</v>
      </c>
      <c r="L27" t="s">
        <v>8</v>
      </c>
    </row>
    <row r="28" spans="1:12" x14ac:dyDescent="0.25">
      <c r="A28" t="s">
        <v>168</v>
      </c>
      <c r="B28" t="s">
        <v>875</v>
      </c>
      <c r="C28" t="s">
        <v>29</v>
      </c>
      <c r="D28" s="1">
        <v>1003959</v>
      </c>
      <c r="E28" t="s">
        <v>245</v>
      </c>
      <c r="F28" t="s">
        <v>818</v>
      </c>
      <c r="H28" t="s">
        <v>286</v>
      </c>
      <c r="I28" t="s">
        <v>876</v>
      </c>
      <c r="J28">
        <v>30399945</v>
      </c>
      <c r="K28" t="str">
        <f t="shared" si="0"/>
        <v>30399945-EJECUCION</v>
      </c>
    </row>
    <row r="29" spans="1:12" x14ac:dyDescent="0.25">
      <c r="A29" t="s">
        <v>9</v>
      </c>
      <c r="B29" t="s">
        <v>877</v>
      </c>
      <c r="C29" t="s">
        <v>36</v>
      </c>
      <c r="D29" s="1">
        <v>83785</v>
      </c>
      <c r="E29" t="s">
        <v>245</v>
      </c>
      <c r="F29" t="s">
        <v>818</v>
      </c>
      <c r="G29" t="s">
        <v>142</v>
      </c>
      <c r="H29" t="s">
        <v>286</v>
      </c>
      <c r="I29" t="s">
        <v>878</v>
      </c>
      <c r="J29">
        <v>30129912</v>
      </c>
      <c r="K29" t="str">
        <f t="shared" si="0"/>
        <v>30129912-DISEÑO</v>
      </c>
      <c r="L29" t="s">
        <v>142</v>
      </c>
    </row>
    <row r="30" spans="1:12" x14ac:dyDescent="0.25">
      <c r="A30" t="s">
        <v>168</v>
      </c>
      <c r="B30" t="s">
        <v>879</v>
      </c>
      <c r="C30" t="s">
        <v>27</v>
      </c>
      <c r="D30" s="1">
        <v>1197294</v>
      </c>
      <c r="E30" t="s">
        <v>245</v>
      </c>
      <c r="F30" t="s">
        <v>818</v>
      </c>
      <c r="G30" t="s">
        <v>8</v>
      </c>
      <c r="H30" t="s">
        <v>822</v>
      </c>
      <c r="I30" t="s">
        <v>726</v>
      </c>
      <c r="J30">
        <v>30291172</v>
      </c>
      <c r="K30" t="str">
        <f t="shared" si="0"/>
        <v>30291172-EJECUCION</v>
      </c>
      <c r="L30" t="s">
        <v>8</v>
      </c>
    </row>
    <row r="31" spans="1:12" x14ac:dyDescent="0.25">
      <c r="A31" t="s">
        <v>168</v>
      </c>
      <c r="B31" t="s">
        <v>880</v>
      </c>
      <c r="D31" s="1">
        <v>1285178</v>
      </c>
      <c r="E31" t="s">
        <v>245</v>
      </c>
      <c r="F31" t="s">
        <v>818</v>
      </c>
      <c r="H31" t="s">
        <v>842</v>
      </c>
      <c r="I31" t="s">
        <v>881</v>
      </c>
      <c r="J31">
        <v>30137060</v>
      </c>
      <c r="K31" t="str">
        <f t="shared" si="0"/>
        <v>30137060-EJECUCION</v>
      </c>
    </row>
    <row r="32" spans="1:12" x14ac:dyDescent="0.25">
      <c r="A32" t="s">
        <v>168</v>
      </c>
      <c r="B32" t="s">
        <v>882</v>
      </c>
      <c r="D32" s="1">
        <v>68955959</v>
      </c>
      <c r="E32" t="s">
        <v>814</v>
      </c>
      <c r="F32" t="s">
        <v>815</v>
      </c>
      <c r="H32" t="s">
        <v>275</v>
      </c>
      <c r="I32" t="s">
        <v>883</v>
      </c>
      <c r="J32">
        <v>30371175</v>
      </c>
      <c r="K32" t="str">
        <f t="shared" si="0"/>
        <v>30371175-EJECUCION</v>
      </c>
    </row>
    <row r="33" spans="1:12" x14ac:dyDescent="0.25">
      <c r="A33" t="s">
        <v>168</v>
      </c>
      <c r="B33" t="s">
        <v>884</v>
      </c>
      <c r="C33" t="s">
        <v>289</v>
      </c>
      <c r="D33" s="1">
        <v>2906943</v>
      </c>
      <c r="E33" t="s">
        <v>245</v>
      </c>
      <c r="F33" t="s">
        <v>818</v>
      </c>
      <c r="G33" t="s">
        <v>8</v>
      </c>
      <c r="H33" t="s">
        <v>822</v>
      </c>
      <c r="I33" t="s">
        <v>885</v>
      </c>
      <c r="J33">
        <v>30110580</v>
      </c>
      <c r="K33" t="str">
        <f t="shared" si="0"/>
        <v>30110580-EJECUCION</v>
      </c>
      <c r="L33" t="s">
        <v>8</v>
      </c>
    </row>
    <row r="34" spans="1:12" x14ac:dyDescent="0.25">
      <c r="A34" t="s">
        <v>168</v>
      </c>
      <c r="B34" t="s">
        <v>886</v>
      </c>
      <c r="C34" t="s">
        <v>27</v>
      </c>
      <c r="D34" s="1">
        <v>6143985</v>
      </c>
      <c r="E34" t="s">
        <v>814</v>
      </c>
      <c r="F34" t="s">
        <v>887</v>
      </c>
      <c r="H34" t="s">
        <v>822</v>
      </c>
      <c r="I34" t="s">
        <v>888</v>
      </c>
      <c r="J34">
        <v>30085259</v>
      </c>
      <c r="K34" t="str">
        <f t="shared" si="0"/>
        <v>30085259-EJECUCION</v>
      </c>
    </row>
    <row r="35" spans="1:12" x14ac:dyDescent="0.25">
      <c r="A35" t="s">
        <v>168</v>
      </c>
      <c r="B35" t="s">
        <v>889</v>
      </c>
      <c r="C35" t="s">
        <v>33</v>
      </c>
      <c r="D35" s="1">
        <v>130015</v>
      </c>
      <c r="E35" t="s">
        <v>245</v>
      </c>
      <c r="F35" t="s">
        <v>818</v>
      </c>
      <c r="H35" t="s">
        <v>822</v>
      </c>
      <c r="I35" t="s">
        <v>890</v>
      </c>
      <c r="J35">
        <v>30083781</v>
      </c>
      <c r="K35" t="str">
        <f t="shared" si="0"/>
        <v>30083781-EJECUCION</v>
      </c>
    </row>
    <row r="36" spans="1:12" x14ac:dyDescent="0.25">
      <c r="A36" t="s">
        <v>9</v>
      </c>
      <c r="B36" t="s">
        <v>891</v>
      </c>
      <c r="C36" t="s">
        <v>25</v>
      </c>
      <c r="D36" s="1">
        <v>48552</v>
      </c>
      <c r="E36" t="s">
        <v>814</v>
      </c>
      <c r="F36" t="s">
        <v>892</v>
      </c>
      <c r="G36" t="s">
        <v>8</v>
      </c>
      <c r="H36" t="s">
        <v>838</v>
      </c>
      <c r="I36" t="s">
        <v>893</v>
      </c>
      <c r="J36">
        <v>30484438</v>
      </c>
      <c r="K36" t="str">
        <f t="shared" si="0"/>
        <v>30484438-DISEÑO</v>
      </c>
      <c r="L36" t="s">
        <v>8</v>
      </c>
    </row>
    <row r="37" spans="1:12" x14ac:dyDescent="0.25">
      <c r="A37" t="s">
        <v>168</v>
      </c>
      <c r="B37" t="s">
        <v>894</v>
      </c>
      <c r="D37" s="1">
        <v>410909</v>
      </c>
      <c r="E37" t="s">
        <v>245</v>
      </c>
      <c r="F37" t="s">
        <v>818</v>
      </c>
      <c r="H37" t="s">
        <v>842</v>
      </c>
      <c r="I37" t="s">
        <v>895</v>
      </c>
      <c r="J37">
        <v>30378428</v>
      </c>
      <c r="K37" t="str">
        <f t="shared" si="0"/>
        <v>30378428-EJECUCION</v>
      </c>
    </row>
    <row r="38" spans="1:12" x14ac:dyDescent="0.25">
      <c r="A38" t="s">
        <v>168</v>
      </c>
      <c r="B38" t="s">
        <v>896</v>
      </c>
      <c r="C38" t="s">
        <v>44</v>
      </c>
      <c r="D38" s="1">
        <v>4767776</v>
      </c>
      <c r="E38" t="s">
        <v>814</v>
      </c>
      <c r="F38" t="s">
        <v>815</v>
      </c>
      <c r="G38" t="s">
        <v>8</v>
      </c>
      <c r="H38" t="s">
        <v>275</v>
      </c>
      <c r="I38" t="s">
        <v>897</v>
      </c>
      <c r="J38">
        <v>30057787</v>
      </c>
      <c r="K38" t="str">
        <f t="shared" si="0"/>
        <v>30057787-EJECUCION</v>
      </c>
      <c r="L38" t="s">
        <v>8</v>
      </c>
    </row>
    <row r="39" spans="1:12" x14ac:dyDescent="0.25">
      <c r="A39" t="s">
        <v>168</v>
      </c>
      <c r="B39" t="s">
        <v>898</v>
      </c>
      <c r="D39" s="1">
        <v>9017426</v>
      </c>
      <c r="E39" t="s">
        <v>245</v>
      </c>
      <c r="F39" t="s">
        <v>818</v>
      </c>
      <c r="G39" t="s">
        <v>8</v>
      </c>
      <c r="H39" t="s">
        <v>819</v>
      </c>
      <c r="I39" t="s">
        <v>899</v>
      </c>
      <c r="J39">
        <v>30310525</v>
      </c>
      <c r="K39" t="str">
        <f t="shared" si="0"/>
        <v>30310525-EJECUCION</v>
      </c>
      <c r="L39" t="s">
        <v>8</v>
      </c>
    </row>
    <row r="40" spans="1:12" x14ac:dyDescent="0.25">
      <c r="A40" t="s">
        <v>168</v>
      </c>
      <c r="B40" t="s">
        <v>900</v>
      </c>
      <c r="C40" t="s">
        <v>33</v>
      </c>
      <c r="D40" s="1">
        <v>512481</v>
      </c>
      <c r="E40" t="s">
        <v>814</v>
      </c>
      <c r="F40" t="s">
        <v>901</v>
      </c>
      <c r="G40" t="s">
        <v>8</v>
      </c>
      <c r="H40" t="s">
        <v>902</v>
      </c>
      <c r="I40" t="s">
        <v>903</v>
      </c>
      <c r="J40">
        <v>30038638</v>
      </c>
      <c r="K40" t="str">
        <f t="shared" si="0"/>
        <v>30038638-EJECUCION</v>
      </c>
      <c r="L40" t="s">
        <v>8</v>
      </c>
    </row>
    <row r="41" spans="1:12" x14ac:dyDescent="0.25">
      <c r="A41" t="s">
        <v>168</v>
      </c>
      <c r="B41" t="s">
        <v>904</v>
      </c>
      <c r="C41" t="s">
        <v>871</v>
      </c>
      <c r="D41" s="1">
        <v>1084691</v>
      </c>
      <c r="E41" t="s">
        <v>814</v>
      </c>
      <c r="F41" t="s">
        <v>905</v>
      </c>
      <c r="G41" t="s">
        <v>8</v>
      </c>
      <c r="H41" t="s">
        <v>822</v>
      </c>
      <c r="I41" t="s">
        <v>906</v>
      </c>
      <c r="J41">
        <v>30364425</v>
      </c>
      <c r="K41" t="str">
        <f t="shared" si="0"/>
        <v>30364425-EJECUCION</v>
      </c>
      <c r="L41" t="s">
        <v>8</v>
      </c>
    </row>
    <row r="42" spans="1:12" x14ac:dyDescent="0.25">
      <c r="A42" t="s">
        <v>168</v>
      </c>
      <c r="B42" t="s">
        <v>907</v>
      </c>
      <c r="D42" s="1">
        <v>110961969</v>
      </c>
      <c r="E42" t="s">
        <v>245</v>
      </c>
      <c r="F42" t="s">
        <v>818</v>
      </c>
      <c r="H42" t="s">
        <v>342</v>
      </c>
      <c r="I42" t="s">
        <v>908</v>
      </c>
      <c r="J42">
        <v>40000965</v>
      </c>
      <c r="K42" t="str">
        <f t="shared" si="0"/>
        <v>40000965-EJECUCION</v>
      </c>
    </row>
    <row r="43" spans="1:12" x14ac:dyDescent="0.25">
      <c r="A43" t="s">
        <v>168</v>
      </c>
      <c r="B43" t="s">
        <v>830</v>
      </c>
      <c r="D43" s="1">
        <v>2279125</v>
      </c>
      <c r="E43" t="s">
        <v>814</v>
      </c>
      <c r="F43" t="s">
        <v>815</v>
      </c>
      <c r="H43" t="s">
        <v>275</v>
      </c>
      <c r="I43" t="s">
        <v>831</v>
      </c>
      <c r="J43">
        <v>30481245</v>
      </c>
      <c r="K43" t="str">
        <f t="shared" si="0"/>
        <v>30481245-EJECUCION</v>
      </c>
    </row>
    <row r="44" spans="1:12" x14ac:dyDescent="0.25">
      <c r="A44" t="s">
        <v>168</v>
      </c>
      <c r="B44" t="s">
        <v>909</v>
      </c>
      <c r="C44" t="s">
        <v>46</v>
      </c>
      <c r="D44" s="1">
        <v>418598</v>
      </c>
      <c r="E44" t="s">
        <v>245</v>
      </c>
      <c r="F44" t="s">
        <v>818</v>
      </c>
      <c r="G44" t="s">
        <v>308</v>
      </c>
      <c r="H44" t="s">
        <v>826</v>
      </c>
      <c r="I44" t="s">
        <v>910</v>
      </c>
      <c r="J44">
        <v>30065600</v>
      </c>
      <c r="K44" t="str">
        <f t="shared" si="0"/>
        <v>30065600-EJECUCION</v>
      </c>
      <c r="L44" t="s">
        <v>308</v>
      </c>
    </row>
    <row r="45" spans="1:12" x14ac:dyDescent="0.25">
      <c r="A45" t="s">
        <v>168</v>
      </c>
      <c r="B45" t="s">
        <v>911</v>
      </c>
      <c r="C45" t="s">
        <v>22</v>
      </c>
      <c r="D45" s="1">
        <v>41040</v>
      </c>
      <c r="E45" t="s">
        <v>245</v>
      </c>
      <c r="F45" t="s">
        <v>818</v>
      </c>
      <c r="H45" t="s">
        <v>912</v>
      </c>
      <c r="I45" t="s">
        <v>913</v>
      </c>
      <c r="J45">
        <v>30488314</v>
      </c>
      <c r="K45" t="str">
        <f t="shared" si="0"/>
        <v>30488314-EJECUCION</v>
      </c>
    </row>
    <row r="46" spans="1:12" x14ac:dyDescent="0.25">
      <c r="A46" t="s">
        <v>168</v>
      </c>
      <c r="B46" t="s">
        <v>372</v>
      </c>
      <c r="C46" t="s">
        <v>26</v>
      </c>
      <c r="D46" s="1">
        <v>756660</v>
      </c>
      <c r="E46" t="s">
        <v>245</v>
      </c>
      <c r="F46" t="s">
        <v>818</v>
      </c>
      <c r="H46" t="s">
        <v>912</v>
      </c>
      <c r="I46" t="s">
        <v>914</v>
      </c>
      <c r="J46">
        <v>30134714</v>
      </c>
      <c r="K46" t="str">
        <f t="shared" si="0"/>
        <v>30134714-EJECUCION</v>
      </c>
    </row>
    <row r="47" spans="1:12" x14ac:dyDescent="0.25">
      <c r="A47" t="s">
        <v>168</v>
      </c>
      <c r="B47" t="s">
        <v>915</v>
      </c>
      <c r="C47" t="s">
        <v>38</v>
      </c>
      <c r="D47" s="1">
        <v>75000</v>
      </c>
      <c r="E47" t="s">
        <v>245</v>
      </c>
      <c r="F47" t="s">
        <v>818</v>
      </c>
      <c r="H47" t="s">
        <v>845</v>
      </c>
      <c r="I47" t="s">
        <v>916</v>
      </c>
      <c r="J47">
        <v>30487536</v>
      </c>
      <c r="K47" t="str">
        <f t="shared" si="0"/>
        <v>30487536-EJECUCION</v>
      </c>
    </row>
    <row r="48" spans="1:12" x14ac:dyDescent="0.25">
      <c r="A48" t="s">
        <v>168</v>
      </c>
      <c r="B48" t="s">
        <v>917</v>
      </c>
      <c r="C48" t="s">
        <v>46</v>
      </c>
      <c r="D48" s="1">
        <v>25770</v>
      </c>
      <c r="E48" t="s">
        <v>245</v>
      </c>
      <c r="F48" t="s">
        <v>818</v>
      </c>
      <c r="H48" t="s">
        <v>819</v>
      </c>
      <c r="I48" t="s">
        <v>918</v>
      </c>
      <c r="J48">
        <v>30488910</v>
      </c>
      <c r="K48" t="str">
        <f t="shared" si="0"/>
        <v>30488910-EJECUCION</v>
      </c>
    </row>
    <row r="49" spans="1:12" x14ac:dyDescent="0.25">
      <c r="A49" t="s">
        <v>168</v>
      </c>
      <c r="B49" t="s">
        <v>919</v>
      </c>
      <c r="C49" t="s">
        <v>17</v>
      </c>
      <c r="D49" s="1">
        <v>90000</v>
      </c>
      <c r="E49" t="s">
        <v>245</v>
      </c>
      <c r="F49" t="s">
        <v>818</v>
      </c>
      <c r="H49" t="s">
        <v>822</v>
      </c>
      <c r="I49" t="s">
        <v>920</v>
      </c>
      <c r="J49">
        <v>30486825</v>
      </c>
      <c r="K49" t="str">
        <f t="shared" si="0"/>
        <v>30486825-EJECUCION</v>
      </c>
    </row>
    <row r="50" spans="1:12" x14ac:dyDescent="0.25">
      <c r="A50" t="s">
        <v>168</v>
      </c>
      <c r="B50" t="s">
        <v>921</v>
      </c>
      <c r="C50" t="s">
        <v>17</v>
      </c>
      <c r="D50" s="1">
        <v>90000</v>
      </c>
      <c r="E50" t="s">
        <v>245</v>
      </c>
      <c r="F50" t="s">
        <v>818</v>
      </c>
      <c r="H50" t="s">
        <v>822</v>
      </c>
      <c r="I50" t="s">
        <v>922</v>
      </c>
      <c r="J50">
        <v>30486824</v>
      </c>
      <c r="K50" t="str">
        <f t="shared" si="0"/>
        <v>30486824-EJECUCION</v>
      </c>
    </row>
    <row r="51" spans="1:12" x14ac:dyDescent="0.25">
      <c r="A51" t="s">
        <v>168</v>
      </c>
      <c r="B51" t="s">
        <v>923</v>
      </c>
      <c r="C51" t="s">
        <v>36</v>
      </c>
      <c r="D51" s="1">
        <v>41040</v>
      </c>
      <c r="E51" t="s">
        <v>245</v>
      </c>
      <c r="F51" t="s">
        <v>818</v>
      </c>
      <c r="H51" t="s">
        <v>912</v>
      </c>
      <c r="I51" t="s">
        <v>924</v>
      </c>
      <c r="J51">
        <v>30482586</v>
      </c>
      <c r="K51" t="str">
        <f t="shared" si="0"/>
        <v>30482586-EJECUCION</v>
      </c>
    </row>
    <row r="52" spans="1:12" x14ac:dyDescent="0.25">
      <c r="A52" t="s">
        <v>9</v>
      </c>
      <c r="B52" t="s">
        <v>925</v>
      </c>
      <c r="C52" t="s">
        <v>871</v>
      </c>
      <c r="D52" s="1">
        <v>315694</v>
      </c>
      <c r="E52" t="s">
        <v>814</v>
      </c>
      <c r="F52" t="s">
        <v>892</v>
      </c>
      <c r="G52" t="s">
        <v>8</v>
      </c>
      <c r="H52" t="s">
        <v>275</v>
      </c>
      <c r="I52" t="s">
        <v>926</v>
      </c>
      <c r="J52">
        <v>30283230</v>
      </c>
      <c r="K52" t="str">
        <f t="shared" si="0"/>
        <v>30283230-DISEÑO</v>
      </c>
      <c r="L52" t="s">
        <v>8</v>
      </c>
    </row>
    <row r="53" spans="1:12" x14ac:dyDescent="0.25">
      <c r="A53" t="s">
        <v>168</v>
      </c>
      <c r="B53" t="s">
        <v>927</v>
      </c>
      <c r="D53" s="1">
        <v>101506</v>
      </c>
      <c r="E53" t="s">
        <v>245</v>
      </c>
      <c r="F53" t="s">
        <v>818</v>
      </c>
      <c r="H53" t="s">
        <v>842</v>
      </c>
      <c r="I53" t="s">
        <v>928</v>
      </c>
      <c r="J53">
        <v>30136317</v>
      </c>
      <c r="K53" t="str">
        <f t="shared" si="0"/>
        <v>30136317-EJECUCION</v>
      </c>
    </row>
    <row r="54" spans="1:12" x14ac:dyDescent="0.25">
      <c r="A54" t="s">
        <v>168</v>
      </c>
      <c r="B54" t="s">
        <v>929</v>
      </c>
      <c r="C54" t="s">
        <v>19</v>
      </c>
      <c r="D54" s="1">
        <v>309852</v>
      </c>
      <c r="E54" t="s">
        <v>814</v>
      </c>
      <c r="F54" t="s">
        <v>887</v>
      </c>
      <c r="H54" t="s">
        <v>822</v>
      </c>
      <c r="I54" t="s">
        <v>930</v>
      </c>
      <c r="J54">
        <v>40000986</v>
      </c>
      <c r="K54" t="str">
        <f t="shared" si="0"/>
        <v>40000986-EJECUCION</v>
      </c>
    </row>
    <row r="55" spans="1:12" x14ac:dyDescent="0.25">
      <c r="A55" t="s">
        <v>168</v>
      </c>
      <c r="B55" t="s">
        <v>931</v>
      </c>
      <c r="C55" t="s">
        <v>7</v>
      </c>
      <c r="D55" s="1">
        <v>2293384</v>
      </c>
      <c r="E55" t="s">
        <v>814</v>
      </c>
      <c r="F55" t="s">
        <v>932</v>
      </c>
      <c r="G55" t="s">
        <v>8</v>
      </c>
      <c r="H55" t="s">
        <v>275</v>
      </c>
      <c r="I55" t="s">
        <v>933</v>
      </c>
      <c r="J55">
        <v>30107499</v>
      </c>
      <c r="K55" t="str">
        <f t="shared" si="0"/>
        <v>30107499-EJECUCION</v>
      </c>
      <c r="L55" t="s">
        <v>8</v>
      </c>
    </row>
    <row r="56" spans="1:12" x14ac:dyDescent="0.25">
      <c r="A56" t="s">
        <v>168</v>
      </c>
      <c r="B56" t="s">
        <v>934</v>
      </c>
      <c r="C56" t="s">
        <v>44</v>
      </c>
      <c r="D56" s="1">
        <v>680309</v>
      </c>
      <c r="E56" t="s">
        <v>245</v>
      </c>
      <c r="F56" t="s">
        <v>818</v>
      </c>
      <c r="H56" t="s">
        <v>819</v>
      </c>
      <c r="I56" t="s">
        <v>935</v>
      </c>
      <c r="J56">
        <v>30339822</v>
      </c>
      <c r="K56" t="str">
        <f t="shared" si="0"/>
        <v>30339822-EJECUCION</v>
      </c>
    </row>
    <row r="57" spans="1:12" x14ac:dyDescent="0.25">
      <c r="A57" t="s">
        <v>168</v>
      </c>
      <c r="B57" t="s">
        <v>936</v>
      </c>
      <c r="C57" t="s">
        <v>28</v>
      </c>
      <c r="D57" s="1">
        <v>49248</v>
      </c>
      <c r="E57" t="s">
        <v>245</v>
      </c>
      <c r="F57" t="s">
        <v>818</v>
      </c>
      <c r="H57" t="s">
        <v>838</v>
      </c>
      <c r="I57" t="s">
        <v>937</v>
      </c>
      <c r="J57">
        <v>30488069</v>
      </c>
      <c r="K57" t="str">
        <f t="shared" si="0"/>
        <v>30488069-EJECUCION</v>
      </c>
    </row>
    <row r="58" spans="1:12" x14ac:dyDescent="0.25">
      <c r="A58" t="s">
        <v>168</v>
      </c>
      <c r="B58" t="s">
        <v>938</v>
      </c>
      <c r="C58" t="s">
        <v>29</v>
      </c>
      <c r="D58" s="1">
        <v>1906618</v>
      </c>
      <c r="E58" t="s">
        <v>245</v>
      </c>
      <c r="F58" t="s">
        <v>818</v>
      </c>
      <c r="G58" t="s">
        <v>8</v>
      </c>
      <c r="H58" t="s">
        <v>822</v>
      </c>
      <c r="I58" t="s">
        <v>746</v>
      </c>
      <c r="J58">
        <v>30077481</v>
      </c>
      <c r="K58" t="str">
        <f t="shared" si="0"/>
        <v>30077481-EJECUCION</v>
      </c>
      <c r="L58" t="s">
        <v>8</v>
      </c>
    </row>
    <row r="59" spans="1:12" x14ac:dyDescent="0.25">
      <c r="A59" t="s">
        <v>168</v>
      </c>
      <c r="B59" t="s">
        <v>939</v>
      </c>
      <c r="C59" t="s">
        <v>871</v>
      </c>
      <c r="D59" s="1">
        <v>451544</v>
      </c>
      <c r="E59" t="s">
        <v>245</v>
      </c>
      <c r="F59" t="s">
        <v>818</v>
      </c>
      <c r="H59" t="s">
        <v>822</v>
      </c>
      <c r="I59" t="s">
        <v>940</v>
      </c>
      <c r="J59">
        <v>30440174</v>
      </c>
      <c r="K59" t="str">
        <f t="shared" si="0"/>
        <v>30440174-EJECUCION</v>
      </c>
    </row>
    <row r="60" spans="1:12" x14ac:dyDescent="0.25">
      <c r="A60" t="s">
        <v>168</v>
      </c>
      <c r="B60" t="s">
        <v>776</v>
      </c>
      <c r="C60" t="s">
        <v>33</v>
      </c>
      <c r="D60" s="1">
        <v>461204</v>
      </c>
      <c r="E60" t="s">
        <v>245</v>
      </c>
      <c r="F60" t="s">
        <v>818</v>
      </c>
      <c r="G60" t="s">
        <v>8</v>
      </c>
      <c r="H60" t="s">
        <v>826</v>
      </c>
      <c r="I60" t="s">
        <v>941</v>
      </c>
      <c r="J60">
        <v>30115252</v>
      </c>
      <c r="K60" t="str">
        <f t="shared" si="0"/>
        <v>30115252-EJECUCION</v>
      </c>
      <c r="L60" t="s">
        <v>8</v>
      </c>
    </row>
    <row r="61" spans="1:12" x14ac:dyDescent="0.25">
      <c r="A61" t="s">
        <v>168</v>
      </c>
      <c r="B61" t="s">
        <v>942</v>
      </c>
      <c r="C61" t="s">
        <v>871</v>
      </c>
      <c r="D61" s="1">
        <v>265900</v>
      </c>
      <c r="E61" t="s">
        <v>814</v>
      </c>
      <c r="F61" t="s">
        <v>932</v>
      </c>
      <c r="H61" t="s">
        <v>275</v>
      </c>
      <c r="I61" t="s">
        <v>943</v>
      </c>
      <c r="J61">
        <v>30351011</v>
      </c>
      <c r="K61" t="str">
        <f t="shared" si="0"/>
        <v>30351011-EJECUCION</v>
      </c>
    </row>
    <row r="62" spans="1:12" x14ac:dyDescent="0.25">
      <c r="A62" t="s">
        <v>168</v>
      </c>
      <c r="B62" t="s">
        <v>944</v>
      </c>
      <c r="C62" t="s">
        <v>945</v>
      </c>
      <c r="D62" s="1">
        <v>49248</v>
      </c>
      <c r="E62" t="s">
        <v>245</v>
      </c>
      <c r="F62" t="s">
        <v>818</v>
      </c>
      <c r="H62" t="s">
        <v>845</v>
      </c>
      <c r="I62" t="s">
        <v>946</v>
      </c>
      <c r="J62">
        <v>30488220</v>
      </c>
      <c r="K62" t="str">
        <f t="shared" si="0"/>
        <v>30488220-EJECUCION</v>
      </c>
    </row>
    <row r="63" spans="1:12" x14ac:dyDescent="0.25">
      <c r="A63" t="s">
        <v>168</v>
      </c>
      <c r="B63" t="s">
        <v>947</v>
      </c>
      <c r="C63" t="s">
        <v>28</v>
      </c>
      <c r="D63" s="1">
        <v>561470</v>
      </c>
      <c r="E63" t="s">
        <v>245</v>
      </c>
      <c r="F63" t="s">
        <v>818</v>
      </c>
      <c r="H63" t="s">
        <v>286</v>
      </c>
      <c r="I63" t="s">
        <v>740</v>
      </c>
      <c r="J63">
        <v>30464833</v>
      </c>
      <c r="K63" t="str">
        <f t="shared" si="0"/>
        <v>30464833-EJECUCION</v>
      </c>
    </row>
    <row r="64" spans="1:12" x14ac:dyDescent="0.25">
      <c r="A64" t="s">
        <v>168</v>
      </c>
      <c r="B64" t="s">
        <v>948</v>
      </c>
      <c r="C64" t="s">
        <v>39</v>
      </c>
      <c r="D64" s="1">
        <v>562159</v>
      </c>
      <c r="E64" t="s">
        <v>814</v>
      </c>
      <c r="F64" t="s">
        <v>932</v>
      </c>
      <c r="H64" t="s">
        <v>275</v>
      </c>
      <c r="I64" t="s">
        <v>949</v>
      </c>
      <c r="J64">
        <v>30476435</v>
      </c>
      <c r="K64" t="str">
        <f t="shared" si="0"/>
        <v>30476435-EJECUCION</v>
      </c>
    </row>
    <row r="65" spans="1:12" x14ac:dyDescent="0.25">
      <c r="A65" t="s">
        <v>9</v>
      </c>
      <c r="B65" t="s">
        <v>950</v>
      </c>
      <c r="C65" t="s">
        <v>44</v>
      </c>
      <c r="D65" s="1">
        <v>176839</v>
      </c>
      <c r="E65" t="s">
        <v>245</v>
      </c>
      <c r="F65" t="s">
        <v>818</v>
      </c>
      <c r="H65" t="s">
        <v>275</v>
      </c>
      <c r="I65" t="s">
        <v>951</v>
      </c>
      <c r="J65">
        <v>30340224</v>
      </c>
      <c r="K65" t="str">
        <f t="shared" si="0"/>
        <v>30340224-DISEÑO</v>
      </c>
    </row>
    <row r="66" spans="1:12" x14ac:dyDescent="0.25">
      <c r="A66" t="s">
        <v>9</v>
      </c>
      <c r="B66" t="s">
        <v>952</v>
      </c>
      <c r="C66" t="s">
        <v>35</v>
      </c>
      <c r="D66" s="1">
        <v>213623</v>
      </c>
      <c r="E66" t="s">
        <v>814</v>
      </c>
      <c r="F66" t="s">
        <v>953</v>
      </c>
      <c r="G66" t="s">
        <v>8</v>
      </c>
      <c r="H66" t="s">
        <v>838</v>
      </c>
      <c r="I66" t="s">
        <v>954</v>
      </c>
      <c r="J66">
        <v>30339273</v>
      </c>
      <c r="K66" t="str">
        <f t="shared" si="0"/>
        <v>30339273-DISEÑO</v>
      </c>
      <c r="L66" t="s">
        <v>8</v>
      </c>
    </row>
    <row r="67" spans="1:12" x14ac:dyDescent="0.25">
      <c r="A67" t="s">
        <v>168</v>
      </c>
      <c r="B67" t="s">
        <v>955</v>
      </c>
      <c r="C67" t="s">
        <v>33</v>
      </c>
      <c r="D67" s="1">
        <v>4812794</v>
      </c>
      <c r="E67" t="s">
        <v>814</v>
      </c>
      <c r="F67" t="s">
        <v>953</v>
      </c>
      <c r="G67" t="s">
        <v>8</v>
      </c>
      <c r="H67" t="s">
        <v>838</v>
      </c>
      <c r="I67" t="s">
        <v>956</v>
      </c>
      <c r="J67">
        <v>30352422</v>
      </c>
      <c r="K67" t="str">
        <f t="shared" ref="K67:K130" si="1">CONCATENATE(J67,"-",A67)</f>
        <v>30352422-EJECUCION</v>
      </c>
      <c r="L67" t="s">
        <v>8</v>
      </c>
    </row>
    <row r="68" spans="1:12" x14ac:dyDescent="0.25">
      <c r="A68" t="s">
        <v>168</v>
      </c>
      <c r="B68" t="s">
        <v>957</v>
      </c>
      <c r="D68" s="1">
        <v>886544</v>
      </c>
      <c r="E68" t="s">
        <v>814</v>
      </c>
      <c r="F68" t="s">
        <v>958</v>
      </c>
      <c r="H68" t="s">
        <v>274</v>
      </c>
      <c r="I68" t="s">
        <v>959</v>
      </c>
      <c r="J68">
        <v>40003154</v>
      </c>
      <c r="K68" t="str">
        <f t="shared" si="1"/>
        <v>40003154-EJECUCION</v>
      </c>
    </row>
    <row r="69" spans="1:12" x14ac:dyDescent="0.25">
      <c r="A69" t="s">
        <v>168</v>
      </c>
      <c r="B69" t="s">
        <v>960</v>
      </c>
      <c r="C69" t="s">
        <v>24</v>
      </c>
      <c r="D69" s="1">
        <v>65212</v>
      </c>
      <c r="E69" t="s">
        <v>245</v>
      </c>
      <c r="F69" t="s">
        <v>818</v>
      </c>
      <c r="H69" t="s">
        <v>274</v>
      </c>
      <c r="I69" t="s">
        <v>961</v>
      </c>
      <c r="J69">
        <v>30485663</v>
      </c>
      <c r="K69" t="str">
        <f t="shared" si="1"/>
        <v>30485663-EJECUCION</v>
      </c>
    </row>
    <row r="70" spans="1:12" x14ac:dyDescent="0.25">
      <c r="A70" t="s">
        <v>168</v>
      </c>
      <c r="B70" t="s">
        <v>962</v>
      </c>
      <c r="D70" s="1">
        <v>6112829</v>
      </c>
      <c r="E70" t="s">
        <v>814</v>
      </c>
      <c r="F70" t="s">
        <v>815</v>
      </c>
      <c r="G70" t="s">
        <v>8</v>
      </c>
      <c r="H70" t="s">
        <v>275</v>
      </c>
      <c r="I70" t="s">
        <v>963</v>
      </c>
      <c r="J70">
        <v>30137590</v>
      </c>
      <c r="K70" t="str">
        <f t="shared" si="1"/>
        <v>30137590-EJECUCION</v>
      </c>
      <c r="L70" t="s">
        <v>8</v>
      </c>
    </row>
    <row r="71" spans="1:12" x14ac:dyDescent="0.25">
      <c r="A71" t="s">
        <v>9</v>
      </c>
      <c r="B71" t="s">
        <v>534</v>
      </c>
      <c r="C71" t="s">
        <v>27</v>
      </c>
      <c r="D71" s="1">
        <v>97871</v>
      </c>
      <c r="E71" t="s">
        <v>245</v>
      </c>
      <c r="F71" t="s">
        <v>818</v>
      </c>
      <c r="G71" t="s">
        <v>8</v>
      </c>
      <c r="H71" t="s">
        <v>274</v>
      </c>
      <c r="I71" t="s">
        <v>730</v>
      </c>
      <c r="J71">
        <v>30219228</v>
      </c>
      <c r="K71" t="str">
        <f t="shared" si="1"/>
        <v>30219228-DISEÑO</v>
      </c>
      <c r="L71" t="s">
        <v>8</v>
      </c>
    </row>
    <row r="72" spans="1:12" x14ac:dyDescent="0.25">
      <c r="A72" t="s">
        <v>168</v>
      </c>
      <c r="B72" t="s">
        <v>964</v>
      </c>
      <c r="C72" t="s">
        <v>31</v>
      </c>
      <c r="D72" s="1">
        <v>55000</v>
      </c>
      <c r="E72" t="s">
        <v>245</v>
      </c>
      <c r="F72" t="s">
        <v>818</v>
      </c>
      <c r="H72" t="s">
        <v>845</v>
      </c>
      <c r="I72" t="s">
        <v>965</v>
      </c>
      <c r="J72">
        <v>30487535</v>
      </c>
      <c r="K72" t="str">
        <f t="shared" si="1"/>
        <v>30487535-EJECUCION</v>
      </c>
    </row>
    <row r="73" spans="1:12" x14ac:dyDescent="0.25">
      <c r="A73" t="s">
        <v>168</v>
      </c>
      <c r="B73" t="s">
        <v>376</v>
      </c>
      <c r="C73" t="s">
        <v>45</v>
      </c>
      <c r="D73" s="1">
        <v>557476</v>
      </c>
      <c r="E73" t="s">
        <v>245</v>
      </c>
      <c r="F73" t="s">
        <v>818</v>
      </c>
      <c r="G73" t="s">
        <v>8</v>
      </c>
      <c r="H73" t="s">
        <v>275</v>
      </c>
      <c r="I73" t="s">
        <v>966</v>
      </c>
      <c r="J73">
        <v>30289730</v>
      </c>
      <c r="K73" t="str">
        <f t="shared" si="1"/>
        <v>30289730-EJECUCION</v>
      </c>
      <c r="L73" t="s">
        <v>8</v>
      </c>
    </row>
    <row r="74" spans="1:12" x14ac:dyDescent="0.25">
      <c r="A74" t="s">
        <v>168</v>
      </c>
      <c r="B74" t="s">
        <v>967</v>
      </c>
      <c r="D74" s="1">
        <v>734868</v>
      </c>
      <c r="E74" t="s">
        <v>245</v>
      </c>
      <c r="F74" t="s">
        <v>818</v>
      </c>
      <c r="H74" t="s">
        <v>845</v>
      </c>
      <c r="I74" t="s">
        <v>968</v>
      </c>
      <c r="J74">
        <v>30342073</v>
      </c>
      <c r="K74" t="str">
        <f t="shared" si="1"/>
        <v>30342073-EJECUCION</v>
      </c>
    </row>
    <row r="75" spans="1:12" x14ac:dyDescent="0.25">
      <c r="A75" t="s">
        <v>168</v>
      </c>
      <c r="B75" t="s">
        <v>969</v>
      </c>
      <c r="C75" t="s">
        <v>31</v>
      </c>
      <c r="D75" s="1">
        <v>85000</v>
      </c>
      <c r="E75" t="s">
        <v>245</v>
      </c>
      <c r="F75" t="s">
        <v>818</v>
      </c>
      <c r="H75" t="s">
        <v>845</v>
      </c>
      <c r="I75" t="s">
        <v>970</v>
      </c>
      <c r="J75">
        <v>30486683</v>
      </c>
      <c r="K75" t="str">
        <f t="shared" si="1"/>
        <v>30486683-EJECUCION</v>
      </c>
    </row>
    <row r="76" spans="1:12" x14ac:dyDescent="0.25">
      <c r="A76" t="s">
        <v>168</v>
      </c>
      <c r="B76" t="s">
        <v>971</v>
      </c>
      <c r="D76" s="1">
        <v>4454843</v>
      </c>
      <c r="E76" t="s">
        <v>245</v>
      </c>
      <c r="F76" t="s">
        <v>818</v>
      </c>
      <c r="G76" t="s">
        <v>8</v>
      </c>
      <c r="H76" t="s">
        <v>274</v>
      </c>
      <c r="I76" t="s">
        <v>972</v>
      </c>
      <c r="J76">
        <v>30083300</v>
      </c>
      <c r="K76" t="str">
        <f t="shared" si="1"/>
        <v>30083300-EJECUCION</v>
      </c>
      <c r="L76" t="s">
        <v>8</v>
      </c>
    </row>
    <row r="77" spans="1:12" x14ac:dyDescent="0.25">
      <c r="A77" t="s">
        <v>168</v>
      </c>
      <c r="B77" t="s">
        <v>973</v>
      </c>
      <c r="C77" t="s">
        <v>33</v>
      </c>
      <c r="D77" s="1">
        <v>25649</v>
      </c>
      <c r="E77" t="s">
        <v>245</v>
      </c>
      <c r="F77" t="s">
        <v>818</v>
      </c>
      <c r="H77" t="s">
        <v>845</v>
      </c>
      <c r="I77" t="s">
        <v>974</v>
      </c>
      <c r="J77">
        <v>30488067</v>
      </c>
      <c r="K77" t="str">
        <f t="shared" si="1"/>
        <v>30488067-EJECUCION</v>
      </c>
    </row>
    <row r="78" spans="1:12" x14ac:dyDescent="0.25">
      <c r="A78" t="s">
        <v>168</v>
      </c>
      <c r="B78" t="s">
        <v>975</v>
      </c>
      <c r="C78" t="s">
        <v>16</v>
      </c>
      <c r="D78" s="1">
        <v>300000</v>
      </c>
      <c r="E78" t="s">
        <v>245</v>
      </c>
      <c r="F78" t="s">
        <v>818</v>
      </c>
      <c r="H78" t="s">
        <v>822</v>
      </c>
      <c r="I78" t="s">
        <v>976</v>
      </c>
      <c r="J78">
        <v>40002975</v>
      </c>
      <c r="K78" t="str">
        <f t="shared" si="1"/>
        <v>40002975-EJECUCION</v>
      </c>
    </row>
    <row r="79" spans="1:12" x14ac:dyDescent="0.25">
      <c r="A79" t="s">
        <v>9</v>
      </c>
      <c r="B79" t="s">
        <v>396</v>
      </c>
      <c r="C79" t="s">
        <v>22</v>
      </c>
      <c r="D79" s="1">
        <v>258798</v>
      </c>
      <c r="E79" t="s">
        <v>245</v>
      </c>
      <c r="F79" t="s">
        <v>818</v>
      </c>
      <c r="G79" t="s">
        <v>296</v>
      </c>
      <c r="H79" t="s">
        <v>275</v>
      </c>
      <c r="I79" t="s">
        <v>977</v>
      </c>
      <c r="J79">
        <v>30427426</v>
      </c>
      <c r="K79" t="str">
        <f t="shared" si="1"/>
        <v>30427426-DISEÑO</v>
      </c>
      <c r="L79" t="s">
        <v>296</v>
      </c>
    </row>
    <row r="80" spans="1:12" x14ac:dyDescent="0.25">
      <c r="A80" t="s">
        <v>168</v>
      </c>
      <c r="B80" t="s">
        <v>978</v>
      </c>
      <c r="C80" t="s">
        <v>35</v>
      </c>
      <c r="D80" s="1">
        <v>119016</v>
      </c>
      <c r="E80" t="s">
        <v>245</v>
      </c>
      <c r="F80" t="s">
        <v>818</v>
      </c>
      <c r="H80" t="s">
        <v>822</v>
      </c>
      <c r="I80" t="s">
        <v>979</v>
      </c>
      <c r="J80">
        <v>30484456</v>
      </c>
      <c r="K80" t="str">
        <f t="shared" si="1"/>
        <v>30484456-EJECUCION</v>
      </c>
    </row>
    <row r="81" spans="1:12" x14ac:dyDescent="0.25">
      <c r="A81" t="s">
        <v>168</v>
      </c>
      <c r="B81" t="s">
        <v>980</v>
      </c>
      <c r="D81" s="1">
        <v>307800</v>
      </c>
      <c r="E81" t="s">
        <v>245</v>
      </c>
      <c r="F81" t="s">
        <v>818</v>
      </c>
      <c r="H81" t="s">
        <v>286</v>
      </c>
      <c r="I81" t="s">
        <v>981</v>
      </c>
      <c r="J81">
        <v>30485056</v>
      </c>
      <c r="K81" t="str">
        <f t="shared" si="1"/>
        <v>30485056-EJECUCION</v>
      </c>
    </row>
    <row r="82" spans="1:12" x14ac:dyDescent="0.25">
      <c r="A82" t="s">
        <v>168</v>
      </c>
      <c r="B82" t="s">
        <v>982</v>
      </c>
      <c r="C82" t="s">
        <v>36</v>
      </c>
      <c r="D82" s="1">
        <v>148950</v>
      </c>
      <c r="E82" t="s">
        <v>245</v>
      </c>
      <c r="F82" t="s">
        <v>818</v>
      </c>
      <c r="H82" t="s">
        <v>819</v>
      </c>
      <c r="I82" t="s">
        <v>983</v>
      </c>
      <c r="J82">
        <v>30485153</v>
      </c>
      <c r="K82" t="str">
        <f t="shared" si="1"/>
        <v>30485153-EJECUCION</v>
      </c>
    </row>
    <row r="83" spans="1:12" x14ac:dyDescent="0.25">
      <c r="A83" t="s">
        <v>168</v>
      </c>
      <c r="B83" t="s">
        <v>984</v>
      </c>
      <c r="D83" s="1">
        <v>307800</v>
      </c>
      <c r="E83" t="s">
        <v>245</v>
      </c>
      <c r="F83" t="s">
        <v>818</v>
      </c>
      <c r="H83" t="s">
        <v>286</v>
      </c>
      <c r="I83" t="s">
        <v>985</v>
      </c>
      <c r="J83">
        <v>30485055</v>
      </c>
      <c r="K83" t="str">
        <f t="shared" si="1"/>
        <v>30485055-EJECUCION</v>
      </c>
    </row>
    <row r="84" spans="1:12" x14ac:dyDescent="0.25">
      <c r="A84" t="s">
        <v>168</v>
      </c>
      <c r="B84" t="s">
        <v>986</v>
      </c>
      <c r="C84" t="s">
        <v>35</v>
      </c>
      <c r="D84" s="1">
        <v>437077</v>
      </c>
      <c r="E84" t="s">
        <v>245</v>
      </c>
      <c r="F84" t="s">
        <v>818</v>
      </c>
      <c r="H84" t="s">
        <v>274</v>
      </c>
      <c r="I84" t="s">
        <v>987</v>
      </c>
      <c r="J84">
        <v>30126516</v>
      </c>
      <c r="K84" t="str">
        <f t="shared" si="1"/>
        <v>30126516-EJECUCION</v>
      </c>
    </row>
    <row r="85" spans="1:12" x14ac:dyDescent="0.25">
      <c r="A85" t="s">
        <v>9</v>
      </c>
      <c r="B85" t="s">
        <v>988</v>
      </c>
      <c r="C85" t="s">
        <v>871</v>
      </c>
      <c r="D85" s="1">
        <v>26841</v>
      </c>
      <c r="E85" t="s">
        <v>814</v>
      </c>
      <c r="F85" t="s">
        <v>892</v>
      </c>
      <c r="H85" t="s">
        <v>275</v>
      </c>
      <c r="I85" t="s">
        <v>989</v>
      </c>
      <c r="J85">
        <v>30463158</v>
      </c>
      <c r="K85" t="str">
        <f t="shared" si="1"/>
        <v>30463158-DISEÑO</v>
      </c>
    </row>
    <row r="86" spans="1:12" x14ac:dyDescent="0.25">
      <c r="A86" t="s">
        <v>168</v>
      </c>
      <c r="B86" t="s">
        <v>990</v>
      </c>
      <c r="D86" s="1">
        <v>5130</v>
      </c>
      <c r="E86" t="s">
        <v>245</v>
      </c>
      <c r="F86" t="s">
        <v>818</v>
      </c>
      <c r="H86" t="s">
        <v>275</v>
      </c>
      <c r="I86" t="s">
        <v>991</v>
      </c>
      <c r="J86">
        <v>30483185</v>
      </c>
      <c r="K86" t="str">
        <f t="shared" si="1"/>
        <v>30483185-EJECUCION</v>
      </c>
    </row>
    <row r="87" spans="1:12" x14ac:dyDescent="0.25">
      <c r="A87" t="s">
        <v>168</v>
      </c>
      <c r="B87" t="s">
        <v>992</v>
      </c>
      <c r="C87" t="s">
        <v>27</v>
      </c>
      <c r="D87" s="1">
        <v>102600</v>
      </c>
      <c r="E87" t="s">
        <v>245</v>
      </c>
      <c r="F87" t="s">
        <v>818</v>
      </c>
      <c r="H87" t="s">
        <v>819</v>
      </c>
      <c r="I87" t="s">
        <v>993</v>
      </c>
      <c r="J87">
        <v>30485171</v>
      </c>
      <c r="K87" t="str">
        <f t="shared" si="1"/>
        <v>30485171-EJECUCION</v>
      </c>
    </row>
    <row r="88" spans="1:12" x14ac:dyDescent="0.25">
      <c r="A88" t="s">
        <v>168</v>
      </c>
      <c r="B88" t="s">
        <v>994</v>
      </c>
      <c r="C88" t="s">
        <v>37</v>
      </c>
      <c r="D88" s="1">
        <v>2699437</v>
      </c>
      <c r="E88" t="s">
        <v>814</v>
      </c>
      <c r="F88" t="s">
        <v>953</v>
      </c>
      <c r="G88" t="s">
        <v>8</v>
      </c>
      <c r="H88" t="s">
        <v>838</v>
      </c>
      <c r="I88" t="s">
        <v>995</v>
      </c>
      <c r="J88">
        <v>30352380</v>
      </c>
      <c r="K88" t="str">
        <f t="shared" si="1"/>
        <v>30352380-EJECUCION</v>
      </c>
      <c r="L88" t="s">
        <v>8</v>
      </c>
    </row>
    <row r="89" spans="1:12" x14ac:dyDescent="0.25">
      <c r="A89" t="s">
        <v>9</v>
      </c>
      <c r="B89" t="s">
        <v>996</v>
      </c>
      <c r="D89" s="1">
        <v>1069037</v>
      </c>
      <c r="E89" t="s">
        <v>814</v>
      </c>
      <c r="F89" t="s">
        <v>815</v>
      </c>
      <c r="G89" t="s">
        <v>296</v>
      </c>
      <c r="H89" t="s">
        <v>275</v>
      </c>
      <c r="I89" t="s">
        <v>997</v>
      </c>
      <c r="J89">
        <v>30109042</v>
      </c>
      <c r="K89" t="str">
        <f t="shared" si="1"/>
        <v>30109042-DISEÑO</v>
      </c>
      <c r="L89" t="s">
        <v>296</v>
      </c>
    </row>
    <row r="90" spans="1:12" x14ac:dyDescent="0.25">
      <c r="A90" t="s">
        <v>168</v>
      </c>
      <c r="B90" t="s">
        <v>779</v>
      </c>
      <c r="C90" t="s">
        <v>37</v>
      </c>
      <c r="D90" s="1">
        <v>236081</v>
      </c>
      <c r="E90" t="s">
        <v>245</v>
      </c>
      <c r="F90" t="s">
        <v>818</v>
      </c>
      <c r="H90" t="s">
        <v>275</v>
      </c>
      <c r="I90" t="s">
        <v>998</v>
      </c>
      <c r="J90">
        <v>30365273</v>
      </c>
      <c r="K90" t="str">
        <f t="shared" si="1"/>
        <v>30365273-EJECUCION</v>
      </c>
    </row>
    <row r="91" spans="1:12" x14ac:dyDescent="0.25">
      <c r="A91" t="s">
        <v>168</v>
      </c>
      <c r="B91" t="s">
        <v>788</v>
      </c>
      <c r="C91" t="s">
        <v>36</v>
      </c>
      <c r="D91" s="1">
        <v>379990</v>
      </c>
      <c r="E91" t="s">
        <v>245</v>
      </c>
      <c r="F91" t="s">
        <v>818</v>
      </c>
      <c r="G91" t="s">
        <v>8</v>
      </c>
      <c r="H91" t="s">
        <v>912</v>
      </c>
      <c r="I91" t="s">
        <v>999</v>
      </c>
      <c r="J91">
        <v>30134014</v>
      </c>
      <c r="K91" t="str">
        <f t="shared" si="1"/>
        <v>30134014-EJECUCION</v>
      </c>
      <c r="L91" t="s">
        <v>8</v>
      </c>
    </row>
    <row r="92" spans="1:12" x14ac:dyDescent="0.25">
      <c r="A92" t="s">
        <v>168</v>
      </c>
      <c r="B92" t="s">
        <v>1000</v>
      </c>
      <c r="C92" t="s">
        <v>44</v>
      </c>
      <c r="D92" s="1">
        <v>46170</v>
      </c>
      <c r="E92" t="s">
        <v>245</v>
      </c>
      <c r="F92" t="s">
        <v>818</v>
      </c>
      <c r="H92" t="s">
        <v>842</v>
      </c>
      <c r="I92" t="s">
        <v>1001</v>
      </c>
      <c r="J92">
        <v>30326872</v>
      </c>
      <c r="K92" t="str">
        <f t="shared" si="1"/>
        <v>30326872-EJECUCION</v>
      </c>
    </row>
    <row r="93" spans="1:12" x14ac:dyDescent="0.25">
      <c r="A93" t="s">
        <v>168</v>
      </c>
      <c r="B93" t="s">
        <v>1002</v>
      </c>
      <c r="C93" t="s">
        <v>29</v>
      </c>
      <c r="D93" s="1">
        <v>61552</v>
      </c>
      <c r="E93" t="s">
        <v>245</v>
      </c>
      <c r="F93" t="s">
        <v>818</v>
      </c>
      <c r="H93" t="s">
        <v>826</v>
      </c>
      <c r="I93" t="s">
        <v>1003</v>
      </c>
      <c r="J93">
        <v>30488918</v>
      </c>
      <c r="K93" t="str">
        <f t="shared" si="1"/>
        <v>30488918-EJECUCION</v>
      </c>
    </row>
    <row r="94" spans="1:12" x14ac:dyDescent="0.25">
      <c r="A94" t="s">
        <v>168</v>
      </c>
      <c r="B94" t="s">
        <v>1004</v>
      </c>
      <c r="C94" t="s">
        <v>29</v>
      </c>
      <c r="D94" s="1">
        <v>67012</v>
      </c>
      <c r="E94" t="s">
        <v>245</v>
      </c>
      <c r="F94" t="s">
        <v>818</v>
      </c>
      <c r="H94" t="s">
        <v>845</v>
      </c>
      <c r="I94" t="s">
        <v>1005</v>
      </c>
      <c r="J94">
        <v>30488660</v>
      </c>
      <c r="K94" t="str">
        <f t="shared" si="1"/>
        <v>30488660-EJECUCION</v>
      </c>
    </row>
    <row r="95" spans="1:12" x14ac:dyDescent="0.25">
      <c r="A95" t="s">
        <v>168</v>
      </c>
      <c r="B95" t="s">
        <v>1006</v>
      </c>
      <c r="C95" t="s">
        <v>35</v>
      </c>
      <c r="D95" s="1">
        <v>691584</v>
      </c>
      <c r="E95" t="s">
        <v>245</v>
      </c>
      <c r="F95" t="s">
        <v>818</v>
      </c>
      <c r="G95" t="s">
        <v>8</v>
      </c>
      <c r="H95" t="s">
        <v>826</v>
      </c>
      <c r="I95" t="s">
        <v>1007</v>
      </c>
      <c r="J95">
        <v>30466433</v>
      </c>
      <c r="K95" t="str">
        <f t="shared" si="1"/>
        <v>30466433-EJECUCION</v>
      </c>
      <c r="L95" t="s">
        <v>8</v>
      </c>
    </row>
    <row r="96" spans="1:12" x14ac:dyDescent="0.25">
      <c r="A96" t="s">
        <v>168</v>
      </c>
      <c r="B96" t="s">
        <v>1008</v>
      </c>
      <c r="C96" t="s">
        <v>29</v>
      </c>
      <c r="D96" s="1">
        <v>499636</v>
      </c>
      <c r="E96" t="s">
        <v>245</v>
      </c>
      <c r="F96" t="s">
        <v>818</v>
      </c>
      <c r="H96" t="s">
        <v>822</v>
      </c>
      <c r="I96" t="s">
        <v>1009</v>
      </c>
      <c r="J96">
        <v>30426972</v>
      </c>
      <c r="K96" t="str">
        <f t="shared" si="1"/>
        <v>30426972-EJECUCION</v>
      </c>
    </row>
    <row r="97" spans="1:12" x14ac:dyDescent="0.25">
      <c r="A97" t="s">
        <v>168</v>
      </c>
      <c r="B97" t="s">
        <v>1010</v>
      </c>
      <c r="C97" t="s">
        <v>26</v>
      </c>
      <c r="D97" s="1">
        <v>416821</v>
      </c>
      <c r="E97" t="s">
        <v>245</v>
      </c>
      <c r="F97" t="s">
        <v>818</v>
      </c>
      <c r="H97" t="s">
        <v>275</v>
      </c>
      <c r="I97" t="s">
        <v>1011</v>
      </c>
      <c r="J97">
        <v>30396186</v>
      </c>
      <c r="K97" t="str">
        <f t="shared" si="1"/>
        <v>30396186-EJECUCION</v>
      </c>
    </row>
    <row r="98" spans="1:12" x14ac:dyDescent="0.25">
      <c r="A98" t="s">
        <v>168</v>
      </c>
      <c r="B98" t="s">
        <v>1012</v>
      </c>
      <c r="D98" s="1">
        <v>400999</v>
      </c>
      <c r="E98" t="s">
        <v>245</v>
      </c>
      <c r="F98" t="s">
        <v>818</v>
      </c>
      <c r="H98" t="s">
        <v>842</v>
      </c>
      <c r="I98" t="s">
        <v>1013</v>
      </c>
      <c r="J98">
        <v>30482019</v>
      </c>
      <c r="K98" t="str">
        <f t="shared" si="1"/>
        <v>30482019-EJECUCION</v>
      </c>
    </row>
    <row r="99" spans="1:12" x14ac:dyDescent="0.25">
      <c r="A99" t="s">
        <v>168</v>
      </c>
      <c r="B99" t="s">
        <v>386</v>
      </c>
      <c r="C99" t="s">
        <v>38</v>
      </c>
      <c r="D99" s="1">
        <v>513029</v>
      </c>
      <c r="E99" t="s">
        <v>245</v>
      </c>
      <c r="F99" t="s">
        <v>818</v>
      </c>
      <c r="H99" t="s">
        <v>274</v>
      </c>
      <c r="I99" t="s">
        <v>1014</v>
      </c>
      <c r="J99">
        <v>30078798</v>
      </c>
      <c r="K99" t="str">
        <f t="shared" si="1"/>
        <v>30078798-EJECUCION</v>
      </c>
    </row>
    <row r="100" spans="1:12" x14ac:dyDescent="0.25">
      <c r="A100" t="s">
        <v>168</v>
      </c>
      <c r="B100" t="s">
        <v>1015</v>
      </c>
      <c r="C100" t="s">
        <v>41</v>
      </c>
      <c r="D100" s="1">
        <v>25000</v>
      </c>
      <c r="E100" t="s">
        <v>245</v>
      </c>
      <c r="F100" t="s">
        <v>818</v>
      </c>
      <c r="H100" t="s">
        <v>838</v>
      </c>
      <c r="I100" t="s">
        <v>1016</v>
      </c>
      <c r="J100">
        <v>30487284</v>
      </c>
      <c r="K100" t="str">
        <f t="shared" si="1"/>
        <v>30487284-EJECUCION</v>
      </c>
    </row>
    <row r="101" spans="1:12" x14ac:dyDescent="0.25">
      <c r="A101" t="s">
        <v>168</v>
      </c>
      <c r="B101" t="s">
        <v>1017</v>
      </c>
      <c r="C101" t="s">
        <v>37</v>
      </c>
      <c r="D101" s="1">
        <v>61559</v>
      </c>
      <c r="E101" t="s">
        <v>245</v>
      </c>
      <c r="F101" t="s">
        <v>818</v>
      </c>
      <c r="H101" t="s">
        <v>286</v>
      </c>
      <c r="I101" t="s">
        <v>1018</v>
      </c>
      <c r="J101">
        <v>30464988</v>
      </c>
      <c r="K101" t="str">
        <f t="shared" si="1"/>
        <v>30464988-EJECUCION</v>
      </c>
    </row>
    <row r="102" spans="1:12" x14ac:dyDescent="0.25">
      <c r="A102" t="s">
        <v>168</v>
      </c>
      <c r="B102" t="s">
        <v>1019</v>
      </c>
      <c r="C102" t="s">
        <v>40</v>
      </c>
      <c r="D102" s="1">
        <v>70000</v>
      </c>
      <c r="E102" t="s">
        <v>245</v>
      </c>
      <c r="F102" t="s">
        <v>818</v>
      </c>
      <c r="H102" t="s">
        <v>286</v>
      </c>
      <c r="I102" t="s">
        <v>1020</v>
      </c>
      <c r="J102">
        <v>30488216</v>
      </c>
      <c r="K102" t="str">
        <f t="shared" si="1"/>
        <v>30488216-EJECUCION</v>
      </c>
    </row>
    <row r="103" spans="1:12" x14ac:dyDescent="0.25">
      <c r="A103" t="s">
        <v>168</v>
      </c>
      <c r="B103" t="s">
        <v>1021</v>
      </c>
      <c r="C103" t="s">
        <v>35</v>
      </c>
      <c r="D103" s="1">
        <v>4878277</v>
      </c>
      <c r="E103" t="s">
        <v>814</v>
      </c>
      <c r="F103" t="s">
        <v>958</v>
      </c>
      <c r="G103" t="s">
        <v>8</v>
      </c>
      <c r="H103" t="s">
        <v>274</v>
      </c>
      <c r="I103" t="s">
        <v>1022</v>
      </c>
      <c r="J103">
        <v>30062221</v>
      </c>
      <c r="K103" t="str">
        <f t="shared" si="1"/>
        <v>30062221-EJECUCION</v>
      </c>
      <c r="L103" t="s">
        <v>8</v>
      </c>
    </row>
    <row r="104" spans="1:12" x14ac:dyDescent="0.25">
      <c r="A104" t="s">
        <v>168</v>
      </c>
      <c r="B104" t="s">
        <v>1023</v>
      </c>
      <c r="C104" t="s">
        <v>16</v>
      </c>
      <c r="D104" s="1">
        <v>92340</v>
      </c>
      <c r="E104" t="s">
        <v>245</v>
      </c>
      <c r="F104" t="s">
        <v>818</v>
      </c>
      <c r="H104" t="s">
        <v>286</v>
      </c>
      <c r="I104" t="s">
        <v>1024</v>
      </c>
      <c r="J104">
        <v>30488420</v>
      </c>
      <c r="K104" t="str">
        <f t="shared" si="1"/>
        <v>30488420-EJECUCION</v>
      </c>
    </row>
    <row r="105" spans="1:12" x14ac:dyDescent="0.25">
      <c r="A105" t="s">
        <v>9</v>
      </c>
      <c r="B105" t="s">
        <v>1025</v>
      </c>
      <c r="C105" t="s">
        <v>16</v>
      </c>
      <c r="D105" s="1">
        <v>30780</v>
      </c>
      <c r="E105" t="s">
        <v>245</v>
      </c>
      <c r="F105" t="s">
        <v>818</v>
      </c>
      <c r="H105" t="s">
        <v>826</v>
      </c>
      <c r="I105" t="s">
        <v>1026</v>
      </c>
      <c r="J105">
        <v>30486138</v>
      </c>
      <c r="K105" t="str">
        <f t="shared" si="1"/>
        <v>30486138-DISEÑO</v>
      </c>
    </row>
    <row r="106" spans="1:12" x14ac:dyDescent="0.25">
      <c r="A106" t="s">
        <v>168</v>
      </c>
      <c r="B106" t="s">
        <v>1027</v>
      </c>
      <c r="D106" s="1">
        <v>554963</v>
      </c>
      <c r="E106" t="s">
        <v>245</v>
      </c>
      <c r="F106" t="s">
        <v>818</v>
      </c>
      <c r="H106" t="s">
        <v>274</v>
      </c>
      <c r="I106" t="s">
        <v>1028</v>
      </c>
      <c r="J106">
        <v>30428989</v>
      </c>
      <c r="K106" t="str">
        <f t="shared" si="1"/>
        <v>30428989-EJECUCION</v>
      </c>
    </row>
    <row r="107" spans="1:12" x14ac:dyDescent="0.25">
      <c r="A107" t="s">
        <v>168</v>
      </c>
      <c r="B107" t="s">
        <v>1029</v>
      </c>
      <c r="D107" s="1">
        <v>23878869</v>
      </c>
      <c r="E107" t="s">
        <v>814</v>
      </c>
      <c r="F107" t="s">
        <v>815</v>
      </c>
      <c r="G107" t="s">
        <v>8</v>
      </c>
      <c r="H107" t="s">
        <v>275</v>
      </c>
      <c r="I107" t="s">
        <v>1030</v>
      </c>
      <c r="J107">
        <v>30101509</v>
      </c>
      <c r="K107" t="str">
        <f t="shared" si="1"/>
        <v>30101509-EJECUCION</v>
      </c>
      <c r="L107" t="s">
        <v>8</v>
      </c>
    </row>
    <row r="108" spans="1:12" x14ac:dyDescent="0.25">
      <c r="A108" t="s">
        <v>168</v>
      </c>
      <c r="B108" t="s">
        <v>1031</v>
      </c>
      <c r="C108" t="s">
        <v>18</v>
      </c>
      <c r="D108" s="1">
        <v>1228595</v>
      </c>
      <c r="E108" t="s">
        <v>814</v>
      </c>
      <c r="F108" t="s">
        <v>815</v>
      </c>
      <c r="G108" t="s">
        <v>8</v>
      </c>
      <c r="H108" t="s">
        <v>275</v>
      </c>
      <c r="I108" t="s">
        <v>1032</v>
      </c>
      <c r="J108">
        <v>30104572</v>
      </c>
      <c r="K108" t="str">
        <f t="shared" si="1"/>
        <v>30104572-EJECUCION</v>
      </c>
      <c r="L108" t="s">
        <v>8</v>
      </c>
    </row>
    <row r="109" spans="1:12" x14ac:dyDescent="0.25">
      <c r="A109" t="s">
        <v>168</v>
      </c>
      <c r="B109" t="s">
        <v>259</v>
      </c>
      <c r="D109" s="1">
        <v>25923736</v>
      </c>
      <c r="E109" t="s">
        <v>245</v>
      </c>
      <c r="F109" t="s">
        <v>818</v>
      </c>
      <c r="H109" t="s">
        <v>275</v>
      </c>
      <c r="I109" t="s">
        <v>1033</v>
      </c>
      <c r="J109">
        <v>30384677</v>
      </c>
      <c r="K109" t="str">
        <f t="shared" si="1"/>
        <v>30384677-EJECUCION</v>
      </c>
    </row>
    <row r="110" spans="1:12" x14ac:dyDescent="0.25">
      <c r="A110" t="s">
        <v>168</v>
      </c>
      <c r="B110" t="s">
        <v>1034</v>
      </c>
      <c r="C110" t="s">
        <v>31</v>
      </c>
      <c r="D110" s="1">
        <v>3017200</v>
      </c>
      <c r="E110" t="s">
        <v>245</v>
      </c>
      <c r="F110" t="s">
        <v>818</v>
      </c>
      <c r="H110" t="s">
        <v>275</v>
      </c>
      <c r="I110" t="s">
        <v>1035</v>
      </c>
      <c r="J110">
        <v>40002877</v>
      </c>
      <c r="K110" t="str">
        <f t="shared" si="1"/>
        <v>40002877-EJECUCION</v>
      </c>
    </row>
    <row r="111" spans="1:12" x14ac:dyDescent="0.25">
      <c r="A111" t="s">
        <v>168</v>
      </c>
      <c r="B111" t="s">
        <v>1036</v>
      </c>
      <c r="D111" s="1">
        <v>371551</v>
      </c>
      <c r="E111" t="s">
        <v>245</v>
      </c>
      <c r="F111" t="s">
        <v>818</v>
      </c>
      <c r="H111" t="s">
        <v>822</v>
      </c>
      <c r="I111" t="s">
        <v>1037</v>
      </c>
      <c r="J111">
        <v>30124802</v>
      </c>
      <c r="K111" t="str">
        <f t="shared" si="1"/>
        <v>30124802-EJECUCION</v>
      </c>
    </row>
    <row r="112" spans="1:12" x14ac:dyDescent="0.25">
      <c r="A112" t="s">
        <v>168</v>
      </c>
      <c r="B112" t="s">
        <v>1038</v>
      </c>
      <c r="C112" t="s">
        <v>28</v>
      </c>
      <c r="D112" s="1">
        <v>94392</v>
      </c>
      <c r="E112" t="s">
        <v>245</v>
      </c>
      <c r="F112" t="s">
        <v>818</v>
      </c>
      <c r="H112" t="s">
        <v>912</v>
      </c>
      <c r="I112" t="s">
        <v>1039</v>
      </c>
      <c r="J112">
        <v>30488110</v>
      </c>
      <c r="K112" t="str">
        <f t="shared" si="1"/>
        <v>30488110-EJECUCION</v>
      </c>
    </row>
    <row r="113" spans="1:12" x14ac:dyDescent="0.25">
      <c r="A113" t="s">
        <v>168</v>
      </c>
      <c r="B113" t="s">
        <v>1040</v>
      </c>
      <c r="C113" t="s">
        <v>22</v>
      </c>
      <c r="D113" s="1">
        <v>94392</v>
      </c>
      <c r="E113" t="s">
        <v>245</v>
      </c>
      <c r="F113" t="s">
        <v>818</v>
      </c>
      <c r="H113" t="s">
        <v>842</v>
      </c>
      <c r="I113" t="s">
        <v>1041</v>
      </c>
      <c r="J113">
        <v>40000405</v>
      </c>
      <c r="K113" t="str">
        <f t="shared" si="1"/>
        <v>40000405-EJECUCION</v>
      </c>
    </row>
    <row r="114" spans="1:12" x14ac:dyDescent="0.25">
      <c r="A114" t="s">
        <v>168</v>
      </c>
      <c r="B114" t="s">
        <v>1042</v>
      </c>
      <c r="C114" t="s">
        <v>289</v>
      </c>
      <c r="D114" s="1">
        <v>10074898</v>
      </c>
      <c r="E114" t="s">
        <v>814</v>
      </c>
      <c r="F114" t="s">
        <v>958</v>
      </c>
      <c r="G114" t="s">
        <v>8</v>
      </c>
      <c r="H114" t="s">
        <v>274</v>
      </c>
      <c r="I114" t="s">
        <v>1043</v>
      </c>
      <c r="J114">
        <v>30099881</v>
      </c>
      <c r="K114" t="str">
        <f t="shared" si="1"/>
        <v>30099881-EJECUCION</v>
      </c>
      <c r="L114" t="s">
        <v>8</v>
      </c>
    </row>
    <row r="115" spans="1:12" x14ac:dyDescent="0.25">
      <c r="A115" t="s">
        <v>168</v>
      </c>
      <c r="B115" t="s">
        <v>1044</v>
      </c>
      <c r="D115" s="1">
        <v>2051984</v>
      </c>
      <c r="E115" t="s">
        <v>245</v>
      </c>
      <c r="F115" t="s">
        <v>818</v>
      </c>
      <c r="H115" t="s">
        <v>275</v>
      </c>
      <c r="I115" t="s">
        <v>1045</v>
      </c>
      <c r="J115">
        <v>30323022</v>
      </c>
      <c r="K115" t="str">
        <f t="shared" si="1"/>
        <v>30323022-EJECUCION</v>
      </c>
    </row>
    <row r="116" spans="1:12" x14ac:dyDescent="0.25">
      <c r="A116" t="s">
        <v>168</v>
      </c>
      <c r="B116" t="s">
        <v>1046</v>
      </c>
      <c r="D116" s="1">
        <v>974709</v>
      </c>
      <c r="E116" t="s">
        <v>245</v>
      </c>
      <c r="F116" t="s">
        <v>818</v>
      </c>
      <c r="H116" t="s">
        <v>842</v>
      </c>
      <c r="I116" t="s">
        <v>1047</v>
      </c>
      <c r="J116">
        <v>30400100</v>
      </c>
      <c r="K116" t="str">
        <f t="shared" si="1"/>
        <v>30400100-EJECUCION</v>
      </c>
    </row>
    <row r="117" spans="1:12" x14ac:dyDescent="0.25">
      <c r="A117" t="s">
        <v>9</v>
      </c>
      <c r="B117" t="s">
        <v>1048</v>
      </c>
      <c r="C117" t="s">
        <v>945</v>
      </c>
      <c r="D117" s="1">
        <v>243162</v>
      </c>
      <c r="E117" t="s">
        <v>245</v>
      </c>
      <c r="F117" t="s">
        <v>818</v>
      </c>
      <c r="H117" t="s">
        <v>822</v>
      </c>
      <c r="I117" t="s">
        <v>1049</v>
      </c>
      <c r="J117">
        <v>30485243</v>
      </c>
      <c r="K117" t="str">
        <f t="shared" si="1"/>
        <v>30485243-DISEÑO</v>
      </c>
    </row>
    <row r="118" spans="1:12" x14ac:dyDescent="0.25">
      <c r="A118" t="s">
        <v>9</v>
      </c>
      <c r="B118" t="s">
        <v>1050</v>
      </c>
      <c r="C118" t="s">
        <v>945</v>
      </c>
      <c r="D118" s="1">
        <v>114912</v>
      </c>
      <c r="E118" t="s">
        <v>245</v>
      </c>
      <c r="F118" t="s">
        <v>818</v>
      </c>
      <c r="H118" t="s">
        <v>275</v>
      </c>
      <c r="I118" t="s">
        <v>1051</v>
      </c>
      <c r="J118">
        <v>30135742</v>
      </c>
      <c r="K118" t="str">
        <f t="shared" si="1"/>
        <v>30135742-DISEÑO</v>
      </c>
    </row>
    <row r="119" spans="1:12" x14ac:dyDescent="0.25">
      <c r="A119" t="s">
        <v>9</v>
      </c>
      <c r="B119" t="s">
        <v>1052</v>
      </c>
      <c r="C119" t="s">
        <v>7</v>
      </c>
      <c r="D119" s="1">
        <v>215460</v>
      </c>
      <c r="E119" t="s">
        <v>814</v>
      </c>
      <c r="F119" t="s">
        <v>892</v>
      </c>
      <c r="G119" t="s">
        <v>308</v>
      </c>
      <c r="H119" t="s">
        <v>838</v>
      </c>
      <c r="I119" t="s">
        <v>1053</v>
      </c>
      <c r="J119">
        <v>30386724</v>
      </c>
      <c r="K119" t="str">
        <f t="shared" si="1"/>
        <v>30386724-DISEÑO</v>
      </c>
      <c r="L119" t="s">
        <v>308</v>
      </c>
    </row>
    <row r="120" spans="1:12" x14ac:dyDescent="0.25">
      <c r="A120" t="s">
        <v>168</v>
      </c>
      <c r="B120" t="s">
        <v>1054</v>
      </c>
      <c r="C120" t="s">
        <v>35</v>
      </c>
      <c r="D120" s="1">
        <v>437076</v>
      </c>
      <c r="E120" t="s">
        <v>245</v>
      </c>
      <c r="F120" t="s">
        <v>818</v>
      </c>
      <c r="H120" t="s">
        <v>274</v>
      </c>
      <c r="I120" t="s">
        <v>1055</v>
      </c>
      <c r="J120">
        <v>30476688</v>
      </c>
      <c r="K120" t="str">
        <f t="shared" si="1"/>
        <v>30476688-EJECUCION</v>
      </c>
    </row>
    <row r="121" spans="1:12" x14ac:dyDescent="0.25">
      <c r="A121" t="s">
        <v>168</v>
      </c>
      <c r="B121" t="s">
        <v>1056</v>
      </c>
      <c r="C121" t="s">
        <v>7</v>
      </c>
      <c r="D121" s="1">
        <v>49779</v>
      </c>
      <c r="E121" t="s">
        <v>245</v>
      </c>
      <c r="F121" t="s">
        <v>818</v>
      </c>
      <c r="H121" t="s">
        <v>912</v>
      </c>
      <c r="I121" t="s">
        <v>1057</v>
      </c>
      <c r="J121">
        <v>30427174</v>
      </c>
      <c r="K121" t="str">
        <f t="shared" si="1"/>
        <v>30427174-EJECUCION</v>
      </c>
    </row>
    <row r="122" spans="1:12" x14ac:dyDescent="0.25">
      <c r="A122" t="s">
        <v>168</v>
      </c>
      <c r="B122" t="s">
        <v>1058</v>
      </c>
      <c r="C122" t="s">
        <v>40</v>
      </c>
      <c r="D122" s="1">
        <v>892204</v>
      </c>
      <c r="E122" t="s">
        <v>814</v>
      </c>
      <c r="F122" t="s">
        <v>953</v>
      </c>
      <c r="G122" t="s">
        <v>8</v>
      </c>
      <c r="H122" t="s">
        <v>275</v>
      </c>
      <c r="I122" t="s">
        <v>1059</v>
      </c>
      <c r="J122">
        <v>30083651</v>
      </c>
      <c r="K122" t="str">
        <f t="shared" si="1"/>
        <v>30083651-EJECUCION</v>
      </c>
      <c r="L122" t="s">
        <v>8</v>
      </c>
    </row>
    <row r="123" spans="1:12" x14ac:dyDescent="0.25">
      <c r="A123" t="s">
        <v>169</v>
      </c>
      <c r="B123" t="s">
        <v>1060</v>
      </c>
      <c r="C123" t="s">
        <v>26</v>
      </c>
      <c r="D123" s="1">
        <v>470885</v>
      </c>
      <c r="E123" t="s">
        <v>814</v>
      </c>
      <c r="F123" t="s">
        <v>815</v>
      </c>
      <c r="G123" t="s">
        <v>8</v>
      </c>
      <c r="H123" t="s">
        <v>275</v>
      </c>
      <c r="I123" t="s">
        <v>1061</v>
      </c>
      <c r="J123">
        <v>30388774</v>
      </c>
      <c r="K123" t="str">
        <f t="shared" si="1"/>
        <v>30388774-PREFACTIBILIDAD</v>
      </c>
      <c r="L123" t="s">
        <v>8</v>
      </c>
    </row>
    <row r="124" spans="1:12" x14ac:dyDescent="0.25">
      <c r="A124" t="s">
        <v>168</v>
      </c>
      <c r="B124" t="s">
        <v>1062</v>
      </c>
      <c r="C124" t="s">
        <v>871</v>
      </c>
      <c r="D124" s="1">
        <v>138791</v>
      </c>
      <c r="E124" t="s">
        <v>245</v>
      </c>
      <c r="F124" t="s">
        <v>818</v>
      </c>
      <c r="H124" t="s">
        <v>874</v>
      </c>
      <c r="I124" t="s">
        <v>713</v>
      </c>
      <c r="J124">
        <v>30228773</v>
      </c>
      <c r="K124" t="str">
        <f t="shared" si="1"/>
        <v>30228773-EJECUCION</v>
      </c>
    </row>
    <row r="125" spans="1:12" x14ac:dyDescent="0.25">
      <c r="A125" t="s">
        <v>168</v>
      </c>
      <c r="B125" t="s">
        <v>1063</v>
      </c>
      <c r="C125" t="s">
        <v>7</v>
      </c>
      <c r="D125" s="1">
        <v>22301609</v>
      </c>
      <c r="E125" t="s">
        <v>814</v>
      </c>
      <c r="F125" t="s">
        <v>892</v>
      </c>
      <c r="G125" t="s">
        <v>8</v>
      </c>
      <c r="H125" t="s">
        <v>275</v>
      </c>
      <c r="I125" t="s">
        <v>1064</v>
      </c>
      <c r="J125">
        <v>30072264</v>
      </c>
      <c r="K125" t="str">
        <f t="shared" si="1"/>
        <v>30072264-EJECUCION</v>
      </c>
      <c r="L125" t="s">
        <v>8</v>
      </c>
    </row>
    <row r="126" spans="1:12" x14ac:dyDescent="0.25">
      <c r="A126" t="s">
        <v>9</v>
      </c>
      <c r="B126" t="s">
        <v>1065</v>
      </c>
      <c r="C126" t="s">
        <v>44</v>
      </c>
      <c r="D126" s="1">
        <v>137807</v>
      </c>
      <c r="E126" t="s">
        <v>245</v>
      </c>
      <c r="F126" t="s">
        <v>818</v>
      </c>
      <c r="G126" t="s">
        <v>8</v>
      </c>
      <c r="H126" t="s">
        <v>286</v>
      </c>
      <c r="I126" t="s">
        <v>1066</v>
      </c>
      <c r="J126">
        <v>30103541</v>
      </c>
      <c r="K126" t="str">
        <f t="shared" si="1"/>
        <v>30103541-DISEÑO</v>
      </c>
      <c r="L126" t="s">
        <v>8</v>
      </c>
    </row>
    <row r="127" spans="1:12" x14ac:dyDescent="0.25">
      <c r="A127" t="s">
        <v>168</v>
      </c>
      <c r="B127" t="s">
        <v>1067</v>
      </c>
      <c r="C127" t="s">
        <v>19</v>
      </c>
      <c r="D127" s="1">
        <v>8792557</v>
      </c>
      <c r="E127" t="s">
        <v>814</v>
      </c>
      <c r="F127" t="s">
        <v>958</v>
      </c>
      <c r="G127" t="s">
        <v>8</v>
      </c>
      <c r="H127" t="s">
        <v>274</v>
      </c>
      <c r="I127" t="s">
        <v>1068</v>
      </c>
      <c r="J127">
        <v>30099869</v>
      </c>
      <c r="K127" t="str">
        <f t="shared" si="1"/>
        <v>30099869-EJECUCION</v>
      </c>
      <c r="L127" t="s">
        <v>8</v>
      </c>
    </row>
    <row r="128" spans="1:12" x14ac:dyDescent="0.25">
      <c r="A128" t="s">
        <v>9</v>
      </c>
      <c r="B128" t="s">
        <v>1069</v>
      </c>
      <c r="D128" s="1">
        <v>595595</v>
      </c>
      <c r="E128" t="s">
        <v>814</v>
      </c>
      <c r="F128" t="s">
        <v>815</v>
      </c>
      <c r="G128" t="s">
        <v>8</v>
      </c>
      <c r="H128" t="s">
        <v>275</v>
      </c>
      <c r="I128" t="s">
        <v>1070</v>
      </c>
      <c r="J128">
        <v>30399374</v>
      </c>
      <c r="K128" t="str">
        <f t="shared" si="1"/>
        <v>30399374-DISEÑO</v>
      </c>
      <c r="L128" t="s">
        <v>8</v>
      </c>
    </row>
    <row r="129" spans="1:12" x14ac:dyDescent="0.25">
      <c r="A129" t="s">
        <v>168</v>
      </c>
      <c r="B129" t="s">
        <v>1071</v>
      </c>
      <c r="D129" s="1">
        <v>70661691</v>
      </c>
      <c r="E129" t="s">
        <v>814</v>
      </c>
      <c r="F129" t="s">
        <v>815</v>
      </c>
      <c r="G129" t="s">
        <v>296</v>
      </c>
      <c r="H129" t="s">
        <v>275</v>
      </c>
      <c r="I129" t="s">
        <v>1072</v>
      </c>
      <c r="J129">
        <v>30483170</v>
      </c>
      <c r="K129" t="str">
        <f t="shared" si="1"/>
        <v>30483170-EJECUCION</v>
      </c>
      <c r="L129" t="s">
        <v>296</v>
      </c>
    </row>
    <row r="130" spans="1:12" x14ac:dyDescent="0.25">
      <c r="A130" t="s">
        <v>9</v>
      </c>
      <c r="B130" t="s">
        <v>515</v>
      </c>
      <c r="C130" t="s">
        <v>871</v>
      </c>
      <c r="D130" s="1">
        <v>562607</v>
      </c>
      <c r="E130" t="s">
        <v>245</v>
      </c>
      <c r="F130" t="s">
        <v>818</v>
      </c>
      <c r="G130" t="s">
        <v>8</v>
      </c>
      <c r="H130" t="s">
        <v>275</v>
      </c>
      <c r="I130" t="s">
        <v>1073</v>
      </c>
      <c r="J130">
        <v>30437675</v>
      </c>
      <c r="K130" t="str">
        <f t="shared" si="1"/>
        <v>30437675-DISEÑO</v>
      </c>
      <c r="L130" t="s">
        <v>8</v>
      </c>
    </row>
    <row r="131" spans="1:12" x14ac:dyDescent="0.25">
      <c r="A131" t="s">
        <v>9</v>
      </c>
      <c r="B131" t="s">
        <v>1074</v>
      </c>
      <c r="C131" t="s">
        <v>28</v>
      </c>
      <c r="D131" s="1">
        <v>33065</v>
      </c>
      <c r="E131" t="s">
        <v>814</v>
      </c>
      <c r="F131" t="s">
        <v>892</v>
      </c>
      <c r="H131" t="s">
        <v>838</v>
      </c>
      <c r="I131" t="s">
        <v>1075</v>
      </c>
      <c r="J131">
        <v>30483816</v>
      </c>
      <c r="K131" t="str">
        <f t="shared" ref="K131:K194" si="2">CONCATENATE(J131,"-",A131)</f>
        <v>30483816-DISEÑO</v>
      </c>
    </row>
    <row r="132" spans="1:12" x14ac:dyDescent="0.25">
      <c r="A132" t="s">
        <v>168</v>
      </c>
      <c r="B132" t="s">
        <v>1076</v>
      </c>
      <c r="C132" t="s">
        <v>41</v>
      </c>
      <c r="D132" s="1">
        <v>21011877</v>
      </c>
      <c r="E132" t="s">
        <v>814</v>
      </c>
      <c r="F132" t="s">
        <v>953</v>
      </c>
      <c r="G132" t="s">
        <v>8</v>
      </c>
      <c r="H132" t="s">
        <v>275</v>
      </c>
      <c r="I132" t="s">
        <v>1077</v>
      </c>
      <c r="J132">
        <v>30069173</v>
      </c>
      <c r="K132" t="str">
        <f t="shared" si="2"/>
        <v>30069173-EJECUCION</v>
      </c>
      <c r="L132" t="s">
        <v>8</v>
      </c>
    </row>
    <row r="133" spans="1:12" x14ac:dyDescent="0.25">
      <c r="A133" t="s">
        <v>9</v>
      </c>
      <c r="B133" t="s">
        <v>1078</v>
      </c>
      <c r="C133" t="s">
        <v>33</v>
      </c>
      <c r="D133" s="1">
        <v>71451</v>
      </c>
      <c r="E133" t="s">
        <v>245</v>
      </c>
      <c r="F133" t="s">
        <v>818</v>
      </c>
      <c r="H133" t="s">
        <v>822</v>
      </c>
      <c r="I133" t="s">
        <v>1079</v>
      </c>
      <c r="J133">
        <v>30085727</v>
      </c>
      <c r="K133" t="str">
        <f t="shared" si="2"/>
        <v>30085727-DISEÑO</v>
      </c>
    </row>
    <row r="134" spans="1:12" x14ac:dyDescent="0.25">
      <c r="A134" t="s">
        <v>9</v>
      </c>
      <c r="B134" t="s">
        <v>1080</v>
      </c>
      <c r="C134" t="s">
        <v>29</v>
      </c>
      <c r="D134" s="1">
        <v>26676</v>
      </c>
      <c r="E134" t="s">
        <v>814</v>
      </c>
      <c r="F134" t="s">
        <v>892</v>
      </c>
      <c r="H134" t="s">
        <v>838</v>
      </c>
      <c r="I134" t="s">
        <v>1081</v>
      </c>
      <c r="J134">
        <v>30397338</v>
      </c>
      <c r="K134" t="str">
        <f t="shared" si="2"/>
        <v>30397338-DISEÑO</v>
      </c>
    </row>
    <row r="135" spans="1:12" x14ac:dyDescent="0.25">
      <c r="A135" t="s">
        <v>168</v>
      </c>
      <c r="B135" t="s">
        <v>1082</v>
      </c>
      <c r="C135" t="s">
        <v>27</v>
      </c>
      <c r="D135" s="1">
        <v>372643</v>
      </c>
      <c r="E135" t="s">
        <v>245</v>
      </c>
      <c r="F135" t="s">
        <v>818</v>
      </c>
      <c r="H135" t="s">
        <v>286</v>
      </c>
      <c r="I135" t="s">
        <v>1083</v>
      </c>
      <c r="J135">
        <v>30485115</v>
      </c>
      <c r="K135" t="str">
        <f t="shared" si="2"/>
        <v>30485115-EJECUCION</v>
      </c>
    </row>
    <row r="136" spans="1:12" x14ac:dyDescent="0.25">
      <c r="A136" t="s">
        <v>168</v>
      </c>
      <c r="B136" t="s">
        <v>1084</v>
      </c>
      <c r="D136" s="1">
        <v>615600</v>
      </c>
      <c r="E136" t="s">
        <v>245</v>
      </c>
      <c r="F136" t="s">
        <v>818</v>
      </c>
      <c r="H136" t="s">
        <v>842</v>
      </c>
      <c r="I136" t="s">
        <v>1085</v>
      </c>
      <c r="J136">
        <v>30468136</v>
      </c>
      <c r="K136" t="str">
        <f t="shared" si="2"/>
        <v>30468136-EJECUCION</v>
      </c>
    </row>
    <row r="137" spans="1:12" x14ac:dyDescent="0.25">
      <c r="A137" t="s">
        <v>168</v>
      </c>
      <c r="B137" t="s">
        <v>1086</v>
      </c>
      <c r="D137" s="1">
        <v>205202</v>
      </c>
      <c r="E137" t="s">
        <v>814</v>
      </c>
      <c r="F137" t="s">
        <v>1087</v>
      </c>
      <c r="H137" t="s">
        <v>275</v>
      </c>
      <c r="I137" t="s">
        <v>1088</v>
      </c>
      <c r="J137">
        <v>30468388</v>
      </c>
      <c r="K137" t="str">
        <f t="shared" si="2"/>
        <v>30468388-EJECUCION</v>
      </c>
    </row>
    <row r="138" spans="1:12" x14ac:dyDescent="0.25">
      <c r="A138" t="s">
        <v>168</v>
      </c>
      <c r="B138" t="s">
        <v>1089</v>
      </c>
      <c r="C138" t="s">
        <v>36</v>
      </c>
      <c r="D138" s="1">
        <v>243570</v>
      </c>
      <c r="E138" t="s">
        <v>245</v>
      </c>
      <c r="F138" t="s">
        <v>818</v>
      </c>
      <c r="H138" t="s">
        <v>842</v>
      </c>
      <c r="I138" t="s">
        <v>1090</v>
      </c>
      <c r="J138">
        <v>30438574</v>
      </c>
      <c r="K138" t="str">
        <f t="shared" si="2"/>
        <v>30438574-EJECUCION</v>
      </c>
    </row>
    <row r="139" spans="1:12" x14ac:dyDescent="0.25">
      <c r="A139" t="s">
        <v>168</v>
      </c>
      <c r="B139" t="s">
        <v>1091</v>
      </c>
      <c r="C139" t="s">
        <v>44</v>
      </c>
      <c r="D139" s="1">
        <v>57856</v>
      </c>
      <c r="E139" t="s">
        <v>245</v>
      </c>
      <c r="F139" t="s">
        <v>818</v>
      </c>
      <c r="H139" t="s">
        <v>845</v>
      </c>
      <c r="I139" t="s">
        <v>1092</v>
      </c>
      <c r="J139">
        <v>30488959</v>
      </c>
      <c r="K139" t="str">
        <f t="shared" si="2"/>
        <v>30488959-EJECUCION</v>
      </c>
    </row>
    <row r="140" spans="1:12" x14ac:dyDescent="0.25">
      <c r="A140" t="s">
        <v>168</v>
      </c>
      <c r="B140" t="s">
        <v>1093</v>
      </c>
      <c r="C140" t="s">
        <v>44</v>
      </c>
      <c r="D140" s="1">
        <v>40554</v>
      </c>
      <c r="E140" t="s">
        <v>245</v>
      </c>
      <c r="F140" t="s">
        <v>818</v>
      </c>
      <c r="H140" t="s">
        <v>845</v>
      </c>
      <c r="I140" t="s">
        <v>1094</v>
      </c>
      <c r="J140">
        <v>30483771</v>
      </c>
      <c r="K140" t="str">
        <f t="shared" si="2"/>
        <v>30483771-EJECUCION</v>
      </c>
    </row>
    <row r="141" spans="1:12" x14ac:dyDescent="0.25">
      <c r="A141" t="s">
        <v>168</v>
      </c>
      <c r="B141" t="s">
        <v>1095</v>
      </c>
      <c r="C141" t="s">
        <v>19</v>
      </c>
      <c r="D141" s="1">
        <v>90000</v>
      </c>
      <c r="E141" t="s">
        <v>245</v>
      </c>
      <c r="F141" t="s">
        <v>818</v>
      </c>
      <c r="H141" t="s">
        <v>286</v>
      </c>
      <c r="I141" t="s">
        <v>1096</v>
      </c>
      <c r="J141">
        <v>40000186</v>
      </c>
      <c r="K141" t="str">
        <f t="shared" si="2"/>
        <v>40000186-EJECUCION</v>
      </c>
    </row>
    <row r="142" spans="1:12" x14ac:dyDescent="0.25">
      <c r="A142" t="s">
        <v>168</v>
      </c>
      <c r="B142" t="s">
        <v>1097</v>
      </c>
      <c r="C142" t="s">
        <v>855</v>
      </c>
      <c r="D142" s="1">
        <v>88481</v>
      </c>
      <c r="E142" t="s">
        <v>245</v>
      </c>
      <c r="F142" t="s">
        <v>818</v>
      </c>
      <c r="H142" t="s">
        <v>845</v>
      </c>
      <c r="I142" t="s">
        <v>1098</v>
      </c>
      <c r="J142">
        <v>30486913</v>
      </c>
      <c r="K142" t="str">
        <f t="shared" si="2"/>
        <v>30486913-EJECUCION</v>
      </c>
    </row>
    <row r="143" spans="1:12" x14ac:dyDescent="0.25">
      <c r="A143" t="s">
        <v>168</v>
      </c>
      <c r="B143" t="s">
        <v>1099</v>
      </c>
      <c r="C143" t="s">
        <v>858</v>
      </c>
      <c r="D143" s="1">
        <v>89490</v>
      </c>
      <c r="E143" t="s">
        <v>245</v>
      </c>
      <c r="F143" t="s">
        <v>818</v>
      </c>
      <c r="H143" t="s">
        <v>286</v>
      </c>
      <c r="I143" t="s">
        <v>1100</v>
      </c>
      <c r="J143">
        <v>30488224</v>
      </c>
      <c r="K143" t="str">
        <f t="shared" si="2"/>
        <v>30488224-EJECUCION</v>
      </c>
    </row>
    <row r="144" spans="1:12" x14ac:dyDescent="0.25">
      <c r="A144" t="s">
        <v>168</v>
      </c>
      <c r="B144" t="s">
        <v>1101</v>
      </c>
      <c r="D144" s="1">
        <v>410400</v>
      </c>
      <c r="E144" t="s">
        <v>245</v>
      </c>
      <c r="F144" t="s">
        <v>818</v>
      </c>
      <c r="H144" t="s">
        <v>286</v>
      </c>
      <c r="I144" t="s">
        <v>1102</v>
      </c>
      <c r="J144">
        <v>30485053</v>
      </c>
      <c r="K144" t="str">
        <f t="shared" si="2"/>
        <v>30485053-EJECUCION</v>
      </c>
    </row>
    <row r="145" spans="1:12" x14ac:dyDescent="0.25">
      <c r="A145" t="s">
        <v>168</v>
      </c>
      <c r="B145" t="s">
        <v>1103</v>
      </c>
      <c r="C145" t="s">
        <v>871</v>
      </c>
      <c r="D145" s="1">
        <v>53891</v>
      </c>
      <c r="E145" t="s">
        <v>814</v>
      </c>
      <c r="F145" t="s">
        <v>892</v>
      </c>
      <c r="H145" t="s">
        <v>838</v>
      </c>
      <c r="I145" t="s">
        <v>1104</v>
      </c>
      <c r="J145">
        <v>30484066</v>
      </c>
      <c r="K145" t="str">
        <f t="shared" si="2"/>
        <v>30484066-EJECUCION</v>
      </c>
    </row>
    <row r="146" spans="1:12" x14ac:dyDescent="0.25">
      <c r="A146" t="s">
        <v>168</v>
      </c>
      <c r="B146" t="s">
        <v>1105</v>
      </c>
      <c r="C146" t="s">
        <v>36</v>
      </c>
      <c r="D146" s="1">
        <v>713913</v>
      </c>
      <c r="E146" t="s">
        <v>245</v>
      </c>
      <c r="F146" t="s">
        <v>818</v>
      </c>
      <c r="H146" t="s">
        <v>822</v>
      </c>
      <c r="I146" t="s">
        <v>1106</v>
      </c>
      <c r="J146">
        <v>30134013</v>
      </c>
      <c r="K146" t="str">
        <f t="shared" si="2"/>
        <v>30134013-EJECUCION</v>
      </c>
    </row>
    <row r="147" spans="1:12" x14ac:dyDescent="0.25">
      <c r="A147" t="s">
        <v>9</v>
      </c>
      <c r="B147" t="s">
        <v>1107</v>
      </c>
      <c r="C147" t="s">
        <v>35</v>
      </c>
      <c r="D147" s="1">
        <v>76950</v>
      </c>
      <c r="E147" t="s">
        <v>245</v>
      </c>
      <c r="F147" t="s">
        <v>818</v>
      </c>
      <c r="H147" t="s">
        <v>286</v>
      </c>
      <c r="I147" t="s">
        <v>1108</v>
      </c>
      <c r="J147">
        <v>30484964</v>
      </c>
      <c r="K147" t="str">
        <f t="shared" si="2"/>
        <v>30484964-DISEÑO</v>
      </c>
    </row>
    <row r="148" spans="1:12" x14ac:dyDescent="0.25">
      <c r="A148" t="s">
        <v>168</v>
      </c>
      <c r="B148" t="s">
        <v>1109</v>
      </c>
      <c r="C148" t="s">
        <v>871</v>
      </c>
      <c r="D148" s="1">
        <v>591953</v>
      </c>
      <c r="E148" t="s">
        <v>814</v>
      </c>
      <c r="F148" t="s">
        <v>892</v>
      </c>
      <c r="H148" t="s">
        <v>838</v>
      </c>
      <c r="I148" t="s">
        <v>1110</v>
      </c>
      <c r="J148">
        <v>30134462</v>
      </c>
      <c r="K148" t="str">
        <f t="shared" si="2"/>
        <v>30134462-EJECUCION</v>
      </c>
    </row>
    <row r="149" spans="1:12" x14ac:dyDescent="0.25">
      <c r="A149" t="s">
        <v>168</v>
      </c>
      <c r="B149" t="s">
        <v>1111</v>
      </c>
      <c r="C149" t="s">
        <v>26</v>
      </c>
      <c r="D149" s="1">
        <v>67110</v>
      </c>
      <c r="E149" t="s">
        <v>245</v>
      </c>
      <c r="F149" t="s">
        <v>818</v>
      </c>
      <c r="H149" t="s">
        <v>822</v>
      </c>
      <c r="I149" t="s">
        <v>1112</v>
      </c>
      <c r="J149">
        <v>30396276</v>
      </c>
      <c r="K149" t="str">
        <f t="shared" si="2"/>
        <v>30396276-EJECUCION</v>
      </c>
    </row>
    <row r="150" spans="1:12" x14ac:dyDescent="0.25">
      <c r="A150" t="s">
        <v>168</v>
      </c>
      <c r="B150" t="s">
        <v>1113</v>
      </c>
      <c r="C150" t="s">
        <v>16</v>
      </c>
      <c r="D150" s="1">
        <v>300000</v>
      </c>
      <c r="E150" t="s">
        <v>245</v>
      </c>
      <c r="F150" t="s">
        <v>818</v>
      </c>
      <c r="H150" t="s">
        <v>822</v>
      </c>
      <c r="I150" t="s">
        <v>1114</v>
      </c>
      <c r="J150">
        <v>40002982</v>
      </c>
      <c r="K150" t="str">
        <f t="shared" si="2"/>
        <v>40002982-EJECUCION</v>
      </c>
    </row>
    <row r="151" spans="1:12" x14ac:dyDescent="0.25">
      <c r="A151" t="s">
        <v>168</v>
      </c>
      <c r="B151" t="s">
        <v>1115</v>
      </c>
      <c r="C151" t="s">
        <v>22</v>
      </c>
      <c r="D151" s="1">
        <v>831086</v>
      </c>
      <c r="E151" t="s">
        <v>814</v>
      </c>
      <c r="F151" t="s">
        <v>892</v>
      </c>
      <c r="G151" t="s">
        <v>8</v>
      </c>
      <c r="H151" t="s">
        <v>838</v>
      </c>
      <c r="I151" t="s">
        <v>1116</v>
      </c>
      <c r="J151">
        <v>30389035</v>
      </c>
      <c r="K151" t="str">
        <f t="shared" si="2"/>
        <v>30389035-EJECUCION</v>
      </c>
      <c r="L151" t="s">
        <v>8</v>
      </c>
    </row>
    <row r="152" spans="1:12" x14ac:dyDescent="0.25">
      <c r="A152" t="s">
        <v>169</v>
      </c>
      <c r="B152" t="s">
        <v>1117</v>
      </c>
      <c r="C152" t="s">
        <v>871</v>
      </c>
      <c r="D152" s="1">
        <v>324331</v>
      </c>
      <c r="E152" t="s">
        <v>814</v>
      </c>
      <c r="F152" t="s">
        <v>815</v>
      </c>
      <c r="G152" t="s">
        <v>8</v>
      </c>
      <c r="H152" t="s">
        <v>275</v>
      </c>
      <c r="I152" t="s">
        <v>1118</v>
      </c>
      <c r="J152">
        <v>30458053</v>
      </c>
      <c r="K152" t="str">
        <f t="shared" si="2"/>
        <v>30458053-PREFACTIBILIDAD</v>
      </c>
      <c r="L152" t="s">
        <v>8</v>
      </c>
    </row>
    <row r="153" spans="1:12" x14ac:dyDescent="0.25">
      <c r="A153" t="s">
        <v>168</v>
      </c>
      <c r="B153" t="s">
        <v>1119</v>
      </c>
      <c r="C153" t="s">
        <v>28</v>
      </c>
      <c r="D153" s="1">
        <v>73830</v>
      </c>
      <c r="E153" t="s">
        <v>245</v>
      </c>
      <c r="F153" t="s">
        <v>818</v>
      </c>
      <c r="G153" t="s">
        <v>8</v>
      </c>
      <c r="H153" t="s">
        <v>819</v>
      </c>
      <c r="I153" t="s">
        <v>1120</v>
      </c>
      <c r="J153">
        <v>40001034</v>
      </c>
      <c r="K153" t="str">
        <f t="shared" si="2"/>
        <v>40001034-EJECUCION</v>
      </c>
      <c r="L153" t="s">
        <v>8</v>
      </c>
    </row>
    <row r="154" spans="1:12" x14ac:dyDescent="0.25">
      <c r="A154" t="s">
        <v>168</v>
      </c>
      <c r="B154" t="s">
        <v>1121</v>
      </c>
      <c r="D154" s="1">
        <v>2770202</v>
      </c>
      <c r="E154" t="s">
        <v>245</v>
      </c>
      <c r="F154" t="s">
        <v>818</v>
      </c>
      <c r="H154" t="s">
        <v>845</v>
      </c>
      <c r="I154" t="s">
        <v>1122</v>
      </c>
      <c r="J154">
        <v>30433774</v>
      </c>
      <c r="K154" t="str">
        <f t="shared" si="2"/>
        <v>30433774-EJECUCION</v>
      </c>
    </row>
    <row r="155" spans="1:12" x14ac:dyDescent="0.25">
      <c r="A155" t="s">
        <v>168</v>
      </c>
      <c r="B155" t="s">
        <v>1123</v>
      </c>
      <c r="D155" s="1">
        <v>227798</v>
      </c>
      <c r="E155" t="s">
        <v>814</v>
      </c>
      <c r="F155" t="s">
        <v>892</v>
      </c>
      <c r="H155" t="s">
        <v>826</v>
      </c>
      <c r="I155" t="s">
        <v>1124</v>
      </c>
      <c r="J155">
        <v>30484053</v>
      </c>
      <c r="K155" t="str">
        <f t="shared" si="2"/>
        <v>30484053-EJECUCION</v>
      </c>
    </row>
    <row r="156" spans="1:12" x14ac:dyDescent="0.25">
      <c r="A156" t="s">
        <v>168</v>
      </c>
      <c r="B156" t="s">
        <v>1125</v>
      </c>
      <c r="D156" s="1">
        <v>1700940</v>
      </c>
      <c r="E156" t="s">
        <v>814</v>
      </c>
      <c r="F156" t="s">
        <v>1126</v>
      </c>
      <c r="H156" t="s">
        <v>826</v>
      </c>
      <c r="I156" t="s">
        <v>1127</v>
      </c>
      <c r="J156">
        <v>30099554</v>
      </c>
      <c r="K156" t="str">
        <f t="shared" si="2"/>
        <v>30099554-EJECUCION</v>
      </c>
    </row>
    <row r="157" spans="1:12" x14ac:dyDescent="0.25">
      <c r="A157" t="s">
        <v>9</v>
      </c>
      <c r="B157" t="s">
        <v>1128</v>
      </c>
      <c r="C157" t="s">
        <v>945</v>
      </c>
      <c r="D157" s="1">
        <v>42066</v>
      </c>
      <c r="E157" t="s">
        <v>245</v>
      </c>
      <c r="F157" t="s">
        <v>818</v>
      </c>
      <c r="H157" t="s">
        <v>826</v>
      </c>
      <c r="I157" t="s">
        <v>1129</v>
      </c>
      <c r="J157">
        <v>30485195</v>
      </c>
      <c r="K157" t="str">
        <f t="shared" si="2"/>
        <v>30485195-DISEÑO</v>
      </c>
    </row>
    <row r="158" spans="1:12" x14ac:dyDescent="0.25">
      <c r="A158" t="s">
        <v>168</v>
      </c>
      <c r="B158" t="s">
        <v>265</v>
      </c>
      <c r="D158" s="1">
        <v>359101</v>
      </c>
      <c r="E158" t="s">
        <v>245</v>
      </c>
      <c r="F158" t="s">
        <v>818</v>
      </c>
      <c r="H158" t="s">
        <v>842</v>
      </c>
      <c r="I158" t="s">
        <v>1130</v>
      </c>
      <c r="J158">
        <v>30485196</v>
      </c>
      <c r="K158" t="str">
        <f t="shared" si="2"/>
        <v>30485196-EJECUCION</v>
      </c>
    </row>
    <row r="159" spans="1:12" x14ac:dyDescent="0.25">
      <c r="A159" t="s">
        <v>168</v>
      </c>
      <c r="B159" t="s">
        <v>1131</v>
      </c>
      <c r="C159" t="s">
        <v>22</v>
      </c>
      <c r="D159" s="1">
        <v>87210</v>
      </c>
      <c r="E159" t="s">
        <v>814</v>
      </c>
      <c r="F159" t="s">
        <v>1132</v>
      </c>
      <c r="H159" t="s">
        <v>838</v>
      </c>
      <c r="I159" t="s">
        <v>1133</v>
      </c>
      <c r="J159">
        <v>30483775</v>
      </c>
      <c r="K159" t="str">
        <f t="shared" si="2"/>
        <v>30483775-EJECUCION</v>
      </c>
    </row>
    <row r="160" spans="1:12" x14ac:dyDescent="0.25">
      <c r="A160" t="s">
        <v>168</v>
      </c>
      <c r="B160" t="s">
        <v>1134</v>
      </c>
      <c r="C160" t="s">
        <v>871</v>
      </c>
      <c r="D160" s="1">
        <v>5950352</v>
      </c>
      <c r="E160" t="s">
        <v>814</v>
      </c>
      <c r="F160" t="s">
        <v>1126</v>
      </c>
      <c r="G160" t="s">
        <v>8</v>
      </c>
      <c r="H160" t="s">
        <v>826</v>
      </c>
      <c r="I160" t="s">
        <v>1135</v>
      </c>
      <c r="J160">
        <v>30082004</v>
      </c>
      <c r="K160" t="str">
        <f t="shared" si="2"/>
        <v>30082004-EJECUCION</v>
      </c>
      <c r="L160" t="s">
        <v>8</v>
      </c>
    </row>
    <row r="161" spans="1:12" x14ac:dyDescent="0.25">
      <c r="A161" t="s">
        <v>168</v>
      </c>
      <c r="B161" t="s">
        <v>1136</v>
      </c>
      <c r="C161" t="s">
        <v>27</v>
      </c>
      <c r="D161" s="1">
        <v>229003</v>
      </c>
      <c r="E161" t="s">
        <v>245</v>
      </c>
      <c r="F161" t="s">
        <v>818</v>
      </c>
      <c r="H161" t="s">
        <v>286</v>
      </c>
      <c r="I161" t="s">
        <v>1137</v>
      </c>
      <c r="J161">
        <v>30485141</v>
      </c>
      <c r="K161" t="str">
        <f t="shared" si="2"/>
        <v>30485141-EJECUCION</v>
      </c>
    </row>
    <row r="162" spans="1:12" x14ac:dyDescent="0.25">
      <c r="A162" t="s">
        <v>168</v>
      </c>
      <c r="B162" t="s">
        <v>1138</v>
      </c>
      <c r="D162" s="1">
        <v>9499475</v>
      </c>
      <c r="E162" t="s">
        <v>814</v>
      </c>
      <c r="F162" t="s">
        <v>1139</v>
      </c>
      <c r="G162" t="s">
        <v>8</v>
      </c>
      <c r="H162" t="s">
        <v>902</v>
      </c>
      <c r="I162" t="s">
        <v>1140</v>
      </c>
      <c r="J162">
        <v>30078797</v>
      </c>
      <c r="K162" t="str">
        <f t="shared" si="2"/>
        <v>30078797-EJECUCION</v>
      </c>
      <c r="L162" t="s">
        <v>8</v>
      </c>
    </row>
    <row r="163" spans="1:12" x14ac:dyDescent="0.25">
      <c r="A163" t="s">
        <v>168</v>
      </c>
      <c r="B163" t="s">
        <v>1141</v>
      </c>
      <c r="D163" s="1">
        <v>18175145</v>
      </c>
      <c r="E163" t="s">
        <v>814</v>
      </c>
      <c r="F163" t="s">
        <v>815</v>
      </c>
      <c r="G163" t="s">
        <v>8</v>
      </c>
      <c r="H163" t="s">
        <v>275</v>
      </c>
      <c r="I163" t="s">
        <v>1142</v>
      </c>
      <c r="J163">
        <v>30057800</v>
      </c>
      <c r="K163" t="str">
        <f t="shared" si="2"/>
        <v>30057800-EJECUCION</v>
      </c>
      <c r="L163" t="s">
        <v>8</v>
      </c>
    </row>
    <row r="164" spans="1:12" x14ac:dyDescent="0.25">
      <c r="A164" t="s">
        <v>168</v>
      </c>
      <c r="B164" t="s">
        <v>1143</v>
      </c>
      <c r="C164" t="s">
        <v>7</v>
      </c>
      <c r="D164" s="1">
        <v>10993340</v>
      </c>
      <c r="E164" t="s">
        <v>814</v>
      </c>
      <c r="F164" t="s">
        <v>1144</v>
      </c>
      <c r="G164" t="s">
        <v>8</v>
      </c>
      <c r="H164" t="s">
        <v>902</v>
      </c>
      <c r="I164" t="s">
        <v>1145</v>
      </c>
      <c r="J164">
        <v>30308732</v>
      </c>
      <c r="K164" t="str">
        <f t="shared" si="2"/>
        <v>30308732-EJECUCION</v>
      </c>
      <c r="L164" t="s">
        <v>8</v>
      </c>
    </row>
    <row r="165" spans="1:12" x14ac:dyDescent="0.25">
      <c r="A165" t="s">
        <v>168</v>
      </c>
      <c r="B165" t="s">
        <v>410</v>
      </c>
      <c r="C165" t="s">
        <v>16</v>
      </c>
      <c r="D165" s="1">
        <v>1016991</v>
      </c>
      <c r="E165" t="s">
        <v>245</v>
      </c>
      <c r="F165" t="s">
        <v>818</v>
      </c>
      <c r="G165" t="s">
        <v>296</v>
      </c>
      <c r="H165" t="s">
        <v>912</v>
      </c>
      <c r="I165" t="s">
        <v>1146</v>
      </c>
      <c r="J165">
        <v>30134930</v>
      </c>
      <c r="K165" t="str">
        <f t="shared" si="2"/>
        <v>30134930-EJECUCION</v>
      </c>
      <c r="L165" t="s">
        <v>296</v>
      </c>
    </row>
    <row r="166" spans="1:12" x14ac:dyDescent="0.25">
      <c r="A166" t="s">
        <v>9</v>
      </c>
      <c r="B166" t="s">
        <v>1147</v>
      </c>
      <c r="D166" s="1">
        <v>3011825</v>
      </c>
      <c r="E166" t="s">
        <v>814</v>
      </c>
      <c r="F166" t="s">
        <v>815</v>
      </c>
      <c r="H166" t="s">
        <v>275</v>
      </c>
      <c r="I166" t="s">
        <v>1148</v>
      </c>
      <c r="J166">
        <v>30083665</v>
      </c>
      <c r="K166" t="str">
        <f t="shared" si="2"/>
        <v>30083665-DISEÑO</v>
      </c>
    </row>
    <row r="167" spans="1:12" x14ac:dyDescent="0.25">
      <c r="A167" t="s">
        <v>168</v>
      </c>
      <c r="B167" t="s">
        <v>1086</v>
      </c>
      <c r="D167" s="1">
        <v>596107</v>
      </c>
      <c r="E167" t="s">
        <v>245</v>
      </c>
      <c r="F167" t="s">
        <v>818</v>
      </c>
      <c r="H167" t="s">
        <v>275</v>
      </c>
      <c r="I167" t="s">
        <v>1088</v>
      </c>
      <c r="J167">
        <v>30468388</v>
      </c>
      <c r="K167" t="str">
        <f t="shared" si="2"/>
        <v>30468388-EJECUCION</v>
      </c>
    </row>
    <row r="168" spans="1:12" x14ac:dyDescent="0.25">
      <c r="A168" t="s">
        <v>9</v>
      </c>
      <c r="B168" t="s">
        <v>1149</v>
      </c>
      <c r="C168" t="s">
        <v>945</v>
      </c>
      <c r="D168" s="1">
        <v>42066</v>
      </c>
      <c r="E168" t="s">
        <v>245</v>
      </c>
      <c r="F168" t="s">
        <v>818</v>
      </c>
      <c r="H168" t="s">
        <v>826</v>
      </c>
      <c r="I168" t="s">
        <v>1150</v>
      </c>
      <c r="J168">
        <v>30485192</v>
      </c>
      <c r="K168" t="str">
        <f t="shared" si="2"/>
        <v>30485192-DISEÑO</v>
      </c>
    </row>
    <row r="169" spans="1:12" x14ac:dyDescent="0.25">
      <c r="A169" t="s">
        <v>168</v>
      </c>
      <c r="B169" t="s">
        <v>1151</v>
      </c>
      <c r="C169" t="s">
        <v>31</v>
      </c>
      <c r="D169" s="1">
        <v>30780</v>
      </c>
      <c r="E169" t="s">
        <v>814</v>
      </c>
      <c r="F169" t="s">
        <v>892</v>
      </c>
      <c r="H169" t="s">
        <v>838</v>
      </c>
      <c r="I169" t="s">
        <v>1152</v>
      </c>
      <c r="J169">
        <v>30485410</v>
      </c>
      <c r="K169" t="str">
        <f t="shared" si="2"/>
        <v>30485410-EJECUCION</v>
      </c>
    </row>
    <row r="170" spans="1:12" x14ac:dyDescent="0.25">
      <c r="A170" t="s">
        <v>168</v>
      </c>
      <c r="B170" t="s">
        <v>1153</v>
      </c>
      <c r="C170" t="s">
        <v>18</v>
      </c>
      <c r="D170" s="1">
        <v>11282</v>
      </c>
      <c r="E170" t="s">
        <v>245</v>
      </c>
      <c r="F170" t="s">
        <v>818</v>
      </c>
      <c r="H170" t="s">
        <v>912</v>
      </c>
      <c r="I170" t="s">
        <v>1154</v>
      </c>
      <c r="J170">
        <v>30355425</v>
      </c>
      <c r="K170" t="str">
        <f t="shared" si="2"/>
        <v>30355425-EJECUCION</v>
      </c>
    </row>
    <row r="171" spans="1:12" x14ac:dyDescent="0.25">
      <c r="A171" t="s">
        <v>168</v>
      </c>
      <c r="B171" t="s">
        <v>1155</v>
      </c>
      <c r="C171" t="s">
        <v>871</v>
      </c>
      <c r="D171" s="1">
        <v>2416136</v>
      </c>
      <c r="E171" t="s">
        <v>814</v>
      </c>
      <c r="F171" t="s">
        <v>892</v>
      </c>
      <c r="G171" t="s">
        <v>1156</v>
      </c>
      <c r="H171" t="s">
        <v>275</v>
      </c>
      <c r="I171" t="s">
        <v>1157</v>
      </c>
      <c r="J171">
        <v>30130060</v>
      </c>
      <c r="K171" t="str">
        <f t="shared" si="2"/>
        <v>30130060-EJECUCION</v>
      </c>
      <c r="L171" t="s">
        <v>1156</v>
      </c>
    </row>
    <row r="172" spans="1:12" x14ac:dyDescent="0.25">
      <c r="A172" t="s">
        <v>169</v>
      </c>
      <c r="B172" t="s">
        <v>1158</v>
      </c>
      <c r="D172" s="1">
        <v>282585</v>
      </c>
      <c r="E172" t="s">
        <v>814</v>
      </c>
      <c r="F172" t="s">
        <v>815</v>
      </c>
      <c r="G172" t="s">
        <v>8</v>
      </c>
      <c r="H172" t="s">
        <v>275</v>
      </c>
      <c r="I172" t="s">
        <v>1159</v>
      </c>
      <c r="J172">
        <v>30257522</v>
      </c>
      <c r="K172" t="str">
        <f t="shared" si="2"/>
        <v>30257522-PREFACTIBILIDAD</v>
      </c>
      <c r="L172" t="s">
        <v>8</v>
      </c>
    </row>
    <row r="173" spans="1:12" x14ac:dyDescent="0.25">
      <c r="A173" t="s">
        <v>169</v>
      </c>
      <c r="B173" t="s">
        <v>1160</v>
      </c>
      <c r="D173" s="1">
        <v>647213</v>
      </c>
      <c r="E173" t="s">
        <v>814</v>
      </c>
      <c r="F173" t="s">
        <v>815</v>
      </c>
      <c r="G173" t="s">
        <v>8</v>
      </c>
      <c r="H173" t="s">
        <v>275</v>
      </c>
      <c r="I173" t="s">
        <v>1161</v>
      </c>
      <c r="J173">
        <v>30458841</v>
      </c>
      <c r="K173" t="str">
        <f t="shared" si="2"/>
        <v>30458841-PREFACTIBILIDAD</v>
      </c>
      <c r="L173" t="s">
        <v>8</v>
      </c>
    </row>
    <row r="174" spans="1:12" x14ac:dyDescent="0.25">
      <c r="A174" t="s">
        <v>168</v>
      </c>
      <c r="B174" t="s">
        <v>1162</v>
      </c>
      <c r="C174" t="s">
        <v>24</v>
      </c>
      <c r="D174" s="1">
        <v>636801</v>
      </c>
      <c r="E174" t="s">
        <v>814</v>
      </c>
      <c r="F174" t="s">
        <v>825</v>
      </c>
      <c r="G174" t="s">
        <v>8</v>
      </c>
      <c r="H174" t="s">
        <v>826</v>
      </c>
      <c r="I174" t="s">
        <v>1163</v>
      </c>
      <c r="J174">
        <v>30234522</v>
      </c>
      <c r="K174" t="str">
        <f t="shared" si="2"/>
        <v>30234522-EJECUCION</v>
      </c>
      <c r="L174" t="s">
        <v>8</v>
      </c>
    </row>
    <row r="175" spans="1:12" x14ac:dyDescent="0.25">
      <c r="A175" t="s">
        <v>168</v>
      </c>
      <c r="B175" t="s">
        <v>1164</v>
      </c>
      <c r="C175" t="s">
        <v>33</v>
      </c>
      <c r="D175" s="1">
        <v>196128</v>
      </c>
      <c r="E175" t="s">
        <v>245</v>
      </c>
      <c r="F175" t="s">
        <v>818</v>
      </c>
      <c r="H175" t="s">
        <v>822</v>
      </c>
      <c r="I175" t="s">
        <v>1165</v>
      </c>
      <c r="J175">
        <v>20158394</v>
      </c>
      <c r="K175" t="str">
        <f t="shared" si="2"/>
        <v>20158394-EJECUCION</v>
      </c>
    </row>
    <row r="176" spans="1:12" x14ac:dyDescent="0.25">
      <c r="A176" t="s">
        <v>168</v>
      </c>
      <c r="B176" t="s">
        <v>1166</v>
      </c>
      <c r="C176" t="s">
        <v>44</v>
      </c>
      <c r="D176" s="1">
        <v>560999</v>
      </c>
      <c r="E176" t="s">
        <v>814</v>
      </c>
      <c r="F176" t="s">
        <v>825</v>
      </c>
      <c r="G176" t="s">
        <v>308</v>
      </c>
      <c r="H176" t="s">
        <v>826</v>
      </c>
      <c r="I176" t="s">
        <v>1167</v>
      </c>
      <c r="J176">
        <v>40002082</v>
      </c>
      <c r="K176" t="str">
        <f t="shared" si="2"/>
        <v>40002082-EJECUCION</v>
      </c>
      <c r="L176" t="s">
        <v>308</v>
      </c>
    </row>
    <row r="177" spans="1:12" x14ac:dyDescent="0.25">
      <c r="A177" t="s">
        <v>168</v>
      </c>
      <c r="B177" t="s">
        <v>1168</v>
      </c>
      <c r="C177" t="s">
        <v>27</v>
      </c>
      <c r="D177" s="1">
        <v>46170</v>
      </c>
      <c r="E177" t="s">
        <v>245</v>
      </c>
      <c r="F177" t="s">
        <v>818</v>
      </c>
      <c r="H177" t="s">
        <v>286</v>
      </c>
      <c r="I177" t="s">
        <v>1169</v>
      </c>
      <c r="J177">
        <v>40001347</v>
      </c>
      <c r="K177" t="str">
        <f t="shared" si="2"/>
        <v>40001347-EJECUCION</v>
      </c>
    </row>
    <row r="178" spans="1:12" x14ac:dyDescent="0.25">
      <c r="A178" t="s">
        <v>168</v>
      </c>
      <c r="B178" t="s">
        <v>1170</v>
      </c>
      <c r="C178" t="s">
        <v>43</v>
      </c>
      <c r="D178" s="1">
        <v>48000</v>
      </c>
      <c r="E178" t="s">
        <v>245</v>
      </c>
      <c r="F178" t="s">
        <v>818</v>
      </c>
      <c r="H178" t="s">
        <v>286</v>
      </c>
      <c r="I178" t="s">
        <v>1171</v>
      </c>
      <c r="J178">
        <v>40002910</v>
      </c>
      <c r="K178" t="str">
        <f t="shared" si="2"/>
        <v>40002910-EJECUCION</v>
      </c>
    </row>
    <row r="179" spans="1:12" x14ac:dyDescent="0.25">
      <c r="A179" t="s">
        <v>168</v>
      </c>
      <c r="B179" t="s">
        <v>409</v>
      </c>
      <c r="C179" t="s">
        <v>31</v>
      </c>
      <c r="D179" s="1">
        <v>477299</v>
      </c>
      <c r="E179" t="s">
        <v>245</v>
      </c>
      <c r="F179" t="s">
        <v>818</v>
      </c>
      <c r="G179" t="s">
        <v>308</v>
      </c>
      <c r="H179" t="s">
        <v>274</v>
      </c>
      <c r="I179" t="s">
        <v>1172</v>
      </c>
      <c r="J179">
        <v>20140221</v>
      </c>
      <c r="K179" t="str">
        <f t="shared" si="2"/>
        <v>20140221-EJECUCION</v>
      </c>
      <c r="L179" t="s">
        <v>308</v>
      </c>
    </row>
    <row r="180" spans="1:12" x14ac:dyDescent="0.25">
      <c r="A180" t="s">
        <v>168</v>
      </c>
      <c r="B180" t="s">
        <v>1173</v>
      </c>
      <c r="C180" t="s">
        <v>871</v>
      </c>
      <c r="D180" s="1">
        <v>653087</v>
      </c>
      <c r="E180" t="s">
        <v>814</v>
      </c>
      <c r="F180" t="s">
        <v>905</v>
      </c>
      <c r="G180" t="s">
        <v>8</v>
      </c>
      <c r="H180" t="s">
        <v>822</v>
      </c>
      <c r="I180" t="s">
        <v>1174</v>
      </c>
      <c r="J180">
        <v>30410822</v>
      </c>
      <c r="K180" t="str">
        <f t="shared" si="2"/>
        <v>30410822-EJECUCION</v>
      </c>
      <c r="L180" t="s">
        <v>8</v>
      </c>
    </row>
    <row r="181" spans="1:12" x14ac:dyDescent="0.25">
      <c r="A181" t="s">
        <v>168</v>
      </c>
      <c r="B181" t="s">
        <v>397</v>
      </c>
      <c r="C181" t="s">
        <v>26</v>
      </c>
      <c r="D181" s="1">
        <v>496931</v>
      </c>
      <c r="E181" t="s">
        <v>245</v>
      </c>
      <c r="F181" t="s">
        <v>818</v>
      </c>
      <c r="G181" t="s">
        <v>308</v>
      </c>
      <c r="H181" t="s">
        <v>274</v>
      </c>
      <c r="I181" t="s">
        <v>1175</v>
      </c>
      <c r="J181">
        <v>30282773</v>
      </c>
      <c r="K181" t="str">
        <f t="shared" si="2"/>
        <v>30282773-EJECUCION</v>
      </c>
      <c r="L181" t="s">
        <v>308</v>
      </c>
    </row>
    <row r="182" spans="1:12" x14ac:dyDescent="0.25">
      <c r="A182" t="s">
        <v>168</v>
      </c>
      <c r="B182" t="s">
        <v>392</v>
      </c>
      <c r="C182" t="s">
        <v>16</v>
      </c>
      <c r="D182" s="1">
        <v>524304</v>
      </c>
      <c r="E182" t="s">
        <v>245</v>
      </c>
      <c r="F182" t="s">
        <v>818</v>
      </c>
      <c r="H182" t="s">
        <v>826</v>
      </c>
      <c r="I182" t="s">
        <v>1176</v>
      </c>
      <c r="J182">
        <v>30397335</v>
      </c>
      <c r="K182" t="str">
        <f t="shared" si="2"/>
        <v>30397335-EJECUCION</v>
      </c>
    </row>
    <row r="183" spans="1:12" x14ac:dyDescent="0.25">
      <c r="A183" t="s">
        <v>9</v>
      </c>
      <c r="B183" t="s">
        <v>448</v>
      </c>
      <c r="C183" t="s">
        <v>35</v>
      </c>
      <c r="D183" s="1">
        <v>53865</v>
      </c>
      <c r="E183" t="s">
        <v>245</v>
      </c>
      <c r="F183" t="s">
        <v>818</v>
      </c>
      <c r="H183" t="s">
        <v>286</v>
      </c>
      <c r="I183" t="s">
        <v>1177</v>
      </c>
      <c r="J183">
        <v>30484393</v>
      </c>
      <c r="K183" t="str">
        <f t="shared" si="2"/>
        <v>30484393-DISEÑO</v>
      </c>
    </row>
    <row r="184" spans="1:12" x14ac:dyDescent="0.25">
      <c r="A184" t="s">
        <v>168</v>
      </c>
      <c r="B184" t="s">
        <v>1178</v>
      </c>
      <c r="D184" s="1">
        <v>492480</v>
      </c>
      <c r="E184" t="s">
        <v>245</v>
      </c>
      <c r="F184" t="s">
        <v>818</v>
      </c>
      <c r="H184" t="s">
        <v>842</v>
      </c>
      <c r="I184" t="s">
        <v>1179</v>
      </c>
      <c r="J184">
        <v>30485125</v>
      </c>
      <c r="K184" t="str">
        <f t="shared" si="2"/>
        <v>30485125-EJECUCION</v>
      </c>
    </row>
    <row r="185" spans="1:12" x14ac:dyDescent="0.25">
      <c r="A185" t="s">
        <v>168</v>
      </c>
      <c r="B185" t="s">
        <v>1180</v>
      </c>
      <c r="D185" s="1">
        <v>205200</v>
      </c>
      <c r="E185" t="s">
        <v>245</v>
      </c>
      <c r="F185" t="s">
        <v>818</v>
      </c>
      <c r="H185" t="s">
        <v>286</v>
      </c>
      <c r="I185" t="s">
        <v>1181</v>
      </c>
      <c r="J185">
        <v>30485183</v>
      </c>
      <c r="K185" t="str">
        <f t="shared" si="2"/>
        <v>30485183-EJECUCION</v>
      </c>
    </row>
    <row r="186" spans="1:12" x14ac:dyDescent="0.25">
      <c r="A186" t="s">
        <v>168</v>
      </c>
      <c r="B186" t="s">
        <v>1182</v>
      </c>
      <c r="D186" s="1">
        <v>420660</v>
      </c>
      <c r="E186" t="s">
        <v>245</v>
      </c>
      <c r="F186" t="s">
        <v>818</v>
      </c>
      <c r="H186" t="s">
        <v>842</v>
      </c>
      <c r="I186" t="s">
        <v>1183</v>
      </c>
      <c r="J186">
        <v>30485123</v>
      </c>
      <c r="K186" t="str">
        <f t="shared" si="2"/>
        <v>30485123-EJECUCION</v>
      </c>
    </row>
    <row r="187" spans="1:12" x14ac:dyDescent="0.25">
      <c r="A187" t="s">
        <v>168</v>
      </c>
      <c r="B187" t="s">
        <v>1184</v>
      </c>
      <c r="C187" t="s">
        <v>46</v>
      </c>
      <c r="D187" s="1">
        <v>412524</v>
      </c>
      <c r="E187" t="s">
        <v>245</v>
      </c>
      <c r="F187" t="s">
        <v>818</v>
      </c>
      <c r="H187" t="s">
        <v>275</v>
      </c>
      <c r="I187" t="s">
        <v>1185</v>
      </c>
      <c r="J187">
        <v>30361477</v>
      </c>
      <c r="K187" t="str">
        <f t="shared" si="2"/>
        <v>30361477-EJECUCION</v>
      </c>
    </row>
    <row r="188" spans="1:12" x14ac:dyDescent="0.25">
      <c r="A188" t="s">
        <v>168</v>
      </c>
      <c r="B188" t="s">
        <v>1186</v>
      </c>
      <c r="D188" s="1">
        <v>470000</v>
      </c>
      <c r="E188" t="s">
        <v>245</v>
      </c>
      <c r="F188" t="s">
        <v>818</v>
      </c>
      <c r="H188" t="s">
        <v>842</v>
      </c>
      <c r="I188" t="s">
        <v>1187</v>
      </c>
      <c r="J188">
        <v>30433775</v>
      </c>
      <c r="K188" t="str">
        <f t="shared" si="2"/>
        <v>30433775-EJECUCION</v>
      </c>
    </row>
    <row r="189" spans="1:12" x14ac:dyDescent="0.25">
      <c r="A189" t="s">
        <v>168</v>
      </c>
      <c r="B189" t="s">
        <v>1188</v>
      </c>
      <c r="D189" s="1">
        <v>413944</v>
      </c>
      <c r="E189" t="s">
        <v>245</v>
      </c>
      <c r="F189" t="s">
        <v>818</v>
      </c>
      <c r="H189" t="s">
        <v>286</v>
      </c>
      <c r="I189" t="s">
        <v>1189</v>
      </c>
      <c r="J189">
        <v>30430874</v>
      </c>
      <c r="K189" t="str">
        <f t="shared" si="2"/>
        <v>30430874-EJECUCION</v>
      </c>
    </row>
    <row r="190" spans="1:12" x14ac:dyDescent="0.25">
      <c r="A190" t="s">
        <v>9</v>
      </c>
      <c r="B190" t="s">
        <v>58</v>
      </c>
      <c r="C190" t="s">
        <v>35</v>
      </c>
      <c r="D190" s="1">
        <v>63967</v>
      </c>
      <c r="E190" t="s">
        <v>245</v>
      </c>
      <c r="F190" t="s">
        <v>818</v>
      </c>
      <c r="G190" t="s">
        <v>8</v>
      </c>
      <c r="H190" t="s">
        <v>822</v>
      </c>
      <c r="I190" t="s">
        <v>1190</v>
      </c>
      <c r="J190">
        <v>30103252</v>
      </c>
      <c r="K190" t="str">
        <f t="shared" si="2"/>
        <v>30103252-DISEÑO</v>
      </c>
      <c r="L190" t="s">
        <v>8</v>
      </c>
    </row>
    <row r="191" spans="1:12" x14ac:dyDescent="0.25">
      <c r="A191" t="s">
        <v>168</v>
      </c>
      <c r="B191" t="s">
        <v>1191</v>
      </c>
      <c r="D191" s="1">
        <v>123120</v>
      </c>
      <c r="E191" t="s">
        <v>245</v>
      </c>
      <c r="F191" t="s">
        <v>818</v>
      </c>
      <c r="H191" t="s">
        <v>845</v>
      </c>
      <c r="I191" t="s">
        <v>1192</v>
      </c>
      <c r="J191">
        <v>40001173</v>
      </c>
      <c r="K191" t="str">
        <f t="shared" si="2"/>
        <v>40001173-EJECUCION</v>
      </c>
    </row>
    <row r="192" spans="1:12" x14ac:dyDescent="0.25">
      <c r="A192" t="s">
        <v>168</v>
      </c>
      <c r="B192" t="s">
        <v>1193</v>
      </c>
      <c r="C192" t="s">
        <v>28</v>
      </c>
      <c r="D192" s="1">
        <v>126625</v>
      </c>
      <c r="E192" t="s">
        <v>245</v>
      </c>
      <c r="F192" t="s">
        <v>818</v>
      </c>
      <c r="H192" t="s">
        <v>286</v>
      </c>
      <c r="I192" t="s">
        <v>1194</v>
      </c>
      <c r="J192">
        <v>30427472</v>
      </c>
      <c r="K192" t="str">
        <f t="shared" si="2"/>
        <v>30427472-EJECUCION</v>
      </c>
    </row>
    <row r="193" spans="1:12" x14ac:dyDescent="0.25">
      <c r="A193" t="s">
        <v>9</v>
      </c>
      <c r="B193" t="s">
        <v>1195</v>
      </c>
      <c r="C193" t="s">
        <v>35</v>
      </c>
      <c r="D193" s="1">
        <v>65291</v>
      </c>
      <c r="E193" t="s">
        <v>245</v>
      </c>
      <c r="F193" t="s">
        <v>818</v>
      </c>
      <c r="G193" t="s">
        <v>8</v>
      </c>
      <c r="H193" t="s">
        <v>822</v>
      </c>
      <c r="I193" t="s">
        <v>1196</v>
      </c>
      <c r="J193">
        <v>20157700</v>
      </c>
      <c r="K193" t="str">
        <f t="shared" si="2"/>
        <v>20157700-DISEÑO</v>
      </c>
      <c r="L193" t="s">
        <v>8</v>
      </c>
    </row>
    <row r="194" spans="1:12" x14ac:dyDescent="0.25">
      <c r="A194" t="s">
        <v>168</v>
      </c>
      <c r="B194" t="s">
        <v>1197</v>
      </c>
      <c r="C194" t="s">
        <v>19</v>
      </c>
      <c r="D194" s="1">
        <v>69999</v>
      </c>
      <c r="E194" t="s">
        <v>245</v>
      </c>
      <c r="F194" t="s">
        <v>818</v>
      </c>
      <c r="H194" t="s">
        <v>842</v>
      </c>
      <c r="I194" t="s">
        <v>1198</v>
      </c>
      <c r="J194">
        <v>40001702</v>
      </c>
      <c r="K194" t="str">
        <f t="shared" si="2"/>
        <v>40001702-EJECUCION</v>
      </c>
    </row>
    <row r="195" spans="1:12" x14ac:dyDescent="0.25">
      <c r="A195" t="s">
        <v>168</v>
      </c>
      <c r="B195" t="s">
        <v>1199</v>
      </c>
      <c r="D195" s="1">
        <v>237113</v>
      </c>
      <c r="E195" t="s">
        <v>245</v>
      </c>
      <c r="F195" t="s">
        <v>818</v>
      </c>
      <c r="H195" t="s">
        <v>275</v>
      </c>
      <c r="I195" t="s">
        <v>1200</v>
      </c>
      <c r="J195">
        <v>30468387</v>
      </c>
      <c r="K195" t="str">
        <f t="shared" ref="K195:K258" si="3">CONCATENATE(J195,"-",A195)</f>
        <v>30468387-EJECUCION</v>
      </c>
    </row>
    <row r="196" spans="1:12" x14ac:dyDescent="0.25">
      <c r="A196" t="s">
        <v>168</v>
      </c>
      <c r="B196" t="s">
        <v>934</v>
      </c>
      <c r="C196" t="s">
        <v>44</v>
      </c>
      <c r="D196" s="1">
        <v>697997</v>
      </c>
      <c r="E196" t="s">
        <v>245</v>
      </c>
      <c r="F196" t="s">
        <v>818</v>
      </c>
      <c r="H196" t="s">
        <v>819</v>
      </c>
      <c r="I196" t="s">
        <v>1201</v>
      </c>
      <c r="J196">
        <v>30096049</v>
      </c>
      <c r="K196" t="str">
        <f t="shared" si="3"/>
        <v>30096049-EJECUCION</v>
      </c>
    </row>
    <row r="197" spans="1:12" x14ac:dyDescent="0.25">
      <c r="A197" t="s">
        <v>168</v>
      </c>
      <c r="B197" t="s">
        <v>548</v>
      </c>
      <c r="C197" t="s">
        <v>871</v>
      </c>
      <c r="D197" s="1">
        <v>1111238</v>
      </c>
      <c r="E197" t="s">
        <v>245</v>
      </c>
      <c r="F197" t="s">
        <v>818</v>
      </c>
      <c r="G197" t="s">
        <v>8</v>
      </c>
      <c r="H197" t="s">
        <v>842</v>
      </c>
      <c r="I197" t="s">
        <v>1202</v>
      </c>
      <c r="J197">
        <v>30104476</v>
      </c>
      <c r="K197" t="str">
        <f t="shared" si="3"/>
        <v>30104476-EJECUCION</v>
      </c>
      <c r="L197" t="s">
        <v>8</v>
      </c>
    </row>
    <row r="198" spans="1:12" x14ac:dyDescent="0.25">
      <c r="A198" t="s">
        <v>169</v>
      </c>
      <c r="B198" t="s">
        <v>532</v>
      </c>
      <c r="C198" t="s">
        <v>27</v>
      </c>
      <c r="D198" s="1">
        <v>38789</v>
      </c>
      <c r="E198" t="s">
        <v>245</v>
      </c>
      <c r="F198" t="s">
        <v>818</v>
      </c>
      <c r="G198" t="s">
        <v>8</v>
      </c>
      <c r="H198" t="s">
        <v>286</v>
      </c>
      <c r="I198" t="s">
        <v>725</v>
      </c>
      <c r="J198">
        <v>30071843</v>
      </c>
      <c r="K198" t="str">
        <f t="shared" si="3"/>
        <v>30071843-PREFACTIBILIDAD</v>
      </c>
      <c r="L198" t="s">
        <v>8</v>
      </c>
    </row>
    <row r="199" spans="1:12" x14ac:dyDescent="0.25">
      <c r="A199" t="s">
        <v>168</v>
      </c>
      <c r="B199" t="s">
        <v>1203</v>
      </c>
      <c r="D199" s="1">
        <v>468296</v>
      </c>
      <c r="E199" t="s">
        <v>814</v>
      </c>
      <c r="F199" t="s">
        <v>1204</v>
      </c>
      <c r="H199" t="s">
        <v>902</v>
      </c>
      <c r="I199" t="s">
        <v>1205</v>
      </c>
      <c r="J199">
        <v>30121351</v>
      </c>
      <c r="K199" t="str">
        <f t="shared" si="3"/>
        <v>30121351-EJECUCION</v>
      </c>
    </row>
    <row r="200" spans="1:12" x14ac:dyDescent="0.25">
      <c r="A200" t="s">
        <v>168</v>
      </c>
      <c r="B200" t="s">
        <v>1206</v>
      </c>
      <c r="C200" t="s">
        <v>855</v>
      </c>
      <c r="D200" s="1">
        <v>4329758</v>
      </c>
      <c r="E200" t="s">
        <v>245</v>
      </c>
      <c r="F200" t="s">
        <v>818</v>
      </c>
      <c r="G200" t="s">
        <v>8</v>
      </c>
      <c r="H200" t="s">
        <v>274</v>
      </c>
      <c r="I200" t="s">
        <v>1207</v>
      </c>
      <c r="J200">
        <v>30063734</v>
      </c>
      <c r="K200" t="str">
        <f t="shared" si="3"/>
        <v>30063734-EJECUCION</v>
      </c>
      <c r="L200" t="s">
        <v>8</v>
      </c>
    </row>
    <row r="201" spans="1:12" x14ac:dyDescent="0.25">
      <c r="A201" t="s">
        <v>168</v>
      </c>
      <c r="B201" t="s">
        <v>1208</v>
      </c>
      <c r="C201" t="s">
        <v>27</v>
      </c>
      <c r="D201" s="1">
        <v>716583</v>
      </c>
      <c r="E201" t="s">
        <v>245</v>
      </c>
      <c r="F201" t="s">
        <v>818</v>
      </c>
      <c r="G201" t="s">
        <v>8</v>
      </c>
      <c r="H201" t="s">
        <v>822</v>
      </c>
      <c r="I201" t="s">
        <v>1209</v>
      </c>
      <c r="J201">
        <v>30073164</v>
      </c>
      <c r="K201" t="str">
        <f t="shared" si="3"/>
        <v>30073164-EJECUCION</v>
      </c>
      <c r="L201" t="s">
        <v>8</v>
      </c>
    </row>
    <row r="202" spans="1:12" x14ac:dyDescent="0.25">
      <c r="A202" t="s">
        <v>168</v>
      </c>
      <c r="B202" t="s">
        <v>1210</v>
      </c>
      <c r="C202" t="s">
        <v>44</v>
      </c>
      <c r="D202" s="1">
        <v>202538</v>
      </c>
      <c r="E202" t="s">
        <v>245</v>
      </c>
      <c r="F202" t="s">
        <v>818</v>
      </c>
      <c r="G202" t="s">
        <v>8</v>
      </c>
      <c r="H202" t="s">
        <v>275</v>
      </c>
      <c r="I202" t="s">
        <v>1211</v>
      </c>
      <c r="J202">
        <v>30447539</v>
      </c>
      <c r="K202" t="str">
        <f t="shared" si="3"/>
        <v>30447539-EJECUCION</v>
      </c>
      <c r="L202" t="s">
        <v>8</v>
      </c>
    </row>
    <row r="203" spans="1:12" x14ac:dyDescent="0.25">
      <c r="A203" t="s">
        <v>168</v>
      </c>
      <c r="B203" t="s">
        <v>407</v>
      </c>
      <c r="C203" t="s">
        <v>39</v>
      </c>
      <c r="D203" s="1">
        <v>1164959</v>
      </c>
      <c r="E203" t="s">
        <v>245</v>
      </c>
      <c r="F203" t="s">
        <v>818</v>
      </c>
      <c r="G203" t="s">
        <v>296</v>
      </c>
      <c r="H203" t="s">
        <v>822</v>
      </c>
      <c r="I203" t="s">
        <v>1212</v>
      </c>
      <c r="J203">
        <v>30135630</v>
      </c>
      <c r="K203" t="str">
        <f t="shared" si="3"/>
        <v>30135630-EJECUCION</v>
      </c>
      <c r="L203" t="s">
        <v>296</v>
      </c>
    </row>
    <row r="204" spans="1:12" x14ac:dyDescent="0.25">
      <c r="A204" t="s">
        <v>168</v>
      </c>
      <c r="B204" t="s">
        <v>1213</v>
      </c>
      <c r="C204" t="s">
        <v>31</v>
      </c>
      <c r="D204" s="1">
        <v>475361</v>
      </c>
      <c r="E204" t="s">
        <v>814</v>
      </c>
      <c r="F204" t="s">
        <v>825</v>
      </c>
      <c r="G204" t="s">
        <v>8</v>
      </c>
      <c r="H204" t="s">
        <v>826</v>
      </c>
      <c r="I204" t="s">
        <v>1214</v>
      </c>
      <c r="J204">
        <v>30471833</v>
      </c>
      <c r="K204" t="str">
        <f t="shared" si="3"/>
        <v>30471833-EJECUCION</v>
      </c>
      <c r="L204" t="s">
        <v>8</v>
      </c>
    </row>
    <row r="205" spans="1:12" x14ac:dyDescent="0.25">
      <c r="A205" t="s">
        <v>9</v>
      </c>
      <c r="B205" t="s">
        <v>390</v>
      </c>
      <c r="C205" t="s">
        <v>35</v>
      </c>
      <c r="D205" s="1">
        <v>62039</v>
      </c>
      <c r="E205" t="s">
        <v>245</v>
      </c>
      <c r="F205" t="s">
        <v>818</v>
      </c>
      <c r="G205" t="s">
        <v>308</v>
      </c>
      <c r="H205" t="s">
        <v>822</v>
      </c>
      <c r="I205" t="s">
        <v>1215</v>
      </c>
      <c r="J205">
        <v>30126487</v>
      </c>
      <c r="K205" t="str">
        <f t="shared" si="3"/>
        <v>30126487-DISEÑO</v>
      </c>
      <c r="L205" t="s">
        <v>308</v>
      </c>
    </row>
    <row r="206" spans="1:12" x14ac:dyDescent="0.25">
      <c r="A206" t="s">
        <v>168</v>
      </c>
      <c r="B206" t="s">
        <v>1216</v>
      </c>
      <c r="C206" t="s">
        <v>871</v>
      </c>
      <c r="D206" s="1">
        <v>1854634</v>
      </c>
      <c r="E206" t="s">
        <v>245</v>
      </c>
      <c r="F206" t="s">
        <v>818</v>
      </c>
      <c r="G206" t="s">
        <v>8</v>
      </c>
      <c r="H206" t="s">
        <v>912</v>
      </c>
      <c r="I206" t="s">
        <v>1217</v>
      </c>
      <c r="J206">
        <v>30199074</v>
      </c>
      <c r="K206" t="str">
        <f t="shared" si="3"/>
        <v>30199074-EJECUCION</v>
      </c>
      <c r="L206" t="s">
        <v>8</v>
      </c>
    </row>
    <row r="207" spans="1:12" x14ac:dyDescent="0.25">
      <c r="A207" t="s">
        <v>168</v>
      </c>
      <c r="B207" t="s">
        <v>1218</v>
      </c>
      <c r="C207" t="s">
        <v>7</v>
      </c>
      <c r="D207" s="1">
        <v>94662</v>
      </c>
      <c r="E207" t="s">
        <v>245</v>
      </c>
      <c r="F207" t="s">
        <v>818</v>
      </c>
      <c r="H207" t="s">
        <v>838</v>
      </c>
      <c r="I207" t="s">
        <v>1219</v>
      </c>
      <c r="J207">
        <v>30482470</v>
      </c>
      <c r="K207" t="str">
        <f t="shared" si="3"/>
        <v>30482470-EJECUCION</v>
      </c>
    </row>
    <row r="208" spans="1:12" x14ac:dyDescent="0.25">
      <c r="A208" t="s">
        <v>169</v>
      </c>
      <c r="B208" t="s">
        <v>1220</v>
      </c>
      <c r="C208" t="s">
        <v>43</v>
      </c>
      <c r="D208" s="1">
        <v>579481</v>
      </c>
      <c r="E208" t="s">
        <v>245</v>
      </c>
      <c r="F208" t="s">
        <v>818</v>
      </c>
      <c r="G208" t="s">
        <v>8</v>
      </c>
      <c r="H208" t="s">
        <v>275</v>
      </c>
      <c r="I208" t="s">
        <v>1221</v>
      </c>
      <c r="J208">
        <v>30384235</v>
      </c>
      <c r="K208" t="str">
        <f t="shared" si="3"/>
        <v>30384235-PREFACTIBILIDAD</v>
      </c>
      <c r="L208" t="s">
        <v>8</v>
      </c>
    </row>
    <row r="209" spans="1:12" x14ac:dyDescent="0.25">
      <c r="A209" t="s">
        <v>168</v>
      </c>
      <c r="B209" t="s">
        <v>1222</v>
      </c>
      <c r="D209" s="1">
        <v>111965</v>
      </c>
      <c r="E209" t="s">
        <v>245</v>
      </c>
      <c r="F209" t="s">
        <v>818</v>
      </c>
      <c r="H209" t="s">
        <v>842</v>
      </c>
      <c r="I209" t="s">
        <v>1223</v>
      </c>
      <c r="J209">
        <v>30341275</v>
      </c>
      <c r="K209" t="str">
        <f t="shared" si="3"/>
        <v>30341275-EJECUCION</v>
      </c>
    </row>
    <row r="210" spans="1:12" x14ac:dyDescent="0.25">
      <c r="A210" t="s">
        <v>168</v>
      </c>
      <c r="B210" t="s">
        <v>603</v>
      </c>
      <c r="C210" t="s">
        <v>33</v>
      </c>
      <c r="D210" s="1">
        <v>77463</v>
      </c>
      <c r="E210" t="s">
        <v>245</v>
      </c>
      <c r="F210" t="s">
        <v>818</v>
      </c>
      <c r="H210" t="s">
        <v>286</v>
      </c>
      <c r="I210" t="s">
        <v>1224</v>
      </c>
      <c r="J210">
        <v>40001654</v>
      </c>
      <c r="K210" t="str">
        <f t="shared" si="3"/>
        <v>40001654-EJECUCION</v>
      </c>
    </row>
    <row r="211" spans="1:12" x14ac:dyDescent="0.25">
      <c r="A211" t="s">
        <v>168</v>
      </c>
      <c r="B211" t="s">
        <v>263</v>
      </c>
      <c r="C211" t="s">
        <v>39</v>
      </c>
      <c r="D211" s="1">
        <v>48936486</v>
      </c>
      <c r="E211" t="s">
        <v>814</v>
      </c>
      <c r="F211" t="s">
        <v>958</v>
      </c>
      <c r="G211" t="s">
        <v>8</v>
      </c>
      <c r="H211" t="s">
        <v>274</v>
      </c>
      <c r="I211" t="s">
        <v>1225</v>
      </c>
      <c r="J211">
        <v>30083335</v>
      </c>
      <c r="K211" t="str">
        <f t="shared" si="3"/>
        <v>30083335-EJECUCION</v>
      </c>
      <c r="L211" t="s">
        <v>8</v>
      </c>
    </row>
    <row r="212" spans="1:12" x14ac:dyDescent="0.25">
      <c r="A212" t="s">
        <v>168</v>
      </c>
      <c r="B212" t="s">
        <v>263</v>
      </c>
      <c r="C212" t="s">
        <v>39</v>
      </c>
      <c r="D212" s="1">
        <v>2104184</v>
      </c>
      <c r="E212" t="s">
        <v>245</v>
      </c>
      <c r="F212" t="s">
        <v>818</v>
      </c>
      <c r="G212" t="s">
        <v>8</v>
      </c>
      <c r="H212" t="s">
        <v>274</v>
      </c>
      <c r="I212" t="s">
        <v>1225</v>
      </c>
      <c r="J212">
        <v>30083335</v>
      </c>
      <c r="K212" t="str">
        <f t="shared" si="3"/>
        <v>30083335-EJECUCION</v>
      </c>
      <c r="L212" t="s">
        <v>8</v>
      </c>
    </row>
    <row r="213" spans="1:12" x14ac:dyDescent="0.25">
      <c r="A213" t="s">
        <v>168</v>
      </c>
      <c r="B213" t="s">
        <v>1226</v>
      </c>
      <c r="C213" t="s">
        <v>45</v>
      </c>
      <c r="D213" s="1">
        <v>582592</v>
      </c>
      <c r="E213" t="s">
        <v>245</v>
      </c>
      <c r="F213" t="s">
        <v>818</v>
      </c>
      <c r="G213" t="s">
        <v>8</v>
      </c>
      <c r="H213" t="s">
        <v>275</v>
      </c>
      <c r="I213" t="s">
        <v>1227</v>
      </c>
      <c r="J213">
        <v>30102779</v>
      </c>
      <c r="K213" t="str">
        <f t="shared" si="3"/>
        <v>30102779-EJECUCION</v>
      </c>
      <c r="L213" t="s">
        <v>8</v>
      </c>
    </row>
    <row r="214" spans="1:12" x14ac:dyDescent="0.25">
      <c r="A214" t="s">
        <v>168</v>
      </c>
      <c r="B214" t="s">
        <v>1228</v>
      </c>
      <c r="C214" t="s">
        <v>871</v>
      </c>
      <c r="D214" s="1">
        <v>22481047</v>
      </c>
      <c r="E214" t="s">
        <v>814</v>
      </c>
      <c r="F214" t="s">
        <v>892</v>
      </c>
      <c r="G214" t="s">
        <v>8</v>
      </c>
      <c r="H214" t="s">
        <v>275</v>
      </c>
      <c r="I214" t="s">
        <v>1229</v>
      </c>
      <c r="J214">
        <v>30283474</v>
      </c>
      <c r="K214" t="str">
        <f t="shared" si="3"/>
        <v>30283474-EJECUCION</v>
      </c>
      <c r="L214" t="s">
        <v>8</v>
      </c>
    </row>
    <row r="215" spans="1:12" x14ac:dyDescent="0.25">
      <c r="A215" t="s">
        <v>168</v>
      </c>
      <c r="B215" t="s">
        <v>1230</v>
      </c>
      <c r="D215" s="1">
        <v>365054</v>
      </c>
      <c r="E215" t="s">
        <v>814</v>
      </c>
      <c r="F215" t="s">
        <v>1231</v>
      </c>
      <c r="H215" t="s">
        <v>275</v>
      </c>
      <c r="I215" t="s">
        <v>1232</v>
      </c>
      <c r="J215">
        <v>30136184</v>
      </c>
      <c r="K215" t="str">
        <f t="shared" si="3"/>
        <v>30136184-EJECUCION</v>
      </c>
    </row>
    <row r="216" spans="1:12" x14ac:dyDescent="0.25">
      <c r="A216" t="s">
        <v>168</v>
      </c>
      <c r="B216" t="s">
        <v>1233</v>
      </c>
      <c r="C216" t="s">
        <v>25</v>
      </c>
      <c r="D216" s="1">
        <v>42065</v>
      </c>
      <c r="E216" t="s">
        <v>245</v>
      </c>
      <c r="F216" t="s">
        <v>818</v>
      </c>
      <c r="H216" t="s">
        <v>275</v>
      </c>
      <c r="I216" t="s">
        <v>1234</v>
      </c>
      <c r="J216">
        <v>40002212</v>
      </c>
      <c r="K216" t="str">
        <f t="shared" si="3"/>
        <v>40002212-EJECUCION</v>
      </c>
    </row>
    <row r="217" spans="1:12" x14ac:dyDescent="0.25">
      <c r="A217" t="s">
        <v>168</v>
      </c>
      <c r="B217" t="s">
        <v>1235</v>
      </c>
      <c r="C217" t="s">
        <v>26</v>
      </c>
      <c r="D217" s="1">
        <v>647005</v>
      </c>
      <c r="E217" t="s">
        <v>245</v>
      </c>
      <c r="F217" t="s">
        <v>818</v>
      </c>
      <c r="H217" t="s">
        <v>826</v>
      </c>
      <c r="I217" t="s">
        <v>720</v>
      </c>
      <c r="J217">
        <v>30088011</v>
      </c>
      <c r="K217" t="str">
        <f t="shared" si="3"/>
        <v>30088011-EJECUCION</v>
      </c>
    </row>
    <row r="218" spans="1:12" x14ac:dyDescent="0.25">
      <c r="A218" t="s">
        <v>168</v>
      </c>
      <c r="B218" t="s">
        <v>1236</v>
      </c>
      <c r="C218" t="s">
        <v>44</v>
      </c>
      <c r="D218" s="1">
        <v>504648</v>
      </c>
      <c r="E218" t="s">
        <v>245</v>
      </c>
      <c r="F218" t="s">
        <v>818</v>
      </c>
      <c r="G218" t="s">
        <v>8</v>
      </c>
      <c r="H218" t="s">
        <v>838</v>
      </c>
      <c r="I218" t="s">
        <v>1237</v>
      </c>
      <c r="J218">
        <v>30135078</v>
      </c>
      <c r="K218" t="str">
        <f t="shared" si="3"/>
        <v>30135078-EJECUCION</v>
      </c>
      <c r="L218" t="s">
        <v>8</v>
      </c>
    </row>
    <row r="219" spans="1:12" x14ac:dyDescent="0.25">
      <c r="A219" t="s">
        <v>9</v>
      </c>
      <c r="B219" t="s">
        <v>1238</v>
      </c>
      <c r="D219" s="1">
        <v>250500</v>
      </c>
      <c r="E219" t="s">
        <v>814</v>
      </c>
      <c r="F219" t="s">
        <v>815</v>
      </c>
      <c r="G219" t="s">
        <v>296</v>
      </c>
      <c r="H219" t="s">
        <v>275</v>
      </c>
      <c r="I219" t="s">
        <v>1239</v>
      </c>
      <c r="J219">
        <v>30110274</v>
      </c>
      <c r="K219" t="str">
        <f t="shared" si="3"/>
        <v>30110274-DISEÑO</v>
      </c>
      <c r="L219" t="s">
        <v>296</v>
      </c>
    </row>
    <row r="220" spans="1:12" x14ac:dyDescent="0.25">
      <c r="A220" t="s">
        <v>168</v>
      </c>
      <c r="B220" t="s">
        <v>1240</v>
      </c>
      <c r="C220" t="s">
        <v>871</v>
      </c>
      <c r="D220" s="1">
        <v>216634</v>
      </c>
      <c r="E220" t="s">
        <v>814</v>
      </c>
      <c r="F220" t="s">
        <v>1241</v>
      </c>
      <c r="H220" t="s">
        <v>912</v>
      </c>
      <c r="I220" t="s">
        <v>1242</v>
      </c>
      <c r="J220">
        <v>40002461</v>
      </c>
      <c r="K220" t="str">
        <f t="shared" si="3"/>
        <v>40002461-EJECUCION</v>
      </c>
    </row>
    <row r="221" spans="1:12" x14ac:dyDescent="0.25">
      <c r="A221" t="s">
        <v>168</v>
      </c>
      <c r="B221" t="s">
        <v>1243</v>
      </c>
      <c r="C221" t="s">
        <v>289</v>
      </c>
      <c r="D221" s="1">
        <v>81691</v>
      </c>
      <c r="E221" t="s">
        <v>245</v>
      </c>
      <c r="F221" t="s">
        <v>818</v>
      </c>
      <c r="H221" t="s">
        <v>819</v>
      </c>
      <c r="I221" t="s">
        <v>1244</v>
      </c>
      <c r="J221">
        <v>30092386</v>
      </c>
      <c r="K221" t="str">
        <f t="shared" si="3"/>
        <v>30092386-EJECUCION</v>
      </c>
    </row>
    <row r="222" spans="1:12" x14ac:dyDescent="0.25">
      <c r="A222" t="s">
        <v>168</v>
      </c>
      <c r="B222" t="s">
        <v>1245</v>
      </c>
      <c r="C222" t="s">
        <v>33</v>
      </c>
      <c r="D222" s="1">
        <v>557554</v>
      </c>
      <c r="E222" t="s">
        <v>814</v>
      </c>
      <c r="F222" t="s">
        <v>825</v>
      </c>
      <c r="G222" t="s">
        <v>8</v>
      </c>
      <c r="H222" t="s">
        <v>826</v>
      </c>
      <c r="I222" t="s">
        <v>1246</v>
      </c>
      <c r="J222">
        <v>40000927</v>
      </c>
      <c r="K222" t="str">
        <f t="shared" si="3"/>
        <v>40000927-EJECUCION</v>
      </c>
      <c r="L222" t="s">
        <v>8</v>
      </c>
    </row>
    <row r="223" spans="1:12" x14ac:dyDescent="0.25">
      <c r="A223" t="s">
        <v>168</v>
      </c>
      <c r="B223" t="s">
        <v>1247</v>
      </c>
      <c r="C223" t="s">
        <v>37</v>
      </c>
      <c r="D223" s="1">
        <v>82390</v>
      </c>
      <c r="E223" t="s">
        <v>814</v>
      </c>
      <c r="F223" t="s">
        <v>1132</v>
      </c>
      <c r="H223" t="s">
        <v>838</v>
      </c>
      <c r="I223" t="s">
        <v>1248</v>
      </c>
      <c r="J223">
        <v>30092135</v>
      </c>
      <c r="K223" t="str">
        <f t="shared" si="3"/>
        <v>30092135-EJECUCION</v>
      </c>
    </row>
    <row r="224" spans="1:12" x14ac:dyDescent="0.25">
      <c r="A224" t="s">
        <v>168</v>
      </c>
      <c r="B224" t="s">
        <v>1249</v>
      </c>
      <c r="C224" t="s">
        <v>31</v>
      </c>
      <c r="D224" s="1">
        <v>3338033</v>
      </c>
      <c r="E224" t="s">
        <v>814</v>
      </c>
      <c r="F224" t="s">
        <v>901</v>
      </c>
      <c r="G224" t="s">
        <v>8</v>
      </c>
      <c r="H224" t="s">
        <v>902</v>
      </c>
      <c r="I224" t="s">
        <v>1250</v>
      </c>
      <c r="J224">
        <v>20194077</v>
      </c>
      <c r="K224" t="str">
        <f t="shared" si="3"/>
        <v>20194077-EJECUCION</v>
      </c>
      <c r="L224" t="s">
        <v>8</v>
      </c>
    </row>
    <row r="225" spans="1:12" x14ac:dyDescent="0.25">
      <c r="A225" t="s">
        <v>168</v>
      </c>
      <c r="B225" t="s">
        <v>1251</v>
      </c>
      <c r="C225" t="s">
        <v>29</v>
      </c>
      <c r="D225" s="1">
        <v>161670</v>
      </c>
      <c r="E225" t="s">
        <v>245</v>
      </c>
      <c r="F225" t="s">
        <v>818</v>
      </c>
      <c r="H225" t="s">
        <v>286</v>
      </c>
      <c r="I225" t="s">
        <v>1252</v>
      </c>
      <c r="J225">
        <v>30395773</v>
      </c>
      <c r="K225" t="str">
        <f t="shared" si="3"/>
        <v>30395773-EJECUCION</v>
      </c>
    </row>
    <row r="226" spans="1:12" x14ac:dyDescent="0.25">
      <c r="A226" t="s">
        <v>9</v>
      </c>
      <c r="B226" t="s">
        <v>1253</v>
      </c>
      <c r="C226" t="s">
        <v>22</v>
      </c>
      <c r="D226" s="1">
        <v>141431</v>
      </c>
      <c r="E226" t="s">
        <v>814</v>
      </c>
      <c r="F226" t="s">
        <v>953</v>
      </c>
      <c r="G226" t="s">
        <v>8</v>
      </c>
      <c r="H226" t="s">
        <v>838</v>
      </c>
      <c r="I226" t="s">
        <v>1254</v>
      </c>
      <c r="J226">
        <v>30377073</v>
      </c>
      <c r="K226" t="str">
        <f t="shared" si="3"/>
        <v>30377073-DISEÑO</v>
      </c>
      <c r="L226" t="s">
        <v>8</v>
      </c>
    </row>
    <row r="227" spans="1:12" x14ac:dyDescent="0.25">
      <c r="A227" t="s">
        <v>168</v>
      </c>
      <c r="B227" t="s">
        <v>1255</v>
      </c>
      <c r="C227" t="s">
        <v>29</v>
      </c>
      <c r="D227" s="1">
        <v>229116</v>
      </c>
      <c r="E227" t="s">
        <v>245</v>
      </c>
      <c r="F227" t="s">
        <v>818</v>
      </c>
      <c r="H227" t="s">
        <v>819</v>
      </c>
      <c r="I227" t="s">
        <v>1256</v>
      </c>
      <c r="J227">
        <v>40002263</v>
      </c>
      <c r="K227" t="str">
        <f t="shared" si="3"/>
        <v>40002263-EJECUCION</v>
      </c>
    </row>
    <row r="228" spans="1:12" x14ac:dyDescent="0.25">
      <c r="A228" t="s">
        <v>168</v>
      </c>
      <c r="B228" t="s">
        <v>1257</v>
      </c>
      <c r="D228" s="1">
        <v>3957500</v>
      </c>
      <c r="E228" t="s">
        <v>814</v>
      </c>
      <c r="F228" t="s">
        <v>815</v>
      </c>
      <c r="G228" t="s">
        <v>296</v>
      </c>
      <c r="H228" t="s">
        <v>275</v>
      </c>
      <c r="I228" t="s">
        <v>1258</v>
      </c>
      <c r="J228">
        <v>30124981</v>
      </c>
      <c r="K228" t="str">
        <f t="shared" si="3"/>
        <v>30124981-EJECUCION</v>
      </c>
      <c r="L228" t="s">
        <v>296</v>
      </c>
    </row>
    <row r="229" spans="1:12" x14ac:dyDescent="0.25">
      <c r="A229" t="s">
        <v>168</v>
      </c>
      <c r="B229" t="s">
        <v>1259</v>
      </c>
      <c r="D229" s="1">
        <v>210000</v>
      </c>
      <c r="E229" t="s">
        <v>245</v>
      </c>
      <c r="F229" t="s">
        <v>818</v>
      </c>
      <c r="H229" t="s">
        <v>842</v>
      </c>
      <c r="I229" t="s">
        <v>1260</v>
      </c>
      <c r="J229">
        <v>30341439</v>
      </c>
      <c r="K229" t="str">
        <f t="shared" si="3"/>
        <v>30341439-EJECUCION</v>
      </c>
    </row>
    <row r="230" spans="1:12" x14ac:dyDescent="0.25">
      <c r="A230" t="s">
        <v>168</v>
      </c>
      <c r="B230" t="s">
        <v>1261</v>
      </c>
      <c r="C230" t="s">
        <v>16</v>
      </c>
      <c r="D230" s="1">
        <v>25650</v>
      </c>
      <c r="E230" t="s">
        <v>245</v>
      </c>
      <c r="F230" t="s">
        <v>818</v>
      </c>
      <c r="H230" t="s">
        <v>286</v>
      </c>
      <c r="I230" t="s">
        <v>1262</v>
      </c>
      <c r="J230">
        <v>30488417</v>
      </c>
      <c r="K230" t="str">
        <f t="shared" si="3"/>
        <v>30488417-EJECUCION</v>
      </c>
    </row>
    <row r="231" spans="1:12" x14ac:dyDescent="0.25">
      <c r="A231" t="s">
        <v>168</v>
      </c>
      <c r="B231" t="s">
        <v>1263</v>
      </c>
      <c r="C231" t="s">
        <v>44</v>
      </c>
      <c r="D231" s="1">
        <v>46429</v>
      </c>
      <c r="E231" t="s">
        <v>245</v>
      </c>
      <c r="F231" t="s">
        <v>818</v>
      </c>
      <c r="H231" t="s">
        <v>826</v>
      </c>
      <c r="I231" t="s">
        <v>1264</v>
      </c>
      <c r="J231">
        <v>30483223</v>
      </c>
      <c r="K231" t="str">
        <f t="shared" si="3"/>
        <v>30483223-EJECUCION</v>
      </c>
    </row>
    <row r="232" spans="1:12" x14ac:dyDescent="0.25">
      <c r="A232" t="s">
        <v>168</v>
      </c>
      <c r="B232" t="s">
        <v>1265</v>
      </c>
      <c r="C232" t="s">
        <v>44</v>
      </c>
      <c r="D232" s="1">
        <v>903894</v>
      </c>
      <c r="E232" t="s">
        <v>814</v>
      </c>
      <c r="F232" t="s">
        <v>892</v>
      </c>
      <c r="G232" t="s">
        <v>8</v>
      </c>
      <c r="H232" t="s">
        <v>838</v>
      </c>
      <c r="I232" t="s">
        <v>1266</v>
      </c>
      <c r="J232">
        <v>30286822</v>
      </c>
      <c r="K232" t="str">
        <f t="shared" si="3"/>
        <v>30286822-EJECUCION</v>
      </c>
      <c r="L232" t="s">
        <v>8</v>
      </c>
    </row>
    <row r="233" spans="1:12" x14ac:dyDescent="0.25">
      <c r="A233" t="s">
        <v>168</v>
      </c>
      <c r="B233" t="s">
        <v>1267</v>
      </c>
      <c r="C233" t="s">
        <v>33</v>
      </c>
      <c r="D233" s="1">
        <v>1725628</v>
      </c>
      <c r="E233" t="s">
        <v>245</v>
      </c>
      <c r="F233" t="s">
        <v>818</v>
      </c>
      <c r="G233" t="s">
        <v>8</v>
      </c>
      <c r="H233" t="s">
        <v>822</v>
      </c>
      <c r="I233" t="s">
        <v>1268</v>
      </c>
      <c r="J233">
        <v>30085972</v>
      </c>
      <c r="K233" t="str">
        <f t="shared" si="3"/>
        <v>30085972-EJECUCION</v>
      </c>
      <c r="L233" t="s">
        <v>8</v>
      </c>
    </row>
    <row r="234" spans="1:12" x14ac:dyDescent="0.25">
      <c r="A234" t="s">
        <v>168</v>
      </c>
      <c r="B234" t="s">
        <v>1269</v>
      </c>
      <c r="C234" t="s">
        <v>35</v>
      </c>
      <c r="D234" s="1">
        <v>648702</v>
      </c>
      <c r="E234" t="s">
        <v>245</v>
      </c>
      <c r="F234" t="s">
        <v>818</v>
      </c>
      <c r="G234" t="s">
        <v>8</v>
      </c>
      <c r="H234" t="s">
        <v>826</v>
      </c>
      <c r="I234" t="s">
        <v>1270</v>
      </c>
      <c r="J234">
        <v>30310674</v>
      </c>
      <c r="K234" t="str">
        <f t="shared" si="3"/>
        <v>30310674-EJECUCION</v>
      </c>
      <c r="L234" t="s">
        <v>8</v>
      </c>
    </row>
    <row r="235" spans="1:12" x14ac:dyDescent="0.25">
      <c r="A235" t="s">
        <v>168</v>
      </c>
      <c r="B235" t="s">
        <v>1271</v>
      </c>
      <c r="D235" s="1">
        <v>144502</v>
      </c>
      <c r="E235" t="s">
        <v>245</v>
      </c>
      <c r="F235" t="s">
        <v>818</v>
      </c>
      <c r="H235" t="s">
        <v>842</v>
      </c>
      <c r="I235" t="s">
        <v>1272</v>
      </c>
      <c r="J235">
        <v>30341424</v>
      </c>
      <c r="K235" t="str">
        <f t="shared" si="3"/>
        <v>30341424-EJECUCION</v>
      </c>
    </row>
    <row r="236" spans="1:12" x14ac:dyDescent="0.25">
      <c r="A236" t="s">
        <v>169</v>
      </c>
      <c r="B236" t="s">
        <v>1273</v>
      </c>
      <c r="D236" s="1">
        <v>410913</v>
      </c>
      <c r="E236" t="s">
        <v>814</v>
      </c>
      <c r="F236" t="s">
        <v>815</v>
      </c>
      <c r="G236" t="s">
        <v>8</v>
      </c>
      <c r="H236" t="s">
        <v>275</v>
      </c>
      <c r="I236" t="s">
        <v>1274</v>
      </c>
      <c r="J236">
        <v>30483152</v>
      </c>
      <c r="K236" t="str">
        <f t="shared" si="3"/>
        <v>30483152-PREFACTIBILIDAD</v>
      </c>
      <c r="L236" t="s">
        <v>8</v>
      </c>
    </row>
    <row r="237" spans="1:12" x14ac:dyDescent="0.25">
      <c r="A237" t="s">
        <v>169</v>
      </c>
      <c r="B237" t="s">
        <v>1275</v>
      </c>
      <c r="D237" s="1">
        <v>410913</v>
      </c>
      <c r="E237" t="s">
        <v>814</v>
      </c>
      <c r="F237" t="s">
        <v>815</v>
      </c>
      <c r="H237" t="s">
        <v>275</v>
      </c>
      <c r="I237" t="s">
        <v>1276</v>
      </c>
      <c r="J237">
        <v>30483959</v>
      </c>
      <c r="K237" t="str">
        <f t="shared" si="3"/>
        <v>30483959-PREFACTIBILIDAD</v>
      </c>
    </row>
    <row r="238" spans="1:12" x14ac:dyDescent="0.25">
      <c r="A238" t="s">
        <v>9</v>
      </c>
      <c r="B238" t="s">
        <v>446</v>
      </c>
      <c r="C238" t="s">
        <v>33</v>
      </c>
      <c r="D238" s="1">
        <v>92340</v>
      </c>
      <c r="E238" t="s">
        <v>245</v>
      </c>
      <c r="F238" t="s">
        <v>818</v>
      </c>
      <c r="H238" t="s">
        <v>274</v>
      </c>
      <c r="I238" t="s">
        <v>1277</v>
      </c>
      <c r="J238">
        <v>30485368</v>
      </c>
      <c r="K238" t="str">
        <f t="shared" si="3"/>
        <v>30485368-DISEÑO</v>
      </c>
    </row>
    <row r="239" spans="1:12" x14ac:dyDescent="0.25">
      <c r="A239" t="s">
        <v>168</v>
      </c>
      <c r="B239" t="s">
        <v>1278</v>
      </c>
      <c r="C239" t="s">
        <v>29</v>
      </c>
      <c r="D239" s="1">
        <v>199778</v>
      </c>
      <c r="E239" t="s">
        <v>245</v>
      </c>
      <c r="F239" t="s">
        <v>818</v>
      </c>
      <c r="G239" t="s">
        <v>308</v>
      </c>
      <c r="H239" t="s">
        <v>819</v>
      </c>
      <c r="I239" t="s">
        <v>1279</v>
      </c>
      <c r="J239">
        <v>30036048</v>
      </c>
      <c r="K239" t="str">
        <f t="shared" si="3"/>
        <v>30036048-EJECUCION</v>
      </c>
      <c r="L239" t="s">
        <v>308</v>
      </c>
    </row>
    <row r="240" spans="1:12" x14ac:dyDescent="0.25">
      <c r="A240" t="s">
        <v>168</v>
      </c>
      <c r="B240" t="s">
        <v>1280</v>
      </c>
      <c r="C240" t="s">
        <v>7</v>
      </c>
      <c r="D240" s="1">
        <v>1699741</v>
      </c>
      <c r="E240" t="s">
        <v>245</v>
      </c>
      <c r="F240" t="s">
        <v>818</v>
      </c>
      <c r="G240" t="s">
        <v>8</v>
      </c>
      <c r="H240" t="s">
        <v>274</v>
      </c>
      <c r="I240" t="s">
        <v>1281</v>
      </c>
      <c r="J240">
        <v>30129384</v>
      </c>
      <c r="K240" t="str">
        <f t="shared" si="3"/>
        <v>30129384-EJECUCION</v>
      </c>
      <c r="L240" t="s">
        <v>8</v>
      </c>
    </row>
    <row r="241" spans="1:12" x14ac:dyDescent="0.25">
      <c r="A241" t="s">
        <v>168</v>
      </c>
      <c r="B241" t="s">
        <v>1282</v>
      </c>
      <c r="D241" s="1">
        <v>287280</v>
      </c>
      <c r="E241" t="s">
        <v>245</v>
      </c>
      <c r="F241" t="s">
        <v>818</v>
      </c>
      <c r="H241" t="s">
        <v>842</v>
      </c>
      <c r="I241" t="s">
        <v>1283</v>
      </c>
      <c r="J241">
        <v>30468098</v>
      </c>
      <c r="K241" t="str">
        <f t="shared" si="3"/>
        <v>30468098-EJECUCION</v>
      </c>
    </row>
    <row r="242" spans="1:12" x14ac:dyDescent="0.25">
      <c r="A242" t="s">
        <v>168</v>
      </c>
      <c r="B242" t="s">
        <v>1284</v>
      </c>
      <c r="C242" t="s">
        <v>945</v>
      </c>
      <c r="D242" s="1">
        <v>665056</v>
      </c>
      <c r="E242" t="s">
        <v>245</v>
      </c>
      <c r="F242" t="s">
        <v>818</v>
      </c>
      <c r="H242" t="s">
        <v>274</v>
      </c>
      <c r="I242" t="s">
        <v>1285</v>
      </c>
      <c r="J242">
        <v>30135738</v>
      </c>
      <c r="K242" t="str">
        <f t="shared" si="3"/>
        <v>30135738-EJECUCION</v>
      </c>
    </row>
    <row r="243" spans="1:12" x14ac:dyDescent="0.25">
      <c r="A243" t="s">
        <v>168</v>
      </c>
      <c r="B243" t="s">
        <v>1286</v>
      </c>
      <c r="D243" s="1">
        <v>423856</v>
      </c>
      <c r="E243" t="s">
        <v>814</v>
      </c>
      <c r="F243" t="s">
        <v>1287</v>
      </c>
      <c r="G243" t="s">
        <v>8</v>
      </c>
      <c r="H243" t="s">
        <v>286</v>
      </c>
      <c r="I243" t="s">
        <v>1288</v>
      </c>
      <c r="J243">
        <v>30484611</v>
      </c>
      <c r="K243" t="str">
        <f t="shared" si="3"/>
        <v>30484611-EJECUCION</v>
      </c>
      <c r="L243" t="s">
        <v>8</v>
      </c>
    </row>
    <row r="244" spans="1:12" x14ac:dyDescent="0.25">
      <c r="A244" t="s">
        <v>168</v>
      </c>
      <c r="B244" t="s">
        <v>1289</v>
      </c>
      <c r="D244" s="1">
        <v>472705</v>
      </c>
      <c r="E244" t="s">
        <v>814</v>
      </c>
      <c r="F244" t="s">
        <v>1204</v>
      </c>
      <c r="H244" t="s">
        <v>902</v>
      </c>
      <c r="I244" t="s">
        <v>1290</v>
      </c>
      <c r="J244">
        <v>30392525</v>
      </c>
      <c r="K244" t="str">
        <f t="shared" si="3"/>
        <v>30392525-EJECUCION</v>
      </c>
    </row>
    <row r="245" spans="1:12" x14ac:dyDescent="0.25">
      <c r="A245" t="s">
        <v>168</v>
      </c>
      <c r="B245" t="s">
        <v>1291</v>
      </c>
      <c r="D245" s="1">
        <v>102208</v>
      </c>
      <c r="E245" t="s">
        <v>245</v>
      </c>
      <c r="F245" t="s">
        <v>818</v>
      </c>
      <c r="H245" t="s">
        <v>842</v>
      </c>
      <c r="I245" t="s">
        <v>1292</v>
      </c>
      <c r="J245">
        <v>40000840</v>
      </c>
      <c r="K245" t="str">
        <f t="shared" si="3"/>
        <v>40000840-EJECUCION</v>
      </c>
    </row>
    <row r="246" spans="1:12" x14ac:dyDescent="0.25">
      <c r="A246" t="s">
        <v>168</v>
      </c>
      <c r="B246" t="s">
        <v>1293</v>
      </c>
      <c r="C246" t="s">
        <v>29</v>
      </c>
      <c r="D246" s="1">
        <v>28570</v>
      </c>
      <c r="E246" t="s">
        <v>245</v>
      </c>
      <c r="F246" t="s">
        <v>818</v>
      </c>
      <c r="H246" t="s">
        <v>286</v>
      </c>
      <c r="I246" t="s">
        <v>1294</v>
      </c>
      <c r="J246">
        <v>30488659</v>
      </c>
      <c r="K246" t="str">
        <f t="shared" si="3"/>
        <v>30488659-EJECUCION</v>
      </c>
    </row>
    <row r="247" spans="1:12" x14ac:dyDescent="0.25">
      <c r="A247" t="s">
        <v>168</v>
      </c>
      <c r="B247" t="s">
        <v>1295</v>
      </c>
      <c r="C247" t="s">
        <v>29</v>
      </c>
      <c r="D247" s="1">
        <v>183854</v>
      </c>
      <c r="E247" t="s">
        <v>245</v>
      </c>
      <c r="F247" t="s">
        <v>818</v>
      </c>
      <c r="G247" t="s">
        <v>8</v>
      </c>
      <c r="H247" t="s">
        <v>275</v>
      </c>
      <c r="I247" t="s">
        <v>1296</v>
      </c>
      <c r="J247">
        <v>30117891</v>
      </c>
      <c r="K247" t="str">
        <f t="shared" si="3"/>
        <v>30117891-EJECUCION</v>
      </c>
      <c r="L247" t="s">
        <v>8</v>
      </c>
    </row>
    <row r="248" spans="1:12" x14ac:dyDescent="0.25">
      <c r="A248" t="s">
        <v>169</v>
      </c>
      <c r="B248" t="s">
        <v>1297</v>
      </c>
      <c r="D248" s="1">
        <v>404789</v>
      </c>
      <c r="E248" t="s">
        <v>814</v>
      </c>
      <c r="F248" t="s">
        <v>815</v>
      </c>
      <c r="G248" t="s">
        <v>8</v>
      </c>
      <c r="H248" t="s">
        <v>275</v>
      </c>
      <c r="I248" t="s">
        <v>1298</v>
      </c>
      <c r="J248">
        <v>30257872</v>
      </c>
      <c r="K248" t="str">
        <f t="shared" si="3"/>
        <v>30257872-PREFACTIBILIDAD</v>
      </c>
      <c r="L248" t="s">
        <v>8</v>
      </c>
    </row>
    <row r="249" spans="1:12" x14ac:dyDescent="0.25">
      <c r="A249" t="s">
        <v>168</v>
      </c>
      <c r="B249" t="s">
        <v>1299</v>
      </c>
      <c r="C249" t="s">
        <v>26</v>
      </c>
      <c r="D249" s="1">
        <v>71820</v>
      </c>
      <c r="E249" t="s">
        <v>245</v>
      </c>
      <c r="F249" t="s">
        <v>818</v>
      </c>
      <c r="H249" t="s">
        <v>286</v>
      </c>
      <c r="I249" t="s">
        <v>1300</v>
      </c>
      <c r="J249">
        <v>30488540</v>
      </c>
      <c r="K249" t="str">
        <f t="shared" si="3"/>
        <v>30488540-EJECUCION</v>
      </c>
    </row>
    <row r="250" spans="1:12" x14ac:dyDescent="0.25">
      <c r="A250" t="s">
        <v>168</v>
      </c>
      <c r="B250" t="s">
        <v>1301</v>
      </c>
      <c r="C250" t="s">
        <v>26</v>
      </c>
      <c r="D250" s="1">
        <v>38475</v>
      </c>
      <c r="E250" t="s">
        <v>245</v>
      </c>
      <c r="F250" t="s">
        <v>818</v>
      </c>
      <c r="H250" t="s">
        <v>286</v>
      </c>
      <c r="I250" t="s">
        <v>1302</v>
      </c>
      <c r="J250">
        <v>30488543</v>
      </c>
      <c r="K250" t="str">
        <f t="shared" si="3"/>
        <v>30488543-EJECUCION</v>
      </c>
    </row>
    <row r="251" spans="1:12" x14ac:dyDescent="0.25">
      <c r="A251" t="s">
        <v>9</v>
      </c>
      <c r="B251" t="s">
        <v>1303</v>
      </c>
      <c r="C251" t="s">
        <v>858</v>
      </c>
      <c r="D251" s="1">
        <v>128250</v>
      </c>
      <c r="E251" t="s">
        <v>245</v>
      </c>
      <c r="F251" t="s">
        <v>818</v>
      </c>
      <c r="H251" t="s">
        <v>286</v>
      </c>
      <c r="I251" t="s">
        <v>1304</v>
      </c>
      <c r="J251">
        <v>40001280</v>
      </c>
      <c r="K251" t="str">
        <f t="shared" si="3"/>
        <v>40001280-DISEÑO</v>
      </c>
    </row>
    <row r="252" spans="1:12" x14ac:dyDescent="0.25">
      <c r="A252" t="s">
        <v>9</v>
      </c>
      <c r="B252" t="s">
        <v>1305</v>
      </c>
      <c r="C252" t="s">
        <v>35</v>
      </c>
      <c r="D252" s="1">
        <v>71820</v>
      </c>
      <c r="E252" t="s">
        <v>245</v>
      </c>
      <c r="F252" t="s">
        <v>818</v>
      </c>
      <c r="H252" t="s">
        <v>912</v>
      </c>
      <c r="I252" t="s">
        <v>1306</v>
      </c>
      <c r="J252">
        <v>30484959</v>
      </c>
      <c r="K252" t="str">
        <f t="shared" si="3"/>
        <v>30484959-DISEÑO</v>
      </c>
    </row>
    <row r="253" spans="1:12" x14ac:dyDescent="0.25">
      <c r="A253" t="s">
        <v>168</v>
      </c>
      <c r="B253" t="s">
        <v>1307</v>
      </c>
      <c r="C253" t="s">
        <v>871</v>
      </c>
      <c r="D253" s="1">
        <v>1124795</v>
      </c>
      <c r="E253" t="s">
        <v>814</v>
      </c>
      <c r="F253" t="s">
        <v>815</v>
      </c>
      <c r="G253" t="s">
        <v>8</v>
      </c>
      <c r="H253" t="s">
        <v>275</v>
      </c>
      <c r="I253" t="s">
        <v>1308</v>
      </c>
      <c r="J253">
        <v>30122072</v>
      </c>
      <c r="K253" t="str">
        <f t="shared" si="3"/>
        <v>30122072-EJECUCION</v>
      </c>
      <c r="L253" t="s">
        <v>8</v>
      </c>
    </row>
    <row r="254" spans="1:12" x14ac:dyDescent="0.25">
      <c r="A254" t="s">
        <v>168</v>
      </c>
      <c r="B254" t="s">
        <v>1309</v>
      </c>
      <c r="D254" s="1">
        <v>22121301</v>
      </c>
      <c r="E254" t="s">
        <v>814</v>
      </c>
      <c r="F254" t="s">
        <v>815</v>
      </c>
      <c r="G254" t="s">
        <v>8</v>
      </c>
      <c r="H254" t="s">
        <v>275</v>
      </c>
      <c r="I254" t="s">
        <v>1310</v>
      </c>
      <c r="J254">
        <v>30458870</v>
      </c>
      <c r="K254" t="str">
        <f t="shared" si="3"/>
        <v>30458870-EJECUCION</v>
      </c>
      <c r="L254" t="s">
        <v>8</v>
      </c>
    </row>
    <row r="255" spans="1:12" x14ac:dyDescent="0.25">
      <c r="A255" t="s">
        <v>168</v>
      </c>
      <c r="B255" t="s">
        <v>1311</v>
      </c>
      <c r="D255" s="1">
        <v>513000</v>
      </c>
      <c r="E255" t="s">
        <v>245</v>
      </c>
      <c r="F255" t="s">
        <v>818</v>
      </c>
      <c r="H255" t="s">
        <v>842</v>
      </c>
      <c r="I255" t="s">
        <v>1312</v>
      </c>
      <c r="J255">
        <v>30468092</v>
      </c>
      <c r="K255" t="str">
        <f t="shared" si="3"/>
        <v>30468092-EJECUCION</v>
      </c>
    </row>
    <row r="256" spans="1:12" x14ac:dyDescent="0.25">
      <c r="A256" t="s">
        <v>168</v>
      </c>
      <c r="B256" t="s">
        <v>1313</v>
      </c>
      <c r="C256" t="s">
        <v>7</v>
      </c>
      <c r="D256" s="1">
        <v>3085683</v>
      </c>
      <c r="E256" t="s">
        <v>245</v>
      </c>
      <c r="F256" t="s">
        <v>818</v>
      </c>
      <c r="G256" t="s">
        <v>8</v>
      </c>
      <c r="H256" t="s">
        <v>274</v>
      </c>
      <c r="I256" t="s">
        <v>1314</v>
      </c>
      <c r="J256">
        <v>30062818</v>
      </c>
      <c r="K256" t="str">
        <f t="shared" si="3"/>
        <v>30062818-EJECUCION</v>
      </c>
      <c r="L256" t="s">
        <v>8</v>
      </c>
    </row>
    <row r="257" spans="1:12" x14ac:dyDescent="0.25">
      <c r="A257" t="s">
        <v>9</v>
      </c>
      <c r="B257" t="s">
        <v>1315</v>
      </c>
      <c r="C257" t="s">
        <v>858</v>
      </c>
      <c r="D257" s="1">
        <v>121225</v>
      </c>
      <c r="E257" t="s">
        <v>814</v>
      </c>
      <c r="F257" t="s">
        <v>815</v>
      </c>
      <c r="G257" t="s">
        <v>8</v>
      </c>
      <c r="H257" t="s">
        <v>275</v>
      </c>
      <c r="I257" t="s">
        <v>1316</v>
      </c>
      <c r="J257">
        <v>30124002</v>
      </c>
      <c r="K257" t="str">
        <f t="shared" si="3"/>
        <v>30124002-DISEÑO</v>
      </c>
      <c r="L257" t="s">
        <v>8</v>
      </c>
    </row>
    <row r="258" spans="1:12" x14ac:dyDescent="0.25">
      <c r="A258" t="s">
        <v>168</v>
      </c>
      <c r="B258" t="s">
        <v>1317</v>
      </c>
      <c r="C258" t="s">
        <v>871</v>
      </c>
      <c r="D258" s="1">
        <v>1215107</v>
      </c>
      <c r="E258" t="s">
        <v>245</v>
      </c>
      <c r="F258" t="s">
        <v>818</v>
      </c>
      <c r="H258" t="s">
        <v>275</v>
      </c>
      <c r="I258" t="s">
        <v>716</v>
      </c>
      <c r="J258">
        <v>20195455</v>
      </c>
      <c r="K258" t="str">
        <f t="shared" si="3"/>
        <v>20195455-EJECUCION</v>
      </c>
    </row>
    <row r="259" spans="1:12" x14ac:dyDescent="0.25">
      <c r="A259" t="s">
        <v>168</v>
      </c>
      <c r="B259" t="s">
        <v>1318</v>
      </c>
      <c r="C259" t="s">
        <v>39</v>
      </c>
      <c r="D259" s="1">
        <v>382958</v>
      </c>
      <c r="E259" t="s">
        <v>814</v>
      </c>
      <c r="F259" t="s">
        <v>892</v>
      </c>
      <c r="G259" t="s">
        <v>8</v>
      </c>
      <c r="H259" t="s">
        <v>838</v>
      </c>
      <c r="I259" t="s">
        <v>1319</v>
      </c>
      <c r="J259">
        <v>30128989</v>
      </c>
      <c r="K259" t="str">
        <f t="shared" ref="K259:K322" si="4">CONCATENATE(J259,"-",A259)</f>
        <v>30128989-EJECUCION</v>
      </c>
      <c r="L259" t="s">
        <v>8</v>
      </c>
    </row>
    <row r="260" spans="1:12" x14ac:dyDescent="0.25">
      <c r="A260" t="s">
        <v>168</v>
      </c>
      <c r="B260" t="s">
        <v>1320</v>
      </c>
      <c r="C260" t="s">
        <v>17</v>
      </c>
      <c r="D260" s="1">
        <v>89999</v>
      </c>
      <c r="E260" t="s">
        <v>245</v>
      </c>
      <c r="F260" t="s">
        <v>818</v>
      </c>
      <c r="H260" t="s">
        <v>822</v>
      </c>
      <c r="I260" t="s">
        <v>1321</v>
      </c>
      <c r="J260">
        <v>30483800</v>
      </c>
      <c r="K260" t="str">
        <f t="shared" si="4"/>
        <v>30483800-EJECUCION</v>
      </c>
    </row>
    <row r="261" spans="1:12" x14ac:dyDescent="0.25">
      <c r="A261" t="s">
        <v>9</v>
      </c>
      <c r="B261" t="s">
        <v>1322</v>
      </c>
      <c r="D261" s="1">
        <v>315552</v>
      </c>
      <c r="E261" t="s">
        <v>245</v>
      </c>
      <c r="F261" t="s">
        <v>818</v>
      </c>
      <c r="G261" t="s">
        <v>8</v>
      </c>
      <c r="H261" t="s">
        <v>275</v>
      </c>
      <c r="I261" t="s">
        <v>1323</v>
      </c>
      <c r="J261">
        <v>30465788</v>
      </c>
      <c r="K261" t="str">
        <f t="shared" si="4"/>
        <v>30465788-DISEÑO</v>
      </c>
      <c r="L261" t="s">
        <v>8</v>
      </c>
    </row>
    <row r="262" spans="1:12" x14ac:dyDescent="0.25">
      <c r="A262" t="s">
        <v>9</v>
      </c>
      <c r="B262" t="s">
        <v>1324</v>
      </c>
      <c r="C262" t="s">
        <v>36</v>
      </c>
      <c r="D262" s="1">
        <v>46583</v>
      </c>
      <c r="E262" t="s">
        <v>814</v>
      </c>
      <c r="F262" t="s">
        <v>892</v>
      </c>
      <c r="G262" t="s">
        <v>308</v>
      </c>
      <c r="H262" t="s">
        <v>838</v>
      </c>
      <c r="I262" t="s">
        <v>1325</v>
      </c>
      <c r="J262">
        <v>30135220</v>
      </c>
      <c r="K262" t="str">
        <f t="shared" si="4"/>
        <v>30135220-DISEÑO</v>
      </c>
      <c r="L262" t="s">
        <v>308</v>
      </c>
    </row>
    <row r="263" spans="1:12" x14ac:dyDescent="0.25">
      <c r="A263" t="s">
        <v>168</v>
      </c>
      <c r="B263" t="s">
        <v>1326</v>
      </c>
      <c r="D263" s="1">
        <v>2145221</v>
      </c>
      <c r="E263" t="s">
        <v>814</v>
      </c>
      <c r="F263" t="s">
        <v>815</v>
      </c>
      <c r="G263" t="s">
        <v>8</v>
      </c>
      <c r="H263" t="s">
        <v>275</v>
      </c>
      <c r="I263" t="s">
        <v>1327</v>
      </c>
      <c r="J263">
        <v>30061828</v>
      </c>
      <c r="K263" t="str">
        <f t="shared" si="4"/>
        <v>30061828-EJECUCION</v>
      </c>
      <c r="L263" t="s">
        <v>8</v>
      </c>
    </row>
    <row r="264" spans="1:12" x14ac:dyDescent="0.25">
      <c r="A264" t="s">
        <v>168</v>
      </c>
      <c r="B264" t="s">
        <v>1328</v>
      </c>
      <c r="D264" s="1">
        <v>22299987</v>
      </c>
      <c r="E264" t="s">
        <v>814</v>
      </c>
      <c r="F264" t="s">
        <v>815</v>
      </c>
      <c r="H264" t="s">
        <v>275</v>
      </c>
      <c r="I264" t="s">
        <v>1329</v>
      </c>
      <c r="J264">
        <v>30123001</v>
      </c>
      <c r="K264" t="str">
        <f t="shared" si="4"/>
        <v>30123001-EJECUCION</v>
      </c>
    </row>
    <row r="265" spans="1:12" x14ac:dyDescent="0.25">
      <c r="A265" t="s">
        <v>9</v>
      </c>
      <c r="B265" t="s">
        <v>450</v>
      </c>
      <c r="C265" t="s">
        <v>16</v>
      </c>
      <c r="D265" s="1">
        <v>38988</v>
      </c>
      <c r="E265" t="s">
        <v>245</v>
      </c>
      <c r="F265" t="s">
        <v>818</v>
      </c>
      <c r="H265" t="s">
        <v>826</v>
      </c>
      <c r="I265" t="s">
        <v>1330</v>
      </c>
      <c r="J265">
        <v>30486132</v>
      </c>
      <c r="K265" t="str">
        <f t="shared" si="4"/>
        <v>30486132-DISEÑO</v>
      </c>
    </row>
    <row r="266" spans="1:12" x14ac:dyDescent="0.25">
      <c r="A266" t="s">
        <v>168</v>
      </c>
      <c r="B266" t="s">
        <v>1331</v>
      </c>
      <c r="C266" t="s">
        <v>36</v>
      </c>
      <c r="D266" s="1">
        <v>103159</v>
      </c>
      <c r="E266" t="s">
        <v>245</v>
      </c>
      <c r="F266" t="s">
        <v>818</v>
      </c>
      <c r="H266" t="s">
        <v>275</v>
      </c>
      <c r="I266" t="s">
        <v>1332</v>
      </c>
      <c r="J266">
        <v>30291576</v>
      </c>
      <c r="K266" t="str">
        <f t="shared" si="4"/>
        <v>30291576-EJECUCION</v>
      </c>
    </row>
    <row r="267" spans="1:12" x14ac:dyDescent="0.25">
      <c r="A267" t="s">
        <v>9</v>
      </c>
      <c r="B267" t="s">
        <v>1333</v>
      </c>
      <c r="C267" t="s">
        <v>19</v>
      </c>
      <c r="D267" s="1">
        <v>49248</v>
      </c>
      <c r="E267" t="s">
        <v>245</v>
      </c>
      <c r="F267" t="s">
        <v>818</v>
      </c>
      <c r="H267" t="s">
        <v>822</v>
      </c>
      <c r="I267" t="s">
        <v>1334</v>
      </c>
      <c r="J267">
        <v>30485216</v>
      </c>
      <c r="K267" t="str">
        <f t="shared" si="4"/>
        <v>30485216-DISEÑO</v>
      </c>
    </row>
    <row r="268" spans="1:12" x14ac:dyDescent="0.25">
      <c r="A268" t="s">
        <v>168</v>
      </c>
      <c r="B268" t="s">
        <v>1335</v>
      </c>
      <c r="C268" t="s">
        <v>44</v>
      </c>
      <c r="D268" s="1">
        <v>9738091</v>
      </c>
      <c r="E268" t="s">
        <v>245</v>
      </c>
      <c r="F268" t="s">
        <v>818</v>
      </c>
      <c r="G268" t="s">
        <v>8</v>
      </c>
      <c r="H268" t="s">
        <v>275</v>
      </c>
      <c r="I268" t="s">
        <v>1336</v>
      </c>
      <c r="J268">
        <v>30342673</v>
      </c>
      <c r="K268" t="str">
        <f t="shared" si="4"/>
        <v>30342673-EJECUCION</v>
      </c>
      <c r="L268" t="s">
        <v>8</v>
      </c>
    </row>
    <row r="269" spans="1:12" x14ac:dyDescent="0.25">
      <c r="A269" t="s">
        <v>168</v>
      </c>
      <c r="B269" t="s">
        <v>1337</v>
      </c>
      <c r="C269" t="s">
        <v>33</v>
      </c>
      <c r="D269" s="1">
        <v>279072</v>
      </c>
      <c r="E269" t="s">
        <v>245</v>
      </c>
      <c r="F269" t="s">
        <v>818</v>
      </c>
      <c r="H269" t="s">
        <v>845</v>
      </c>
      <c r="I269" t="s">
        <v>1338</v>
      </c>
      <c r="J269">
        <v>30485370</v>
      </c>
      <c r="K269" t="str">
        <f t="shared" si="4"/>
        <v>30485370-EJECUCION</v>
      </c>
    </row>
    <row r="270" spans="1:12" x14ac:dyDescent="0.25">
      <c r="A270" t="s">
        <v>9</v>
      </c>
      <c r="B270" t="s">
        <v>1339</v>
      </c>
      <c r="C270" t="s">
        <v>25</v>
      </c>
      <c r="D270" s="1">
        <v>76028</v>
      </c>
      <c r="E270" t="s">
        <v>245</v>
      </c>
      <c r="F270" t="s">
        <v>818</v>
      </c>
      <c r="H270" t="s">
        <v>822</v>
      </c>
      <c r="I270" t="s">
        <v>1340</v>
      </c>
      <c r="J270">
        <v>30073995</v>
      </c>
      <c r="K270" t="str">
        <f t="shared" si="4"/>
        <v>30073995-DISEÑO</v>
      </c>
    </row>
    <row r="271" spans="1:12" x14ac:dyDescent="0.25">
      <c r="A271" t="s">
        <v>9</v>
      </c>
      <c r="B271" t="s">
        <v>1341</v>
      </c>
      <c r="C271" t="s">
        <v>18</v>
      </c>
      <c r="D271" s="1">
        <v>51095</v>
      </c>
      <c r="E271" t="s">
        <v>814</v>
      </c>
      <c r="F271" t="s">
        <v>892</v>
      </c>
      <c r="G271" t="s">
        <v>308</v>
      </c>
      <c r="H271" t="s">
        <v>838</v>
      </c>
      <c r="I271" t="s">
        <v>1342</v>
      </c>
      <c r="J271">
        <v>30485764</v>
      </c>
      <c r="K271" t="str">
        <f t="shared" si="4"/>
        <v>30485764-DISEÑO</v>
      </c>
      <c r="L271" t="s">
        <v>308</v>
      </c>
    </row>
    <row r="272" spans="1:12" x14ac:dyDescent="0.25">
      <c r="A272" t="s">
        <v>168</v>
      </c>
      <c r="B272" t="s">
        <v>1343</v>
      </c>
      <c r="D272" s="1">
        <v>1055427</v>
      </c>
      <c r="E272" t="s">
        <v>245</v>
      </c>
      <c r="F272" t="s">
        <v>818</v>
      </c>
      <c r="H272" t="s">
        <v>274</v>
      </c>
      <c r="I272" t="s">
        <v>1344</v>
      </c>
      <c r="J272">
        <v>30488894</v>
      </c>
      <c r="K272" t="str">
        <f t="shared" si="4"/>
        <v>30488894-EJECUCION</v>
      </c>
    </row>
    <row r="273" spans="1:12" x14ac:dyDescent="0.25">
      <c r="A273" t="s">
        <v>168</v>
      </c>
      <c r="B273" t="s">
        <v>1345</v>
      </c>
      <c r="C273" t="s">
        <v>7</v>
      </c>
      <c r="D273" s="1">
        <v>565047</v>
      </c>
      <c r="E273" t="s">
        <v>814</v>
      </c>
      <c r="F273" t="s">
        <v>892</v>
      </c>
      <c r="H273" t="s">
        <v>838</v>
      </c>
      <c r="I273" t="s">
        <v>1346</v>
      </c>
      <c r="J273">
        <v>30462952</v>
      </c>
      <c r="K273" t="str">
        <f t="shared" si="4"/>
        <v>30462952-EJECUCION</v>
      </c>
    </row>
    <row r="274" spans="1:12" x14ac:dyDescent="0.25">
      <c r="A274" t="s">
        <v>168</v>
      </c>
      <c r="B274" t="s">
        <v>1347</v>
      </c>
      <c r="C274" t="s">
        <v>871</v>
      </c>
      <c r="D274" s="1">
        <v>862239</v>
      </c>
      <c r="E274" t="s">
        <v>814</v>
      </c>
      <c r="F274" t="s">
        <v>892</v>
      </c>
      <c r="H274" t="s">
        <v>838</v>
      </c>
      <c r="I274" t="s">
        <v>1348</v>
      </c>
      <c r="J274">
        <v>30463129</v>
      </c>
      <c r="K274" t="str">
        <f t="shared" si="4"/>
        <v>30463129-EJECUCION</v>
      </c>
    </row>
    <row r="275" spans="1:12" x14ac:dyDescent="0.25">
      <c r="A275" t="s">
        <v>9</v>
      </c>
      <c r="B275" t="s">
        <v>1349</v>
      </c>
      <c r="C275" t="s">
        <v>28</v>
      </c>
      <c r="D275" s="1">
        <v>85577</v>
      </c>
      <c r="E275" t="s">
        <v>814</v>
      </c>
      <c r="F275" t="s">
        <v>892</v>
      </c>
      <c r="H275" t="s">
        <v>838</v>
      </c>
      <c r="I275" t="s">
        <v>1350</v>
      </c>
      <c r="J275">
        <v>30463128</v>
      </c>
      <c r="K275" t="str">
        <f t="shared" si="4"/>
        <v>30463128-DISEÑO</v>
      </c>
    </row>
    <row r="276" spans="1:12" x14ac:dyDescent="0.25">
      <c r="A276" t="s">
        <v>169</v>
      </c>
      <c r="B276" t="s">
        <v>1351</v>
      </c>
      <c r="C276" t="s">
        <v>43</v>
      </c>
      <c r="D276" s="1">
        <v>205713</v>
      </c>
      <c r="E276" t="s">
        <v>814</v>
      </c>
      <c r="F276" t="s">
        <v>815</v>
      </c>
      <c r="G276" t="s">
        <v>8</v>
      </c>
      <c r="H276" t="s">
        <v>275</v>
      </c>
      <c r="I276" t="s">
        <v>1352</v>
      </c>
      <c r="J276">
        <v>30483135</v>
      </c>
      <c r="K276" t="str">
        <f t="shared" si="4"/>
        <v>30483135-PREFACTIBILIDAD</v>
      </c>
      <c r="L276" t="s">
        <v>8</v>
      </c>
    </row>
    <row r="277" spans="1:12" x14ac:dyDescent="0.25">
      <c r="A277" t="s">
        <v>168</v>
      </c>
      <c r="B277" t="s">
        <v>1353</v>
      </c>
      <c r="C277" t="s">
        <v>37</v>
      </c>
      <c r="D277" s="1">
        <v>430402</v>
      </c>
      <c r="E277" t="s">
        <v>245</v>
      </c>
      <c r="F277" t="s">
        <v>818</v>
      </c>
      <c r="H277" t="s">
        <v>275</v>
      </c>
      <c r="I277" t="s">
        <v>1354</v>
      </c>
      <c r="J277">
        <v>30466153</v>
      </c>
      <c r="K277" t="str">
        <f t="shared" si="4"/>
        <v>30466153-EJECUCION</v>
      </c>
    </row>
    <row r="278" spans="1:12" x14ac:dyDescent="0.25">
      <c r="A278" t="s">
        <v>168</v>
      </c>
      <c r="B278" t="s">
        <v>1355</v>
      </c>
      <c r="D278" s="1">
        <v>841148</v>
      </c>
      <c r="E278" t="s">
        <v>245</v>
      </c>
      <c r="F278" t="s">
        <v>818</v>
      </c>
      <c r="H278" t="s">
        <v>842</v>
      </c>
      <c r="I278" t="s">
        <v>1356</v>
      </c>
      <c r="J278">
        <v>30485172</v>
      </c>
      <c r="K278" t="str">
        <f t="shared" si="4"/>
        <v>30485172-EJECUCION</v>
      </c>
    </row>
    <row r="279" spans="1:12" x14ac:dyDescent="0.25">
      <c r="A279" t="s">
        <v>9</v>
      </c>
      <c r="B279" t="s">
        <v>1357</v>
      </c>
      <c r="D279" s="1">
        <v>1932272</v>
      </c>
      <c r="E279" t="s">
        <v>814</v>
      </c>
      <c r="F279" t="s">
        <v>815</v>
      </c>
      <c r="G279" t="s">
        <v>296</v>
      </c>
      <c r="H279" t="s">
        <v>275</v>
      </c>
      <c r="I279" t="s">
        <v>1358</v>
      </c>
      <c r="J279">
        <v>30110267</v>
      </c>
      <c r="K279" t="str">
        <f t="shared" si="4"/>
        <v>30110267-DISEÑO</v>
      </c>
      <c r="L279" t="s">
        <v>296</v>
      </c>
    </row>
    <row r="280" spans="1:12" x14ac:dyDescent="0.25">
      <c r="A280" t="s">
        <v>168</v>
      </c>
      <c r="B280" t="s">
        <v>1359</v>
      </c>
      <c r="C280" t="s">
        <v>871</v>
      </c>
      <c r="D280" s="1">
        <v>7050986</v>
      </c>
      <c r="E280" t="s">
        <v>814</v>
      </c>
      <c r="F280" t="s">
        <v>1144</v>
      </c>
      <c r="G280" t="s">
        <v>8</v>
      </c>
      <c r="H280" t="s">
        <v>902</v>
      </c>
      <c r="I280" t="s">
        <v>1360</v>
      </c>
      <c r="J280">
        <v>30116443</v>
      </c>
      <c r="K280" t="str">
        <f t="shared" si="4"/>
        <v>30116443-EJECUCION</v>
      </c>
      <c r="L280" t="s">
        <v>8</v>
      </c>
    </row>
    <row r="281" spans="1:12" x14ac:dyDescent="0.25">
      <c r="A281" t="s">
        <v>168</v>
      </c>
      <c r="B281" t="s">
        <v>1361</v>
      </c>
      <c r="C281" t="s">
        <v>945</v>
      </c>
      <c r="D281" s="1">
        <v>93000</v>
      </c>
      <c r="E281" t="s">
        <v>814</v>
      </c>
      <c r="F281" t="s">
        <v>1241</v>
      </c>
      <c r="H281" t="s">
        <v>912</v>
      </c>
      <c r="I281" t="s">
        <v>1362</v>
      </c>
      <c r="J281">
        <v>40003083</v>
      </c>
      <c r="K281" t="str">
        <f t="shared" si="4"/>
        <v>40003083-EJECUCION</v>
      </c>
    </row>
    <row r="282" spans="1:12" x14ac:dyDescent="0.25">
      <c r="A282" t="s">
        <v>168</v>
      </c>
      <c r="B282" t="s">
        <v>1363</v>
      </c>
      <c r="C282" t="s">
        <v>871</v>
      </c>
      <c r="D282" s="1">
        <v>445264</v>
      </c>
      <c r="E282" t="s">
        <v>245</v>
      </c>
      <c r="F282" t="s">
        <v>818</v>
      </c>
      <c r="G282" t="s">
        <v>8</v>
      </c>
      <c r="H282" t="s">
        <v>826</v>
      </c>
      <c r="I282" t="s">
        <v>715</v>
      </c>
      <c r="J282">
        <v>30461279</v>
      </c>
      <c r="K282" t="str">
        <f t="shared" si="4"/>
        <v>30461279-EJECUCION</v>
      </c>
      <c r="L282" t="s">
        <v>8</v>
      </c>
    </row>
    <row r="283" spans="1:12" x14ac:dyDescent="0.25">
      <c r="A283" t="s">
        <v>168</v>
      </c>
      <c r="B283" t="s">
        <v>1364</v>
      </c>
      <c r="D283" s="1">
        <v>47895</v>
      </c>
      <c r="E283" t="s">
        <v>814</v>
      </c>
      <c r="F283" t="s">
        <v>1365</v>
      </c>
      <c r="H283" t="s">
        <v>286</v>
      </c>
      <c r="I283" t="s">
        <v>1366</v>
      </c>
      <c r="J283">
        <v>30464765</v>
      </c>
      <c r="K283" t="str">
        <f t="shared" si="4"/>
        <v>30464765-EJECUCION</v>
      </c>
    </row>
    <row r="284" spans="1:12" x14ac:dyDescent="0.25">
      <c r="A284" t="s">
        <v>168</v>
      </c>
      <c r="B284" t="s">
        <v>364</v>
      </c>
      <c r="C284" t="s">
        <v>38</v>
      </c>
      <c r="D284" s="1">
        <v>513000</v>
      </c>
      <c r="E284" t="s">
        <v>245</v>
      </c>
      <c r="F284" t="s">
        <v>818</v>
      </c>
      <c r="H284" t="s">
        <v>274</v>
      </c>
      <c r="I284" t="s">
        <v>1367</v>
      </c>
      <c r="J284">
        <v>30480722</v>
      </c>
      <c r="K284" t="str">
        <f t="shared" si="4"/>
        <v>30480722-EJECUCION</v>
      </c>
    </row>
    <row r="285" spans="1:12" x14ac:dyDescent="0.25">
      <c r="A285" t="s">
        <v>168</v>
      </c>
      <c r="B285" t="s">
        <v>1368</v>
      </c>
      <c r="C285" t="s">
        <v>16</v>
      </c>
      <c r="D285" s="1">
        <v>574818</v>
      </c>
      <c r="E285" t="s">
        <v>245</v>
      </c>
      <c r="F285" t="s">
        <v>818</v>
      </c>
      <c r="G285" t="s">
        <v>308</v>
      </c>
      <c r="H285" t="s">
        <v>274</v>
      </c>
      <c r="I285" t="s">
        <v>1369</v>
      </c>
      <c r="J285">
        <v>30068433</v>
      </c>
      <c r="K285" t="str">
        <f t="shared" si="4"/>
        <v>30068433-EJECUCION</v>
      </c>
      <c r="L285" t="s">
        <v>308</v>
      </c>
    </row>
    <row r="286" spans="1:12" x14ac:dyDescent="0.25">
      <c r="A286" t="s">
        <v>1370</v>
      </c>
      <c r="B286" t="s">
        <v>1371</v>
      </c>
      <c r="D286" s="1">
        <v>469049</v>
      </c>
      <c r="E286" t="s">
        <v>245</v>
      </c>
      <c r="F286" t="s">
        <v>818</v>
      </c>
      <c r="H286" t="s">
        <v>286</v>
      </c>
      <c r="I286" t="s">
        <v>1372</v>
      </c>
      <c r="J286">
        <v>30409780</v>
      </c>
      <c r="K286" t="str">
        <f t="shared" si="4"/>
        <v>30409780-FACTIBILIDAD</v>
      </c>
    </row>
    <row r="287" spans="1:12" x14ac:dyDescent="0.25">
      <c r="A287" t="s">
        <v>168</v>
      </c>
      <c r="B287" t="s">
        <v>1373</v>
      </c>
      <c r="D287" s="1">
        <v>1222022</v>
      </c>
      <c r="E287" t="s">
        <v>814</v>
      </c>
      <c r="F287" t="s">
        <v>1087</v>
      </c>
      <c r="H287" t="s">
        <v>275</v>
      </c>
      <c r="I287" t="s">
        <v>1374</v>
      </c>
      <c r="J287">
        <v>30483183</v>
      </c>
      <c r="K287" t="str">
        <f t="shared" si="4"/>
        <v>30483183-EJECUCION</v>
      </c>
    </row>
    <row r="288" spans="1:12" x14ac:dyDescent="0.25">
      <c r="A288" t="s">
        <v>9</v>
      </c>
      <c r="B288" t="s">
        <v>1375</v>
      </c>
      <c r="C288" t="s">
        <v>25</v>
      </c>
      <c r="D288" s="1">
        <v>70997</v>
      </c>
      <c r="E288" t="s">
        <v>245</v>
      </c>
      <c r="F288" t="s">
        <v>818</v>
      </c>
      <c r="H288" t="s">
        <v>822</v>
      </c>
      <c r="I288" t="s">
        <v>1376</v>
      </c>
      <c r="J288">
        <v>30135847</v>
      </c>
      <c r="K288" t="str">
        <f t="shared" si="4"/>
        <v>30135847-DISEÑO</v>
      </c>
    </row>
    <row r="289" spans="1:12" x14ac:dyDescent="0.25">
      <c r="A289" t="s">
        <v>168</v>
      </c>
      <c r="B289" t="s">
        <v>1377</v>
      </c>
      <c r="C289" t="s">
        <v>7</v>
      </c>
      <c r="D289" s="1">
        <v>307801</v>
      </c>
      <c r="E289" t="s">
        <v>814</v>
      </c>
      <c r="F289" t="s">
        <v>1126</v>
      </c>
      <c r="H289" t="s">
        <v>826</v>
      </c>
      <c r="I289" t="s">
        <v>1378</v>
      </c>
      <c r="J289">
        <v>30376573</v>
      </c>
      <c r="K289" t="str">
        <f t="shared" si="4"/>
        <v>30376573-EJECUCION</v>
      </c>
    </row>
    <row r="290" spans="1:12" x14ac:dyDescent="0.25">
      <c r="A290" t="s">
        <v>168</v>
      </c>
      <c r="B290" t="s">
        <v>1379</v>
      </c>
      <c r="D290" s="1">
        <v>305132</v>
      </c>
      <c r="E290" t="s">
        <v>245</v>
      </c>
      <c r="F290" t="s">
        <v>818</v>
      </c>
      <c r="H290" t="s">
        <v>842</v>
      </c>
      <c r="I290" t="s">
        <v>1380</v>
      </c>
      <c r="J290">
        <v>30485242</v>
      </c>
      <c r="K290" t="str">
        <f t="shared" si="4"/>
        <v>30485242-EJECUCION</v>
      </c>
    </row>
    <row r="291" spans="1:12" x14ac:dyDescent="0.25">
      <c r="A291" t="s">
        <v>168</v>
      </c>
      <c r="B291" t="s">
        <v>1381</v>
      </c>
      <c r="C291" t="s">
        <v>33</v>
      </c>
      <c r="D291" s="1">
        <v>8395111</v>
      </c>
      <c r="E291" t="s">
        <v>814</v>
      </c>
      <c r="F291" t="s">
        <v>953</v>
      </c>
      <c r="G291" t="s">
        <v>8</v>
      </c>
      <c r="H291" t="s">
        <v>838</v>
      </c>
      <c r="I291" t="s">
        <v>1382</v>
      </c>
      <c r="J291">
        <v>30352477</v>
      </c>
      <c r="K291" t="str">
        <f t="shared" si="4"/>
        <v>30352477-EJECUCION</v>
      </c>
      <c r="L291" t="s">
        <v>8</v>
      </c>
    </row>
    <row r="292" spans="1:12" x14ac:dyDescent="0.25">
      <c r="A292" t="s">
        <v>168</v>
      </c>
      <c r="B292" t="s">
        <v>1383</v>
      </c>
      <c r="C292" t="s">
        <v>39</v>
      </c>
      <c r="D292" s="1">
        <v>475600</v>
      </c>
      <c r="E292" t="s">
        <v>814</v>
      </c>
      <c r="F292" t="s">
        <v>958</v>
      </c>
      <c r="G292" t="s">
        <v>8</v>
      </c>
      <c r="H292" t="s">
        <v>274</v>
      </c>
      <c r="I292" t="s">
        <v>1384</v>
      </c>
      <c r="J292">
        <v>30429525</v>
      </c>
      <c r="K292" t="str">
        <f t="shared" si="4"/>
        <v>30429525-EJECUCION</v>
      </c>
      <c r="L292" t="s">
        <v>8</v>
      </c>
    </row>
    <row r="293" spans="1:12" x14ac:dyDescent="0.25">
      <c r="A293" t="s">
        <v>168</v>
      </c>
      <c r="B293" t="s">
        <v>1385</v>
      </c>
      <c r="C293" t="s">
        <v>33</v>
      </c>
      <c r="D293" s="1">
        <v>5158784</v>
      </c>
      <c r="E293" t="s">
        <v>814</v>
      </c>
      <c r="F293" t="s">
        <v>1144</v>
      </c>
      <c r="G293" t="s">
        <v>8</v>
      </c>
      <c r="H293" t="s">
        <v>902</v>
      </c>
      <c r="I293" t="s">
        <v>1386</v>
      </c>
      <c r="J293">
        <v>30116113</v>
      </c>
      <c r="K293" t="str">
        <f t="shared" si="4"/>
        <v>30116113-EJECUCION</v>
      </c>
      <c r="L293" t="s">
        <v>8</v>
      </c>
    </row>
    <row r="294" spans="1:12" x14ac:dyDescent="0.25">
      <c r="A294" t="s">
        <v>168</v>
      </c>
      <c r="B294" t="s">
        <v>1387</v>
      </c>
      <c r="C294" t="s">
        <v>289</v>
      </c>
      <c r="D294" s="1">
        <v>61088</v>
      </c>
      <c r="E294" t="s">
        <v>245</v>
      </c>
      <c r="F294" t="s">
        <v>818</v>
      </c>
      <c r="H294" t="s">
        <v>838</v>
      </c>
      <c r="I294" t="s">
        <v>1388</v>
      </c>
      <c r="J294">
        <v>30488936</v>
      </c>
      <c r="K294" t="str">
        <f t="shared" si="4"/>
        <v>30488936-EJECUCION</v>
      </c>
    </row>
    <row r="295" spans="1:12" x14ac:dyDescent="0.25">
      <c r="A295" t="s">
        <v>168</v>
      </c>
      <c r="B295" t="s">
        <v>1389</v>
      </c>
      <c r="C295" t="s">
        <v>871</v>
      </c>
      <c r="D295" s="1">
        <v>2060723</v>
      </c>
      <c r="E295" t="s">
        <v>245</v>
      </c>
      <c r="F295" t="s">
        <v>818</v>
      </c>
      <c r="G295" t="s">
        <v>8</v>
      </c>
      <c r="H295" t="s">
        <v>286</v>
      </c>
      <c r="I295" t="s">
        <v>1390</v>
      </c>
      <c r="J295">
        <v>30129273</v>
      </c>
      <c r="K295" t="str">
        <f t="shared" si="4"/>
        <v>30129273-EJECUCION</v>
      </c>
      <c r="L295" t="s">
        <v>8</v>
      </c>
    </row>
    <row r="296" spans="1:12" x14ac:dyDescent="0.25">
      <c r="A296" t="s">
        <v>168</v>
      </c>
      <c r="B296" t="s">
        <v>1391</v>
      </c>
      <c r="D296" s="1">
        <v>17867754</v>
      </c>
      <c r="E296" t="s">
        <v>814</v>
      </c>
      <c r="F296" t="s">
        <v>815</v>
      </c>
      <c r="H296" t="s">
        <v>275</v>
      </c>
      <c r="I296" t="s">
        <v>1392</v>
      </c>
      <c r="J296">
        <v>30176622</v>
      </c>
      <c r="K296" t="str">
        <f t="shared" si="4"/>
        <v>30176622-EJECUCION</v>
      </c>
    </row>
    <row r="297" spans="1:12" x14ac:dyDescent="0.25">
      <c r="A297" t="s">
        <v>168</v>
      </c>
      <c r="B297" t="s">
        <v>1393</v>
      </c>
      <c r="D297" s="1">
        <v>21794620</v>
      </c>
      <c r="E297" t="s">
        <v>814</v>
      </c>
      <c r="F297" t="s">
        <v>815</v>
      </c>
      <c r="G297" t="s">
        <v>8</v>
      </c>
      <c r="H297" t="s">
        <v>275</v>
      </c>
      <c r="I297" t="s">
        <v>1394</v>
      </c>
      <c r="J297">
        <v>30287426</v>
      </c>
      <c r="K297" t="str">
        <f t="shared" si="4"/>
        <v>30287426-EJECUCION</v>
      </c>
      <c r="L297" t="s">
        <v>8</v>
      </c>
    </row>
    <row r="298" spans="1:12" x14ac:dyDescent="0.25">
      <c r="A298" t="s">
        <v>168</v>
      </c>
      <c r="B298" t="s">
        <v>1395</v>
      </c>
      <c r="C298" t="s">
        <v>7</v>
      </c>
      <c r="D298" s="1">
        <v>262264</v>
      </c>
      <c r="E298" t="s">
        <v>245</v>
      </c>
      <c r="F298" t="s">
        <v>818</v>
      </c>
      <c r="H298" t="s">
        <v>842</v>
      </c>
      <c r="I298" t="s">
        <v>1396</v>
      </c>
      <c r="J298">
        <v>30136293</v>
      </c>
      <c r="K298" t="str">
        <f t="shared" si="4"/>
        <v>30136293-EJECUCION</v>
      </c>
    </row>
    <row r="299" spans="1:12" x14ac:dyDescent="0.25">
      <c r="A299" t="s">
        <v>168</v>
      </c>
      <c r="B299" t="s">
        <v>1397</v>
      </c>
      <c r="D299" s="1">
        <v>4415708</v>
      </c>
      <c r="E299" t="s">
        <v>814</v>
      </c>
      <c r="F299" t="s">
        <v>892</v>
      </c>
      <c r="G299" t="s">
        <v>8</v>
      </c>
      <c r="H299" t="s">
        <v>275</v>
      </c>
      <c r="I299" t="s">
        <v>1398</v>
      </c>
      <c r="J299">
        <v>30386776</v>
      </c>
      <c r="K299" t="str">
        <f t="shared" si="4"/>
        <v>30386776-EJECUCION</v>
      </c>
      <c r="L299" t="s">
        <v>8</v>
      </c>
    </row>
    <row r="300" spans="1:12" x14ac:dyDescent="0.25">
      <c r="A300" t="s">
        <v>168</v>
      </c>
      <c r="B300" t="s">
        <v>1399</v>
      </c>
      <c r="C300" t="s">
        <v>31</v>
      </c>
      <c r="D300" s="1">
        <v>542754</v>
      </c>
      <c r="E300" t="s">
        <v>245</v>
      </c>
      <c r="F300" t="s">
        <v>818</v>
      </c>
      <c r="H300" t="s">
        <v>275</v>
      </c>
      <c r="I300" t="s">
        <v>1400</v>
      </c>
      <c r="J300">
        <v>40001812</v>
      </c>
      <c r="K300" t="str">
        <f t="shared" si="4"/>
        <v>40001812-EJECUCION</v>
      </c>
    </row>
    <row r="301" spans="1:12" x14ac:dyDescent="0.25">
      <c r="A301" t="s">
        <v>168</v>
      </c>
      <c r="B301" t="s">
        <v>1401</v>
      </c>
      <c r="C301" t="s">
        <v>27</v>
      </c>
      <c r="D301" s="1">
        <v>153900</v>
      </c>
      <c r="E301" t="s">
        <v>245</v>
      </c>
      <c r="F301" t="s">
        <v>818</v>
      </c>
      <c r="H301" t="s">
        <v>819</v>
      </c>
      <c r="I301" t="s">
        <v>1402</v>
      </c>
      <c r="J301">
        <v>30485168</v>
      </c>
      <c r="K301" t="str">
        <f t="shared" si="4"/>
        <v>30485168-EJECUCION</v>
      </c>
    </row>
    <row r="302" spans="1:12" x14ac:dyDescent="0.25">
      <c r="A302" t="s">
        <v>168</v>
      </c>
      <c r="B302" t="s">
        <v>1403</v>
      </c>
      <c r="C302" t="s">
        <v>26</v>
      </c>
      <c r="D302" s="1">
        <v>87210</v>
      </c>
      <c r="E302" t="s">
        <v>814</v>
      </c>
      <c r="F302" t="s">
        <v>1132</v>
      </c>
      <c r="H302" t="s">
        <v>838</v>
      </c>
      <c r="I302" t="s">
        <v>1404</v>
      </c>
      <c r="J302">
        <v>30387824</v>
      </c>
      <c r="K302" t="str">
        <f t="shared" si="4"/>
        <v>30387824-EJECUCION</v>
      </c>
    </row>
    <row r="303" spans="1:12" x14ac:dyDescent="0.25">
      <c r="A303" t="s">
        <v>168</v>
      </c>
      <c r="B303" t="s">
        <v>1405</v>
      </c>
      <c r="C303" t="s">
        <v>31</v>
      </c>
      <c r="D303" s="1">
        <v>602190</v>
      </c>
      <c r="E303" t="s">
        <v>814</v>
      </c>
      <c r="F303" t="s">
        <v>892</v>
      </c>
      <c r="G303" t="s">
        <v>8</v>
      </c>
      <c r="H303" t="s">
        <v>838</v>
      </c>
      <c r="I303" t="s">
        <v>1406</v>
      </c>
      <c r="J303">
        <v>30128832</v>
      </c>
      <c r="K303" t="str">
        <f t="shared" si="4"/>
        <v>30128832-EJECUCION</v>
      </c>
      <c r="L303" t="s">
        <v>8</v>
      </c>
    </row>
    <row r="304" spans="1:12" x14ac:dyDescent="0.25">
      <c r="A304" t="s">
        <v>168</v>
      </c>
      <c r="B304" t="s">
        <v>1407</v>
      </c>
      <c r="C304" t="s">
        <v>17</v>
      </c>
      <c r="D304" s="1">
        <v>90000</v>
      </c>
      <c r="E304" t="s">
        <v>245</v>
      </c>
      <c r="F304" t="s">
        <v>818</v>
      </c>
      <c r="H304" t="s">
        <v>822</v>
      </c>
      <c r="I304" t="s">
        <v>1408</v>
      </c>
      <c r="J304">
        <v>30486466</v>
      </c>
      <c r="K304" t="str">
        <f t="shared" si="4"/>
        <v>30486466-EJECUCION</v>
      </c>
    </row>
    <row r="305" spans="1:12" x14ac:dyDescent="0.25">
      <c r="A305" t="s">
        <v>168</v>
      </c>
      <c r="B305" t="s">
        <v>1409</v>
      </c>
      <c r="C305" t="s">
        <v>27</v>
      </c>
      <c r="D305" s="1">
        <v>94861</v>
      </c>
      <c r="E305" t="s">
        <v>245</v>
      </c>
      <c r="F305" t="s">
        <v>818</v>
      </c>
      <c r="H305" t="s">
        <v>286</v>
      </c>
      <c r="I305" t="s">
        <v>1410</v>
      </c>
      <c r="J305">
        <v>30488064</v>
      </c>
      <c r="K305" t="str">
        <f t="shared" si="4"/>
        <v>30488064-EJECUCION</v>
      </c>
    </row>
    <row r="306" spans="1:12" x14ac:dyDescent="0.25">
      <c r="A306" t="s">
        <v>168</v>
      </c>
      <c r="B306" t="s">
        <v>1411</v>
      </c>
      <c r="C306" t="s">
        <v>16</v>
      </c>
      <c r="D306" s="1">
        <v>300000</v>
      </c>
      <c r="E306" t="s">
        <v>245</v>
      </c>
      <c r="F306" t="s">
        <v>818</v>
      </c>
      <c r="H306" t="s">
        <v>822</v>
      </c>
      <c r="I306" t="s">
        <v>1412</v>
      </c>
      <c r="J306">
        <v>40002978</v>
      </c>
      <c r="K306" t="str">
        <f t="shared" si="4"/>
        <v>40002978-EJECUCION</v>
      </c>
    </row>
    <row r="307" spans="1:12" x14ac:dyDescent="0.25">
      <c r="A307" t="s">
        <v>168</v>
      </c>
      <c r="B307" t="s">
        <v>1413</v>
      </c>
      <c r="C307" t="s">
        <v>26</v>
      </c>
      <c r="D307" s="1">
        <v>33345</v>
      </c>
      <c r="E307" t="s">
        <v>245</v>
      </c>
      <c r="F307" t="s">
        <v>818</v>
      </c>
      <c r="H307" t="s">
        <v>286</v>
      </c>
      <c r="I307" t="s">
        <v>1414</v>
      </c>
      <c r="J307">
        <v>30488541</v>
      </c>
      <c r="K307" t="str">
        <f t="shared" si="4"/>
        <v>30488541-EJECUCION</v>
      </c>
    </row>
    <row r="308" spans="1:12" x14ac:dyDescent="0.25">
      <c r="A308" t="s">
        <v>168</v>
      </c>
      <c r="B308" t="s">
        <v>1415</v>
      </c>
      <c r="C308" t="s">
        <v>36</v>
      </c>
      <c r="D308" s="1">
        <v>56430</v>
      </c>
      <c r="E308" t="s">
        <v>245</v>
      </c>
      <c r="F308" t="s">
        <v>818</v>
      </c>
      <c r="H308" t="s">
        <v>819</v>
      </c>
      <c r="I308" t="s">
        <v>1416</v>
      </c>
      <c r="J308">
        <v>30488439</v>
      </c>
      <c r="K308" t="str">
        <f t="shared" si="4"/>
        <v>30488439-EJECUCION</v>
      </c>
    </row>
    <row r="309" spans="1:12" x14ac:dyDescent="0.25">
      <c r="A309" t="s">
        <v>168</v>
      </c>
      <c r="B309" t="s">
        <v>1417</v>
      </c>
      <c r="D309" s="1">
        <v>3826810</v>
      </c>
      <c r="E309" t="s">
        <v>245</v>
      </c>
      <c r="F309" t="s">
        <v>818</v>
      </c>
      <c r="G309" t="s">
        <v>8</v>
      </c>
      <c r="H309" t="s">
        <v>874</v>
      </c>
      <c r="I309" t="s">
        <v>1418</v>
      </c>
      <c r="J309">
        <v>30087497</v>
      </c>
      <c r="K309" t="str">
        <f t="shared" si="4"/>
        <v>30087497-EJECUCION</v>
      </c>
      <c r="L309" t="s">
        <v>8</v>
      </c>
    </row>
    <row r="310" spans="1:12" x14ac:dyDescent="0.25">
      <c r="A310" t="s">
        <v>168</v>
      </c>
      <c r="B310" t="s">
        <v>1419</v>
      </c>
      <c r="C310" t="s">
        <v>24</v>
      </c>
      <c r="D310" s="1">
        <v>25651</v>
      </c>
      <c r="E310" t="s">
        <v>245</v>
      </c>
      <c r="F310" t="s">
        <v>818</v>
      </c>
      <c r="G310" t="s">
        <v>8</v>
      </c>
      <c r="H310" t="s">
        <v>819</v>
      </c>
      <c r="I310" t="s">
        <v>1420</v>
      </c>
      <c r="J310">
        <v>30339483</v>
      </c>
      <c r="K310" t="str">
        <f t="shared" si="4"/>
        <v>30339483-EJECUCION</v>
      </c>
      <c r="L310" t="s">
        <v>8</v>
      </c>
    </row>
    <row r="311" spans="1:12" x14ac:dyDescent="0.25">
      <c r="A311" t="s">
        <v>168</v>
      </c>
      <c r="B311" t="s">
        <v>1421</v>
      </c>
      <c r="D311" s="1">
        <v>9093117</v>
      </c>
      <c r="E311" t="s">
        <v>814</v>
      </c>
      <c r="F311" t="s">
        <v>815</v>
      </c>
      <c r="G311" t="s">
        <v>296</v>
      </c>
      <c r="H311" t="s">
        <v>275</v>
      </c>
      <c r="I311" t="s">
        <v>1422</v>
      </c>
      <c r="J311">
        <v>30076518</v>
      </c>
      <c r="K311" t="str">
        <f t="shared" si="4"/>
        <v>30076518-EJECUCION</v>
      </c>
      <c r="L311" t="s">
        <v>296</v>
      </c>
    </row>
    <row r="312" spans="1:12" x14ac:dyDescent="0.25">
      <c r="A312" t="s">
        <v>168</v>
      </c>
      <c r="B312" t="s">
        <v>1423</v>
      </c>
      <c r="C312" t="s">
        <v>33</v>
      </c>
      <c r="D312" s="1">
        <v>2569785</v>
      </c>
      <c r="E312" t="s">
        <v>814</v>
      </c>
      <c r="F312" t="s">
        <v>815</v>
      </c>
      <c r="G312" t="s">
        <v>8</v>
      </c>
      <c r="H312" t="s">
        <v>275</v>
      </c>
      <c r="I312" t="s">
        <v>1424</v>
      </c>
      <c r="J312">
        <v>30080314</v>
      </c>
      <c r="K312" t="str">
        <f t="shared" si="4"/>
        <v>30080314-EJECUCION</v>
      </c>
      <c r="L312" t="s">
        <v>8</v>
      </c>
    </row>
    <row r="313" spans="1:12" x14ac:dyDescent="0.25">
      <c r="A313" t="s">
        <v>168</v>
      </c>
      <c r="B313" t="s">
        <v>246</v>
      </c>
      <c r="D313" s="1">
        <v>7116032</v>
      </c>
      <c r="E313" t="s">
        <v>245</v>
      </c>
      <c r="F313" t="s">
        <v>818</v>
      </c>
      <c r="G313" t="s">
        <v>8</v>
      </c>
      <c r="H313" t="s">
        <v>822</v>
      </c>
      <c r="I313" t="s">
        <v>1425</v>
      </c>
      <c r="J313">
        <v>30135059</v>
      </c>
      <c r="K313" t="str">
        <f t="shared" si="4"/>
        <v>30135059-EJECUCION</v>
      </c>
      <c r="L313" t="s">
        <v>8</v>
      </c>
    </row>
    <row r="314" spans="1:12" x14ac:dyDescent="0.25">
      <c r="A314" t="s">
        <v>9</v>
      </c>
      <c r="B314" t="s">
        <v>1426</v>
      </c>
      <c r="C314" t="s">
        <v>858</v>
      </c>
      <c r="D314" s="1">
        <v>102600</v>
      </c>
      <c r="E314" t="s">
        <v>245</v>
      </c>
      <c r="F314" t="s">
        <v>818</v>
      </c>
      <c r="H314" t="s">
        <v>286</v>
      </c>
      <c r="I314" t="s">
        <v>1427</v>
      </c>
      <c r="J314">
        <v>40001257</v>
      </c>
      <c r="K314" t="str">
        <f t="shared" si="4"/>
        <v>40001257-DISEÑO</v>
      </c>
    </row>
    <row r="315" spans="1:12" x14ac:dyDescent="0.25">
      <c r="A315" t="s">
        <v>168</v>
      </c>
      <c r="B315" t="s">
        <v>1428</v>
      </c>
      <c r="D315" s="1">
        <v>305886</v>
      </c>
      <c r="E315" t="s">
        <v>245</v>
      </c>
      <c r="F315" t="s">
        <v>818</v>
      </c>
      <c r="H315" t="s">
        <v>275</v>
      </c>
      <c r="I315" t="s">
        <v>1429</v>
      </c>
      <c r="J315">
        <v>30458322</v>
      </c>
      <c r="K315" t="str">
        <f t="shared" si="4"/>
        <v>30458322-EJECUCION</v>
      </c>
    </row>
    <row r="316" spans="1:12" x14ac:dyDescent="0.25">
      <c r="A316" t="s">
        <v>9</v>
      </c>
      <c r="B316" t="s">
        <v>1430</v>
      </c>
      <c r="D316" s="1">
        <v>845744</v>
      </c>
      <c r="E316" t="s">
        <v>814</v>
      </c>
      <c r="F316" t="s">
        <v>953</v>
      </c>
      <c r="G316" t="s">
        <v>1156</v>
      </c>
      <c r="H316" t="s">
        <v>275</v>
      </c>
      <c r="I316" t="s">
        <v>1431</v>
      </c>
      <c r="J316">
        <v>30083092</v>
      </c>
      <c r="K316" t="str">
        <f t="shared" si="4"/>
        <v>30083092-DISEÑO</v>
      </c>
      <c r="L316" t="s">
        <v>1156</v>
      </c>
    </row>
    <row r="317" spans="1:12" x14ac:dyDescent="0.25">
      <c r="A317" t="s">
        <v>168</v>
      </c>
      <c r="B317" t="s">
        <v>1432</v>
      </c>
      <c r="D317" s="1">
        <v>512996</v>
      </c>
      <c r="E317" t="s">
        <v>245</v>
      </c>
      <c r="F317" t="s">
        <v>818</v>
      </c>
      <c r="H317" t="s">
        <v>286</v>
      </c>
      <c r="I317" t="s">
        <v>1433</v>
      </c>
      <c r="J317">
        <v>30426980</v>
      </c>
      <c r="K317" t="str">
        <f t="shared" si="4"/>
        <v>30426980-EJECUCION</v>
      </c>
    </row>
    <row r="318" spans="1:12" x14ac:dyDescent="0.25">
      <c r="A318" t="s">
        <v>168</v>
      </c>
      <c r="B318" t="s">
        <v>1434</v>
      </c>
      <c r="C318" t="s">
        <v>871</v>
      </c>
      <c r="D318" s="1">
        <v>458681</v>
      </c>
      <c r="E318" t="s">
        <v>814</v>
      </c>
      <c r="F318" t="s">
        <v>1435</v>
      </c>
      <c r="H318" t="s">
        <v>275</v>
      </c>
      <c r="I318" t="s">
        <v>1436</v>
      </c>
      <c r="J318">
        <v>30117749</v>
      </c>
      <c r="K318" t="str">
        <f t="shared" si="4"/>
        <v>30117749-EJECUCION</v>
      </c>
    </row>
    <row r="319" spans="1:12" x14ac:dyDescent="0.25">
      <c r="A319" t="s">
        <v>168</v>
      </c>
      <c r="B319" t="s">
        <v>1437</v>
      </c>
      <c r="C319" t="s">
        <v>855</v>
      </c>
      <c r="D319" s="1">
        <v>246792</v>
      </c>
      <c r="E319" t="s">
        <v>245</v>
      </c>
      <c r="F319" t="s">
        <v>818</v>
      </c>
      <c r="G319" t="s">
        <v>8</v>
      </c>
      <c r="H319" t="s">
        <v>819</v>
      </c>
      <c r="I319" t="s">
        <v>1438</v>
      </c>
      <c r="J319">
        <v>30481026</v>
      </c>
      <c r="K319" t="str">
        <f t="shared" si="4"/>
        <v>30481026-EJECUCION</v>
      </c>
      <c r="L319" t="s">
        <v>8</v>
      </c>
    </row>
    <row r="320" spans="1:12" x14ac:dyDescent="0.25">
      <c r="A320" t="s">
        <v>168</v>
      </c>
      <c r="B320" t="s">
        <v>1439</v>
      </c>
      <c r="C320" t="s">
        <v>28</v>
      </c>
      <c r="D320" s="1">
        <v>487847</v>
      </c>
      <c r="E320" t="s">
        <v>245</v>
      </c>
      <c r="F320" t="s">
        <v>818</v>
      </c>
      <c r="G320" t="s">
        <v>8</v>
      </c>
      <c r="H320" t="s">
        <v>838</v>
      </c>
      <c r="I320" t="s">
        <v>738</v>
      </c>
      <c r="J320">
        <v>30279673</v>
      </c>
      <c r="K320" t="str">
        <f t="shared" si="4"/>
        <v>30279673-EJECUCION</v>
      </c>
      <c r="L320" t="s">
        <v>8</v>
      </c>
    </row>
    <row r="321" spans="1:12" x14ac:dyDescent="0.25">
      <c r="A321" t="s">
        <v>168</v>
      </c>
      <c r="B321" t="s">
        <v>1440</v>
      </c>
      <c r="C321" t="s">
        <v>25</v>
      </c>
      <c r="D321" s="1">
        <v>6388700</v>
      </c>
      <c r="E321" t="s">
        <v>245</v>
      </c>
      <c r="F321" t="s">
        <v>818</v>
      </c>
      <c r="G321" t="s">
        <v>8</v>
      </c>
      <c r="H321" t="s">
        <v>275</v>
      </c>
      <c r="I321" t="s">
        <v>744</v>
      </c>
      <c r="J321">
        <v>30342773</v>
      </c>
      <c r="K321" t="str">
        <f t="shared" si="4"/>
        <v>30342773-EJECUCION</v>
      </c>
      <c r="L321" t="s">
        <v>8</v>
      </c>
    </row>
    <row r="322" spans="1:12" x14ac:dyDescent="0.25">
      <c r="A322" t="s">
        <v>168</v>
      </c>
      <c r="B322" t="s">
        <v>1441</v>
      </c>
      <c r="D322" s="1">
        <v>23883674</v>
      </c>
      <c r="E322" t="s">
        <v>814</v>
      </c>
      <c r="F322" t="s">
        <v>815</v>
      </c>
      <c r="H322" t="s">
        <v>275</v>
      </c>
      <c r="I322" t="s">
        <v>1442</v>
      </c>
      <c r="J322">
        <v>30224327</v>
      </c>
      <c r="K322" t="str">
        <f t="shared" si="4"/>
        <v>30224327-EJECUCION</v>
      </c>
    </row>
    <row r="323" spans="1:12" x14ac:dyDescent="0.25">
      <c r="A323" t="s">
        <v>168</v>
      </c>
      <c r="B323" t="s">
        <v>1443</v>
      </c>
      <c r="C323" t="s">
        <v>28</v>
      </c>
      <c r="D323" s="1">
        <v>46048</v>
      </c>
      <c r="E323" t="s">
        <v>245</v>
      </c>
      <c r="F323" t="s">
        <v>818</v>
      </c>
      <c r="H323" t="s">
        <v>819</v>
      </c>
      <c r="I323" t="s">
        <v>1444</v>
      </c>
      <c r="J323">
        <v>40001307</v>
      </c>
      <c r="K323" t="str">
        <f t="shared" ref="K323:K386" si="5">CONCATENATE(J323,"-",A323)</f>
        <v>40001307-EJECUCION</v>
      </c>
    </row>
    <row r="324" spans="1:12" x14ac:dyDescent="0.25">
      <c r="A324" t="s">
        <v>168</v>
      </c>
      <c r="B324" t="s">
        <v>1445</v>
      </c>
      <c r="C324" t="s">
        <v>19</v>
      </c>
      <c r="D324" s="1">
        <v>309852</v>
      </c>
      <c r="E324" t="s">
        <v>814</v>
      </c>
      <c r="F324" t="s">
        <v>887</v>
      </c>
      <c r="H324" t="s">
        <v>822</v>
      </c>
      <c r="I324" t="s">
        <v>1446</v>
      </c>
      <c r="J324">
        <v>40000984</v>
      </c>
      <c r="K324" t="str">
        <f t="shared" si="5"/>
        <v>40000984-EJECUCION</v>
      </c>
    </row>
    <row r="325" spans="1:12" x14ac:dyDescent="0.25">
      <c r="A325" t="s">
        <v>9</v>
      </c>
      <c r="B325" t="s">
        <v>1447</v>
      </c>
      <c r="C325" t="s">
        <v>17</v>
      </c>
      <c r="D325" s="1">
        <v>872633</v>
      </c>
      <c r="E325" t="s">
        <v>814</v>
      </c>
      <c r="F325" t="s">
        <v>815</v>
      </c>
      <c r="G325" t="s">
        <v>8</v>
      </c>
      <c r="H325" t="s">
        <v>275</v>
      </c>
      <c r="I325" t="s">
        <v>1448</v>
      </c>
      <c r="J325">
        <v>30122170</v>
      </c>
      <c r="K325" t="str">
        <f t="shared" si="5"/>
        <v>30122170-DISEÑO</v>
      </c>
      <c r="L325" t="s">
        <v>8</v>
      </c>
    </row>
    <row r="326" spans="1:12" x14ac:dyDescent="0.25">
      <c r="A326" t="s">
        <v>168</v>
      </c>
      <c r="B326" t="s">
        <v>1449</v>
      </c>
      <c r="C326" t="s">
        <v>855</v>
      </c>
      <c r="D326" s="1">
        <v>232610</v>
      </c>
      <c r="E326" t="s">
        <v>245</v>
      </c>
      <c r="F326" t="s">
        <v>818</v>
      </c>
      <c r="H326" t="s">
        <v>275</v>
      </c>
      <c r="I326" t="s">
        <v>1450</v>
      </c>
      <c r="J326">
        <v>40000419</v>
      </c>
      <c r="K326" t="str">
        <f t="shared" si="5"/>
        <v>40000419-EJECUCION</v>
      </c>
    </row>
    <row r="327" spans="1:12" x14ac:dyDescent="0.25">
      <c r="A327" t="s">
        <v>168</v>
      </c>
      <c r="B327" t="s">
        <v>1451</v>
      </c>
      <c r="D327" s="1">
        <v>464487006</v>
      </c>
      <c r="E327" t="s">
        <v>814</v>
      </c>
      <c r="F327" t="s">
        <v>815</v>
      </c>
      <c r="G327" t="s">
        <v>8</v>
      </c>
      <c r="H327" t="s">
        <v>275</v>
      </c>
      <c r="I327" t="s">
        <v>1452</v>
      </c>
      <c r="J327">
        <v>30125021</v>
      </c>
      <c r="K327" t="str">
        <f t="shared" si="5"/>
        <v>30125021-EJECUCION</v>
      </c>
      <c r="L327" t="s">
        <v>8</v>
      </c>
    </row>
    <row r="328" spans="1:12" x14ac:dyDescent="0.25">
      <c r="A328" t="s">
        <v>168</v>
      </c>
      <c r="B328" t="s">
        <v>1453</v>
      </c>
      <c r="C328" t="s">
        <v>7</v>
      </c>
      <c r="D328" s="1">
        <v>8006478</v>
      </c>
      <c r="E328" t="s">
        <v>245</v>
      </c>
      <c r="F328" t="s">
        <v>818</v>
      </c>
      <c r="G328" t="s">
        <v>8</v>
      </c>
      <c r="H328" t="s">
        <v>275</v>
      </c>
      <c r="I328" t="s">
        <v>1454</v>
      </c>
      <c r="J328">
        <v>30043744</v>
      </c>
      <c r="K328" t="str">
        <f t="shared" si="5"/>
        <v>30043744-EJECUCION</v>
      </c>
      <c r="L328" t="s">
        <v>8</v>
      </c>
    </row>
    <row r="329" spans="1:12" x14ac:dyDescent="0.25">
      <c r="A329" t="s">
        <v>9</v>
      </c>
      <c r="B329" t="s">
        <v>1455</v>
      </c>
      <c r="C329" t="s">
        <v>44</v>
      </c>
      <c r="D329" s="1">
        <v>65408</v>
      </c>
      <c r="E329" t="s">
        <v>245</v>
      </c>
      <c r="F329" t="s">
        <v>818</v>
      </c>
      <c r="G329" t="s">
        <v>142</v>
      </c>
      <c r="H329" t="s">
        <v>274</v>
      </c>
      <c r="I329" t="s">
        <v>1456</v>
      </c>
      <c r="J329">
        <v>30351932</v>
      </c>
      <c r="K329" t="str">
        <f t="shared" si="5"/>
        <v>30351932-DISEÑO</v>
      </c>
      <c r="L329" t="s">
        <v>142</v>
      </c>
    </row>
    <row r="330" spans="1:12" x14ac:dyDescent="0.25">
      <c r="A330" t="s">
        <v>168</v>
      </c>
      <c r="B330" t="s">
        <v>374</v>
      </c>
      <c r="C330" t="s">
        <v>45</v>
      </c>
      <c r="D330" s="1">
        <v>295439</v>
      </c>
      <c r="E330" t="s">
        <v>245</v>
      </c>
      <c r="F330" t="s">
        <v>818</v>
      </c>
      <c r="G330" t="s">
        <v>8</v>
      </c>
      <c r="H330" t="s">
        <v>819</v>
      </c>
      <c r="I330" t="s">
        <v>1457</v>
      </c>
      <c r="J330">
        <v>30341784</v>
      </c>
      <c r="K330" t="str">
        <f t="shared" si="5"/>
        <v>30341784-EJECUCION</v>
      </c>
      <c r="L330" t="s">
        <v>8</v>
      </c>
    </row>
    <row r="331" spans="1:12" x14ac:dyDescent="0.25">
      <c r="A331" t="s">
        <v>168</v>
      </c>
      <c r="B331" t="s">
        <v>1458</v>
      </c>
      <c r="C331" t="s">
        <v>871</v>
      </c>
      <c r="D331" s="1">
        <v>50000</v>
      </c>
      <c r="E331" t="s">
        <v>245</v>
      </c>
      <c r="F331" t="s">
        <v>818</v>
      </c>
      <c r="H331" t="s">
        <v>286</v>
      </c>
      <c r="I331" t="s">
        <v>1459</v>
      </c>
      <c r="J331">
        <v>40000182</v>
      </c>
      <c r="K331" t="str">
        <f t="shared" si="5"/>
        <v>40000182-EJECUCION</v>
      </c>
    </row>
    <row r="332" spans="1:12" x14ac:dyDescent="0.25">
      <c r="A332" t="s">
        <v>168</v>
      </c>
      <c r="B332" t="s">
        <v>1460</v>
      </c>
      <c r="C332" t="s">
        <v>25</v>
      </c>
      <c r="D332" s="1">
        <v>2162140</v>
      </c>
      <c r="E332" t="s">
        <v>245</v>
      </c>
      <c r="F332" t="s">
        <v>818</v>
      </c>
      <c r="G332" t="s">
        <v>8</v>
      </c>
      <c r="H332" t="s">
        <v>274</v>
      </c>
      <c r="I332" t="s">
        <v>1461</v>
      </c>
      <c r="J332">
        <v>30047349</v>
      </c>
      <c r="K332" t="str">
        <f t="shared" si="5"/>
        <v>30047349-EJECUCION</v>
      </c>
      <c r="L332" t="s">
        <v>8</v>
      </c>
    </row>
    <row r="333" spans="1:12" x14ac:dyDescent="0.25">
      <c r="A333" t="s">
        <v>9</v>
      </c>
      <c r="B333" t="s">
        <v>1462</v>
      </c>
      <c r="C333" t="s">
        <v>39</v>
      </c>
      <c r="D333" s="1">
        <v>211238</v>
      </c>
      <c r="E333" t="s">
        <v>814</v>
      </c>
      <c r="F333" t="s">
        <v>953</v>
      </c>
      <c r="G333" t="s">
        <v>8</v>
      </c>
      <c r="H333" t="s">
        <v>838</v>
      </c>
      <c r="I333" t="s">
        <v>1463</v>
      </c>
      <c r="J333">
        <v>30352328</v>
      </c>
      <c r="K333" t="str">
        <f t="shared" si="5"/>
        <v>30352328-DISEÑO</v>
      </c>
      <c r="L333" t="s">
        <v>8</v>
      </c>
    </row>
    <row r="334" spans="1:12" x14ac:dyDescent="0.25">
      <c r="A334" t="s">
        <v>168</v>
      </c>
      <c r="B334" t="s">
        <v>1464</v>
      </c>
      <c r="C334" t="s">
        <v>289</v>
      </c>
      <c r="D334" s="1">
        <v>293030</v>
      </c>
      <c r="E334" t="s">
        <v>245</v>
      </c>
      <c r="F334" t="s">
        <v>818</v>
      </c>
      <c r="H334" t="s">
        <v>819</v>
      </c>
      <c r="I334" t="s">
        <v>1465</v>
      </c>
      <c r="J334">
        <v>30124377</v>
      </c>
      <c r="K334" t="str">
        <f t="shared" si="5"/>
        <v>30124377-EJECUCION</v>
      </c>
    </row>
    <row r="335" spans="1:12" x14ac:dyDescent="0.25">
      <c r="A335" t="s">
        <v>9</v>
      </c>
      <c r="B335" t="s">
        <v>1466</v>
      </c>
      <c r="D335" s="1">
        <v>2009161</v>
      </c>
      <c r="E335" t="s">
        <v>814</v>
      </c>
      <c r="F335" t="s">
        <v>815</v>
      </c>
      <c r="G335" t="s">
        <v>8</v>
      </c>
      <c r="H335" t="s">
        <v>275</v>
      </c>
      <c r="I335" t="s">
        <v>1467</v>
      </c>
      <c r="J335">
        <v>30128028</v>
      </c>
      <c r="K335" t="str">
        <f t="shared" si="5"/>
        <v>30128028-DISEÑO</v>
      </c>
      <c r="L335" t="s">
        <v>8</v>
      </c>
    </row>
    <row r="336" spans="1:12" x14ac:dyDescent="0.25">
      <c r="A336" t="s">
        <v>168</v>
      </c>
      <c r="B336" t="s">
        <v>1468</v>
      </c>
      <c r="C336" t="s">
        <v>858</v>
      </c>
      <c r="D336" s="1">
        <v>152618</v>
      </c>
      <c r="E336" t="s">
        <v>245</v>
      </c>
      <c r="F336" t="s">
        <v>818</v>
      </c>
      <c r="H336" t="s">
        <v>286</v>
      </c>
      <c r="I336" t="s">
        <v>1469</v>
      </c>
      <c r="J336">
        <v>40001341</v>
      </c>
      <c r="K336" t="str">
        <f t="shared" si="5"/>
        <v>40001341-EJECUCION</v>
      </c>
    </row>
    <row r="337" spans="1:12" x14ac:dyDescent="0.25">
      <c r="A337" t="s">
        <v>168</v>
      </c>
      <c r="B337" t="s">
        <v>309</v>
      </c>
      <c r="C337" t="s">
        <v>22</v>
      </c>
      <c r="D337" s="1">
        <v>3478589</v>
      </c>
      <c r="E337" t="s">
        <v>245</v>
      </c>
      <c r="F337" t="s">
        <v>818</v>
      </c>
      <c r="G337" t="s">
        <v>8</v>
      </c>
      <c r="H337" t="s">
        <v>286</v>
      </c>
      <c r="I337" t="s">
        <v>718</v>
      </c>
      <c r="J337">
        <v>30076574</v>
      </c>
      <c r="K337" t="str">
        <f t="shared" si="5"/>
        <v>30076574-EJECUCION</v>
      </c>
      <c r="L337" t="s">
        <v>8</v>
      </c>
    </row>
    <row r="338" spans="1:12" x14ac:dyDescent="0.25">
      <c r="A338" t="s">
        <v>168</v>
      </c>
      <c r="B338" t="s">
        <v>1470</v>
      </c>
      <c r="D338" s="1">
        <v>24454744</v>
      </c>
      <c r="E338" t="s">
        <v>814</v>
      </c>
      <c r="F338" t="s">
        <v>815</v>
      </c>
      <c r="H338" t="s">
        <v>275</v>
      </c>
      <c r="I338" t="s">
        <v>1471</v>
      </c>
      <c r="J338">
        <v>30259272</v>
      </c>
      <c r="K338" t="str">
        <f t="shared" si="5"/>
        <v>30259272-EJECUCION</v>
      </c>
    </row>
    <row r="339" spans="1:12" x14ac:dyDescent="0.25">
      <c r="A339" t="s">
        <v>168</v>
      </c>
      <c r="B339" t="s">
        <v>1472</v>
      </c>
      <c r="C339" t="s">
        <v>39</v>
      </c>
      <c r="D339" s="1">
        <v>460050</v>
      </c>
      <c r="E339" t="s">
        <v>245</v>
      </c>
      <c r="F339" t="s">
        <v>818</v>
      </c>
      <c r="H339" t="s">
        <v>275</v>
      </c>
      <c r="I339" t="s">
        <v>1473</v>
      </c>
      <c r="J339">
        <v>30428525</v>
      </c>
      <c r="K339" t="str">
        <f t="shared" si="5"/>
        <v>30428525-EJECUCION</v>
      </c>
    </row>
    <row r="340" spans="1:12" x14ac:dyDescent="0.25">
      <c r="A340" t="s">
        <v>168</v>
      </c>
      <c r="B340" t="s">
        <v>1474</v>
      </c>
      <c r="D340" s="1">
        <v>262325</v>
      </c>
      <c r="E340" t="s">
        <v>245</v>
      </c>
      <c r="F340" t="s">
        <v>818</v>
      </c>
      <c r="H340" t="s">
        <v>842</v>
      </c>
      <c r="I340" t="s">
        <v>1475</v>
      </c>
      <c r="J340">
        <v>30341325</v>
      </c>
      <c r="K340" t="str">
        <f t="shared" si="5"/>
        <v>30341325-EJECUCION</v>
      </c>
    </row>
    <row r="341" spans="1:12" x14ac:dyDescent="0.25">
      <c r="A341" t="s">
        <v>9</v>
      </c>
      <c r="B341" t="s">
        <v>1476</v>
      </c>
      <c r="C341" t="s">
        <v>24</v>
      </c>
      <c r="D341" s="1">
        <v>915383</v>
      </c>
      <c r="E341" t="s">
        <v>814</v>
      </c>
      <c r="F341" t="s">
        <v>815</v>
      </c>
      <c r="G341" t="s">
        <v>8</v>
      </c>
      <c r="H341" t="s">
        <v>275</v>
      </c>
      <c r="I341" t="s">
        <v>1477</v>
      </c>
      <c r="J341">
        <v>30081343</v>
      </c>
      <c r="K341" t="str">
        <f t="shared" si="5"/>
        <v>30081343-DISEÑO</v>
      </c>
      <c r="L341" t="s">
        <v>8</v>
      </c>
    </row>
    <row r="342" spans="1:12" x14ac:dyDescent="0.25">
      <c r="A342" t="s">
        <v>9</v>
      </c>
      <c r="B342" t="s">
        <v>1478</v>
      </c>
      <c r="C342" t="s">
        <v>871</v>
      </c>
      <c r="D342" s="1">
        <v>42169</v>
      </c>
      <c r="E342" t="s">
        <v>814</v>
      </c>
      <c r="F342" t="s">
        <v>958</v>
      </c>
      <c r="H342" t="s">
        <v>274</v>
      </c>
      <c r="I342" t="s">
        <v>1479</v>
      </c>
      <c r="J342">
        <v>40001207</v>
      </c>
      <c r="K342" t="str">
        <f t="shared" si="5"/>
        <v>40001207-DISEÑO</v>
      </c>
    </row>
    <row r="343" spans="1:12" x14ac:dyDescent="0.25">
      <c r="A343" t="s">
        <v>168</v>
      </c>
      <c r="B343" t="s">
        <v>371</v>
      </c>
      <c r="C343" t="s">
        <v>24</v>
      </c>
      <c r="D343" s="1">
        <v>481910</v>
      </c>
      <c r="E343" t="s">
        <v>245</v>
      </c>
      <c r="F343" t="s">
        <v>818</v>
      </c>
      <c r="G343" t="s">
        <v>308</v>
      </c>
      <c r="H343" t="s">
        <v>275</v>
      </c>
      <c r="I343" t="s">
        <v>1480</v>
      </c>
      <c r="J343">
        <v>30480531</v>
      </c>
      <c r="K343" t="str">
        <f t="shared" si="5"/>
        <v>30480531-EJECUCION</v>
      </c>
      <c r="L343" t="s">
        <v>308</v>
      </c>
    </row>
    <row r="344" spans="1:12" x14ac:dyDescent="0.25">
      <c r="A344" t="s">
        <v>168</v>
      </c>
      <c r="B344" t="s">
        <v>1481</v>
      </c>
      <c r="C344" t="s">
        <v>17</v>
      </c>
      <c r="D344" s="1">
        <v>2785544</v>
      </c>
      <c r="E344" t="s">
        <v>245</v>
      </c>
      <c r="F344" t="s">
        <v>818</v>
      </c>
      <c r="G344" t="s">
        <v>8</v>
      </c>
      <c r="H344" t="s">
        <v>822</v>
      </c>
      <c r="I344" t="s">
        <v>1482</v>
      </c>
      <c r="J344">
        <v>30067012</v>
      </c>
      <c r="K344" t="str">
        <f t="shared" si="5"/>
        <v>30067012-EJECUCION</v>
      </c>
      <c r="L344" t="s">
        <v>8</v>
      </c>
    </row>
    <row r="345" spans="1:12" x14ac:dyDescent="0.25">
      <c r="A345" t="s">
        <v>168</v>
      </c>
      <c r="B345" t="s">
        <v>1483</v>
      </c>
      <c r="C345" t="s">
        <v>871</v>
      </c>
      <c r="D345" s="1">
        <v>1152771</v>
      </c>
      <c r="E345" t="s">
        <v>814</v>
      </c>
      <c r="F345" t="s">
        <v>1231</v>
      </c>
      <c r="G345" t="s">
        <v>8</v>
      </c>
      <c r="H345" t="s">
        <v>275</v>
      </c>
      <c r="I345" t="s">
        <v>1484</v>
      </c>
      <c r="J345">
        <v>30343529</v>
      </c>
      <c r="K345" t="str">
        <f t="shared" si="5"/>
        <v>30343529-EJECUCION</v>
      </c>
      <c r="L345" t="s">
        <v>8</v>
      </c>
    </row>
    <row r="346" spans="1:12" x14ac:dyDescent="0.25">
      <c r="A346" t="s">
        <v>168</v>
      </c>
      <c r="B346" t="s">
        <v>770</v>
      </c>
      <c r="D346" s="1">
        <v>2016973</v>
      </c>
      <c r="E346" t="s">
        <v>245</v>
      </c>
      <c r="F346" t="s">
        <v>818</v>
      </c>
      <c r="H346" t="s">
        <v>275</v>
      </c>
      <c r="I346" t="s">
        <v>769</v>
      </c>
      <c r="J346">
        <v>30396578</v>
      </c>
      <c r="K346" t="str">
        <f t="shared" si="5"/>
        <v>30396578-EJECUCION</v>
      </c>
    </row>
    <row r="347" spans="1:12" x14ac:dyDescent="0.25">
      <c r="A347" t="s">
        <v>9</v>
      </c>
      <c r="B347" t="s">
        <v>1485</v>
      </c>
      <c r="D347" s="1">
        <v>232817</v>
      </c>
      <c r="E347" t="s">
        <v>814</v>
      </c>
      <c r="F347" t="s">
        <v>1486</v>
      </c>
      <c r="G347" t="s">
        <v>8</v>
      </c>
      <c r="H347" t="s">
        <v>822</v>
      </c>
      <c r="I347" t="s">
        <v>1487</v>
      </c>
      <c r="J347">
        <v>30091074</v>
      </c>
      <c r="K347" t="str">
        <f t="shared" si="5"/>
        <v>30091074-DISEÑO</v>
      </c>
      <c r="L347" t="s">
        <v>8</v>
      </c>
    </row>
    <row r="348" spans="1:12" x14ac:dyDescent="0.25">
      <c r="A348" t="s">
        <v>168</v>
      </c>
      <c r="B348" t="s">
        <v>1488</v>
      </c>
      <c r="C348" t="s">
        <v>16</v>
      </c>
      <c r="D348" s="1">
        <v>76510</v>
      </c>
      <c r="E348" t="s">
        <v>814</v>
      </c>
      <c r="F348" t="s">
        <v>1489</v>
      </c>
      <c r="H348" t="s">
        <v>912</v>
      </c>
      <c r="I348" t="s">
        <v>1490</v>
      </c>
      <c r="J348">
        <v>40001779</v>
      </c>
      <c r="K348" t="str">
        <f t="shared" si="5"/>
        <v>40001779-EJECUCION</v>
      </c>
    </row>
    <row r="349" spans="1:12" x14ac:dyDescent="0.25">
      <c r="A349" t="s">
        <v>168</v>
      </c>
      <c r="B349" t="s">
        <v>1491</v>
      </c>
      <c r="C349" t="s">
        <v>31</v>
      </c>
      <c r="D349" s="1">
        <v>763773</v>
      </c>
      <c r="E349" t="s">
        <v>245</v>
      </c>
      <c r="F349" t="s">
        <v>818</v>
      </c>
      <c r="G349" t="s">
        <v>8</v>
      </c>
      <c r="H349" t="s">
        <v>826</v>
      </c>
      <c r="I349" t="s">
        <v>1492</v>
      </c>
      <c r="J349">
        <v>30121787</v>
      </c>
      <c r="K349" t="str">
        <f t="shared" si="5"/>
        <v>30121787-EJECUCION</v>
      </c>
      <c r="L349" t="s">
        <v>8</v>
      </c>
    </row>
    <row r="350" spans="1:12" x14ac:dyDescent="0.25">
      <c r="A350" t="s">
        <v>168</v>
      </c>
      <c r="B350" t="s">
        <v>1493</v>
      </c>
      <c r="C350" t="s">
        <v>7</v>
      </c>
      <c r="D350" s="1">
        <v>123539</v>
      </c>
      <c r="E350" t="s">
        <v>245</v>
      </c>
      <c r="F350" t="s">
        <v>818</v>
      </c>
      <c r="H350" t="s">
        <v>842</v>
      </c>
      <c r="I350" t="s">
        <v>1494</v>
      </c>
      <c r="J350">
        <v>40002944</v>
      </c>
      <c r="K350" t="str">
        <f t="shared" si="5"/>
        <v>40002944-EJECUCION</v>
      </c>
    </row>
    <row r="351" spans="1:12" x14ac:dyDescent="0.25">
      <c r="A351" t="s">
        <v>168</v>
      </c>
      <c r="B351" t="s">
        <v>1495</v>
      </c>
      <c r="C351" t="s">
        <v>41</v>
      </c>
      <c r="D351" s="1">
        <v>1281302</v>
      </c>
      <c r="E351" t="s">
        <v>245</v>
      </c>
      <c r="F351" t="s">
        <v>818</v>
      </c>
      <c r="G351" t="s">
        <v>8</v>
      </c>
      <c r="H351" t="s">
        <v>822</v>
      </c>
      <c r="I351" t="s">
        <v>1496</v>
      </c>
      <c r="J351">
        <v>30086050</v>
      </c>
      <c r="K351" t="str">
        <f t="shared" si="5"/>
        <v>30086050-EJECUCION</v>
      </c>
      <c r="L351" t="s">
        <v>8</v>
      </c>
    </row>
    <row r="352" spans="1:12" x14ac:dyDescent="0.25">
      <c r="A352" t="s">
        <v>168</v>
      </c>
      <c r="B352" t="s">
        <v>1497</v>
      </c>
      <c r="C352" t="s">
        <v>16</v>
      </c>
      <c r="D352" s="1">
        <v>338714</v>
      </c>
      <c r="E352" t="s">
        <v>814</v>
      </c>
      <c r="F352" t="s">
        <v>892</v>
      </c>
      <c r="G352" t="s">
        <v>8</v>
      </c>
      <c r="H352" t="s">
        <v>838</v>
      </c>
      <c r="I352" t="s">
        <v>1498</v>
      </c>
      <c r="J352">
        <v>30389124</v>
      </c>
      <c r="K352" t="str">
        <f t="shared" si="5"/>
        <v>30389124-EJECUCION</v>
      </c>
      <c r="L352" t="s">
        <v>8</v>
      </c>
    </row>
    <row r="353" spans="1:12" x14ac:dyDescent="0.25">
      <c r="A353" t="s">
        <v>168</v>
      </c>
      <c r="B353" t="s">
        <v>1499</v>
      </c>
      <c r="C353" t="s">
        <v>25</v>
      </c>
      <c r="D353" s="1">
        <v>1078187</v>
      </c>
      <c r="E353" t="s">
        <v>245</v>
      </c>
      <c r="F353" t="s">
        <v>818</v>
      </c>
      <c r="G353" t="s">
        <v>8</v>
      </c>
      <c r="H353" t="s">
        <v>912</v>
      </c>
      <c r="I353" t="s">
        <v>742</v>
      </c>
      <c r="J353">
        <v>30248522</v>
      </c>
      <c r="K353" t="str">
        <f t="shared" si="5"/>
        <v>30248522-EJECUCION</v>
      </c>
      <c r="L353" t="s">
        <v>8</v>
      </c>
    </row>
    <row r="354" spans="1:12" x14ac:dyDescent="0.25">
      <c r="A354" t="s">
        <v>9</v>
      </c>
      <c r="B354" t="s">
        <v>549</v>
      </c>
      <c r="D354" s="1">
        <v>90984</v>
      </c>
      <c r="E354" t="s">
        <v>245</v>
      </c>
      <c r="F354" t="s">
        <v>818</v>
      </c>
      <c r="G354" t="s">
        <v>8</v>
      </c>
      <c r="H354" t="s">
        <v>842</v>
      </c>
      <c r="I354" t="s">
        <v>1500</v>
      </c>
      <c r="J354">
        <v>30135967</v>
      </c>
      <c r="K354" t="str">
        <f t="shared" si="5"/>
        <v>30135967-DISEÑO</v>
      </c>
      <c r="L354" t="s">
        <v>8</v>
      </c>
    </row>
    <row r="355" spans="1:12" x14ac:dyDescent="0.25">
      <c r="A355" t="s">
        <v>9</v>
      </c>
      <c r="B355" t="s">
        <v>1501</v>
      </c>
      <c r="C355" t="s">
        <v>28</v>
      </c>
      <c r="D355" s="1">
        <v>27413</v>
      </c>
      <c r="E355" t="s">
        <v>245</v>
      </c>
      <c r="F355" t="s">
        <v>818</v>
      </c>
      <c r="H355" t="s">
        <v>826</v>
      </c>
      <c r="I355" t="s">
        <v>1502</v>
      </c>
      <c r="J355">
        <v>30465403</v>
      </c>
      <c r="K355" t="str">
        <f t="shared" si="5"/>
        <v>30465403-DISEÑO</v>
      </c>
    </row>
    <row r="356" spans="1:12" x14ac:dyDescent="0.25">
      <c r="A356" t="s">
        <v>9</v>
      </c>
      <c r="B356" t="s">
        <v>1503</v>
      </c>
      <c r="C356" t="s">
        <v>25</v>
      </c>
      <c r="D356" s="1">
        <v>5401</v>
      </c>
      <c r="E356" t="s">
        <v>245</v>
      </c>
      <c r="F356" t="s">
        <v>818</v>
      </c>
      <c r="G356" t="s">
        <v>8</v>
      </c>
      <c r="H356" t="s">
        <v>826</v>
      </c>
      <c r="I356" t="s">
        <v>1504</v>
      </c>
      <c r="J356">
        <v>30131517</v>
      </c>
      <c r="K356" t="str">
        <f t="shared" si="5"/>
        <v>30131517-DISEÑO</v>
      </c>
      <c r="L356" t="s">
        <v>8</v>
      </c>
    </row>
    <row r="357" spans="1:12" x14ac:dyDescent="0.25">
      <c r="A357" t="s">
        <v>168</v>
      </c>
      <c r="B357" t="s">
        <v>1505</v>
      </c>
      <c r="C357" t="s">
        <v>871</v>
      </c>
      <c r="D357" s="1">
        <v>271621</v>
      </c>
      <c r="E357" t="s">
        <v>245</v>
      </c>
      <c r="F357" t="s">
        <v>818</v>
      </c>
      <c r="G357" t="s">
        <v>8</v>
      </c>
      <c r="H357" t="s">
        <v>902</v>
      </c>
      <c r="I357" t="s">
        <v>1506</v>
      </c>
      <c r="J357">
        <v>30073367</v>
      </c>
      <c r="K357" t="str">
        <f t="shared" si="5"/>
        <v>30073367-EJECUCION</v>
      </c>
      <c r="L357" t="s">
        <v>8</v>
      </c>
    </row>
    <row r="358" spans="1:12" x14ac:dyDescent="0.25">
      <c r="A358" t="s">
        <v>168</v>
      </c>
      <c r="B358" t="s">
        <v>1507</v>
      </c>
      <c r="C358" t="s">
        <v>33</v>
      </c>
      <c r="D358" s="1">
        <v>92340</v>
      </c>
      <c r="E358" t="s">
        <v>245</v>
      </c>
      <c r="F358" t="s">
        <v>818</v>
      </c>
      <c r="H358" t="s">
        <v>286</v>
      </c>
      <c r="I358" t="s">
        <v>1508</v>
      </c>
      <c r="J358">
        <v>40000066</v>
      </c>
      <c r="K358" t="str">
        <f t="shared" si="5"/>
        <v>40000066-EJECUCION</v>
      </c>
    </row>
    <row r="359" spans="1:12" x14ac:dyDescent="0.25">
      <c r="A359" t="s">
        <v>168</v>
      </c>
      <c r="B359" t="s">
        <v>1509</v>
      </c>
      <c r="C359" t="s">
        <v>29</v>
      </c>
      <c r="D359" s="1">
        <v>851251</v>
      </c>
      <c r="E359" t="s">
        <v>814</v>
      </c>
      <c r="F359" t="s">
        <v>892</v>
      </c>
      <c r="H359" t="s">
        <v>838</v>
      </c>
      <c r="I359" t="s">
        <v>1510</v>
      </c>
      <c r="J359">
        <v>30390477</v>
      </c>
      <c r="K359" t="str">
        <f t="shared" si="5"/>
        <v>30390477-EJECUCION</v>
      </c>
    </row>
    <row r="360" spans="1:12" x14ac:dyDescent="0.25">
      <c r="A360" t="s">
        <v>9</v>
      </c>
      <c r="B360" t="s">
        <v>1511</v>
      </c>
      <c r="C360" t="s">
        <v>871</v>
      </c>
      <c r="D360" s="1">
        <v>29983</v>
      </c>
      <c r="E360" t="s">
        <v>245</v>
      </c>
      <c r="F360" t="s">
        <v>818</v>
      </c>
      <c r="G360" t="s">
        <v>308</v>
      </c>
      <c r="H360" t="s">
        <v>274</v>
      </c>
      <c r="I360" t="s">
        <v>1512</v>
      </c>
      <c r="J360">
        <v>30270222</v>
      </c>
      <c r="K360" t="str">
        <f t="shared" si="5"/>
        <v>30270222-DISEÑO</v>
      </c>
      <c r="L360" t="s">
        <v>308</v>
      </c>
    </row>
    <row r="361" spans="1:12" x14ac:dyDescent="0.25">
      <c r="A361" t="s">
        <v>168</v>
      </c>
      <c r="B361" t="s">
        <v>1513</v>
      </c>
      <c r="D361" s="1">
        <v>2717088</v>
      </c>
      <c r="E361" t="s">
        <v>245</v>
      </c>
      <c r="F361" t="s">
        <v>818</v>
      </c>
      <c r="G361" t="s">
        <v>8</v>
      </c>
      <c r="H361" t="s">
        <v>274</v>
      </c>
      <c r="I361" t="s">
        <v>1514</v>
      </c>
      <c r="J361">
        <v>30364305</v>
      </c>
      <c r="K361" t="str">
        <f t="shared" si="5"/>
        <v>30364305-EJECUCION</v>
      </c>
      <c r="L361" t="s">
        <v>8</v>
      </c>
    </row>
    <row r="362" spans="1:12" x14ac:dyDescent="0.25">
      <c r="A362" t="s">
        <v>168</v>
      </c>
      <c r="B362" t="s">
        <v>405</v>
      </c>
      <c r="C362" t="s">
        <v>35</v>
      </c>
      <c r="D362" s="1">
        <v>646448</v>
      </c>
      <c r="E362" t="s">
        <v>245</v>
      </c>
      <c r="F362" t="s">
        <v>818</v>
      </c>
      <c r="H362" t="s">
        <v>874</v>
      </c>
      <c r="I362" t="s">
        <v>1515</v>
      </c>
      <c r="J362">
        <v>30126506</v>
      </c>
      <c r="K362" t="str">
        <f t="shared" si="5"/>
        <v>30126506-EJECUCION</v>
      </c>
    </row>
    <row r="363" spans="1:12" x14ac:dyDescent="0.25">
      <c r="A363" t="s">
        <v>168</v>
      </c>
      <c r="B363" t="s">
        <v>1516</v>
      </c>
      <c r="C363" t="s">
        <v>33</v>
      </c>
      <c r="D363" s="1">
        <v>88690</v>
      </c>
      <c r="E363" t="s">
        <v>245</v>
      </c>
      <c r="F363" t="s">
        <v>818</v>
      </c>
      <c r="G363" t="s">
        <v>8</v>
      </c>
      <c r="H363" t="s">
        <v>819</v>
      </c>
      <c r="I363" t="s">
        <v>1517</v>
      </c>
      <c r="J363">
        <v>40000032</v>
      </c>
      <c r="K363" t="str">
        <f t="shared" si="5"/>
        <v>40000032-EJECUCION</v>
      </c>
      <c r="L363" t="s">
        <v>8</v>
      </c>
    </row>
    <row r="364" spans="1:12" x14ac:dyDescent="0.25">
      <c r="A364" t="s">
        <v>168</v>
      </c>
      <c r="B364" t="s">
        <v>1518</v>
      </c>
      <c r="C364" t="s">
        <v>945</v>
      </c>
      <c r="D364" s="1">
        <v>1168828</v>
      </c>
      <c r="E364" t="s">
        <v>245</v>
      </c>
      <c r="F364" t="s">
        <v>818</v>
      </c>
      <c r="G364" t="s">
        <v>8</v>
      </c>
      <c r="H364" t="s">
        <v>826</v>
      </c>
      <c r="I364" t="s">
        <v>1519</v>
      </c>
      <c r="J364">
        <v>30115770</v>
      </c>
      <c r="K364" t="str">
        <f t="shared" si="5"/>
        <v>30115770-EJECUCION</v>
      </c>
      <c r="L364" t="s">
        <v>8</v>
      </c>
    </row>
    <row r="365" spans="1:12" x14ac:dyDescent="0.25">
      <c r="A365" t="s">
        <v>9</v>
      </c>
      <c r="B365" t="s">
        <v>1520</v>
      </c>
      <c r="C365" t="s">
        <v>17</v>
      </c>
      <c r="D365" s="1">
        <v>63516</v>
      </c>
      <c r="E365" t="s">
        <v>245</v>
      </c>
      <c r="F365" t="s">
        <v>818</v>
      </c>
      <c r="H365" t="s">
        <v>822</v>
      </c>
      <c r="I365" t="s">
        <v>1521</v>
      </c>
      <c r="J365">
        <v>30070312</v>
      </c>
      <c r="K365" t="str">
        <f t="shared" si="5"/>
        <v>30070312-DISEÑO</v>
      </c>
    </row>
    <row r="366" spans="1:12" x14ac:dyDescent="0.25">
      <c r="A366" t="s">
        <v>9</v>
      </c>
      <c r="B366" t="s">
        <v>1522</v>
      </c>
      <c r="D366" s="1">
        <v>933924</v>
      </c>
      <c r="E366" t="s">
        <v>245</v>
      </c>
      <c r="F366" t="s">
        <v>818</v>
      </c>
      <c r="H366" t="s">
        <v>275</v>
      </c>
      <c r="I366" t="s">
        <v>1523</v>
      </c>
      <c r="J366">
        <v>30384429</v>
      </c>
      <c r="K366" t="str">
        <f t="shared" si="5"/>
        <v>30384429-DISEÑO</v>
      </c>
    </row>
    <row r="367" spans="1:12" x14ac:dyDescent="0.25">
      <c r="A367" t="s">
        <v>168</v>
      </c>
      <c r="B367" t="s">
        <v>1524</v>
      </c>
      <c r="C367" t="s">
        <v>46</v>
      </c>
      <c r="D367" s="1">
        <v>9166471</v>
      </c>
      <c r="E367" t="s">
        <v>814</v>
      </c>
      <c r="F367" t="s">
        <v>815</v>
      </c>
      <c r="G367" t="s">
        <v>8</v>
      </c>
      <c r="H367" t="s">
        <v>275</v>
      </c>
      <c r="I367" t="s">
        <v>1525</v>
      </c>
      <c r="J367">
        <v>30132175</v>
      </c>
      <c r="K367" t="str">
        <f t="shared" si="5"/>
        <v>30132175-EJECUCION</v>
      </c>
      <c r="L367" t="s">
        <v>8</v>
      </c>
    </row>
    <row r="368" spans="1:12" x14ac:dyDescent="0.25">
      <c r="A368" t="s">
        <v>168</v>
      </c>
      <c r="B368" t="s">
        <v>1526</v>
      </c>
      <c r="C368" t="s">
        <v>16</v>
      </c>
      <c r="D368" s="1">
        <v>53954</v>
      </c>
      <c r="E368" t="s">
        <v>245</v>
      </c>
      <c r="F368" t="s">
        <v>818</v>
      </c>
      <c r="H368" t="s">
        <v>286</v>
      </c>
      <c r="I368" t="s">
        <v>1527</v>
      </c>
      <c r="J368">
        <v>30482552</v>
      </c>
      <c r="K368" t="str">
        <f t="shared" si="5"/>
        <v>30482552-EJECUCION</v>
      </c>
    </row>
    <row r="369" spans="1:12" x14ac:dyDescent="0.25">
      <c r="A369" t="s">
        <v>168</v>
      </c>
      <c r="B369" t="s">
        <v>1528</v>
      </c>
      <c r="C369" t="s">
        <v>31</v>
      </c>
      <c r="D369" s="1">
        <v>335965</v>
      </c>
      <c r="E369" t="s">
        <v>814</v>
      </c>
      <c r="F369" t="s">
        <v>1231</v>
      </c>
      <c r="G369" t="s">
        <v>8</v>
      </c>
      <c r="H369" t="s">
        <v>275</v>
      </c>
      <c r="I369" t="s">
        <v>1529</v>
      </c>
      <c r="J369">
        <v>30350522</v>
      </c>
      <c r="K369" t="str">
        <f t="shared" si="5"/>
        <v>30350522-EJECUCION</v>
      </c>
      <c r="L369" t="s">
        <v>8</v>
      </c>
    </row>
    <row r="370" spans="1:12" x14ac:dyDescent="0.25">
      <c r="A370" t="s">
        <v>168</v>
      </c>
      <c r="B370" t="s">
        <v>1530</v>
      </c>
      <c r="C370" t="s">
        <v>31</v>
      </c>
      <c r="D370" s="1">
        <v>189283</v>
      </c>
      <c r="E370" t="s">
        <v>245</v>
      </c>
      <c r="F370" t="s">
        <v>818</v>
      </c>
      <c r="H370" t="s">
        <v>275</v>
      </c>
      <c r="I370" t="s">
        <v>1531</v>
      </c>
      <c r="J370">
        <v>30484307</v>
      </c>
      <c r="K370" t="str">
        <f t="shared" si="5"/>
        <v>30484307-EJECUCION</v>
      </c>
    </row>
    <row r="371" spans="1:12" x14ac:dyDescent="0.25">
      <c r="A371" t="s">
        <v>168</v>
      </c>
      <c r="B371" t="s">
        <v>1532</v>
      </c>
      <c r="D371" s="1">
        <v>212907</v>
      </c>
      <c r="E371" t="s">
        <v>814</v>
      </c>
      <c r="F371" t="s">
        <v>892</v>
      </c>
      <c r="H371" t="s">
        <v>826</v>
      </c>
      <c r="I371" t="s">
        <v>1533</v>
      </c>
      <c r="J371">
        <v>30460722</v>
      </c>
      <c r="K371" t="str">
        <f t="shared" si="5"/>
        <v>30460722-EJECUCION</v>
      </c>
    </row>
    <row r="372" spans="1:12" x14ac:dyDescent="0.25">
      <c r="A372" t="s">
        <v>168</v>
      </c>
      <c r="B372" t="s">
        <v>1534</v>
      </c>
      <c r="C372" t="s">
        <v>871</v>
      </c>
      <c r="D372" s="1">
        <v>5354636</v>
      </c>
      <c r="E372" t="s">
        <v>814</v>
      </c>
      <c r="F372" t="s">
        <v>892</v>
      </c>
      <c r="G372" t="s">
        <v>8</v>
      </c>
      <c r="H372" t="s">
        <v>838</v>
      </c>
      <c r="I372" t="s">
        <v>1535</v>
      </c>
      <c r="J372">
        <v>30081481</v>
      </c>
      <c r="K372" t="str">
        <f t="shared" si="5"/>
        <v>30081481-EJECUCION</v>
      </c>
      <c r="L372" t="s">
        <v>8</v>
      </c>
    </row>
    <row r="373" spans="1:12" x14ac:dyDescent="0.25">
      <c r="A373" t="s">
        <v>168</v>
      </c>
      <c r="B373" t="s">
        <v>1536</v>
      </c>
      <c r="C373" t="s">
        <v>24</v>
      </c>
      <c r="D373" s="1">
        <v>335169</v>
      </c>
      <c r="E373" t="s">
        <v>245</v>
      </c>
      <c r="F373" t="s">
        <v>818</v>
      </c>
      <c r="H373" t="s">
        <v>819</v>
      </c>
      <c r="I373" t="s">
        <v>1537</v>
      </c>
      <c r="J373">
        <v>30133915</v>
      </c>
      <c r="K373" t="str">
        <f t="shared" si="5"/>
        <v>30133915-EJECUCION</v>
      </c>
    </row>
    <row r="374" spans="1:12" x14ac:dyDescent="0.25">
      <c r="A374" t="s">
        <v>168</v>
      </c>
      <c r="B374" t="s">
        <v>1538</v>
      </c>
      <c r="D374" s="1">
        <v>1286941</v>
      </c>
      <c r="E374" t="s">
        <v>814</v>
      </c>
      <c r="F374" t="s">
        <v>1231</v>
      </c>
      <c r="H374" t="s">
        <v>275</v>
      </c>
      <c r="I374" t="s">
        <v>1539</v>
      </c>
      <c r="J374">
        <v>30486982</v>
      </c>
      <c r="K374" t="str">
        <f t="shared" si="5"/>
        <v>30486982-EJECUCION</v>
      </c>
    </row>
    <row r="375" spans="1:12" x14ac:dyDescent="0.25">
      <c r="A375" t="s">
        <v>168</v>
      </c>
      <c r="B375" t="s">
        <v>1540</v>
      </c>
      <c r="C375" t="s">
        <v>871</v>
      </c>
      <c r="D375" s="1">
        <v>1641601</v>
      </c>
      <c r="E375" t="s">
        <v>245</v>
      </c>
      <c r="F375" t="s">
        <v>818</v>
      </c>
      <c r="H375" t="s">
        <v>275</v>
      </c>
      <c r="I375" t="s">
        <v>1541</v>
      </c>
      <c r="J375">
        <v>40000463</v>
      </c>
      <c r="K375" t="str">
        <f t="shared" si="5"/>
        <v>40000463-EJECUCION</v>
      </c>
    </row>
    <row r="376" spans="1:12" x14ac:dyDescent="0.25">
      <c r="A376" t="s">
        <v>168</v>
      </c>
      <c r="B376" t="s">
        <v>1542</v>
      </c>
      <c r="C376" t="s">
        <v>289</v>
      </c>
      <c r="D376" s="1">
        <v>415530</v>
      </c>
      <c r="E376" t="s">
        <v>245</v>
      </c>
      <c r="F376" t="s">
        <v>818</v>
      </c>
      <c r="G376" t="s">
        <v>8</v>
      </c>
      <c r="H376" t="s">
        <v>819</v>
      </c>
      <c r="I376" t="s">
        <v>1543</v>
      </c>
      <c r="J376">
        <v>30118485</v>
      </c>
      <c r="K376" t="str">
        <f t="shared" si="5"/>
        <v>30118485-EJECUCION</v>
      </c>
      <c r="L376" t="s">
        <v>8</v>
      </c>
    </row>
    <row r="377" spans="1:12" x14ac:dyDescent="0.25">
      <c r="A377" t="s">
        <v>168</v>
      </c>
      <c r="B377" t="s">
        <v>1544</v>
      </c>
      <c r="C377" t="s">
        <v>16</v>
      </c>
      <c r="D377" s="1">
        <v>633428</v>
      </c>
      <c r="E377" t="s">
        <v>814</v>
      </c>
      <c r="F377" t="s">
        <v>958</v>
      </c>
      <c r="G377" t="s">
        <v>8</v>
      </c>
      <c r="H377" t="s">
        <v>274</v>
      </c>
      <c r="I377" t="s">
        <v>1545</v>
      </c>
      <c r="J377">
        <v>30402322</v>
      </c>
      <c r="K377" t="str">
        <f t="shared" si="5"/>
        <v>30402322-EJECUCION</v>
      </c>
      <c r="L377" t="s">
        <v>8</v>
      </c>
    </row>
    <row r="378" spans="1:12" x14ac:dyDescent="0.25">
      <c r="A378" t="s">
        <v>168</v>
      </c>
      <c r="B378" t="s">
        <v>1546</v>
      </c>
      <c r="D378" s="1">
        <v>4495490</v>
      </c>
      <c r="E378" t="s">
        <v>814</v>
      </c>
      <c r="F378" t="s">
        <v>815</v>
      </c>
      <c r="G378" t="s">
        <v>8</v>
      </c>
      <c r="H378" t="s">
        <v>275</v>
      </c>
      <c r="I378" t="s">
        <v>1547</v>
      </c>
      <c r="J378">
        <v>30458872</v>
      </c>
      <c r="K378" t="str">
        <f t="shared" si="5"/>
        <v>30458872-EJECUCION</v>
      </c>
      <c r="L378" t="s">
        <v>8</v>
      </c>
    </row>
    <row r="379" spans="1:12" x14ac:dyDescent="0.25">
      <c r="A379" t="s">
        <v>168</v>
      </c>
      <c r="B379" t="s">
        <v>1548</v>
      </c>
      <c r="C379" t="s">
        <v>27</v>
      </c>
      <c r="D379" s="1">
        <v>133588</v>
      </c>
      <c r="E379" t="s">
        <v>245</v>
      </c>
      <c r="F379" t="s">
        <v>818</v>
      </c>
      <c r="G379" t="s">
        <v>8</v>
      </c>
      <c r="H379" t="s">
        <v>819</v>
      </c>
      <c r="I379" t="s">
        <v>1549</v>
      </c>
      <c r="J379">
        <v>30485158</v>
      </c>
      <c r="K379" t="str">
        <f t="shared" si="5"/>
        <v>30485158-EJECUCION</v>
      </c>
      <c r="L379" t="s">
        <v>8</v>
      </c>
    </row>
    <row r="380" spans="1:12" x14ac:dyDescent="0.25">
      <c r="A380" t="s">
        <v>9</v>
      </c>
      <c r="B380" t="s">
        <v>1550</v>
      </c>
      <c r="C380" t="s">
        <v>871</v>
      </c>
      <c r="D380" s="1">
        <v>100080</v>
      </c>
      <c r="E380" t="s">
        <v>245</v>
      </c>
      <c r="F380" t="s">
        <v>818</v>
      </c>
      <c r="G380" t="s">
        <v>8</v>
      </c>
      <c r="H380" t="s">
        <v>822</v>
      </c>
      <c r="I380" t="s">
        <v>1551</v>
      </c>
      <c r="J380">
        <v>30106468</v>
      </c>
      <c r="K380" t="str">
        <f t="shared" si="5"/>
        <v>30106468-DISEÑO</v>
      </c>
      <c r="L380" t="s">
        <v>8</v>
      </c>
    </row>
    <row r="381" spans="1:12" x14ac:dyDescent="0.25">
      <c r="A381" t="s">
        <v>168</v>
      </c>
      <c r="B381" t="s">
        <v>1552</v>
      </c>
      <c r="C381" t="s">
        <v>31</v>
      </c>
      <c r="D381" s="1">
        <v>484832</v>
      </c>
      <c r="E381" t="s">
        <v>245</v>
      </c>
      <c r="F381" t="s">
        <v>818</v>
      </c>
      <c r="H381" t="s">
        <v>275</v>
      </c>
      <c r="I381" t="s">
        <v>1553</v>
      </c>
      <c r="J381">
        <v>30464752</v>
      </c>
      <c r="K381" t="str">
        <f t="shared" si="5"/>
        <v>30464752-EJECUCION</v>
      </c>
    </row>
    <row r="382" spans="1:12" x14ac:dyDescent="0.25">
      <c r="A382" t="s">
        <v>168</v>
      </c>
      <c r="B382" t="s">
        <v>1554</v>
      </c>
      <c r="C382" t="s">
        <v>855</v>
      </c>
      <c r="D382" s="1">
        <v>44894</v>
      </c>
      <c r="E382" t="s">
        <v>245</v>
      </c>
      <c r="F382" t="s">
        <v>818</v>
      </c>
      <c r="G382" t="s">
        <v>8</v>
      </c>
      <c r="H382" t="s">
        <v>838</v>
      </c>
      <c r="I382" t="s">
        <v>1555</v>
      </c>
      <c r="J382">
        <v>30136720</v>
      </c>
      <c r="K382" t="str">
        <f t="shared" si="5"/>
        <v>30136720-EJECUCION</v>
      </c>
      <c r="L382" t="s">
        <v>8</v>
      </c>
    </row>
    <row r="383" spans="1:12" x14ac:dyDescent="0.25">
      <c r="A383" t="s">
        <v>168</v>
      </c>
      <c r="B383" t="s">
        <v>1556</v>
      </c>
      <c r="C383" t="s">
        <v>19</v>
      </c>
      <c r="D383" s="1">
        <v>301857</v>
      </c>
      <c r="E383" t="s">
        <v>245</v>
      </c>
      <c r="F383" t="s">
        <v>818</v>
      </c>
      <c r="H383" t="s">
        <v>286</v>
      </c>
      <c r="I383" t="s">
        <v>1557</v>
      </c>
      <c r="J383">
        <v>40000290</v>
      </c>
      <c r="K383" t="str">
        <f t="shared" si="5"/>
        <v>40000290-EJECUCION</v>
      </c>
    </row>
    <row r="384" spans="1:12" x14ac:dyDescent="0.25">
      <c r="A384" t="s">
        <v>168</v>
      </c>
      <c r="B384" t="s">
        <v>1558</v>
      </c>
      <c r="D384" s="1">
        <v>18543822</v>
      </c>
      <c r="E384" t="s">
        <v>814</v>
      </c>
      <c r="F384" t="s">
        <v>815</v>
      </c>
      <c r="H384" t="s">
        <v>275</v>
      </c>
      <c r="I384" t="s">
        <v>1559</v>
      </c>
      <c r="J384">
        <v>30481273</v>
      </c>
      <c r="K384" t="str">
        <f t="shared" si="5"/>
        <v>30481273-EJECUCION</v>
      </c>
    </row>
    <row r="385" spans="1:12" x14ac:dyDescent="0.25">
      <c r="A385" t="s">
        <v>168</v>
      </c>
      <c r="B385" t="s">
        <v>1560</v>
      </c>
      <c r="C385" t="s">
        <v>38</v>
      </c>
      <c r="D385" s="1">
        <v>111178</v>
      </c>
      <c r="E385" t="s">
        <v>245</v>
      </c>
      <c r="F385" t="s">
        <v>818</v>
      </c>
      <c r="H385" t="s">
        <v>819</v>
      </c>
      <c r="I385" t="s">
        <v>1561</v>
      </c>
      <c r="J385">
        <v>40002388</v>
      </c>
      <c r="K385" t="str">
        <f t="shared" si="5"/>
        <v>40002388-EJECUCION</v>
      </c>
    </row>
    <row r="386" spans="1:12" x14ac:dyDescent="0.25">
      <c r="A386" t="s">
        <v>168</v>
      </c>
      <c r="B386" t="s">
        <v>1562</v>
      </c>
      <c r="C386" t="s">
        <v>44</v>
      </c>
      <c r="D386" s="1">
        <v>238539</v>
      </c>
      <c r="E386" t="s">
        <v>245</v>
      </c>
      <c r="F386" t="s">
        <v>818</v>
      </c>
      <c r="H386" t="s">
        <v>822</v>
      </c>
      <c r="I386" t="s">
        <v>1563</v>
      </c>
      <c r="J386">
        <v>30484941</v>
      </c>
      <c r="K386" t="str">
        <f t="shared" si="5"/>
        <v>30484941-EJECUCION</v>
      </c>
    </row>
    <row r="387" spans="1:12" x14ac:dyDescent="0.25">
      <c r="A387" t="s">
        <v>168</v>
      </c>
      <c r="B387" t="s">
        <v>1564</v>
      </c>
      <c r="C387" t="s">
        <v>31</v>
      </c>
      <c r="D387" s="1">
        <v>1176539</v>
      </c>
      <c r="E387" t="s">
        <v>814</v>
      </c>
      <c r="F387" t="s">
        <v>905</v>
      </c>
      <c r="G387" t="s">
        <v>8</v>
      </c>
      <c r="H387" t="s">
        <v>822</v>
      </c>
      <c r="I387" t="s">
        <v>1565</v>
      </c>
      <c r="J387">
        <v>30483001</v>
      </c>
      <c r="K387" t="str">
        <f t="shared" ref="K387:K450" si="6">CONCATENATE(J387,"-",A387)</f>
        <v>30483001-EJECUCION</v>
      </c>
      <c r="L387" t="s">
        <v>8</v>
      </c>
    </row>
    <row r="388" spans="1:12" x14ac:dyDescent="0.25">
      <c r="A388" t="s">
        <v>168</v>
      </c>
      <c r="B388" t="s">
        <v>982</v>
      </c>
      <c r="C388" t="s">
        <v>36</v>
      </c>
      <c r="D388" s="1">
        <v>7385</v>
      </c>
      <c r="E388" t="s">
        <v>1566</v>
      </c>
      <c r="F388" t="s">
        <v>1567</v>
      </c>
      <c r="H388" t="s">
        <v>819</v>
      </c>
      <c r="I388" t="s">
        <v>983</v>
      </c>
      <c r="J388">
        <v>30485153</v>
      </c>
      <c r="K388" t="str">
        <f t="shared" si="6"/>
        <v>30485153-EJECUCION</v>
      </c>
    </row>
    <row r="389" spans="1:12" x14ac:dyDescent="0.25">
      <c r="A389" t="s">
        <v>168</v>
      </c>
      <c r="B389" t="s">
        <v>1568</v>
      </c>
      <c r="C389" t="s">
        <v>945</v>
      </c>
      <c r="D389" s="1">
        <v>91611</v>
      </c>
      <c r="E389" t="s">
        <v>814</v>
      </c>
      <c r="F389" t="s">
        <v>1132</v>
      </c>
      <c r="H389" t="s">
        <v>838</v>
      </c>
      <c r="I389" t="s">
        <v>1569</v>
      </c>
      <c r="J389">
        <v>30462785</v>
      </c>
      <c r="K389" t="str">
        <f t="shared" si="6"/>
        <v>30462785-EJECUCION</v>
      </c>
    </row>
    <row r="390" spans="1:12" x14ac:dyDescent="0.25">
      <c r="A390" t="s">
        <v>9</v>
      </c>
      <c r="B390" t="s">
        <v>1570</v>
      </c>
      <c r="C390" t="s">
        <v>17</v>
      </c>
      <c r="D390" s="1">
        <v>656203</v>
      </c>
      <c r="E390" t="s">
        <v>814</v>
      </c>
      <c r="F390" t="s">
        <v>815</v>
      </c>
      <c r="H390" t="s">
        <v>275</v>
      </c>
      <c r="I390" t="s">
        <v>1571</v>
      </c>
      <c r="J390">
        <v>30080507</v>
      </c>
      <c r="K390" t="str">
        <f t="shared" si="6"/>
        <v>30080507-DISEÑO</v>
      </c>
    </row>
    <row r="391" spans="1:12" x14ac:dyDescent="0.25">
      <c r="A391" t="s">
        <v>168</v>
      </c>
      <c r="B391" t="s">
        <v>1572</v>
      </c>
      <c r="C391" t="s">
        <v>33</v>
      </c>
      <c r="D391" s="1">
        <v>129445</v>
      </c>
      <c r="E391" t="s">
        <v>245</v>
      </c>
      <c r="F391" t="s">
        <v>818</v>
      </c>
      <c r="H391" t="s">
        <v>912</v>
      </c>
      <c r="I391" t="s">
        <v>1573</v>
      </c>
      <c r="J391">
        <v>30486350</v>
      </c>
      <c r="K391" t="str">
        <f t="shared" si="6"/>
        <v>30486350-EJECUCION</v>
      </c>
    </row>
    <row r="392" spans="1:12" x14ac:dyDescent="0.25">
      <c r="A392" t="s">
        <v>168</v>
      </c>
      <c r="B392" t="s">
        <v>83</v>
      </c>
      <c r="D392" s="1">
        <v>599995</v>
      </c>
      <c r="E392" t="s">
        <v>245</v>
      </c>
      <c r="F392" t="s">
        <v>818</v>
      </c>
      <c r="H392" t="s">
        <v>842</v>
      </c>
      <c r="I392" t="s">
        <v>1574</v>
      </c>
      <c r="J392">
        <v>30136320</v>
      </c>
      <c r="K392" t="str">
        <f t="shared" si="6"/>
        <v>30136320-EJECUCION</v>
      </c>
    </row>
    <row r="393" spans="1:12" x14ac:dyDescent="0.25">
      <c r="A393" t="s">
        <v>168</v>
      </c>
      <c r="B393" t="s">
        <v>1575</v>
      </c>
      <c r="D393" s="1">
        <v>1905275</v>
      </c>
      <c r="E393" t="s">
        <v>814</v>
      </c>
      <c r="F393" t="s">
        <v>1576</v>
      </c>
      <c r="G393" t="s">
        <v>8</v>
      </c>
      <c r="H393" t="s">
        <v>286</v>
      </c>
      <c r="I393" t="s">
        <v>1577</v>
      </c>
      <c r="J393">
        <v>30126075</v>
      </c>
      <c r="K393" t="str">
        <f t="shared" si="6"/>
        <v>30126075-EJECUCION</v>
      </c>
      <c r="L393" t="s">
        <v>8</v>
      </c>
    </row>
    <row r="394" spans="1:12" x14ac:dyDescent="0.25">
      <c r="A394" t="s">
        <v>168</v>
      </c>
      <c r="B394" t="s">
        <v>1578</v>
      </c>
      <c r="C394" t="s">
        <v>46</v>
      </c>
      <c r="D394" s="1">
        <v>90519</v>
      </c>
      <c r="E394" t="s">
        <v>245</v>
      </c>
      <c r="F394" t="s">
        <v>818</v>
      </c>
      <c r="H394" t="s">
        <v>274</v>
      </c>
      <c r="I394" t="s">
        <v>1579</v>
      </c>
      <c r="J394">
        <v>30455973</v>
      </c>
      <c r="K394" t="str">
        <f t="shared" si="6"/>
        <v>30455973-EJECUCION</v>
      </c>
    </row>
    <row r="395" spans="1:12" x14ac:dyDescent="0.25">
      <c r="A395" t="s">
        <v>9</v>
      </c>
      <c r="B395" t="s">
        <v>373</v>
      </c>
      <c r="C395" t="s">
        <v>22</v>
      </c>
      <c r="D395" s="1">
        <v>163483</v>
      </c>
      <c r="E395" t="s">
        <v>245</v>
      </c>
      <c r="F395" t="s">
        <v>818</v>
      </c>
      <c r="G395" t="s">
        <v>308</v>
      </c>
      <c r="H395" t="s">
        <v>822</v>
      </c>
      <c r="I395" t="s">
        <v>1580</v>
      </c>
      <c r="J395">
        <v>30463530</v>
      </c>
      <c r="K395" t="str">
        <f t="shared" si="6"/>
        <v>30463530-DISEÑO</v>
      </c>
      <c r="L395" t="s">
        <v>308</v>
      </c>
    </row>
    <row r="396" spans="1:12" x14ac:dyDescent="0.25">
      <c r="A396" t="s">
        <v>168</v>
      </c>
      <c r="B396" t="s">
        <v>1581</v>
      </c>
      <c r="D396" s="1">
        <v>3695207</v>
      </c>
      <c r="E396" t="s">
        <v>814</v>
      </c>
      <c r="F396" t="s">
        <v>815</v>
      </c>
      <c r="H396" t="s">
        <v>275</v>
      </c>
      <c r="I396" t="s">
        <v>1582</v>
      </c>
      <c r="J396">
        <v>30481289</v>
      </c>
      <c r="K396" t="str">
        <f t="shared" si="6"/>
        <v>30481289-EJECUCION</v>
      </c>
    </row>
    <row r="397" spans="1:12" x14ac:dyDescent="0.25">
      <c r="A397" t="s">
        <v>168</v>
      </c>
      <c r="B397" t="s">
        <v>1583</v>
      </c>
      <c r="C397" t="s">
        <v>26</v>
      </c>
      <c r="D397" s="1">
        <v>334315</v>
      </c>
      <c r="E397" t="s">
        <v>245</v>
      </c>
      <c r="F397" t="s">
        <v>818</v>
      </c>
      <c r="G397" t="s">
        <v>8</v>
      </c>
      <c r="H397" t="s">
        <v>826</v>
      </c>
      <c r="I397" t="s">
        <v>1584</v>
      </c>
      <c r="J397">
        <v>30212372</v>
      </c>
      <c r="K397" t="str">
        <f t="shared" si="6"/>
        <v>30212372-EJECUCION</v>
      </c>
      <c r="L397" t="s">
        <v>8</v>
      </c>
    </row>
    <row r="398" spans="1:12" x14ac:dyDescent="0.25">
      <c r="A398" t="s">
        <v>168</v>
      </c>
      <c r="B398" t="s">
        <v>1585</v>
      </c>
      <c r="C398" t="s">
        <v>289</v>
      </c>
      <c r="D398" s="1">
        <v>96723</v>
      </c>
      <c r="E398" t="s">
        <v>245</v>
      </c>
      <c r="F398" t="s">
        <v>818</v>
      </c>
      <c r="H398" t="s">
        <v>819</v>
      </c>
      <c r="I398" t="s">
        <v>1586</v>
      </c>
      <c r="J398">
        <v>30134570</v>
      </c>
      <c r="K398" t="str">
        <f t="shared" si="6"/>
        <v>30134570-EJECUCION</v>
      </c>
    </row>
    <row r="399" spans="1:12" x14ac:dyDescent="0.25">
      <c r="A399" t="s">
        <v>168</v>
      </c>
      <c r="B399" t="s">
        <v>1587</v>
      </c>
      <c r="C399" t="s">
        <v>45</v>
      </c>
      <c r="D399" s="1">
        <v>92341</v>
      </c>
      <c r="E399" t="s">
        <v>245</v>
      </c>
      <c r="F399" t="s">
        <v>818</v>
      </c>
      <c r="H399" t="s">
        <v>845</v>
      </c>
      <c r="I399" t="s">
        <v>1588</v>
      </c>
      <c r="J399">
        <v>30488718</v>
      </c>
      <c r="K399" t="str">
        <f t="shared" si="6"/>
        <v>30488718-EJECUCION</v>
      </c>
    </row>
    <row r="400" spans="1:12" x14ac:dyDescent="0.25">
      <c r="A400" t="s">
        <v>169</v>
      </c>
      <c r="B400" t="s">
        <v>1589</v>
      </c>
      <c r="C400" t="s">
        <v>31</v>
      </c>
      <c r="D400" s="1">
        <v>194851</v>
      </c>
      <c r="E400" t="s">
        <v>245</v>
      </c>
      <c r="F400" t="s">
        <v>818</v>
      </c>
      <c r="G400" t="s">
        <v>8</v>
      </c>
      <c r="H400" t="s">
        <v>274</v>
      </c>
      <c r="I400" t="s">
        <v>1590</v>
      </c>
      <c r="J400">
        <v>30098600</v>
      </c>
      <c r="K400" t="str">
        <f t="shared" si="6"/>
        <v>30098600-PREFACTIBILIDAD</v>
      </c>
      <c r="L400" t="s">
        <v>8</v>
      </c>
    </row>
    <row r="401" spans="1:12" x14ac:dyDescent="0.25">
      <c r="A401" t="s">
        <v>168</v>
      </c>
      <c r="B401" t="s">
        <v>1591</v>
      </c>
      <c r="C401" t="s">
        <v>871</v>
      </c>
      <c r="D401" s="1">
        <v>440950</v>
      </c>
      <c r="E401" t="s">
        <v>814</v>
      </c>
      <c r="F401" t="s">
        <v>1241</v>
      </c>
      <c r="H401" t="s">
        <v>912</v>
      </c>
      <c r="I401" t="s">
        <v>1592</v>
      </c>
      <c r="J401">
        <v>40002504</v>
      </c>
      <c r="K401" t="str">
        <f t="shared" si="6"/>
        <v>40002504-EJECUCION</v>
      </c>
    </row>
    <row r="402" spans="1:12" x14ac:dyDescent="0.25">
      <c r="A402" t="s">
        <v>168</v>
      </c>
      <c r="B402" t="s">
        <v>1593</v>
      </c>
      <c r="C402" t="s">
        <v>38</v>
      </c>
      <c r="D402" s="1">
        <v>92000</v>
      </c>
      <c r="E402" t="s">
        <v>245</v>
      </c>
      <c r="F402" t="s">
        <v>818</v>
      </c>
      <c r="H402" t="s">
        <v>912</v>
      </c>
      <c r="I402" t="s">
        <v>1594</v>
      </c>
      <c r="J402">
        <v>40000709</v>
      </c>
      <c r="K402" t="str">
        <f t="shared" si="6"/>
        <v>40000709-EJECUCION</v>
      </c>
    </row>
    <row r="403" spans="1:12" x14ac:dyDescent="0.25">
      <c r="A403" t="s">
        <v>168</v>
      </c>
      <c r="B403" t="s">
        <v>1595</v>
      </c>
      <c r="C403" t="s">
        <v>40</v>
      </c>
      <c r="D403" s="1">
        <v>256500</v>
      </c>
      <c r="E403" t="s">
        <v>245</v>
      </c>
      <c r="F403" t="s">
        <v>818</v>
      </c>
      <c r="H403" t="s">
        <v>275</v>
      </c>
      <c r="I403" t="s">
        <v>1596</v>
      </c>
      <c r="J403">
        <v>30486106</v>
      </c>
      <c r="K403" t="str">
        <f t="shared" si="6"/>
        <v>30486106-EJECUCION</v>
      </c>
    </row>
    <row r="404" spans="1:12" x14ac:dyDescent="0.25">
      <c r="A404" t="s">
        <v>9</v>
      </c>
      <c r="B404" t="s">
        <v>1597</v>
      </c>
      <c r="C404" t="s">
        <v>24</v>
      </c>
      <c r="D404" s="1">
        <v>290741</v>
      </c>
      <c r="E404" t="s">
        <v>245</v>
      </c>
      <c r="F404" t="s">
        <v>818</v>
      </c>
      <c r="G404" t="s">
        <v>308</v>
      </c>
      <c r="H404" t="s">
        <v>822</v>
      </c>
      <c r="I404" t="s">
        <v>1598</v>
      </c>
      <c r="J404">
        <v>30326322</v>
      </c>
      <c r="K404" t="str">
        <f t="shared" si="6"/>
        <v>30326322-DISEÑO</v>
      </c>
      <c r="L404" t="s">
        <v>308</v>
      </c>
    </row>
    <row r="405" spans="1:12" x14ac:dyDescent="0.25">
      <c r="A405" t="s">
        <v>168</v>
      </c>
      <c r="B405" t="s">
        <v>1599</v>
      </c>
      <c r="C405" t="s">
        <v>31</v>
      </c>
      <c r="D405" s="1">
        <v>600719</v>
      </c>
      <c r="E405" t="s">
        <v>245</v>
      </c>
      <c r="F405" t="s">
        <v>818</v>
      </c>
      <c r="H405" t="s">
        <v>275</v>
      </c>
      <c r="I405" t="s">
        <v>1600</v>
      </c>
      <c r="J405">
        <v>30485135</v>
      </c>
      <c r="K405" t="str">
        <f t="shared" si="6"/>
        <v>30485135-EJECUCION</v>
      </c>
    </row>
    <row r="406" spans="1:12" x14ac:dyDescent="0.25">
      <c r="A406" t="s">
        <v>168</v>
      </c>
      <c r="B406" t="s">
        <v>1601</v>
      </c>
      <c r="C406" t="s">
        <v>871</v>
      </c>
      <c r="D406" s="1">
        <v>48542</v>
      </c>
      <c r="E406" t="s">
        <v>245</v>
      </c>
      <c r="F406" t="s">
        <v>818</v>
      </c>
      <c r="H406" t="s">
        <v>286</v>
      </c>
      <c r="I406" t="s">
        <v>1602</v>
      </c>
      <c r="J406">
        <v>40001265</v>
      </c>
      <c r="K406" t="str">
        <f t="shared" si="6"/>
        <v>40001265-EJECUCION</v>
      </c>
    </row>
    <row r="407" spans="1:12" x14ac:dyDescent="0.25">
      <c r="A407" t="s">
        <v>9</v>
      </c>
      <c r="B407" t="s">
        <v>1603</v>
      </c>
      <c r="C407" t="s">
        <v>25</v>
      </c>
      <c r="D407" s="1">
        <v>27353</v>
      </c>
      <c r="E407" t="s">
        <v>245</v>
      </c>
      <c r="F407" t="s">
        <v>818</v>
      </c>
      <c r="G407" t="s">
        <v>308</v>
      </c>
      <c r="H407" t="s">
        <v>274</v>
      </c>
      <c r="I407" t="s">
        <v>1604</v>
      </c>
      <c r="J407">
        <v>30085125</v>
      </c>
      <c r="K407" t="str">
        <f t="shared" si="6"/>
        <v>30085125-DISEÑO</v>
      </c>
      <c r="L407" t="s">
        <v>308</v>
      </c>
    </row>
    <row r="408" spans="1:12" x14ac:dyDescent="0.25">
      <c r="A408" t="s">
        <v>168</v>
      </c>
      <c r="B408" t="s">
        <v>1605</v>
      </c>
      <c r="C408" t="s">
        <v>855</v>
      </c>
      <c r="D408" s="1">
        <v>89985</v>
      </c>
      <c r="E408" t="s">
        <v>245</v>
      </c>
      <c r="F408" t="s">
        <v>818</v>
      </c>
      <c r="H408" t="s">
        <v>874</v>
      </c>
      <c r="I408" t="s">
        <v>1606</v>
      </c>
      <c r="J408">
        <v>30487763</v>
      </c>
      <c r="K408" t="str">
        <f t="shared" si="6"/>
        <v>30487763-EJECUCION</v>
      </c>
    </row>
    <row r="409" spans="1:12" x14ac:dyDescent="0.25">
      <c r="A409" t="s">
        <v>168</v>
      </c>
      <c r="B409" t="s">
        <v>367</v>
      </c>
      <c r="C409" t="s">
        <v>35</v>
      </c>
      <c r="D409" s="1">
        <v>3233</v>
      </c>
      <c r="E409" t="s">
        <v>1607</v>
      </c>
      <c r="F409" t="s">
        <v>1608</v>
      </c>
      <c r="G409" t="s">
        <v>8</v>
      </c>
      <c r="H409" t="s">
        <v>826</v>
      </c>
      <c r="I409" t="s">
        <v>1609</v>
      </c>
      <c r="J409">
        <v>30466394</v>
      </c>
      <c r="K409" t="str">
        <f t="shared" si="6"/>
        <v>30466394-EJECUCION</v>
      </c>
      <c r="L409" t="s">
        <v>8</v>
      </c>
    </row>
    <row r="410" spans="1:12" x14ac:dyDescent="0.25">
      <c r="A410" t="s">
        <v>9</v>
      </c>
      <c r="B410" t="s">
        <v>1610</v>
      </c>
      <c r="D410" s="1">
        <v>168162</v>
      </c>
      <c r="E410" t="s">
        <v>245</v>
      </c>
      <c r="F410" t="s">
        <v>818</v>
      </c>
      <c r="H410" t="s">
        <v>822</v>
      </c>
      <c r="I410" t="s">
        <v>1611</v>
      </c>
      <c r="J410">
        <v>30475883</v>
      </c>
      <c r="K410" t="str">
        <f t="shared" si="6"/>
        <v>30475883-DISEÑO</v>
      </c>
    </row>
    <row r="411" spans="1:12" x14ac:dyDescent="0.25">
      <c r="A411" t="s">
        <v>168</v>
      </c>
      <c r="B411" t="s">
        <v>1612</v>
      </c>
      <c r="C411" t="s">
        <v>33</v>
      </c>
      <c r="D411" s="1">
        <v>66631</v>
      </c>
      <c r="E411" t="s">
        <v>245</v>
      </c>
      <c r="F411" t="s">
        <v>818</v>
      </c>
      <c r="H411" t="s">
        <v>822</v>
      </c>
      <c r="I411" t="s">
        <v>1613</v>
      </c>
      <c r="J411">
        <v>30486029</v>
      </c>
      <c r="K411" t="str">
        <f t="shared" si="6"/>
        <v>30486029-EJECUCION</v>
      </c>
    </row>
    <row r="412" spans="1:12" x14ac:dyDescent="0.25">
      <c r="A412" t="s">
        <v>168</v>
      </c>
      <c r="B412" t="s">
        <v>384</v>
      </c>
      <c r="C412" t="s">
        <v>39</v>
      </c>
      <c r="D412" s="1">
        <v>302702</v>
      </c>
      <c r="E412" t="s">
        <v>245</v>
      </c>
      <c r="F412" t="s">
        <v>818</v>
      </c>
      <c r="G412" t="s">
        <v>308</v>
      </c>
      <c r="H412" t="s">
        <v>912</v>
      </c>
      <c r="I412" t="s">
        <v>1614</v>
      </c>
      <c r="J412">
        <v>30125850</v>
      </c>
      <c r="K412" t="str">
        <f t="shared" si="6"/>
        <v>30125850-EJECUCION</v>
      </c>
      <c r="L412" t="s">
        <v>308</v>
      </c>
    </row>
    <row r="413" spans="1:12" x14ac:dyDescent="0.25">
      <c r="A413" t="s">
        <v>168</v>
      </c>
      <c r="B413" t="s">
        <v>1615</v>
      </c>
      <c r="C413" t="s">
        <v>25</v>
      </c>
      <c r="D413" s="1">
        <v>129544</v>
      </c>
      <c r="E413" t="s">
        <v>245</v>
      </c>
      <c r="F413" t="s">
        <v>818</v>
      </c>
      <c r="H413" t="s">
        <v>286</v>
      </c>
      <c r="I413" t="s">
        <v>1616</v>
      </c>
      <c r="J413">
        <v>30188272</v>
      </c>
      <c r="K413" t="str">
        <f t="shared" si="6"/>
        <v>30188272-EJECUCION</v>
      </c>
    </row>
    <row r="414" spans="1:12" x14ac:dyDescent="0.25">
      <c r="A414" t="s">
        <v>168</v>
      </c>
      <c r="B414" t="s">
        <v>1617</v>
      </c>
      <c r="C414" t="s">
        <v>7</v>
      </c>
      <c r="D414" s="1">
        <v>1576944</v>
      </c>
      <c r="E414" t="s">
        <v>814</v>
      </c>
      <c r="F414" t="s">
        <v>905</v>
      </c>
      <c r="G414" t="s">
        <v>8</v>
      </c>
      <c r="H414" t="s">
        <v>822</v>
      </c>
      <c r="I414" t="s">
        <v>1618</v>
      </c>
      <c r="J414">
        <v>30475639</v>
      </c>
      <c r="K414" t="str">
        <f t="shared" si="6"/>
        <v>30475639-EJECUCION</v>
      </c>
      <c r="L414" t="s">
        <v>8</v>
      </c>
    </row>
    <row r="415" spans="1:12" x14ac:dyDescent="0.25">
      <c r="A415" t="s">
        <v>168</v>
      </c>
      <c r="B415" t="s">
        <v>1619</v>
      </c>
      <c r="D415" s="1">
        <v>9774474</v>
      </c>
      <c r="E415" t="s">
        <v>245</v>
      </c>
      <c r="F415" t="s">
        <v>818</v>
      </c>
      <c r="H415" t="s">
        <v>275</v>
      </c>
      <c r="I415" t="s">
        <v>1620</v>
      </c>
      <c r="J415">
        <v>30133755</v>
      </c>
      <c r="K415" t="str">
        <f t="shared" si="6"/>
        <v>30133755-EJECUCION</v>
      </c>
    </row>
    <row r="416" spans="1:12" x14ac:dyDescent="0.25">
      <c r="A416" t="s">
        <v>168</v>
      </c>
      <c r="B416" t="s">
        <v>1621</v>
      </c>
      <c r="D416" s="1">
        <v>1329954</v>
      </c>
      <c r="E416" t="s">
        <v>245</v>
      </c>
      <c r="F416" t="s">
        <v>818</v>
      </c>
      <c r="G416" t="s">
        <v>8</v>
      </c>
      <c r="H416" t="s">
        <v>275</v>
      </c>
      <c r="I416" t="s">
        <v>124</v>
      </c>
      <c r="J416">
        <v>20144598</v>
      </c>
      <c r="K416" t="str">
        <f t="shared" si="6"/>
        <v>20144598-EJECUCION</v>
      </c>
      <c r="L416" t="s">
        <v>8</v>
      </c>
    </row>
    <row r="417" spans="1:12" x14ac:dyDescent="0.25">
      <c r="A417" t="s">
        <v>168</v>
      </c>
      <c r="B417" t="s">
        <v>1622</v>
      </c>
      <c r="C417" t="s">
        <v>33</v>
      </c>
      <c r="D417" s="1">
        <v>496747</v>
      </c>
      <c r="E417" t="s">
        <v>245</v>
      </c>
      <c r="F417" t="s">
        <v>818</v>
      </c>
      <c r="H417" t="s">
        <v>838</v>
      </c>
      <c r="I417" t="s">
        <v>1623</v>
      </c>
      <c r="J417">
        <v>30137881</v>
      </c>
      <c r="K417" t="str">
        <f t="shared" si="6"/>
        <v>30137881-EJECUCION</v>
      </c>
    </row>
    <row r="418" spans="1:12" x14ac:dyDescent="0.25">
      <c r="A418" t="s">
        <v>168</v>
      </c>
      <c r="B418" t="s">
        <v>1624</v>
      </c>
      <c r="C418" t="s">
        <v>33</v>
      </c>
      <c r="D418" s="1">
        <v>92000</v>
      </c>
      <c r="E418" t="s">
        <v>245</v>
      </c>
      <c r="F418" t="s">
        <v>818</v>
      </c>
      <c r="H418" t="s">
        <v>286</v>
      </c>
      <c r="I418" t="s">
        <v>1625</v>
      </c>
      <c r="J418">
        <v>40003234</v>
      </c>
      <c r="K418" t="str">
        <f t="shared" si="6"/>
        <v>40003234-EJECUCION</v>
      </c>
    </row>
    <row r="419" spans="1:12" x14ac:dyDescent="0.25">
      <c r="A419" t="s">
        <v>168</v>
      </c>
      <c r="B419" t="s">
        <v>383</v>
      </c>
      <c r="C419" t="s">
        <v>27</v>
      </c>
      <c r="D419" s="1">
        <v>339568</v>
      </c>
      <c r="E419" t="s">
        <v>245</v>
      </c>
      <c r="F419" t="s">
        <v>818</v>
      </c>
      <c r="G419" t="s">
        <v>8</v>
      </c>
      <c r="H419" t="s">
        <v>826</v>
      </c>
      <c r="I419" t="s">
        <v>1626</v>
      </c>
      <c r="J419">
        <v>30465245</v>
      </c>
      <c r="K419" t="str">
        <f t="shared" si="6"/>
        <v>30465245-EJECUCION</v>
      </c>
      <c r="L419" t="s">
        <v>8</v>
      </c>
    </row>
    <row r="420" spans="1:12" x14ac:dyDescent="0.25">
      <c r="A420" t="s">
        <v>168</v>
      </c>
      <c r="B420" t="s">
        <v>1627</v>
      </c>
      <c r="C420" t="s">
        <v>16</v>
      </c>
      <c r="D420" s="1">
        <v>917000</v>
      </c>
      <c r="E420" t="s">
        <v>245</v>
      </c>
      <c r="F420" t="s">
        <v>818</v>
      </c>
      <c r="H420" t="s">
        <v>819</v>
      </c>
      <c r="I420" t="s">
        <v>1628</v>
      </c>
      <c r="J420">
        <v>40002614</v>
      </c>
      <c r="K420" t="str">
        <f t="shared" si="6"/>
        <v>40002614-EJECUCION</v>
      </c>
    </row>
    <row r="421" spans="1:12" x14ac:dyDescent="0.25">
      <c r="A421" t="s">
        <v>9</v>
      </c>
      <c r="B421" t="s">
        <v>1629</v>
      </c>
      <c r="D421" s="1">
        <v>2517020</v>
      </c>
      <c r="E421" t="s">
        <v>814</v>
      </c>
      <c r="F421" t="s">
        <v>958</v>
      </c>
      <c r="G421" t="s">
        <v>8</v>
      </c>
      <c r="H421" t="s">
        <v>274</v>
      </c>
      <c r="I421" t="s">
        <v>761</v>
      </c>
      <c r="J421">
        <v>30377475</v>
      </c>
      <c r="K421" t="str">
        <f t="shared" si="6"/>
        <v>30377475-DISEÑO</v>
      </c>
      <c r="L421" t="s">
        <v>8</v>
      </c>
    </row>
    <row r="422" spans="1:12" x14ac:dyDescent="0.25">
      <c r="A422" t="s">
        <v>168</v>
      </c>
      <c r="B422" t="s">
        <v>1630</v>
      </c>
      <c r="D422" s="1">
        <v>20006494</v>
      </c>
      <c r="E422" t="s">
        <v>814</v>
      </c>
      <c r="F422" t="s">
        <v>815</v>
      </c>
      <c r="G422" t="s">
        <v>8</v>
      </c>
      <c r="H422" t="s">
        <v>275</v>
      </c>
      <c r="I422" t="s">
        <v>1631</v>
      </c>
      <c r="J422">
        <v>30101329</v>
      </c>
      <c r="K422" t="str">
        <f t="shared" si="6"/>
        <v>30101329-EJECUCION</v>
      </c>
      <c r="L422" t="s">
        <v>8</v>
      </c>
    </row>
    <row r="423" spans="1:12" x14ac:dyDescent="0.25">
      <c r="A423" t="s">
        <v>168</v>
      </c>
      <c r="B423" t="s">
        <v>1632</v>
      </c>
      <c r="C423" t="s">
        <v>7</v>
      </c>
      <c r="D423" s="1">
        <v>190400</v>
      </c>
      <c r="E423" t="s">
        <v>245</v>
      </c>
      <c r="F423" t="s">
        <v>818</v>
      </c>
      <c r="H423" t="s">
        <v>842</v>
      </c>
      <c r="I423" t="s">
        <v>1633</v>
      </c>
      <c r="J423">
        <v>30085619</v>
      </c>
      <c r="K423" t="str">
        <f t="shared" si="6"/>
        <v>30085619-EJECUCION</v>
      </c>
    </row>
    <row r="424" spans="1:12" x14ac:dyDescent="0.25">
      <c r="A424" t="s">
        <v>168</v>
      </c>
      <c r="B424" t="s">
        <v>1634</v>
      </c>
      <c r="C424" t="s">
        <v>33</v>
      </c>
      <c r="D424" s="1">
        <v>642932</v>
      </c>
      <c r="E424" t="s">
        <v>814</v>
      </c>
      <c r="F424" t="s">
        <v>905</v>
      </c>
      <c r="G424" t="s">
        <v>8</v>
      </c>
      <c r="H424" t="s">
        <v>822</v>
      </c>
      <c r="I424" t="s">
        <v>1635</v>
      </c>
      <c r="J424">
        <v>30474236</v>
      </c>
      <c r="K424" t="str">
        <f t="shared" si="6"/>
        <v>30474236-EJECUCION</v>
      </c>
      <c r="L424" t="s">
        <v>8</v>
      </c>
    </row>
    <row r="425" spans="1:12" x14ac:dyDescent="0.25">
      <c r="A425" t="s">
        <v>168</v>
      </c>
      <c r="B425" t="s">
        <v>1636</v>
      </c>
      <c r="C425" t="s">
        <v>871</v>
      </c>
      <c r="D425" s="1">
        <v>48197</v>
      </c>
      <c r="E425" t="s">
        <v>245</v>
      </c>
      <c r="F425" t="s">
        <v>818</v>
      </c>
      <c r="H425" t="s">
        <v>286</v>
      </c>
      <c r="I425" t="s">
        <v>1637</v>
      </c>
      <c r="J425">
        <v>30488445</v>
      </c>
      <c r="K425" t="str">
        <f t="shared" si="6"/>
        <v>30488445-EJECUCION</v>
      </c>
    </row>
    <row r="426" spans="1:12" x14ac:dyDescent="0.25">
      <c r="A426" t="s">
        <v>168</v>
      </c>
      <c r="B426" t="s">
        <v>1638</v>
      </c>
      <c r="C426" t="s">
        <v>871</v>
      </c>
      <c r="D426" s="1">
        <v>150000</v>
      </c>
      <c r="E426" t="s">
        <v>814</v>
      </c>
      <c r="F426" t="s">
        <v>887</v>
      </c>
      <c r="H426" t="s">
        <v>822</v>
      </c>
      <c r="I426" t="s">
        <v>1639</v>
      </c>
      <c r="J426">
        <v>40002682</v>
      </c>
      <c r="K426" t="str">
        <f t="shared" si="6"/>
        <v>40002682-EJECUCION</v>
      </c>
    </row>
    <row r="427" spans="1:12" x14ac:dyDescent="0.25">
      <c r="A427" t="s">
        <v>168</v>
      </c>
      <c r="B427" t="s">
        <v>1640</v>
      </c>
      <c r="C427" t="s">
        <v>37</v>
      </c>
      <c r="D427" s="1">
        <v>82079</v>
      </c>
      <c r="E427" t="s">
        <v>245</v>
      </c>
      <c r="F427" t="s">
        <v>818</v>
      </c>
      <c r="H427" t="s">
        <v>286</v>
      </c>
      <c r="I427" t="s">
        <v>1641</v>
      </c>
      <c r="J427">
        <v>30395673</v>
      </c>
      <c r="K427" t="str">
        <f t="shared" si="6"/>
        <v>30395673-EJECUCION</v>
      </c>
    </row>
    <row r="428" spans="1:12" x14ac:dyDescent="0.25">
      <c r="A428" t="s">
        <v>168</v>
      </c>
      <c r="B428" t="s">
        <v>1642</v>
      </c>
      <c r="D428" s="1">
        <v>2059708</v>
      </c>
      <c r="E428" t="s">
        <v>245</v>
      </c>
      <c r="F428" t="s">
        <v>818</v>
      </c>
      <c r="H428" t="s">
        <v>275</v>
      </c>
      <c r="I428" t="s">
        <v>1643</v>
      </c>
      <c r="J428">
        <v>30323023</v>
      </c>
      <c r="K428" t="str">
        <f t="shared" si="6"/>
        <v>30323023-EJECUCION</v>
      </c>
    </row>
    <row r="429" spans="1:12" x14ac:dyDescent="0.25">
      <c r="A429" t="s">
        <v>9</v>
      </c>
      <c r="B429" t="s">
        <v>1644</v>
      </c>
      <c r="D429" s="1">
        <v>175588</v>
      </c>
      <c r="E429" t="s">
        <v>814</v>
      </c>
      <c r="F429" t="s">
        <v>1087</v>
      </c>
      <c r="G429" t="s">
        <v>8</v>
      </c>
      <c r="H429" t="s">
        <v>275</v>
      </c>
      <c r="I429" t="s">
        <v>1645</v>
      </c>
      <c r="J429">
        <v>30237972</v>
      </c>
      <c r="K429" t="str">
        <f t="shared" si="6"/>
        <v>30237972-DISEÑO</v>
      </c>
      <c r="L429" t="s">
        <v>8</v>
      </c>
    </row>
    <row r="430" spans="1:12" x14ac:dyDescent="0.25">
      <c r="A430" t="s">
        <v>168</v>
      </c>
      <c r="B430" t="s">
        <v>1646</v>
      </c>
      <c r="D430" s="1">
        <v>707940</v>
      </c>
      <c r="E430" t="s">
        <v>245</v>
      </c>
      <c r="F430" t="s">
        <v>818</v>
      </c>
      <c r="H430" t="s">
        <v>274</v>
      </c>
      <c r="I430" t="s">
        <v>1647</v>
      </c>
      <c r="J430">
        <v>40001507</v>
      </c>
      <c r="K430" t="str">
        <f t="shared" si="6"/>
        <v>40001507-EJECUCION</v>
      </c>
    </row>
    <row r="431" spans="1:12" x14ac:dyDescent="0.25">
      <c r="A431" t="s">
        <v>168</v>
      </c>
      <c r="B431" t="s">
        <v>1648</v>
      </c>
      <c r="C431" t="s">
        <v>40</v>
      </c>
      <c r="D431" s="1">
        <v>159546</v>
      </c>
      <c r="E431" t="s">
        <v>245</v>
      </c>
      <c r="F431" t="s">
        <v>818</v>
      </c>
      <c r="G431" t="s">
        <v>308</v>
      </c>
      <c r="H431" t="s">
        <v>819</v>
      </c>
      <c r="I431" t="s">
        <v>1649</v>
      </c>
      <c r="J431">
        <v>30486081</v>
      </c>
      <c r="K431" t="str">
        <f t="shared" si="6"/>
        <v>30486081-EJECUCION</v>
      </c>
      <c r="L431" t="s">
        <v>308</v>
      </c>
    </row>
    <row r="432" spans="1:12" x14ac:dyDescent="0.25">
      <c r="A432" t="s">
        <v>168</v>
      </c>
      <c r="B432" t="s">
        <v>1650</v>
      </c>
      <c r="D432" s="1">
        <v>1683944</v>
      </c>
      <c r="E432" t="s">
        <v>814</v>
      </c>
      <c r="F432" t="s">
        <v>815</v>
      </c>
      <c r="G432" t="s">
        <v>8</v>
      </c>
      <c r="H432" t="s">
        <v>275</v>
      </c>
      <c r="I432" t="s">
        <v>1651</v>
      </c>
      <c r="J432">
        <v>30407375</v>
      </c>
      <c r="K432" t="str">
        <f t="shared" si="6"/>
        <v>30407375-EJECUCION</v>
      </c>
      <c r="L432" t="s">
        <v>8</v>
      </c>
    </row>
    <row r="433" spans="1:12" x14ac:dyDescent="0.25">
      <c r="A433" t="s">
        <v>168</v>
      </c>
      <c r="B433" t="s">
        <v>361</v>
      </c>
      <c r="C433" t="s">
        <v>945</v>
      </c>
      <c r="D433" s="1">
        <v>665056</v>
      </c>
      <c r="E433" t="s">
        <v>245</v>
      </c>
      <c r="F433" t="s">
        <v>818</v>
      </c>
      <c r="H433" t="s">
        <v>274</v>
      </c>
      <c r="I433" t="s">
        <v>1652</v>
      </c>
      <c r="J433">
        <v>30135739</v>
      </c>
      <c r="K433" t="str">
        <f t="shared" si="6"/>
        <v>30135739-EJECUCION</v>
      </c>
    </row>
    <row r="434" spans="1:12" x14ac:dyDescent="0.25">
      <c r="A434" t="s">
        <v>168</v>
      </c>
      <c r="B434" t="s">
        <v>539</v>
      </c>
      <c r="D434" s="1">
        <v>1229023</v>
      </c>
      <c r="E434" t="s">
        <v>245</v>
      </c>
      <c r="F434" t="s">
        <v>818</v>
      </c>
      <c r="G434" t="s">
        <v>8</v>
      </c>
      <c r="H434" t="s">
        <v>274</v>
      </c>
      <c r="I434" t="s">
        <v>1653</v>
      </c>
      <c r="J434">
        <v>30324573</v>
      </c>
      <c r="K434" t="str">
        <f t="shared" si="6"/>
        <v>30324573-EJECUCION</v>
      </c>
      <c r="L434" t="s">
        <v>8</v>
      </c>
    </row>
    <row r="435" spans="1:12" x14ac:dyDescent="0.25">
      <c r="A435" t="s">
        <v>168</v>
      </c>
      <c r="B435" t="s">
        <v>1654</v>
      </c>
      <c r="C435" t="s">
        <v>871</v>
      </c>
      <c r="D435" s="1">
        <v>1754006</v>
      </c>
      <c r="E435" t="s">
        <v>814</v>
      </c>
      <c r="F435" t="s">
        <v>892</v>
      </c>
      <c r="H435" t="s">
        <v>275</v>
      </c>
      <c r="I435" t="s">
        <v>1655</v>
      </c>
      <c r="J435">
        <v>30110899</v>
      </c>
      <c r="K435" t="str">
        <f t="shared" si="6"/>
        <v>30110899-EJECUCION</v>
      </c>
    </row>
    <row r="436" spans="1:12" x14ac:dyDescent="0.25">
      <c r="A436" t="s">
        <v>9</v>
      </c>
      <c r="B436" t="s">
        <v>1656</v>
      </c>
      <c r="C436" t="s">
        <v>7</v>
      </c>
      <c r="D436" s="1">
        <v>161670</v>
      </c>
      <c r="E436" t="s">
        <v>814</v>
      </c>
      <c r="F436" t="s">
        <v>892</v>
      </c>
      <c r="H436" t="s">
        <v>838</v>
      </c>
      <c r="I436" t="s">
        <v>1657</v>
      </c>
      <c r="J436">
        <v>30462950</v>
      </c>
      <c r="K436" t="str">
        <f t="shared" si="6"/>
        <v>30462950-DISEÑO</v>
      </c>
    </row>
    <row r="437" spans="1:12" x14ac:dyDescent="0.25">
      <c r="A437" t="s">
        <v>168</v>
      </c>
      <c r="B437" t="s">
        <v>1658</v>
      </c>
      <c r="C437" t="s">
        <v>871</v>
      </c>
      <c r="D437" s="1">
        <v>6412919</v>
      </c>
      <c r="E437" t="s">
        <v>814</v>
      </c>
      <c r="F437" t="s">
        <v>892</v>
      </c>
      <c r="G437" t="s">
        <v>8</v>
      </c>
      <c r="H437" t="s">
        <v>275</v>
      </c>
      <c r="I437" t="s">
        <v>1659</v>
      </c>
      <c r="J437">
        <v>30283374</v>
      </c>
      <c r="K437" t="str">
        <f t="shared" si="6"/>
        <v>30283374-EJECUCION</v>
      </c>
      <c r="L437" t="s">
        <v>8</v>
      </c>
    </row>
    <row r="438" spans="1:12" x14ac:dyDescent="0.25">
      <c r="A438" t="s">
        <v>9</v>
      </c>
      <c r="B438" t="s">
        <v>1660</v>
      </c>
      <c r="C438" t="s">
        <v>871</v>
      </c>
      <c r="D438" s="1">
        <v>125685</v>
      </c>
      <c r="E438" t="s">
        <v>245</v>
      </c>
      <c r="F438" t="s">
        <v>818</v>
      </c>
      <c r="H438" t="s">
        <v>274</v>
      </c>
      <c r="I438" t="s">
        <v>1661</v>
      </c>
      <c r="J438">
        <v>30487236</v>
      </c>
      <c r="K438" t="str">
        <f t="shared" si="6"/>
        <v>30487236-DISEÑO</v>
      </c>
    </row>
    <row r="439" spans="1:12" x14ac:dyDescent="0.25">
      <c r="A439" t="s">
        <v>9</v>
      </c>
      <c r="B439" t="s">
        <v>1662</v>
      </c>
      <c r="C439" t="s">
        <v>19</v>
      </c>
      <c r="D439" s="1">
        <v>76935</v>
      </c>
      <c r="E439" t="s">
        <v>245</v>
      </c>
      <c r="F439" t="s">
        <v>818</v>
      </c>
      <c r="G439" t="s">
        <v>8</v>
      </c>
      <c r="H439" t="s">
        <v>275</v>
      </c>
      <c r="I439" t="s">
        <v>1663</v>
      </c>
      <c r="J439">
        <v>30247072</v>
      </c>
      <c r="K439" t="str">
        <f t="shared" si="6"/>
        <v>30247072-DISEÑO</v>
      </c>
      <c r="L439" t="s">
        <v>8</v>
      </c>
    </row>
    <row r="440" spans="1:12" x14ac:dyDescent="0.25">
      <c r="A440" t="s">
        <v>168</v>
      </c>
      <c r="B440" t="s">
        <v>377</v>
      </c>
      <c r="C440" t="s">
        <v>39</v>
      </c>
      <c r="D440" s="1">
        <v>244114</v>
      </c>
      <c r="E440" t="s">
        <v>245</v>
      </c>
      <c r="F440" t="s">
        <v>818</v>
      </c>
      <c r="G440" t="s">
        <v>8</v>
      </c>
      <c r="H440" t="s">
        <v>819</v>
      </c>
      <c r="I440" t="s">
        <v>1664</v>
      </c>
      <c r="J440">
        <v>30118591</v>
      </c>
      <c r="K440" t="str">
        <f t="shared" si="6"/>
        <v>30118591-EJECUCION</v>
      </c>
      <c r="L440" t="s">
        <v>8</v>
      </c>
    </row>
    <row r="441" spans="1:12" x14ac:dyDescent="0.25">
      <c r="A441" t="s">
        <v>168</v>
      </c>
      <c r="B441" t="s">
        <v>1665</v>
      </c>
      <c r="C441" t="s">
        <v>17</v>
      </c>
      <c r="D441" s="1">
        <v>80000</v>
      </c>
      <c r="E441" t="s">
        <v>245</v>
      </c>
      <c r="F441" t="s">
        <v>818</v>
      </c>
      <c r="H441" t="s">
        <v>286</v>
      </c>
      <c r="I441" t="s">
        <v>1666</v>
      </c>
      <c r="J441">
        <v>30482899</v>
      </c>
      <c r="K441" t="str">
        <f t="shared" si="6"/>
        <v>30482899-EJECUCION</v>
      </c>
    </row>
    <row r="442" spans="1:12" x14ac:dyDescent="0.25">
      <c r="A442" t="s">
        <v>168</v>
      </c>
      <c r="B442" t="s">
        <v>1667</v>
      </c>
      <c r="C442" t="s">
        <v>7</v>
      </c>
      <c r="D442" s="1">
        <v>3918847</v>
      </c>
      <c r="E442" t="s">
        <v>814</v>
      </c>
      <c r="F442" t="s">
        <v>892</v>
      </c>
      <c r="G442" t="s">
        <v>8</v>
      </c>
      <c r="H442" t="s">
        <v>275</v>
      </c>
      <c r="I442" t="s">
        <v>1668</v>
      </c>
      <c r="J442">
        <v>30283175</v>
      </c>
      <c r="K442" t="str">
        <f t="shared" si="6"/>
        <v>30283175-EJECUCION</v>
      </c>
      <c r="L442" t="s">
        <v>8</v>
      </c>
    </row>
    <row r="443" spans="1:12" x14ac:dyDescent="0.25">
      <c r="A443" t="s">
        <v>168</v>
      </c>
      <c r="B443" t="s">
        <v>385</v>
      </c>
      <c r="C443" t="s">
        <v>31</v>
      </c>
      <c r="D443" s="1">
        <v>7048323</v>
      </c>
      <c r="E443" t="s">
        <v>245</v>
      </c>
      <c r="F443" t="s">
        <v>818</v>
      </c>
      <c r="G443" t="s">
        <v>296</v>
      </c>
      <c r="H443" t="s">
        <v>822</v>
      </c>
      <c r="I443" t="s">
        <v>1669</v>
      </c>
      <c r="J443">
        <v>30076949</v>
      </c>
      <c r="K443" t="str">
        <f t="shared" si="6"/>
        <v>30076949-EJECUCION</v>
      </c>
      <c r="L443" t="s">
        <v>296</v>
      </c>
    </row>
    <row r="444" spans="1:12" x14ac:dyDescent="0.25">
      <c r="A444" t="s">
        <v>9</v>
      </c>
      <c r="B444" t="s">
        <v>359</v>
      </c>
      <c r="C444" t="s">
        <v>18</v>
      </c>
      <c r="D444" s="1">
        <v>161494</v>
      </c>
      <c r="E444" t="s">
        <v>245</v>
      </c>
      <c r="F444" t="s">
        <v>818</v>
      </c>
      <c r="H444" t="s">
        <v>286</v>
      </c>
      <c r="I444" t="s">
        <v>1670</v>
      </c>
      <c r="J444">
        <v>30102226</v>
      </c>
      <c r="K444" t="str">
        <f t="shared" si="6"/>
        <v>30102226-DISEÑO</v>
      </c>
    </row>
    <row r="445" spans="1:12" x14ac:dyDescent="0.25">
      <c r="A445" t="s">
        <v>9</v>
      </c>
      <c r="B445" t="s">
        <v>1522</v>
      </c>
      <c r="D445" s="1">
        <v>933924</v>
      </c>
      <c r="E445" t="s">
        <v>814</v>
      </c>
      <c r="F445" t="s">
        <v>815</v>
      </c>
      <c r="H445" t="s">
        <v>275</v>
      </c>
      <c r="I445" t="s">
        <v>1523</v>
      </c>
      <c r="J445">
        <v>30384429</v>
      </c>
      <c r="K445" t="str">
        <f t="shared" si="6"/>
        <v>30384429-DISEÑO</v>
      </c>
    </row>
    <row r="446" spans="1:12" x14ac:dyDescent="0.25">
      <c r="A446" t="s">
        <v>168</v>
      </c>
      <c r="B446" t="s">
        <v>1671</v>
      </c>
      <c r="C446" t="s">
        <v>945</v>
      </c>
      <c r="D446" s="1">
        <v>6760272</v>
      </c>
      <c r="E446" t="s">
        <v>245</v>
      </c>
      <c r="F446" t="s">
        <v>818</v>
      </c>
      <c r="G446" t="s">
        <v>8</v>
      </c>
      <c r="H446" t="s">
        <v>822</v>
      </c>
      <c r="I446" t="s">
        <v>1672</v>
      </c>
      <c r="J446">
        <v>30093309</v>
      </c>
      <c r="K446" t="str">
        <f t="shared" si="6"/>
        <v>30093309-EJECUCION</v>
      </c>
      <c r="L446" t="s">
        <v>8</v>
      </c>
    </row>
    <row r="447" spans="1:12" x14ac:dyDescent="0.25">
      <c r="A447" t="s">
        <v>9</v>
      </c>
      <c r="B447" t="s">
        <v>1673</v>
      </c>
      <c r="D447" s="1">
        <v>433296</v>
      </c>
      <c r="E447" t="s">
        <v>814</v>
      </c>
      <c r="F447" t="s">
        <v>953</v>
      </c>
      <c r="G447" t="s">
        <v>8</v>
      </c>
      <c r="H447" t="s">
        <v>275</v>
      </c>
      <c r="I447" t="s">
        <v>1674</v>
      </c>
      <c r="J447">
        <v>30349926</v>
      </c>
      <c r="K447" t="str">
        <f t="shared" si="6"/>
        <v>30349926-DISEÑO</v>
      </c>
      <c r="L447" t="s">
        <v>8</v>
      </c>
    </row>
    <row r="448" spans="1:12" x14ac:dyDescent="0.25">
      <c r="A448" t="s">
        <v>168</v>
      </c>
      <c r="B448" t="s">
        <v>1675</v>
      </c>
      <c r="D448" s="1">
        <v>360078</v>
      </c>
      <c r="E448" t="s">
        <v>245</v>
      </c>
      <c r="F448" t="s">
        <v>818</v>
      </c>
      <c r="H448" t="s">
        <v>286</v>
      </c>
      <c r="I448" t="s">
        <v>1676</v>
      </c>
      <c r="J448">
        <v>30440729</v>
      </c>
      <c r="K448" t="str">
        <f t="shared" si="6"/>
        <v>30440729-EJECUCION</v>
      </c>
    </row>
    <row r="449" spans="1:12" x14ac:dyDescent="0.25">
      <c r="A449" t="s">
        <v>168</v>
      </c>
      <c r="B449" t="s">
        <v>1677</v>
      </c>
      <c r="C449" t="s">
        <v>871</v>
      </c>
      <c r="D449" s="1">
        <v>2481467</v>
      </c>
      <c r="E449" t="s">
        <v>245</v>
      </c>
      <c r="F449" t="s">
        <v>818</v>
      </c>
      <c r="G449" t="s">
        <v>8</v>
      </c>
      <c r="H449" t="s">
        <v>822</v>
      </c>
      <c r="I449" t="s">
        <v>696</v>
      </c>
      <c r="J449">
        <v>30063478</v>
      </c>
      <c r="K449" t="str">
        <f t="shared" si="6"/>
        <v>30063478-EJECUCION</v>
      </c>
      <c r="L449" t="s">
        <v>8</v>
      </c>
    </row>
    <row r="450" spans="1:12" x14ac:dyDescent="0.25">
      <c r="A450" t="s">
        <v>168</v>
      </c>
      <c r="B450" t="s">
        <v>1678</v>
      </c>
      <c r="C450" t="s">
        <v>871</v>
      </c>
      <c r="D450" s="1">
        <v>121068</v>
      </c>
      <c r="E450" t="s">
        <v>814</v>
      </c>
      <c r="F450" t="s">
        <v>887</v>
      </c>
      <c r="H450" t="s">
        <v>822</v>
      </c>
      <c r="I450" t="s">
        <v>1679</v>
      </c>
      <c r="J450">
        <v>40001753</v>
      </c>
      <c r="K450" t="str">
        <f t="shared" si="6"/>
        <v>40001753-EJECUCION</v>
      </c>
    </row>
    <row r="451" spans="1:12" x14ac:dyDescent="0.25">
      <c r="A451" t="s">
        <v>168</v>
      </c>
      <c r="B451" t="s">
        <v>1680</v>
      </c>
      <c r="D451" s="1">
        <v>32364496</v>
      </c>
      <c r="E451" t="s">
        <v>814</v>
      </c>
      <c r="F451" t="s">
        <v>815</v>
      </c>
      <c r="H451" t="s">
        <v>275</v>
      </c>
      <c r="I451" t="s">
        <v>1681</v>
      </c>
      <c r="J451">
        <v>30224128</v>
      </c>
      <c r="K451" t="str">
        <f t="shared" ref="K451:K514" si="7">CONCATENATE(J451,"-",A451)</f>
        <v>30224128-EJECUCION</v>
      </c>
    </row>
    <row r="452" spans="1:12" x14ac:dyDescent="0.25">
      <c r="A452" t="s">
        <v>168</v>
      </c>
      <c r="B452" t="s">
        <v>1682</v>
      </c>
      <c r="D452" s="1">
        <v>22710468</v>
      </c>
      <c r="E452" t="s">
        <v>814</v>
      </c>
      <c r="F452" t="s">
        <v>815</v>
      </c>
      <c r="H452" t="s">
        <v>275</v>
      </c>
      <c r="I452" t="s">
        <v>1683</v>
      </c>
      <c r="J452">
        <v>30371077</v>
      </c>
      <c r="K452" t="str">
        <f t="shared" si="7"/>
        <v>30371077-EJECUCION</v>
      </c>
    </row>
    <row r="453" spans="1:12" x14ac:dyDescent="0.25">
      <c r="A453" t="s">
        <v>168</v>
      </c>
      <c r="B453" t="s">
        <v>1684</v>
      </c>
      <c r="D453" s="1">
        <v>410400</v>
      </c>
      <c r="E453" t="s">
        <v>245</v>
      </c>
      <c r="F453" t="s">
        <v>818</v>
      </c>
      <c r="H453" t="s">
        <v>286</v>
      </c>
      <c r="I453" t="s">
        <v>1685</v>
      </c>
      <c r="J453">
        <v>40001266</v>
      </c>
      <c r="K453" t="str">
        <f t="shared" si="7"/>
        <v>40001266-EJECUCION</v>
      </c>
    </row>
    <row r="454" spans="1:12" x14ac:dyDescent="0.25">
      <c r="A454" t="s">
        <v>168</v>
      </c>
      <c r="B454" t="s">
        <v>1686</v>
      </c>
      <c r="C454" t="s">
        <v>27</v>
      </c>
      <c r="D454" s="1">
        <v>175409</v>
      </c>
      <c r="E454" t="s">
        <v>245</v>
      </c>
      <c r="F454" t="s">
        <v>818</v>
      </c>
      <c r="G454" t="s">
        <v>308</v>
      </c>
      <c r="H454" t="s">
        <v>826</v>
      </c>
      <c r="I454" t="s">
        <v>1687</v>
      </c>
      <c r="J454">
        <v>30465246</v>
      </c>
      <c r="K454" t="str">
        <f t="shared" si="7"/>
        <v>30465246-EJECUCION</v>
      </c>
      <c r="L454" t="s">
        <v>308</v>
      </c>
    </row>
    <row r="455" spans="1:12" x14ac:dyDescent="0.25">
      <c r="A455" t="s">
        <v>168</v>
      </c>
      <c r="B455" t="s">
        <v>1688</v>
      </c>
      <c r="D455" s="1">
        <v>80284</v>
      </c>
      <c r="E455" t="s">
        <v>245</v>
      </c>
      <c r="F455" t="s">
        <v>818</v>
      </c>
      <c r="H455" t="s">
        <v>342</v>
      </c>
      <c r="I455" t="s">
        <v>1689</v>
      </c>
      <c r="J455">
        <v>40000842</v>
      </c>
      <c r="K455" t="str">
        <f t="shared" si="7"/>
        <v>40000842-EJECUCION</v>
      </c>
    </row>
    <row r="456" spans="1:12" x14ac:dyDescent="0.25">
      <c r="A456" t="s">
        <v>168</v>
      </c>
      <c r="B456" t="s">
        <v>1690</v>
      </c>
      <c r="C456" t="s">
        <v>33</v>
      </c>
      <c r="D456" s="1">
        <v>235090</v>
      </c>
      <c r="E456" t="s">
        <v>245</v>
      </c>
      <c r="F456" t="s">
        <v>818</v>
      </c>
      <c r="H456" t="s">
        <v>822</v>
      </c>
      <c r="I456" t="s">
        <v>1691</v>
      </c>
      <c r="J456">
        <v>30419475</v>
      </c>
      <c r="K456" t="str">
        <f t="shared" si="7"/>
        <v>30419475-EJECUCION</v>
      </c>
    </row>
    <row r="457" spans="1:12" x14ac:dyDescent="0.25">
      <c r="A457" t="s">
        <v>168</v>
      </c>
      <c r="B457" t="s">
        <v>1692</v>
      </c>
      <c r="C457" t="s">
        <v>38</v>
      </c>
      <c r="D457" s="1">
        <v>884332</v>
      </c>
      <c r="E457" t="s">
        <v>814</v>
      </c>
      <c r="F457" t="s">
        <v>825</v>
      </c>
      <c r="G457" t="s">
        <v>8</v>
      </c>
      <c r="H457" t="s">
        <v>826</v>
      </c>
      <c r="I457" t="s">
        <v>1693</v>
      </c>
      <c r="J457">
        <v>30458052</v>
      </c>
      <c r="K457" t="str">
        <f t="shared" si="7"/>
        <v>30458052-EJECUCION</v>
      </c>
      <c r="L457" t="s">
        <v>8</v>
      </c>
    </row>
    <row r="458" spans="1:12" x14ac:dyDescent="0.25">
      <c r="A458" t="s">
        <v>168</v>
      </c>
      <c r="B458" t="s">
        <v>1694</v>
      </c>
      <c r="C458" t="s">
        <v>33</v>
      </c>
      <c r="D458" s="1">
        <v>496065</v>
      </c>
      <c r="E458" t="s">
        <v>814</v>
      </c>
      <c r="F458" t="s">
        <v>825</v>
      </c>
      <c r="G458" t="s">
        <v>8</v>
      </c>
      <c r="H458" t="s">
        <v>826</v>
      </c>
      <c r="I458" t="s">
        <v>1695</v>
      </c>
      <c r="J458">
        <v>30479686</v>
      </c>
      <c r="K458" t="str">
        <f t="shared" si="7"/>
        <v>30479686-EJECUCION</v>
      </c>
      <c r="L458" t="s">
        <v>8</v>
      </c>
    </row>
    <row r="459" spans="1:12" x14ac:dyDescent="0.25">
      <c r="A459" t="s">
        <v>9</v>
      </c>
      <c r="B459" t="s">
        <v>1696</v>
      </c>
      <c r="C459" t="s">
        <v>858</v>
      </c>
      <c r="D459" s="1">
        <v>102600</v>
      </c>
      <c r="E459" t="s">
        <v>245</v>
      </c>
      <c r="F459" t="s">
        <v>818</v>
      </c>
      <c r="H459" t="s">
        <v>286</v>
      </c>
      <c r="I459" t="s">
        <v>1697</v>
      </c>
      <c r="J459">
        <v>40001287</v>
      </c>
      <c r="K459" t="str">
        <f t="shared" si="7"/>
        <v>40001287-DISEÑO</v>
      </c>
    </row>
    <row r="460" spans="1:12" x14ac:dyDescent="0.25">
      <c r="A460" t="s">
        <v>9</v>
      </c>
      <c r="B460" t="s">
        <v>1698</v>
      </c>
      <c r="C460" t="s">
        <v>33</v>
      </c>
      <c r="D460" s="1">
        <v>109989</v>
      </c>
      <c r="E460" t="s">
        <v>245</v>
      </c>
      <c r="F460" t="s">
        <v>818</v>
      </c>
      <c r="G460" t="s">
        <v>8</v>
      </c>
      <c r="H460" t="s">
        <v>274</v>
      </c>
      <c r="I460" t="s">
        <v>1699</v>
      </c>
      <c r="J460">
        <v>30112093</v>
      </c>
      <c r="K460" t="str">
        <f t="shared" si="7"/>
        <v>30112093-DISEÑO</v>
      </c>
      <c r="L460" t="s">
        <v>8</v>
      </c>
    </row>
    <row r="461" spans="1:12" x14ac:dyDescent="0.25">
      <c r="A461" t="s">
        <v>168</v>
      </c>
      <c r="B461" t="s">
        <v>1700</v>
      </c>
      <c r="C461" t="s">
        <v>38</v>
      </c>
      <c r="D461" s="1">
        <v>106442</v>
      </c>
      <c r="E461" t="s">
        <v>245</v>
      </c>
      <c r="F461" t="s">
        <v>818</v>
      </c>
      <c r="G461" t="s">
        <v>8</v>
      </c>
      <c r="H461" t="s">
        <v>819</v>
      </c>
      <c r="I461" t="s">
        <v>1701</v>
      </c>
      <c r="J461">
        <v>30388222</v>
      </c>
      <c r="K461" t="str">
        <f t="shared" si="7"/>
        <v>30388222-EJECUCION</v>
      </c>
      <c r="L461" t="s">
        <v>8</v>
      </c>
    </row>
    <row r="462" spans="1:12" x14ac:dyDescent="0.25">
      <c r="A462" t="s">
        <v>168</v>
      </c>
      <c r="B462" t="s">
        <v>1702</v>
      </c>
      <c r="D462" s="1">
        <v>11615660</v>
      </c>
      <c r="E462" t="s">
        <v>814</v>
      </c>
      <c r="F462" t="s">
        <v>953</v>
      </c>
      <c r="H462" t="s">
        <v>826</v>
      </c>
      <c r="I462" t="s">
        <v>1703</v>
      </c>
      <c r="J462">
        <v>30371672</v>
      </c>
      <c r="K462" t="str">
        <f t="shared" si="7"/>
        <v>30371672-EJECUCION</v>
      </c>
    </row>
    <row r="463" spans="1:12" x14ac:dyDescent="0.25">
      <c r="A463" t="s">
        <v>168</v>
      </c>
      <c r="B463" t="s">
        <v>1704</v>
      </c>
      <c r="C463" t="s">
        <v>28</v>
      </c>
      <c r="D463" s="1">
        <v>117714</v>
      </c>
      <c r="E463" t="s">
        <v>245</v>
      </c>
      <c r="F463" t="s">
        <v>818</v>
      </c>
      <c r="G463" t="s">
        <v>8</v>
      </c>
      <c r="H463" t="s">
        <v>842</v>
      </c>
      <c r="I463" t="s">
        <v>1705</v>
      </c>
      <c r="J463">
        <v>30103323</v>
      </c>
      <c r="K463" t="str">
        <f t="shared" si="7"/>
        <v>30103323-EJECUCION</v>
      </c>
      <c r="L463" t="s">
        <v>8</v>
      </c>
    </row>
    <row r="464" spans="1:12" x14ac:dyDescent="0.25">
      <c r="A464" t="s">
        <v>169</v>
      </c>
      <c r="B464" t="s">
        <v>258</v>
      </c>
      <c r="C464" t="s">
        <v>44</v>
      </c>
      <c r="D464" s="1">
        <v>477095</v>
      </c>
      <c r="E464" t="s">
        <v>245</v>
      </c>
      <c r="F464" t="s">
        <v>818</v>
      </c>
      <c r="G464" t="s">
        <v>8</v>
      </c>
      <c r="H464" t="s">
        <v>275</v>
      </c>
      <c r="I464" t="s">
        <v>1706</v>
      </c>
      <c r="J464">
        <v>30186523</v>
      </c>
      <c r="K464" t="str">
        <f t="shared" si="7"/>
        <v>30186523-PREFACTIBILIDAD</v>
      </c>
      <c r="L464" t="s">
        <v>8</v>
      </c>
    </row>
    <row r="465" spans="1:12" x14ac:dyDescent="0.25">
      <c r="A465" t="s">
        <v>168</v>
      </c>
      <c r="B465" t="s">
        <v>1707</v>
      </c>
      <c r="C465" t="s">
        <v>31</v>
      </c>
      <c r="D465" s="1">
        <v>279907</v>
      </c>
      <c r="E465" t="s">
        <v>245</v>
      </c>
      <c r="F465" t="s">
        <v>818</v>
      </c>
      <c r="H465" t="s">
        <v>274</v>
      </c>
      <c r="I465" t="s">
        <v>1708</v>
      </c>
      <c r="J465">
        <v>40000574</v>
      </c>
      <c r="K465" t="str">
        <f t="shared" si="7"/>
        <v>40000574-EJECUCION</v>
      </c>
    </row>
    <row r="466" spans="1:12" x14ac:dyDescent="0.25">
      <c r="A466" t="s">
        <v>168</v>
      </c>
      <c r="B466" t="s">
        <v>1709</v>
      </c>
      <c r="C466" t="s">
        <v>871</v>
      </c>
      <c r="D466" s="1">
        <v>32832</v>
      </c>
      <c r="E466" t="s">
        <v>814</v>
      </c>
      <c r="F466" t="s">
        <v>887</v>
      </c>
      <c r="H466" t="s">
        <v>822</v>
      </c>
      <c r="I466" t="s">
        <v>1710</v>
      </c>
      <c r="J466">
        <v>40002018</v>
      </c>
      <c r="K466" t="str">
        <f t="shared" si="7"/>
        <v>40002018-EJECUCION</v>
      </c>
    </row>
    <row r="467" spans="1:12" x14ac:dyDescent="0.25">
      <c r="A467" t="s">
        <v>168</v>
      </c>
      <c r="B467" t="s">
        <v>732</v>
      </c>
      <c r="C467" t="s">
        <v>27</v>
      </c>
      <c r="D467" s="1">
        <v>372319</v>
      </c>
      <c r="E467" t="s">
        <v>245</v>
      </c>
      <c r="F467" t="s">
        <v>818</v>
      </c>
      <c r="G467" t="s">
        <v>8</v>
      </c>
      <c r="H467" t="s">
        <v>826</v>
      </c>
      <c r="I467" t="s">
        <v>731</v>
      </c>
      <c r="J467">
        <v>30465244</v>
      </c>
      <c r="K467" t="str">
        <f t="shared" si="7"/>
        <v>30465244-EJECUCION</v>
      </c>
      <c r="L467" t="s">
        <v>8</v>
      </c>
    </row>
    <row r="468" spans="1:12" x14ac:dyDescent="0.25">
      <c r="A468" t="s">
        <v>168</v>
      </c>
      <c r="B468" t="s">
        <v>1711</v>
      </c>
      <c r="D468" s="1">
        <v>1197036</v>
      </c>
      <c r="E468" t="s">
        <v>245</v>
      </c>
      <c r="F468" t="s">
        <v>818</v>
      </c>
      <c r="G468" t="s">
        <v>8</v>
      </c>
      <c r="H468" t="s">
        <v>286</v>
      </c>
      <c r="I468" t="s">
        <v>709</v>
      </c>
      <c r="J468">
        <v>30154323</v>
      </c>
      <c r="K468" t="str">
        <f t="shared" si="7"/>
        <v>30154323-EJECUCION</v>
      </c>
      <c r="L468" t="s">
        <v>8</v>
      </c>
    </row>
    <row r="469" spans="1:12" x14ac:dyDescent="0.25">
      <c r="A469" t="s">
        <v>168</v>
      </c>
      <c r="B469" t="s">
        <v>1712</v>
      </c>
      <c r="C469" t="s">
        <v>24</v>
      </c>
      <c r="D469" s="1">
        <v>92000</v>
      </c>
      <c r="E469" t="s">
        <v>245</v>
      </c>
      <c r="F469" t="s">
        <v>818</v>
      </c>
      <c r="H469" t="s">
        <v>838</v>
      </c>
      <c r="I469" t="s">
        <v>1713</v>
      </c>
      <c r="J469">
        <v>30488060</v>
      </c>
      <c r="K469" t="str">
        <f t="shared" si="7"/>
        <v>30488060-EJECUCION</v>
      </c>
    </row>
    <row r="470" spans="1:12" x14ac:dyDescent="0.25">
      <c r="A470" t="s">
        <v>168</v>
      </c>
      <c r="B470" t="s">
        <v>1714</v>
      </c>
      <c r="C470" t="s">
        <v>7</v>
      </c>
      <c r="D470" s="1">
        <v>1909219</v>
      </c>
      <c r="E470" t="s">
        <v>245</v>
      </c>
      <c r="F470" t="s">
        <v>818</v>
      </c>
      <c r="G470" t="s">
        <v>8</v>
      </c>
      <c r="H470" t="s">
        <v>274</v>
      </c>
      <c r="I470" t="s">
        <v>1715</v>
      </c>
      <c r="J470">
        <v>30126279</v>
      </c>
      <c r="K470" t="str">
        <f t="shared" si="7"/>
        <v>30126279-EJECUCION</v>
      </c>
      <c r="L470" t="s">
        <v>8</v>
      </c>
    </row>
    <row r="471" spans="1:12" x14ac:dyDescent="0.25">
      <c r="A471" t="s">
        <v>168</v>
      </c>
      <c r="B471" t="s">
        <v>1716</v>
      </c>
      <c r="D471" s="1">
        <v>15226885</v>
      </c>
      <c r="E471" t="s">
        <v>814</v>
      </c>
      <c r="F471" t="s">
        <v>815</v>
      </c>
      <c r="G471" t="s">
        <v>8</v>
      </c>
      <c r="H471" t="s">
        <v>275</v>
      </c>
      <c r="I471" t="s">
        <v>1717</v>
      </c>
      <c r="J471">
        <v>30069055</v>
      </c>
      <c r="K471" t="str">
        <f t="shared" si="7"/>
        <v>30069055-EJECUCION</v>
      </c>
      <c r="L471" t="s">
        <v>8</v>
      </c>
    </row>
    <row r="472" spans="1:12" x14ac:dyDescent="0.25">
      <c r="A472" t="s">
        <v>168</v>
      </c>
      <c r="B472" t="s">
        <v>1718</v>
      </c>
      <c r="C472" t="s">
        <v>45</v>
      </c>
      <c r="D472" s="1">
        <v>16705049</v>
      </c>
      <c r="E472" t="s">
        <v>814</v>
      </c>
      <c r="F472" t="s">
        <v>958</v>
      </c>
      <c r="G472" t="s">
        <v>8</v>
      </c>
      <c r="H472" t="s">
        <v>274</v>
      </c>
      <c r="I472" t="s">
        <v>1719</v>
      </c>
      <c r="J472">
        <v>30078077</v>
      </c>
      <c r="K472" t="str">
        <f t="shared" si="7"/>
        <v>30078077-EJECUCION</v>
      </c>
      <c r="L472" t="s">
        <v>8</v>
      </c>
    </row>
    <row r="473" spans="1:12" x14ac:dyDescent="0.25">
      <c r="A473" t="s">
        <v>168</v>
      </c>
      <c r="B473" t="s">
        <v>1720</v>
      </c>
      <c r="D473" s="1">
        <v>22218741</v>
      </c>
      <c r="E473" t="s">
        <v>245</v>
      </c>
      <c r="F473" t="s">
        <v>818</v>
      </c>
      <c r="G473" t="s">
        <v>8</v>
      </c>
      <c r="H473" t="s">
        <v>275</v>
      </c>
      <c r="I473" t="s">
        <v>1721</v>
      </c>
      <c r="J473">
        <v>30071449</v>
      </c>
      <c r="K473" t="str">
        <f t="shared" si="7"/>
        <v>30071449-EJECUCION</v>
      </c>
      <c r="L473" t="s">
        <v>8</v>
      </c>
    </row>
    <row r="474" spans="1:12" x14ac:dyDescent="0.25">
      <c r="A474" t="s">
        <v>9</v>
      </c>
      <c r="B474" t="s">
        <v>1722</v>
      </c>
      <c r="C474" t="s">
        <v>18</v>
      </c>
      <c r="D474" s="1">
        <v>72024</v>
      </c>
      <c r="E474" t="s">
        <v>814</v>
      </c>
      <c r="F474" t="s">
        <v>901</v>
      </c>
      <c r="G474" t="s">
        <v>8</v>
      </c>
      <c r="H474" t="s">
        <v>902</v>
      </c>
      <c r="I474" t="s">
        <v>1723</v>
      </c>
      <c r="J474">
        <v>30414777</v>
      </c>
      <c r="K474" t="str">
        <f t="shared" si="7"/>
        <v>30414777-DISEÑO</v>
      </c>
      <c r="L474" t="s">
        <v>8</v>
      </c>
    </row>
    <row r="475" spans="1:12" x14ac:dyDescent="0.25">
      <c r="A475" t="s">
        <v>9</v>
      </c>
      <c r="B475" t="s">
        <v>1724</v>
      </c>
      <c r="C475" t="s">
        <v>46</v>
      </c>
      <c r="D475" s="1">
        <v>49555</v>
      </c>
      <c r="E475" t="s">
        <v>814</v>
      </c>
      <c r="F475" t="s">
        <v>892</v>
      </c>
      <c r="G475" t="s">
        <v>8</v>
      </c>
      <c r="H475" t="s">
        <v>838</v>
      </c>
      <c r="I475" t="s">
        <v>1725</v>
      </c>
      <c r="J475">
        <v>30484455</v>
      </c>
      <c r="K475" t="str">
        <f t="shared" si="7"/>
        <v>30484455-DISEÑO</v>
      </c>
      <c r="L475" t="s">
        <v>8</v>
      </c>
    </row>
    <row r="476" spans="1:12" x14ac:dyDescent="0.25">
      <c r="A476" t="s">
        <v>168</v>
      </c>
      <c r="B476" t="s">
        <v>1726</v>
      </c>
      <c r="C476" t="s">
        <v>41</v>
      </c>
      <c r="D476" s="1">
        <v>85000</v>
      </c>
      <c r="E476" t="s">
        <v>245</v>
      </c>
      <c r="F476" t="s">
        <v>818</v>
      </c>
      <c r="H476" t="s">
        <v>838</v>
      </c>
      <c r="I476" t="s">
        <v>1727</v>
      </c>
      <c r="J476">
        <v>30487282</v>
      </c>
      <c r="K476" t="str">
        <f t="shared" si="7"/>
        <v>30487282-EJECUCION</v>
      </c>
    </row>
    <row r="477" spans="1:12" x14ac:dyDescent="0.25">
      <c r="A477" t="s">
        <v>168</v>
      </c>
      <c r="B477" t="s">
        <v>1728</v>
      </c>
      <c r="D477" s="1">
        <v>2717823</v>
      </c>
      <c r="E477" t="s">
        <v>814</v>
      </c>
      <c r="F477" t="s">
        <v>1729</v>
      </c>
      <c r="G477" t="s">
        <v>8</v>
      </c>
      <c r="H477" t="s">
        <v>822</v>
      </c>
      <c r="I477" t="s">
        <v>1730</v>
      </c>
      <c r="J477">
        <v>30463397</v>
      </c>
      <c r="K477" t="str">
        <f t="shared" si="7"/>
        <v>30463397-EJECUCION</v>
      </c>
      <c r="L477" t="s">
        <v>8</v>
      </c>
    </row>
    <row r="478" spans="1:12" x14ac:dyDescent="0.25">
      <c r="A478" t="s">
        <v>168</v>
      </c>
      <c r="B478" t="s">
        <v>1731</v>
      </c>
      <c r="C478" t="s">
        <v>871</v>
      </c>
      <c r="D478" s="1">
        <v>1979023</v>
      </c>
      <c r="E478" t="s">
        <v>245</v>
      </c>
      <c r="F478" t="s">
        <v>818</v>
      </c>
      <c r="G478" t="s">
        <v>296</v>
      </c>
      <c r="H478" t="s">
        <v>838</v>
      </c>
      <c r="I478" t="s">
        <v>1732</v>
      </c>
      <c r="J478">
        <v>30072731</v>
      </c>
      <c r="K478" t="str">
        <f t="shared" si="7"/>
        <v>30072731-EJECUCION</v>
      </c>
      <c r="L478" t="s">
        <v>296</v>
      </c>
    </row>
    <row r="479" spans="1:12" x14ac:dyDescent="0.25">
      <c r="A479" t="s">
        <v>168</v>
      </c>
      <c r="B479" t="s">
        <v>1733</v>
      </c>
      <c r="C479" t="s">
        <v>28</v>
      </c>
      <c r="D479" s="1">
        <v>425492</v>
      </c>
      <c r="E479" t="s">
        <v>245</v>
      </c>
      <c r="F479" t="s">
        <v>818</v>
      </c>
      <c r="H479" t="s">
        <v>275</v>
      </c>
      <c r="I479" t="s">
        <v>1734</v>
      </c>
      <c r="J479">
        <v>30220122</v>
      </c>
      <c r="K479" t="str">
        <f t="shared" si="7"/>
        <v>30220122-EJECUCION</v>
      </c>
    </row>
    <row r="480" spans="1:12" x14ac:dyDescent="0.25">
      <c r="A480" t="s">
        <v>168</v>
      </c>
      <c r="B480" t="s">
        <v>411</v>
      </c>
      <c r="C480" t="s">
        <v>33</v>
      </c>
      <c r="D480" s="1">
        <v>116840</v>
      </c>
      <c r="E480" t="s">
        <v>245</v>
      </c>
      <c r="F480" t="s">
        <v>818</v>
      </c>
      <c r="G480" t="s">
        <v>8</v>
      </c>
      <c r="H480" t="s">
        <v>826</v>
      </c>
      <c r="I480" t="s">
        <v>1735</v>
      </c>
      <c r="J480">
        <v>30341232</v>
      </c>
      <c r="K480" t="str">
        <f t="shared" si="7"/>
        <v>30341232-EJECUCION</v>
      </c>
      <c r="L480" t="s">
        <v>8</v>
      </c>
    </row>
    <row r="481" spans="1:12" x14ac:dyDescent="0.25">
      <c r="A481" t="s">
        <v>168</v>
      </c>
      <c r="B481" t="s">
        <v>1736</v>
      </c>
      <c r="D481" s="1">
        <v>171187</v>
      </c>
      <c r="E481" t="s">
        <v>245</v>
      </c>
      <c r="F481" t="s">
        <v>818</v>
      </c>
      <c r="H481" t="s">
        <v>842</v>
      </c>
      <c r="I481" t="s">
        <v>1737</v>
      </c>
      <c r="J481">
        <v>30341329</v>
      </c>
      <c r="K481" t="str">
        <f t="shared" si="7"/>
        <v>30341329-EJECUCION</v>
      </c>
    </row>
    <row r="482" spans="1:12" x14ac:dyDescent="0.25">
      <c r="A482" t="s">
        <v>9</v>
      </c>
      <c r="B482" t="s">
        <v>1738</v>
      </c>
      <c r="C482" t="s">
        <v>31</v>
      </c>
      <c r="D482" s="1">
        <v>313156</v>
      </c>
      <c r="E482" t="s">
        <v>814</v>
      </c>
      <c r="F482" t="s">
        <v>892</v>
      </c>
      <c r="G482" t="s">
        <v>8</v>
      </c>
      <c r="H482" t="s">
        <v>838</v>
      </c>
      <c r="I482" t="s">
        <v>1739</v>
      </c>
      <c r="J482">
        <v>30460685</v>
      </c>
      <c r="K482" t="str">
        <f t="shared" si="7"/>
        <v>30460685-DISEÑO</v>
      </c>
      <c r="L482" t="s">
        <v>8</v>
      </c>
    </row>
    <row r="483" spans="1:12" x14ac:dyDescent="0.25">
      <c r="A483" t="s">
        <v>168</v>
      </c>
      <c r="B483" t="s">
        <v>1740</v>
      </c>
      <c r="C483" t="s">
        <v>24</v>
      </c>
      <c r="D483" s="1">
        <v>334129</v>
      </c>
      <c r="E483" t="s">
        <v>245</v>
      </c>
      <c r="F483" t="s">
        <v>818</v>
      </c>
      <c r="G483" t="s">
        <v>308</v>
      </c>
      <c r="H483" t="s">
        <v>826</v>
      </c>
      <c r="I483" t="s">
        <v>1741</v>
      </c>
      <c r="J483">
        <v>30479286</v>
      </c>
      <c r="K483" t="str">
        <f t="shared" si="7"/>
        <v>30479286-EJECUCION</v>
      </c>
      <c r="L483" t="s">
        <v>308</v>
      </c>
    </row>
    <row r="484" spans="1:12" x14ac:dyDescent="0.25">
      <c r="A484" t="s">
        <v>168</v>
      </c>
      <c r="B484" t="s">
        <v>1742</v>
      </c>
      <c r="C484" t="s">
        <v>41</v>
      </c>
      <c r="D484" s="1">
        <v>3353387</v>
      </c>
      <c r="E484" t="s">
        <v>245</v>
      </c>
      <c r="F484" t="s">
        <v>818</v>
      </c>
      <c r="G484" t="s">
        <v>8</v>
      </c>
      <c r="H484" t="s">
        <v>822</v>
      </c>
      <c r="I484" t="s">
        <v>1743</v>
      </c>
      <c r="J484">
        <v>30073551</v>
      </c>
      <c r="K484" t="str">
        <f t="shared" si="7"/>
        <v>30073551-EJECUCION</v>
      </c>
      <c r="L484" t="s">
        <v>8</v>
      </c>
    </row>
    <row r="485" spans="1:12" x14ac:dyDescent="0.25">
      <c r="A485" t="s">
        <v>168</v>
      </c>
      <c r="B485" t="s">
        <v>1744</v>
      </c>
      <c r="D485" s="1">
        <v>2300217</v>
      </c>
      <c r="E485" t="s">
        <v>814</v>
      </c>
      <c r="F485" t="s">
        <v>958</v>
      </c>
      <c r="G485" t="s">
        <v>8</v>
      </c>
      <c r="H485" t="s">
        <v>274</v>
      </c>
      <c r="I485" t="s">
        <v>1745</v>
      </c>
      <c r="J485">
        <v>30405922</v>
      </c>
      <c r="K485" t="str">
        <f t="shared" si="7"/>
        <v>30405922-EJECUCION</v>
      </c>
      <c r="L485" t="s">
        <v>8</v>
      </c>
    </row>
    <row r="486" spans="1:12" x14ac:dyDescent="0.25">
      <c r="A486" t="s">
        <v>168</v>
      </c>
      <c r="B486" t="s">
        <v>1746</v>
      </c>
      <c r="C486" t="s">
        <v>289</v>
      </c>
      <c r="D486" s="1">
        <v>690756</v>
      </c>
      <c r="E486" t="s">
        <v>245</v>
      </c>
      <c r="F486" t="s">
        <v>818</v>
      </c>
      <c r="H486" t="s">
        <v>826</v>
      </c>
      <c r="I486" t="s">
        <v>1747</v>
      </c>
      <c r="J486">
        <v>40001660</v>
      </c>
      <c r="K486" t="str">
        <f t="shared" si="7"/>
        <v>40001660-EJECUCION</v>
      </c>
    </row>
    <row r="487" spans="1:12" x14ac:dyDescent="0.25">
      <c r="A487" t="s">
        <v>168</v>
      </c>
      <c r="B487" t="s">
        <v>1748</v>
      </c>
      <c r="C487" t="s">
        <v>871</v>
      </c>
      <c r="D487" s="1">
        <v>133004737</v>
      </c>
      <c r="E487" t="s">
        <v>814</v>
      </c>
      <c r="F487" t="s">
        <v>958</v>
      </c>
      <c r="G487" t="s">
        <v>8</v>
      </c>
      <c r="H487" t="s">
        <v>274</v>
      </c>
      <c r="I487" t="s">
        <v>1749</v>
      </c>
      <c r="J487">
        <v>20139693</v>
      </c>
      <c r="K487" t="str">
        <f t="shared" si="7"/>
        <v>20139693-EJECUCION</v>
      </c>
      <c r="L487" t="s">
        <v>8</v>
      </c>
    </row>
    <row r="488" spans="1:12" x14ac:dyDescent="0.25">
      <c r="A488" t="s">
        <v>168</v>
      </c>
      <c r="B488" t="s">
        <v>1750</v>
      </c>
      <c r="C488" t="s">
        <v>871</v>
      </c>
      <c r="D488" s="1">
        <v>671330</v>
      </c>
      <c r="E488" t="s">
        <v>814</v>
      </c>
      <c r="F488" t="s">
        <v>905</v>
      </c>
      <c r="G488" t="s">
        <v>8</v>
      </c>
      <c r="H488" t="s">
        <v>822</v>
      </c>
      <c r="I488" t="s">
        <v>1751</v>
      </c>
      <c r="J488">
        <v>30410772</v>
      </c>
      <c r="K488" t="str">
        <f t="shared" si="7"/>
        <v>30410772-EJECUCION</v>
      </c>
      <c r="L488" t="s">
        <v>8</v>
      </c>
    </row>
    <row r="489" spans="1:12" x14ac:dyDescent="0.25">
      <c r="A489" t="s">
        <v>168</v>
      </c>
      <c r="B489" t="s">
        <v>1752</v>
      </c>
      <c r="C489" t="s">
        <v>35</v>
      </c>
      <c r="D489" s="1">
        <v>1383464</v>
      </c>
      <c r="E489" t="s">
        <v>814</v>
      </c>
      <c r="F489" t="s">
        <v>905</v>
      </c>
      <c r="G489" t="s">
        <v>8</v>
      </c>
      <c r="H489" t="s">
        <v>822</v>
      </c>
      <c r="I489" t="s">
        <v>1753</v>
      </c>
      <c r="J489">
        <v>30469438</v>
      </c>
      <c r="K489" t="str">
        <f t="shared" si="7"/>
        <v>30469438-EJECUCION</v>
      </c>
      <c r="L489" t="s">
        <v>8</v>
      </c>
    </row>
    <row r="490" spans="1:12" x14ac:dyDescent="0.25">
      <c r="A490" t="s">
        <v>168</v>
      </c>
      <c r="B490" t="s">
        <v>1754</v>
      </c>
      <c r="C490" t="s">
        <v>44</v>
      </c>
      <c r="D490" s="1">
        <v>877995</v>
      </c>
      <c r="E490" t="s">
        <v>814</v>
      </c>
      <c r="F490" t="s">
        <v>905</v>
      </c>
      <c r="G490" t="s">
        <v>8</v>
      </c>
      <c r="H490" t="s">
        <v>822</v>
      </c>
      <c r="I490" t="s">
        <v>1755</v>
      </c>
      <c r="J490">
        <v>30362325</v>
      </c>
      <c r="K490" t="str">
        <f t="shared" si="7"/>
        <v>30362325-EJECUCION</v>
      </c>
      <c r="L490" t="s">
        <v>8</v>
      </c>
    </row>
    <row r="491" spans="1:12" x14ac:dyDescent="0.25">
      <c r="A491" t="s">
        <v>168</v>
      </c>
      <c r="B491" t="s">
        <v>1756</v>
      </c>
      <c r="C491" t="s">
        <v>31</v>
      </c>
      <c r="D491" s="1">
        <v>534029</v>
      </c>
      <c r="E491" t="s">
        <v>814</v>
      </c>
      <c r="F491" t="s">
        <v>958</v>
      </c>
      <c r="G491" t="s">
        <v>8</v>
      </c>
      <c r="H491" t="s">
        <v>274</v>
      </c>
      <c r="I491" t="s">
        <v>1757</v>
      </c>
      <c r="J491">
        <v>30446373</v>
      </c>
      <c r="K491" t="str">
        <f t="shared" si="7"/>
        <v>30446373-EJECUCION</v>
      </c>
      <c r="L491" t="s">
        <v>8</v>
      </c>
    </row>
    <row r="492" spans="1:12" x14ac:dyDescent="0.25">
      <c r="A492" t="s">
        <v>168</v>
      </c>
      <c r="B492" t="s">
        <v>1758</v>
      </c>
      <c r="C492" t="s">
        <v>855</v>
      </c>
      <c r="D492" s="1">
        <v>119387</v>
      </c>
      <c r="E492" t="s">
        <v>245</v>
      </c>
      <c r="F492" t="s">
        <v>818</v>
      </c>
      <c r="H492" t="s">
        <v>275</v>
      </c>
      <c r="I492" t="s">
        <v>1759</v>
      </c>
      <c r="J492">
        <v>40001254</v>
      </c>
      <c r="K492" t="str">
        <f t="shared" si="7"/>
        <v>40001254-EJECUCION</v>
      </c>
    </row>
    <row r="493" spans="1:12" x14ac:dyDescent="0.25">
      <c r="A493" t="s">
        <v>168</v>
      </c>
      <c r="B493" t="s">
        <v>1760</v>
      </c>
      <c r="C493" t="s">
        <v>41</v>
      </c>
      <c r="D493" s="1">
        <v>135432</v>
      </c>
      <c r="E493" t="s">
        <v>245</v>
      </c>
      <c r="F493" t="s">
        <v>818</v>
      </c>
      <c r="H493" t="s">
        <v>838</v>
      </c>
      <c r="I493" t="s">
        <v>1761</v>
      </c>
      <c r="J493">
        <v>30484729</v>
      </c>
      <c r="K493" t="str">
        <f t="shared" si="7"/>
        <v>30484729-EJECUCION</v>
      </c>
    </row>
    <row r="494" spans="1:12" x14ac:dyDescent="0.25">
      <c r="A494" t="s">
        <v>168</v>
      </c>
      <c r="B494" t="s">
        <v>1762</v>
      </c>
      <c r="D494" s="1">
        <v>1451463</v>
      </c>
      <c r="E494" t="s">
        <v>814</v>
      </c>
      <c r="F494" t="s">
        <v>958</v>
      </c>
      <c r="G494" t="s">
        <v>8</v>
      </c>
      <c r="H494" t="s">
        <v>274</v>
      </c>
      <c r="I494" t="s">
        <v>1763</v>
      </c>
      <c r="J494">
        <v>30125776</v>
      </c>
      <c r="K494" t="str">
        <f t="shared" si="7"/>
        <v>30125776-EJECUCION</v>
      </c>
      <c r="L494" t="s">
        <v>8</v>
      </c>
    </row>
    <row r="495" spans="1:12" x14ac:dyDescent="0.25">
      <c r="A495" t="s">
        <v>168</v>
      </c>
      <c r="B495" t="s">
        <v>1764</v>
      </c>
      <c r="D495" s="1">
        <v>334014</v>
      </c>
      <c r="E495" t="s">
        <v>245</v>
      </c>
      <c r="F495" t="s">
        <v>818</v>
      </c>
      <c r="H495" t="s">
        <v>842</v>
      </c>
      <c r="I495" t="s">
        <v>1765</v>
      </c>
      <c r="J495">
        <v>30341233</v>
      </c>
      <c r="K495" t="str">
        <f t="shared" si="7"/>
        <v>30341233-EJECUCION</v>
      </c>
    </row>
    <row r="496" spans="1:12" x14ac:dyDescent="0.25">
      <c r="A496" t="s">
        <v>168</v>
      </c>
      <c r="B496" t="s">
        <v>1766</v>
      </c>
      <c r="C496" t="s">
        <v>45</v>
      </c>
      <c r="D496" s="1">
        <v>1190103</v>
      </c>
      <c r="E496" t="s">
        <v>245</v>
      </c>
      <c r="F496" t="s">
        <v>818</v>
      </c>
      <c r="G496" t="s">
        <v>8</v>
      </c>
      <c r="H496" t="s">
        <v>842</v>
      </c>
      <c r="I496" t="s">
        <v>1767</v>
      </c>
      <c r="J496">
        <v>30288773</v>
      </c>
      <c r="K496" t="str">
        <f t="shared" si="7"/>
        <v>30288773-EJECUCION</v>
      </c>
      <c r="L496" t="s">
        <v>8</v>
      </c>
    </row>
    <row r="497" spans="1:12" x14ac:dyDescent="0.25">
      <c r="A497" t="s">
        <v>168</v>
      </c>
      <c r="B497" t="s">
        <v>365</v>
      </c>
      <c r="C497" t="s">
        <v>26</v>
      </c>
      <c r="D497" s="1">
        <v>1193831</v>
      </c>
      <c r="E497" t="s">
        <v>245</v>
      </c>
      <c r="F497" t="s">
        <v>818</v>
      </c>
      <c r="G497" t="s">
        <v>308</v>
      </c>
      <c r="H497" t="s">
        <v>826</v>
      </c>
      <c r="I497" t="s">
        <v>1768</v>
      </c>
      <c r="J497">
        <v>30397144</v>
      </c>
      <c r="K497" t="str">
        <f t="shared" si="7"/>
        <v>30397144-EJECUCION</v>
      </c>
      <c r="L497" t="s">
        <v>308</v>
      </c>
    </row>
    <row r="498" spans="1:12" x14ac:dyDescent="0.25">
      <c r="A498" t="s">
        <v>168</v>
      </c>
      <c r="B498" t="s">
        <v>530</v>
      </c>
      <c r="C498" t="s">
        <v>871</v>
      </c>
      <c r="D498" s="1">
        <v>5110659</v>
      </c>
      <c r="E498" t="s">
        <v>245</v>
      </c>
      <c r="F498" t="s">
        <v>818</v>
      </c>
      <c r="G498" t="s">
        <v>8</v>
      </c>
      <c r="H498" t="s">
        <v>822</v>
      </c>
      <c r="I498" t="s">
        <v>705</v>
      </c>
      <c r="J498">
        <v>30103446</v>
      </c>
      <c r="K498" t="str">
        <f t="shared" si="7"/>
        <v>30103446-EJECUCION</v>
      </c>
      <c r="L498" t="s">
        <v>8</v>
      </c>
    </row>
    <row r="499" spans="1:12" x14ac:dyDescent="0.25">
      <c r="A499" t="s">
        <v>168</v>
      </c>
      <c r="B499" t="s">
        <v>1769</v>
      </c>
      <c r="C499" t="s">
        <v>31</v>
      </c>
      <c r="D499" s="1">
        <v>1162294</v>
      </c>
      <c r="E499" t="s">
        <v>245</v>
      </c>
      <c r="F499" t="s">
        <v>818</v>
      </c>
      <c r="G499" t="s">
        <v>8</v>
      </c>
      <c r="H499" t="s">
        <v>822</v>
      </c>
      <c r="I499" t="s">
        <v>1770</v>
      </c>
      <c r="J499">
        <v>30092606</v>
      </c>
      <c r="K499" t="str">
        <f t="shared" si="7"/>
        <v>30092606-EJECUCION</v>
      </c>
      <c r="L499" t="s">
        <v>8</v>
      </c>
    </row>
    <row r="500" spans="1:12" x14ac:dyDescent="0.25">
      <c r="A500" t="s">
        <v>9</v>
      </c>
      <c r="B500" t="s">
        <v>1771</v>
      </c>
      <c r="C500" t="s">
        <v>33</v>
      </c>
      <c r="D500" s="1">
        <v>51300</v>
      </c>
      <c r="E500" t="s">
        <v>245</v>
      </c>
      <c r="F500" t="s">
        <v>818</v>
      </c>
      <c r="H500" t="s">
        <v>874</v>
      </c>
      <c r="I500" t="s">
        <v>1772</v>
      </c>
      <c r="J500">
        <v>40000063</v>
      </c>
      <c r="K500" t="str">
        <f t="shared" si="7"/>
        <v>40000063-DISEÑO</v>
      </c>
    </row>
    <row r="501" spans="1:12" x14ac:dyDescent="0.25">
      <c r="A501" t="s">
        <v>168</v>
      </c>
      <c r="B501" t="s">
        <v>1773</v>
      </c>
      <c r="C501" t="s">
        <v>33</v>
      </c>
      <c r="D501" s="1">
        <v>80715000</v>
      </c>
      <c r="E501" t="s">
        <v>245</v>
      </c>
      <c r="F501" t="s">
        <v>818</v>
      </c>
      <c r="H501" t="s">
        <v>819</v>
      </c>
      <c r="I501" t="s">
        <v>1774</v>
      </c>
      <c r="J501">
        <v>40003299</v>
      </c>
      <c r="K501" t="str">
        <f t="shared" si="7"/>
        <v>40003299-EJECUCION</v>
      </c>
    </row>
    <row r="502" spans="1:12" x14ac:dyDescent="0.25">
      <c r="A502" t="s">
        <v>168</v>
      </c>
      <c r="B502" t="s">
        <v>1775</v>
      </c>
      <c r="D502" s="1">
        <v>647866</v>
      </c>
      <c r="E502" t="s">
        <v>245</v>
      </c>
      <c r="F502" t="s">
        <v>818</v>
      </c>
      <c r="H502" t="s">
        <v>274</v>
      </c>
      <c r="I502" t="s">
        <v>1776</v>
      </c>
      <c r="J502">
        <v>40002366</v>
      </c>
      <c r="K502" t="str">
        <f t="shared" si="7"/>
        <v>40002366-EJECUCION</v>
      </c>
    </row>
    <row r="503" spans="1:12" x14ac:dyDescent="0.25">
      <c r="A503" t="s">
        <v>168</v>
      </c>
      <c r="B503" t="s">
        <v>1777</v>
      </c>
      <c r="C503" t="s">
        <v>33</v>
      </c>
      <c r="D503" s="1">
        <v>1563858</v>
      </c>
      <c r="E503" t="s">
        <v>814</v>
      </c>
      <c r="F503" t="s">
        <v>958</v>
      </c>
      <c r="G503" t="s">
        <v>8</v>
      </c>
      <c r="H503" t="s">
        <v>274</v>
      </c>
      <c r="I503" t="s">
        <v>1778</v>
      </c>
      <c r="J503">
        <v>30304623</v>
      </c>
      <c r="K503" t="str">
        <f t="shared" si="7"/>
        <v>30304623-EJECUCION</v>
      </c>
      <c r="L503" t="s">
        <v>8</v>
      </c>
    </row>
    <row r="504" spans="1:12" x14ac:dyDescent="0.25">
      <c r="A504" t="s">
        <v>168</v>
      </c>
      <c r="B504" t="s">
        <v>971</v>
      </c>
      <c r="D504" s="1">
        <v>82561011</v>
      </c>
      <c r="E504" t="s">
        <v>814</v>
      </c>
      <c r="F504" t="s">
        <v>958</v>
      </c>
      <c r="G504" t="s">
        <v>8</v>
      </c>
      <c r="H504" t="s">
        <v>274</v>
      </c>
      <c r="I504" t="s">
        <v>972</v>
      </c>
      <c r="J504">
        <v>30083300</v>
      </c>
      <c r="K504" t="str">
        <f t="shared" si="7"/>
        <v>30083300-EJECUCION</v>
      </c>
      <c r="L504" t="s">
        <v>8</v>
      </c>
    </row>
    <row r="505" spans="1:12" x14ac:dyDescent="0.25">
      <c r="A505" t="s">
        <v>168</v>
      </c>
      <c r="B505" t="s">
        <v>367</v>
      </c>
      <c r="C505" t="s">
        <v>35</v>
      </c>
      <c r="D505" s="1">
        <v>496278</v>
      </c>
      <c r="E505" t="s">
        <v>245</v>
      </c>
      <c r="F505" t="s">
        <v>818</v>
      </c>
      <c r="G505" t="s">
        <v>8</v>
      </c>
      <c r="H505" t="s">
        <v>826</v>
      </c>
      <c r="I505" t="s">
        <v>1609</v>
      </c>
      <c r="J505">
        <v>30466394</v>
      </c>
      <c r="K505" t="str">
        <f t="shared" si="7"/>
        <v>30466394-EJECUCION</v>
      </c>
      <c r="L505" t="s">
        <v>8</v>
      </c>
    </row>
    <row r="506" spans="1:12" x14ac:dyDescent="0.25">
      <c r="A506" t="s">
        <v>168</v>
      </c>
      <c r="B506" t="s">
        <v>1779</v>
      </c>
      <c r="C506" t="s">
        <v>7</v>
      </c>
      <c r="D506" s="1">
        <v>1292950</v>
      </c>
      <c r="E506" t="s">
        <v>245</v>
      </c>
      <c r="F506" t="s">
        <v>818</v>
      </c>
      <c r="H506" t="s">
        <v>842</v>
      </c>
      <c r="I506" t="s">
        <v>1780</v>
      </c>
      <c r="J506">
        <v>30136269</v>
      </c>
      <c r="K506" t="str">
        <f t="shared" si="7"/>
        <v>30136269-EJECUCION</v>
      </c>
    </row>
    <row r="507" spans="1:12" x14ac:dyDescent="0.25">
      <c r="A507" t="s">
        <v>168</v>
      </c>
      <c r="B507" t="s">
        <v>1781</v>
      </c>
      <c r="C507" t="s">
        <v>17</v>
      </c>
      <c r="D507" s="1">
        <v>50000</v>
      </c>
      <c r="E507" t="s">
        <v>245</v>
      </c>
      <c r="F507" t="s">
        <v>818</v>
      </c>
      <c r="H507" t="s">
        <v>819</v>
      </c>
      <c r="I507" t="s">
        <v>1782</v>
      </c>
      <c r="J507">
        <v>30488940</v>
      </c>
      <c r="K507" t="str">
        <f t="shared" si="7"/>
        <v>30488940-EJECUCION</v>
      </c>
    </row>
    <row r="508" spans="1:12" x14ac:dyDescent="0.25">
      <c r="A508" t="s">
        <v>168</v>
      </c>
      <c r="B508" t="s">
        <v>1783</v>
      </c>
      <c r="C508" t="s">
        <v>28</v>
      </c>
      <c r="D508" s="1">
        <v>749264</v>
      </c>
      <c r="E508" t="s">
        <v>814</v>
      </c>
      <c r="F508" t="s">
        <v>825</v>
      </c>
      <c r="G508" t="s">
        <v>8</v>
      </c>
      <c r="H508" t="s">
        <v>826</v>
      </c>
      <c r="I508" t="s">
        <v>1784</v>
      </c>
      <c r="J508">
        <v>30289473</v>
      </c>
      <c r="K508" t="str">
        <f t="shared" si="7"/>
        <v>30289473-EJECUCION</v>
      </c>
      <c r="L508" t="s">
        <v>8</v>
      </c>
    </row>
    <row r="509" spans="1:12" x14ac:dyDescent="0.25">
      <c r="A509" t="s">
        <v>168</v>
      </c>
      <c r="B509" t="s">
        <v>1785</v>
      </c>
      <c r="C509" t="s">
        <v>24</v>
      </c>
      <c r="D509" s="1">
        <v>604096</v>
      </c>
      <c r="E509" t="s">
        <v>814</v>
      </c>
      <c r="F509" t="s">
        <v>825</v>
      </c>
      <c r="G509" t="s">
        <v>8</v>
      </c>
      <c r="H509" t="s">
        <v>826</v>
      </c>
      <c r="I509" t="s">
        <v>1786</v>
      </c>
      <c r="J509">
        <v>30465159</v>
      </c>
      <c r="K509" t="str">
        <f t="shared" si="7"/>
        <v>30465159-EJECUCION</v>
      </c>
      <c r="L509" t="s">
        <v>8</v>
      </c>
    </row>
    <row r="510" spans="1:12" x14ac:dyDescent="0.25">
      <c r="A510" t="s">
        <v>168</v>
      </c>
      <c r="B510" t="s">
        <v>1787</v>
      </c>
      <c r="C510" t="s">
        <v>24</v>
      </c>
      <c r="D510" s="1">
        <v>67000</v>
      </c>
      <c r="E510" t="s">
        <v>245</v>
      </c>
      <c r="F510" t="s">
        <v>818</v>
      </c>
      <c r="H510" t="s">
        <v>838</v>
      </c>
      <c r="I510" t="s">
        <v>1788</v>
      </c>
      <c r="J510">
        <v>30473784</v>
      </c>
      <c r="K510" t="str">
        <f t="shared" si="7"/>
        <v>30473784-EJECUCION</v>
      </c>
    </row>
    <row r="511" spans="1:12" x14ac:dyDescent="0.25">
      <c r="A511" t="s">
        <v>169</v>
      </c>
      <c r="B511" t="s">
        <v>1147</v>
      </c>
      <c r="D511" s="1">
        <v>392861</v>
      </c>
      <c r="E511" t="s">
        <v>814</v>
      </c>
      <c r="F511" t="s">
        <v>815</v>
      </c>
      <c r="G511" t="s">
        <v>8</v>
      </c>
      <c r="H511" t="s">
        <v>275</v>
      </c>
      <c r="I511" t="s">
        <v>1148</v>
      </c>
      <c r="J511">
        <v>30083665</v>
      </c>
      <c r="K511" t="str">
        <f t="shared" si="7"/>
        <v>30083665-PREFACTIBILIDAD</v>
      </c>
      <c r="L511" t="s">
        <v>8</v>
      </c>
    </row>
    <row r="512" spans="1:12" x14ac:dyDescent="0.25">
      <c r="A512" t="s">
        <v>168</v>
      </c>
      <c r="B512" t="s">
        <v>1789</v>
      </c>
      <c r="D512" s="1">
        <v>2304248</v>
      </c>
      <c r="E512" t="s">
        <v>814</v>
      </c>
      <c r="F512" t="s">
        <v>1087</v>
      </c>
      <c r="H512" t="s">
        <v>275</v>
      </c>
      <c r="I512" t="s">
        <v>1790</v>
      </c>
      <c r="J512">
        <v>30290622</v>
      </c>
      <c r="K512" t="str">
        <f t="shared" si="7"/>
        <v>30290622-EJECUCION</v>
      </c>
    </row>
    <row r="513" spans="1:12" x14ac:dyDescent="0.25">
      <c r="A513" t="s">
        <v>168</v>
      </c>
      <c r="B513" t="s">
        <v>1791</v>
      </c>
      <c r="D513" s="1">
        <v>369442</v>
      </c>
      <c r="E513" t="s">
        <v>245</v>
      </c>
      <c r="F513" t="s">
        <v>818</v>
      </c>
      <c r="H513" t="s">
        <v>275</v>
      </c>
      <c r="I513" t="s">
        <v>1792</v>
      </c>
      <c r="J513">
        <v>30448275</v>
      </c>
      <c r="K513" t="str">
        <f t="shared" si="7"/>
        <v>30448275-EJECUCION</v>
      </c>
    </row>
    <row r="514" spans="1:12" x14ac:dyDescent="0.25">
      <c r="A514" t="s">
        <v>168</v>
      </c>
      <c r="B514" t="s">
        <v>1793</v>
      </c>
      <c r="C514" t="s">
        <v>19</v>
      </c>
      <c r="D514" s="1">
        <v>90000</v>
      </c>
      <c r="E514" t="s">
        <v>245</v>
      </c>
      <c r="F514" t="s">
        <v>818</v>
      </c>
      <c r="H514" t="s">
        <v>286</v>
      </c>
      <c r="I514" t="s">
        <v>1794</v>
      </c>
      <c r="J514">
        <v>30487371</v>
      </c>
      <c r="K514" t="str">
        <f t="shared" si="7"/>
        <v>30487371-EJECUCION</v>
      </c>
    </row>
    <row r="515" spans="1:12" x14ac:dyDescent="0.25">
      <c r="A515" t="s">
        <v>168</v>
      </c>
      <c r="B515" t="s">
        <v>1795</v>
      </c>
      <c r="C515" t="s">
        <v>18</v>
      </c>
      <c r="D515" s="1">
        <v>491926</v>
      </c>
      <c r="E515" t="s">
        <v>814</v>
      </c>
      <c r="F515" t="s">
        <v>825</v>
      </c>
      <c r="G515" t="s">
        <v>8</v>
      </c>
      <c r="H515" t="s">
        <v>826</v>
      </c>
      <c r="I515" t="s">
        <v>1796</v>
      </c>
      <c r="J515">
        <v>30467605</v>
      </c>
      <c r="K515" t="str">
        <f t="shared" ref="K515:K578" si="8">CONCATENATE(J515,"-",A515)</f>
        <v>30467605-EJECUCION</v>
      </c>
      <c r="L515" t="s">
        <v>8</v>
      </c>
    </row>
    <row r="516" spans="1:12" x14ac:dyDescent="0.25">
      <c r="A516" t="s">
        <v>168</v>
      </c>
      <c r="B516" t="s">
        <v>1797</v>
      </c>
      <c r="C516" t="s">
        <v>33</v>
      </c>
      <c r="D516" s="1">
        <v>25650</v>
      </c>
      <c r="E516" t="s">
        <v>245</v>
      </c>
      <c r="F516" t="s">
        <v>818</v>
      </c>
      <c r="H516" t="s">
        <v>275</v>
      </c>
      <c r="I516" t="s">
        <v>1798</v>
      </c>
      <c r="J516">
        <v>30487889</v>
      </c>
      <c r="K516" t="str">
        <f t="shared" si="8"/>
        <v>30487889-EJECUCION</v>
      </c>
    </row>
    <row r="517" spans="1:12" x14ac:dyDescent="0.25">
      <c r="A517" t="s">
        <v>168</v>
      </c>
      <c r="B517" t="s">
        <v>1799</v>
      </c>
      <c r="C517" t="s">
        <v>24</v>
      </c>
      <c r="D517" s="1">
        <v>49000</v>
      </c>
      <c r="E517" t="s">
        <v>245</v>
      </c>
      <c r="F517" t="s">
        <v>818</v>
      </c>
      <c r="H517" t="s">
        <v>838</v>
      </c>
      <c r="I517" t="s">
        <v>1800</v>
      </c>
      <c r="J517">
        <v>30488083</v>
      </c>
      <c r="K517" t="str">
        <f t="shared" si="8"/>
        <v>30488083-EJECUCION</v>
      </c>
    </row>
    <row r="518" spans="1:12" x14ac:dyDescent="0.25">
      <c r="A518" t="s">
        <v>168</v>
      </c>
      <c r="B518" t="s">
        <v>1801</v>
      </c>
      <c r="C518" t="s">
        <v>39</v>
      </c>
      <c r="D518" s="1">
        <v>46169</v>
      </c>
      <c r="E518" t="s">
        <v>245</v>
      </c>
      <c r="F518" t="s">
        <v>818</v>
      </c>
      <c r="H518" t="s">
        <v>845</v>
      </c>
      <c r="I518" t="s">
        <v>1802</v>
      </c>
      <c r="J518">
        <v>30487880</v>
      </c>
      <c r="K518" t="str">
        <f t="shared" si="8"/>
        <v>30487880-EJECUCION</v>
      </c>
    </row>
    <row r="519" spans="1:12" x14ac:dyDescent="0.25">
      <c r="A519" t="s">
        <v>168</v>
      </c>
      <c r="B519" t="s">
        <v>1803</v>
      </c>
      <c r="C519" t="s">
        <v>41</v>
      </c>
      <c r="D519" s="1">
        <v>1154719</v>
      </c>
      <c r="E519" t="s">
        <v>814</v>
      </c>
      <c r="F519" t="s">
        <v>825</v>
      </c>
      <c r="H519" t="s">
        <v>826</v>
      </c>
      <c r="I519" t="s">
        <v>1804</v>
      </c>
      <c r="J519">
        <v>40003349</v>
      </c>
      <c r="K519" t="str">
        <f t="shared" si="8"/>
        <v>40003349-EJECUCION</v>
      </c>
    </row>
    <row r="520" spans="1:12" x14ac:dyDescent="0.25">
      <c r="A520" t="s">
        <v>168</v>
      </c>
      <c r="B520" t="s">
        <v>1805</v>
      </c>
      <c r="C520" t="s">
        <v>36</v>
      </c>
      <c r="D520" s="1">
        <v>58482</v>
      </c>
      <c r="E520" t="s">
        <v>245</v>
      </c>
      <c r="F520" t="s">
        <v>818</v>
      </c>
      <c r="H520" t="s">
        <v>819</v>
      </c>
      <c r="I520" t="s">
        <v>1806</v>
      </c>
      <c r="J520">
        <v>40000089</v>
      </c>
      <c r="K520" t="str">
        <f t="shared" si="8"/>
        <v>40000089-EJECUCION</v>
      </c>
    </row>
    <row r="521" spans="1:12" x14ac:dyDescent="0.25">
      <c r="A521" t="s">
        <v>9</v>
      </c>
      <c r="B521" t="s">
        <v>1807</v>
      </c>
      <c r="C521" t="s">
        <v>46</v>
      </c>
      <c r="D521" s="1">
        <v>117991</v>
      </c>
      <c r="E521" t="s">
        <v>245</v>
      </c>
      <c r="F521" t="s">
        <v>818</v>
      </c>
      <c r="H521" t="s">
        <v>342</v>
      </c>
      <c r="I521" t="s">
        <v>1808</v>
      </c>
      <c r="J521">
        <v>30087893</v>
      </c>
      <c r="K521" t="str">
        <f t="shared" si="8"/>
        <v>30087893-DISEÑO</v>
      </c>
    </row>
    <row r="522" spans="1:12" x14ac:dyDescent="0.25">
      <c r="A522" t="s">
        <v>168</v>
      </c>
      <c r="B522" t="s">
        <v>1809</v>
      </c>
      <c r="C522" t="s">
        <v>36</v>
      </c>
      <c r="D522" s="1">
        <v>721555</v>
      </c>
      <c r="E522" t="s">
        <v>245</v>
      </c>
      <c r="F522" t="s">
        <v>818</v>
      </c>
      <c r="H522" t="s">
        <v>912</v>
      </c>
      <c r="I522" t="s">
        <v>1810</v>
      </c>
      <c r="J522">
        <v>30094005</v>
      </c>
      <c r="K522" t="str">
        <f t="shared" si="8"/>
        <v>30094005-EJECUCION</v>
      </c>
    </row>
    <row r="523" spans="1:12" x14ac:dyDescent="0.25">
      <c r="A523" t="s">
        <v>168</v>
      </c>
      <c r="B523" t="s">
        <v>1811</v>
      </c>
      <c r="C523" t="s">
        <v>858</v>
      </c>
      <c r="D523" s="1">
        <v>67156</v>
      </c>
      <c r="E523" t="s">
        <v>245</v>
      </c>
      <c r="F523" t="s">
        <v>818</v>
      </c>
      <c r="H523" t="s">
        <v>286</v>
      </c>
      <c r="I523" t="s">
        <v>1812</v>
      </c>
      <c r="J523">
        <v>30488407</v>
      </c>
      <c r="K523" t="str">
        <f t="shared" si="8"/>
        <v>30488407-EJECUCION</v>
      </c>
    </row>
    <row r="524" spans="1:12" x14ac:dyDescent="0.25">
      <c r="A524" t="s">
        <v>168</v>
      </c>
      <c r="B524" t="s">
        <v>551</v>
      </c>
      <c r="C524" t="s">
        <v>28</v>
      </c>
      <c r="D524" s="1">
        <v>1211750</v>
      </c>
      <c r="E524" t="s">
        <v>245</v>
      </c>
      <c r="F524" t="s">
        <v>818</v>
      </c>
      <c r="G524" t="s">
        <v>8</v>
      </c>
      <c r="H524" t="s">
        <v>826</v>
      </c>
      <c r="I524" t="s">
        <v>736</v>
      </c>
      <c r="J524">
        <v>30108787</v>
      </c>
      <c r="K524" t="str">
        <f t="shared" si="8"/>
        <v>30108787-EJECUCION</v>
      </c>
      <c r="L524" t="s">
        <v>8</v>
      </c>
    </row>
    <row r="525" spans="1:12" x14ac:dyDescent="0.25">
      <c r="A525" t="s">
        <v>9</v>
      </c>
      <c r="B525" t="s">
        <v>1813</v>
      </c>
      <c r="C525" t="s">
        <v>31</v>
      </c>
      <c r="D525" s="1">
        <v>63612</v>
      </c>
      <c r="E525" t="s">
        <v>245</v>
      </c>
      <c r="F525" t="s">
        <v>818</v>
      </c>
      <c r="H525" t="s">
        <v>286</v>
      </c>
      <c r="I525" t="s">
        <v>1814</v>
      </c>
      <c r="J525">
        <v>40001645</v>
      </c>
      <c r="K525" t="str">
        <f t="shared" si="8"/>
        <v>40001645-DISEÑO</v>
      </c>
    </row>
    <row r="526" spans="1:12" x14ac:dyDescent="0.25">
      <c r="A526" t="s">
        <v>168</v>
      </c>
      <c r="B526" t="s">
        <v>255</v>
      </c>
      <c r="D526" s="1">
        <v>3122439</v>
      </c>
      <c r="E526" t="s">
        <v>245</v>
      </c>
      <c r="F526" t="s">
        <v>818</v>
      </c>
      <c r="G526" t="s">
        <v>296</v>
      </c>
      <c r="H526" t="s">
        <v>286</v>
      </c>
      <c r="I526" t="s">
        <v>1815</v>
      </c>
      <c r="J526">
        <v>30339322</v>
      </c>
      <c r="K526" t="str">
        <f t="shared" si="8"/>
        <v>30339322-EJECUCION</v>
      </c>
      <c r="L526" t="s">
        <v>296</v>
      </c>
    </row>
    <row r="527" spans="1:12" x14ac:dyDescent="0.25">
      <c r="A527" t="s">
        <v>168</v>
      </c>
      <c r="B527" t="s">
        <v>1816</v>
      </c>
      <c r="C527" t="s">
        <v>31</v>
      </c>
      <c r="D527" s="1">
        <v>2738162</v>
      </c>
      <c r="E527" t="s">
        <v>814</v>
      </c>
      <c r="F527" t="s">
        <v>953</v>
      </c>
      <c r="H527" t="s">
        <v>838</v>
      </c>
      <c r="I527" t="s">
        <v>1817</v>
      </c>
      <c r="J527">
        <v>30339423</v>
      </c>
      <c r="K527" t="str">
        <f t="shared" si="8"/>
        <v>30339423-EJECUCION</v>
      </c>
    </row>
    <row r="528" spans="1:12" x14ac:dyDescent="0.25">
      <c r="A528" t="s">
        <v>168</v>
      </c>
      <c r="B528" t="s">
        <v>1818</v>
      </c>
      <c r="C528" t="s">
        <v>289</v>
      </c>
      <c r="D528" s="1">
        <v>183822</v>
      </c>
      <c r="E528" t="s">
        <v>245</v>
      </c>
      <c r="F528" t="s">
        <v>818</v>
      </c>
      <c r="H528" t="s">
        <v>819</v>
      </c>
      <c r="I528" t="s">
        <v>1819</v>
      </c>
      <c r="J528">
        <v>30124368</v>
      </c>
      <c r="K528" t="str">
        <f t="shared" si="8"/>
        <v>30124368-EJECUCION</v>
      </c>
    </row>
    <row r="529" spans="1:12" x14ac:dyDescent="0.25">
      <c r="A529" t="s">
        <v>168</v>
      </c>
      <c r="B529" t="s">
        <v>1820</v>
      </c>
      <c r="C529" t="s">
        <v>31</v>
      </c>
      <c r="D529" s="1">
        <v>2557378</v>
      </c>
      <c r="E529" t="s">
        <v>245</v>
      </c>
      <c r="F529" t="s">
        <v>818</v>
      </c>
      <c r="G529" t="s">
        <v>8</v>
      </c>
      <c r="H529" t="s">
        <v>912</v>
      </c>
      <c r="I529" t="s">
        <v>1821</v>
      </c>
      <c r="J529">
        <v>30076119</v>
      </c>
      <c r="K529" t="str">
        <f t="shared" si="8"/>
        <v>30076119-EJECUCION</v>
      </c>
      <c r="L529" t="s">
        <v>8</v>
      </c>
    </row>
    <row r="530" spans="1:12" x14ac:dyDescent="0.25">
      <c r="A530" t="s">
        <v>168</v>
      </c>
      <c r="B530" t="s">
        <v>1822</v>
      </c>
      <c r="C530" t="s">
        <v>27</v>
      </c>
      <c r="D530" s="1">
        <v>77639</v>
      </c>
      <c r="E530" t="s">
        <v>814</v>
      </c>
      <c r="F530" t="s">
        <v>1132</v>
      </c>
      <c r="H530" t="s">
        <v>838</v>
      </c>
      <c r="I530" t="s">
        <v>1823</v>
      </c>
      <c r="J530">
        <v>30387822</v>
      </c>
      <c r="K530" t="str">
        <f t="shared" si="8"/>
        <v>30387822-EJECUCION</v>
      </c>
    </row>
    <row r="531" spans="1:12" x14ac:dyDescent="0.25">
      <c r="A531" t="s">
        <v>168</v>
      </c>
      <c r="B531" t="s">
        <v>1824</v>
      </c>
      <c r="C531" t="s">
        <v>36</v>
      </c>
      <c r="D531" s="1">
        <v>82389</v>
      </c>
      <c r="E531" t="s">
        <v>814</v>
      </c>
      <c r="F531" t="s">
        <v>1132</v>
      </c>
      <c r="H531" t="s">
        <v>838</v>
      </c>
      <c r="I531" t="s">
        <v>1825</v>
      </c>
      <c r="J531">
        <v>30257172</v>
      </c>
      <c r="K531" t="str">
        <f t="shared" si="8"/>
        <v>30257172-EJECUCION</v>
      </c>
    </row>
    <row r="532" spans="1:12" x14ac:dyDescent="0.25">
      <c r="A532" t="s">
        <v>168</v>
      </c>
      <c r="B532" t="s">
        <v>1826</v>
      </c>
      <c r="C532" t="s">
        <v>855</v>
      </c>
      <c r="D532" s="1">
        <v>49643</v>
      </c>
      <c r="E532" t="s">
        <v>245</v>
      </c>
      <c r="F532" t="s">
        <v>818</v>
      </c>
      <c r="H532" t="s">
        <v>286</v>
      </c>
      <c r="I532" t="s">
        <v>1827</v>
      </c>
      <c r="J532">
        <v>30486916</v>
      </c>
      <c r="K532" t="str">
        <f t="shared" si="8"/>
        <v>30486916-EJECUCION</v>
      </c>
    </row>
    <row r="533" spans="1:12" x14ac:dyDescent="0.25">
      <c r="A533" t="s">
        <v>168</v>
      </c>
      <c r="B533" t="s">
        <v>1828</v>
      </c>
      <c r="C533" t="s">
        <v>29</v>
      </c>
      <c r="D533" s="1">
        <v>462911</v>
      </c>
      <c r="E533" t="s">
        <v>814</v>
      </c>
      <c r="F533" t="s">
        <v>825</v>
      </c>
      <c r="G533" t="s">
        <v>8</v>
      </c>
      <c r="H533" t="s">
        <v>826</v>
      </c>
      <c r="I533" t="s">
        <v>1829</v>
      </c>
      <c r="J533">
        <v>40001298</v>
      </c>
      <c r="K533" t="str">
        <f t="shared" si="8"/>
        <v>40001298-EJECUCION</v>
      </c>
      <c r="L533" t="s">
        <v>8</v>
      </c>
    </row>
    <row r="534" spans="1:12" x14ac:dyDescent="0.25">
      <c r="A534" t="s">
        <v>168</v>
      </c>
      <c r="B534" t="s">
        <v>1830</v>
      </c>
      <c r="D534" s="1">
        <v>820800</v>
      </c>
      <c r="E534" t="s">
        <v>245</v>
      </c>
      <c r="F534" t="s">
        <v>818</v>
      </c>
      <c r="H534" t="s">
        <v>286</v>
      </c>
      <c r="I534" t="s">
        <v>1831</v>
      </c>
      <c r="J534">
        <v>40001043</v>
      </c>
      <c r="K534" t="str">
        <f t="shared" si="8"/>
        <v>40001043-EJECUCION</v>
      </c>
    </row>
    <row r="535" spans="1:12" x14ac:dyDescent="0.25">
      <c r="A535" t="s">
        <v>168</v>
      </c>
      <c r="B535" t="s">
        <v>1832</v>
      </c>
      <c r="C535" t="s">
        <v>36</v>
      </c>
      <c r="D535" s="1">
        <v>30780</v>
      </c>
      <c r="E535" t="s">
        <v>245</v>
      </c>
      <c r="F535" t="s">
        <v>818</v>
      </c>
      <c r="H535" t="s">
        <v>845</v>
      </c>
      <c r="I535" t="s">
        <v>1833</v>
      </c>
      <c r="J535">
        <v>40000090</v>
      </c>
      <c r="K535" t="str">
        <f t="shared" si="8"/>
        <v>40000090-EJECUCION</v>
      </c>
    </row>
    <row r="536" spans="1:12" x14ac:dyDescent="0.25">
      <c r="A536" t="s">
        <v>168</v>
      </c>
      <c r="B536" t="s">
        <v>1834</v>
      </c>
      <c r="C536" t="s">
        <v>44</v>
      </c>
      <c r="D536" s="1">
        <v>283073</v>
      </c>
      <c r="E536" t="s">
        <v>245</v>
      </c>
      <c r="F536" t="s">
        <v>818</v>
      </c>
      <c r="H536" t="s">
        <v>902</v>
      </c>
      <c r="I536" t="s">
        <v>1835</v>
      </c>
      <c r="J536">
        <v>40000109</v>
      </c>
      <c r="K536" t="str">
        <f t="shared" si="8"/>
        <v>40000109-EJECUCION</v>
      </c>
    </row>
    <row r="537" spans="1:12" x14ac:dyDescent="0.25">
      <c r="A537" t="s">
        <v>168</v>
      </c>
      <c r="B537" t="s">
        <v>1836</v>
      </c>
      <c r="C537" t="s">
        <v>43</v>
      </c>
      <c r="D537" s="1">
        <v>87100</v>
      </c>
      <c r="E537" t="s">
        <v>245</v>
      </c>
      <c r="F537" t="s">
        <v>818</v>
      </c>
      <c r="H537" t="s">
        <v>286</v>
      </c>
      <c r="I537" t="s">
        <v>1837</v>
      </c>
      <c r="J537">
        <v>40001465</v>
      </c>
      <c r="K537" t="str">
        <f t="shared" si="8"/>
        <v>40001465-EJECUCION</v>
      </c>
    </row>
    <row r="538" spans="1:12" x14ac:dyDescent="0.25">
      <c r="A538" t="s">
        <v>168</v>
      </c>
      <c r="B538" t="s">
        <v>1838</v>
      </c>
      <c r="D538" s="1">
        <v>923400</v>
      </c>
      <c r="E538" t="s">
        <v>245</v>
      </c>
      <c r="F538" t="s">
        <v>818</v>
      </c>
      <c r="H538" t="s">
        <v>342</v>
      </c>
      <c r="I538" t="s">
        <v>1839</v>
      </c>
      <c r="J538">
        <v>40001042</v>
      </c>
      <c r="K538" t="str">
        <f t="shared" si="8"/>
        <v>40001042-EJECUCION</v>
      </c>
    </row>
    <row r="539" spans="1:12" x14ac:dyDescent="0.25">
      <c r="A539" t="s">
        <v>168</v>
      </c>
      <c r="B539" t="s">
        <v>445</v>
      </c>
      <c r="C539" t="s">
        <v>36</v>
      </c>
      <c r="D539" s="1">
        <v>287085</v>
      </c>
      <c r="E539" t="s">
        <v>245</v>
      </c>
      <c r="F539" t="s">
        <v>818</v>
      </c>
      <c r="H539" t="s">
        <v>826</v>
      </c>
      <c r="I539" t="s">
        <v>1840</v>
      </c>
      <c r="J539">
        <v>30485152</v>
      </c>
      <c r="K539" t="str">
        <f t="shared" si="8"/>
        <v>30485152-EJECUCION</v>
      </c>
    </row>
    <row r="540" spans="1:12" x14ac:dyDescent="0.25">
      <c r="A540" t="s">
        <v>168</v>
      </c>
      <c r="B540" t="s">
        <v>1841</v>
      </c>
      <c r="C540" t="s">
        <v>7</v>
      </c>
      <c r="D540" s="1">
        <v>3740784</v>
      </c>
      <c r="E540" t="s">
        <v>814</v>
      </c>
      <c r="F540" t="s">
        <v>892</v>
      </c>
      <c r="G540" t="s">
        <v>308</v>
      </c>
      <c r="H540" t="s">
        <v>275</v>
      </c>
      <c r="I540" t="s">
        <v>1842</v>
      </c>
      <c r="J540">
        <v>30043755</v>
      </c>
      <c r="K540" t="str">
        <f t="shared" si="8"/>
        <v>30043755-EJECUCION</v>
      </c>
      <c r="L540" t="s">
        <v>308</v>
      </c>
    </row>
    <row r="541" spans="1:12" x14ac:dyDescent="0.25">
      <c r="A541" t="s">
        <v>9</v>
      </c>
      <c r="B541" t="s">
        <v>1843</v>
      </c>
      <c r="C541" t="s">
        <v>46</v>
      </c>
      <c r="D541" s="1">
        <v>145947</v>
      </c>
      <c r="E541" t="s">
        <v>245</v>
      </c>
      <c r="F541" t="s">
        <v>818</v>
      </c>
      <c r="H541" t="s">
        <v>842</v>
      </c>
      <c r="I541" t="s">
        <v>1844</v>
      </c>
      <c r="J541">
        <v>30130214</v>
      </c>
      <c r="K541" t="str">
        <f t="shared" si="8"/>
        <v>30130214-DISEÑO</v>
      </c>
    </row>
    <row r="542" spans="1:12" x14ac:dyDescent="0.25">
      <c r="A542" t="s">
        <v>168</v>
      </c>
      <c r="B542" t="s">
        <v>1845</v>
      </c>
      <c r="C542" t="s">
        <v>35</v>
      </c>
      <c r="D542" s="1">
        <v>25000</v>
      </c>
      <c r="E542" t="s">
        <v>245</v>
      </c>
      <c r="F542" t="s">
        <v>818</v>
      </c>
      <c r="H542" t="s">
        <v>845</v>
      </c>
      <c r="I542" t="s">
        <v>1846</v>
      </c>
      <c r="J542">
        <v>30488462</v>
      </c>
      <c r="K542" t="str">
        <f t="shared" si="8"/>
        <v>30488462-EJECUCION</v>
      </c>
    </row>
    <row r="543" spans="1:12" x14ac:dyDescent="0.25">
      <c r="A543" t="s">
        <v>168</v>
      </c>
      <c r="B543" t="s">
        <v>1847</v>
      </c>
      <c r="C543" t="s">
        <v>44</v>
      </c>
      <c r="D543" s="1">
        <v>1060539</v>
      </c>
      <c r="E543" t="s">
        <v>814</v>
      </c>
      <c r="F543" t="s">
        <v>1144</v>
      </c>
      <c r="G543" t="s">
        <v>8</v>
      </c>
      <c r="H543" t="s">
        <v>902</v>
      </c>
      <c r="I543" t="s">
        <v>1848</v>
      </c>
      <c r="J543">
        <v>30482927</v>
      </c>
      <c r="K543" t="str">
        <f t="shared" si="8"/>
        <v>30482927-EJECUCION</v>
      </c>
      <c r="L543" t="s">
        <v>8</v>
      </c>
    </row>
    <row r="544" spans="1:12" x14ac:dyDescent="0.25">
      <c r="A544" t="s">
        <v>168</v>
      </c>
      <c r="B544" t="s">
        <v>1849</v>
      </c>
      <c r="D544" s="1">
        <v>615393</v>
      </c>
      <c r="E544" t="s">
        <v>814</v>
      </c>
      <c r="F544" t="s">
        <v>1087</v>
      </c>
      <c r="H544" t="s">
        <v>275</v>
      </c>
      <c r="I544" t="s">
        <v>1850</v>
      </c>
      <c r="J544">
        <v>30482313</v>
      </c>
      <c r="K544" t="str">
        <f t="shared" si="8"/>
        <v>30482313-EJECUCION</v>
      </c>
    </row>
    <row r="545" spans="1:12" x14ac:dyDescent="0.25">
      <c r="A545" t="s">
        <v>168</v>
      </c>
      <c r="B545" t="s">
        <v>1851</v>
      </c>
      <c r="C545" t="s">
        <v>19</v>
      </c>
      <c r="D545" s="1">
        <v>446310</v>
      </c>
      <c r="E545" t="s">
        <v>245</v>
      </c>
      <c r="F545" t="s">
        <v>818</v>
      </c>
      <c r="H545" t="s">
        <v>912</v>
      </c>
      <c r="I545" t="s">
        <v>1852</v>
      </c>
      <c r="J545">
        <v>40000103</v>
      </c>
      <c r="K545" t="str">
        <f t="shared" si="8"/>
        <v>40000103-EJECUCION</v>
      </c>
    </row>
    <row r="546" spans="1:12" x14ac:dyDescent="0.25">
      <c r="A546" t="s">
        <v>9</v>
      </c>
      <c r="B546" t="s">
        <v>1853</v>
      </c>
      <c r="C546" t="s">
        <v>45</v>
      </c>
      <c r="D546" s="1">
        <v>42579</v>
      </c>
      <c r="E546" t="s">
        <v>245</v>
      </c>
      <c r="F546" t="s">
        <v>818</v>
      </c>
      <c r="G546" t="s">
        <v>308</v>
      </c>
      <c r="H546" t="s">
        <v>286</v>
      </c>
      <c r="I546" t="s">
        <v>1854</v>
      </c>
      <c r="J546">
        <v>30341774</v>
      </c>
      <c r="K546" t="str">
        <f t="shared" si="8"/>
        <v>30341774-DISEÑO</v>
      </c>
      <c r="L546" t="s">
        <v>308</v>
      </c>
    </row>
    <row r="547" spans="1:12" x14ac:dyDescent="0.25">
      <c r="A547" t="s">
        <v>168</v>
      </c>
      <c r="B547" t="s">
        <v>990</v>
      </c>
      <c r="D547" s="1">
        <v>416556</v>
      </c>
      <c r="E547" t="s">
        <v>814</v>
      </c>
      <c r="F547" t="s">
        <v>1087</v>
      </c>
      <c r="H547" t="s">
        <v>275</v>
      </c>
      <c r="I547" t="s">
        <v>991</v>
      </c>
      <c r="J547">
        <v>30483185</v>
      </c>
      <c r="K547" t="str">
        <f t="shared" si="8"/>
        <v>30483185-EJECUCION</v>
      </c>
    </row>
    <row r="548" spans="1:12" x14ac:dyDescent="0.25">
      <c r="A548" t="s">
        <v>9</v>
      </c>
      <c r="B548" t="s">
        <v>1855</v>
      </c>
      <c r="C548" t="s">
        <v>18</v>
      </c>
      <c r="D548" s="1">
        <v>161942</v>
      </c>
      <c r="E548" t="s">
        <v>245</v>
      </c>
      <c r="F548" t="s">
        <v>818</v>
      </c>
      <c r="H548" t="s">
        <v>822</v>
      </c>
      <c r="I548" t="s">
        <v>1856</v>
      </c>
      <c r="J548">
        <v>30088194</v>
      </c>
      <c r="K548" t="str">
        <f t="shared" si="8"/>
        <v>30088194-DISEÑO</v>
      </c>
    </row>
    <row r="549" spans="1:12" x14ac:dyDescent="0.25">
      <c r="A549" t="s">
        <v>168</v>
      </c>
      <c r="B549" t="s">
        <v>1857</v>
      </c>
      <c r="C549" t="s">
        <v>31</v>
      </c>
      <c r="D549" s="1">
        <v>1848901</v>
      </c>
      <c r="E549" t="s">
        <v>814</v>
      </c>
      <c r="F549" t="s">
        <v>905</v>
      </c>
      <c r="G549" t="s">
        <v>8</v>
      </c>
      <c r="H549" t="s">
        <v>822</v>
      </c>
      <c r="I549" t="s">
        <v>1858</v>
      </c>
      <c r="J549">
        <v>30481300</v>
      </c>
      <c r="K549" t="str">
        <f t="shared" si="8"/>
        <v>30481300-EJECUCION</v>
      </c>
      <c r="L549" t="s">
        <v>8</v>
      </c>
    </row>
    <row r="550" spans="1:12" x14ac:dyDescent="0.25">
      <c r="A550" t="s">
        <v>168</v>
      </c>
      <c r="B550" t="s">
        <v>1859</v>
      </c>
      <c r="C550" t="s">
        <v>7</v>
      </c>
      <c r="D550" s="1">
        <v>3295526</v>
      </c>
      <c r="E550" t="s">
        <v>245</v>
      </c>
      <c r="F550" t="s">
        <v>818</v>
      </c>
      <c r="H550" t="s">
        <v>822</v>
      </c>
      <c r="I550" t="s">
        <v>1860</v>
      </c>
      <c r="J550">
        <v>30134836</v>
      </c>
      <c r="K550" t="str">
        <f t="shared" si="8"/>
        <v>30134836-EJECUCION</v>
      </c>
    </row>
    <row r="551" spans="1:12" x14ac:dyDescent="0.25">
      <c r="A551" t="s">
        <v>168</v>
      </c>
      <c r="B551" t="s">
        <v>1861</v>
      </c>
      <c r="D551" s="1">
        <v>400253</v>
      </c>
      <c r="E551" t="s">
        <v>245</v>
      </c>
      <c r="F551" t="s">
        <v>818</v>
      </c>
      <c r="H551" t="s">
        <v>842</v>
      </c>
      <c r="I551" t="s">
        <v>1862</v>
      </c>
      <c r="J551">
        <v>30341173</v>
      </c>
      <c r="K551" t="str">
        <f t="shared" si="8"/>
        <v>30341173-EJECUCION</v>
      </c>
    </row>
    <row r="552" spans="1:12" x14ac:dyDescent="0.25">
      <c r="A552" t="s">
        <v>168</v>
      </c>
      <c r="B552" t="s">
        <v>1863</v>
      </c>
      <c r="C552" t="s">
        <v>871</v>
      </c>
      <c r="D552" s="1">
        <v>95636</v>
      </c>
      <c r="E552" t="s">
        <v>245</v>
      </c>
      <c r="F552" t="s">
        <v>818</v>
      </c>
      <c r="G552" t="s">
        <v>296</v>
      </c>
      <c r="H552" t="s">
        <v>286</v>
      </c>
      <c r="I552" t="s">
        <v>1864</v>
      </c>
      <c r="J552">
        <v>30478643</v>
      </c>
      <c r="K552" t="str">
        <f t="shared" si="8"/>
        <v>30478643-EJECUCION</v>
      </c>
      <c r="L552" t="s">
        <v>296</v>
      </c>
    </row>
    <row r="553" spans="1:12" x14ac:dyDescent="0.25">
      <c r="A553" t="s">
        <v>168</v>
      </c>
      <c r="B553" t="s">
        <v>1865</v>
      </c>
      <c r="C553" t="s">
        <v>871</v>
      </c>
      <c r="D553" s="1">
        <v>140000</v>
      </c>
      <c r="E553" t="s">
        <v>814</v>
      </c>
      <c r="F553" t="s">
        <v>887</v>
      </c>
      <c r="H553" t="s">
        <v>822</v>
      </c>
      <c r="I553" t="s">
        <v>1866</v>
      </c>
      <c r="J553">
        <v>40002501</v>
      </c>
      <c r="K553" t="str">
        <f t="shared" si="8"/>
        <v>40002501-EJECUCION</v>
      </c>
    </row>
    <row r="554" spans="1:12" x14ac:dyDescent="0.25">
      <c r="A554" t="s">
        <v>168</v>
      </c>
      <c r="B554" t="s">
        <v>305</v>
      </c>
      <c r="C554" t="s">
        <v>26</v>
      </c>
      <c r="D554" s="1">
        <v>545875</v>
      </c>
      <c r="E554" t="s">
        <v>245</v>
      </c>
      <c r="F554" t="s">
        <v>818</v>
      </c>
      <c r="G554" t="s">
        <v>8</v>
      </c>
      <c r="H554" t="s">
        <v>275</v>
      </c>
      <c r="I554" t="s">
        <v>722</v>
      </c>
      <c r="J554">
        <v>30130451</v>
      </c>
      <c r="K554" t="str">
        <f t="shared" si="8"/>
        <v>30130451-EJECUCION</v>
      </c>
      <c r="L554" t="s">
        <v>8</v>
      </c>
    </row>
    <row r="555" spans="1:12" x14ac:dyDescent="0.25">
      <c r="A555" t="s">
        <v>168</v>
      </c>
      <c r="B555" t="s">
        <v>1867</v>
      </c>
      <c r="D555" s="1">
        <v>205199</v>
      </c>
      <c r="E555" t="s">
        <v>245</v>
      </c>
      <c r="F555" t="s">
        <v>818</v>
      </c>
      <c r="H555" t="s">
        <v>819</v>
      </c>
      <c r="I555" t="s">
        <v>1868</v>
      </c>
      <c r="J555">
        <v>30322174</v>
      </c>
      <c r="K555" t="str">
        <f t="shared" si="8"/>
        <v>30322174-EJECUCION</v>
      </c>
    </row>
    <row r="556" spans="1:12" x14ac:dyDescent="0.25">
      <c r="A556" t="s">
        <v>168</v>
      </c>
      <c r="B556" t="s">
        <v>1869</v>
      </c>
      <c r="D556" s="1">
        <v>71448</v>
      </c>
      <c r="E556" t="s">
        <v>245</v>
      </c>
      <c r="F556" t="s">
        <v>818</v>
      </c>
      <c r="H556" t="s">
        <v>842</v>
      </c>
      <c r="I556" t="s">
        <v>1870</v>
      </c>
      <c r="J556">
        <v>30341323</v>
      </c>
      <c r="K556" t="str">
        <f t="shared" si="8"/>
        <v>30341323-EJECUCION</v>
      </c>
    </row>
    <row r="557" spans="1:12" x14ac:dyDescent="0.25">
      <c r="A557" t="s">
        <v>168</v>
      </c>
      <c r="B557" t="s">
        <v>1871</v>
      </c>
      <c r="C557" t="s">
        <v>46</v>
      </c>
      <c r="D557" s="1">
        <v>231909</v>
      </c>
      <c r="E557" t="s">
        <v>245</v>
      </c>
      <c r="F557" t="s">
        <v>818</v>
      </c>
      <c r="H557" t="s">
        <v>822</v>
      </c>
      <c r="I557" t="s">
        <v>1872</v>
      </c>
      <c r="J557">
        <v>30277425</v>
      </c>
      <c r="K557" t="str">
        <f t="shared" si="8"/>
        <v>30277425-EJECUCION</v>
      </c>
    </row>
    <row r="558" spans="1:12" x14ac:dyDescent="0.25">
      <c r="A558" t="s">
        <v>168</v>
      </c>
      <c r="B558" t="s">
        <v>1873</v>
      </c>
      <c r="C558" t="s">
        <v>871</v>
      </c>
      <c r="D558" s="1">
        <v>43119</v>
      </c>
      <c r="E558" t="s">
        <v>245</v>
      </c>
      <c r="F558" t="s">
        <v>818</v>
      </c>
      <c r="H558" t="s">
        <v>286</v>
      </c>
      <c r="I558" t="s">
        <v>1874</v>
      </c>
      <c r="J558">
        <v>30488320</v>
      </c>
      <c r="K558" t="str">
        <f t="shared" si="8"/>
        <v>30488320-EJECUCION</v>
      </c>
    </row>
    <row r="559" spans="1:12" x14ac:dyDescent="0.25">
      <c r="A559" t="s">
        <v>168</v>
      </c>
      <c r="B559" t="s">
        <v>1875</v>
      </c>
      <c r="C559" t="s">
        <v>38</v>
      </c>
      <c r="D559" s="1">
        <v>8885720</v>
      </c>
      <c r="E559" t="s">
        <v>814</v>
      </c>
      <c r="F559" t="s">
        <v>953</v>
      </c>
      <c r="G559" t="s">
        <v>8</v>
      </c>
      <c r="H559" t="s">
        <v>838</v>
      </c>
      <c r="I559" t="s">
        <v>1876</v>
      </c>
      <c r="J559">
        <v>30352373</v>
      </c>
      <c r="K559" t="str">
        <f t="shared" si="8"/>
        <v>30352373-EJECUCION</v>
      </c>
      <c r="L559" t="s">
        <v>8</v>
      </c>
    </row>
    <row r="560" spans="1:12" x14ac:dyDescent="0.25">
      <c r="A560" t="s">
        <v>168</v>
      </c>
      <c r="B560" t="s">
        <v>1877</v>
      </c>
      <c r="C560" t="s">
        <v>18</v>
      </c>
      <c r="D560" s="1">
        <v>787654</v>
      </c>
      <c r="E560" t="s">
        <v>814</v>
      </c>
      <c r="F560" t="s">
        <v>815</v>
      </c>
      <c r="G560" t="s">
        <v>8</v>
      </c>
      <c r="H560" t="s">
        <v>275</v>
      </c>
      <c r="I560" t="s">
        <v>1878</v>
      </c>
      <c r="J560">
        <v>30122050</v>
      </c>
      <c r="K560" t="str">
        <f t="shared" si="8"/>
        <v>30122050-EJECUCION</v>
      </c>
      <c r="L560" t="s">
        <v>8</v>
      </c>
    </row>
    <row r="561" spans="1:12" x14ac:dyDescent="0.25">
      <c r="A561" t="s">
        <v>168</v>
      </c>
      <c r="B561" t="s">
        <v>1879</v>
      </c>
      <c r="C561" t="s">
        <v>44</v>
      </c>
      <c r="D561" s="1">
        <v>50000</v>
      </c>
      <c r="E561" t="s">
        <v>245</v>
      </c>
      <c r="F561" t="s">
        <v>818</v>
      </c>
      <c r="H561" t="s">
        <v>819</v>
      </c>
      <c r="I561" t="s">
        <v>1880</v>
      </c>
      <c r="J561">
        <v>40000065</v>
      </c>
      <c r="K561" t="str">
        <f t="shared" si="8"/>
        <v>40000065-EJECUCION</v>
      </c>
    </row>
    <row r="562" spans="1:12" x14ac:dyDescent="0.25">
      <c r="A562" t="s">
        <v>168</v>
      </c>
      <c r="B562" t="s">
        <v>1881</v>
      </c>
      <c r="C562" t="s">
        <v>18</v>
      </c>
      <c r="D562" s="1">
        <v>692739</v>
      </c>
      <c r="E562" t="s">
        <v>245</v>
      </c>
      <c r="F562" t="s">
        <v>818</v>
      </c>
      <c r="H562" t="s">
        <v>838</v>
      </c>
      <c r="I562" t="s">
        <v>1882</v>
      </c>
      <c r="J562">
        <v>30284622</v>
      </c>
      <c r="K562" t="str">
        <f t="shared" si="8"/>
        <v>30284622-EJECUCION</v>
      </c>
    </row>
    <row r="563" spans="1:12" x14ac:dyDescent="0.25">
      <c r="A563" t="s">
        <v>168</v>
      </c>
      <c r="B563" t="s">
        <v>1883</v>
      </c>
      <c r="C563" t="s">
        <v>31</v>
      </c>
      <c r="D563" s="1">
        <v>515168</v>
      </c>
      <c r="E563" t="s">
        <v>245</v>
      </c>
      <c r="F563" t="s">
        <v>818</v>
      </c>
      <c r="H563" t="s">
        <v>845</v>
      </c>
      <c r="I563" t="s">
        <v>1884</v>
      </c>
      <c r="J563">
        <v>30076663</v>
      </c>
      <c r="K563" t="str">
        <f t="shared" si="8"/>
        <v>30076663-EJECUCION</v>
      </c>
    </row>
    <row r="564" spans="1:12" x14ac:dyDescent="0.25">
      <c r="A564" t="s">
        <v>9</v>
      </c>
      <c r="B564" t="s">
        <v>1885</v>
      </c>
      <c r="C564" t="s">
        <v>27</v>
      </c>
      <c r="D564" s="1">
        <v>92341</v>
      </c>
      <c r="E564" t="s">
        <v>814</v>
      </c>
      <c r="F564" t="s">
        <v>892</v>
      </c>
      <c r="G564" t="s">
        <v>308</v>
      </c>
      <c r="H564" t="s">
        <v>838</v>
      </c>
      <c r="I564" t="s">
        <v>1886</v>
      </c>
      <c r="J564">
        <v>30485753</v>
      </c>
      <c r="K564" t="str">
        <f t="shared" si="8"/>
        <v>30485753-DISEÑO</v>
      </c>
      <c r="L564" t="s">
        <v>308</v>
      </c>
    </row>
    <row r="565" spans="1:12" x14ac:dyDescent="0.25">
      <c r="A565" t="s">
        <v>168</v>
      </c>
      <c r="B565" t="s">
        <v>1887</v>
      </c>
      <c r="C565" t="s">
        <v>33</v>
      </c>
      <c r="D565" s="1">
        <v>251365</v>
      </c>
      <c r="E565" t="s">
        <v>245</v>
      </c>
      <c r="F565" t="s">
        <v>818</v>
      </c>
      <c r="H565" t="s">
        <v>819</v>
      </c>
      <c r="I565" t="s">
        <v>1888</v>
      </c>
      <c r="J565">
        <v>30488875</v>
      </c>
      <c r="K565" t="str">
        <f t="shared" si="8"/>
        <v>30488875-EJECUCION</v>
      </c>
    </row>
    <row r="566" spans="1:12" x14ac:dyDescent="0.25">
      <c r="A566" t="s">
        <v>9</v>
      </c>
      <c r="B566" t="s">
        <v>1889</v>
      </c>
      <c r="C566" t="s">
        <v>33</v>
      </c>
      <c r="D566" s="1">
        <v>65300</v>
      </c>
      <c r="E566" t="s">
        <v>814</v>
      </c>
      <c r="F566" t="s">
        <v>892</v>
      </c>
      <c r="H566" t="s">
        <v>838</v>
      </c>
      <c r="I566" t="s">
        <v>1890</v>
      </c>
      <c r="J566">
        <v>30484457</v>
      </c>
      <c r="K566" t="str">
        <f t="shared" si="8"/>
        <v>30484457-DISEÑO</v>
      </c>
    </row>
    <row r="567" spans="1:12" x14ac:dyDescent="0.25">
      <c r="A567" t="s">
        <v>9</v>
      </c>
      <c r="B567" t="s">
        <v>1891</v>
      </c>
      <c r="C567" t="s">
        <v>871</v>
      </c>
      <c r="D567" s="1">
        <v>135346</v>
      </c>
      <c r="E567" t="s">
        <v>814</v>
      </c>
      <c r="F567" t="s">
        <v>1126</v>
      </c>
      <c r="G567" t="s">
        <v>8</v>
      </c>
      <c r="H567" t="s">
        <v>826</v>
      </c>
      <c r="I567" t="s">
        <v>1892</v>
      </c>
      <c r="J567">
        <v>30376622</v>
      </c>
      <c r="K567" t="str">
        <f t="shared" si="8"/>
        <v>30376622-DISEÑO</v>
      </c>
      <c r="L567" t="s">
        <v>8</v>
      </c>
    </row>
    <row r="568" spans="1:12" x14ac:dyDescent="0.25">
      <c r="A568" t="s">
        <v>9</v>
      </c>
      <c r="B568" t="s">
        <v>1893</v>
      </c>
      <c r="C568" t="s">
        <v>24</v>
      </c>
      <c r="D568" s="1">
        <v>99157</v>
      </c>
      <c r="E568" t="s">
        <v>814</v>
      </c>
      <c r="F568" t="s">
        <v>892</v>
      </c>
      <c r="H568" t="s">
        <v>838</v>
      </c>
      <c r="I568" t="s">
        <v>1894</v>
      </c>
      <c r="J568">
        <v>30463022</v>
      </c>
      <c r="K568" t="str">
        <f t="shared" si="8"/>
        <v>30463022-DISEÑO</v>
      </c>
    </row>
    <row r="569" spans="1:12" x14ac:dyDescent="0.25">
      <c r="A569" t="s">
        <v>168</v>
      </c>
      <c r="B569" t="s">
        <v>1895</v>
      </c>
      <c r="C569" t="s">
        <v>871</v>
      </c>
      <c r="D569" s="1">
        <v>5130003</v>
      </c>
      <c r="E569" t="s">
        <v>814</v>
      </c>
      <c r="F569" t="s">
        <v>1896</v>
      </c>
      <c r="H569" t="s">
        <v>912</v>
      </c>
      <c r="I569" t="s">
        <v>1897</v>
      </c>
      <c r="J569">
        <v>30481110</v>
      </c>
      <c r="K569" t="str">
        <f t="shared" si="8"/>
        <v>30481110-EJECUCION</v>
      </c>
    </row>
    <row r="570" spans="1:12" x14ac:dyDescent="0.25">
      <c r="A570" t="s">
        <v>168</v>
      </c>
      <c r="B570" t="s">
        <v>1898</v>
      </c>
      <c r="C570" t="s">
        <v>17</v>
      </c>
      <c r="D570" s="1">
        <v>243145</v>
      </c>
      <c r="E570" t="s">
        <v>245</v>
      </c>
      <c r="F570" t="s">
        <v>818</v>
      </c>
      <c r="H570" t="s">
        <v>275</v>
      </c>
      <c r="I570" t="s">
        <v>1899</v>
      </c>
      <c r="J570">
        <v>40001354</v>
      </c>
      <c r="K570" t="str">
        <f t="shared" si="8"/>
        <v>40001354-EJECUCION</v>
      </c>
    </row>
    <row r="571" spans="1:12" x14ac:dyDescent="0.25">
      <c r="A571" t="s">
        <v>168</v>
      </c>
      <c r="B571" t="s">
        <v>1900</v>
      </c>
      <c r="C571" t="s">
        <v>17</v>
      </c>
      <c r="D571" s="1">
        <v>300000</v>
      </c>
      <c r="E571" t="s">
        <v>245</v>
      </c>
      <c r="F571" t="s">
        <v>818</v>
      </c>
      <c r="H571" t="s">
        <v>822</v>
      </c>
      <c r="I571" t="s">
        <v>1901</v>
      </c>
      <c r="J571">
        <v>40002959</v>
      </c>
      <c r="K571" t="str">
        <f t="shared" si="8"/>
        <v>40002959-EJECUCION</v>
      </c>
    </row>
    <row r="572" spans="1:12" x14ac:dyDescent="0.25">
      <c r="A572" t="s">
        <v>168</v>
      </c>
      <c r="B572" t="s">
        <v>1902</v>
      </c>
      <c r="C572" t="s">
        <v>18</v>
      </c>
      <c r="D572" s="1">
        <v>51300</v>
      </c>
      <c r="E572" t="s">
        <v>245</v>
      </c>
      <c r="F572" t="s">
        <v>818</v>
      </c>
      <c r="H572" t="s">
        <v>286</v>
      </c>
      <c r="I572" t="s">
        <v>1903</v>
      </c>
      <c r="J572">
        <v>30486915</v>
      </c>
      <c r="K572" t="str">
        <f t="shared" si="8"/>
        <v>30486915-EJECUCION</v>
      </c>
    </row>
    <row r="573" spans="1:12" x14ac:dyDescent="0.25">
      <c r="A573" t="s">
        <v>168</v>
      </c>
      <c r="B573" t="s">
        <v>1904</v>
      </c>
      <c r="C573" t="s">
        <v>24</v>
      </c>
      <c r="D573" s="1">
        <v>1783106</v>
      </c>
      <c r="E573" t="s">
        <v>245</v>
      </c>
      <c r="F573" t="s">
        <v>818</v>
      </c>
      <c r="H573" t="s">
        <v>274</v>
      </c>
      <c r="I573" t="s">
        <v>1905</v>
      </c>
      <c r="J573">
        <v>30380331</v>
      </c>
      <c r="K573" t="str">
        <f t="shared" si="8"/>
        <v>30380331-EJECUCION</v>
      </c>
    </row>
    <row r="574" spans="1:12" x14ac:dyDescent="0.25">
      <c r="A574" t="s">
        <v>168</v>
      </c>
      <c r="B574" t="s">
        <v>1906</v>
      </c>
      <c r="C574" t="s">
        <v>17</v>
      </c>
      <c r="D574" s="1">
        <v>250000</v>
      </c>
      <c r="E574" t="s">
        <v>245</v>
      </c>
      <c r="F574" t="s">
        <v>818</v>
      </c>
      <c r="H574" t="s">
        <v>822</v>
      </c>
      <c r="I574" t="s">
        <v>1907</v>
      </c>
      <c r="J574">
        <v>40002962</v>
      </c>
      <c r="K574" t="str">
        <f t="shared" si="8"/>
        <v>40002962-EJECUCION</v>
      </c>
    </row>
    <row r="575" spans="1:12" x14ac:dyDescent="0.25">
      <c r="A575" t="s">
        <v>168</v>
      </c>
      <c r="B575" t="s">
        <v>1908</v>
      </c>
      <c r="C575" t="s">
        <v>16</v>
      </c>
      <c r="D575" s="1">
        <v>101117</v>
      </c>
      <c r="E575" t="s">
        <v>245</v>
      </c>
      <c r="F575" t="s">
        <v>818</v>
      </c>
      <c r="H575" t="s">
        <v>286</v>
      </c>
      <c r="I575" t="s">
        <v>1909</v>
      </c>
      <c r="J575">
        <v>30458561</v>
      </c>
      <c r="K575" t="str">
        <f t="shared" si="8"/>
        <v>30458561-EJECUCION</v>
      </c>
    </row>
    <row r="576" spans="1:12" x14ac:dyDescent="0.25">
      <c r="A576" t="s">
        <v>168</v>
      </c>
      <c r="B576" t="s">
        <v>1910</v>
      </c>
      <c r="C576" t="s">
        <v>36</v>
      </c>
      <c r="D576" s="1">
        <v>46170</v>
      </c>
      <c r="E576" t="s">
        <v>245</v>
      </c>
      <c r="F576" t="s">
        <v>818</v>
      </c>
      <c r="H576" t="s">
        <v>286</v>
      </c>
      <c r="I576" t="s">
        <v>1911</v>
      </c>
      <c r="J576">
        <v>30487285</v>
      </c>
      <c r="K576" t="str">
        <f t="shared" si="8"/>
        <v>30487285-EJECUCION</v>
      </c>
    </row>
    <row r="577" spans="1:12" x14ac:dyDescent="0.25">
      <c r="A577" t="s">
        <v>168</v>
      </c>
      <c r="B577" t="s">
        <v>1912</v>
      </c>
      <c r="D577" s="1">
        <v>103342482</v>
      </c>
      <c r="E577" t="s">
        <v>814</v>
      </c>
      <c r="F577" t="s">
        <v>815</v>
      </c>
      <c r="H577" t="s">
        <v>275</v>
      </c>
      <c r="I577" t="s">
        <v>1913</v>
      </c>
      <c r="J577">
        <v>30113704</v>
      </c>
      <c r="K577" t="str">
        <f t="shared" si="8"/>
        <v>30113704-EJECUCION</v>
      </c>
    </row>
    <row r="578" spans="1:12" x14ac:dyDescent="0.25">
      <c r="A578" t="s">
        <v>168</v>
      </c>
      <c r="B578" t="s">
        <v>1914</v>
      </c>
      <c r="C578" t="s">
        <v>289</v>
      </c>
      <c r="D578" s="1">
        <v>105929</v>
      </c>
      <c r="E578" t="s">
        <v>814</v>
      </c>
      <c r="F578" t="s">
        <v>1132</v>
      </c>
      <c r="H578" t="s">
        <v>838</v>
      </c>
      <c r="I578" t="s">
        <v>1915</v>
      </c>
      <c r="J578">
        <v>30110401</v>
      </c>
      <c r="K578" t="str">
        <f t="shared" si="8"/>
        <v>30110401-EJECUCION</v>
      </c>
    </row>
    <row r="579" spans="1:12" x14ac:dyDescent="0.25">
      <c r="A579" t="s">
        <v>168</v>
      </c>
      <c r="B579" t="s">
        <v>588</v>
      </c>
      <c r="C579" t="s">
        <v>33</v>
      </c>
      <c r="D579" s="1">
        <v>222642</v>
      </c>
      <c r="E579" t="s">
        <v>245</v>
      </c>
      <c r="F579" t="s">
        <v>818</v>
      </c>
      <c r="H579" t="s">
        <v>286</v>
      </c>
      <c r="I579" t="s">
        <v>1916</v>
      </c>
      <c r="J579">
        <v>30035122</v>
      </c>
      <c r="K579" t="str">
        <f t="shared" ref="K579:K642" si="9">CONCATENATE(J579,"-",A579)</f>
        <v>30035122-EJECUCION</v>
      </c>
    </row>
    <row r="580" spans="1:12" x14ac:dyDescent="0.25">
      <c r="A580" t="s">
        <v>168</v>
      </c>
      <c r="B580" t="s">
        <v>1917</v>
      </c>
      <c r="C580" t="s">
        <v>35</v>
      </c>
      <c r="D580" s="1">
        <v>35000</v>
      </c>
      <c r="E580" t="s">
        <v>245</v>
      </c>
      <c r="F580" t="s">
        <v>818</v>
      </c>
      <c r="H580" t="s">
        <v>826</v>
      </c>
      <c r="I580" t="s">
        <v>1918</v>
      </c>
      <c r="J580">
        <v>40000987</v>
      </c>
      <c r="K580" t="str">
        <f t="shared" si="9"/>
        <v>40000987-EJECUCION</v>
      </c>
    </row>
    <row r="581" spans="1:12" x14ac:dyDescent="0.25">
      <c r="A581" t="s">
        <v>168</v>
      </c>
      <c r="B581" t="s">
        <v>1919</v>
      </c>
      <c r="C581" t="s">
        <v>289</v>
      </c>
      <c r="D581" s="1">
        <v>74519</v>
      </c>
      <c r="E581" t="s">
        <v>245</v>
      </c>
      <c r="F581" t="s">
        <v>818</v>
      </c>
      <c r="H581" t="s">
        <v>286</v>
      </c>
      <c r="I581" t="s">
        <v>1920</v>
      </c>
      <c r="J581">
        <v>40001677</v>
      </c>
      <c r="K581" t="str">
        <f t="shared" si="9"/>
        <v>40001677-EJECUCION</v>
      </c>
    </row>
    <row r="582" spans="1:12" x14ac:dyDescent="0.25">
      <c r="A582" t="s">
        <v>168</v>
      </c>
      <c r="B582" t="s">
        <v>1921</v>
      </c>
      <c r="C582" t="s">
        <v>855</v>
      </c>
      <c r="D582" s="1">
        <v>394583</v>
      </c>
      <c r="E582" t="s">
        <v>814</v>
      </c>
      <c r="F582" t="s">
        <v>825</v>
      </c>
      <c r="G582" t="s">
        <v>8</v>
      </c>
      <c r="H582" t="s">
        <v>826</v>
      </c>
      <c r="I582" t="s">
        <v>1922</v>
      </c>
      <c r="J582">
        <v>30076993</v>
      </c>
      <c r="K582" t="str">
        <f t="shared" si="9"/>
        <v>30076993-EJECUCION</v>
      </c>
      <c r="L582" t="s">
        <v>8</v>
      </c>
    </row>
    <row r="583" spans="1:12" x14ac:dyDescent="0.25">
      <c r="A583" t="s">
        <v>168</v>
      </c>
      <c r="B583" t="s">
        <v>1923</v>
      </c>
      <c r="D583" s="1">
        <v>48817466</v>
      </c>
      <c r="E583" t="s">
        <v>814</v>
      </c>
      <c r="F583" t="s">
        <v>815</v>
      </c>
      <c r="G583" t="s">
        <v>8</v>
      </c>
      <c r="H583" t="s">
        <v>275</v>
      </c>
      <c r="I583" t="s">
        <v>1924</v>
      </c>
      <c r="J583">
        <v>20181365</v>
      </c>
      <c r="K583" t="str">
        <f t="shared" si="9"/>
        <v>20181365-EJECUCION</v>
      </c>
      <c r="L583" t="s">
        <v>8</v>
      </c>
    </row>
    <row r="584" spans="1:12" x14ac:dyDescent="0.25">
      <c r="A584" t="s">
        <v>168</v>
      </c>
      <c r="B584" t="s">
        <v>1925</v>
      </c>
      <c r="C584" t="s">
        <v>871</v>
      </c>
      <c r="D584" s="1">
        <v>13542767</v>
      </c>
      <c r="E584" t="s">
        <v>814</v>
      </c>
      <c r="F584" t="s">
        <v>892</v>
      </c>
      <c r="G584" t="s">
        <v>8</v>
      </c>
      <c r="H584" t="s">
        <v>275</v>
      </c>
      <c r="I584" t="s">
        <v>1926</v>
      </c>
      <c r="J584">
        <v>30291173</v>
      </c>
      <c r="K584" t="str">
        <f t="shared" si="9"/>
        <v>30291173-EJECUCION</v>
      </c>
      <c r="L584" t="s">
        <v>8</v>
      </c>
    </row>
    <row r="585" spans="1:12" x14ac:dyDescent="0.25">
      <c r="A585" t="s">
        <v>168</v>
      </c>
      <c r="B585" t="s">
        <v>1927</v>
      </c>
      <c r="D585" s="1">
        <v>1571365</v>
      </c>
      <c r="E585" t="s">
        <v>814</v>
      </c>
      <c r="F585" t="s">
        <v>953</v>
      </c>
      <c r="H585" t="s">
        <v>275</v>
      </c>
      <c r="I585" t="s">
        <v>1928</v>
      </c>
      <c r="J585">
        <v>30183872</v>
      </c>
      <c r="K585" t="str">
        <f t="shared" si="9"/>
        <v>30183872-EJECUCION</v>
      </c>
    </row>
    <row r="586" spans="1:12" x14ac:dyDescent="0.25">
      <c r="A586" t="s">
        <v>168</v>
      </c>
      <c r="B586" t="s">
        <v>1929</v>
      </c>
      <c r="C586" t="s">
        <v>16</v>
      </c>
      <c r="D586" s="1">
        <v>25650</v>
      </c>
      <c r="E586" t="s">
        <v>245</v>
      </c>
      <c r="F586" t="s">
        <v>818</v>
      </c>
      <c r="H586" t="s">
        <v>286</v>
      </c>
      <c r="I586" t="s">
        <v>1930</v>
      </c>
      <c r="J586">
        <v>30488419</v>
      </c>
      <c r="K586" t="str">
        <f t="shared" si="9"/>
        <v>30488419-EJECUCION</v>
      </c>
    </row>
    <row r="587" spans="1:12" x14ac:dyDescent="0.25">
      <c r="A587" t="s">
        <v>168</v>
      </c>
      <c r="B587" t="s">
        <v>1931</v>
      </c>
      <c r="C587" t="s">
        <v>39</v>
      </c>
      <c r="D587" s="1">
        <v>359065</v>
      </c>
      <c r="E587" t="s">
        <v>245</v>
      </c>
      <c r="F587" t="s">
        <v>818</v>
      </c>
      <c r="H587" t="s">
        <v>286</v>
      </c>
      <c r="I587" t="s">
        <v>1932</v>
      </c>
      <c r="J587">
        <v>30375772</v>
      </c>
      <c r="K587" t="str">
        <f t="shared" si="9"/>
        <v>30375772-EJECUCION</v>
      </c>
    </row>
    <row r="588" spans="1:12" x14ac:dyDescent="0.25">
      <c r="A588" t="s">
        <v>9</v>
      </c>
      <c r="B588" t="s">
        <v>1933</v>
      </c>
      <c r="D588" s="1">
        <v>1488213</v>
      </c>
      <c r="E588" t="s">
        <v>814</v>
      </c>
      <c r="F588" t="s">
        <v>815</v>
      </c>
      <c r="G588" t="s">
        <v>8</v>
      </c>
      <c r="H588" t="s">
        <v>275</v>
      </c>
      <c r="I588" t="s">
        <v>1934</v>
      </c>
      <c r="J588">
        <v>30402825</v>
      </c>
      <c r="K588" t="str">
        <f t="shared" si="9"/>
        <v>30402825-DISEÑO</v>
      </c>
      <c r="L588" t="s">
        <v>8</v>
      </c>
    </row>
    <row r="589" spans="1:12" x14ac:dyDescent="0.25">
      <c r="A589" t="s">
        <v>168</v>
      </c>
      <c r="B589" t="s">
        <v>1935</v>
      </c>
      <c r="C589" t="s">
        <v>27</v>
      </c>
      <c r="D589" s="1">
        <v>82696</v>
      </c>
      <c r="E589" t="s">
        <v>245</v>
      </c>
      <c r="F589" t="s">
        <v>818</v>
      </c>
      <c r="H589" t="s">
        <v>286</v>
      </c>
      <c r="I589" t="s">
        <v>1936</v>
      </c>
      <c r="J589">
        <v>30485156</v>
      </c>
      <c r="K589" t="str">
        <f t="shared" si="9"/>
        <v>30485156-EJECUCION</v>
      </c>
    </row>
    <row r="590" spans="1:12" x14ac:dyDescent="0.25">
      <c r="A590" t="s">
        <v>168</v>
      </c>
      <c r="B590" t="s">
        <v>1937</v>
      </c>
      <c r="D590" s="1">
        <v>4546871</v>
      </c>
      <c r="E590" t="s">
        <v>814</v>
      </c>
      <c r="F590" t="s">
        <v>815</v>
      </c>
      <c r="G590" t="s">
        <v>8</v>
      </c>
      <c r="H590" t="s">
        <v>275</v>
      </c>
      <c r="I590" t="s">
        <v>1938</v>
      </c>
      <c r="J590">
        <v>30131878</v>
      </c>
      <c r="K590" t="str">
        <f t="shared" si="9"/>
        <v>30131878-EJECUCION</v>
      </c>
      <c r="L590" t="s">
        <v>8</v>
      </c>
    </row>
    <row r="591" spans="1:12" x14ac:dyDescent="0.25">
      <c r="A591" t="s">
        <v>168</v>
      </c>
      <c r="B591" t="s">
        <v>1939</v>
      </c>
      <c r="C591" t="s">
        <v>27</v>
      </c>
      <c r="D591" s="1">
        <v>4745664</v>
      </c>
      <c r="E591" t="s">
        <v>814</v>
      </c>
      <c r="F591" t="s">
        <v>953</v>
      </c>
      <c r="G591" t="s">
        <v>8</v>
      </c>
      <c r="H591" t="s">
        <v>838</v>
      </c>
      <c r="I591" t="s">
        <v>1940</v>
      </c>
      <c r="J591">
        <v>30371777</v>
      </c>
      <c r="K591" t="str">
        <f t="shared" si="9"/>
        <v>30371777-EJECUCION</v>
      </c>
      <c r="L591" t="s">
        <v>8</v>
      </c>
    </row>
    <row r="592" spans="1:12" x14ac:dyDescent="0.25">
      <c r="A592" t="s">
        <v>168</v>
      </c>
      <c r="B592" t="s">
        <v>1941</v>
      </c>
      <c r="C592" t="s">
        <v>35</v>
      </c>
      <c r="D592" s="1">
        <v>3210821</v>
      </c>
      <c r="E592" t="s">
        <v>814</v>
      </c>
      <c r="F592" t="s">
        <v>815</v>
      </c>
      <c r="G592" t="s">
        <v>8</v>
      </c>
      <c r="H592" t="s">
        <v>275</v>
      </c>
      <c r="I592" t="s">
        <v>1942</v>
      </c>
      <c r="J592">
        <v>30123462</v>
      </c>
      <c r="K592" t="str">
        <f t="shared" si="9"/>
        <v>30123462-EJECUCION</v>
      </c>
      <c r="L592" t="s">
        <v>8</v>
      </c>
    </row>
    <row r="593" spans="1:12" x14ac:dyDescent="0.25">
      <c r="A593" t="s">
        <v>168</v>
      </c>
      <c r="B593" t="s">
        <v>1943</v>
      </c>
      <c r="C593" t="s">
        <v>27</v>
      </c>
      <c r="D593" s="1">
        <v>174010</v>
      </c>
      <c r="E593" t="s">
        <v>245</v>
      </c>
      <c r="F593" t="s">
        <v>818</v>
      </c>
      <c r="H593" t="s">
        <v>286</v>
      </c>
      <c r="I593" t="s">
        <v>1944</v>
      </c>
      <c r="J593">
        <v>30485157</v>
      </c>
      <c r="K593" t="str">
        <f t="shared" si="9"/>
        <v>30485157-EJECUCION</v>
      </c>
    </row>
    <row r="594" spans="1:12" x14ac:dyDescent="0.25">
      <c r="A594" t="s">
        <v>168</v>
      </c>
      <c r="B594" t="s">
        <v>1945</v>
      </c>
      <c r="D594" s="1">
        <v>108426</v>
      </c>
      <c r="E594" t="s">
        <v>814</v>
      </c>
      <c r="F594" t="s">
        <v>892</v>
      </c>
      <c r="H594" t="s">
        <v>838</v>
      </c>
      <c r="I594" t="s">
        <v>1946</v>
      </c>
      <c r="J594">
        <v>30484061</v>
      </c>
      <c r="K594" t="str">
        <f t="shared" si="9"/>
        <v>30484061-EJECUCION</v>
      </c>
    </row>
    <row r="595" spans="1:12" x14ac:dyDescent="0.25">
      <c r="A595" t="s">
        <v>168</v>
      </c>
      <c r="B595" t="s">
        <v>1947</v>
      </c>
      <c r="C595" t="s">
        <v>27</v>
      </c>
      <c r="D595" s="1">
        <v>341863</v>
      </c>
      <c r="E595" t="s">
        <v>245</v>
      </c>
      <c r="F595" t="s">
        <v>818</v>
      </c>
      <c r="H595" t="s">
        <v>286</v>
      </c>
      <c r="I595" t="s">
        <v>1948</v>
      </c>
      <c r="J595">
        <v>30485133</v>
      </c>
      <c r="K595" t="str">
        <f t="shared" si="9"/>
        <v>30485133-EJECUCION</v>
      </c>
    </row>
    <row r="596" spans="1:12" x14ac:dyDescent="0.25">
      <c r="A596" t="s">
        <v>168</v>
      </c>
      <c r="B596" t="s">
        <v>1949</v>
      </c>
      <c r="C596" t="s">
        <v>27</v>
      </c>
      <c r="D596" s="1">
        <v>218743</v>
      </c>
      <c r="E596" t="s">
        <v>245</v>
      </c>
      <c r="F596" t="s">
        <v>818</v>
      </c>
      <c r="H596" t="s">
        <v>286</v>
      </c>
      <c r="I596" t="s">
        <v>1950</v>
      </c>
      <c r="J596">
        <v>30485139</v>
      </c>
      <c r="K596" t="str">
        <f t="shared" si="9"/>
        <v>30485139-EJECUCION</v>
      </c>
    </row>
    <row r="597" spans="1:12" x14ac:dyDescent="0.25">
      <c r="A597" t="s">
        <v>168</v>
      </c>
      <c r="B597" t="s">
        <v>1951</v>
      </c>
      <c r="C597" t="s">
        <v>17</v>
      </c>
      <c r="D597" s="1">
        <v>89999</v>
      </c>
      <c r="E597" t="s">
        <v>245</v>
      </c>
      <c r="F597" t="s">
        <v>818</v>
      </c>
      <c r="H597" t="s">
        <v>845</v>
      </c>
      <c r="I597" t="s">
        <v>1952</v>
      </c>
      <c r="J597">
        <v>30487900</v>
      </c>
      <c r="K597" t="str">
        <f t="shared" si="9"/>
        <v>30487900-EJECUCION</v>
      </c>
    </row>
    <row r="598" spans="1:12" x14ac:dyDescent="0.25">
      <c r="A598" t="s">
        <v>168</v>
      </c>
      <c r="B598" t="s">
        <v>1953</v>
      </c>
      <c r="C598" t="s">
        <v>945</v>
      </c>
      <c r="D598" s="1">
        <v>199006</v>
      </c>
      <c r="E598" t="s">
        <v>245</v>
      </c>
      <c r="F598" t="s">
        <v>818</v>
      </c>
      <c r="H598" t="s">
        <v>822</v>
      </c>
      <c r="I598" t="s">
        <v>1954</v>
      </c>
      <c r="J598">
        <v>30427781</v>
      </c>
      <c r="K598" t="str">
        <f t="shared" si="9"/>
        <v>30427781-EJECUCION</v>
      </c>
    </row>
    <row r="599" spans="1:12" x14ac:dyDescent="0.25">
      <c r="A599" t="s">
        <v>168</v>
      </c>
      <c r="B599" t="s">
        <v>1955</v>
      </c>
      <c r="C599" t="s">
        <v>24</v>
      </c>
      <c r="D599" s="1">
        <v>110002</v>
      </c>
      <c r="E599" t="s">
        <v>245</v>
      </c>
      <c r="F599" t="s">
        <v>818</v>
      </c>
      <c r="H599" t="s">
        <v>838</v>
      </c>
      <c r="I599" t="s">
        <v>1956</v>
      </c>
      <c r="J599">
        <v>30465134</v>
      </c>
      <c r="K599" t="str">
        <f t="shared" si="9"/>
        <v>30465134-EJECUCION</v>
      </c>
    </row>
    <row r="600" spans="1:12" x14ac:dyDescent="0.25">
      <c r="A600" t="s">
        <v>169</v>
      </c>
      <c r="B600" t="s">
        <v>1957</v>
      </c>
      <c r="D600" s="1">
        <v>410699</v>
      </c>
      <c r="E600" t="s">
        <v>245</v>
      </c>
      <c r="F600" t="s">
        <v>818</v>
      </c>
      <c r="H600" t="s">
        <v>275</v>
      </c>
      <c r="I600" t="s">
        <v>1958</v>
      </c>
      <c r="J600">
        <v>30384228</v>
      </c>
      <c r="K600" t="str">
        <f t="shared" si="9"/>
        <v>30384228-PREFACTIBILIDAD</v>
      </c>
    </row>
    <row r="601" spans="1:12" x14ac:dyDescent="0.25">
      <c r="A601" t="s">
        <v>168</v>
      </c>
      <c r="B601" t="s">
        <v>1417</v>
      </c>
      <c r="D601" s="1">
        <v>4306824</v>
      </c>
      <c r="E601" t="s">
        <v>814</v>
      </c>
      <c r="F601" t="s">
        <v>1959</v>
      </c>
      <c r="G601" t="s">
        <v>8</v>
      </c>
      <c r="H601" t="s">
        <v>874</v>
      </c>
      <c r="I601" t="s">
        <v>1418</v>
      </c>
      <c r="J601">
        <v>30087497</v>
      </c>
      <c r="K601" t="str">
        <f t="shared" si="9"/>
        <v>30087497-EJECUCION</v>
      </c>
      <c r="L601" t="s">
        <v>8</v>
      </c>
    </row>
    <row r="602" spans="1:12" x14ac:dyDescent="0.25">
      <c r="A602" t="s">
        <v>168</v>
      </c>
      <c r="B602" t="s">
        <v>249</v>
      </c>
      <c r="D602" s="1">
        <v>513000</v>
      </c>
      <c r="E602" t="s">
        <v>245</v>
      </c>
      <c r="F602" t="s">
        <v>818</v>
      </c>
      <c r="H602" t="s">
        <v>342</v>
      </c>
      <c r="I602" t="s">
        <v>1960</v>
      </c>
      <c r="J602">
        <v>30485060</v>
      </c>
      <c r="K602" t="str">
        <f t="shared" si="9"/>
        <v>30485060-EJECUCION</v>
      </c>
    </row>
    <row r="603" spans="1:12" x14ac:dyDescent="0.25">
      <c r="A603" t="s">
        <v>168</v>
      </c>
      <c r="B603" t="s">
        <v>1961</v>
      </c>
      <c r="D603" s="1">
        <v>247558</v>
      </c>
      <c r="E603" t="s">
        <v>245</v>
      </c>
      <c r="F603" t="s">
        <v>818</v>
      </c>
      <c r="H603" t="s">
        <v>874</v>
      </c>
      <c r="I603" t="s">
        <v>1962</v>
      </c>
      <c r="J603">
        <v>30137152</v>
      </c>
      <c r="K603" t="str">
        <f t="shared" si="9"/>
        <v>30137152-EJECUCION</v>
      </c>
    </row>
    <row r="604" spans="1:12" x14ac:dyDescent="0.25">
      <c r="A604" t="s">
        <v>168</v>
      </c>
      <c r="B604" t="s">
        <v>1963</v>
      </c>
      <c r="C604" t="s">
        <v>35</v>
      </c>
      <c r="D604" s="1">
        <v>123120</v>
      </c>
      <c r="E604" t="s">
        <v>245</v>
      </c>
      <c r="F604" t="s">
        <v>818</v>
      </c>
      <c r="H604" t="s">
        <v>845</v>
      </c>
      <c r="I604" t="s">
        <v>1964</v>
      </c>
      <c r="J604">
        <v>30484443</v>
      </c>
      <c r="K604" t="str">
        <f t="shared" si="9"/>
        <v>30484443-EJECUCION</v>
      </c>
    </row>
    <row r="605" spans="1:12" x14ac:dyDescent="0.25">
      <c r="A605" t="s">
        <v>168</v>
      </c>
      <c r="B605" t="s">
        <v>1965</v>
      </c>
      <c r="C605" t="s">
        <v>33</v>
      </c>
      <c r="D605" s="1">
        <v>238032</v>
      </c>
      <c r="E605" t="s">
        <v>245</v>
      </c>
      <c r="F605" t="s">
        <v>818</v>
      </c>
      <c r="H605" t="s">
        <v>275</v>
      </c>
      <c r="I605" t="s">
        <v>1966</v>
      </c>
      <c r="J605">
        <v>40000453</v>
      </c>
      <c r="K605" t="str">
        <f t="shared" si="9"/>
        <v>40000453-EJECUCION</v>
      </c>
    </row>
    <row r="606" spans="1:12" x14ac:dyDescent="0.25">
      <c r="A606" t="s">
        <v>168</v>
      </c>
      <c r="B606" t="s">
        <v>1967</v>
      </c>
      <c r="C606" t="s">
        <v>16</v>
      </c>
      <c r="D606" s="1">
        <v>252540</v>
      </c>
      <c r="E606" t="s">
        <v>245</v>
      </c>
      <c r="F606" t="s">
        <v>818</v>
      </c>
      <c r="H606" t="s">
        <v>819</v>
      </c>
      <c r="I606" t="s">
        <v>1968</v>
      </c>
      <c r="J606">
        <v>30426825</v>
      </c>
      <c r="K606" t="str">
        <f t="shared" si="9"/>
        <v>30426825-EJECUCION</v>
      </c>
    </row>
    <row r="607" spans="1:12" x14ac:dyDescent="0.25">
      <c r="A607" t="s">
        <v>168</v>
      </c>
      <c r="B607" t="s">
        <v>1969</v>
      </c>
      <c r="C607" t="s">
        <v>28</v>
      </c>
      <c r="D607" s="1">
        <v>67140</v>
      </c>
      <c r="E607" t="s">
        <v>245</v>
      </c>
      <c r="F607" t="s">
        <v>818</v>
      </c>
      <c r="H607" t="s">
        <v>286</v>
      </c>
      <c r="I607" t="s">
        <v>1970</v>
      </c>
      <c r="J607">
        <v>30427424</v>
      </c>
      <c r="K607" t="str">
        <f t="shared" si="9"/>
        <v>30427424-EJECUCION</v>
      </c>
    </row>
    <row r="608" spans="1:12" x14ac:dyDescent="0.25">
      <c r="A608" t="s">
        <v>168</v>
      </c>
      <c r="B608" t="s">
        <v>1971</v>
      </c>
      <c r="C608" t="s">
        <v>43</v>
      </c>
      <c r="D608" s="1">
        <v>2272591</v>
      </c>
      <c r="E608" t="s">
        <v>245</v>
      </c>
      <c r="F608" t="s">
        <v>818</v>
      </c>
      <c r="H608" t="s">
        <v>838</v>
      </c>
      <c r="I608" t="s">
        <v>1972</v>
      </c>
      <c r="J608">
        <v>30135233</v>
      </c>
      <c r="K608" t="str">
        <f t="shared" si="9"/>
        <v>30135233-EJECUCION</v>
      </c>
    </row>
    <row r="609" spans="1:12" x14ac:dyDescent="0.25">
      <c r="A609" t="s">
        <v>168</v>
      </c>
      <c r="B609" t="s">
        <v>1973</v>
      </c>
      <c r="C609" t="s">
        <v>38</v>
      </c>
      <c r="D609" s="1">
        <v>46095</v>
      </c>
      <c r="E609" t="s">
        <v>245</v>
      </c>
      <c r="F609" t="s">
        <v>818</v>
      </c>
      <c r="H609" t="s">
        <v>286</v>
      </c>
      <c r="I609" t="s">
        <v>1974</v>
      </c>
      <c r="J609">
        <v>30485471</v>
      </c>
      <c r="K609" t="str">
        <f t="shared" si="9"/>
        <v>30485471-EJECUCION</v>
      </c>
    </row>
    <row r="610" spans="1:12" x14ac:dyDescent="0.25">
      <c r="A610" t="s">
        <v>9</v>
      </c>
      <c r="B610" t="s">
        <v>1975</v>
      </c>
      <c r="C610" t="s">
        <v>289</v>
      </c>
      <c r="D610" s="1">
        <v>23367</v>
      </c>
      <c r="E610" t="s">
        <v>814</v>
      </c>
      <c r="F610" t="s">
        <v>892</v>
      </c>
      <c r="H610" t="s">
        <v>838</v>
      </c>
      <c r="I610" t="s">
        <v>1976</v>
      </c>
      <c r="J610">
        <v>30134389</v>
      </c>
      <c r="K610" t="str">
        <f t="shared" si="9"/>
        <v>30134389-DISEÑO</v>
      </c>
    </row>
    <row r="611" spans="1:12" x14ac:dyDescent="0.25">
      <c r="A611" t="s">
        <v>168</v>
      </c>
      <c r="B611" t="s">
        <v>1977</v>
      </c>
      <c r="C611" t="s">
        <v>41</v>
      </c>
      <c r="D611" s="1">
        <v>458303</v>
      </c>
      <c r="E611" t="s">
        <v>245</v>
      </c>
      <c r="F611" t="s">
        <v>818</v>
      </c>
      <c r="H611" t="s">
        <v>822</v>
      </c>
      <c r="I611" t="s">
        <v>1978</v>
      </c>
      <c r="J611">
        <v>40001362</v>
      </c>
      <c r="K611" t="str">
        <f t="shared" si="9"/>
        <v>40001362-EJECUCION</v>
      </c>
    </row>
    <row r="612" spans="1:12" x14ac:dyDescent="0.25">
      <c r="A612" t="s">
        <v>168</v>
      </c>
      <c r="B612" t="s">
        <v>1979</v>
      </c>
      <c r="D612" s="1">
        <v>209304</v>
      </c>
      <c r="E612" t="s">
        <v>814</v>
      </c>
      <c r="F612" t="s">
        <v>1241</v>
      </c>
      <c r="H612" t="s">
        <v>912</v>
      </c>
      <c r="I612" t="s">
        <v>1980</v>
      </c>
      <c r="J612">
        <v>40000704</v>
      </c>
      <c r="K612" t="str">
        <f t="shared" si="9"/>
        <v>40000704-EJECUCION</v>
      </c>
    </row>
    <row r="613" spans="1:12" x14ac:dyDescent="0.25">
      <c r="A613" t="s">
        <v>168</v>
      </c>
      <c r="B613" t="s">
        <v>1981</v>
      </c>
      <c r="D613" s="1">
        <v>3636243</v>
      </c>
      <c r="E613" t="s">
        <v>814</v>
      </c>
      <c r="F613" t="s">
        <v>892</v>
      </c>
      <c r="G613" t="s">
        <v>8</v>
      </c>
      <c r="H613" t="s">
        <v>275</v>
      </c>
      <c r="I613" t="s">
        <v>1982</v>
      </c>
      <c r="J613">
        <v>30460276</v>
      </c>
      <c r="K613" t="str">
        <f t="shared" si="9"/>
        <v>30460276-EJECUCION</v>
      </c>
      <c r="L613" t="s">
        <v>8</v>
      </c>
    </row>
    <row r="614" spans="1:12" x14ac:dyDescent="0.25">
      <c r="A614" t="s">
        <v>168</v>
      </c>
      <c r="B614" t="s">
        <v>1983</v>
      </c>
      <c r="C614" t="s">
        <v>855</v>
      </c>
      <c r="D614" s="1">
        <v>1231202</v>
      </c>
      <c r="E614" t="s">
        <v>245</v>
      </c>
      <c r="F614" t="s">
        <v>818</v>
      </c>
      <c r="H614" t="s">
        <v>286</v>
      </c>
      <c r="I614" t="s">
        <v>756</v>
      </c>
      <c r="J614">
        <v>30465984</v>
      </c>
      <c r="K614" t="str">
        <f t="shared" si="9"/>
        <v>30465984-EJECUCION</v>
      </c>
    </row>
    <row r="615" spans="1:12" x14ac:dyDescent="0.25">
      <c r="A615" t="s">
        <v>168</v>
      </c>
      <c r="B615" t="s">
        <v>1984</v>
      </c>
      <c r="D615" s="1">
        <v>21928</v>
      </c>
      <c r="E615" t="s">
        <v>814</v>
      </c>
      <c r="F615" t="s">
        <v>1486</v>
      </c>
      <c r="H615" t="s">
        <v>822</v>
      </c>
      <c r="I615" t="s">
        <v>1985</v>
      </c>
      <c r="J615">
        <v>30483763</v>
      </c>
      <c r="K615" t="str">
        <f t="shared" si="9"/>
        <v>30483763-EJECUCION</v>
      </c>
    </row>
    <row r="616" spans="1:12" x14ac:dyDescent="0.25">
      <c r="A616" t="s">
        <v>168</v>
      </c>
      <c r="B616" t="s">
        <v>1986</v>
      </c>
      <c r="C616" t="s">
        <v>858</v>
      </c>
      <c r="D616" s="1">
        <v>307800</v>
      </c>
      <c r="E616" t="s">
        <v>245</v>
      </c>
      <c r="F616" t="s">
        <v>818</v>
      </c>
      <c r="H616" t="s">
        <v>286</v>
      </c>
      <c r="I616" t="s">
        <v>1987</v>
      </c>
      <c r="J616">
        <v>40001267</v>
      </c>
      <c r="K616" t="str">
        <f t="shared" si="9"/>
        <v>40001267-EJECUCION</v>
      </c>
    </row>
    <row r="617" spans="1:12" x14ac:dyDescent="0.25">
      <c r="A617" t="s">
        <v>168</v>
      </c>
      <c r="B617" t="s">
        <v>1988</v>
      </c>
      <c r="D617" s="1">
        <v>671004</v>
      </c>
      <c r="E617" t="s">
        <v>245</v>
      </c>
      <c r="F617" t="s">
        <v>818</v>
      </c>
      <c r="H617" t="s">
        <v>842</v>
      </c>
      <c r="I617" t="s">
        <v>1989</v>
      </c>
      <c r="J617">
        <v>30468189</v>
      </c>
      <c r="K617" t="str">
        <f t="shared" si="9"/>
        <v>30468189-EJECUCION</v>
      </c>
    </row>
    <row r="618" spans="1:12" x14ac:dyDescent="0.25">
      <c r="A618" t="s">
        <v>168</v>
      </c>
      <c r="B618" t="s">
        <v>1990</v>
      </c>
      <c r="C618" t="s">
        <v>31</v>
      </c>
      <c r="D618" s="1">
        <v>5120000</v>
      </c>
      <c r="E618" t="s">
        <v>245</v>
      </c>
      <c r="F618" t="s">
        <v>818</v>
      </c>
      <c r="H618" t="s">
        <v>822</v>
      </c>
      <c r="I618" t="s">
        <v>1991</v>
      </c>
      <c r="J618">
        <v>30486003</v>
      </c>
      <c r="K618" t="str">
        <f t="shared" si="9"/>
        <v>30486003-EJECUCION</v>
      </c>
    </row>
    <row r="619" spans="1:12" x14ac:dyDescent="0.25">
      <c r="A619" t="s">
        <v>168</v>
      </c>
      <c r="B619" t="s">
        <v>1992</v>
      </c>
      <c r="D619" s="1">
        <v>512999</v>
      </c>
      <c r="E619" t="s">
        <v>245</v>
      </c>
      <c r="F619" t="s">
        <v>818</v>
      </c>
      <c r="H619" t="s">
        <v>822</v>
      </c>
      <c r="I619" t="s">
        <v>1993</v>
      </c>
      <c r="J619">
        <v>30485098</v>
      </c>
      <c r="K619" t="str">
        <f t="shared" si="9"/>
        <v>30485098-EJECUCION</v>
      </c>
    </row>
    <row r="620" spans="1:12" x14ac:dyDescent="0.25">
      <c r="A620" t="s">
        <v>168</v>
      </c>
      <c r="B620" t="s">
        <v>1994</v>
      </c>
      <c r="C620" t="s">
        <v>858</v>
      </c>
      <c r="D620" s="1">
        <v>123120</v>
      </c>
      <c r="E620" t="s">
        <v>245</v>
      </c>
      <c r="F620" t="s">
        <v>818</v>
      </c>
      <c r="H620" t="s">
        <v>842</v>
      </c>
      <c r="I620" t="s">
        <v>1995</v>
      </c>
      <c r="J620">
        <v>30488831</v>
      </c>
      <c r="K620" t="str">
        <f t="shared" si="9"/>
        <v>30488831-EJECUCION</v>
      </c>
    </row>
    <row r="621" spans="1:12" x14ac:dyDescent="0.25">
      <c r="A621" t="s">
        <v>168</v>
      </c>
      <c r="B621" t="s">
        <v>1996</v>
      </c>
      <c r="C621" t="s">
        <v>871</v>
      </c>
      <c r="D621" s="1">
        <v>57068</v>
      </c>
      <c r="E621" t="s">
        <v>245</v>
      </c>
      <c r="F621" t="s">
        <v>818</v>
      </c>
      <c r="G621" t="s">
        <v>308</v>
      </c>
      <c r="H621" t="s">
        <v>819</v>
      </c>
      <c r="I621" t="s">
        <v>1997</v>
      </c>
      <c r="J621">
        <v>30488869</v>
      </c>
      <c r="K621" t="str">
        <f t="shared" si="9"/>
        <v>30488869-EJECUCION</v>
      </c>
      <c r="L621" t="s">
        <v>308</v>
      </c>
    </row>
    <row r="622" spans="1:12" x14ac:dyDescent="0.25">
      <c r="A622" t="s">
        <v>9</v>
      </c>
      <c r="B622" t="s">
        <v>1998</v>
      </c>
      <c r="C622" t="s">
        <v>39</v>
      </c>
      <c r="D622" s="1">
        <v>20520013</v>
      </c>
      <c r="E622" t="s">
        <v>245</v>
      </c>
      <c r="F622" t="s">
        <v>818</v>
      </c>
      <c r="G622" t="s">
        <v>296</v>
      </c>
      <c r="H622" t="s">
        <v>826</v>
      </c>
      <c r="I622" t="s">
        <v>1999</v>
      </c>
      <c r="J622">
        <v>30488426</v>
      </c>
      <c r="K622" t="str">
        <f t="shared" si="9"/>
        <v>30488426-DISEÑO</v>
      </c>
      <c r="L622" t="s">
        <v>296</v>
      </c>
    </row>
    <row r="623" spans="1:12" x14ac:dyDescent="0.25">
      <c r="A623" t="s">
        <v>168</v>
      </c>
      <c r="B623" t="s">
        <v>2000</v>
      </c>
      <c r="C623" t="s">
        <v>858</v>
      </c>
      <c r="D623" s="1">
        <v>87210</v>
      </c>
      <c r="E623" t="s">
        <v>814</v>
      </c>
      <c r="F623" t="s">
        <v>1132</v>
      </c>
      <c r="H623" t="s">
        <v>838</v>
      </c>
      <c r="I623" t="s">
        <v>2001</v>
      </c>
      <c r="J623">
        <v>30483851</v>
      </c>
      <c r="K623" t="str">
        <f t="shared" si="9"/>
        <v>30483851-EJECUCION</v>
      </c>
    </row>
    <row r="624" spans="1:12" x14ac:dyDescent="0.25">
      <c r="A624" t="s">
        <v>9</v>
      </c>
      <c r="B624" t="s">
        <v>393</v>
      </c>
      <c r="C624" t="s">
        <v>41</v>
      </c>
      <c r="D624" s="1">
        <v>30781</v>
      </c>
      <c r="E624" t="s">
        <v>245</v>
      </c>
      <c r="F624" t="s">
        <v>818</v>
      </c>
      <c r="H624" t="s">
        <v>274</v>
      </c>
      <c r="I624" t="s">
        <v>2002</v>
      </c>
      <c r="J624">
        <v>30103375</v>
      </c>
      <c r="K624" t="str">
        <f t="shared" si="9"/>
        <v>30103375-DISEÑO</v>
      </c>
    </row>
    <row r="625" spans="1:12" x14ac:dyDescent="0.25">
      <c r="A625" t="s">
        <v>168</v>
      </c>
      <c r="B625" t="s">
        <v>399</v>
      </c>
      <c r="C625" t="s">
        <v>945</v>
      </c>
      <c r="D625" s="1">
        <v>923402</v>
      </c>
      <c r="E625" t="s">
        <v>245</v>
      </c>
      <c r="F625" t="s">
        <v>818</v>
      </c>
      <c r="H625" t="s">
        <v>275</v>
      </c>
      <c r="I625" t="s">
        <v>2003</v>
      </c>
      <c r="J625">
        <v>30135731</v>
      </c>
      <c r="K625" t="str">
        <f t="shared" si="9"/>
        <v>30135731-EJECUCION</v>
      </c>
    </row>
    <row r="626" spans="1:12" x14ac:dyDescent="0.25">
      <c r="A626" t="s">
        <v>168</v>
      </c>
      <c r="B626" t="s">
        <v>534</v>
      </c>
      <c r="C626" t="s">
        <v>27</v>
      </c>
      <c r="D626" s="1">
        <v>5947208</v>
      </c>
      <c r="E626" t="s">
        <v>814</v>
      </c>
      <c r="F626" t="s">
        <v>958</v>
      </c>
      <c r="H626" t="s">
        <v>274</v>
      </c>
      <c r="I626" t="s">
        <v>730</v>
      </c>
      <c r="J626">
        <v>30219228</v>
      </c>
      <c r="K626" t="str">
        <f t="shared" si="9"/>
        <v>30219228-EJECUCION</v>
      </c>
    </row>
    <row r="627" spans="1:12" x14ac:dyDescent="0.25">
      <c r="A627" t="s">
        <v>168</v>
      </c>
      <c r="B627" t="s">
        <v>2004</v>
      </c>
      <c r="C627" t="s">
        <v>24</v>
      </c>
      <c r="D627" s="1">
        <v>7214477</v>
      </c>
      <c r="E627" t="s">
        <v>245</v>
      </c>
      <c r="F627" t="s">
        <v>818</v>
      </c>
      <c r="G627" t="s">
        <v>8</v>
      </c>
      <c r="H627" t="s">
        <v>822</v>
      </c>
      <c r="I627" t="s">
        <v>751</v>
      </c>
      <c r="J627">
        <v>20086686</v>
      </c>
      <c r="K627" t="str">
        <f t="shared" si="9"/>
        <v>20086686-EJECUCION</v>
      </c>
      <c r="L627" t="s">
        <v>8</v>
      </c>
    </row>
    <row r="628" spans="1:12" x14ac:dyDescent="0.25">
      <c r="A628" t="s">
        <v>168</v>
      </c>
      <c r="B628" t="s">
        <v>2005</v>
      </c>
      <c r="D628" s="1">
        <v>26164040</v>
      </c>
      <c r="E628" t="s">
        <v>814</v>
      </c>
      <c r="F628" t="s">
        <v>815</v>
      </c>
      <c r="H628" t="s">
        <v>275</v>
      </c>
      <c r="I628" t="s">
        <v>2006</v>
      </c>
      <c r="J628">
        <v>30447978</v>
      </c>
      <c r="K628" t="str">
        <f t="shared" si="9"/>
        <v>30447978-EJECUCION</v>
      </c>
    </row>
    <row r="629" spans="1:12" x14ac:dyDescent="0.25">
      <c r="A629" t="s">
        <v>9</v>
      </c>
      <c r="B629" t="s">
        <v>2007</v>
      </c>
      <c r="D629" s="1">
        <v>467471</v>
      </c>
      <c r="E629" t="s">
        <v>814</v>
      </c>
      <c r="F629" t="s">
        <v>815</v>
      </c>
      <c r="G629" t="s">
        <v>8</v>
      </c>
      <c r="H629" t="s">
        <v>275</v>
      </c>
      <c r="I629" t="s">
        <v>2008</v>
      </c>
      <c r="J629">
        <v>30319122</v>
      </c>
      <c r="K629" t="str">
        <f t="shared" si="9"/>
        <v>30319122-DISEÑO</v>
      </c>
      <c r="L629" t="s">
        <v>8</v>
      </c>
    </row>
    <row r="630" spans="1:12" x14ac:dyDescent="0.25">
      <c r="A630" t="s">
        <v>168</v>
      </c>
      <c r="B630" t="s">
        <v>2009</v>
      </c>
      <c r="D630" s="1">
        <v>8350959</v>
      </c>
      <c r="E630" t="s">
        <v>814</v>
      </c>
      <c r="F630" t="s">
        <v>815</v>
      </c>
      <c r="H630" t="s">
        <v>275</v>
      </c>
      <c r="I630" t="s">
        <v>2010</v>
      </c>
      <c r="J630">
        <v>30332172</v>
      </c>
      <c r="K630" t="str">
        <f t="shared" si="9"/>
        <v>30332172-EJECUCION</v>
      </c>
    </row>
    <row r="631" spans="1:12" x14ac:dyDescent="0.25">
      <c r="A631" t="s">
        <v>168</v>
      </c>
      <c r="B631" t="s">
        <v>2011</v>
      </c>
      <c r="D631" s="1">
        <v>513539</v>
      </c>
      <c r="E631" t="s">
        <v>814</v>
      </c>
      <c r="F631" t="s">
        <v>815</v>
      </c>
      <c r="H631" t="s">
        <v>275</v>
      </c>
      <c r="I631" t="s">
        <v>2012</v>
      </c>
      <c r="J631">
        <v>30466145</v>
      </c>
      <c r="K631" t="str">
        <f t="shared" si="9"/>
        <v>30466145-EJECUCION</v>
      </c>
    </row>
    <row r="632" spans="1:12" x14ac:dyDescent="0.25">
      <c r="A632" t="s">
        <v>168</v>
      </c>
      <c r="B632" t="s">
        <v>2013</v>
      </c>
      <c r="C632" t="s">
        <v>871</v>
      </c>
      <c r="D632" s="1">
        <v>471072</v>
      </c>
      <c r="E632" t="s">
        <v>245</v>
      </c>
      <c r="F632" t="s">
        <v>818</v>
      </c>
      <c r="H632" t="s">
        <v>842</v>
      </c>
      <c r="I632" t="s">
        <v>2014</v>
      </c>
      <c r="J632">
        <v>30481457</v>
      </c>
      <c r="K632" t="str">
        <f t="shared" si="9"/>
        <v>30481457-EJECUCION</v>
      </c>
    </row>
    <row r="633" spans="1:12" x14ac:dyDescent="0.25">
      <c r="A633" t="s">
        <v>168</v>
      </c>
      <c r="B633" t="s">
        <v>2015</v>
      </c>
      <c r="C633" t="s">
        <v>22</v>
      </c>
      <c r="D633" s="1">
        <v>105972</v>
      </c>
      <c r="E633" t="s">
        <v>245</v>
      </c>
      <c r="F633" t="s">
        <v>818</v>
      </c>
      <c r="H633" t="s">
        <v>286</v>
      </c>
      <c r="I633" t="s">
        <v>2016</v>
      </c>
      <c r="J633">
        <v>30478886</v>
      </c>
      <c r="K633" t="str">
        <f t="shared" si="9"/>
        <v>30478886-EJECUCION</v>
      </c>
    </row>
    <row r="634" spans="1:12" x14ac:dyDescent="0.25">
      <c r="A634" t="s">
        <v>168</v>
      </c>
      <c r="B634" t="s">
        <v>2017</v>
      </c>
      <c r="C634" t="s">
        <v>33</v>
      </c>
      <c r="D634" s="1">
        <v>102600</v>
      </c>
      <c r="E634" t="s">
        <v>245</v>
      </c>
      <c r="F634" t="s">
        <v>818</v>
      </c>
      <c r="H634" t="s">
        <v>912</v>
      </c>
      <c r="I634" t="s">
        <v>2018</v>
      </c>
      <c r="J634">
        <v>40000143</v>
      </c>
      <c r="K634" t="str">
        <f t="shared" si="9"/>
        <v>40000143-EJECUCION</v>
      </c>
    </row>
    <row r="635" spans="1:12" x14ac:dyDescent="0.25">
      <c r="A635" t="s">
        <v>9</v>
      </c>
      <c r="B635" t="s">
        <v>2019</v>
      </c>
      <c r="C635" t="s">
        <v>858</v>
      </c>
      <c r="D635" s="1">
        <v>102600</v>
      </c>
      <c r="E635" t="s">
        <v>245</v>
      </c>
      <c r="F635" t="s">
        <v>818</v>
      </c>
      <c r="H635" t="s">
        <v>286</v>
      </c>
      <c r="I635" t="s">
        <v>2020</v>
      </c>
      <c r="J635">
        <v>40001260</v>
      </c>
      <c r="K635" t="str">
        <f t="shared" si="9"/>
        <v>40001260-DISEÑO</v>
      </c>
    </row>
    <row r="636" spans="1:12" x14ac:dyDescent="0.25">
      <c r="A636" t="s">
        <v>168</v>
      </c>
      <c r="B636" t="s">
        <v>2021</v>
      </c>
      <c r="C636" t="s">
        <v>37</v>
      </c>
      <c r="D636" s="1">
        <v>204892</v>
      </c>
      <c r="E636" t="s">
        <v>245</v>
      </c>
      <c r="F636" t="s">
        <v>818</v>
      </c>
      <c r="H636" t="s">
        <v>912</v>
      </c>
      <c r="I636" t="s">
        <v>2022</v>
      </c>
      <c r="J636">
        <v>30485160</v>
      </c>
      <c r="K636" t="str">
        <f t="shared" si="9"/>
        <v>30485160-EJECUCION</v>
      </c>
    </row>
    <row r="637" spans="1:12" x14ac:dyDescent="0.25">
      <c r="A637" t="s">
        <v>9</v>
      </c>
      <c r="B637" t="s">
        <v>2023</v>
      </c>
      <c r="C637" t="s">
        <v>871</v>
      </c>
      <c r="D637" s="1">
        <v>90016</v>
      </c>
      <c r="E637" t="s">
        <v>814</v>
      </c>
      <c r="F637" t="s">
        <v>1126</v>
      </c>
      <c r="G637" t="s">
        <v>8</v>
      </c>
      <c r="H637" t="s">
        <v>826</v>
      </c>
      <c r="I637" t="s">
        <v>2024</v>
      </c>
      <c r="J637">
        <v>30376623</v>
      </c>
      <c r="K637" t="str">
        <f t="shared" si="9"/>
        <v>30376623-DISEÑO</v>
      </c>
      <c r="L637" t="s">
        <v>8</v>
      </c>
    </row>
    <row r="638" spans="1:12" x14ac:dyDescent="0.25">
      <c r="A638" t="s">
        <v>168</v>
      </c>
      <c r="B638" t="s">
        <v>2025</v>
      </c>
      <c r="C638" t="s">
        <v>38</v>
      </c>
      <c r="D638" s="1">
        <v>82080</v>
      </c>
      <c r="E638" t="s">
        <v>245</v>
      </c>
      <c r="F638" t="s">
        <v>818</v>
      </c>
      <c r="H638" t="s">
        <v>842</v>
      </c>
      <c r="I638" t="s">
        <v>2026</v>
      </c>
      <c r="J638">
        <v>30485470</v>
      </c>
      <c r="K638" t="str">
        <f t="shared" si="9"/>
        <v>30485470-EJECUCION</v>
      </c>
    </row>
    <row r="639" spans="1:12" x14ac:dyDescent="0.25">
      <c r="A639" t="s">
        <v>168</v>
      </c>
      <c r="B639" t="s">
        <v>2027</v>
      </c>
      <c r="C639" t="s">
        <v>7</v>
      </c>
      <c r="D639" s="1">
        <v>111097</v>
      </c>
      <c r="E639" t="s">
        <v>245</v>
      </c>
      <c r="F639" t="s">
        <v>818</v>
      </c>
      <c r="G639" t="s">
        <v>8</v>
      </c>
      <c r="H639" t="s">
        <v>838</v>
      </c>
      <c r="I639" t="s">
        <v>2028</v>
      </c>
      <c r="J639">
        <v>30259772</v>
      </c>
      <c r="K639" t="str">
        <f t="shared" si="9"/>
        <v>30259772-EJECUCION</v>
      </c>
      <c r="L639" t="s">
        <v>8</v>
      </c>
    </row>
    <row r="640" spans="1:12" x14ac:dyDescent="0.25">
      <c r="A640" t="s">
        <v>168</v>
      </c>
      <c r="B640" t="s">
        <v>2029</v>
      </c>
      <c r="C640" t="s">
        <v>36</v>
      </c>
      <c r="D640" s="1">
        <v>6900701</v>
      </c>
      <c r="E640" t="s">
        <v>814</v>
      </c>
      <c r="F640" t="s">
        <v>958</v>
      </c>
      <c r="G640" t="s">
        <v>8</v>
      </c>
      <c r="H640" t="s">
        <v>274</v>
      </c>
      <c r="I640" t="s">
        <v>2030</v>
      </c>
      <c r="J640">
        <v>30062188</v>
      </c>
      <c r="K640" t="str">
        <f t="shared" si="9"/>
        <v>30062188-EJECUCION</v>
      </c>
      <c r="L640" t="s">
        <v>8</v>
      </c>
    </row>
    <row r="641" spans="1:12" x14ac:dyDescent="0.25">
      <c r="A641" t="s">
        <v>168</v>
      </c>
      <c r="B641" t="s">
        <v>2031</v>
      </c>
      <c r="D641" s="1">
        <v>18660681</v>
      </c>
      <c r="E641" t="s">
        <v>814</v>
      </c>
      <c r="F641" t="s">
        <v>815</v>
      </c>
      <c r="G641" t="s">
        <v>8</v>
      </c>
      <c r="H641" t="s">
        <v>275</v>
      </c>
      <c r="I641" t="s">
        <v>2032</v>
      </c>
      <c r="J641">
        <v>30070762</v>
      </c>
      <c r="K641" t="str">
        <f t="shared" si="9"/>
        <v>30070762-EJECUCION</v>
      </c>
      <c r="L641" t="s">
        <v>8</v>
      </c>
    </row>
    <row r="642" spans="1:12" x14ac:dyDescent="0.25">
      <c r="A642" t="s">
        <v>168</v>
      </c>
      <c r="B642" t="s">
        <v>2033</v>
      </c>
      <c r="C642" t="s">
        <v>19</v>
      </c>
      <c r="D642" s="1">
        <v>309852</v>
      </c>
      <c r="E642" t="s">
        <v>814</v>
      </c>
      <c r="F642" t="s">
        <v>887</v>
      </c>
      <c r="H642" t="s">
        <v>822</v>
      </c>
      <c r="I642" t="s">
        <v>2034</v>
      </c>
      <c r="J642">
        <v>40000985</v>
      </c>
      <c r="K642" t="str">
        <f t="shared" si="9"/>
        <v>40000985-EJECUCION</v>
      </c>
    </row>
    <row r="643" spans="1:12" x14ac:dyDescent="0.25">
      <c r="A643" t="s">
        <v>9</v>
      </c>
      <c r="B643" t="s">
        <v>1359</v>
      </c>
      <c r="C643" t="s">
        <v>871</v>
      </c>
      <c r="D643" s="1">
        <v>875728</v>
      </c>
      <c r="E643" t="s">
        <v>814</v>
      </c>
      <c r="F643" t="s">
        <v>1144</v>
      </c>
      <c r="G643" t="s">
        <v>8</v>
      </c>
      <c r="H643" t="s">
        <v>902</v>
      </c>
      <c r="I643" t="s">
        <v>1360</v>
      </c>
      <c r="J643">
        <v>30116443</v>
      </c>
      <c r="K643" t="str">
        <f t="shared" ref="K643:K706" si="10">CONCATENATE(J643,"-",A643)</f>
        <v>30116443-DISEÑO</v>
      </c>
      <c r="L643" t="s">
        <v>8</v>
      </c>
    </row>
    <row r="644" spans="1:12" x14ac:dyDescent="0.25">
      <c r="A644" t="s">
        <v>168</v>
      </c>
      <c r="B644" t="s">
        <v>2035</v>
      </c>
      <c r="C644" t="s">
        <v>16</v>
      </c>
      <c r="D644" s="1">
        <v>228054</v>
      </c>
      <c r="E644" t="s">
        <v>245</v>
      </c>
      <c r="F644" t="s">
        <v>818</v>
      </c>
      <c r="H644" t="s">
        <v>286</v>
      </c>
      <c r="I644" t="s">
        <v>2036</v>
      </c>
      <c r="J644">
        <v>40000611</v>
      </c>
      <c r="K644" t="str">
        <f t="shared" si="10"/>
        <v>40000611-EJECUCION</v>
      </c>
    </row>
    <row r="645" spans="1:12" x14ac:dyDescent="0.25">
      <c r="A645" t="s">
        <v>168</v>
      </c>
      <c r="B645" t="s">
        <v>2037</v>
      </c>
      <c r="D645" s="1">
        <v>960390</v>
      </c>
      <c r="E645" t="s">
        <v>814</v>
      </c>
      <c r="F645" t="s">
        <v>1087</v>
      </c>
      <c r="H645" t="s">
        <v>275</v>
      </c>
      <c r="I645" t="s">
        <v>2038</v>
      </c>
      <c r="J645">
        <v>30290177</v>
      </c>
      <c r="K645" t="str">
        <f t="shared" si="10"/>
        <v>30290177-EJECUCION</v>
      </c>
    </row>
    <row r="646" spans="1:12" x14ac:dyDescent="0.25">
      <c r="A646" t="s">
        <v>168</v>
      </c>
      <c r="B646" t="s">
        <v>2039</v>
      </c>
      <c r="D646" s="1">
        <v>670000</v>
      </c>
      <c r="E646" t="s">
        <v>814</v>
      </c>
      <c r="F646" t="s">
        <v>1087</v>
      </c>
      <c r="H646" t="s">
        <v>275</v>
      </c>
      <c r="I646" t="s">
        <v>2040</v>
      </c>
      <c r="J646">
        <v>30467388</v>
      </c>
      <c r="K646" t="str">
        <f t="shared" si="10"/>
        <v>30467388-EJECUCION</v>
      </c>
    </row>
    <row r="647" spans="1:12" x14ac:dyDescent="0.25">
      <c r="A647" t="s">
        <v>168</v>
      </c>
      <c r="B647" t="s">
        <v>2041</v>
      </c>
      <c r="C647" t="s">
        <v>41</v>
      </c>
      <c r="D647" s="1">
        <v>6870245</v>
      </c>
      <c r="E647" t="s">
        <v>814</v>
      </c>
      <c r="F647" t="s">
        <v>953</v>
      </c>
      <c r="G647" t="s">
        <v>8</v>
      </c>
      <c r="H647" t="s">
        <v>838</v>
      </c>
      <c r="I647" t="s">
        <v>2042</v>
      </c>
      <c r="J647">
        <v>30354128</v>
      </c>
      <c r="K647" t="str">
        <f t="shared" si="10"/>
        <v>30354128-EJECUCION</v>
      </c>
      <c r="L647" t="s">
        <v>8</v>
      </c>
    </row>
    <row r="648" spans="1:12" x14ac:dyDescent="0.25">
      <c r="A648" t="s">
        <v>168</v>
      </c>
      <c r="B648" t="s">
        <v>2043</v>
      </c>
      <c r="C648" t="s">
        <v>22</v>
      </c>
      <c r="D648" s="1">
        <v>459901</v>
      </c>
      <c r="E648" t="s">
        <v>814</v>
      </c>
      <c r="F648" t="s">
        <v>825</v>
      </c>
      <c r="G648" t="s">
        <v>8</v>
      </c>
      <c r="H648" t="s">
        <v>826</v>
      </c>
      <c r="I648" t="s">
        <v>2044</v>
      </c>
      <c r="J648">
        <v>30486583</v>
      </c>
      <c r="K648" t="str">
        <f t="shared" si="10"/>
        <v>30486583-EJECUCION</v>
      </c>
      <c r="L648" t="s">
        <v>8</v>
      </c>
    </row>
    <row r="649" spans="1:12" x14ac:dyDescent="0.25">
      <c r="A649" t="s">
        <v>168</v>
      </c>
      <c r="B649" t="s">
        <v>2045</v>
      </c>
      <c r="C649" t="s">
        <v>39</v>
      </c>
      <c r="D649" s="1">
        <v>30780</v>
      </c>
      <c r="E649" t="s">
        <v>814</v>
      </c>
      <c r="F649" t="s">
        <v>887</v>
      </c>
      <c r="H649" t="s">
        <v>822</v>
      </c>
      <c r="I649" t="s">
        <v>2046</v>
      </c>
      <c r="J649">
        <v>40001950</v>
      </c>
      <c r="K649" t="str">
        <f t="shared" si="10"/>
        <v>40001950-EJECUCION</v>
      </c>
    </row>
    <row r="650" spans="1:12" x14ac:dyDescent="0.25">
      <c r="A650" t="s">
        <v>168</v>
      </c>
      <c r="B650" t="s">
        <v>2047</v>
      </c>
      <c r="C650" t="s">
        <v>7</v>
      </c>
      <c r="D650" s="1">
        <v>5650737</v>
      </c>
      <c r="E650" t="s">
        <v>245</v>
      </c>
      <c r="F650" t="s">
        <v>818</v>
      </c>
      <c r="G650" t="s">
        <v>308</v>
      </c>
      <c r="H650" t="s">
        <v>822</v>
      </c>
      <c r="I650" t="s">
        <v>2048</v>
      </c>
      <c r="J650">
        <v>30070862</v>
      </c>
      <c r="K650" t="str">
        <f t="shared" si="10"/>
        <v>30070862-EJECUCION</v>
      </c>
      <c r="L650" t="s">
        <v>308</v>
      </c>
    </row>
    <row r="651" spans="1:12" x14ac:dyDescent="0.25">
      <c r="A651" t="s">
        <v>9</v>
      </c>
      <c r="B651" t="s">
        <v>2049</v>
      </c>
      <c r="C651" t="s">
        <v>29</v>
      </c>
      <c r="D651" s="1">
        <v>8965</v>
      </c>
      <c r="E651" t="s">
        <v>245</v>
      </c>
      <c r="F651" t="s">
        <v>818</v>
      </c>
      <c r="G651" t="s">
        <v>8</v>
      </c>
      <c r="H651" t="s">
        <v>275</v>
      </c>
      <c r="I651" t="s">
        <v>2050</v>
      </c>
      <c r="J651">
        <v>30117895</v>
      </c>
      <c r="K651" t="str">
        <f t="shared" si="10"/>
        <v>30117895-DISEÑO</v>
      </c>
      <c r="L651" t="s">
        <v>8</v>
      </c>
    </row>
    <row r="652" spans="1:12" x14ac:dyDescent="0.25">
      <c r="A652" t="s">
        <v>168</v>
      </c>
      <c r="B652" t="s">
        <v>2051</v>
      </c>
      <c r="D652" s="1">
        <v>47493046</v>
      </c>
      <c r="E652" t="s">
        <v>814</v>
      </c>
      <c r="F652" t="s">
        <v>815</v>
      </c>
      <c r="H652" t="s">
        <v>275</v>
      </c>
      <c r="I652" t="s">
        <v>2052</v>
      </c>
      <c r="J652">
        <v>30102086</v>
      </c>
      <c r="K652" t="str">
        <f t="shared" si="10"/>
        <v>30102086-EJECUCION</v>
      </c>
    </row>
    <row r="653" spans="1:12" x14ac:dyDescent="0.25">
      <c r="A653" t="s">
        <v>168</v>
      </c>
      <c r="B653" t="s">
        <v>495</v>
      </c>
      <c r="C653" t="s">
        <v>40</v>
      </c>
      <c r="D653" s="1">
        <v>516877</v>
      </c>
      <c r="E653" t="s">
        <v>245</v>
      </c>
      <c r="F653" t="s">
        <v>818</v>
      </c>
      <c r="H653" t="s">
        <v>274</v>
      </c>
      <c r="I653" t="s">
        <v>2053</v>
      </c>
      <c r="J653">
        <v>30071585</v>
      </c>
      <c r="K653" t="str">
        <f t="shared" si="10"/>
        <v>30071585-EJECUCION</v>
      </c>
    </row>
    <row r="654" spans="1:12" x14ac:dyDescent="0.25">
      <c r="A654" t="s">
        <v>9</v>
      </c>
      <c r="B654" t="s">
        <v>2054</v>
      </c>
      <c r="C654" t="s">
        <v>871</v>
      </c>
      <c r="D654" s="1">
        <v>1438056</v>
      </c>
      <c r="E654" t="s">
        <v>245</v>
      </c>
      <c r="F654" t="s">
        <v>818</v>
      </c>
      <c r="G654" t="s">
        <v>8</v>
      </c>
      <c r="H654" t="s">
        <v>274</v>
      </c>
      <c r="I654" t="s">
        <v>2055</v>
      </c>
      <c r="J654">
        <v>30080729</v>
      </c>
      <c r="K654" t="str">
        <f t="shared" si="10"/>
        <v>30080729-DISEÑO</v>
      </c>
      <c r="L654" t="s">
        <v>8</v>
      </c>
    </row>
    <row r="655" spans="1:12" x14ac:dyDescent="0.25">
      <c r="A655" t="s">
        <v>168</v>
      </c>
      <c r="B655" t="s">
        <v>2056</v>
      </c>
      <c r="D655" s="1">
        <v>1173790</v>
      </c>
      <c r="E655" t="s">
        <v>245</v>
      </c>
      <c r="F655" t="s">
        <v>818</v>
      </c>
      <c r="H655" t="s">
        <v>286</v>
      </c>
      <c r="I655" t="s">
        <v>2057</v>
      </c>
      <c r="J655">
        <v>30483178</v>
      </c>
      <c r="K655" t="str">
        <f t="shared" si="10"/>
        <v>30483178-EJECUCION</v>
      </c>
    </row>
    <row r="656" spans="1:12" x14ac:dyDescent="0.25">
      <c r="A656" t="s">
        <v>168</v>
      </c>
      <c r="B656" t="s">
        <v>2058</v>
      </c>
      <c r="D656" s="1">
        <v>47721</v>
      </c>
      <c r="E656" t="s">
        <v>245</v>
      </c>
      <c r="F656" t="s">
        <v>818</v>
      </c>
      <c r="H656" t="s">
        <v>274</v>
      </c>
      <c r="I656" t="s">
        <v>2059</v>
      </c>
      <c r="J656">
        <v>30135830</v>
      </c>
      <c r="K656" t="str">
        <f t="shared" si="10"/>
        <v>30135830-EJECUCION</v>
      </c>
    </row>
    <row r="657" spans="1:12" x14ac:dyDescent="0.25">
      <c r="A657" t="s">
        <v>168</v>
      </c>
      <c r="B657" t="s">
        <v>1153</v>
      </c>
      <c r="C657" t="s">
        <v>18</v>
      </c>
      <c r="D657" s="1">
        <v>1250</v>
      </c>
      <c r="E657" t="s">
        <v>1607</v>
      </c>
      <c r="F657" t="s">
        <v>2060</v>
      </c>
      <c r="H657" t="s">
        <v>912</v>
      </c>
      <c r="I657" t="s">
        <v>1154</v>
      </c>
      <c r="J657">
        <v>30355425</v>
      </c>
      <c r="K657" t="str">
        <f t="shared" si="10"/>
        <v>30355425-EJECUCION</v>
      </c>
    </row>
    <row r="658" spans="1:12" x14ac:dyDescent="0.25">
      <c r="A658" t="s">
        <v>168</v>
      </c>
      <c r="B658" t="s">
        <v>2061</v>
      </c>
      <c r="C658" t="s">
        <v>7</v>
      </c>
      <c r="D658" s="1">
        <v>10570855</v>
      </c>
      <c r="E658" t="s">
        <v>245</v>
      </c>
      <c r="F658" t="s">
        <v>818</v>
      </c>
      <c r="G658" t="s">
        <v>142</v>
      </c>
      <c r="H658" t="s">
        <v>842</v>
      </c>
      <c r="I658" t="s">
        <v>2062</v>
      </c>
      <c r="J658">
        <v>30086815</v>
      </c>
      <c r="K658" t="str">
        <f t="shared" si="10"/>
        <v>30086815-EJECUCION</v>
      </c>
      <c r="L658" t="s">
        <v>142</v>
      </c>
    </row>
    <row r="659" spans="1:12" x14ac:dyDescent="0.25">
      <c r="A659" t="s">
        <v>168</v>
      </c>
      <c r="B659" t="s">
        <v>2063</v>
      </c>
      <c r="C659" t="s">
        <v>33</v>
      </c>
      <c r="D659" s="1">
        <v>158517</v>
      </c>
      <c r="E659" t="s">
        <v>245</v>
      </c>
      <c r="F659" t="s">
        <v>818</v>
      </c>
      <c r="H659" t="s">
        <v>822</v>
      </c>
      <c r="I659" t="s">
        <v>2064</v>
      </c>
      <c r="J659">
        <v>40001823</v>
      </c>
      <c r="K659" t="str">
        <f t="shared" si="10"/>
        <v>40001823-EJECUCION</v>
      </c>
    </row>
    <row r="660" spans="1:12" x14ac:dyDescent="0.25">
      <c r="A660" t="s">
        <v>168</v>
      </c>
      <c r="B660" t="s">
        <v>2065</v>
      </c>
      <c r="C660" t="s">
        <v>29</v>
      </c>
      <c r="D660" s="1">
        <v>695058</v>
      </c>
      <c r="E660" t="s">
        <v>245</v>
      </c>
      <c r="F660" t="s">
        <v>818</v>
      </c>
      <c r="G660" t="s">
        <v>296</v>
      </c>
      <c r="H660" t="s">
        <v>912</v>
      </c>
      <c r="I660" t="s">
        <v>2066</v>
      </c>
      <c r="J660">
        <v>30134234</v>
      </c>
      <c r="K660" t="str">
        <f t="shared" si="10"/>
        <v>30134234-EJECUCION</v>
      </c>
      <c r="L660" t="s">
        <v>296</v>
      </c>
    </row>
    <row r="661" spans="1:12" x14ac:dyDescent="0.25">
      <c r="A661" t="s">
        <v>168</v>
      </c>
      <c r="B661" t="s">
        <v>2067</v>
      </c>
      <c r="C661" t="s">
        <v>43</v>
      </c>
      <c r="D661" s="1">
        <v>92274</v>
      </c>
      <c r="E661" t="s">
        <v>245</v>
      </c>
      <c r="F661" t="s">
        <v>818</v>
      </c>
      <c r="H661" t="s">
        <v>286</v>
      </c>
      <c r="I661" t="s">
        <v>2068</v>
      </c>
      <c r="J661">
        <v>30482049</v>
      </c>
      <c r="K661" t="str">
        <f t="shared" si="10"/>
        <v>30482049-EJECUCION</v>
      </c>
    </row>
    <row r="662" spans="1:12" x14ac:dyDescent="0.25">
      <c r="A662" t="s">
        <v>168</v>
      </c>
      <c r="B662" t="s">
        <v>2069</v>
      </c>
      <c r="C662" t="s">
        <v>38</v>
      </c>
      <c r="D662" s="1">
        <v>3424137</v>
      </c>
      <c r="E662" t="s">
        <v>814</v>
      </c>
      <c r="F662" t="s">
        <v>815</v>
      </c>
      <c r="G662" t="s">
        <v>8</v>
      </c>
      <c r="H662" t="s">
        <v>275</v>
      </c>
      <c r="I662" t="s">
        <v>2070</v>
      </c>
      <c r="J662">
        <v>30459352</v>
      </c>
      <c r="K662" t="str">
        <f t="shared" si="10"/>
        <v>30459352-EJECUCION</v>
      </c>
      <c r="L662" t="s">
        <v>8</v>
      </c>
    </row>
    <row r="663" spans="1:12" x14ac:dyDescent="0.25">
      <c r="A663" t="s">
        <v>168</v>
      </c>
      <c r="B663" t="s">
        <v>401</v>
      </c>
      <c r="C663" t="s">
        <v>33</v>
      </c>
      <c r="D663" s="1">
        <v>712855</v>
      </c>
      <c r="E663" t="s">
        <v>245</v>
      </c>
      <c r="F663" t="s">
        <v>818</v>
      </c>
      <c r="H663" t="s">
        <v>826</v>
      </c>
      <c r="I663" t="s">
        <v>2071</v>
      </c>
      <c r="J663">
        <v>30471852</v>
      </c>
      <c r="K663" t="str">
        <f t="shared" si="10"/>
        <v>30471852-EJECUCION</v>
      </c>
    </row>
    <row r="664" spans="1:12" x14ac:dyDescent="0.25">
      <c r="A664" t="s">
        <v>168</v>
      </c>
      <c r="B664" t="s">
        <v>2072</v>
      </c>
      <c r="C664" t="s">
        <v>871</v>
      </c>
      <c r="D664" s="1">
        <v>2926832</v>
      </c>
      <c r="E664" t="s">
        <v>814</v>
      </c>
      <c r="F664" t="s">
        <v>1139</v>
      </c>
      <c r="G664" t="s">
        <v>8</v>
      </c>
      <c r="H664" t="s">
        <v>902</v>
      </c>
      <c r="I664" t="s">
        <v>2073</v>
      </c>
      <c r="J664">
        <v>20176810</v>
      </c>
      <c r="K664" t="str">
        <f t="shared" si="10"/>
        <v>20176810-EJECUCION</v>
      </c>
      <c r="L664" t="s">
        <v>8</v>
      </c>
    </row>
    <row r="665" spans="1:12" x14ac:dyDescent="0.25">
      <c r="A665" t="s">
        <v>168</v>
      </c>
      <c r="B665" t="s">
        <v>263</v>
      </c>
      <c r="C665" t="s">
        <v>39</v>
      </c>
      <c r="D665" s="1">
        <v>950805</v>
      </c>
      <c r="E665" t="s">
        <v>814</v>
      </c>
      <c r="F665" t="s">
        <v>892</v>
      </c>
      <c r="G665" t="s">
        <v>8</v>
      </c>
      <c r="H665" t="s">
        <v>274</v>
      </c>
      <c r="I665" t="s">
        <v>1225</v>
      </c>
      <c r="J665">
        <v>30083335</v>
      </c>
      <c r="K665" t="str">
        <f t="shared" si="10"/>
        <v>30083335-EJECUCION</v>
      </c>
      <c r="L665" t="s">
        <v>8</v>
      </c>
    </row>
    <row r="666" spans="1:12" x14ac:dyDescent="0.25">
      <c r="A666" t="s">
        <v>168</v>
      </c>
      <c r="B666" t="s">
        <v>2074</v>
      </c>
      <c r="C666" t="s">
        <v>29</v>
      </c>
      <c r="D666" s="1">
        <v>358377</v>
      </c>
      <c r="E666" t="s">
        <v>245</v>
      </c>
      <c r="F666" t="s">
        <v>818</v>
      </c>
      <c r="G666" t="s">
        <v>8</v>
      </c>
      <c r="H666" t="s">
        <v>274</v>
      </c>
      <c r="I666" t="s">
        <v>2075</v>
      </c>
      <c r="J666">
        <v>30134380</v>
      </c>
      <c r="K666" t="str">
        <f t="shared" si="10"/>
        <v>30134380-EJECUCION</v>
      </c>
      <c r="L666" t="s">
        <v>8</v>
      </c>
    </row>
    <row r="667" spans="1:12" x14ac:dyDescent="0.25">
      <c r="A667" t="s">
        <v>168</v>
      </c>
      <c r="B667" t="s">
        <v>2076</v>
      </c>
      <c r="D667" s="1">
        <v>172853</v>
      </c>
      <c r="E667" t="s">
        <v>245</v>
      </c>
      <c r="F667" t="s">
        <v>818</v>
      </c>
      <c r="H667" t="s">
        <v>874</v>
      </c>
      <c r="I667" t="s">
        <v>2077</v>
      </c>
      <c r="J667">
        <v>40000921</v>
      </c>
      <c r="K667" t="str">
        <f t="shared" si="10"/>
        <v>40000921-EJECUCION</v>
      </c>
    </row>
    <row r="668" spans="1:12" x14ac:dyDescent="0.25">
      <c r="A668" t="s">
        <v>9</v>
      </c>
      <c r="B668" t="s">
        <v>2078</v>
      </c>
      <c r="C668" t="s">
        <v>35</v>
      </c>
      <c r="D668" s="1">
        <v>68742</v>
      </c>
      <c r="E668" t="s">
        <v>814</v>
      </c>
      <c r="F668" t="s">
        <v>892</v>
      </c>
      <c r="G668" t="s">
        <v>8</v>
      </c>
      <c r="H668" t="s">
        <v>838</v>
      </c>
      <c r="I668" t="s">
        <v>2079</v>
      </c>
      <c r="J668">
        <v>30484454</v>
      </c>
      <c r="K668" t="str">
        <f t="shared" si="10"/>
        <v>30484454-DISEÑO</v>
      </c>
      <c r="L668" t="s">
        <v>8</v>
      </c>
    </row>
    <row r="669" spans="1:12" x14ac:dyDescent="0.25">
      <c r="A669" t="s">
        <v>168</v>
      </c>
      <c r="B669" t="s">
        <v>2080</v>
      </c>
      <c r="C669" t="s">
        <v>7</v>
      </c>
      <c r="D669" s="1">
        <v>1084315</v>
      </c>
      <c r="E669" t="s">
        <v>814</v>
      </c>
      <c r="F669" t="s">
        <v>905</v>
      </c>
      <c r="G669" t="s">
        <v>8</v>
      </c>
      <c r="H669" t="s">
        <v>822</v>
      </c>
      <c r="I669" t="s">
        <v>2081</v>
      </c>
      <c r="J669">
        <v>30480724</v>
      </c>
      <c r="K669" t="str">
        <f t="shared" si="10"/>
        <v>30480724-EJECUCION</v>
      </c>
      <c r="L669" t="s">
        <v>8</v>
      </c>
    </row>
    <row r="670" spans="1:12" x14ac:dyDescent="0.25">
      <c r="A670" t="s">
        <v>168</v>
      </c>
      <c r="B670" t="s">
        <v>2082</v>
      </c>
      <c r="D670" s="1">
        <v>790504</v>
      </c>
      <c r="E670" t="s">
        <v>814</v>
      </c>
      <c r="F670" t="s">
        <v>932</v>
      </c>
      <c r="H670" t="s">
        <v>275</v>
      </c>
      <c r="I670" t="s">
        <v>2083</v>
      </c>
      <c r="J670">
        <v>30482517</v>
      </c>
      <c r="K670" t="str">
        <f t="shared" si="10"/>
        <v>30482517-EJECUCION</v>
      </c>
    </row>
    <row r="671" spans="1:12" x14ac:dyDescent="0.25">
      <c r="A671" t="s">
        <v>168</v>
      </c>
      <c r="B671" t="s">
        <v>2084</v>
      </c>
      <c r="C671" t="s">
        <v>871</v>
      </c>
      <c r="D671" s="1">
        <v>597291</v>
      </c>
      <c r="E671" t="s">
        <v>245</v>
      </c>
      <c r="F671" t="s">
        <v>818</v>
      </c>
      <c r="G671" t="s">
        <v>8</v>
      </c>
      <c r="H671" t="s">
        <v>826</v>
      </c>
      <c r="I671" t="s">
        <v>2085</v>
      </c>
      <c r="J671">
        <v>30481304</v>
      </c>
      <c r="K671" t="str">
        <f t="shared" si="10"/>
        <v>30481304-EJECUCION</v>
      </c>
      <c r="L671" t="s">
        <v>8</v>
      </c>
    </row>
    <row r="672" spans="1:12" x14ac:dyDescent="0.25">
      <c r="A672" t="s">
        <v>9</v>
      </c>
      <c r="B672" t="s">
        <v>2086</v>
      </c>
      <c r="D672" s="1">
        <v>386056</v>
      </c>
      <c r="E672" t="s">
        <v>814</v>
      </c>
      <c r="F672" t="s">
        <v>815</v>
      </c>
      <c r="G672" t="s">
        <v>8</v>
      </c>
      <c r="H672" t="s">
        <v>275</v>
      </c>
      <c r="I672" t="s">
        <v>2087</v>
      </c>
      <c r="J672">
        <v>30112219</v>
      </c>
      <c r="K672" t="str">
        <f t="shared" si="10"/>
        <v>30112219-DISEÑO</v>
      </c>
      <c r="L672" t="s">
        <v>8</v>
      </c>
    </row>
    <row r="673" spans="1:12" x14ac:dyDescent="0.25">
      <c r="A673" t="s">
        <v>168</v>
      </c>
      <c r="B673" t="s">
        <v>2088</v>
      </c>
      <c r="C673" t="s">
        <v>44</v>
      </c>
      <c r="D673" s="1">
        <v>220542</v>
      </c>
      <c r="E673" t="s">
        <v>245</v>
      </c>
      <c r="F673" t="s">
        <v>818</v>
      </c>
      <c r="H673" t="s">
        <v>819</v>
      </c>
      <c r="I673" t="s">
        <v>2089</v>
      </c>
      <c r="J673">
        <v>30482336</v>
      </c>
      <c r="K673" t="str">
        <f t="shared" si="10"/>
        <v>30482336-EJECUCION</v>
      </c>
    </row>
    <row r="674" spans="1:12" x14ac:dyDescent="0.25">
      <c r="A674" t="s">
        <v>168</v>
      </c>
      <c r="B674" t="s">
        <v>2090</v>
      </c>
      <c r="D674" s="1">
        <v>1270702</v>
      </c>
      <c r="E674" t="s">
        <v>814</v>
      </c>
      <c r="F674" t="s">
        <v>815</v>
      </c>
      <c r="H674" t="s">
        <v>275</v>
      </c>
      <c r="I674" t="s">
        <v>2091</v>
      </c>
      <c r="J674">
        <v>30481310</v>
      </c>
      <c r="K674" t="str">
        <f t="shared" si="10"/>
        <v>30481310-EJECUCION</v>
      </c>
    </row>
    <row r="675" spans="1:12" x14ac:dyDescent="0.25">
      <c r="A675" t="s">
        <v>168</v>
      </c>
      <c r="B675" t="s">
        <v>764</v>
      </c>
      <c r="C675" t="s">
        <v>855</v>
      </c>
      <c r="D675" s="1">
        <v>1351737</v>
      </c>
      <c r="E675" t="s">
        <v>245</v>
      </c>
      <c r="F675" t="s">
        <v>818</v>
      </c>
      <c r="G675" t="s">
        <v>8</v>
      </c>
      <c r="H675" t="s">
        <v>912</v>
      </c>
      <c r="I675" t="s">
        <v>763</v>
      </c>
      <c r="J675">
        <v>30064230</v>
      </c>
      <c r="K675" t="str">
        <f t="shared" si="10"/>
        <v>30064230-EJECUCION</v>
      </c>
      <c r="L675" t="s">
        <v>8</v>
      </c>
    </row>
    <row r="676" spans="1:12" x14ac:dyDescent="0.25">
      <c r="A676" t="s">
        <v>9</v>
      </c>
      <c r="B676" t="s">
        <v>2092</v>
      </c>
      <c r="C676" t="s">
        <v>855</v>
      </c>
      <c r="D676" s="1">
        <v>760407</v>
      </c>
      <c r="E676" t="s">
        <v>814</v>
      </c>
      <c r="F676" t="s">
        <v>953</v>
      </c>
      <c r="G676" t="s">
        <v>8</v>
      </c>
      <c r="H676" t="s">
        <v>838</v>
      </c>
      <c r="I676" t="s">
        <v>2093</v>
      </c>
      <c r="J676">
        <v>30377072</v>
      </c>
      <c r="K676" t="str">
        <f t="shared" si="10"/>
        <v>30377072-DISEÑO</v>
      </c>
      <c r="L676" t="s">
        <v>8</v>
      </c>
    </row>
    <row r="677" spans="1:12" x14ac:dyDescent="0.25">
      <c r="A677" t="s">
        <v>9</v>
      </c>
      <c r="B677" t="s">
        <v>2094</v>
      </c>
      <c r="C677" t="s">
        <v>945</v>
      </c>
      <c r="D677" s="1">
        <v>85539</v>
      </c>
      <c r="E677" t="s">
        <v>245</v>
      </c>
      <c r="F677" t="s">
        <v>818</v>
      </c>
      <c r="G677" t="s">
        <v>8</v>
      </c>
      <c r="H677" t="s">
        <v>912</v>
      </c>
      <c r="I677" t="s">
        <v>2095</v>
      </c>
      <c r="J677">
        <v>30095333</v>
      </c>
      <c r="K677" t="str">
        <f t="shared" si="10"/>
        <v>30095333-DISEÑO</v>
      </c>
      <c r="L677" t="s">
        <v>8</v>
      </c>
    </row>
    <row r="678" spans="1:12" x14ac:dyDescent="0.25">
      <c r="A678" t="s">
        <v>168</v>
      </c>
      <c r="B678" t="s">
        <v>2096</v>
      </c>
      <c r="D678" s="1">
        <v>22466445</v>
      </c>
      <c r="E678" t="s">
        <v>814</v>
      </c>
      <c r="F678" t="s">
        <v>815</v>
      </c>
      <c r="G678" t="s">
        <v>8</v>
      </c>
      <c r="H678" t="s">
        <v>275</v>
      </c>
      <c r="I678" t="s">
        <v>2097</v>
      </c>
      <c r="J678">
        <v>30066206</v>
      </c>
      <c r="K678" t="str">
        <f t="shared" si="10"/>
        <v>30066206-EJECUCION</v>
      </c>
      <c r="L678" t="s">
        <v>8</v>
      </c>
    </row>
    <row r="679" spans="1:12" x14ac:dyDescent="0.25">
      <c r="A679" t="s">
        <v>168</v>
      </c>
      <c r="B679" t="s">
        <v>2098</v>
      </c>
      <c r="C679" t="s">
        <v>41</v>
      </c>
      <c r="D679" s="1">
        <v>995521</v>
      </c>
      <c r="E679" t="s">
        <v>245</v>
      </c>
      <c r="F679" t="s">
        <v>818</v>
      </c>
      <c r="G679" t="s">
        <v>8</v>
      </c>
      <c r="H679" t="s">
        <v>822</v>
      </c>
      <c r="I679" t="s">
        <v>2099</v>
      </c>
      <c r="J679">
        <v>30086022</v>
      </c>
      <c r="K679" t="str">
        <f t="shared" si="10"/>
        <v>30086022-EJECUCION</v>
      </c>
      <c r="L679" t="s">
        <v>8</v>
      </c>
    </row>
    <row r="680" spans="1:12" x14ac:dyDescent="0.25">
      <c r="A680" t="s">
        <v>168</v>
      </c>
      <c r="B680" t="s">
        <v>2100</v>
      </c>
      <c r="C680" t="s">
        <v>289</v>
      </c>
      <c r="D680" s="1">
        <v>127406</v>
      </c>
      <c r="E680" t="s">
        <v>245</v>
      </c>
      <c r="F680" t="s">
        <v>818</v>
      </c>
      <c r="H680" t="s">
        <v>819</v>
      </c>
      <c r="I680" t="s">
        <v>2101</v>
      </c>
      <c r="J680">
        <v>30124378</v>
      </c>
      <c r="K680" t="str">
        <f t="shared" si="10"/>
        <v>30124378-EJECUCION</v>
      </c>
    </row>
    <row r="681" spans="1:12" x14ac:dyDescent="0.25">
      <c r="A681" t="s">
        <v>168</v>
      </c>
      <c r="B681" t="s">
        <v>2102</v>
      </c>
      <c r="C681" t="s">
        <v>289</v>
      </c>
      <c r="D681" s="1">
        <v>230919</v>
      </c>
      <c r="E681" t="s">
        <v>245</v>
      </c>
      <c r="F681" t="s">
        <v>818</v>
      </c>
      <c r="H681" t="s">
        <v>819</v>
      </c>
      <c r="I681" t="s">
        <v>2103</v>
      </c>
      <c r="J681">
        <v>30134514</v>
      </c>
      <c r="K681" t="str">
        <f t="shared" si="10"/>
        <v>30134514-EJECUCION</v>
      </c>
    </row>
    <row r="682" spans="1:12" x14ac:dyDescent="0.25">
      <c r="A682" t="s">
        <v>168</v>
      </c>
      <c r="B682" t="s">
        <v>2104</v>
      </c>
      <c r="C682" t="s">
        <v>38</v>
      </c>
      <c r="D682" s="1">
        <v>988042</v>
      </c>
      <c r="E682" t="s">
        <v>245</v>
      </c>
      <c r="F682" t="s">
        <v>818</v>
      </c>
      <c r="G682" t="s">
        <v>8</v>
      </c>
      <c r="H682" t="s">
        <v>822</v>
      </c>
      <c r="I682" t="s">
        <v>2105</v>
      </c>
      <c r="J682">
        <v>30343540</v>
      </c>
      <c r="K682" t="str">
        <f t="shared" si="10"/>
        <v>30343540-EJECUCION</v>
      </c>
      <c r="L682" t="s">
        <v>8</v>
      </c>
    </row>
    <row r="683" spans="1:12" x14ac:dyDescent="0.25">
      <c r="A683" t="s">
        <v>168</v>
      </c>
      <c r="B683" t="s">
        <v>2106</v>
      </c>
      <c r="C683" t="s">
        <v>871</v>
      </c>
      <c r="D683" s="1">
        <v>2581194</v>
      </c>
      <c r="E683" t="s">
        <v>814</v>
      </c>
      <c r="F683" t="s">
        <v>892</v>
      </c>
      <c r="H683" t="s">
        <v>275</v>
      </c>
      <c r="I683" t="s">
        <v>2107</v>
      </c>
      <c r="J683">
        <v>30127010</v>
      </c>
      <c r="K683" t="str">
        <f t="shared" si="10"/>
        <v>30127010-EJECUCION</v>
      </c>
    </row>
    <row r="684" spans="1:12" x14ac:dyDescent="0.25">
      <c r="A684" t="s">
        <v>168</v>
      </c>
      <c r="B684" t="s">
        <v>2108</v>
      </c>
      <c r="D684" s="1">
        <v>1858196</v>
      </c>
      <c r="E684" t="s">
        <v>245</v>
      </c>
      <c r="F684" t="s">
        <v>818</v>
      </c>
      <c r="G684" t="s">
        <v>8</v>
      </c>
      <c r="H684" t="s">
        <v>274</v>
      </c>
      <c r="I684" t="s">
        <v>2109</v>
      </c>
      <c r="J684">
        <v>30136310</v>
      </c>
      <c r="K684" t="str">
        <f t="shared" si="10"/>
        <v>30136310-EJECUCION</v>
      </c>
      <c r="L684" t="s">
        <v>8</v>
      </c>
    </row>
    <row r="685" spans="1:12" x14ac:dyDescent="0.25">
      <c r="A685" t="s">
        <v>168</v>
      </c>
      <c r="B685" t="s">
        <v>2110</v>
      </c>
      <c r="C685" t="s">
        <v>41</v>
      </c>
      <c r="D685" s="1">
        <v>30000</v>
      </c>
      <c r="E685" t="s">
        <v>245</v>
      </c>
      <c r="F685" t="s">
        <v>818</v>
      </c>
      <c r="H685" t="s">
        <v>838</v>
      </c>
      <c r="I685" t="s">
        <v>2111</v>
      </c>
      <c r="J685">
        <v>30487287</v>
      </c>
      <c r="K685" t="str">
        <f t="shared" si="10"/>
        <v>30487287-EJECUCION</v>
      </c>
    </row>
    <row r="686" spans="1:12" x14ac:dyDescent="0.25">
      <c r="A686" t="s">
        <v>168</v>
      </c>
      <c r="B686" t="s">
        <v>2112</v>
      </c>
      <c r="C686" t="s">
        <v>22</v>
      </c>
      <c r="D686" s="1">
        <v>153092</v>
      </c>
      <c r="E686" t="s">
        <v>245</v>
      </c>
      <c r="F686" t="s">
        <v>818</v>
      </c>
      <c r="H686" t="s">
        <v>274</v>
      </c>
      <c r="I686" t="s">
        <v>2113</v>
      </c>
      <c r="J686">
        <v>30458984</v>
      </c>
      <c r="K686" t="str">
        <f t="shared" si="10"/>
        <v>30458984-EJECUCION</v>
      </c>
    </row>
    <row r="687" spans="1:12" x14ac:dyDescent="0.25">
      <c r="A687" t="s">
        <v>168</v>
      </c>
      <c r="B687" t="s">
        <v>2114</v>
      </c>
      <c r="C687" t="s">
        <v>45</v>
      </c>
      <c r="D687" s="1">
        <v>92340</v>
      </c>
      <c r="E687" t="s">
        <v>245</v>
      </c>
      <c r="F687" t="s">
        <v>818</v>
      </c>
      <c r="H687" t="s">
        <v>822</v>
      </c>
      <c r="I687" t="s">
        <v>2115</v>
      </c>
      <c r="J687">
        <v>40000639</v>
      </c>
      <c r="K687" t="str">
        <f t="shared" si="10"/>
        <v>40000639-EJECUCION</v>
      </c>
    </row>
    <row r="688" spans="1:12" x14ac:dyDescent="0.25">
      <c r="A688" t="s">
        <v>168</v>
      </c>
      <c r="B688" t="s">
        <v>2116</v>
      </c>
      <c r="C688" t="s">
        <v>16</v>
      </c>
      <c r="D688" s="1">
        <v>89685</v>
      </c>
      <c r="E688" t="s">
        <v>245</v>
      </c>
      <c r="F688" t="s">
        <v>818</v>
      </c>
      <c r="H688" t="s">
        <v>286</v>
      </c>
      <c r="I688" t="s">
        <v>2117</v>
      </c>
      <c r="J688">
        <v>30482960</v>
      </c>
      <c r="K688" t="str">
        <f t="shared" si="10"/>
        <v>30482960-EJECUCION</v>
      </c>
    </row>
    <row r="689" spans="1:12" x14ac:dyDescent="0.25">
      <c r="A689" t="s">
        <v>169</v>
      </c>
      <c r="B689" t="s">
        <v>2118</v>
      </c>
      <c r="C689" t="s">
        <v>43</v>
      </c>
      <c r="D689" s="1">
        <v>102113</v>
      </c>
      <c r="E689" t="s">
        <v>245</v>
      </c>
      <c r="F689" t="s">
        <v>818</v>
      </c>
      <c r="G689" t="s">
        <v>296</v>
      </c>
      <c r="H689" t="s">
        <v>286</v>
      </c>
      <c r="I689" t="s">
        <v>2119</v>
      </c>
      <c r="J689">
        <v>30316824</v>
      </c>
      <c r="K689" t="str">
        <f t="shared" si="10"/>
        <v>30316824-PREFACTIBILIDAD</v>
      </c>
      <c r="L689" t="s">
        <v>296</v>
      </c>
    </row>
    <row r="690" spans="1:12" x14ac:dyDescent="0.25">
      <c r="A690" t="s">
        <v>168</v>
      </c>
      <c r="B690" t="s">
        <v>2120</v>
      </c>
      <c r="C690" t="s">
        <v>945</v>
      </c>
      <c r="D690" s="1">
        <v>94392</v>
      </c>
      <c r="E690" t="s">
        <v>245</v>
      </c>
      <c r="F690" t="s">
        <v>818</v>
      </c>
      <c r="H690" t="s">
        <v>826</v>
      </c>
      <c r="I690" t="s">
        <v>2121</v>
      </c>
      <c r="J690">
        <v>30488318</v>
      </c>
      <c r="K690" t="str">
        <f t="shared" si="10"/>
        <v>30488318-EJECUCION</v>
      </c>
    </row>
    <row r="691" spans="1:12" x14ac:dyDescent="0.25">
      <c r="A691" t="s">
        <v>168</v>
      </c>
      <c r="B691" t="s">
        <v>2122</v>
      </c>
      <c r="C691" t="s">
        <v>855</v>
      </c>
      <c r="D691" s="1">
        <v>1855183</v>
      </c>
      <c r="E691" t="s">
        <v>245</v>
      </c>
      <c r="F691" t="s">
        <v>818</v>
      </c>
      <c r="G691" t="s">
        <v>142</v>
      </c>
      <c r="H691" t="s">
        <v>822</v>
      </c>
      <c r="I691" t="s">
        <v>2123</v>
      </c>
      <c r="J691">
        <v>30066636</v>
      </c>
      <c r="K691" t="str">
        <f t="shared" si="10"/>
        <v>30066636-EJECUCION</v>
      </c>
      <c r="L691" t="s">
        <v>142</v>
      </c>
    </row>
    <row r="692" spans="1:12" x14ac:dyDescent="0.25">
      <c r="A692" t="s">
        <v>168</v>
      </c>
      <c r="B692" t="s">
        <v>2124</v>
      </c>
      <c r="C692" t="s">
        <v>26</v>
      </c>
      <c r="D692" s="1">
        <v>452662</v>
      </c>
      <c r="E692" t="s">
        <v>245</v>
      </c>
      <c r="F692" t="s">
        <v>818</v>
      </c>
      <c r="G692" t="s">
        <v>8</v>
      </c>
      <c r="H692" t="s">
        <v>826</v>
      </c>
      <c r="I692" t="s">
        <v>2125</v>
      </c>
      <c r="J692">
        <v>30212472</v>
      </c>
      <c r="K692" t="str">
        <f t="shared" si="10"/>
        <v>30212472-EJECUCION</v>
      </c>
      <c r="L692" t="s">
        <v>8</v>
      </c>
    </row>
    <row r="693" spans="1:12" x14ac:dyDescent="0.25">
      <c r="A693" t="s">
        <v>168</v>
      </c>
      <c r="B693" t="s">
        <v>2126</v>
      </c>
      <c r="D693" s="1">
        <v>769500</v>
      </c>
      <c r="E693" t="s">
        <v>245</v>
      </c>
      <c r="F693" t="s">
        <v>818</v>
      </c>
      <c r="H693" t="s">
        <v>342</v>
      </c>
      <c r="I693" t="s">
        <v>2127</v>
      </c>
      <c r="J693">
        <v>40001044</v>
      </c>
      <c r="K693" t="str">
        <f t="shared" si="10"/>
        <v>40001044-EJECUCION</v>
      </c>
    </row>
    <row r="694" spans="1:12" x14ac:dyDescent="0.25">
      <c r="A694" t="s">
        <v>9</v>
      </c>
      <c r="B694" t="s">
        <v>2128</v>
      </c>
      <c r="C694" t="s">
        <v>39</v>
      </c>
      <c r="D694" s="1">
        <v>683381</v>
      </c>
      <c r="E694" t="s">
        <v>814</v>
      </c>
      <c r="F694" t="s">
        <v>953</v>
      </c>
      <c r="G694" t="s">
        <v>8</v>
      </c>
      <c r="H694" t="s">
        <v>342</v>
      </c>
      <c r="I694" t="s">
        <v>2129</v>
      </c>
      <c r="J694">
        <v>30071373</v>
      </c>
      <c r="K694" t="str">
        <f t="shared" si="10"/>
        <v>30071373-DISEÑO</v>
      </c>
      <c r="L694" t="s">
        <v>8</v>
      </c>
    </row>
    <row r="695" spans="1:12" x14ac:dyDescent="0.25">
      <c r="A695" t="s">
        <v>9</v>
      </c>
      <c r="B695" t="s">
        <v>1816</v>
      </c>
      <c r="C695" t="s">
        <v>31</v>
      </c>
      <c r="D695" s="1">
        <v>170627</v>
      </c>
      <c r="E695" t="s">
        <v>814</v>
      </c>
      <c r="F695" t="s">
        <v>953</v>
      </c>
      <c r="G695" t="s">
        <v>8</v>
      </c>
      <c r="H695" t="s">
        <v>838</v>
      </c>
      <c r="I695" t="s">
        <v>1817</v>
      </c>
      <c r="J695">
        <v>30339423</v>
      </c>
      <c r="K695" t="str">
        <f t="shared" si="10"/>
        <v>30339423-DISEÑO</v>
      </c>
      <c r="L695" t="s">
        <v>8</v>
      </c>
    </row>
    <row r="696" spans="1:12" x14ac:dyDescent="0.25">
      <c r="A696" t="s">
        <v>168</v>
      </c>
      <c r="B696" t="s">
        <v>2130</v>
      </c>
      <c r="C696" t="s">
        <v>24</v>
      </c>
      <c r="D696" s="1">
        <v>300000</v>
      </c>
      <c r="E696" t="s">
        <v>814</v>
      </c>
      <c r="F696" t="s">
        <v>1241</v>
      </c>
      <c r="H696" t="s">
        <v>912</v>
      </c>
      <c r="I696" t="s">
        <v>2131</v>
      </c>
      <c r="J696">
        <v>40002671</v>
      </c>
      <c r="K696" t="str">
        <f t="shared" si="10"/>
        <v>40002671-EJECUCION</v>
      </c>
    </row>
    <row r="697" spans="1:12" x14ac:dyDescent="0.25">
      <c r="A697" t="s">
        <v>168</v>
      </c>
      <c r="B697" t="s">
        <v>2132</v>
      </c>
      <c r="D697" s="1">
        <v>230000</v>
      </c>
      <c r="E697" t="s">
        <v>245</v>
      </c>
      <c r="F697" t="s">
        <v>818</v>
      </c>
      <c r="H697" t="s">
        <v>286</v>
      </c>
      <c r="I697" t="s">
        <v>2133</v>
      </c>
      <c r="J697">
        <v>30484364</v>
      </c>
      <c r="K697" t="str">
        <f t="shared" si="10"/>
        <v>30484364-EJECUCION</v>
      </c>
    </row>
    <row r="698" spans="1:12" x14ac:dyDescent="0.25">
      <c r="A698" t="s">
        <v>168</v>
      </c>
      <c r="B698" t="s">
        <v>2134</v>
      </c>
      <c r="C698" t="s">
        <v>871</v>
      </c>
      <c r="D698" s="1">
        <v>715714</v>
      </c>
      <c r="E698" t="s">
        <v>245</v>
      </c>
      <c r="F698" t="s">
        <v>818</v>
      </c>
      <c r="G698" t="s">
        <v>8</v>
      </c>
      <c r="H698" t="s">
        <v>275</v>
      </c>
      <c r="I698" t="s">
        <v>2135</v>
      </c>
      <c r="J698">
        <v>30356933</v>
      </c>
      <c r="K698" t="str">
        <f t="shared" si="10"/>
        <v>30356933-EJECUCION</v>
      </c>
      <c r="L698" t="s">
        <v>8</v>
      </c>
    </row>
    <row r="699" spans="1:12" x14ac:dyDescent="0.25">
      <c r="A699" t="s">
        <v>168</v>
      </c>
      <c r="B699" t="s">
        <v>2136</v>
      </c>
      <c r="D699" s="1">
        <v>83104</v>
      </c>
      <c r="E699" t="s">
        <v>245</v>
      </c>
      <c r="F699" t="s">
        <v>818</v>
      </c>
      <c r="H699" t="s">
        <v>342</v>
      </c>
      <c r="I699" t="s">
        <v>2137</v>
      </c>
      <c r="J699">
        <v>40000845</v>
      </c>
      <c r="K699" t="str">
        <f t="shared" si="10"/>
        <v>40000845-EJECUCION</v>
      </c>
    </row>
    <row r="700" spans="1:12" x14ac:dyDescent="0.25">
      <c r="A700" t="s">
        <v>9</v>
      </c>
      <c r="B700" t="s">
        <v>2138</v>
      </c>
      <c r="D700" s="1">
        <v>590248</v>
      </c>
      <c r="E700" t="s">
        <v>814</v>
      </c>
      <c r="F700" t="s">
        <v>815</v>
      </c>
      <c r="G700" t="s">
        <v>8</v>
      </c>
      <c r="H700" t="s">
        <v>275</v>
      </c>
      <c r="I700" t="s">
        <v>2139</v>
      </c>
      <c r="J700">
        <v>30398175</v>
      </c>
      <c r="K700" t="str">
        <f t="shared" si="10"/>
        <v>30398175-DISEÑO</v>
      </c>
      <c r="L700" t="s">
        <v>8</v>
      </c>
    </row>
    <row r="701" spans="1:12" x14ac:dyDescent="0.25">
      <c r="A701" t="s">
        <v>9</v>
      </c>
      <c r="B701" t="s">
        <v>2140</v>
      </c>
      <c r="C701" t="s">
        <v>31</v>
      </c>
      <c r="D701" s="1">
        <v>476798</v>
      </c>
      <c r="E701" t="s">
        <v>814</v>
      </c>
      <c r="F701" t="s">
        <v>901</v>
      </c>
      <c r="G701" t="s">
        <v>8</v>
      </c>
      <c r="H701" t="s">
        <v>902</v>
      </c>
      <c r="I701" t="s">
        <v>2141</v>
      </c>
      <c r="J701">
        <v>30136723</v>
      </c>
      <c r="K701" t="str">
        <f t="shared" si="10"/>
        <v>30136723-DISEÑO</v>
      </c>
      <c r="L701" t="s">
        <v>8</v>
      </c>
    </row>
    <row r="702" spans="1:12" x14ac:dyDescent="0.25">
      <c r="A702" t="s">
        <v>168</v>
      </c>
      <c r="B702" t="s">
        <v>563</v>
      </c>
      <c r="C702" t="s">
        <v>27</v>
      </c>
      <c r="D702" s="1">
        <v>1595765</v>
      </c>
      <c r="E702" t="s">
        <v>245</v>
      </c>
      <c r="F702" t="s">
        <v>818</v>
      </c>
      <c r="G702" t="s">
        <v>8</v>
      </c>
      <c r="H702" t="s">
        <v>912</v>
      </c>
      <c r="I702" t="s">
        <v>2142</v>
      </c>
      <c r="J702">
        <v>30085373</v>
      </c>
      <c r="K702" t="str">
        <f t="shared" si="10"/>
        <v>30085373-EJECUCION</v>
      </c>
      <c r="L702" t="s">
        <v>8</v>
      </c>
    </row>
    <row r="703" spans="1:12" x14ac:dyDescent="0.25">
      <c r="A703" t="s">
        <v>9</v>
      </c>
      <c r="B703" t="s">
        <v>2143</v>
      </c>
      <c r="C703" t="s">
        <v>39</v>
      </c>
      <c r="D703" s="1">
        <v>20520</v>
      </c>
      <c r="E703" t="s">
        <v>245</v>
      </c>
      <c r="F703" t="s">
        <v>818</v>
      </c>
      <c r="G703" t="s">
        <v>296</v>
      </c>
      <c r="H703" t="s">
        <v>826</v>
      </c>
      <c r="I703" t="s">
        <v>2144</v>
      </c>
      <c r="J703">
        <v>40000178</v>
      </c>
      <c r="K703" t="str">
        <f t="shared" si="10"/>
        <v>40000178-DISEÑO</v>
      </c>
      <c r="L703" t="s">
        <v>296</v>
      </c>
    </row>
    <row r="704" spans="1:12" x14ac:dyDescent="0.25">
      <c r="A704" t="s">
        <v>9</v>
      </c>
      <c r="B704" t="s">
        <v>2145</v>
      </c>
      <c r="C704" t="s">
        <v>25</v>
      </c>
      <c r="D704" s="1">
        <v>1060062</v>
      </c>
      <c r="E704" t="s">
        <v>814</v>
      </c>
      <c r="F704" t="s">
        <v>815</v>
      </c>
      <c r="G704" t="s">
        <v>8</v>
      </c>
      <c r="H704" t="s">
        <v>275</v>
      </c>
      <c r="I704" t="s">
        <v>2146</v>
      </c>
      <c r="J704">
        <v>30384933</v>
      </c>
      <c r="K704" t="str">
        <f t="shared" si="10"/>
        <v>30384933-DISEÑO</v>
      </c>
      <c r="L704" t="s">
        <v>8</v>
      </c>
    </row>
    <row r="705" spans="1:12" x14ac:dyDescent="0.25">
      <c r="A705" t="s">
        <v>168</v>
      </c>
      <c r="B705" t="s">
        <v>2147</v>
      </c>
      <c r="C705" t="s">
        <v>27</v>
      </c>
      <c r="D705" s="1">
        <v>7603023</v>
      </c>
      <c r="E705" t="s">
        <v>814</v>
      </c>
      <c r="F705" t="s">
        <v>815</v>
      </c>
      <c r="G705" t="s">
        <v>8</v>
      </c>
      <c r="H705" t="s">
        <v>275</v>
      </c>
      <c r="I705" t="s">
        <v>2148</v>
      </c>
      <c r="J705">
        <v>30416124</v>
      </c>
      <c r="K705" t="str">
        <f t="shared" si="10"/>
        <v>30416124-EJECUCION</v>
      </c>
      <c r="L705" t="s">
        <v>8</v>
      </c>
    </row>
    <row r="706" spans="1:12" x14ac:dyDescent="0.25">
      <c r="A706" t="s">
        <v>168</v>
      </c>
      <c r="B706" t="s">
        <v>2149</v>
      </c>
      <c r="C706" t="s">
        <v>35</v>
      </c>
      <c r="D706" s="1">
        <v>216115</v>
      </c>
      <c r="E706" t="s">
        <v>245</v>
      </c>
      <c r="F706" t="s">
        <v>818</v>
      </c>
      <c r="H706" t="s">
        <v>275</v>
      </c>
      <c r="I706" t="s">
        <v>2150</v>
      </c>
      <c r="J706">
        <v>40000775</v>
      </c>
      <c r="K706" t="str">
        <f t="shared" si="10"/>
        <v>40000775-EJECUCION</v>
      </c>
    </row>
    <row r="707" spans="1:12" x14ac:dyDescent="0.25">
      <c r="A707" t="s">
        <v>168</v>
      </c>
      <c r="B707" t="s">
        <v>2151</v>
      </c>
      <c r="C707" t="s">
        <v>871</v>
      </c>
      <c r="D707" s="1">
        <v>1730713</v>
      </c>
      <c r="E707" t="s">
        <v>245</v>
      </c>
      <c r="F707" t="s">
        <v>818</v>
      </c>
      <c r="H707" t="s">
        <v>822</v>
      </c>
      <c r="I707" t="s">
        <v>2152</v>
      </c>
      <c r="J707">
        <v>30077490</v>
      </c>
      <c r="K707" t="str">
        <f t="shared" ref="K707:K770" si="11">CONCATENATE(J707,"-",A707)</f>
        <v>30077490-EJECUCION</v>
      </c>
    </row>
    <row r="708" spans="1:12" x14ac:dyDescent="0.25">
      <c r="A708" t="s">
        <v>168</v>
      </c>
      <c r="B708" t="s">
        <v>2153</v>
      </c>
      <c r="C708" t="s">
        <v>29</v>
      </c>
      <c r="D708" s="1">
        <v>41032</v>
      </c>
      <c r="E708" t="s">
        <v>245</v>
      </c>
      <c r="F708" t="s">
        <v>818</v>
      </c>
      <c r="H708" t="s">
        <v>826</v>
      </c>
      <c r="I708" t="s">
        <v>2154</v>
      </c>
      <c r="J708">
        <v>30488929</v>
      </c>
      <c r="K708" t="str">
        <f t="shared" si="11"/>
        <v>30488929-EJECUCION</v>
      </c>
    </row>
    <row r="709" spans="1:12" x14ac:dyDescent="0.25">
      <c r="A709" t="s">
        <v>168</v>
      </c>
      <c r="B709" t="s">
        <v>2155</v>
      </c>
      <c r="C709" t="s">
        <v>26</v>
      </c>
      <c r="D709" s="1">
        <v>1281909</v>
      </c>
      <c r="E709" t="s">
        <v>814</v>
      </c>
      <c r="F709" t="s">
        <v>958</v>
      </c>
      <c r="H709" t="s">
        <v>274</v>
      </c>
      <c r="I709" t="s">
        <v>2156</v>
      </c>
      <c r="J709">
        <v>30116068</v>
      </c>
      <c r="K709" t="str">
        <f t="shared" si="11"/>
        <v>30116068-EJECUCION</v>
      </c>
    </row>
    <row r="710" spans="1:12" x14ac:dyDescent="0.25">
      <c r="A710" t="s">
        <v>168</v>
      </c>
      <c r="B710" t="s">
        <v>2157</v>
      </c>
      <c r="C710" t="s">
        <v>22</v>
      </c>
      <c r="D710" s="1">
        <v>67716</v>
      </c>
      <c r="E710" t="s">
        <v>245</v>
      </c>
      <c r="F710" t="s">
        <v>818</v>
      </c>
      <c r="H710" t="s">
        <v>845</v>
      </c>
      <c r="I710" t="s">
        <v>2158</v>
      </c>
      <c r="J710">
        <v>30488074</v>
      </c>
      <c r="K710" t="str">
        <f t="shared" si="11"/>
        <v>30488074-EJECUCION</v>
      </c>
    </row>
    <row r="711" spans="1:12" x14ac:dyDescent="0.25">
      <c r="A711" t="s">
        <v>168</v>
      </c>
      <c r="B711" t="s">
        <v>2159</v>
      </c>
      <c r="C711" t="s">
        <v>945</v>
      </c>
      <c r="D711" s="1">
        <v>67000</v>
      </c>
      <c r="E711" t="s">
        <v>814</v>
      </c>
      <c r="F711" t="s">
        <v>1241</v>
      </c>
      <c r="H711" t="s">
        <v>912</v>
      </c>
      <c r="I711" t="s">
        <v>2160</v>
      </c>
      <c r="J711">
        <v>40003084</v>
      </c>
      <c r="K711" t="str">
        <f t="shared" si="11"/>
        <v>40003084-EJECUCION</v>
      </c>
    </row>
    <row r="712" spans="1:12" x14ac:dyDescent="0.25">
      <c r="A712" t="s">
        <v>168</v>
      </c>
      <c r="B712" t="s">
        <v>2161</v>
      </c>
      <c r="C712" t="s">
        <v>24</v>
      </c>
      <c r="D712" s="1">
        <v>70000</v>
      </c>
      <c r="E712" t="s">
        <v>245</v>
      </c>
      <c r="F712" t="s">
        <v>818</v>
      </c>
      <c r="H712" t="s">
        <v>286</v>
      </c>
      <c r="I712" t="s">
        <v>2162</v>
      </c>
      <c r="J712">
        <v>40000578</v>
      </c>
      <c r="K712" t="str">
        <f t="shared" si="11"/>
        <v>40000578-EJECUCION</v>
      </c>
    </row>
    <row r="713" spans="1:12" x14ac:dyDescent="0.25">
      <c r="A713" t="s">
        <v>168</v>
      </c>
      <c r="B713" t="s">
        <v>2163</v>
      </c>
      <c r="C713" t="s">
        <v>33</v>
      </c>
      <c r="D713" s="1">
        <v>51300</v>
      </c>
      <c r="E713" t="s">
        <v>245</v>
      </c>
      <c r="F713" t="s">
        <v>818</v>
      </c>
      <c r="H713" t="s">
        <v>286</v>
      </c>
      <c r="I713" t="s">
        <v>2164</v>
      </c>
      <c r="J713">
        <v>30488068</v>
      </c>
      <c r="K713" t="str">
        <f t="shared" si="11"/>
        <v>30488068-EJECUCION</v>
      </c>
    </row>
    <row r="714" spans="1:12" x14ac:dyDescent="0.25">
      <c r="A714" t="s">
        <v>168</v>
      </c>
      <c r="B714" t="s">
        <v>2165</v>
      </c>
      <c r="C714" t="s">
        <v>41</v>
      </c>
      <c r="D714" s="1">
        <v>111431</v>
      </c>
      <c r="E714" t="s">
        <v>245</v>
      </c>
      <c r="F714" t="s">
        <v>818</v>
      </c>
      <c r="H714" t="s">
        <v>842</v>
      </c>
      <c r="I714" t="s">
        <v>2166</v>
      </c>
      <c r="J714">
        <v>30484726</v>
      </c>
      <c r="K714" t="str">
        <f t="shared" si="11"/>
        <v>30484726-EJECUCION</v>
      </c>
    </row>
    <row r="715" spans="1:12" x14ac:dyDescent="0.25">
      <c r="A715" t="s">
        <v>168</v>
      </c>
      <c r="B715" t="s">
        <v>270</v>
      </c>
      <c r="C715" t="s">
        <v>855</v>
      </c>
      <c r="D715" s="1">
        <v>2368581</v>
      </c>
      <c r="E715" t="s">
        <v>245</v>
      </c>
      <c r="F715" t="s">
        <v>818</v>
      </c>
      <c r="H715" t="s">
        <v>874</v>
      </c>
      <c r="I715" t="s">
        <v>2167</v>
      </c>
      <c r="J715">
        <v>30077182</v>
      </c>
      <c r="K715" t="str">
        <f t="shared" si="11"/>
        <v>30077182-EJECUCION</v>
      </c>
    </row>
    <row r="716" spans="1:12" x14ac:dyDescent="0.25">
      <c r="A716" t="s">
        <v>168</v>
      </c>
      <c r="B716" t="s">
        <v>2168</v>
      </c>
      <c r="C716" t="s">
        <v>858</v>
      </c>
      <c r="D716" s="1">
        <v>307800</v>
      </c>
      <c r="E716" t="s">
        <v>245</v>
      </c>
      <c r="F716" t="s">
        <v>818</v>
      </c>
      <c r="H716" t="s">
        <v>286</v>
      </c>
      <c r="I716" t="s">
        <v>2169</v>
      </c>
      <c r="J716">
        <v>40001253</v>
      </c>
      <c r="K716" t="str">
        <f t="shared" si="11"/>
        <v>40001253-EJECUCION</v>
      </c>
    </row>
    <row r="717" spans="1:12" x14ac:dyDescent="0.25">
      <c r="A717" t="s">
        <v>168</v>
      </c>
      <c r="B717" t="s">
        <v>2170</v>
      </c>
      <c r="C717" t="s">
        <v>31</v>
      </c>
      <c r="D717" s="1">
        <v>1434453</v>
      </c>
      <c r="E717" t="s">
        <v>814</v>
      </c>
      <c r="F717" t="s">
        <v>892</v>
      </c>
      <c r="H717" t="s">
        <v>838</v>
      </c>
      <c r="I717" t="s">
        <v>2171</v>
      </c>
      <c r="J717">
        <v>30442072</v>
      </c>
      <c r="K717" t="str">
        <f t="shared" si="11"/>
        <v>30442072-EJECUCION</v>
      </c>
    </row>
    <row r="718" spans="1:12" x14ac:dyDescent="0.25">
      <c r="A718" t="s">
        <v>168</v>
      </c>
      <c r="B718" t="s">
        <v>2172</v>
      </c>
      <c r="C718" t="s">
        <v>24</v>
      </c>
      <c r="D718" s="1">
        <v>490586</v>
      </c>
      <c r="E718" t="s">
        <v>245</v>
      </c>
      <c r="F718" t="s">
        <v>818</v>
      </c>
      <c r="H718" t="s">
        <v>286</v>
      </c>
      <c r="I718" t="s">
        <v>2173</v>
      </c>
      <c r="J718">
        <v>40003076</v>
      </c>
      <c r="K718" t="str">
        <f t="shared" si="11"/>
        <v>40003076-EJECUCION</v>
      </c>
    </row>
    <row r="719" spans="1:12" x14ac:dyDescent="0.25">
      <c r="A719" t="s">
        <v>168</v>
      </c>
      <c r="B719" t="s">
        <v>2174</v>
      </c>
      <c r="C719" t="s">
        <v>43</v>
      </c>
      <c r="D719" s="1">
        <v>698315</v>
      </c>
      <c r="E719" t="s">
        <v>245</v>
      </c>
      <c r="F719" t="s">
        <v>818</v>
      </c>
      <c r="G719" t="s">
        <v>8</v>
      </c>
      <c r="H719" t="s">
        <v>874</v>
      </c>
      <c r="I719" t="s">
        <v>2175</v>
      </c>
      <c r="J719">
        <v>30115295</v>
      </c>
      <c r="K719" t="str">
        <f t="shared" si="11"/>
        <v>30115295-EJECUCION</v>
      </c>
      <c r="L719" t="s">
        <v>8</v>
      </c>
    </row>
    <row r="720" spans="1:12" x14ac:dyDescent="0.25">
      <c r="A720" t="s">
        <v>168</v>
      </c>
      <c r="B720" t="s">
        <v>2176</v>
      </c>
      <c r="D720" s="1">
        <v>100293</v>
      </c>
      <c r="E720" t="s">
        <v>245</v>
      </c>
      <c r="F720" t="s">
        <v>818</v>
      </c>
      <c r="H720" t="s">
        <v>842</v>
      </c>
      <c r="I720" t="s">
        <v>2177</v>
      </c>
      <c r="J720">
        <v>30342022</v>
      </c>
      <c r="K720" t="str">
        <f t="shared" si="11"/>
        <v>30342022-EJECUCION</v>
      </c>
    </row>
    <row r="721" spans="1:12" x14ac:dyDescent="0.25">
      <c r="A721" t="s">
        <v>168</v>
      </c>
      <c r="B721" t="s">
        <v>2178</v>
      </c>
      <c r="C721" t="s">
        <v>945</v>
      </c>
      <c r="D721" s="1">
        <v>27176</v>
      </c>
      <c r="E721" t="s">
        <v>245</v>
      </c>
      <c r="F721" t="s">
        <v>818</v>
      </c>
      <c r="H721" t="s">
        <v>838</v>
      </c>
      <c r="I721" t="s">
        <v>2179</v>
      </c>
      <c r="J721">
        <v>30483429</v>
      </c>
      <c r="K721" t="str">
        <f t="shared" si="11"/>
        <v>30483429-EJECUCION</v>
      </c>
    </row>
    <row r="722" spans="1:12" x14ac:dyDescent="0.25">
      <c r="A722" t="s">
        <v>168</v>
      </c>
      <c r="B722" t="s">
        <v>2180</v>
      </c>
      <c r="C722" t="s">
        <v>7</v>
      </c>
      <c r="D722" s="1">
        <v>652120</v>
      </c>
      <c r="E722" t="s">
        <v>245</v>
      </c>
      <c r="F722" t="s">
        <v>818</v>
      </c>
      <c r="H722" t="s">
        <v>286</v>
      </c>
      <c r="I722" t="s">
        <v>2181</v>
      </c>
      <c r="J722">
        <v>30087456</v>
      </c>
      <c r="K722" t="str">
        <f t="shared" si="11"/>
        <v>30087456-EJECUCION</v>
      </c>
    </row>
    <row r="723" spans="1:12" x14ac:dyDescent="0.25">
      <c r="A723" t="s">
        <v>168</v>
      </c>
      <c r="B723" t="s">
        <v>357</v>
      </c>
      <c r="C723" t="s">
        <v>7</v>
      </c>
      <c r="D723" s="1">
        <v>1703340</v>
      </c>
      <c r="E723" t="s">
        <v>245</v>
      </c>
      <c r="F723" t="s">
        <v>818</v>
      </c>
      <c r="H723" t="s">
        <v>286</v>
      </c>
      <c r="I723" t="s">
        <v>2182</v>
      </c>
      <c r="J723">
        <v>30463800</v>
      </c>
      <c r="K723" t="str">
        <f t="shared" si="11"/>
        <v>30463800-EJECUCION</v>
      </c>
    </row>
    <row r="724" spans="1:12" x14ac:dyDescent="0.25">
      <c r="A724" t="s">
        <v>168</v>
      </c>
      <c r="B724" t="s">
        <v>2183</v>
      </c>
      <c r="C724" t="s">
        <v>39</v>
      </c>
      <c r="D724" s="1">
        <v>1508918</v>
      </c>
      <c r="E724" t="s">
        <v>245</v>
      </c>
      <c r="F724" t="s">
        <v>818</v>
      </c>
      <c r="H724" t="s">
        <v>826</v>
      </c>
      <c r="I724" t="s">
        <v>2184</v>
      </c>
      <c r="J724">
        <v>30465396</v>
      </c>
      <c r="K724" t="str">
        <f t="shared" si="11"/>
        <v>30465396-EJECUCION</v>
      </c>
    </row>
    <row r="725" spans="1:12" x14ac:dyDescent="0.25">
      <c r="A725" t="s">
        <v>168</v>
      </c>
      <c r="B725" t="s">
        <v>2185</v>
      </c>
      <c r="D725" s="1">
        <v>307800</v>
      </c>
      <c r="E725" t="s">
        <v>245</v>
      </c>
      <c r="F725" t="s">
        <v>818</v>
      </c>
      <c r="H725" t="s">
        <v>842</v>
      </c>
      <c r="I725" t="s">
        <v>2186</v>
      </c>
      <c r="J725">
        <v>30468193</v>
      </c>
      <c r="K725" t="str">
        <f t="shared" si="11"/>
        <v>30468193-EJECUCION</v>
      </c>
    </row>
    <row r="726" spans="1:12" x14ac:dyDescent="0.25">
      <c r="A726" t="s">
        <v>168</v>
      </c>
      <c r="B726" t="s">
        <v>2187</v>
      </c>
      <c r="C726" t="s">
        <v>29</v>
      </c>
      <c r="D726" s="1">
        <v>355803</v>
      </c>
      <c r="E726" t="s">
        <v>245</v>
      </c>
      <c r="F726" t="s">
        <v>818</v>
      </c>
      <c r="G726" t="s">
        <v>8</v>
      </c>
      <c r="H726" t="s">
        <v>819</v>
      </c>
      <c r="I726" t="s">
        <v>2188</v>
      </c>
      <c r="J726">
        <v>30476690</v>
      </c>
      <c r="K726" t="str">
        <f t="shared" si="11"/>
        <v>30476690-EJECUCION</v>
      </c>
      <c r="L726" t="s">
        <v>8</v>
      </c>
    </row>
    <row r="727" spans="1:12" x14ac:dyDescent="0.25">
      <c r="A727" t="s">
        <v>168</v>
      </c>
      <c r="B727" t="s">
        <v>2189</v>
      </c>
      <c r="D727" s="1">
        <v>792485</v>
      </c>
      <c r="E727" t="s">
        <v>245</v>
      </c>
      <c r="F727" t="s">
        <v>818</v>
      </c>
      <c r="H727" t="s">
        <v>286</v>
      </c>
      <c r="I727" t="s">
        <v>2190</v>
      </c>
      <c r="J727">
        <v>30363825</v>
      </c>
      <c r="K727" t="str">
        <f t="shared" si="11"/>
        <v>30363825-EJECUCION</v>
      </c>
    </row>
    <row r="728" spans="1:12" x14ac:dyDescent="0.25">
      <c r="A728" t="s">
        <v>168</v>
      </c>
      <c r="B728" t="s">
        <v>2191</v>
      </c>
      <c r="C728" t="s">
        <v>39</v>
      </c>
      <c r="D728" s="1">
        <v>1330138</v>
      </c>
      <c r="E728" t="s">
        <v>245</v>
      </c>
      <c r="F728" t="s">
        <v>818</v>
      </c>
      <c r="G728" t="s">
        <v>308</v>
      </c>
      <c r="H728" t="s">
        <v>822</v>
      </c>
      <c r="I728" t="s">
        <v>2192</v>
      </c>
      <c r="J728">
        <v>30069919</v>
      </c>
      <c r="K728" t="str">
        <f t="shared" si="11"/>
        <v>30069919-EJECUCION</v>
      </c>
      <c r="L728" t="s">
        <v>308</v>
      </c>
    </row>
    <row r="729" spans="1:12" x14ac:dyDescent="0.25">
      <c r="A729" t="s">
        <v>169</v>
      </c>
      <c r="B729" t="s">
        <v>2193</v>
      </c>
      <c r="C729" t="s">
        <v>27</v>
      </c>
      <c r="D729" s="1">
        <v>134919</v>
      </c>
      <c r="E729" t="s">
        <v>245</v>
      </c>
      <c r="F729" t="s">
        <v>818</v>
      </c>
      <c r="H729" t="s">
        <v>275</v>
      </c>
      <c r="I729" t="s">
        <v>2194</v>
      </c>
      <c r="J729">
        <v>30077932</v>
      </c>
      <c r="K729" t="str">
        <f t="shared" si="11"/>
        <v>30077932-PREFACTIBILIDAD</v>
      </c>
    </row>
    <row r="730" spans="1:12" x14ac:dyDescent="0.25">
      <c r="A730" t="s">
        <v>9</v>
      </c>
      <c r="B730" t="s">
        <v>2195</v>
      </c>
      <c r="C730" t="s">
        <v>7</v>
      </c>
      <c r="D730" s="1">
        <v>232000</v>
      </c>
      <c r="E730" t="s">
        <v>245</v>
      </c>
      <c r="F730" t="s">
        <v>818</v>
      </c>
      <c r="H730" t="s">
        <v>912</v>
      </c>
      <c r="I730" t="s">
        <v>2196</v>
      </c>
      <c r="J730">
        <v>30433975</v>
      </c>
      <c r="K730" t="str">
        <f t="shared" si="11"/>
        <v>30433975-DISEÑO</v>
      </c>
    </row>
    <row r="731" spans="1:12" x14ac:dyDescent="0.25">
      <c r="A731" t="s">
        <v>168</v>
      </c>
      <c r="B731" t="s">
        <v>2197</v>
      </c>
      <c r="C731" t="s">
        <v>871</v>
      </c>
      <c r="D731" s="1">
        <v>244157</v>
      </c>
      <c r="E731" t="s">
        <v>245</v>
      </c>
      <c r="F731" t="s">
        <v>818</v>
      </c>
      <c r="G731" t="s">
        <v>8</v>
      </c>
      <c r="H731" t="s">
        <v>826</v>
      </c>
      <c r="I731" t="s">
        <v>2198</v>
      </c>
      <c r="J731">
        <v>30388872</v>
      </c>
      <c r="K731" t="str">
        <f t="shared" si="11"/>
        <v>30388872-EJECUCION</v>
      </c>
      <c r="L731" t="s">
        <v>8</v>
      </c>
    </row>
    <row r="732" spans="1:12" x14ac:dyDescent="0.25">
      <c r="A732" t="s">
        <v>168</v>
      </c>
      <c r="B732" t="s">
        <v>2199</v>
      </c>
      <c r="C732" t="s">
        <v>871</v>
      </c>
      <c r="D732" s="1">
        <v>258500</v>
      </c>
      <c r="E732" t="s">
        <v>245</v>
      </c>
      <c r="F732" t="s">
        <v>818</v>
      </c>
      <c r="G732" t="s">
        <v>8</v>
      </c>
      <c r="H732" t="s">
        <v>275</v>
      </c>
      <c r="I732" t="s">
        <v>2200</v>
      </c>
      <c r="J732">
        <v>30084978</v>
      </c>
      <c r="K732" t="str">
        <f t="shared" si="11"/>
        <v>30084978-EJECUCION</v>
      </c>
      <c r="L732" t="s">
        <v>8</v>
      </c>
    </row>
    <row r="733" spans="1:12" x14ac:dyDescent="0.25">
      <c r="A733" t="s">
        <v>168</v>
      </c>
      <c r="B733" t="s">
        <v>2201</v>
      </c>
      <c r="C733" t="s">
        <v>27</v>
      </c>
      <c r="D733" s="1">
        <v>71820</v>
      </c>
      <c r="E733" t="s">
        <v>245</v>
      </c>
      <c r="F733" t="s">
        <v>818</v>
      </c>
      <c r="H733" t="s">
        <v>286</v>
      </c>
      <c r="I733" t="s">
        <v>2202</v>
      </c>
      <c r="J733">
        <v>40000003</v>
      </c>
      <c r="K733" t="str">
        <f t="shared" si="11"/>
        <v>40000003-EJECUCION</v>
      </c>
    </row>
    <row r="734" spans="1:12" x14ac:dyDescent="0.25">
      <c r="A734" t="s">
        <v>9</v>
      </c>
      <c r="B734" t="s">
        <v>2203</v>
      </c>
      <c r="C734" t="s">
        <v>871</v>
      </c>
      <c r="D734" s="1">
        <v>84500</v>
      </c>
      <c r="E734" t="s">
        <v>814</v>
      </c>
      <c r="F734" t="s">
        <v>892</v>
      </c>
      <c r="G734" t="s">
        <v>8</v>
      </c>
      <c r="H734" t="s">
        <v>838</v>
      </c>
      <c r="I734" t="s">
        <v>2204</v>
      </c>
      <c r="J734">
        <v>30463648</v>
      </c>
      <c r="K734" t="str">
        <f t="shared" si="11"/>
        <v>30463648-DISEÑO</v>
      </c>
      <c r="L734" t="s">
        <v>8</v>
      </c>
    </row>
    <row r="735" spans="1:12" x14ac:dyDescent="0.25">
      <c r="A735" t="s">
        <v>168</v>
      </c>
      <c r="B735" t="s">
        <v>2205</v>
      </c>
      <c r="D735" s="1">
        <v>444981</v>
      </c>
      <c r="E735" t="s">
        <v>814</v>
      </c>
      <c r="F735" t="s">
        <v>2206</v>
      </c>
      <c r="G735" t="s">
        <v>8</v>
      </c>
      <c r="H735" t="s">
        <v>826</v>
      </c>
      <c r="I735" t="s">
        <v>2207</v>
      </c>
      <c r="J735">
        <v>30407973</v>
      </c>
      <c r="K735" t="str">
        <f t="shared" si="11"/>
        <v>30407973-EJECUCION</v>
      </c>
      <c r="L735" t="s">
        <v>8</v>
      </c>
    </row>
    <row r="736" spans="1:12" x14ac:dyDescent="0.25">
      <c r="A736" t="s">
        <v>168</v>
      </c>
      <c r="B736" t="s">
        <v>2208</v>
      </c>
      <c r="D736" s="1">
        <v>512998</v>
      </c>
      <c r="E736" t="s">
        <v>245</v>
      </c>
      <c r="F736" t="s">
        <v>818</v>
      </c>
      <c r="H736" t="s">
        <v>842</v>
      </c>
      <c r="I736" t="s">
        <v>2209</v>
      </c>
      <c r="J736">
        <v>30482027</v>
      </c>
      <c r="K736" t="str">
        <f t="shared" si="11"/>
        <v>30482027-EJECUCION</v>
      </c>
    </row>
    <row r="737" spans="1:12" x14ac:dyDescent="0.25">
      <c r="A737" t="s">
        <v>168</v>
      </c>
      <c r="B737" t="s">
        <v>2210</v>
      </c>
      <c r="C737" t="s">
        <v>7</v>
      </c>
      <c r="D737" s="1">
        <v>409000</v>
      </c>
      <c r="E737" t="s">
        <v>245</v>
      </c>
      <c r="F737" t="s">
        <v>818</v>
      </c>
      <c r="H737" t="s">
        <v>838</v>
      </c>
      <c r="I737" t="s">
        <v>2211</v>
      </c>
      <c r="J737">
        <v>30464699</v>
      </c>
      <c r="K737" t="str">
        <f t="shared" si="11"/>
        <v>30464699-EJECUCION</v>
      </c>
    </row>
    <row r="738" spans="1:12" x14ac:dyDescent="0.25">
      <c r="A738" t="s">
        <v>168</v>
      </c>
      <c r="B738" t="s">
        <v>2212</v>
      </c>
      <c r="C738" t="s">
        <v>289</v>
      </c>
      <c r="D738" s="1">
        <v>1000</v>
      </c>
      <c r="E738" t="s">
        <v>245</v>
      </c>
      <c r="F738" t="s">
        <v>818</v>
      </c>
      <c r="H738" t="s">
        <v>819</v>
      </c>
      <c r="I738" t="s">
        <v>2213</v>
      </c>
      <c r="J738">
        <v>30471541</v>
      </c>
      <c r="K738" t="str">
        <f t="shared" si="11"/>
        <v>30471541-EJECUCION</v>
      </c>
    </row>
    <row r="739" spans="1:12" x14ac:dyDescent="0.25">
      <c r="A739" t="s">
        <v>168</v>
      </c>
      <c r="B739" t="s">
        <v>2214</v>
      </c>
      <c r="C739" t="s">
        <v>39</v>
      </c>
      <c r="D739" s="1">
        <v>440627</v>
      </c>
      <c r="E739" t="s">
        <v>814</v>
      </c>
      <c r="F739" t="s">
        <v>953</v>
      </c>
      <c r="G739" t="s">
        <v>8</v>
      </c>
      <c r="H739" t="s">
        <v>275</v>
      </c>
      <c r="I739" t="s">
        <v>2215</v>
      </c>
      <c r="J739">
        <v>30082794</v>
      </c>
      <c r="K739" t="str">
        <f t="shared" si="11"/>
        <v>30082794-EJECUCION</v>
      </c>
      <c r="L739" t="s">
        <v>8</v>
      </c>
    </row>
    <row r="740" spans="1:12" x14ac:dyDescent="0.25">
      <c r="A740" t="s">
        <v>168</v>
      </c>
      <c r="B740" t="s">
        <v>370</v>
      </c>
      <c r="C740" t="s">
        <v>44</v>
      </c>
      <c r="D740" s="1">
        <v>6177375</v>
      </c>
      <c r="E740" t="s">
        <v>814</v>
      </c>
      <c r="F740" t="s">
        <v>953</v>
      </c>
      <c r="G740" t="s">
        <v>8</v>
      </c>
      <c r="H740" t="s">
        <v>275</v>
      </c>
      <c r="I740" t="s">
        <v>2216</v>
      </c>
      <c r="J740">
        <v>30371674</v>
      </c>
      <c r="K740" t="str">
        <f t="shared" si="11"/>
        <v>30371674-EJECUCION</v>
      </c>
      <c r="L740" t="s">
        <v>8</v>
      </c>
    </row>
    <row r="741" spans="1:12" x14ac:dyDescent="0.25">
      <c r="A741" t="s">
        <v>168</v>
      </c>
      <c r="B741" t="s">
        <v>2217</v>
      </c>
      <c r="D741" s="1">
        <v>520000</v>
      </c>
      <c r="E741" t="s">
        <v>245</v>
      </c>
      <c r="F741" t="s">
        <v>818</v>
      </c>
      <c r="H741" t="s">
        <v>842</v>
      </c>
      <c r="I741" t="s">
        <v>2218</v>
      </c>
      <c r="J741">
        <v>30341175</v>
      </c>
      <c r="K741" t="str">
        <f t="shared" si="11"/>
        <v>30341175-EJECUCION</v>
      </c>
    </row>
    <row r="742" spans="1:12" x14ac:dyDescent="0.25">
      <c r="A742" t="s">
        <v>168</v>
      </c>
      <c r="B742" t="s">
        <v>2219</v>
      </c>
      <c r="C742" t="s">
        <v>289</v>
      </c>
      <c r="D742" s="1">
        <v>82550</v>
      </c>
      <c r="E742" t="s">
        <v>245</v>
      </c>
      <c r="F742" t="s">
        <v>818</v>
      </c>
      <c r="H742" t="s">
        <v>286</v>
      </c>
      <c r="I742" t="s">
        <v>2220</v>
      </c>
      <c r="J742">
        <v>40000444</v>
      </c>
      <c r="K742" t="str">
        <f t="shared" si="11"/>
        <v>40000444-EJECUCION</v>
      </c>
    </row>
    <row r="743" spans="1:12" x14ac:dyDescent="0.25">
      <c r="A743" t="s">
        <v>168</v>
      </c>
      <c r="B743" t="s">
        <v>982</v>
      </c>
      <c r="C743" t="s">
        <v>36</v>
      </c>
      <c r="D743" s="1">
        <v>1500</v>
      </c>
      <c r="E743" t="s">
        <v>1607</v>
      </c>
      <c r="F743" t="s">
        <v>2221</v>
      </c>
      <c r="H743" t="s">
        <v>819</v>
      </c>
      <c r="I743" t="s">
        <v>983</v>
      </c>
      <c r="J743">
        <v>30485153</v>
      </c>
      <c r="K743" t="str">
        <f t="shared" si="11"/>
        <v>30485153-EJECUCION</v>
      </c>
    </row>
    <row r="744" spans="1:12" x14ac:dyDescent="0.25">
      <c r="A744" t="s">
        <v>168</v>
      </c>
      <c r="B744" t="s">
        <v>2222</v>
      </c>
      <c r="C744" t="s">
        <v>27</v>
      </c>
      <c r="D744" s="1">
        <v>44734</v>
      </c>
      <c r="E744" t="s">
        <v>245</v>
      </c>
      <c r="F744" t="s">
        <v>818</v>
      </c>
      <c r="H744" t="s">
        <v>286</v>
      </c>
      <c r="I744" t="s">
        <v>2223</v>
      </c>
      <c r="J744">
        <v>30485155</v>
      </c>
      <c r="K744" t="str">
        <f t="shared" si="11"/>
        <v>30485155-EJECUCION</v>
      </c>
    </row>
    <row r="745" spans="1:12" x14ac:dyDescent="0.25">
      <c r="A745" t="s">
        <v>168</v>
      </c>
      <c r="B745" t="s">
        <v>2224</v>
      </c>
      <c r="C745" t="s">
        <v>17</v>
      </c>
      <c r="D745" s="1">
        <v>929662</v>
      </c>
      <c r="E745" t="s">
        <v>814</v>
      </c>
      <c r="F745" t="s">
        <v>825</v>
      </c>
      <c r="G745" t="s">
        <v>8</v>
      </c>
      <c r="H745" t="s">
        <v>826</v>
      </c>
      <c r="I745" t="s">
        <v>2225</v>
      </c>
      <c r="J745">
        <v>30131913</v>
      </c>
      <c r="K745" t="str">
        <f t="shared" si="11"/>
        <v>30131913-EJECUCION</v>
      </c>
      <c r="L745" t="s">
        <v>8</v>
      </c>
    </row>
    <row r="746" spans="1:12" x14ac:dyDescent="0.25">
      <c r="A746" t="s">
        <v>168</v>
      </c>
      <c r="B746" t="s">
        <v>2226</v>
      </c>
      <c r="C746" t="s">
        <v>29</v>
      </c>
      <c r="D746" s="1">
        <v>221023</v>
      </c>
      <c r="E746" t="s">
        <v>814</v>
      </c>
      <c r="F746" t="s">
        <v>887</v>
      </c>
      <c r="H746" t="s">
        <v>822</v>
      </c>
      <c r="I746" t="s">
        <v>2227</v>
      </c>
      <c r="J746">
        <v>30419730</v>
      </c>
      <c r="K746" t="str">
        <f t="shared" si="11"/>
        <v>30419730-EJECUCION</v>
      </c>
    </row>
    <row r="747" spans="1:12" x14ac:dyDescent="0.25">
      <c r="A747" t="s">
        <v>168</v>
      </c>
      <c r="B747" t="s">
        <v>2228</v>
      </c>
      <c r="C747" t="s">
        <v>43</v>
      </c>
      <c r="D747" s="1">
        <v>94208</v>
      </c>
      <c r="E747" t="s">
        <v>814</v>
      </c>
      <c r="F747" t="s">
        <v>958</v>
      </c>
      <c r="H747" t="s">
        <v>274</v>
      </c>
      <c r="I747" t="s">
        <v>2229</v>
      </c>
      <c r="J747">
        <v>40000762</v>
      </c>
      <c r="K747" t="str">
        <f t="shared" si="11"/>
        <v>40000762-EJECUCION</v>
      </c>
    </row>
    <row r="748" spans="1:12" x14ac:dyDescent="0.25">
      <c r="A748" t="s">
        <v>168</v>
      </c>
      <c r="B748" t="s">
        <v>2230</v>
      </c>
      <c r="D748" s="1">
        <v>255667</v>
      </c>
      <c r="E748" t="s">
        <v>245</v>
      </c>
      <c r="F748" t="s">
        <v>818</v>
      </c>
      <c r="H748" t="s">
        <v>874</v>
      </c>
      <c r="I748" t="s">
        <v>2231</v>
      </c>
      <c r="J748">
        <v>30488884</v>
      </c>
      <c r="K748" t="str">
        <f t="shared" si="11"/>
        <v>30488884-EJECUCION</v>
      </c>
    </row>
    <row r="749" spans="1:12" x14ac:dyDescent="0.25">
      <c r="A749" t="s">
        <v>168</v>
      </c>
      <c r="B749" t="s">
        <v>794</v>
      </c>
      <c r="C749" t="s">
        <v>871</v>
      </c>
      <c r="D749" s="1">
        <v>4085396</v>
      </c>
      <c r="E749" t="s">
        <v>245</v>
      </c>
      <c r="F749" t="s">
        <v>818</v>
      </c>
      <c r="G749" t="s">
        <v>8</v>
      </c>
      <c r="H749" t="s">
        <v>274</v>
      </c>
      <c r="I749" t="s">
        <v>2232</v>
      </c>
      <c r="J749">
        <v>30128140</v>
      </c>
      <c r="K749" t="str">
        <f t="shared" si="11"/>
        <v>30128140-EJECUCION</v>
      </c>
      <c r="L749" t="s">
        <v>8</v>
      </c>
    </row>
    <row r="750" spans="1:12" x14ac:dyDescent="0.25">
      <c r="A750" t="s">
        <v>168</v>
      </c>
      <c r="B750" t="s">
        <v>2233</v>
      </c>
      <c r="D750" s="1">
        <v>461700</v>
      </c>
      <c r="E750" t="s">
        <v>245</v>
      </c>
      <c r="F750" t="s">
        <v>818</v>
      </c>
      <c r="H750" t="s">
        <v>286</v>
      </c>
      <c r="I750" t="s">
        <v>2234</v>
      </c>
      <c r="J750">
        <v>40001041</v>
      </c>
      <c r="K750" t="str">
        <f t="shared" si="11"/>
        <v>40001041-EJECUCION</v>
      </c>
    </row>
    <row r="751" spans="1:12" x14ac:dyDescent="0.25">
      <c r="A751" t="s">
        <v>168</v>
      </c>
      <c r="B751" t="s">
        <v>2235</v>
      </c>
      <c r="C751" t="s">
        <v>40</v>
      </c>
      <c r="D751" s="1">
        <v>2411199</v>
      </c>
      <c r="E751" t="s">
        <v>245</v>
      </c>
      <c r="F751" t="s">
        <v>818</v>
      </c>
      <c r="G751" t="s">
        <v>8</v>
      </c>
      <c r="H751" t="s">
        <v>822</v>
      </c>
      <c r="I751" t="s">
        <v>2236</v>
      </c>
      <c r="J751">
        <v>30185572</v>
      </c>
      <c r="K751" t="str">
        <f t="shared" si="11"/>
        <v>30185572-EJECUCION</v>
      </c>
      <c r="L751" t="s">
        <v>8</v>
      </c>
    </row>
    <row r="752" spans="1:12" x14ac:dyDescent="0.25">
      <c r="A752" t="s">
        <v>168</v>
      </c>
      <c r="B752" t="s">
        <v>533</v>
      </c>
      <c r="C752" t="s">
        <v>27</v>
      </c>
      <c r="D752" s="1">
        <v>249929</v>
      </c>
      <c r="E752" t="s">
        <v>245</v>
      </c>
      <c r="F752" t="s">
        <v>818</v>
      </c>
      <c r="G752" t="s">
        <v>8</v>
      </c>
      <c r="H752" t="s">
        <v>826</v>
      </c>
      <c r="I752" t="s">
        <v>728</v>
      </c>
      <c r="J752">
        <v>30128506</v>
      </c>
      <c r="K752" t="str">
        <f t="shared" si="11"/>
        <v>30128506-EJECUCION</v>
      </c>
      <c r="L752" t="s">
        <v>8</v>
      </c>
    </row>
    <row r="753" spans="1:12" x14ac:dyDescent="0.25">
      <c r="A753" t="s">
        <v>169</v>
      </c>
      <c r="B753" t="s">
        <v>2237</v>
      </c>
      <c r="C753" t="s">
        <v>7</v>
      </c>
      <c r="D753" s="1">
        <v>256498</v>
      </c>
      <c r="E753" t="s">
        <v>814</v>
      </c>
      <c r="F753" t="s">
        <v>892</v>
      </c>
      <c r="G753" t="s">
        <v>8</v>
      </c>
      <c r="H753" t="s">
        <v>838</v>
      </c>
      <c r="I753" t="s">
        <v>2238</v>
      </c>
      <c r="J753">
        <v>30462877</v>
      </c>
      <c r="K753" t="str">
        <f t="shared" si="11"/>
        <v>30462877-PREFACTIBILIDAD</v>
      </c>
      <c r="L753" t="s">
        <v>8</v>
      </c>
    </row>
    <row r="754" spans="1:12" x14ac:dyDescent="0.25">
      <c r="A754" t="s">
        <v>168</v>
      </c>
      <c r="B754" t="s">
        <v>2239</v>
      </c>
      <c r="D754" s="1">
        <v>349733</v>
      </c>
      <c r="E754" t="s">
        <v>814</v>
      </c>
      <c r="F754" t="s">
        <v>825</v>
      </c>
      <c r="G754" t="s">
        <v>308</v>
      </c>
      <c r="H754" t="s">
        <v>826</v>
      </c>
      <c r="I754" t="s">
        <v>2240</v>
      </c>
      <c r="J754">
        <v>30472340</v>
      </c>
      <c r="K754" t="str">
        <f t="shared" si="11"/>
        <v>30472340-EJECUCION</v>
      </c>
      <c r="L754" t="s">
        <v>308</v>
      </c>
    </row>
    <row r="755" spans="1:12" x14ac:dyDescent="0.25">
      <c r="A755" t="s">
        <v>168</v>
      </c>
      <c r="B755" t="s">
        <v>2241</v>
      </c>
      <c r="D755" s="1">
        <v>1525335</v>
      </c>
      <c r="E755" t="s">
        <v>245</v>
      </c>
      <c r="F755" t="s">
        <v>818</v>
      </c>
      <c r="H755" t="s">
        <v>275</v>
      </c>
      <c r="I755" t="s">
        <v>2242</v>
      </c>
      <c r="J755">
        <v>30342727</v>
      </c>
      <c r="K755" t="str">
        <f t="shared" si="11"/>
        <v>30342727-EJECUCION</v>
      </c>
    </row>
    <row r="756" spans="1:12" x14ac:dyDescent="0.25">
      <c r="A756" t="s">
        <v>9</v>
      </c>
      <c r="B756" t="s">
        <v>2243</v>
      </c>
      <c r="C756" t="s">
        <v>45</v>
      </c>
      <c r="D756" s="1">
        <v>129439</v>
      </c>
      <c r="E756" t="s">
        <v>245</v>
      </c>
      <c r="F756" t="s">
        <v>818</v>
      </c>
      <c r="G756" t="s">
        <v>308</v>
      </c>
      <c r="H756" t="s">
        <v>838</v>
      </c>
      <c r="I756" t="s">
        <v>2244</v>
      </c>
      <c r="J756">
        <v>30352430</v>
      </c>
      <c r="K756" t="str">
        <f t="shared" si="11"/>
        <v>30352430-DISEÑO</v>
      </c>
      <c r="L756" t="s">
        <v>308</v>
      </c>
    </row>
    <row r="757" spans="1:12" x14ac:dyDescent="0.25">
      <c r="A757" t="s">
        <v>168</v>
      </c>
      <c r="B757" t="s">
        <v>2245</v>
      </c>
      <c r="C757" t="s">
        <v>7</v>
      </c>
      <c r="D757" s="1">
        <v>240000</v>
      </c>
      <c r="E757" t="s">
        <v>814</v>
      </c>
      <c r="F757" t="s">
        <v>1241</v>
      </c>
      <c r="H757" t="s">
        <v>912</v>
      </c>
      <c r="I757" t="s">
        <v>2246</v>
      </c>
      <c r="J757">
        <v>40002512</v>
      </c>
      <c r="K757" t="str">
        <f t="shared" si="11"/>
        <v>40002512-EJECUCION</v>
      </c>
    </row>
    <row r="758" spans="1:12" x14ac:dyDescent="0.25">
      <c r="A758" t="s">
        <v>168</v>
      </c>
      <c r="B758" t="s">
        <v>2247</v>
      </c>
      <c r="D758" s="1">
        <v>77687</v>
      </c>
      <c r="E758" t="s">
        <v>245</v>
      </c>
      <c r="F758" t="s">
        <v>818</v>
      </c>
      <c r="H758" t="s">
        <v>845</v>
      </c>
      <c r="I758" t="s">
        <v>2248</v>
      </c>
      <c r="J758">
        <v>40000843</v>
      </c>
      <c r="K758" t="str">
        <f t="shared" si="11"/>
        <v>40000843-EJECUCION</v>
      </c>
    </row>
    <row r="759" spans="1:12" x14ac:dyDescent="0.25">
      <c r="A759" t="s">
        <v>168</v>
      </c>
      <c r="B759" t="s">
        <v>2249</v>
      </c>
      <c r="C759" t="s">
        <v>39</v>
      </c>
      <c r="D759" s="1">
        <v>6239845</v>
      </c>
      <c r="E759" t="s">
        <v>814</v>
      </c>
      <c r="F759" t="s">
        <v>953</v>
      </c>
      <c r="G759" t="s">
        <v>8</v>
      </c>
      <c r="H759" t="s">
        <v>275</v>
      </c>
      <c r="I759" t="s">
        <v>2250</v>
      </c>
      <c r="J759">
        <v>30371679</v>
      </c>
      <c r="K759" t="str">
        <f t="shared" si="11"/>
        <v>30371679-EJECUCION</v>
      </c>
      <c r="L759" t="s">
        <v>8</v>
      </c>
    </row>
    <row r="760" spans="1:12" x14ac:dyDescent="0.25">
      <c r="A760" t="s">
        <v>168</v>
      </c>
      <c r="B760" t="s">
        <v>2251</v>
      </c>
      <c r="C760" t="s">
        <v>38</v>
      </c>
      <c r="D760" s="1">
        <v>109475</v>
      </c>
      <c r="E760" t="s">
        <v>245</v>
      </c>
      <c r="F760" t="s">
        <v>818</v>
      </c>
      <c r="H760" t="s">
        <v>819</v>
      </c>
      <c r="I760" t="s">
        <v>2252</v>
      </c>
      <c r="J760">
        <v>40001184</v>
      </c>
      <c r="K760" t="str">
        <f t="shared" si="11"/>
        <v>40001184-EJECUCION</v>
      </c>
    </row>
    <row r="761" spans="1:12" x14ac:dyDescent="0.25">
      <c r="A761" t="s">
        <v>9</v>
      </c>
      <c r="B761" t="s">
        <v>2253</v>
      </c>
      <c r="C761" t="s">
        <v>871</v>
      </c>
      <c r="D761" s="1">
        <v>21013</v>
      </c>
      <c r="E761" t="s">
        <v>245</v>
      </c>
      <c r="F761" t="s">
        <v>818</v>
      </c>
      <c r="G761" t="s">
        <v>308</v>
      </c>
      <c r="H761" t="s">
        <v>274</v>
      </c>
      <c r="I761" t="s">
        <v>2254</v>
      </c>
      <c r="J761">
        <v>30080922</v>
      </c>
      <c r="K761" t="str">
        <f t="shared" si="11"/>
        <v>30080922-DISEÑO</v>
      </c>
      <c r="L761" t="s">
        <v>308</v>
      </c>
    </row>
    <row r="762" spans="1:12" x14ac:dyDescent="0.25">
      <c r="A762" t="s">
        <v>168</v>
      </c>
      <c r="B762" t="s">
        <v>2255</v>
      </c>
      <c r="C762" t="s">
        <v>871</v>
      </c>
      <c r="D762" s="1">
        <v>1581962</v>
      </c>
      <c r="E762" t="s">
        <v>814</v>
      </c>
      <c r="F762" t="s">
        <v>958</v>
      </c>
      <c r="G762" t="s">
        <v>8</v>
      </c>
      <c r="H762" t="s">
        <v>274</v>
      </c>
      <c r="I762" t="s">
        <v>2256</v>
      </c>
      <c r="J762">
        <v>30375936</v>
      </c>
      <c r="K762" t="str">
        <f t="shared" si="11"/>
        <v>30375936-EJECUCION</v>
      </c>
      <c r="L762" t="s">
        <v>8</v>
      </c>
    </row>
    <row r="763" spans="1:12" x14ac:dyDescent="0.25">
      <c r="A763" t="s">
        <v>168</v>
      </c>
      <c r="B763" t="s">
        <v>2257</v>
      </c>
      <c r="C763" t="s">
        <v>35</v>
      </c>
      <c r="D763" s="1">
        <v>107107</v>
      </c>
      <c r="E763" t="s">
        <v>245</v>
      </c>
      <c r="F763" t="s">
        <v>818</v>
      </c>
      <c r="H763" t="s">
        <v>275</v>
      </c>
      <c r="I763" t="s">
        <v>2258</v>
      </c>
      <c r="J763">
        <v>40000008</v>
      </c>
      <c r="K763" t="str">
        <f t="shared" si="11"/>
        <v>40000008-EJECUCION</v>
      </c>
    </row>
    <row r="764" spans="1:12" x14ac:dyDescent="0.25">
      <c r="A764" t="s">
        <v>9</v>
      </c>
      <c r="B764" t="s">
        <v>2259</v>
      </c>
      <c r="C764" t="s">
        <v>46</v>
      </c>
      <c r="D764" s="1">
        <v>34737</v>
      </c>
      <c r="E764" t="s">
        <v>245</v>
      </c>
      <c r="F764" t="s">
        <v>818</v>
      </c>
      <c r="G764" t="s">
        <v>8</v>
      </c>
      <c r="H764" t="s">
        <v>826</v>
      </c>
      <c r="I764" t="s">
        <v>2260</v>
      </c>
      <c r="J764">
        <v>30338024</v>
      </c>
      <c r="K764" t="str">
        <f t="shared" si="11"/>
        <v>30338024-DISEÑO</v>
      </c>
      <c r="L764" t="s">
        <v>8</v>
      </c>
    </row>
    <row r="765" spans="1:12" x14ac:dyDescent="0.25">
      <c r="A765" t="s">
        <v>168</v>
      </c>
      <c r="B765" t="s">
        <v>2261</v>
      </c>
      <c r="C765" t="s">
        <v>39</v>
      </c>
      <c r="D765" s="1">
        <v>2483902</v>
      </c>
      <c r="E765" t="s">
        <v>245</v>
      </c>
      <c r="F765" t="s">
        <v>818</v>
      </c>
      <c r="G765" t="s">
        <v>8</v>
      </c>
      <c r="H765" t="s">
        <v>822</v>
      </c>
      <c r="I765" t="s">
        <v>2262</v>
      </c>
      <c r="J765">
        <v>30472589</v>
      </c>
      <c r="K765" t="str">
        <f t="shared" si="11"/>
        <v>30472589-EJECUCION</v>
      </c>
      <c r="L765" t="s">
        <v>8</v>
      </c>
    </row>
    <row r="766" spans="1:12" x14ac:dyDescent="0.25">
      <c r="A766" t="s">
        <v>168</v>
      </c>
      <c r="B766" t="s">
        <v>2263</v>
      </c>
      <c r="C766" t="s">
        <v>41</v>
      </c>
      <c r="D766" s="1">
        <v>92000</v>
      </c>
      <c r="E766" t="s">
        <v>245</v>
      </c>
      <c r="F766" t="s">
        <v>818</v>
      </c>
      <c r="H766" t="s">
        <v>286</v>
      </c>
      <c r="I766" t="s">
        <v>2264</v>
      </c>
      <c r="J766">
        <v>40003296</v>
      </c>
      <c r="K766" t="str">
        <f t="shared" si="11"/>
        <v>40003296-EJECUCION</v>
      </c>
    </row>
    <row r="767" spans="1:12" x14ac:dyDescent="0.25">
      <c r="A767" t="s">
        <v>168</v>
      </c>
      <c r="B767" t="s">
        <v>2265</v>
      </c>
      <c r="C767" t="s">
        <v>18</v>
      </c>
      <c r="D767" s="1">
        <v>334439</v>
      </c>
      <c r="E767" t="s">
        <v>245</v>
      </c>
      <c r="F767" t="s">
        <v>818</v>
      </c>
      <c r="H767" t="s">
        <v>274</v>
      </c>
      <c r="I767" t="s">
        <v>2266</v>
      </c>
      <c r="J767">
        <v>30280673</v>
      </c>
      <c r="K767" t="str">
        <f t="shared" si="11"/>
        <v>30280673-EJECUCION</v>
      </c>
    </row>
    <row r="768" spans="1:12" x14ac:dyDescent="0.25">
      <c r="A768" t="s">
        <v>168</v>
      </c>
      <c r="B768" t="s">
        <v>2267</v>
      </c>
      <c r="D768" s="1">
        <v>550845</v>
      </c>
      <c r="E768" t="s">
        <v>245</v>
      </c>
      <c r="F768" t="s">
        <v>818</v>
      </c>
      <c r="H768" t="s">
        <v>286</v>
      </c>
      <c r="I768" t="s">
        <v>2268</v>
      </c>
      <c r="J768">
        <v>30345125</v>
      </c>
      <c r="K768" t="str">
        <f t="shared" si="11"/>
        <v>30345125-EJECUCION</v>
      </c>
    </row>
    <row r="769" spans="1:12" x14ac:dyDescent="0.25">
      <c r="A769" t="s">
        <v>168</v>
      </c>
      <c r="B769" t="s">
        <v>2269</v>
      </c>
      <c r="D769" s="1">
        <v>1298249</v>
      </c>
      <c r="E769" t="s">
        <v>245</v>
      </c>
      <c r="F769" t="s">
        <v>818</v>
      </c>
      <c r="H769" t="s">
        <v>275</v>
      </c>
      <c r="I769" t="s">
        <v>2270</v>
      </c>
      <c r="J769">
        <v>30453827</v>
      </c>
      <c r="K769" t="str">
        <f t="shared" si="11"/>
        <v>30453827-EJECUCION</v>
      </c>
    </row>
    <row r="770" spans="1:12" x14ac:dyDescent="0.25">
      <c r="A770" t="s">
        <v>168</v>
      </c>
      <c r="B770" t="s">
        <v>2271</v>
      </c>
      <c r="C770" t="s">
        <v>46</v>
      </c>
      <c r="D770" s="1">
        <v>116618</v>
      </c>
      <c r="E770" t="s">
        <v>245</v>
      </c>
      <c r="F770" t="s">
        <v>818</v>
      </c>
      <c r="H770" t="s">
        <v>838</v>
      </c>
      <c r="I770" t="s">
        <v>2272</v>
      </c>
      <c r="J770">
        <v>30395825</v>
      </c>
      <c r="K770" t="str">
        <f t="shared" si="11"/>
        <v>30395825-EJECUCION</v>
      </c>
    </row>
    <row r="771" spans="1:12" x14ac:dyDescent="0.25">
      <c r="A771" t="s">
        <v>168</v>
      </c>
      <c r="B771" t="s">
        <v>2273</v>
      </c>
      <c r="C771" t="s">
        <v>18</v>
      </c>
      <c r="D771" s="1">
        <v>60893</v>
      </c>
      <c r="E771" t="s">
        <v>245</v>
      </c>
      <c r="F771" t="s">
        <v>818</v>
      </c>
      <c r="H771" t="s">
        <v>286</v>
      </c>
      <c r="I771" t="s">
        <v>2274</v>
      </c>
      <c r="J771">
        <v>30488548</v>
      </c>
      <c r="K771" t="str">
        <f t="shared" ref="K771:K834" si="12">CONCATENATE(J771,"-",A771)</f>
        <v>30488548-EJECUCION</v>
      </c>
    </row>
    <row r="772" spans="1:12" x14ac:dyDescent="0.25">
      <c r="A772" t="s">
        <v>168</v>
      </c>
      <c r="B772" t="s">
        <v>2275</v>
      </c>
      <c r="C772" t="s">
        <v>871</v>
      </c>
      <c r="D772" s="1">
        <v>445639</v>
      </c>
      <c r="E772" t="s">
        <v>245</v>
      </c>
      <c r="F772" t="s">
        <v>818</v>
      </c>
      <c r="G772" t="s">
        <v>8</v>
      </c>
      <c r="H772" t="s">
        <v>826</v>
      </c>
      <c r="I772" t="s">
        <v>2276</v>
      </c>
      <c r="J772">
        <v>30429872</v>
      </c>
      <c r="K772" t="str">
        <f t="shared" si="12"/>
        <v>30429872-EJECUCION</v>
      </c>
      <c r="L772" t="s">
        <v>8</v>
      </c>
    </row>
    <row r="773" spans="1:12" x14ac:dyDescent="0.25">
      <c r="A773" t="s">
        <v>168</v>
      </c>
      <c r="B773" t="s">
        <v>2277</v>
      </c>
      <c r="C773" t="s">
        <v>945</v>
      </c>
      <c r="D773" s="1">
        <v>4983497</v>
      </c>
      <c r="E773" t="s">
        <v>814</v>
      </c>
      <c r="F773" t="s">
        <v>953</v>
      </c>
      <c r="G773" t="s">
        <v>8</v>
      </c>
      <c r="H773" t="s">
        <v>838</v>
      </c>
      <c r="I773" t="s">
        <v>2278</v>
      </c>
      <c r="J773">
        <v>30304223</v>
      </c>
      <c r="K773" t="str">
        <f t="shared" si="12"/>
        <v>30304223-EJECUCION</v>
      </c>
      <c r="L773" t="s">
        <v>8</v>
      </c>
    </row>
    <row r="774" spans="1:12" x14ac:dyDescent="0.25">
      <c r="A774" t="s">
        <v>168</v>
      </c>
      <c r="B774" t="s">
        <v>2279</v>
      </c>
      <c r="C774" t="s">
        <v>46</v>
      </c>
      <c r="D774" s="1">
        <v>38510</v>
      </c>
      <c r="E774" t="s">
        <v>245</v>
      </c>
      <c r="F774" t="s">
        <v>818</v>
      </c>
      <c r="H774" t="s">
        <v>912</v>
      </c>
      <c r="I774" t="s">
        <v>2280</v>
      </c>
      <c r="J774">
        <v>30488876</v>
      </c>
      <c r="K774" t="str">
        <f t="shared" si="12"/>
        <v>30488876-EJECUCION</v>
      </c>
    </row>
    <row r="775" spans="1:12" x14ac:dyDescent="0.25">
      <c r="A775" t="s">
        <v>168</v>
      </c>
      <c r="B775" t="s">
        <v>2281</v>
      </c>
      <c r="C775" t="s">
        <v>17</v>
      </c>
      <c r="D775" s="1">
        <v>59999</v>
      </c>
      <c r="E775" t="s">
        <v>245</v>
      </c>
      <c r="F775" t="s">
        <v>818</v>
      </c>
      <c r="H775" t="s">
        <v>286</v>
      </c>
      <c r="I775" t="s">
        <v>2282</v>
      </c>
      <c r="J775">
        <v>30482921</v>
      </c>
      <c r="K775" t="str">
        <f t="shared" si="12"/>
        <v>30482921-EJECUCION</v>
      </c>
    </row>
    <row r="776" spans="1:12" x14ac:dyDescent="0.25">
      <c r="A776" t="s">
        <v>168</v>
      </c>
      <c r="B776" t="s">
        <v>2283</v>
      </c>
      <c r="C776" t="s">
        <v>871</v>
      </c>
      <c r="D776" s="1">
        <v>1420472</v>
      </c>
      <c r="E776" t="s">
        <v>245</v>
      </c>
      <c r="F776" t="s">
        <v>818</v>
      </c>
      <c r="H776" t="s">
        <v>274</v>
      </c>
      <c r="I776" t="s">
        <v>2284</v>
      </c>
      <c r="J776">
        <v>30084872</v>
      </c>
      <c r="K776" t="str">
        <f t="shared" si="12"/>
        <v>30084872-EJECUCION</v>
      </c>
    </row>
    <row r="777" spans="1:12" x14ac:dyDescent="0.25">
      <c r="A777" t="s">
        <v>168</v>
      </c>
      <c r="B777" t="s">
        <v>2285</v>
      </c>
      <c r="C777" t="s">
        <v>39</v>
      </c>
      <c r="D777" s="1">
        <v>1719061</v>
      </c>
      <c r="E777" t="s">
        <v>814</v>
      </c>
      <c r="F777" t="s">
        <v>905</v>
      </c>
      <c r="G777" t="s">
        <v>8</v>
      </c>
      <c r="H777" t="s">
        <v>822</v>
      </c>
      <c r="I777" t="s">
        <v>2286</v>
      </c>
      <c r="J777">
        <v>30480673</v>
      </c>
      <c r="K777" t="str">
        <f t="shared" si="12"/>
        <v>30480673-EJECUCION</v>
      </c>
      <c r="L777" t="s">
        <v>8</v>
      </c>
    </row>
    <row r="778" spans="1:12" x14ac:dyDescent="0.25">
      <c r="A778" t="s">
        <v>9</v>
      </c>
      <c r="B778" t="s">
        <v>2287</v>
      </c>
      <c r="C778" t="s">
        <v>7</v>
      </c>
      <c r="D778" s="1">
        <v>166149</v>
      </c>
      <c r="E778" t="s">
        <v>814</v>
      </c>
      <c r="F778" t="s">
        <v>958</v>
      </c>
      <c r="G778" t="s">
        <v>8</v>
      </c>
      <c r="H778" t="s">
        <v>274</v>
      </c>
      <c r="I778" t="s">
        <v>2288</v>
      </c>
      <c r="J778">
        <v>30481028</v>
      </c>
      <c r="K778" t="str">
        <f t="shared" si="12"/>
        <v>30481028-DISEÑO</v>
      </c>
      <c r="L778" t="s">
        <v>8</v>
      </c>
    </row>
    <row r="779" spans="1:12" x14ac:dyDescent="0.25">
      <c r="A779" t="s">
        <v>168</v>
      </c>
      <c r="B779" t="s">
        <v>2289</v>
      </c>
      <c r="C779" t="s">
        <v>33</v>
      </c>
      <c r="D779" s="1">
        <v>41040</v>
      </c>
      <c r="E779" t="s">
        <v>245</v>
      </c>
      <c r="F779" t="s">
        <v>818</v>
      </c>
      <c r="H779" t="s">
        <v>275</v>
      </c>
      <c r="I779" t="s">
        <v>2290</v>
      </c>
      <c r="J779">
        <v>30487957</v>
      </c>
      <c r="K779" t="str">
        <f t="shared" si="12"/>
        <v>30487957-EJECUCION</v>
      </c>
    </row>
    <row r="780" spans="1:12" x14ac:dyDescent="0.25">
      <c r="A780" t="s">
        <v>168</v>
      </c>
      <c r="B780" t="s">
        <v>2291</v>
      </c>
      <c r="C780" t="s">
        <v>7</v>
      </c>
      <c r="D780" s="1">
        <v>219763</v>
      </c>
      <c r="E780" t="s">
        <v>245</v>
      </c>
      <c r="F780" t="s">
        <v>818</v>
      </c>
      <c r="G780" t="s">
        <v>308</v>
      </c>
      <c r="H780" t="s">
        <v>838</v>
      </c>
      <c r="I780" t="s">
        <v>2292</v>
      </c>
      <c r="J780">
        <v>40002497</v>
      </c>
      <c r="K780" t="str">
        <f t="shared" si="12"/>
        <v>40002497-EJECUCION</v>
      </c>
      <c r="L780" t="s">
        <v>308</v>
      </c>
    </row>
    <row r="781" spans="1:12" x14ac:dyDescent="0.25">
      <c r="A781" t="s">
        <v>168</v>
      </c>
      <c r="B781" t="s">
        <v>2293</v>
      </c>
      <c r="C781" t="s">
        <v>46</v>
      </c>
      <c r="D781" s="1">
        <v>33978</v>
      </c>
      <c r="E781" t="s">
        <v>245</v>
      </c>
      <c r="F781" t="s">
        <v>818</v>
      </c>
      <c r="H781" t="s">
        <v>845</v>
      </c>
      <c r="I781" t="s">
        <v>2294</v>
      </c>
      <c r="J781">
        <v>30488460</v>
      </c>
      <c r="K781" t="str">
        <f t="shared" si="12"/>
        <v>30488460-EJECUCION</v>
      </c>
    </row>
    <row r="782" spans="1:12" x14ac:dyDescent="0.25">
      <c r="A782" t="s">
        <v>168</v>
      </c>
      <c r="B782" t="s">
        <v>2295</v>
      </c>
      <c r="C782" t="s">
        <v>22</v>
      </c>
      <c r="D782" s="1">
        <v>34884</v>
      </c>
      <c r="E782" t="s">
        <v>245</v>
      </c>
      <c r="F782" t="s">
        <v>818</v>
      </c>
      <c r="H782" t="s">
        <v>845</v>
      </c>
      <c r="I782" t="s">
        <v>2296</v>
      </c>
      <c r="J782">
        <v>30488311</v>
      </c>
      <c r="K782" t="str">
        <f t="shared" si="12"/>
        <v>30488311-EJECUCION</v>
      </c>
    </row>
    <row r="783" spans="1:12" x14ac:dyDescent="0.25">
      <c r="A783" t="s">
        <v>168</v>
      </c>
      <c r="B783" t="s">
        <v>2297</v>
      </c>
      <c r="C783" t="s">
        <v>17</v>
      </c>
      <c r="D783" s="1">
        <v>250000</v>
      </c>
      <c r="E783" t="s">
        <v>245</v>
      </c>
      <c r="F783" t="s">
        <v>818</v>
      </c>
      <c r="H783" t="s">
        <v>822</v>
      </c>
      <c r="I783" t="s">
        <v>2298</v>
      </c>
      <c r="J783">
        <v>40002956</v>
      </c>
      <c r="K783" t="str">
        <f t="shared" si="12"/>
        <v>40002956-EJECUCION</v>
      </c>
    </row>
    <row r="784" spans="1:12" x14ac:dyDescent="0.25">
      <c r="A784" t="s">
        <v>168</v>
      </c>
      <c r="B784" t="s">
        <v>2299</v>
      </c>
      <c r="C784" t="s">
        <v>46</v>
      </c>
      <c r="D784" s="1">
        <v>36584</v>
      </c>
      <c r="E784" t="s">
        <v>245</v>
      </c>
      <c r="F784" t="s">
        <v>818</v>
      </c>
      <c r="H784" t="s">
        <v>838</v>
      </c>
      <c r="I784" t="s">
        <v>2300</v>
      </c>
      <c r="J784">
        <v>30488467</v>
      </c>
      <c r="K784" t="str">
        <f t="shared" si="12"/>
        <v>30488467-EJECUCION</v>
      </c>
    </row>
    <row r="785" spans="1:12" x14ac:dyDescent="0.25">
      <c r="A785" t="s">
        <v>168</v>
      </c>
      <c r="B785" t="s">
        <v>2301</v>
      </c>
      <c r="C785" t="s">
        <v>29</v>
      </c>
      <c r="D785" s="1">
        <v>606209</v>
      </c>
      <c r="E785" t="s">
        <v>814</v>
      </c>
      <c r="F785" t="s">
        <v>958</v>
      </c>
      <c r="H785" t="s">
        <v>274</v>
      </c>
      <c r="I785" t="s">
        <v>2302</v>
      </c>
      <c r="J785">
        <v>30487765</v>
      </c>
      <c r="K785" t="str">
        <f t="shared" si="12"/>
        <v>30487765-EJECUCION</v>
      </c>
    </row>
    <row r="786" spans="1:12" x14ac:dyDescent="0.25">
      <c r="A786" t="s">
        <v>168</v>
      </c>
      <c r="B786" t="s">
        <v>2303</v>
      </c>
      <c r="D786" s="1">
        <v>34730</v>
      </c>
      <c r="E786" t="s">
        <v>245</v>
      </c>
      <c r="F786" t="s">
        <v>818</v>
      </c>
      <c r="H786" t="s">
        <v>842</v>
      </c>
      <c r="I786" t="s">
        <v>2304</v>
      </c>
      <c r="J786">
        <v>30483109</v>
      </c>
      <c r="K786" t="str">
        <f t="shared" si="12"/>
        <v>30483109-EJECUCION</v>
      </c>
    </row>
    <row r="787" spans="1:12" x14ac:dyDescent="0.25">
      <c r="A787" t="s">
        <v>168</v>
      </c>
      <c r="B787" t="s">
        <v>2305</v>
      </c>
      <c r="C787" t="s">
        <v>33</v>
      </c>
      <c r="D787" s="1">
        <v>92000</v>
      </c>
      <c r="E787" t="s">
        <v>245</v>
      </c>
      <c r="F787" t="s">
        <v>818</v>
      </c>
      <c r="H787" t="s">
        <v>286</v>
      </c>
      <c r="I787" t="s">
        <v>2306</v>
      </c>
      <c r="J787">
        <v>40003231</v>
      </c>
      <c r="K787" t="str">
        <f t="shared" si="12"/>
        <v>40003231-EJECUCION</v>
      </c>
    </row>
    <row r="788" spans="1:12" x14ac:dyDescent="0.25">
      <c r="A788" t="s">
        <v>168</v>
      </c>
      <c r="B788" t="s">
        <v>2307</v>
      </c>
      <c r="D788" s="1">
        <v>457672</v>
      </c>
      <c r="E788" t="s">
        <v>245</v>
      </c>
      <c r="F788" t="s">
        <v>818</v>
      </c>
      <c r="H788" t="s">
        <v>842</v>
      </c>
      <c r="I788" t="s">
        <v>2308</v>
      </c>
      <c r="J788">
        <v>30329922</v>
      </c>
      <c r="K788" t="str">
        <f t="shared" si="12"/>
        <v>30329922-EJECUCION</v>
      </c>
    </row>
    <row r="789" spans="1:12" x14ac:dyDescent="0.25">
      <c r="A789" t="s">
        <v>168</v>
      </c>
      <c r="B789" t="s">
        <v>2309</v>
      </c>
      <c r="C789" t="s">
        <v>37</v>
      </c>
      <c r="D789" s="1">
        <v>92340</v>
      </c>
      <c r="E789" t="s">
        <v>245</v>
      </c>
      <c r="F789" t="s">
        <v>818</v>
      </c>
      <c r="H789" t="s">
        <v>286</v>
      </c>
      <c r="I789" t="s">
        <v>2310</v>
      </c>
      <c r="J789">
        <v>40000156</v>
      </c>
      <c r="K789" t="str">
        <f t="shared" si="12"/>
        <v>40000156-EJECUCION</v>
      </c>
    </row>
    <row r="790" spans="1:12" x14ac:dyDescent="0.25">
      <c r="A790" t="s">
        <v>168</v>
      </c>
      <c r="B790" t="s">
        <v>2311</v>
      </c>
      <c r="C790" t="s">
        <v>18</v>
      </c>
      <c r="D790" s="1">
        <v>92340</v>
      </c>
      <c r="E790" t="s">
        <v>245</v>
      </c>
      <c r="F790" t="s">
        <v>818</v>
      </c>
      <c r="H790" t="s">
        <v>286</v>
      </c>
      <c r="I790" t="s">
        <v>2312</v>
      </c>
      <c r="J790">
        <v>30486919</v>
      </c>
      <c r="K790" t="str">
        <f t="shared" si="12"/>
        <v>30486919-EJECUCION</v>
      </c>
    </row>
    <row r="791" spans="1:12" x14ac:dyDescent="0.25">
      <c r="A791" t="s">
        <v>168</v>
      </c>
      <c r="B791" t="s">
        <v>2313</v>
      </c>
      <c r="C791" t="s">
        <v>38</v>
      </c>
      <c r="D791" s="1">
        <v>65000</v>
      </c>
      <c r="E791" t="s">
        <v>245</v>
      </c>
      <c r="F791" t="s">
        <v>818</v>
      </c>
      <c r="H791" t="s">
        <v>912</v>
      </c>
      <c r="I791" t="s">
        <v>2314</v>
      </c>
      <c r="J791">
        <v>30487364</v>
      </c>
      <c r="K791" t="str">
        <f t="shared" si="12"/>
        <v>30487364-EJECUCION</v>
      </c>
    </row>
    <row r="792" spans="1:12" x14ac:dyDescent="0.25">
      <c r="A792" t="s">
        <v>168</v>
      </c>
      <c r="B792" t="s">
        <v>2315</v>
      </c>
      <c r="C792" t="s">
        <v>29</v>
      </c>
      <c r="D792" s="1">
        <v>199281</v>
      </c>
      <c r="E792" t="s">
        <v>245</v>
      </c>
      <c r="F792" t="s">
        <v>818</v>
      </c>
      <c r="H792" t="s">
        <v>819</v>
      </c>
      <c r="I792" t="s">
        <v>2316</v>
      </c>
      <c r="J792">
        <v>40000641</v>
      </c>
      <c r="K792" t="str">
        <f t="shared" si="12"/>
        <v>40000641-EJECUCION</v>
      </c>
    </row>
    <row r="793" spans="1:12" x14ac:dyDescent="0.25">
      <c r="A793" t="s">
        <v>9</v>
      </c>
      <c r="B793" t="s">
        <v>2317</v>
      </c>
      <c r="C793" t="s">
        <v>945</v>
      </c>
      <c r="D793" s="1">
        <v>184682</v>
      </c>
      <c r="E793" t="s">
        <v>245</v>
      </c>
      <c r="F793" t="s">
        <v>818</v>
      </c>
      <c r="H793" t="s">
        <v>274</v>
      </c>
      <c r="I793" t="s">
        <v>2318</v>
      </c>
      <c r="J793">
        <v>30112096</v>
      </c>
      <c r="K793" t="str">
        <f t="shared" si="12"/>
        <v>30112096-DISEÑO</v>
      </c>
    </row>
    <row r="794" spans="1:12" x14ac:dyDescent="0.25">
      <c r="A794" t="s">
        <v>168</v>
      </c>
      <c r="B794" t="s">
        <v>2319</v>
      </c>
      <c r="D794" s="1">
        <v>3525916</v>
      </c>
      <c r="E794" t="s">
        <v>814</v>
      </c>
      <c r="F794" t="s">
        <v>892</v>
      </c>
      <c r="G794" t="s">
        <v>308</v>
      </c>
      <c r="H794" t="s">
        <v>275</v>
      </c>
      <c r="I794" t="s">
        <v>2320</v>
      </c>
      <c r="J794">
        <v>30484051</v>
      </c>
      <c r="K794" t="str">
        <f t="shared" si="12"/>
        <v>30484051-EJECUCION</v>
      </c>
      <c r="L794" t="s">
        <v>308</v>
      </c>
    </row>
    <row r="795" spans="1:12" x14ac:dyDescent="0.25">
      <c r="A795" t="s">
        <v>168</v>
      </c>
      <c r="B795" t="s">
        <v>2321</v>
      </c>
      <c r="D795" s="1">
        <v>415530</v>
      </c>
      <c r="E795" t="s">
        <v>245</v>
      </c>
      <c r="F795" t="s">
        <v>818</v>
      </c>
      <c r="H795" t="s">
        <v>842</v>
      </c>
      <c r="I795" t="s">
        <v>2322</v>
      </c>
      <c r="J795">
        <v>30468097</v>
      </c>
      <c r="K795" t="str">
        <f t="shared" si="12"/>
        <v>30468097-EJECUCION</v>
      </c>
    </row>
    <row r="796" spans="1:12" x14ac:dyDescent="0.25">
      <c r="A796" t="s">
        <v>9</v>
      </c>
      <c r="B796" t="s">
        <v>2323</v>
      </c>
      <c r="C796" t="s">
        <v>855</v>
      </c>
      <c r="D796" s="1">
        <v>435454</v>
      </c>
      <c r="E796" t="s">
        <v>814</v>
      </c>
      <c r="F796" t="s">
        <v>953</v>
      </c>
      <c r="G796" t="s">
        <v>8</v>
      </c>
      <c r="H796" t="s">
        <v>838</v>
      </c>
      <c r="I796" t="s">
        <v>2324</v>
      </c>
      <c r="J796">
        <v>30371695</v>
      </c>
      <c r="K796" t="str">
        <f t="shared" si="12"/>
        <v>30371695-DISEÑO</v>
      </c>
      <c r="L796" t="s">
        <v>8</v>
      </c>
    </row>
    <row r="797" spans="1:12" x14ac:dyDescent="0.25">
      <c r="A797" t="s">
        <v>168</v>
      </c>
      <c r="B797" t="s">
        <v>2325</v>
      </c>
      <c r="D797" s="1">
        <v>33134692</v>
      </c>
      <c r="E797" t="s">
        <v>814</v>
      </c>
      <c r="F797" t="s">
        <v>815</v>
      </c>
      <c r="G797" t="s">
        <v>8</v>
      </c>
      <c r="H797" t="s">
        <v>275</v>
      </c>
      <c r="I797" t="s">
        <v>2326</v>
      </c>
      <c r="J797">
        <v>30114721</v>
      </c>
      <c r="K797" t="str">
        <f t="shared" si="12"/>
        <v>30114721-EJECUCION</v>
      </c>
      <c r="L797" t="s">
        <v>8</v>
      </c>
    </row>
    <row r="798" spans="1:12" x14ac:dyDescent="0.25">
      <c r="A798" t="s">
        <v>168</v>
      </c>
      <c r="B798" t="s">
        <v>129</v>
      </c>
      <c r="C798" t="s">
        <v>37</v>
      </c>
      <c r="D798" s="1">
        <v>2829015</v>
      </c>
      <c r="E798" t="s">
        <v>245</v>
      </c>
      <c r="F798" t="s">
        <v>818</v>
      </c>
      <c r="G798" t="s">
        <v>8</v>
      </c>
      <c r="H798" t="s">
        <v>274</v>
      </c>
      <c r="I798" t="s">
        <v>2327</v>
      </c>
      <c r="J798">
        <v>30042613</v>
      </c>
      <c r="K798" t="str">
        <f t="shared" si="12"/>
        <v>30042613-EJECUCION</v>
      </c>
      <c r="L798" t="s">
        <v>8</v>
      </c>
    </row>
    <row r="799" spans="1:12" x14ac:dyDescent="0.25">
      <c r="A799" t="s">
        <v>168</v>
      </c>
      <c r="B799" t="s">
        <v>2328</v>
      </c>
      <c r="C799" t="s">
        <v>25</v>
      </c>
      <c r="D799" s="1">
        <v>759844</v>
      </c>
      <c r="E799" t="s">
        <v>245</v>
      </c>
      <c r="F799" t="s">
        <v>818</v>
      </c>
      <c r="G799" t="s">
        <v>8</v>
      </c>
      <c r="H799" t="s">
        <v>874</v>
      </c>
      <c r="I799" t="s">
        <v>2329</v>
      </c>
      <c r="J799">
        <v>30046830</v>
      </c>
      <c r="K799" t="str">
        <f t="shared" si="12"/>
        <v>30046830-EJECUCION</v>
      </c>
      <c r="L799" t="s">
        <v>8</v>
      </c>
    </row>
    <row r="800" spans="1:12" x14ac:dyDescent="0.25">
      <c r="A800" t="s">
        <v>168</v>
      </c>
      <c r="B800" t="s">
        <v>2330</v>
      </c>
      <c r="C800" t="s">
        <v>7</v>
      </c>
      <c r="D800" s="1">
        <v>6531648</v>
      </c>
      <c r="E800" t="s">
        <v>814</v>
      </c>
      <c r="F800" t="s">
        <v>958</v>
      </c>
      <c r="G800" t="s">
        <v>8</v>
      </c>
      <c r="H800" t="s">
        <v>274</v>
      </c>
      <c r="I800" t="s">
        <v>2331</v>
      </c>
      <c r="J800">
        <v>30430122</v>
      </c>
      <c r="K800" t="str">
        <f t="shared" si="12"/>
        <v>30430122-EJECUCION</v>
      </c>
      <c r="L800" t="s">
        <v>8</v>
      </c>
    </row>
    <row r="801" spans="1:12" x14ac:dyDescent="0.25">
      <c r="A801" t="s">
        <v>168</v>
      </c>
      <c r="B801" t="s">
        <v>1115</v>
      </c>
      <c r="C801" t="s">
        <v>22</v>
      </c>
      <c r="D801" s="1">
        <v>481258</v>
      </c>
      <c r="E801" t="s">
        <v>245</v>
      </c>
      <c r="F801" t="s">
        <v>818</v>
      </c>
      <c r="G801" t="s">
        <v>8</v>
      </c>
      <c r="H801" t="s">
        <v>838</v>
      </c>
      <c r="I801" t="s">
        <v>1116</v>
      </c>
      <c r="J801">
        <v>30389035</v>
      </c>
      <c r="K801" t="str">
        <f t="shared" si="12"/>
        <v>30389035-EJECUCION</v>
      </c>
      <c r="L801" t="s">
        <v>8</v>
      </c>
    </row>
    <row r="802" spans="1:12" x14ac:dyDescent="0.25">
      <c r="A802" t="s">
        <v>168</v>
      </c>
      <c r="B802" t="s">
        <v>2332</v>
      </c>
      <c r="C802" t="s">
        <v>27</v>
      </c>
      <c r="D802" s="1">
        <v>321162</v>
      </c>
      <c r="E802" t="s">
        <v>245</v>
      </c>
      <c r="F802" t="s">
        <v>818</v>
      </c>
      <c r="G802" t="s">
        <v>8</v>
      </c>
      <c r="H802" t="s">
        <v>826</v>
      </c>
      <c r="I802" t="s">
        <v>733</v>
      </c>
      <c r="J802">
        <v>30465242</v>
      </c>
      <c r="K802" t="str">
        <f t="shared" si="12"/>
        <v>30465242-EJECUCION</v>
      </c>
      <c r="L802" t="s">
        <v>8</v>
      </c>
    </row>
    <row r="803" spans="1:12" x14ac:dyDescent="0.25">
      <c r="A803" t="s">
        <v>9</v>
      </c>
      <c r="B803" t="s">
        <v>2333</v>
      </c>
      <c r="C803" t="s">
        <v>858</v>
      </c>
      <c r="D803" s="1">
        <v>150500</v>
      </c>
      <c r="E803" t="s">
        <v>814</v>
      </c>
      <c r="F803" t="s">
        <v>953</v>
      </c>
      <c r="G803" t="s">
        <v>8</v>
      </c>
      <c r="H803" t="s">
        <v>838</v>
      </c>
      <c r="I803" t="s">
        <v>2334</v>
      </c>
      <c r="J803">
        <v>30455872</v>
      </c>
      <c r="K803" t="str">
        <f t="shared" si="12"/>
        <v>30455872-DISEÑO</v>
      </c>
      <c r="L803" t="s">
        <v>8</v>
      </c>
    </row>
    <row r="804" spans="1:12" x14ac:dyDescent="0.25">
      <c r="A804" t="s">
        <v>168</v>
      </c>
      <c r="B804" t="s">
        <v>2335</v>
      </c>
      <c r="C804" t="s">
        <v>871</v>
      </c>
      <c r="D804" s="1">
        <v>43604</v>
      </c>
      <c r="E804" t="s">
        <v>245</v>
      </c>
      <c r="F804" t="s">
        <v>818</v>
      </c>
      <c r="H804" t="s">
        <v>286</v>
      </c>
      <c r="I804" t="s">
        <v>2336</v>
      </c>
      <c r="J804">
        <v>30487092</v>
      </c>
      <c r="K804" t="str">
        <f t="shared" si="12"/>
        <v>30487092-EJECUCION</v>
      </c>
    </row>
    <row r="805" spans="1:12" x14ac:dyDescent="0.25">
      <c r="A805" t="s">
        <v>168</v>
      </c>
      <c r="B805" t="s">
        <v>2337</v>
      </c>
      <c r="D805" s="1">
        <v>415483</v>
      </c>
      <c r="E805" t="s">
        <v>245</v>
      </c>
      <c r="F805" t="s">
        <v>818</v>
      </c>
      <c r="H805" t="s">
        <v>274</v>
      </c>
      <c r="I805" t="s">
        <v>2338</v>
      </c>
      <c r="J805">
        <v>30458546</v>
      </c>
      <c r="K805" t="str">
        <f t="shared" si="12"/>
        <v>30458546-EJECUCION</v>
      </c>
    </row>
    <row r="806" spans="1:12" x14ac:dyDescent="0.25">
      <c r="A806" t="s">
        <v>168</v>
      </c>
      <c r="B806" t="s">
        <v>2339</v>
      </c>
      <c r="D806" s="1">
        <v>1799358</v>
      </c>
      <c r="E806" t="s">
        <v>814</v>
      </c>
      <c r="F806" t="s">
        <v>958</v>
      </c>
      <c r="H806" t="s">
        <v>274</v>
      </c>
      <c r="I806" t="s">
        <v>2340</v>
      </c>
      <c r="J806">
        <v>30092736</v>
      </c>
      <c r="K806" t="str">
        <f t="shared" si="12"/>
        <v>30092736-EJECUCION</v>
      </c>
    </row>
    <row r="807" spans="1:12" x14ac:dyDescent="0.25">
      <c r="A807" t="s">
        <v>168</v>
      </c>
      <c r="B807" t="s">
        <v>370</v>
      </c>
      <c r="C807" t="s">
        <v>44</v>
      </c>
      <c r="D807" s="1">
        <v>2762402</v>
      </c>
      <c r="E807" t="s">
        <v>245</v>
      </c>
      <c r="F807" t="s">
        <v>818</v>
      </c>
      <c r="G807" t="s">
        <v>8</v>
      </c>
      <c r="H807" t="s">
        <v>275</v>
      </c>
      <c r="I807" t="s">
        <v>2216</v>
      </c>
      <c r="J807">
        <v>30371674</v>
      </c>
      <c r="K807" t="str">
        <f t="shared" si="12"/>
        <v>30371674-EJECUCION</v>
      </c>
      <c r="L807" t="s">
        <v>8</v>
      </c>
    </row>
    <row r="808" spans="1:12" x14ac:dyDescent="0.25">
      <c r="A808" t="s">
        <v>168</v>
      </c>
      <c r="B808" t="s">
        <v>2341</v>
      </c>
      <c r="C808" t="s">
        <v>40</v>
      </c>
      <c r="D808" s="1">
        <v>73639</v>
      </c>
      <c r="E808" t="s">
        <v>245</v>
      </c>
      <c r="F808" t="s">
        <v>818</v>
      </c>
      <c r="H808" t="s">
        <v>838</v>
      </c>
      <c r="I808" t="s">
        <v>2342</v>
      </c>
      <c r="J808">
        <v>30488215</v>
      </c>
      <c r="K808" t="str">
        <f t="shared" si="12"/>
        <v>30488215-EJECUCION</v>
      </c>
    </row>
    <row r="809" spans="1:12" x14ac:dyDescent="0.25">
      <c r="A809" t="s">
        <v>168</v>
      </c>
      <c r="B809" t="s">
        <v>2343</v>
      </c>
      <c r="C809" t="s">
        <v>858</v>
      </c>
      <c r="D809" s="1">
        <v>258450</v>
      </c>
      <c r="E809" t="s">
        <v>245</v>
      </c>
      <c r="F809" t="s">
        <v>818</v>
      </c>
      <c r="H809" t="s">
        <v>822</v>
      </c>
      <c r="I809" t="s">
        <v>2344</v>
      </c>
      <c r="J809">
        <v>30478036</v>
      </c>
      <c r="K809" t="str">
        <f t="shared" si="12"/>
        <v>30478036-EJECUCION</v>
      </c>
    </row>
    <row r="810" spans="1:12" x14ac:dyDescent="0.25">
      <c r="A810" t="s">
        <v>168</v>
      </c>
      <c r="B810" t="s">
        <v>2345</v>
      </c>
      <c r="C810" t="s">
        <v>37</v>
      </c>
      <c r="D810" s="1">
        <v>51300</v>
      </c>
      <c r="E810" t="s">
        <v>245</v>
      </c>
      <c r="F810" t="s">
        <v>818</v>
      </c>
      <c r="H810" t="s">
        <v>286</v>
      </c>
      <c r="I810" t="s">
        <v>2346</v>
      </c>
      <c r="J810">
        <v>30487891</v>
      </c>
      <c r="K810" t="str">
        <f t="shared" si="12"/>
        <v>30487891-EJECUCION</v>
      </c>
    </row>
    <row r="811" spans="1:12" x14ac:dyDescent="0.25">
      <c r="A811" t="s">
        <v>168</v>
      </c>
      <c r="B811" t="s">
        <v>2347</v>
      </c>
      <c r="C811" t="s">
        <v>16</v>
      </c>
      <c r="D811" s="1">
        <v>1733600</v>
      </c>
      <c r="E811" t="s">
        <v>245</v>
      </c>
      <c r="F811" t="s">
        <v>818</v>
      </c>
      <c r="G811" t="s">
        <v>8</v>
      </c>
      <c r="H811" t="s">
        <v>838</v>
      </c>
      <c r="I811" t="s">
        <v>2348</v>
      </c>
      <c r="J811">
        <v>30134906</v>
      </c>
      <c r="K811" t="str">
        <f t="shared" si="12"/>
        <v>30134906-EJECUCION</v>
      </c>
      <c r="L811" t="s">
        <v>8</v>
      </c>
    </row>
    <row r="812" spans="1:12" x14ac:dyDescent="0.25">
      <c r="A812" t="s">
        <v>168</v>
      </c>
      <c r="B812" t="s">
        <v>2349</v>
      </c>
      <c r="D812" s="1">
        <v>600000</v>
      </c>
      <c r="E812" t="s">
        <v>245</v>
      </c>
      <c r="F812" t="s">
        <v>818</v>
      </c>
      <c r="H812" t="s">
        <v>274</v>
      </c>
      <c r="I812" t="s">
        <v>2350</v>
      </c>
      <c r="J812">
        <v>40001626</v>
      </c>
      <c r="K812" t="str">
        <f t="shared" si="12"/>
        <v>40001626-EJECUCION</v>
      </c>
    </row>
    <row r="813" spans="1:12" x14ac:dyDescent="0.25">
      <c r="A813" t="s">
        <v>168</v>
      </c>
      <c r="B813" t="s">
        <v>2351</v>
      </c>
      <c r="C813" t="s">
        <v>44</v>
      </c>
      <c r="D813" s="1">
        <v>187347</v>
      </c>
      <c r="E813" t="s">
        <v>245</v>
      </c>
      <c r="F813" t="s">
        <v>818</v>
      </c>
      <c r="H813" t="s">
        <v>342</v>
      </c>
      <c r="I813" t="s">
        <v>2352</v>
      </c>
      <c r="J813">
        <v>30341732</v>
      </c>
      <c r="K813" t="str">
        <f t="shared" si="12"/>
        <v>30341732-EJECUCION</v>
      </c>
    </row>
    <row r="814" spans="1:12" x14ac:dyDescent="0.25">
      <c r="A814" t="s">
        <v>169</v>
      </c>
      <c r="B814" t="s">
        <v>2353</v>
      </c>
      <c r="C814" t="s">
        <v>7</v>
      </c>
      <c r="D814" s="1">
        <v>386885</v>
      </c>
      <c r="E814" t="s">
        <v>814</v>
      </c>
      <c r="F814" t="s">
        <v>815</v>
      </c>
      <c r="G814" t="s">
        <v>8</v>
      </c>
      <c r="H814" t="s">
        <v>275</v>
      </c>
      <c r="I814" t="s">
        <v>2354</v>
      </c>
      <c r="J814">
        <v>30382574</v>
      </c>
      <c r="K814" t="str">
        <f t="shared" si="12"/>
        <v>30382574-PREFACTIBILIDAD</v>
      </c>
      <c r="L814" t="s">
        <v>8</v>
      </c>
    </row>
    <row r="815" spans="1:12" x14ac:dyDescent="0.25">
      <c r="A815" t="s">
        <v>168</v>
      </c>
      <c r="B815" t="s">
        <v>2355</v>
      </c>
      <c r="C815" t="s">
        <v>871</v>
      </c>
      <c r="D815" s="1">
        <v>16207364</v>
      </c>
      <c r="E815" t="s">
        <v>814</v>
      </c>
      <c r="F815" t="s">
        <v>815</v>
      </c>
      <c r="G815" t="s">
        <v>8</v>
      </c>
      <c r="H815" t="s">
        <v>275</v>
      </c>
      <c r="I815" t="s">
        <v>2356</v>
      </c>
      <c r="J815">
        <v>30070432</v>
      </c>
      <c r="K815" t="str">
        <f t="shared" si="12"/>
        <v>30070432-EJECUCION</v>
      </c>
      <c r="L815" t="s">
        <v>8</v>
      </c>
    </row>
    <row r="816" spans="1:12" x14ac:dyDescent="0.25">
      <c r="A816" t="s">
        <v>168</v>
      </c>
      <c r="B816" t="s">
        <v>585</v>
      </c>
      <c r="D816" s="1">
        <v>615600</v>
      </c>
      <c r="E816" t="s">
        <v>245</v>
      </c>
      <c r="F816" t="s">
        <v>818</v>
      </c>
      <c r="H816" t="s">
        <v>274</v>
      </c>
      <c r="I816" t="s">
        <v>2357</v>
      </c>
      <c r="J816">
        <v>30488757</v>
      </c>
      <c r="K816" t="str">
        <f t="shared" si="12"/>
        <v>30488757-EJECUCION</v>
      </c>
    </row>
    <row r="817" spans="1:12" x14ac:dyDescent="0.25">
      <c r="A817" t="s">
        <v>168</v>
      </c>
      <c r="B817" t="s">
        <v>2358</v>
      </c>
      <c r="D817" s="1">
        <v>555068</v>
      </c>
      <c r="E817" t="s">
        <v>245</v>
      </c>
      <c r="F817" t="s">
        <v>818</v>
      </c>
      <c r="H817" t="s">
        <v>842</v>
      </c>
      <c r="I817" t="s">
        <v>2359</v>
      </c>
      <c r="J817">
        <v>30483648</v>
      </c>
      <c r="K817" t="str">
        <f t="shared" si="12"/>
        <v>30483648-EJECUCION</v>
      </c>
    </row>
    <row r="818" spans="1:12" x14ac:dyDescent="0.25">
      <c r="A818" t="s">
        <v>168</v>
      </c>
      <c r="B818" t="s">
        <v>2360</v>
      </c>
      <c r="D818" s="1">
        <v>307800</v>
      </c>
      <c r="E818" t="s">
        <v>245</v>
      </c>
      <c r="F818" t="s">
        <v>818</v>
      </c>
      <c r="H818" t="s">
        <v>286</v>
      </c>
      <c r="I818" t="s">
        <v>2361</v>
      </c>
      <c r="J818">
        <v>30485054</v>
      </c>
      <c r="K818" t="str">
        <f t="shared" si="12"/>
        <v>30485054-EJECUCION</v>
      </c>
    </row>
    <row r="819" spans="1:12" x14ac:dyDescent="0.25">
      <c r="A819" t="s">
        <v>168</v>
      </c>
      <c r="B819" t="s">
        <v>2362</v>
      </c>
      <c r="D819" s="1">
        <v>513001</v>
      </c>
      <c r="E819" t="s">
        <v>245</v>
      </c>
      <c r="F819" t="s">
        <v>818</v>
      </c>
      <c r="H819" t="s">
        <v>842</v>
      </c>
      <c r="I819" t="s">
        <v>2363</v>
      </c>
      <c r="J819">
        <v>30485137</v>
      </c>
      <c r="K819" t="str">
        <f t="shared" si="12"/>
        <v>30485137-EJECUCION</v>
      </c>
    </row>
    <row r="820" spans="1:12" x14ac:dyDescent="0.25">
      <c r="A820" t="s">
        <v>9</v>
      </c>
      <c r="B820" t="s">
        <v>2364</v>
      </c>
      <c r="C820" t="s">
        <v>871</v>
      </c>
      <c r="D820" s="1">
        <v>52254</v>
      </c>
      <c r="E820" t="s">
        <v>814</v>
      </c>
      <c r="F820" t="s">
        <v>892</v>
      </c>
      <c r="H820" t="s">
        <v>838</v>
      </c>
      <c r="I820" t="s">
        <v>2365</v>
      </c>
      <c r="J820">
        <v>30283073</v>
      </c>
      <c r="K820" t="str">
        <f t="shared" si="12"/>
        <v>30283073-DISEÑO</v>
      </c>
    </row>
    <row r="821" spans="1:12" x14ac:dyDescent="0.25">
      <c r="A821" t="s">
        <v>168</v>
      </c>
      <c r="B821" t="s">
        <v>2366</v>
      </c>
      <c r="C821" t="s">
        <v>44</v>
      </c>
      <c r="D821" s="1">
        <v>53890</v>
      </c>
      <c r="E821" t="s">
        <v>814</v>
      </c>
      <c r="F821" t="s">
        <v>892</v>
      </c>
      <c r="H821" t="s">
        <v>838</v>
      </c>
      <c r="I821" t="s">
        <v>2367</v>
      </c>
      <c r="J821">
        <v>30391492</v>
      </c>
      <c r="K821" t="str">
        <f t="shared" si="12"/>
        <v>30391492-EJECUCION</v>
      </c>
    </row>
    <row r="822" spans="1:12" x14ac:dyDescent="0.25">
      <c r="A822" t="s">
        <v>168</v>
      </c>
      <c r="B822" t="s">
        <v>2368</v>
      </c>
      <c r="C822" t="s">
        <v>41</v>
      </c>
      <c r="D822" s="1">
        <v>87210</v>
      </c>
      <c r="E822" t="s">
        <v>814</v>
      </c>
      <c r="F822" t="s">
        <v>1132</v>
      </c>
      <c r="H822" t="s">
        <v>838</v>
      </c>
      <c r="I822" t="s">
        <v>2369</v>
      </c>
      <c r="J822">
        <v>30460847</v>
      </c>
      <c r="K822" t="str">
        <f t="shared" si="12"/>
        <v>30460847-EJECUCION</v>
      </c>
    </row>
    <row r="823" spans="1:12" x14ac:dyDescent="0.25">
      <c r="A823" t="s">
        <v>168</v>
      </c>
      <c r="B823" t="s">
        <v>2370</v>
      </c>
      <c r="D823" s="1">
        <v>40278054</v>
      </c>
      <c r="E823" t="s">
        <v>814</v>
      </c>
      <c r="F823" t="s">
        <v>815</v>
      </c>
      <c r="G823" t="s">
        <v>8</v>
      </c>
      <c r="H823" t="s">
        <v>275</v>
      </c>
      <c r="I823" t="s">
        <v>2371</v>
      </c>
      <c r="J823">
        <v>20080167</v>
      </c>
      <c r="K823" t="str">
        <f t="shared" si="12"/>
        <v>20080167-EJECUCION</v>
      </c>
      <c r="L823" t="s">
        <v>8</v>
      </c>
    </row>
    <row r="824" spans="1:12" x14ac:dyDescent="0.25">
      <c r="A824" t="s">
        <v>168</v>
      </c>
      <c r="B824" t="s">
        <v>2372</v>
      </c>
      <c r="D824" s="1">
        <v>319479</v>
      </c>
      <c r="E824" t="s">
        <v>814</v>
      </c>
      <c r="F824" t="s">
        <v>1087</v>
      </c>
      <c r="H824" t="s">
        <v>275</v>
      </c>
      <c r="I824" t="s">
        <v>2373</v>
      </c>
      <c r="J824">
        <v>30459287</v>
      </c>
      <c r="K824" t="str">
        <f t="shared" si="12"/>
        <v>30459287-EJECUCION</v>
      </c>
    </row>
    <row r="825" spans="1:12" x14ac:dyDescent="0.25">
      <c r="A825" t="s">
        <v>169</v>
      </c>
      <c r="B825" t="s">
        <v>2374</v>
      </c>
      <c r="D825" s="1">
        <v>355330</v>
      </c>
      <c r="E825" t="s">
        <v>814</v>
      </c>
      <c r="F825" t="s">
        <v>815</v>
      </c>
      <c r="G825" t="s">
        <v>8</v>
      </c>
      <c r="H825" t="s">
        <v>275</v>
      </c>
      <c r="I825" t="s">
        <v>2375</v>
      </c>
      <c r="J825">
        <v>30123604</v>
      </c>
      <c r="K825" t="str">
        <f t="shared" si="12"/>
        <v>30123604-PREFACTIBILIDAD</v>
      </c>
      <c r="L825" t="s">
        <v>8</v>
      </c>
    </row>
    <row r="826" spans="1:12" x14ac:dyDescent="0.25">
      <c r="A826" t="s">
        <v>168</v>
      </c>
      <c r="B826" t="s">
        <v>2376</v>
      </c>
      <c r="C826" t="s">
        <v>858</v>
      </c>
      <c r="D826" s="1">
        <v>102600</v>
      </c>
      <c r="E826" t="s">
        <v>245</v>
      </c>
      <c r="F826" t="s">
        <v>818</v>
      </c>
      <c r="H826" t="s">
        <v>842</v>
      </c>
      <c r="I826" t="s">
        <v>2377</v>
      </c>
      <c r="J826">
        <v>40001236</v>
      </c>
      <c r="K826" t="str">
        <f t="shared" si="12"/>
        <v>40001236-EJECUCION</v>
      </c>
    </row>
    <row r="827" spans="1:12" x14ac:dyDescent="0.25">
      <c r="A827" t="s">
        <v>168</v>
      </c>
      <c r="B827" t="s">
        <v>2378</v>
      </c>
      <c r="C827" t="s">
        <v>33</v>
      </c>
      <c r="D827" s="1">
        <v>128384</v>
      </c>
      <c r="E827" t="s">
        <v>245</v>
      </c>
      <c r="F827" t="s">
        <v>818</v>
      </c>
      <c r="H827" t="s">
        <v>819</v>
      </c>
      <c r="I827" t="s">
        <v>2379</v>
      </c>
      <c r="J827">
        <v>30467589</v>
      </c>
      <c r="K827" t="str">
        <f t="shared" si="12"/>
        <v>30467589-EJECUCION</v>
      </c>
    </row>
    <row r="828" spans="1:12" x14ac:dyDescent="0.25">
      <c r="A828" t="s">
        <v>168</v>
      </c>
      <c r="B828" t="s">
        <v>2380</v>
      </c>
      <c r="C828" t="s">
        <v>871</v>
      </c>
      <c r="D828" s="1">
        <v>279618</v>
      </c>
      <c r="E828" t="s">
        <v>245</v>
      </c>
      <c r="F828" t="s">
        <v>818</v>
      </c>
      <c r="G828" t="s">
        <v>8</v>
      </c>
      <c r="H828" t="s">
        <v>275</v>
      </c>
      <c r="I828" t="s">
        <v>2381</v>
      </c>
      <c r="J828">
        <v>30080460</v>
      </c>
      <c r="K828" t="str">
        <f t="shared" si="12"/>
        <v>30080460-EJECUCION</v>
      </c>
      <c r="L828" t="s">
        <v>8</v>
      </c>
    </row>
    <row r="829" spans="1:12" x14ac:dyDescent="0.25">
      <c r="A829" t="s">
        <v>168</v>
      </c>
      <c r="B829" t="s">
        <v>160</v>
      </c>
      <c r="D829" s="1">
        <v>461698</v>
      </c>
      <c r="E829" t="s">
        <v>245</v>
      </c>
      <c r="F829" t="s">
        <v>818</v>
      </c>
      <c r="H829" t="s">
        <v>842</v>
      </c>
      <c r="I829" t="s">
        <v>2382</v>
      </c>
      <c r="J829">
        <v>30351343</v>
      </c>
      <c r="K829" t="str">
        <f t="shared" si="12"/>
        <v>30351343-EJECUCION</v>
      </c>
    </row>
    <row r="830" spans="1:12" x14ac:dyDescent="0.25">
      <c r="A830" t="s">
        <v>168</v>
      </c>
      <c r="B830" t="s">
        <v>2383</v>
      </c>
      <c r="C830" t="s">
        <v>19</v>
      </c>
      <c r="D830" s="1">
        <v>50000</v>
      </c>
      <c r="E830" t="s">
        <v>245</v>
      </c>
      <c r="F830" t="s">
        <v>818</v>
      </c>
      <c r="H830" t="s">
        <v>286</v>
      </c>
      <c r="I830" t="s">
        <v>2384</v>
      </c>
      <c r="J830">
        <v>30487372</v>
      </c>
      <c r="K830" t="str">
        <f t="shared" si="12"/>
        <v>30487372-EJECUCION</v>
      </c>
    </row>
    <row r="831" spans="1:12" x14ac:dyDescent="0.25">
      <c r="A831" t="s">
        <v>168</v>
      </c>
      <c r="B831" t="s">
        <v>2385</v>
      </c>
      <c r="C831" t="s">
        <v>19</v>
      </c>
      <c r="D831" s="1">
        <v>51300</v>
      </c>
      <c r="E831" t="s">
        <v>245</v>
      </c>
      <c r="F831" t="s">
        <v>818</v>
      </c>
      <c r="H831" t="s">
        <v>838</v>
      </c>
      <c r="I831" t="s">
        <v>2386</v>
      </c>
      <c r="J831">
        <v>30485224</v>
      </c>
      <c r="K831" t="str">
        <f t="shared" si="12"/>
        <v>30485224-EJECUCION</v>
      </c>
    </row>
    <row r="832" spans="1:12" x14ac:dyDescent="0.25">
      <c r="A832" t="s">
        <v>168</v>
      </c>
      <c r="B832" t="s">
        <v>2387</v>
      </c>
      <c r="D832" s="1">
        <v>495248</v>
      </c>
      <c r="E832" t="s">
        <v>814</v>
      </c>
      <c r="F832" t="s">
        <v>1204</v>
      </c>
      <c r="H832" t="s">
        <v>902</v>
      </c>
      <c r="I832" t="s">
        <v>2388</v>
      </c>
      <c r="J832">
        <v>30308775</v>
      </c>
      <c r="K832" t="str">
        <f t="shared" si="12"/>
        <v>30308775-EJECUCION</v>
      </c>
    </row>
    <row r="833" spans="1:12" x14ac:dyDescent="0.25">
      <c r="A833" t="s">
        <v>9</v>
      </c>
      <c r="B833" t="s">
        <v>447</v>
      </c>
      <c r="C833" t="s">
        <v>41</v>
      </c>
      <c r="D833" s="1">
        <v>55259</v>
      </c>
      <c r="E833" t="s">
        <v>245</v>
      </c>
      <c r="F833" t="s">
        <v>818</v>
      </c>
      <c r="H833" t="s">
        <v>822</v>
      </c>
      <c r="I833" t="s">
        <v>2389</v>
      </c>
      <c r="J833">
        <v>30115881</v>
      </c>
      <c r="K833" t="str">
        <f t="shared" si="12"/>
        <v>30115881-DISEÑO</v>
      </c>
    </row>
    <row r="834" spans="1:12" x14ac:dyDescent="0.25">
      <c r="A834" t="s">
        <v>168</v>
      </c>
      <c r="B834" t="s">
        <v>2390</v>
      </c>
      <c r="D834" s="1">
        <v>536598</v>
      </c>
      <c r="E834" t="s">
        <v>245</v>
      </c>
      <c r="F834" t="s">
        <v>818</v>
      </c>
      <c r="G834" t="s">
        <v>308</v>
      </c>
      <c r="H834" t="s">
        <v>275</v>
      </c>
      <c r="I834" t="s">
        <v>2391</v>
      </c>
      <c r="J834">
        <v>30458729</v>
      </c>
      <c r="K834" t="str">
        <f t="shared" si="12"/>
        <v>30458729-EJECUCION</v>
      </c>
      <c r="L834" t="s">
        <v>308</v>
      </c>
    </row>
    <row r="835" spans="1:12" x14ac:dyDescent="0.25">
      <c r="A835" t="s">
        <v>168</v>
      </c>
      <c r="B835" t="s">
        <v>2392</v>
      </c>
      <c r="D835" s="1">
        <v>3286392</v>
      </c>
      <c r="E835" t="s">
        <v>814</v>
      </c>
      <c r="F835" t="s">
        <v>1126</v>
      </c>
      <c r="H835" t="s">
        <v>826</v>
      </c>
      <c r="I835" t="s">
        <v>2393</v>
      </c>
      <c r="J835">
        <v>30226672</v>
      </c>
      <c r="K835" t="str">
        <f t="shared" ref="K835:K898" si="13">CONCATENATE(J835,"-",A835)</f>
        <v>30226672-EJECUCION</v>
      </c>
    </row>
    <row r="836" spans="1:12" x14ac:dyDescent="0.25">
      <c r="A836" t="s">
        <v>9</v>
      </c>
      <c r="B836" t="s">
        <v>449</v>
      </c>
      <c r="C836" t="s">
        <v>945</v>
      </c>
      <c r="D836" s="1">
        <v>42066</v>
      </c>
      <c r="E836" t="s">
        <v>245</v>
      </c>
      <c r="F836" t="s">
        <v>818</v>
      </c>
      <c r="H836" t="s">
        <v>826</v>
      </c>
      <c r="I836" t="s">
        <v>2394</v>
      </c>
      <c r="J836">
        <v>30485181</v>
      </c>
      <c r="K836" t="str">
        <f t="shared" si="13"/>
        <v>30485181-DISEÑO</v>
      </c>
    </row>
    <row r="837" spans="1:12" x14ac:dyDescent="0.25">
      <c r="A837" t="s">
        <v>168</v>
      </c>
      <c r="B837" t="s">
        <v>2395</v>
      </c>
      <c r="D837" s="1">
        <v>16688166</v>
      </c>
      <c r="E837" t="s">
        <v>814</v>
      </c>
      <c r="F837" t="s">
        <v>815</v>
      </c>
      <c r="G837" t="s">
        <v>8</v>
      </c>
      <c r="H837" t="s">
        <v>275</v>
      </c>
      <c r="I837" t="s">
        <v>2396</v>
      </c>
      <c r="J837">
        <v>30051950</v>
      </c>
      <c r="K837" t="str">
        <f t="shared" si="13"/>
        <v>30051950-EJECUCION</v>
      </c>
      <c r="L837" t="s">
        <v>8</v>
      </c>
    </row>
    <row r="838" spans="1:12" x14ac:dyDescent="0.25">
      <c r="A838" t="s">
        <v>9</v>
      </c>
      <c r="B838" t="s">
        <v>2397</v>
      </c>
      <c r="C838" t="s">
        <v>24</v>
      </c>
      <c r="D838" s="1">
        <v>33097</v>
      </c>
      <c r="E838" t="s">
        <v>814</v>
      </c>
      <c r="F838" t="s">
        <v>892</v>
      </c>
      <c r="G838" t="s">
        <v>8</v>
      </c>
      <c r="H838" t="s">
        <v>838</v>
      </c>
      <c r="I838" t="s">
        <v>2398</v>
      </c>
      <c r="J838">
        <v>30390822</v>
      </c>
      <c r="K838" t="str">
        <f t="shared" si="13"/>
        <v>30390822-DISEÑO</v>
      </c>
      <c r="L838" t="s">
        <v>8</v>
      </c>
    </row>
    <row r="839" spans="1:12" x14ac:dyDescent="0.25">
      <c r="A839" t="s">
        <v>168</v>
      </c>
      <c r="B839" t="s">
        <v>2399</v>
      </c>
      <c r="D839" s="1">
        <v>28961094</v>
      </c>
      <c r="E839" t="s">
        <v>814</v>
      </c>
      <c r="F839" t="s">
        <v>815</v>
      </c>
      <c r="G839" t="s">
        <v>8</v>
      </c>
      <c r="H839" t="s">
        <v>275</v>
      </c>
      <c r="I839" t="s">
        <v>2400</v>
      </c>
      <c r="J839">
        <v>30115547</v>
      </c>
      <c r="K839" t="str">
        <f t="shared" si="13"/>
        <v>30115547-EJECUCION</v>
      </c>
      <c r="L839" t="s">
        <v>8</v>
      </c>
    </row>
    <row r="840" spans="1:12" x14ac:dyDescent="0.25">
      <c r="A840" t="s">
        <v>168</v>
      </c>
      <c r="B840" t="s">
        <v>2401</v>
      </c>
      <c r="C840" t="s">
        <v>44</v>
      </c>
      <c r="D840" s="1">
        <v>116159</v>
      </c>
      <c r="E840" t="s">
        <v>814</v>
      </c>
      <c r="F840" t="s">
        <v>892</v>
      </c>
      <c r="G840" t="s">
        <v>8</v>
      </c>
      <c r="H840" t="s">
        <v>838</v>
      </c>
      <c r="I840" t="s">
        <v>2402</v>
      </c>
      <c r="J840">
        <v>30484070</v>
      </c>
      <c r="K840" t="str">
        <f t="shared" si="13"/>
        <v>30484070-EJECUCION</v>
      </c>
      <c r="L840" t="s">
        <v>8</v>
      </c>
    </row>
    <row r="841" spans="1:12" x14ac:dyDescent="0.25">
      <c r="A841" t="s">
        <v>168</v>
      </c>
      <c r="B841" t="s">
        <v>2403</v>
      </c>
      <c r="C841" t="s">
        <v>33</v>
      </c>
      <c r="D841" s="1">
        <v>9917855</v>
      </c>
      <c r="E841" t="s">
        <v>814</v>
      </c>
      <c r="F841" t="s">
        <v>815</v>
      </c>
      <c r="G841" t="s">
        <v>8</v>
      </c>
      <c r="H841" t="s">
        <v>275</v>
      </c>
      <c r="I841" t="s">
        <v>2404</v>
      </c>
      <c r="J841">
        <v>30121997</v>
      </c>
      <c r="K841" t="str">
        <f t="shared" si="13"/>
        <v>30121997-EJECUCION</v>
      </c>
      <c r="L841" t="s">
        <v>8</v>
      </c>
    </row>
    <row r="842" spans="1:12" x14ac:dyDescent="0.25">
      <c r="A842" t="s">
        <v>9</v>
      </c>
      <c r="B842" t="s">
        <v>2405</v>
      </c>
      <c r="C842" t="s">
        <v>44</v>
      </c>
      <c r="D842" s="1">
        <v>82080</v>
      </c>
      <c r="E842" t="s">
        <v>245</v>
      </c>
      <c r="F842" t="s">
        <v>818</v>
      </c>
      <c r="H842" t="s">
        <v>822</v>
      </c>
      <c r="I842" t="s">
        <v>2406</v>
      </c>
      <c r="J842">
        <v>30486512</v>
      </c>
      <c r="K842" t="str">
        <f t="shared" si="13"/>
        <v>30486512-DISEÑO</v>
      </c>
    </row>
    <row r="843" spans="1:12" x14ac:dyDescent="0.25">
      <c r="A843" t="s">
        <v>168</v>
      </c>
      <c r="B843" t="s">
        <v>2407</v>
      </c>
      <c r="C843" t="s">
        <v>858</v>
      </c>
      <c r="D843" s="1">
        <v>58162</v>
      </c>
      <c r="E843" t="s">
        <v>245</v>
      </c>
      <c r="F843" t="s">
        <v>818</v>
      </c>
      <c r="H843" t="s">
        <v>286</v>
      </c>
      <c r="I843" t="s">
        <v>2408</v>
      </c>
      <c r="J843">
        <v>30488408</v>
      </c>
      <c r="K843" t="str">
        <f t="shared" si="13"/>
        <v>30488408-EJECUCION</v>
      </c>
    </row>
    <row r="844" spans="1:12" x14ac:dyDescent="0.25">
      <c r="A844" t="s">
        <v>168</v>
      </c>
      <c r="B844" t="s">
        <v>2409</v>
      </c>
      <c r="C844" t="s">
        <v>25</v>
      </c>
      <c r="D844" s="1">
        <v>299743</v>
      </c>
      <c r="E844" t="s">
        <v>245</v>
      </c>
      <c r="F844" t="s">
        <v>818</v>
      </c>
      <c r="H844" t="s">
        <v>275</v>
      </c>
      <c r="I844" t="s">
        <v>2410</v>
      </c>
      <c r="J844">
        <v>30329325</v>
      </c>
      <c r="K844" t="str">
        <f t="shared" si="13"/>
        <v>30329325-EJECUCION</v>
      </c>
    </row>
    <row r="845" spans="1:12" x14ac:dyDescent="0.25">
      <c r="A845" t="s">
        <v>168</v>
      </c>
      <c r="B845" t="s">
        <v>2411</v>
      </c>
      <c r="D845" s="1">
        <v>4672693</v>
      </c>
      <c r="E845" t="s">
        <v>245</v>
      </c>
      <c r="F845" t="s">
        <v>818</v>
      </c>
      <c r="H845" t="s">
        <v>275</v>
      </c>
      <c r="I845" t="s">
        <v>2412</v>
      </c>
      <c r="J845">
        <v>30342679</v>
      </c>
      <c r="K845" t="str">
        <f t="shared" si="13"/>
        <v>30342679-EJECUCION</v>
      </c>
    </row>
    <row r="846" spans="1:12" x14ac:dyDescent="0.25">
      <c r="A846" t="s">
        <v>168</v>
      </c>
      <c r="B846" t="s">
        <v>529</v>
      </c>
      <c r="C846" t="s">
        <v>871</v>
      </c>
      <c r="D846" s="1">
        <v>286260</v>
      </c>
      <c r="E846" t="s">
        <v>245</v>
      </c>
      <c r="F846" t="s">
        <v>818</v>
      </c>
      <c r="G846" t="s">
        <v>8</v>
      </c>
      <c r="H846" t="s">
        <v>274</v>
      </c>
      <c r="I846" t="s">
        <v>703</v>
      </c>
      <c r="J846">
        <v>30034666</v>
      </c>
      <c r="K846" t="str">
        <f t="shared" si="13"/>
        <v>30034666-EJECUCION</v>
      </c>
      <c r="L846" t="s">
        <v>8</v>
      </c>
    </row>
    <row r="847" spans="1:12" x14ac:dyDescent="0.25">
      <c r="A847" t="s">
        <v>168</v>
      </c>
      <c r="B847" t="s">
        <v>2413</v>
      </c>
      <c r="D847" s="1">
        <v>26361613</v>
      </c>
      <c r="E847" t="s">
        <v>814</v>
      </c>
      <c r="F847" t="s">
        <v>1087</v>
      </c>
      <c r="G847" t="s">
        <v>8</v>
      </c>
      <c r="H847" t="s">
        <v>275</v>
      </c>
      <c r="I847" t="s">
        <v>2414</v>
      </c>
      <c r="J847">
        <v>30083769</v>
      </c>
      <c r="K847" t="str">
        <f t="shared" si="13"/>
        <v>30083769-EJECUCION</v>
      </c>
      <c r="L847" t="s">
        <v>8</v>
      </c>
    </row>
    <row r="848" spans="1:12" x14ac:dyDescent="0.25">
      <c r="A848" t="s">
        <v>168</v>
      </c>
      <c r="B848" t="s">
        <v>2415</v>
      </c>
      <c r="C848" t="s">
        <v>45</v>
      </c>
      <c r="D848" s="1">
        <v>3900581</v>
      </c>
      <c r="E848" t="s">
        <v>245</v>
      </c>
      <c r="F848" t="s">
        <v>818</v>
      </c>
      <c r="G848" t="s">
        <v>8</v>
      </c>
      <c r="H848" t="s">
        <v>912</v>
      </c>
      <c r="I848" t="s">
        <v>2416</v>
      </c>
      <c r="J848">
        <v>30086361</v>
      </c>
      <c r="K848" t="str">
        <f t="shared" si="13"/>
        <v>30086361-EJECUCION</v>
      </c>
      <c r="L848" t="s">
        <v>8</v>
      </c>
    </row>
    <row r="849" spans="1:12" x14ac:dyDescent="0.25">
      <c r="A849" t="s">
        <v>168</v>
      </c>
      <c r="B849" t="s">
        <v>2417</v>
      </c>
      <c r="C849" t="s">
        <v>871</v>
      </c>
      <c r="D849" s="1">
        <v>1747614</v>
      </c>
      <c r="E849" t="s">
        <v>245</v>
      </c>
      <c r="F849" t="s">
        <v>818</v>
      </c>
      <c r="G849" t="s">
        <v>8</v>
      </c>
      <c r="H849" t="s">
        <v>912</v>
      </c>
      <c r="I849" t="s">
        <v>707</v>
      </c>
      <c r="J849">
        <v>30199272</v>
      </c>
      <c r="K849" t="str">
        <f t="shared" si="13"/>
        <v>30199272-EJECUCION</v>
      </c>
      <c r="L849" t="s">
        <v>8</v>
      </c>
    </row>
    <row r="850" spans="1:12" x14ac:dyDescent="0.25">
      <c r="A850" t="s">
        <v>168</v>
      </c>
      <c r="B850" t="s">
        <v>2418</v>
      </c>
      <c r="C850" t="s">
        <v>36</v>
      </c>
      <c r="D850" s="1">
        <v>5435996</v>
      </c>
      <c r="E850" t="s">
        <v>814</v>
      </c>
      <c r="F850" t="s">
        <v>953</v>
      </c>
      <c r="G850" t="s">
        <v>8</v>
      </c>
      <c r="H850" t="s">
        <v>838</v>
      </c>
      <c r="I850" t="s">
        <v>2419</v>
      </c>
      <c r="J850">
        <v>30304222</v>
      </c>
      <c r="K850" t="str">
        <f t="shared" si="13"/>
        <v>30304222-EJECUCION</v>
      </c>
      <c r="L850" t="s">
        <v>8</v>
      </c>
    </row>
    <row r="851" spans="1:12" x14ac:dyDescent="0.25">
      <c r="A851" t="s">
        <v>168</v>
      </c>
      <c r="B851" t="s">
        <v>279</v>
      </c>
      <c r="C851" t="s">
        <v>7</v>
      </c>
      <c r="D851" s="1">
        <v>113597</v>
      </c>
      <c r="E851" t="s">
        <v>245</v>
      </c>
      <c r="F851" t="s">
        <v>818</v>
      </c>
      <c r="G851" t="s">
        <v>8</v>
      </c>
      <c r="H851" t="s">
        <v>274</v>
      </c>
      <c r="I851" t="s">
        <v>2420</v>
      </c>
      <c r="J851">
        <v>30470902</v>
      </c>
      <c r="K851" t="str">
        <f t="shared" si="13"/>
        <v>30470902-EJECUCION</v>
      </c>
      <c r="L851" t="s">
        <v>8</v>
      </c>
    </row>
    <row r="852" spans="1:12" x14ac:dyDescent="0.25">
      <c r="A852" t="s">
        <v>168</v>
      </c>
      <c r="B852" t="s">
        <v>116</v>
      </c>
      <c r="D852" s="1">
        <v>185949</v>
      </c>
      <c r="E852" t="s">
        <v>245</v>
      </c>
      <c r="F852" t="s">
        <v>818</v>
      </c>
      <c r="H852" t="s">
        <v>286</v>
      </c>
      <c r="I852" t="s">
        <v>2421</v>
      </c>
      <c r="J852">
        <v>30405874</v>
      </c>
      <c r="K852" t="str">
        <f t="shared" si="13"/>
        <v>30405874-EJECUCION</v>
      </c>
    </row>
    <row r="853" spans="1:12" x14ac:dyDescent="0.25">
      <c r="A853" t="s">
        <v>168</v>
      </c>
      <c r="B853" t="s">
        <v>266</v>
      </c>
      <c r="D853" s="1">
        <v>461700</v>
      </c>
      <c r="E853" t="s">
        <v>245</v>
      </c>
      <c r="F853" t="s">
        <v>818</v>
      </c>
      <c r="H853" t="s">
        <v>842</v>
      </c>
      <c r="I853" t="s">
        <v>2422</v>
      </c>
      <c r="J853">
        <v>30485206</v>
      </c>
      <c r="K853" t="str">
        <f t="shared" si="13"/>
        <v>30485206-EJECUCION</v>
      </c>
    </row>
    <row r="854" spans="1:12" x14ac:dyDescent="0.25">
      <c r="A854" t="s">
        <v>168</v>
      </c>
      <c r="B854" t="s">
        <v>2423</v>
      </c>
      <c r="C854" t="s">
        <v>33</v>
      </c>
      <c r="D854" s="1">
        <v>100803</v>
      </c>
      <c r="E854" t="s">
        <v>814</v>
      </c>
      <c r="F854" t="s">
        <v>1241</v>
      </c>
      <c r="H854" t="s">
        <v>912</v>
      </c>
      <c r="I854" t="s">
        <v>2424</v>
      </c>
      <c r="J854">
        <v>30466958</v>
      </c>
      <c r="K854" t="str">
        <f t="shared" si="13"/>
        <v>30466958-EJECUCION</v>
      </c>
    </row>
    <row r="855" spans="1:12" x14ac:dyDescent="0.25">
      <c r="A855" t="s">
        <v>9</v>
      </c>
      <c r="B855" t="s">
        <v>2425</v>
      </c>
      <c r="C855" t="s">
        <v>31</v>
      </c>
      <c r="D855" s="1">
        <v>97470</v>
      </c>
      <c r="E855" t="s">
        <v>245</v>
      </c>
      <c r="F855" t="s">
        <v>818</v>
      </c>
      <c r="H855" t="s">
        <v>274</v>
      </c>
      <c r="I855" t="s">
        <v>2426</v>
      </c>
      <c r="J855">
        <v>30485856</v>
      </c>
      <c r="K855" t="str">
        <f t="shared" si="13"/>
        <v>30485856-DISEÑO</v>
      </c>
    </row>
    <row r="856" spans="1:12" x14ac:dyDescent="0.25">
      <c r="A856" t="s">
        <v>168</v>
      </c>
      <c r="B856" t="s">
        <v>1430</v>
      </c>
      <c r="D856" s="1">
        <v>15967930</v>
      </c>
      <c r="E856" t="s">
        <v>814</v>
      </c>
      <c r="F856" t="s">
        <v>953</v>
      </c>
      <c r="H856" t="s">
        <v>275</v>
      </c>
      <c r="I856" t="s">
        <v>1431</v>
      </c>
      <c r="J856">
        <v>30083092</v>
      </c>
      <c r="K856" t="str">
        <f t="shared" si="13"/>
        <v>30083092-EJECUCION</v>
      </c>
    </row>
    <row r="857" spans="1:12" x14ac:dyDescent="0.25">
      <c r="A857" t="s">
        <v>168</v>
      </c>
      <c r="B857" t="s">
        <v>2427</v>
      </c>
      <c r="C857" t="s">
        <v>27</v>
      </c>
      <c r="D857" s="1">
        <v>75000</v>
      </c>
      <c r="E857" t="s">
        <v>814</v>
      </c>
      <c r="F857" t="s">
        <v>1241</v>
      </c>
      <c r="H857" t="s">
        <v>912</v>
      </c>
      <c r="I857" t="s">
        <v>2428</v>
      </c>
      <c r="J857">
        <v>40002381</v>
      </c>
      <c r="K857" t="str">
        <f t="shared" si="13"/>
        <v>40002381-EJECUCION</v>
      </c>
    </row>
    <row r="858" spans="1:12" x14ac:dyDescent="0.25">
      <c r="A858" t="s">
        <v>168</v>
      </c>
      <c r="B858" t="s">
        <v>2429</v>
      </c>
      <c r="C858" t="s">
        <v>31</v>
      </c>
      <c r="D858" s="1">
        <v>1552611</v>
      </c>
      <c r="E858" t="s">
        <v>245</v>
      </c>
      <c r="F858" t="s">
        <v>818</v>
      </c>
      <c r="G858" t="s">
        <v>8</v>
      </c>
      <c r="H858" t="s">
        <v>912</v>
      </c>
      <c r="I858" t="s">
        <v>2430</v>
      </c>
      <c r="J858">
        <v>30381175</v>
      </c>
      <c r="K858" t="str">
        <f t="shared" si="13"/>
        <v>30381175-EJECUCION</v>
      </c>
      <c r="L858" t="s">
        <v>8</v>
      </c>
    </row>
    <row r="859" spans="1:12" x14ac:dyDescent="0.25">
      <c r="A859" t="s">
        <v>168</v>
      </c>
      <c r="B859" t="s">
        <v>2431</v>
      </c>
      <c r="D859" s="1">
        <v>8614667</v>
      </c>
      <c r="E859" t="s">
        <v>814</v>
      </c>
      <c r="F859" t="s">
        <v>815</v>
      </c>
      <c r="G859" t="s">
        <v>296</v>
      </c>
      <c r="H859" t="s">
        <v>275</v>
      </c>
      <c r="I859" t="s">
        <v>2432</v>
      </c>
      <c r="J859">
        <v>30116996</v>
      </c>
      <c r="K859" t="str">
        <f t="shared" si="13"/>
        <v>30116996-EJECUCION</v>
      </c>
      <c r="L859" t="s">
        <v>296</v>
      </c>
    </row>
    <row r="860" spans="1:12" x14ac:dyDescent="0.25">
      <c r="A860" t="s">
        <v>168</v>
      </c>
      <c r="B860" t="s">
        <v>2433</v>
      </c>
      <c r="C860" t="s">
        <v>24</v>
      </c>
      <c r="D860" s="1">
        <v>48000</v>
      </c>
      <c r="E860" t="s">
        <v>245</v>
      </c>
      <c r="F860" t="s">
        <v>818</v>
      </c>
      <c r="H860" t="s">
        <v>838</v>
      </c>
      <c r="I860" t="s">
        <v>2434</v>
      </c>
      <c r="J860">
        <v>30483059</v>
      </c>
      <c r="K860" t="str">
        <f t="shared" si="13"/>
        <v>30483059-EJECUCION</v>
      </c>
    </row>
    <row r="861" spans="1:12" x14ac:dyDescent="0.25">
      <c r="A861" t="s">
        <v>9</v>
      </c>
      <c r="B861" t="s">
        <v>2435</v>
      </c>
      <c r="C861" t="s">
        <v>44</v>
      </c>
      <c r="D861" s="1">
        <v>54117</v>
      </c>
      <c r="E861" t="s">
        <v>245</v>
      </c>
      <c r="F861" t="s">
        <v>818</v>
      </c>
      <c r="H861" t="s">
        <v>286</v>
      </c>
      <c r="I861" t="s">
        <v>2436</v>
      </c>
      <c r="J861">
        <v>30326923</v>
      </c>
      <c r="K861" t="str">
        <f t="shared" si="13"/>
        <v>30326923-DISEÑO</v>
      </c>
    </row>
    <row r="862" spans="1:12" x14ac:dyDescent="0.25">
      <c r="A862" t="s">
        <v>168</v>
      </c>
      <c r="B862" t="s">
        <v>2437</v>
      </c>
      <c r="C862" t="s">
        <v>36</v>
      </c>
      <c r="D862" s="1">
        <v>74898</v>
      </c>
      <c r="E862" t="s">
        <v>245</v>
      </c>
      <c r="F862" t="s">
        <v>818</v>
      </c>
      <c r="H862" t="s">
        <v>826</v>
      </c>
      <c r="I862" t="s">
        <v>2438</v>
      </c>
      <c r="J862">
        <v>30487508</v>
      </c>
      <c r="K862" t="str">
        <f t="shared" si="13"/>
        <v>30487508-EJECUCION</v>
      </c>
    </row>
    <row r="863" spans="1:12" x14ac:dyDescent="0.25">
      <c r="A863" t="s">
        <v>168</v>
      </c>
      <c r="B863" t="s">
        <v>2439</v>
      </c>
      <c r="C863" t="s">
        <v>871</v>
      </c>
      <c r="D863" s="1">
        <v>43604</v>
      </c>
      <c r="E863" t="s">
        <v>245</v>
      </c>
      <c r="F863" t="s">
        <v>818</v>
      </c>
      <c r="H863" t="s">
        <v>286</v>
      </c>
      <c r="I863" t="s">
        <v>2440</v>
      </c>
      <c r="J863">
        <v>30487091</v>
      </c>
      <c r="K863" t="str">
        <f t="shared" si="13"/>
        <v>30487091-EJECUCION</v>
      </c>
    </row>
    <row r="864" spans="1:12" x14ac:dyDescent="0.25">
      <c r="A864" t="s">
        <v>168</v>
      </c>
      <c r="B864" t="s">
        <v>2441</v>
      </c>
      <c r="D864" s="1">
        <v>1401398</v>
      </c>
      <c r="E864" t="s">
        <v>245</v>
      </c>
      <c r="F864" t="s">
        <v>818</v>
      </c>
      <c r="H864" t="s">
        <v>275</v>
      </c>
      <c r="I864" t="s">
        <v>2442</v>
      </c>
      <c r="J864">
        <v>30342724</v>
      </c>
      <c r="K864" t="str">
        <f t="shared" si="13"/>
        <v>30342724-EJECUCION</v>
      </c>
    </row>
    <row r="865" spans="1:12" x14ac:dyDescent="0.25">
      <c r="A865" t="s">
        <v>168</v>
      </c>
      <c r="B865" t="s">
        <v>306</v>
      </c>
      <c r="C865" t="s">
        <v>26</v>
      </c>
      <c r="D865" s="1">
        <v>387753</v>
      </c>
      <c r="E865" t="s">
        <v>245</v>
      </c>
      <c r="F865" t="s">
        <v>818</v>
      </c>
      <c r="G865" t="s">
        <v>8</v>
      </c>
      <c r="H865" t="s">
        <v>826</v>
      </c>
      <c r="I865" t="s">
        <v>723</v>
      </c>
      <c r="J865">
        <v>30458130</v>
      </c>
      <c r="K865" t="str">
        <f t="shared" si="13"/>
        <v>30458130-EJECUCION</v>
      </c>
      <c r="L865" t="s">
        <v>8</v>
      </c>
    </row>
    <row r="866" spans="1:12" x14ac:dyDescent="0.25">
      <c r="A866" t="s">
        <v>168</v>
      </c>
      <c r="B866" t="s">
        <v>2443</v>
      </c>
      <c r="C866" t="s">
        <v>35</v>
      </c>
      <c r="D866" s="1">
        <v>574019</v>
      </c>
      <c r="E866" t="s">
        <v>245</v>
      </c>
      <c r="F866" t="s">
        <v>818</v>
      </c>
      <c r="H866" t="s">
        <v>822</v>
      </c>
      <c r="I866" t="s">
        <v>2444</v>
      </c>
      <c r="J866">
        <v>30487157</v>
      </c>
      <c r="K866" t="str">
        <f t="shared" si="13"/>
        <v>30487157-EJECUCION</v>
      </c>
    </row>
    <row r="867" spans="1:12" x14ac:dyDescent="0.25">
      <c r="A867" t="s">
        <v>168</v>
      </c>
      <c r="B867" t="s">
        <v>2390</v>
      </c>
      <c r="D867" s="1">
        <v>51301</v>
      </c>
      <c r="E867" t="s">
        <v>814</v>
      </c>
      <c r="F867" t="s">
        <v>1087</v>
      </c>
      <c r="G867" t="s">
        <v>308</v>
      </c>
      <c r="H867" t="s">
        <v>275</v>
      </c>
      <c r="I867" t="s">
        <v>2391</v>
      </c>
      <c r="J867">
        <v>30458729</v>
      </c>
      <c r="K867" t="str">
        <f t="shared" si="13"/>
        <v>30458729-EJECUCION</v>
      </c>
      <c r="L867" t="s">
        <v>308</v>
      </c>
    </row>
    <row r="868" spans="1:12" x14ac:dyDescent="0.25">
      <c r="A868" t="s">
        <v>168</v>
      </c>
      <c r="B868" t="s">
        <v>2445</v>
      </c>
      <c r="C868" t="s">
        <v>871</v>
      </c>
      <c r="D868" s="1">
        <v>337566</v>
      </c>
      <c r="E868" t="s">
        <v>814</v>
      </c>
      <c r="F868" t="s">
        <v>1126</v>
      </c>
      <c r="H868" t="s">
        <v>826</v>
      </c>
      <c r="I868" t="s">
        <v>2446</v>
      </c>
      <c r="J868">
        <v>30376572</v>
      </c>
      <c r="K868" t="str">
        <f t="shared" si="13"/>
        <v>30376572-EJECUCION</v>
      </c>
    </row>
    <row r="869" spans="1:12" x14ac:dyDescent="0.25">
      <c r="A869" t="s">
        <v>168</v>
      </c>
      <c r="B869" t="s">
        <v>2447</v>
      </c>
      <c r="D869" s="1">
        <v>1726759</v>
      </c>
      <c r="E869" t="s">
        <v>814</v>
      </c>
      <c r="F869" t="s">
        <v>1087</v>
      </c>
      <c r="H869" t="s">
        <v>275</v>
      </c>
      <c r="I869" t="s">
        <v>2448</v>
      </c>
      <c r="J869">
        <v>30483175</v>
      </c>
      <c r="K869" t="str">
        <f t="shared" si="13"/>
        <v>30483175-EJECUCION</v>
      </c>
    </row>
    <row r="870" spans="1:12" x14ac:dyDescent="0.25">
      <c r="A870" t="s">
        <v>168</v>
      </c>
      <c r="B870" t="s">
        <v>2449</v>
      </c>
      <c r="C870" t="s">
        <v>29</v>
      </c>
      <c r="D870" s="1">
        <v>82080</v>
      </c>
      <c r="E870" t="s">
        <v>245</v>
      </c>
      <c r="F870" t="s">
        <v>818</v>
      </c>
      <c r="H870" t="s">
        <v>275</v>
      </c>
      <c r="I870" t="s">
        <v>2450</v>
      </c>
      <c r="J870">
        <v>30484528</v>
      </c>
      <c r="K870" t="str">
        <f t="shared" si="13"/>
        <v>30484528-EJECUCION</v>
      </c>
    </row>
    <row r="871" spans="1:12" x14ac:dyDescent="0.25">
      <c r="A871" t="s">
        <v>168</v>
      </c>
      <c r="B871" t="s">
        <v>2451</v>
      </c>
      <c r="C871" t="s">
        <v>35</v>
      </c>
      <c r="D871" s="1">
        <v>65000</v>
      </c>
      <c r="E871" t="s">
        <v>245</v>
      </c>
      <c r="F871" t="s">
        <v>818</v>
      </c>
      <c r="H871" t="s">
        <v>912</v>
      </c>
      <c r="I871" t="s">
        <v>2452</v>
      </c>
      <c r="J871">
        <v>30488468</v>
      </c>
      <c r="K871" t="str">
        <f t="shared" si="13"/>
        <v>30488468-EJECUCION</v>
      </c>
    </row>
    <row r="872" spans="1:12" x14ac:dyDescent="0.25">
      <c r="A872" t="s">
        <v>168</v>
      </c>
      <c r="B872" t="s">
        <v>2453</v>
      </c>
      <c r="C872" t="s">
        <v>35</v>
      </c>
      <c r="D872" s="1">
        <v>50000</v>
      </c>
      <c r="E872" t="s">
        <v>245</v>
      </c>
      <c r="F872" t="s">
        <v>818</v>
      </c>
      <c r="H872" t="s">
        <v>822</v>
      </c>
      <c r="I872" t="s">
        <v>2454</v>
      </c>
      <c r="J872">
        <v>30488523</v>
      </c>
      <c r="K872" t="str">
        <f t="shared" si="13"/>
        <v>30488523-EJECUCION</v>
      </c>
    </row>
    <row r="873" spans="1:12" x14ac:dyDescent="0.25">
      <c r="A873" t="s">
        <v>168</v>
      </c>
      <c r="B873" t="s">
        <v>2455</v>
      </c>
      <c r="C873" t="s">
        <v>43</v>
      </c>
      <c r="D873" s="1">
        <v>150412</v>
      </c>
      <c r="E873" t="s">
        <v>245</v>
      </c>
      <c r="F873" t="s">
        <v>818</v>
      </c>
      <c r="H873" t="s">
        <v>845</v>
      </c>
      <c r="I873" t="s">
        <v>2456</v>
      </c>
      <c r="J873">
        <v>40000307</v>
      </c>
      <c r="K873" t="str">
        <f t="shared" si="13"/>
        <v>40000307-EJECUCION</v>
      </c>
    </row>
    <row r="874" spans="1:12" x14ac:dyDescent="0.25">
      <c r="A874" t="s">
        <v>168</v>
      </c>
      <c r="B874" t="s">
        <v>2457</v>
      </c>
      <c r="D874" s="1">
        <v>1350228</v>
      </c>
      <c r="E874" t="s">
        <v>245</v>
      </c>
      <c r="F874" t="s">
        <v>818</v>
      </c>
      <c r="H874" t="s">
        <v>275</v>
      </c>
      <c r="I874" t="s">
        <v>2458</v>
      </c>
      <c r="J874">
        <v>30436172</v>
      </c>
      <c r="K874" t="str">
        <f t="shared" si="13"/>
        <v>30436172-EJECUCION</v>
      </c>
    </row>
    <row r="875" spans="1:12" x14ac:dyDescent="0.25">
      <c r="A875" t="s">
        <v>168</v>
      </c>
      <c r="B875" t="s">
        <v>2459</v>
      </c>
      <c r="C875" t="s">
        <v>945</v>
      </c>
      <c r="D875" s="1">
        <v>92340</v>
      </c>
      <c r="E875" t="s">
        <v>245</v>
      </c>
      <c r="F875" t="s">
        <v>818</v>
      </c>
      <c r="H875" t="s">
        <v>275</v>
      </c>
      <c r="I875" t="s">
        <v>2460</v>
      </c>
      <c r="J875">
        <v>40001806</v>
      </c>
      <c r="K875" t="str">
        <f t="shared" si="13"/>
        <v>40001806-EJECUCION</v>
      </c>
    </row>
    <row r="876" spans="1:12" x14ac:dyDescent="0.25">
      <c r="A876" t="s">
        <v>9</v>
      </c>
      <c r="B876" t="s">
        <v>2461</v>
      </c>
      <c r="C876" t="s">
        <v>29</v>
      </c>
      <c r="D876" s="1">
        <v>754999</v>
      </c>
      <c r="E876" t="s">
        <v>814</v>
      </c>
      <c r="F876" t="s">
        <v>815</v>
      </c>
      <c r="G876" t="s">
        <v>8</v>
      </c>
      <c r="H876" t="s">
        <v>275</v>
      </c>
      <c r="I876" t="s">
        <v>2462</v>
      </c>
      <c r="J876">
        <v>30459747</v>
      </c>
      <c r="K876" t="str">
        <f t="shared" si="13"/>
        <v>30459747-DISEÑO</v>
      </c>
      <c r="L876" t="s">
        <v>8</v>
      </c>
    </row>
    <row r="877" spans="1:12" x14ac:dyDescent="0.25">
      <c r="A877" t="s">
        <v>168</v>
      </c>
      <c r="B877" t="s">
        <v>2463</v>
      </c>
      <c r="C877" t="s">
        <v>871</v>
      </c>
      <c r="D877" s="1">
        <v>8721005</v>
      </c>
      <c r="E877" t="s">
        <v>814</v>
      </c>
      <c r="F877" t="s">
        <v>892</v>
      </c>
      <c r="H877" t="s">
        <v>275</v>
      </c>
      <c r="I877" t="s">
        <v>2464</v>
      </c>
      <c r="J877">
        <v>30484599</v>
      </c>
      <c r="K877" t="str">
        <f t="shared" si="13"/>
        <v>30484599-EJECUCION</v>
      </c>
    </row>
    <row r="878" spans="1:12" x14ac:dyDescent="0.25">
      <c r="A878" t="s">
        <v>9</v>
      </c>
      <c r="B878" t="s">
        <v>2465</v>
      </c>
      <c r="C878" t="s">
        <v>16</v>
      </c>
      <c r="D878" s="1">
        <v>35910</v>
      </c>
      <c r="E878" t="s">
        <v>245</v>
      </c>
      <c r="F878" t="s">
        <v>818</v>
      </c>
      <c r="H878" t="s">
        <v>826</v>
      </c>
      <c r="I878" t="s">
        <v>2466</v>
      </c>
      <c r="J878">
        <v>30486127</v>
      </c>
      <c r="K878" t="str">
        <f t="shared" si="13"/>
        <v>30486127-DISEÑO</v>
      </c>
    </row>
    <row r="879" spans="1:12" x14ac:dyDescent="0.25">
      <c r="A879" t="s">
        <v>168</v>
      </c>
      <c r="B879" t="s">
        <v>2467</v>
      </c>
      <c r="C879" t="s">
        <v>36</v>
      </c>
      <c r="D879" s="1">
        <v>266381</v>
      </c>
      <c r="E879" t="s">
        <v>245</v>
      </c>
      <c r="F879" t="s">
        <v>818</v>
      </c>
      <c r="H879" t="s">
        <v>275</v>
      </c>
      <c r="I879" t="s">
        <v>2468</v>
      </c>
      <c r="J879">
        <v>30485210</v>
      </c>
      <c r="K879" t="str">
        <f t="shared" si="13"/>
        <v>30485210-EJECUCION</v>
      </c>
    </row>
    <row r="880" spans="1:12" x14ac:dyDescent="0.25">
      <c r="A880" t="s">
        <v>168</v>
      </c>
      <c r="B880" t="s">
        <v>2469</v>
      </c>
      <c r="C880" t="s">
        <v>871</v>
      </c>
      <c r="D880" s="1">
        <v>892592</v>
      </c>
      <c r="E880" t="s">
        <v>814</v>
      </c>
      <c r="F880" t="s">
        <v>892</v>
      </c>
      <c r="G880" t="s">
        <v>8</v>
      </c>
      <c r="H880" t="s">
        <v>838</v>
      </c>
      <c r="I880" t="s">
        <v>2470</v>
      </c>
      <c r="J880">
        <v>30135222</v>
      </c>
      <c r="K880" t="str">
        <f t="shared" si="13"/>
        <v>30135222-EJECUCION</v>
      </c>
      <c r="L880" t="s">
        <v>8</v>
      </c>
    </row>
    <row r="881" spans="1:12" x14ac:dyDescent="0.25">
      <c r="A881" t="s">
        <v>9</v>
      </c>
      <c r="B881" t="s">
        <v>2471</v>
      </c>
      <c r="C881" t="s">
        <v>39</v>
      </c>
      <c r="D881" s="1">
        <v>146222</v>
      </c>
      <c r="E881" t="s">
        <v>245</v>
      </c>
      <c r="F881" t="s">
        <v>818</v>
      </c>
      <c r="H881" t="s">
        <v>826</v>
      </c>
      <c r="I881" t="s">
        <v>2472</v>
      </c>
      <c r="J881">
        <v>30485612</v>
      </c>
      <c r="K881" t="str">
        <f t="shared" si="13"/>
        <v>30485612-DISEÑO</v>
      </c>
    </row>
    <row r="882" spans="1:12" x14ac:dyDescent="0.25">
      <c r="A882" t="s">
        <v>168</v>
      </c>
      <c r="B882" t="s">
        <v>2473</v>
      </c>
      <c r="C882" t="s">
        <v>855</v>
      </c>
      <c r="D882" s="1">
        <v>514026</v>
      </c>
      <c r="E882" t="s">
        <v>245</v>
      </c>
      <c r="F882" t="s">
        <v>818</v>
      </c>
      <c r="H882" t="s">
        <v>286</v>
      </c>
      <c r="I882" t="s">
        <v>2474</v>
      </c>
      <c r="J882">
        <v>30485618</v>
      </c>
      <c r="K882" t="str">
        <f t="shared" si="13"/>
        <v>30485618-EJECUCION</v>
      </c>
    </row>
    <row r="883" spans="1:12" x14ac:dyDescent="0.25">
      <c r="A883" t="s">
        <v>9</v>
      </c>
      <c r="B883" t="s">
        <v>389</v>
      </c>
      <c r="C883" t="s">
        <v>37</v>
      </c>
      <c r="D883" s="1">
        <v>76950</v>
      </c>
      <c r="E883" t="s">
        <v>245</v>
      </c>
      <c r="F883" t="s">
        <v>818</v>
      </c>
      <c r="H883" t="s">
        <v>286</v>
      </c>
      <c r="I883" t="s">
        <v>2475</v>
      </c>
      <c r="J883">
        <v>30395772</v>
      </c>
      <c r="K883" t="str">
        <f t="shared" si="13"/>
        <v>30395772-DISEÑO</v>
      </c>
    </row>
    <row r="884" spans="1:12" x14ac:dyDescent="0.25">
      <c r="A884" t="s">
        <v>168</v>
      </c>
      <c r="B884" t="s">
        <v>2476</v>
      </c>
      <c r="C884" t="s">
        <v>36</v>
      </c>
      <c r="D884" s="1">
        <v>41040</v>
      </c>
      <c r="E884" t="s">
        <v>245</v>
      </c>
      <c r="F884" t="s">
        <v>818</v>
      </c>
      <c r="H884" t="s">
        <v>275</v>
      </c>
      <c r="I884" t="s">
        <v>2477</v>
      </c>
      <c r="J884">
        <v>30482583</v>
      </c>
      <c r="K884" t="str">
        <f t="shared" si="13"/>
        <v>30482583-EJECUCION</v>
      </c>
    </row>
    <row r="885" spans="1:12" x14ac:dyDescent="0.25">
      <c r="A885" t="s">
        <v>9</v>
      </c>
      <c r="B885" t="s">
        <v>1303</v>
      </c>
      <c r="C885" t="s">
        <v>858</v>
      </c>
      <c r="D885" s="1">
        <v>15390</v>
      </c>
      <c r="E885" t="s">
        <v>814</v>
      </c>
      <c r="F885" t="s">
        <v>868</v>
      </c>
      <c r="H885" t="s">
        <v>286</v>
      </c>
      <c r="I885" t="s">
        <v>1304</v>
      </c>
      <c r="J885">
        <v>40001280</v>
      </c>
      <c r="K885" t="str">
        <f t="shared" si="13"/>
        <v>40001280-DISEÑO</v>
      </c>
    </row>
    <row r="886" spans="1:12" x14ac:dyDescent="0.25">
      <c r="A886" t="s">
        <v>9</v>
      </c>
      <c r="B886" t="s">
        <v>2478</v>
      </c>
      <c r="D886" s="1">
        <v>85505</v>
      </c>
      <c r="E886" t="s">
        <v>814</v>
      </c>
      <c r="F886" t="s">
        <v>815</v>
      </c>
      <c r="G886" t="s">
        <v>296</v>
      </c>
      <c r="H886" t="s">
        <v>275</v>
      </c>
      <c r="I886" t="s">
        <v>2479</v>
      </c>
      <c r="J886">
        <v>30115548</v>
      </c>
      <c r="K886" t="str">
        <f t="shared" si="13"/>
        <v>30115548-DISEÑO</v>
      </c>
      <c r="L886" t="s">
        <v>296</v>
      </c>
    </row>
    <row r="887" spans="1:12" x14ac:dyDescent="0.25">
      <c r="A887" t="s">
        <v>168</v>
      </c>
      <c r="B887" t="s">
        <v>2480</v>
      </c>
      <c r="C887" t="s">
        <v>16</v>
      </c>
      <c r="D887" s="1">
        <v>142678</v>
      </c>
      <c r="E887" t="s">
        <v>245</v>
      </c>
      <c r="F887" t="s">
        <v>818</v>
      </c>
      <c r="H887" t="s">
        <v>286</v>
      </c>
      <c r="I887" t="s">
        <v>2481</v>
      </c>
      <c r="J887">
        <v>40000636</v>
      </c>
      <c r="K887" t="str">
        <f t="shared" si="13"/>
        <v>40000636-EJECUCION</v>
      </c>
    </row>
    <row r="888" spans="1:12" x14ac:dyDescent="0.25">
      <c r="A888" t="s">
        <v>168</v>
      </c>
      <c r="B888" t="s">
        <v>2482</v>
      </c>
      <c r="C888" t="s">
        <v>35</v>
      </c>
      <c r="D888" s="1">
        <v>555390</v>
      </c>
      <c r="E888" t="s">
        <v>245</v>
      </c>
      <c r="F888" t="s">
        <v>818</v>
      </c>
      <c r="G888" t="s">
        <v>8</v>
      </c>
      <c r="H888" t="s">
        <v>826</v>
      </c>
      <c r="I888" t="s">
        <v>2483</v>
      </c>
      <c r="J888">
        <v>30091901</v>
      </c>
      <c r="K888" t="str">
        <f t="shared" si="13"/>
        <v>30091901-EJECUCION</v>
      </c>
      <c r="L888" t="s">
        <v>8</v>
      </c>
    </row>
    <row r="889" spans="1:12" x14ac:dyDescent="0.25">
      <c r="A889" t="s">
        <v>168</v>
      </c>
      <c r="B889" t="s">
        <v>2484</v>
      </c>
      <c r="C889" t="s">
        <v>46</v>
      </c>
      <c r="D889" s="1">
        <v>606739</v>
      </c>
      <c r="E889" t="s">
        <v>245</v>
      </c>
      <c r="F889" t="s">
        <v>818</v>
      </c>
      <c r="H889" t="s">
        <v>274</v>
      </c>
      <c r="I889" t="s">
        <v>2485</v>
      </c>
      <c r="J889">
        <v>30311722</v>
      </c>
      <c r="K889" t="str">
        <f t="shared" si="13"/>
        <v>30311722-EJECUCION</v>
      </c>
    </row>
    <row r="890" spans="1:12" x14ac:dyDescent="0.25">
      <c r="A890" t="s">
        <v>168</v>
      </c>
      <c r="B890" t="s">
        <v>2486</v>
      </c>
      <c r="D890" s="1">
        <v>632691</v>
      </c>
      <c r="E890" t="s">
        <v>245</v>
      </c>
      <c r="F890" t="s">
        <v>818</v>
      </c>
      <c r="H890" t="s">
        <v>286</v>
      </c>
      <c r="I890" t="s">
        <v>711</v>
      </c>
      <c r="J890">
        <v>30137333</v>
      </c>
      <c r="K890" t="str">
        <f t="shared" si="13"/>
        <v>30137333-EJECUCION</v>
      </c>
    </row>
    <row r="891" spans="1:12" x14ac:dyDescent="0.25">
      <c r="A891" t="s">
        <v>168</v>
      </c>
      <c r="B891" t="s">
        <v>2487</v>
      </c>
      <c r="C891" t="s">
        <v>33</v>
      </c>
      <c r="D891" s="1">
        <v>521455</v>
      </c>
      <c r="E891" t="s">
        <v>814</v>
      </c>
      <c r="F891" t="s">
        <v>958</v>
      </c>
      <c r="G891" t="s">
        <v>8</v>
      </c>
      <c r="H891" t="s">
        <v>274</v>
      </c>
      <c r="I891" t="s">
        <v>2488</v>
      </c>
      <c r="J891">
        <v>30446372</v>
      </c>
      <c r="K891" t="str">
        <f t="shared" si="13"/>
        <v>30446372-EJECUCION</v>
      </c>
      <c r="L891" t="s">
        <v>8</v>
      </c>
    </row>
    <row r="892" spans="1:12" x14ac:dyDescent="0.25">
      <c r="A892" t="s">
        <v>168</v>
      </c>
      <c r="B892" t="s">
        <v>2489</v>
      </c>
      <c r="C892" t="s">
        <v>871</v>
      </c>
      <c r="D892" s="1">
        <v>932966</v>
      </c>
      <c r="E892" t="s">
        <v>245</v>
      </c>
      <c r="F892" t="s">
        <v>818</v>
      </c>
      <c r="H892" t="s">
        <v>874</v>
      </c>
      <c r="I892" t="s">
        <v>2490</v>
      </c>
      <c r="J892">
        <v>30115395</v>
      </c>
      <c r="K892" t="str">
        <f t="shared" si="13"/>
        <v>30115395-EJECUCION</v>
      </c>
    </row>
    <row r="893" spans="1:12" x14ac:dyDescent="0.25">
      <c r="A893" t="s">
        <v>168</v>
      </c>
      <c r="B893" t="s">
        <v>2491</v>
      </c>
      <c r="C893" t="s">
        <v>40</v>
      </c>
      <c r="D893" s="1">
        <v>1369487</v>
      </c>
      <c r="E893" t="s">
        <v>245</v>
      </c>
      <c r="F893" t="s">
        <v>818</v>
      </c>
      <c r="G893" t="s">
        <v>8</v>
      </c>
      <c r="H893" t="s">
        <v>912</v>
      </c>
      <c r="I893" t="s">
        <v>2492</v>
      </c>
      <c r="J893">
        <v>30133125</v>
      </c>
      <c r="K893" t="str">
        <f t="shared" si="13"/>
        <v>30133125-EJECUCION</v>
      </c>
      <c r="L893" t="s">
        <v>8</v>
      </c>
    </row>
    <row r="894" spans="1:12" x14ac:dyDescent="0.25">
      <c r="A894" t="s">
        <v>168</v>
      </c>
      <c r="B894" t="s">
        <v>406</v>
      </c>
      <c r="C894" t="s">
        <v>24</v>
      </c>
      <c r="D894" s="1">
        <v>694602</v>
      </c>
      <c r="E894" t="s">
        <v>245</v>
      </c>
      <c r="F894" t="s">
        <v>818</v>
      </c>
      <c r="G894" t="s">
        <v>8</v>
      </c>
      <c r="H894" t="s">
        <v>275</v>
      </c>
      <c r="I894" t="s">
        <v>2493</v>
      </c>
      <c r="J894">
        <v>30115349</v>
      </c>
      <c r="K894" t="str">
        <f t="shared" si="13"/>
        <v>30115349-EJECUCION</v>
      </c>
      <c r="L894" t="s">
        <v>8</v>
      </c>
    </row>
    <row r="895" spans="1:12" x14ac:dyDescent="0.25">
      <c r="A895" t="s">
        <v>168</v>
      </c>
      <c r="B895" t="s">
        <v>2494</v>
      </c>
      <c r="D895" s="1">
        <v>4411000</v>
      </c>
      <c r="E895" t="s">
        <v>814</v>
      </c>
      <c r="F895" t="s">
        <v>815</v>
      </c>
      <c r="G895" t="s">
        <v>296</v>
      </c>
      <c r="H895" t="s">
        <v>275</v>
      </c>
      <c r="I895" t="s">
        <v>2495</v>
      </c>
      <c r="J895">
        <v>30127679</v>
      </c>
      <c r="K895" t="str">
        <f t="shared" si="13"/>
        <v>30127679-EJECUCION</v>
      </c>
      <c r="L895" t="s">
        <v>296</v>
      </c>
    </row>
    <row r="896" spans="1:12" x14ac:dyDescent="0.25">
      <c r="A896" t="s">
        <v>168</v>
      </c>
      <c r="B896" t="s">
        <v>2496</v>
      </c>
      <c r="D896" s="1">
        <v>9455238</v>
      </c>
      <c r="E896" t="s">
        <v>814</v>
      </c>
      <c r="F896" t="s">
        <v>1139</v>
      </c>
      <c r="G896" t="s">
        <v>8</v>
      </c>
      <c r="H896" t="s">
        <v>902</v>
      </c>
      <c r="I896" t="s">
        <v>2497</v>
      </c>
      <c r="J896">
        <v>30085115</v>
      </c>
      <c r="K896" t="str">
        <f t="shared" si="13"/>
        <v>30085115-EJECUCION</v>
      </c>
      <c r="L896" t="s">
        <v>8</v>
      </c>
    </row>
    <row r="897" spans="1:12" x14ac:dyDescent="0.25">
      <c r="A897" t="s">
        <v>168</v>
      </c>
      <c r="B897" t="s">
        <v>2498</v>
      </c>
      <c r="D897" s="1">
        <v>205200</v>
      </c>
      <c r="E897" t="s">
        <v>245</v>
      </c>
      <c r="F897" t="s">
        <v>818</v>
      </c>
      <c r="H897" t="s">
        <v>286</v>
      </c>
      <c r="I897" t="s">
        <v>2499</v>
      </c>
      <c r="J897">
        <v>40000631</v>
      </c>
      <c r="K897" t="str">
        <f t="shared" si="13"/>
        <v>40000631-EJECUCION</v>
      </c>
    </row>
    <row r="898" spans="1:12" x14ac:dyDescent="0.25">
      <c r="A898" t="s">
        <v>168</v>
      </c>
      <c r="B898" t="s">
        <v>2500</v>
      </c>
      <c r="D898" s="1">
        <v>495249</v>
      </c>
      <c r="E898" t="s">
        <v>814</v>
      </c>
      <c r="F898" t="s">
        <v>1204</v>
      </c>
      <c r="H898" t="s">
        <v>902</v>
      </c>
      <c r="I898" t="s">
        <v>2501</v>
      </c>
      <c r="J898">
        <v>30121316</v>
      </c>
      <c r="K898" t="str">
        <f t="shared" si="13"/>
        <v>30121316-EJECUCION</v>
      </c>
    </row>
    <row r="899" spans="1:12" x14ac:dyDescent="0.25">
      <c r="A899" t="s">
        <v>168</v>
      </c>
      <c r="B899" t="s">
        <v>2502</v>
      </c>
      <c r="C899" t="s">
        <v>16</v>
      </c>
      <c r="D899" s="1">
        <v>219714</v>
      </c>
      <c r="E899" t="s">
        <v>245</v>
      </c>
      <c r="F899" t="s">
        <v>818</v>
      </c>
      <c r="H899" t="s">
        <v>819</v>
      </c>
      <c r="I899" t="s">
        <v>2503</v>
      </c>
      <c r="J899">
        <v>40000904</v>
      </c>
      <c r="K899" t="str">
        <f t="shared" ref="K899:K952" si="14">CONCATENATE(J899,"-",A899)</f>
        <v>40000904-EJECUCION</v>
      </c>
    </row>
    <row r="900" spans="1:12" x14ac:dyDescent="0.25">
      <c r="A900" t="s">
        <v>168</v>
      </c>
      <c r="B900" t="s">
        <v>2504</v>
      </c>
      <c r="C900" t="s">
        <v>871</v>
      </c>
      <c r="D900" s="1">
        <v>254811</v>
      </c>
      <c r="E900" t="s">
        <v>245</v>
      </c>
      <c r="F900" t="s">
        <v>818</v>
      </c>
      <c r="H900" t="s">
        <v>275</v>
      </c>
      <c r="I900" t="s">
        <v>2505</v>
      </c>
      <c r="J900">
        <v>30487413</v>
      </c>
      <c r="K900" t="str">
        <f t="shared" si="14"/>
        <v>30487413-EJECUCION</v>
      </c>
    </row>
    <row r="901" spans="1:12" x14ac:dyDescent="0.25">
      <c r="A901" t="s">
        <v>168</v>
      </c>
      <c r="B901" t="s">
        <v>2506</v>
      </c>
      <c r="C901" t="s">
        <v>7</v>
      </c>
      <c r="D901" s="1">
        <v>5207342</v>
      </c>
      <c r="E901" t="s">
        <v>814</v>
      </c>
      <c r="F901" t="s">
        <v>892</v>
      </c>
      <c r="H901" t="s">
        <v>838</v>
      </c>
      <c r="I901" t="s">
        <v>2507</v>
      </c>
      <c r="J901">
        <v>30123182</v>
      </c>
      <c r="K901" t="str">
        <f t="shared" si="14"/>
        <v>30123182-EJECUCION</v>
      </c>
    </row>
    <row r="902" spans="1:12" x14ac:dyDescent="0.25">
      <c r="A902" t="s">
        <v>168</v>
      </c>
      <c r="B902" t="s">
        <v>2508</v>
      </c>
      <c r="D902" s="1">
        <v>366106</v>
      </c>
      <c r="E902" t="s">
        <v>814</v>
      </c>
      <c r="F902" t="s">
        <v>1087</v>
      </c>
      <c r="H902" t="s">
        <v>275</v>
      </c>
      <c r="I902" t="s">
        <v>2509</v>
      </c>
      <c r="J902">
        <v>30459321</v>
      </c>
      <c r="K902" t="str">
        <f t="shared" si="14"/>
        <v>30459321-EJECUCION</v>
      </c>
    </row>
    <row r="903" spans="1:12" x14ac:dyDescent="0.25">
      <c r="A903" t="s">
        <v>168</v>
      </c>
      <c r="B903" t="s">
        <v>2510</v>
      </c>
      <c r="C903" t="s">
        <v>7</v>
      </c>
      <c r="D903" s="1">
        <v>77510</v>
      </c>
      <c r="E903" t="s">
        <v>245</v>
      </c>
      <c r="F903" t="s">
        <v>818</v>
      </c>
      <c r="H903" t="s">
        <v>838</v>
      </c>
      <c r="I903" t="s">
        <v>2511</v>
      </c>
      <c r="J903">
        <v>40003069</v>
      </c>
      <c r="K903" t="str">
        <f t="shared" si="14"/>
        <v>40003069-EJECUCION</v>
      </c>
    </row>
    <row r="904" spans="1:12" x14ac:dyDescent="0.25">
      <c r="A904" t="s">
        <v>168</v>
      </c>
      <c r="B904" t="s">
        <v>2512</v>
      </c>
      <c r="C904" t="s">
        <v>871</v>
      </c>
      <c r="D904" s="1">
        <v>676833</v>
      </c>
      <c r="E904" t="s">
        <v>814</v>
      </c>
      <c r="F904" t="s">
        <v>905</v>
      </c>
      <c r="G904" t="s">
        <v>8</v>
      </c>
      <c r="H904" t="s">
        <v>822</v>
      </c>
      <c r="I904" t="s">
        <v>2513</v>
      </c>
      <c r="J904">
        <v>30483419</v>
      </c>
      <c r="K904" t="str">
        <f t="shared" si="14"/>
        <v>30483419-EJECUCION</v>
      </c>
      <c r="L904" t="s">
        <v>8</v>
      </c>
    </row>
    <row r="905" spans="1:12" x14ac:dyDescent="0.25">
      <c r="A905" t="s">
        <v>168</v>
      </c>
      <c r="B905" t="s">
        <v>2514</v>
      </c>
      <c r="D905" s="1">
        <v>2340507</v>
      </c>
      <c r="E905" t="s">
        <v>814</v>
      </c>
      <c r="F905" t="s">
        <v>815</v>
      </c>
      <c r="H905" t="s">
        <v>275</v>
      </c>
      <c r="I905" t="s">
        <v>2515</v>
      </c>
      <c r="J905">
        <v>30370483</v>
      </c>
      <c r="K905" t="str">
        <f t="shared" si="14"/>
        <v>30370483-EJECUCION</v>
      </c>
    </row>
    <row r="906" spans="1:12" x14ac:dyDescent="0.25">
      <c r="A906" t="s">
        <v>168</v>
      </c>
      <c r="B906" t="s">
        <v>2516</v>
      </c>
      <c r="D906" s="1">
        <v>924919</v>
      </c>
      <c r="E906" t="s">
        <v>814</v>
      </c>
      <c r="F906" t="s">
        <v>1087</v>
      </c>
      <c r="H906" t="s">
        <v>275</v>
      </c>
      <c r="I906" t="s">
        <v>2517</v>
      </c>
      <c r="J906">
        <v>30290172</v>
      </c>
      <c r="K906" t="str">
        <f t="shared" si="14"/>
        <v>30290172-EJECUCION</v>
      </c>
    </row>
    <row r="907" spans="1:12" x14ac:dyDescent="0.25">
      <c r="A907" t="s">
        <v>9</v>
      </c>
      <c r="B907" t="s">
        <v>2518</v>
      </c>
      <c r="D907" s="1">
        <v>253648</v>
      </c>
      <c r="E907" t="s">
        <v>814</v>
      </c>
      <c r="F907" t="s">
        <v>953</v>
      </c>
      <c r="G907" t="s">
        <v>8</v>
      </c>
      <c r="H907" t="s">
        <v>275</v>
      </c>
      <c r="I907" t="s">
        <v>2519</v>
      </c>
      <c r="J907">
        <v>30404274</v>
      </c>
      <c r="K907" t="str">
        <f t="shared" si="14"/>
        <v>30404274-DISEÑO</v>
      </c>
      <c r="L907" t="s">
        <v>8</v>
      </c>
    </row>
    <row r="908" spans="1:12" x14ac:dyDescent="0.25">
      <c r="A908" t="s">
        <v>168</v>
      </c>
      <c r="B908" t="s">
        <v>2520</v>
      </c>
      <c r="C908" t="s">
        <v>25</v>
      </c>
      <c r="D908" s="1">
        <v>16301305</v>
      </c>
      <c r="E908" t="s">
        <v>814</v>
      </c>
      <c r="F908" t="s">
        <v>815</v>
      </c>
      <c r="G908" t="s">
        <v>8</v>
      </c>
      <c r="H908" t="s">
        <v>275</v>
      </c>
      <c r="I908" t="s">
        <v>2521</v>
      </c>
      <c r="J908">
        <v>30101663</v>
      </c>
      <c r="K908" t="str">
        <f t="shared" si="14"/>
        <v>30101663-EJECUCION</v>
      </c>
      <c r="L908" t="s">
        <v>8</v>
      </c>
    </row>
    <row r="909" spans="1:12" x14ac:dyDescent="0.25">
      <c r="A909" t="s">
        <v>168</v>
      </c>
      <c r="B909" t="s">
        <v>2522</v>
      </c>
      <c r="D909" s="1">
        <v>271000</v>
      </c>
      <c r="E909" t="s">
        <v>245</v>
      </c>
      <c r="F909" t="s">
        <v>818</v>
      </c>
      <c r="H909" t="s">
        <v>275</v>
      </c>
      <c r="I909" t="s">
        <v>2523</v>
      </c>
      <c r="J909">
        <v>40001554</v>
      </c>
      <c r="K909" t="str">
        <f t="shared" si="14"/>
        <v>40001554-EJECUCION</v>
      </c>
    </row>
    <row r="910" spans="1:12" x14ac:dyDescent="0.25">
      <c r="A910" t="s">
        <v>168</v>
      </c>
      <c r="B910" t="s">
        <v>2524</v>
      </c>
      <c r="C910" t="s">
        <v>16</v>
      </c>
      <c r="D910" s="1">
        <v>87210</v>
      </c>
      <c r="E910" t="s">
        <v>814</v>
      </c>
      <c r="F910" t="s">
        <v>1132</v>
      </c>
      <c r="H910" t="s">
        <v>838</v>
      </c>
      <c r="I910" t="s">
        <v>2525</v>
      </c>
      <c r="J910">
        <v>30483847</v>
      </c>
      <c r="K910" t="str">
        <f t="shared" si="14"/>
        <v>30483847-EJECUCION</v>
      </c>
    </row>
    <row r="911" spans="1:12" x14ac:dyDescent="0.25">
      <c r="A911" t="s">
        <v>168</v>
      </c>
      <c r="B911" t="s">
        <v>2526</v>
      </c>
      <c r="C911" t="s">
        <v>28</v>
      </c>
      <c r="D911" s="1">
        <v>122404</v>
      </c>
      <c r="E911" t="s">
        <v>245</v>
      </c>
      <c r="F911" t="s">
        <v>818</v>
      </c>
      <c r="H911" t="s">
        <v>819</v>
      </c>
      <c r="I911" t="s">
        <v>2527</v>
      </c>
      <c r="J911">
        <v>30482544</v>
      </c>
      <c r="K911" t="str">
        <f t="shared" si="14"/>
        <v>30482544-EJECUCION</v>
      </c>
    </row>
    <row r="912" spans="1:12" x14ac:dyDescent="0.25">
      <c r="A912" t="s">
        <v>168</v>
      </c>
      <c r="B912" t="s">
        <v>2528</v>
      </c>
      <c r="D912" s="1">
        <v>472746</v>
      </c>
      <c r="E912" t="s">
        <v>814</v>
      </c>
      <c r="F912" t="s">
        <v>2206</v>
      </c>
      <c r="G912" t="s">
        <v>8</v>
      </c>
      <c r="H912" t="s">
        <v>826</v>
      </c>
      <c r="I912" t="s">
        <v>2529</v>
      </c>
      <c r="J912">
        <v>30469683</v>
      </c>
      <c r="K912" t="str">
        <f t="shared" si="14"/>
        <v>30469683-EJECUCION</v>
      </c>
      <c r="L912" t="s">
        <v>8</v>
      </c>
    </row>
    <row r="913" spans="1:12" x14ac:dyDescent="0.25">
      <c r="A913" t="s">
        <v>168</v>
      </c>
      <c r="B913" t="s">
        <v>2530</v>
      </c>
      <c r="D913" s="1">
        <v>18741867</v>
      </c>
      <c r="E913" t="s">
        <v>814</v>
      </c>
      <c r="F913" t="s">
        <v>815</v>
      </c>
      <c r="G913" t="s">
        <v>8</v>
      </c>
      <c r="H913" t="s">
        <v>275</v>
      </c>
      <c r="I913" t="s">
        <v>2531</v>
      </c>
      <c r="J913">
        <v>30069070</v>
      </c>
      <c r="K913" t="str">
        <f t="shared" si="14"/>
        <v>30069070-EJECUCION</v>
      </c>
      <c r="L913" t="s">
        <v>8</v>
      </c>
    </row>
    <row r="914" spans="1:12" x14ac:dyDescent="0.25">
      <c r="A914" t="s">
        <v>168</v>
      </c>
      <c r="B914" t="s">
        <v>2532</v>
      </c>
      <c r="D914" s="1">
        <v>5644030</v>
      </c>
      <c r="E914" t="s">
        <v>814</v>
      </c>
      <c r="F914" t="s">
        <v>815</v>
      </c>
      <c r="H914" t="s">
        <v>275</v>
      </c>
      <c r="I914" t="s">
        <v>2533</v>
      </c>
      <c r="J914">
        <v>30481255</v>
      </c>
      <c r="K914" t="str">
        <f t="shared" si="14"/>
        <v>30481255-EJECUCION</v>
      </c>
    </row>
    <row r="915" spans="1:12" x14ac:dyDescent="0.25">
      <c r="A915" t="s">
        <v>168</v>
      </c>
      <c r="B915" t="s">
        <v>2534</v>
      </c>
      <c r="C915" t="s">
        <v>858</v>
      </c>
      <c r="D915" s="1">
        <v>3162618</v>
      </c>
      <c r="E915" t="s">
        <v>245</v>
      </c>
      <c r="F915" t="s">
        <v>818</v>
      </c>
      <c r="G915" t="s">
        <v>8</v>
      </c>
      <c r="H915" t="s">
        <v>274</v>
      </c>
      <c r="I915" t="s">
        <v>2535</v>
      </c>
      <c r="J915">
        <v>30158072</v>
      </c>
      <c r="K915" t="str">
        <f t="shared" si="14"/>
        <v>30158072-EJECUCION</v>
      </c>
      <c r="L915" t="s">
        <v>8</v>
      </c>
    </row>
    <row r="916" spans="1:12" x14ac:dyDescent="0.25">
      <c r="A916" t="s">
        <v>168</v>
      </c>
      <c r="B916" t="s">
        <v>2536</v>
      </c>
      <c r="C916" t="s">
        <v>33</v>
      </c>
      <c r="D916" s="1">
        <v>366394</v>
      </c>
      <c r="E916" t="s">
        <v>245</v>
      </c>
      <c r="F916" t="s">
        <v>818</v>
      </c>
      <c r="G916" t="s">
        <v>8</v>
      </c>
      <c r="H916" t="s">
        <v>286</v>
      </c>
      <c r="I916" t="s">
        <v>2537</v>
      </c>
      <c r="J916">
        <v>30103434</v>
      </c>
      <c r="K916" t="str">
        <f t="shared" si="14"/>
        <v>30103434-EJECUCION</v>
      </c>
      <c r="L916" t="s">
        <v>8</v>
      </c>
    </row>
    <row r="917" spans="1:12" x14ac:dyDescent="0.25">
      <c r="A917" t="s">
        <v>168</v>
      </c>
      <c r="B917" t="s">
        <v>84</v>
      </c>
      <c r="D917" s="1">
        <v>327023</v>
      </c>
      <c r="E917" t="s">
        <v>245</v>
      </c>
      <c r="F917" t="s">
        <v>818</v>
      </c>
      <c r="H917" t="s">
        <v>845</v>
      </c>
      <c r="I917" t="s">
        <v>2538</v>
      </c>
      <c r="J917">
        <v>30337226</v>
      </c>
      <c r="K917" t="str">
        <f t="shared" si="14"/>
        <v>30337226-EJECUCION</v>
      </c>
    </row>
    <row r="918" spans="1:12" x14ac:dyDescent="0.25">
      <c r="A918" t="s">
        <v>168</v>
      </c>
      <c r="B918" t="s">
        <v>2539</v>
      </c>
      <c r="D918" s="1">
        <v>279631</v>
      </c>
      <c r="E918" t="s">
        <v>245</v>
      </c>
      <c r="F918" t="s">
        <v>818</v>
      </c>
      <c r="H918" t="s">
        <v>274</v>
      </c>
      <c r="I918" t="s">
        <v>2540</v>
      </c>
      <c r="J918">
        <v>40000194</v>
      </c>
      <c r="K918" t="str">
        <f t="shared" si="14"/>
        <v>40000194-EJECUCION</v>
      </c>
    </row>
    <row r="919" spans="1:12" x14ac:dyDescent="0.25">
      <c r="A919" t="s">
        <v>168</v>
      </c>
      <c r="B919" t="s">
        <v>2541</v>
      </c>
      <c r="C919" t="s">
        <v>22</v>
      </c>
      <c r="D919" s="1">
        <v>9290755</v>
      </c>
      <c r="E919" t="s">
        <v>814</v>
      </c>
      <c r="F919" t="s">
        <v>953</v>
      </c>
      <c r="G919" t="s">
        <v>8</v>
      </c>
      <c r="H919" t="s">
        <v>838</v>
      </c>
      <c r="I919" t="s">
        <v>2542</v>
      </c>
      <c r="J919">
        <v>30371693</v>
      </c>
      <c r="K919" t="str">
        <f t="shared" si="14"/>
        <v>30371693-EJECUCION</v>
      </c>
      <c r="L919" t="s">
        <v>8</v>
      </c>
    </row>
    <row r="920" spans="1:12" x14ac:dyDescent="0.25">
      <c r="A920" t="s">
        <v>168</v>
      </c>
      <c r="B920" t="s">
        <v>2543</v>
      </c>
      <c r="D920" s="1">
        <v>442596</v>
      </c>
      <c r="E920" t="s">
        <v>245</v>
      </c>
      <c r="F920" t="s">
        <v>818</v>
      </c>
      <c r="H920" t="s">
        <v>842</v>
      </c>
      <c r="I920" t="s">
        <v>2544</v>
      </c>
      <c r="J920">
        <v>30481688</v>
      </c>
      <c r="K920" t="str">
        <f t="shared" si="14"/>
        <v>30481688-EJECUCION</v>
      </c>
    </row>
    <row r="921" spans="1:12" x14ac:dyDescent="0.25">
      <c r="A921" t="s">
        <v>168</v>
      </c>
      <c r="B921" t="s">
        <v>378</v>
      </c>
      <c r="C921" t="s">
        <v>31</v>
      </c>
      <c r="D921" s="1">
        <v>596898</v>
      </c>
      <c r="E921" t="s">
        <v>245</v>
      </c>
      <c r="F921" t="s">
        <v>818</v>
      </c>
      <c r="G921" t="s">
        <v>8</v>
      </c>
      <c r="H921" t="s">
        <v>874</v>
      </c>
      <c r="I921" t="s">
        <v>2545</v>
      </c>
      <c r="J921">
        <v>30128503</v>
      </c>
      <c r="K921" t="str">
        <f t="shared" si="14"/>
        <v>30128503-EJECUCION</v>
      </c>
      <c r="L921" t="s">
        <v>8</v>
      </c>
    </row>
    <row r="922" spans="1:12" x14ac:dyDescent="0.25">
      <c r="A922" t="s">
        <v>9</v>
      </c>
      <c r="B922" t="s">
        <v>2546</v>
      </c>
      <c r="C922" t="s">
        <v>31</v>
      </c>
      <c r="D922" s="1">
        <v>545997</v>
      </c>
      <c r="E922" t="s">
        <v>814</v>
      </c>
      <c r="F922" t="s">
        <v>892</v>
      </c>
      <c r="G922" t="s">
        <v>8</v>
      </c>
      <c r="H922" t="s">
        <v>275</v>
      </c>
      <c r="I922" t="s">
        <v>2547</v>
      </c>
      <c r="J922">
        <v>30062412</v>
      </c>
      <c r="K922" t="str">
        <f t="shared" si="14"/>
        <v>30062412-DISEÑO</v>
      </c>
      <c r="L922" t="s">
        <v>8</v>
      </c>
    </row>
    <row r="923" spans="1:12" x14ac:dyDescent="0.25">
      <c r="A923" t="s">
        <v>168</v>
      </c>
      <c r="B923" t="s">
        <v>2548</v>
      </c>
      <c r="C923" t="s">
        <v>18</v>
      </c>
      <c r="D923" s="1">
        <v>383244</v>
      </c>
      <c r="E923" t="s">
        <v>245</v>
      </c>
      <c r="F923" t="s">
        <v>818</v>
      </c>
      <c r="H923" t="s">
        <v>912</v>
      </c>
      <c r="I923" t="s">
        <v>2549</v>
      </c>
      <c r="J923">
        <v>30102235</v>
      </c>
      <c r="K923" t="str">
        <f t="shared" si="14"/>
        <v>30102235-EJECUCION</v>
      </c>
    </row>
    <row r="924" spans="1:12" x14ac:dyDescent="0.25">
      <c r="A924" t="s">
        <v>168</v>
      </c>
      <c r="B924" t="s">
        <v>2550</v>
      </c>
      <c r="C924" t="s">
        <v>7</v>
      </c>
      <c r="D924" s="1">
        <v>92264</v>
      </c>
      <c r="E924" t="s">
        <v>245</v>
      </c>
      <c r="F924" t="s">
        <v>818</v>
      </c>
      <c r="H924" t="s">
        <v>838</v>
      </c>
      <c r="I924" t="s">
        <v>2551</v>
      </c>
      <c r="J924">
        <v>30488515</v>
      </c>
      <c r="K924" t="str">
        <f t="shared" si="14"/>
        <v>30488515-EJECUCION</v>
      </c>
    </row>
    <row r="925" spans="1:12" x14ac:dyDescent="0.25">
      <c r="A925" t="s">
        <v>168</v>
      </c>
      <c r="B925" t="s">
        <v>2552</v>
      </c>
      <c r="C925" t="s">
        <v>19</v>
      </c>
      <c r="D925" s="1">
        <v>65000</v>
      </c>
      <c r="E925" t="s">
        <v>245</v>
      </c>
      <c r="F925" t="s">
        <v>818</v>
      </c>
      <c r="H925" t="s">
        <v>286</v>
      </c>
      <c r="I925" t="s">
        <v>2553</v>
      </c>
      <c r="J925">
        <v>40000188</v>
      </c>
      <c r="K925" t="str">
        <f t="shared" si="14"/>
        <v>40000188-EJECUCION</v>
      </c>
    </row>
    <row r="926" spans="1:12" x14ac:dyDescent="0.25">
      <c r="A926" t="s">
        <v>168</v>
      </c>
      <c r="B926" t="s">
        <v>2554</v>
      </c>
      <c r="C926" t="s">
        <v>24</v>
      </c>
      <c r="D926" s="1">
        <v>25000</v>
      </c>
      <c r="E926" t="s">
        <v>245</v>
      </c>
      <c r="F926" t="s">
        <v>818</v>
      </c>
      <c r="H926" t="s">
        <v>838</v>
      </c>
      <c r="I926" t="s">
        <v>2555</v>
      </c>
      <c r="J926">
        <v>30483065</v>
      </c>
      <c r="K926" t="str">
        <f t="shared" si="14"/>
        <v>30483065-EJECUCION</v>
      </c>
    </row>
    <row r="927" spans="1:12" x14ac:dyDescent="0.25">
      <c r="A927" t="s">
        <v>168</v>
      </c>
      <c r="B927" t="s">
        <v>2556</v>
      </c>
      <c r="C927" t="s">
        <v>24</v>
      </c>
      <c r="D927" s="1">
        <v>92000</v>
      </c>
      <c r="E927" t="s">
        <v>245</v>
      </c>
      <c r="F927" t="s">
        <v>818</v>
      </c>
      <c r="H927" t="s">
        <v>838</v>
      </c>
      <c r="I927" t="s">
        <v>2557</v>
      </c>
      <c r="J927">
        <v>30354931</v>
      </c>
      <c r="K927" t="str">
        <f t="shared" si="14"/>
        <v>30354931-EJECUCION</v>
      </c>
    </row>
    <row r="928" spans="1:12" x14ac:dyDescent="0.25">
      <c r="A928" t="s">
        <v>168</v>
      </c>
      <c r="B928" t="s">
        <v>159</v>
      </c>
      <c r="D928" s="1">
        <v>265315</v>
      </c>
      <c r="E928" t="s">
        <v>245</v>
      </c>
      <c r="F928" t="s">
        <v>818</v>
      </c>
      <c r="H928" t="s">
        <v>842</v>
      </c>
      <c r="I928" t="s">
        <v>2558</v>
      </c>
      <c r="J928">
        <v>30419826</v>
      </c>
      <c r="K928" t="str">
        <f t="shared" si="14"/>
        <v>30419826-EJECUCION</v>
      </c>
    </row>
    <row r="929" spans="1:12" x14ac:dyDescent="0.25">
      <c r="A929" t="s">
        <v>168</v>
      </c>
      <c r="B929" t="s">
        <v>2559</v>
      </c>
      <c r="D929" s="1">
        <v>28920038</v>
      </c>
      <c r="E929" t="s">
        <v>814</v>
      </c>
      <c r="F929" t="s">
        <v>815</v>
      </c>
      <c r="G929" t="s">
        <v>8</v>
      </c>
      <c r="H929" t="s">
        <v>275</v>
      </c>
      <c r="I929" t="s">
        <v>2560</v>
      </c>
      <c r="J929">
        <v>30099803</v>
      </c>
      <c r="K929" t="str">
        <f t="shared" si="14"/>
        <v>30099803-EJECUCION</v>
      </c>
      <c r="L929" t="s">
        <v>8</v>
      </c>
    </row>
    <row r="930" spans="1:12" x14ac:dyDescent="0.25">
      <c r="A930" t="s">
        <v>9</v>
      </c>
      <c r="B930" t="s">
        <v>2561</v>
      </c>
      <c r="C930" t="s">
        <v>41</v>
      </c>
      <c r="D930" s="1">
        <v>50536</v>
      </c>
      <c r="E930" t="s">
        <v>245</v>
      </c>
      <c r="F930" t="s">
        <v>818</v>
      </c>
      <c r="G930" t="s">
        <v>8</v>
      </c>
      <c r="H930" t="s">
        <v>822</v>
      </c>
      <c r="I930" t="s">
        <v>2562</v>
      </c>
      <c r="J930">
        <v>30115878</v>
      </c>
      <c r="K930" t="str">
        <f t="shared" si="14"/>
        <v>30115878-DISEÑO</v>
      </c>
      <c r="L930" t="s">
        <v>8</v>
      </c>
    </row>
    <row r="931" spans="1:12" x14ac:dyDescent="0.25">
      <c r="A931" t="s">
        <v>168</v>
      </c>
      <c r="B931" t="s">
        <v>2563</v>
      </c>
      <c r="C931" t="s">
        <v>44</v>
      </c>
      <c r="D931" s="1">
        <v>80000</v>
      </c>
      <c r="E931" t="s">
        <v>245</v>
      </c>
      <c r="F931" t="s">
        <v>818</v>
      </c>
      <c r="H931" t="s">
        <v>286</v>
      </c>
      <c r="I931" t="s">
        <v>2564</v>
      </c>
      <c r="J931">
        <v>40000650</v>
      </c>
      <c r="K931" t="str">
        <f t="shared" si="14"/>
        <v>40000650-EJECUCION</v>
      </c>
    </row>
    <row r="932" spans="1:12" x14ac:dyDescent="0.25">
      <c r="A932" t="s">
        <v>168</v>
      </c>
      <c r="B932" t="s">
        <v>2565</v>
      </c>
      <c r="D932" s="1">
        <v>32260</v>
      </c>
      <c r="E932" t="s">
        <v>245</v>
      </c>
      <c r="F932" t="s">
        <v>818</v>
      </c>
      <c r="G932" t="s">
        <v>8</v>
      </c>
      <c r="H932" t="s">
        <v>274</v>
      </c>
      <c r="I932" t="s">
        <v>2566</v>
      </c>
      <c r="J932">
        <v>30402378</v>
      </c>
      <c r="K932" t="str">
        <f t="shared" si="14"/>
        <v>30402378-EJECUCION</v>
      </c>
      <c r="L932" t="s">
        <v>8</v>
      </c>
    </row>
    <row r="933" spans="1:12" x14ac:dyDescent="0.25">
      <c r="A933" t="s">
        <v>168</v>
      </c>
      <c r="B933" t="s">
        <v>2567</v>
      </c>
      <c r="C933" t="s">
        <v>31</v>
      </c>
      <c r="D933" s="1">
        <v>1392640</v>
      </c>
      <c r="E933" t="s">
        <v>814</v>
      </c>
      <c r="F933" t="s">
        <v>958</v>
      </c>
      <c r="G933" t="s">
        <v>8</v>
      </c>
      <c r="H933" t="s">
        <v>274</v>
      </c>
      <c r="I933" t="s">
        <v>2568</v>
      </c>
      <c r="J933">
        <v>30304722</v>
      </c>
      <c r="K933" t="str">
        <f t="shared" si="14"/>
        <v>30304722-EJECUCION</v>
      </c>
      <c r="L933" t="s">
        <v>8</v>
      </c>
    </row>
    <row r="934" spans="1:12" x14ac:dyDescent="0.25">
      <c r="A934" t="s">
        <v>168</v>
      </c>
      <c r="B934" t="s">
        <v>2569</v>
      </c>
      <c r="C934" t="s">
        <v>43</v>
      </c>
      <c r="D934" s="1">
        <v>110000</v>
      </c>
      <c r="E934" t="s">
        <v>245</v>
      </c>
      <c r="F934" t="s">
        <v>818</v>
      </c>
      <c r="H934" t="s">
        <v>286</v>
      </c>
      <c r="I934" t="s">
        <v>2570</v>
      </c>
      <c r="J934">
        <v>40000847</v>
      </c>
      <c r="K934" t="str">
        <f t="shared" si="14"/>
        <v>40000847-EJECUCION</v>
      </c>
    </row>
    <row r="935" spans="1:12" x14ac:dyDescent="0.25">
      <c r="A935" t="s">
        <v>9</v>
      </c>
      <c r="B935" t="s">
        <v>2571</v>
      </c>
      <c r="C935" t="s">
        <v>7</v>
      </c>
      <c r="D935" s="1">
        <v>215746</v>
      </c>
      <c r="E935" t="s">
        <v>814</v>
      </c>
      <c r="F935" t="s">
        <v>892</v>
      </c>
      <c r="G935" t="s">
        <v>8</v>
      </c>
      <c r="H935" t="s">
        <v>275</v>
      </c>
      <c r="I935" t="s">
        <v>2572</v>
      </c>
      <c r="J935">
        <v>30132238</v>
      </c>
      <c r="K935" t="str">
        <f t="shared" si="14"/>
        <v>30132238-DISEÑO</v>
      </c>
      <c r="L935" t="s">
        <v>8</v>
      </c>
    </row>
    <row r="936" spans="1:12" x14ac:dyDescent="0.25">
      <c r="A936" t="s">
        <v>168</v>
      </c>
      <c r="B936" t="s">
        <v>270</v>
      </c>
      <c r="C936" t="s">
        <v>855</v>
      </c>
      <c r="D936" s="1">
        <v>343774</v>
      </c>
      <c r="E936" t="s">
        <v>814</v>
      </c>
      <c r="F936" t="s">
        <v>1959</v>
      </c>
      <c r="H936" t="s">
        <v>874</v>
      </c>
      <c r="I936" t="s">
        <v>2167</v>
      </c>
      <c r="J936">
        <v>30077182</v>
      </c>
      <c r="K936" t="str">
        <f t="shared" si="14"/>
        <v>30077182-EJECUCION</v>
      </c>
    </row>
    <row r="937" spans="1:12" x14ac:dyDescent="0.25">
      <c r="A937" t="s">
        <v>168</v>
      </c>
      <c r="B937" t="s">
        <v>767</v>
      </c>
      <c r="D937" s="1">
        <v>3000000</v>
      </c>
      <c r="E937" t="s">
        <v>245</v>
      </c>
      <c r="F937" t="s">
        <v>818</v>
      </c>
      <c r="H937" t="s">
        <v>286</v>
      </c>
      <c r="I937" t="s">
        <v>766</v>
      </c>
      <c r="J937">
        <v>30460140</v>
      </c>
      <c r="K937" t="str">
        <f t="shared" si="14"/>
        <v>30460140-EJECUCION</v>
      </c>
    </row>
    <row r="938" spans="1:12" x14ac:dyDescent="0.25">
      <c r="A938" t="s">
        <v>168</v>
      </c>
      <c r="B938" t="s">
        <v>2573</v>
      </c>
      <c r="D938" s="1">
        <v>230000</v>
      </c>
      <c r="E938" t="s">
        <v>245</v>
      </c>
      <c r="F938" t="s">
        <v>818</v>
      </c>
      <c r="H938" t="s">
        <v>286</v>
      </c>
      <c r="I938" t="s">
        <v>2574</v>
      </c>
      <c r="J938">
        <v>30482658</v>
      </c>
      <c r="K938" t="str">
        <f t="shared" si="14"/>
        <v>30482658-EJECUCION</v>
      </c>
    </row>
    <row r="939" spans="1:12" x14ac:dyDescent="0.25">
      <c r="A939" t="s">
        <v>168</v>
      </c>
      <c r="B939" t="s">
        <v>2575</v>
      </c>
      <c r="C939" t="s">
        <v>35</v>
      </c>
      <c r="D939" s="1">
        <v>123121</v>
      </c>
      <c r="E939" t="s">
        <v>245</v>
      </c>
      <c r="F939" t="s">
        <v>818</v>
      </c>
      <c r="H939" t="s">
        <v>838</v>
      </c>
      <c r="I939" t="s">
        <v>2576</v>
      </c>
      <c r="J939">
        <v>30126522</v>
      </c>
      <c r="K939" t="str">
        <f t="shared" si="14"/>
        <v>30126522-EJECUCION</v>
      </c>
    </row>
    <row r="940" spans="1:12" x14ac:dyDescent="0.25">
      <c r="A940" t="s">
        <v>9</v>
      </c>
      <c r="B940" t="s">
        <v>2577</v>
      </c>
      <c r="C940" t="s">
        <v>19</v>
      </c>
      <c r="D940" s="1">
        <v>41635</v>
      </c>
      <c r="E940" t="s">
        <v>245</v>
      </c>
      <c r="F940" t="s">
        <v>818</v>
      </c>
      <c r="H940" t="s">
        <v>286</v>
      </c>
      <c r="I940" t="s">
        <v>2578</v>
      </c>
      <c r="J940">
        <v>40002474</v>
      </c>
      <c r="K940" t="str">
        <f t="shared" si="14"/>
        <v>40002474-DISEÑO</v>
      </c>
    </row>
    <row r="941" spans="1:12" x14ac:dyDescent="0.25">
      <c r="A941" t="s">
        <v>168</v>
      </c>
      <c r="B941" t="s">
        <v>2579</v>
      </c>
      <c r="C941" t="s">
        <v>29</v>
      </c>
      <c r="D941" s="1">
        <v>48056</v>
      </c>
      <c r="E941" t="s">
        <v>245</v>
      </c>
      <c r="F941" t="s">
        <v>818</v>
      </c>
      <c r="H941" t="s">
        <v>286</v>
      </c>
      <c r="I941" t="s">
        <v>2580</v>
      </c>
      <c r="J941">
        <v>30488542</v>
      </c>
      <c r="K941" t="str">
        <f t="shared" si="14"/>
        <v>30488542-EJECUCION</v>
      </c>
    </row>
    <row r="942" spans="1:12" x14ac:dyDescent="0.25">
      <c r="A942" t="s">
        <v>168</v>
      </c>
      <c r="B942" t="s">
        <v>2581</v>
      </c>
      <c r="C942" t="s">
        <v>871</v>
      </c>
      <c r="D942" s="1">
        <v>1253213</v>
      </c>
      <c r="E942" t="s">
        <v>814</v>
      </c>
      <c r="F942" t="s">
        <v>2582</v>
      </c>
      <c r="G942" t="s">
        <v>8</v>
      </c>
      <c r="H942" t="s">
        <v>286</v>
      </c>
      <c r="I942" t="s">
        <v>2583</v>
      </c>
      <c r="J942">
        <v>30415029</v>
      </c>
      <c r="K942" t="str">
        <f t="shared" si="14"/>
        <v>30415029-EJECUCION</v>
      </c>
      <c r="L942" t="s">
        <v>8</v>
      </c>
    </row>
    <row r="943" spans="1:12" x14ac:dyDescent="0.25">
      <c r="A943" t="s">
        <v>168</v>
      </c>
      <c r="B943" t="s">
        <v>2339</v>
      </c>
      <c r="D943" s="1">
        <v>1718957</v>
      </c>
      <c r="E943" t="s">
        <v>814</v>
      </c>
      <c r="F943" t="s">
        <v>958</v>
      </c>
      <c r="G943" t="s">
        <v>8</v>
      </c>
      <c r="H943" t="s">
        <v>274</v>
      </c>
      <c r="I943" t="s">
        <v>2340</v>
      </c>
      <c r="J943">
        <v>30092736</v>
      </c>
      <c r="K943" t="str">
        <f t="shared" si="14"/>
        <v>30092736-EJECUCION</v>
      </c>
      <c r="L943" t="s">
        <v>8</v>
      </c>
    </row>
    <row r="944" spans="1:12" x14ac:dyDescent="0.25">
      <c r="A944" t="s">
        <v>168</v>
      </c>
      <c r="B944" t="s">
        <v>261</v>
      </c>
      <c r="C944" t="s">
        <v>18</v>
      </c>
      <c r="D944" s="1">
        <v>3143104</v>
      </c>
      <c r="E944" t="s">
        <v>245</v>
      </c>
      <c r="F944" t="s">
        <v>818</v>
      </c>
      <c r="G944" t="s">
        <v>8</v>
      </c>
      <c r="H944" t="s">
        <v>274</v>
      </c>
      <c r="I944" t="s">
        <v>2584</v>
      </c>
      <c r="J944">
        <v>30126943</v>
      </c>
      <c r="K944" t="str">
        <f t="shared" si="14"/>
        <v>30126943-EJECUCION</v>
      </c>
      <c r="L944" t="s">
        <v>8</v>
      </c>
    </row>
    <row r="945" spans="1:12" x14ac:dyDescent="0.25">
      <c r="A945" t="s">
        <v>168</v>
      </c>
      <c r="B945" t="s">
        <v>2585</v>
      </c>
      <c r="C945" t="s">
        <v>40</v>
      </c>
      <c r="D945" s="1">
        <v>536941</v>
      </c>
      <c r="E945" t="s">
        <v>245</v>
      </c>
      <c r="F945" t="s">
        <v>818</v>
      </c>
      <c r="H945" t="s">
        <v>275</v>
      </c>
      <c r="I945" t="s">
        <v>2586</v>
      </c>
      <c r="J945">
        <v>30430173</v>
      </c>
      <c r="K945" t="str">
        <f t="shared" si="14"/>
        <v>30430173-EJECUCION</v>
      </c>
    </row>
    <row r="946" spans="1:12" x14ac:dyDescent="0.25">
      <c r="A946" t="s">
        <v>168</v>
      </c>
      <c r="B946" t="s">
        <v>2587</v>
      </c>
      <c r="D946" s="1">
        <v>256064</v>
      </c>
      <c r="E946" t="s">
        <v>245</v>
      </c>
      <c r="F946" t="s">
        <v>818</v>
      </c>
      <c r="H946" t="s">
        <v>874</v>
      </c>
      <c r="I946" t="s">
        <v>2588</v>
      </c>
      <c r="J946">
        <v>40001457</v>
      </c>
      <c r="K946" t="str">
        <f t="shared" si="14"/>
        <v>40001457-EJECUCION</v>
      </c>
    </row>
    <row r="947" spans="1:12" x14ac:dyDescent="0.25">
      <c r="A947" t="s">
        <v>168</v>
      </c>
      <c r="B947" t="s">
        <v>2589</v>
      </c>
      <c r="D947" s="1">
        <v>52449</v>
      </c>
      <c r="E947" t="s">
        <v>814</v>
      </c>
      <c r="F947" t="s">
        <v>1087</v>
      </c>
      <c r="G947" t="s">
        <v>8</v>
      </c>
      <c r="H947" t="s">
        <v>275</v>
      </c>
      <c r="I947" t="s">
        <v>2590</v>
      </c>
      <c r="J947">
        <v>30482412</v>
      </c>
      <c r="K947" t="str">
        <f t="shared" si="14"/>
        <v>30482412-EJECUCION</v>
      </c>
      <c r="L947" t="s">
        <v>8</v>
      </c>
    </row>
    <row r="948" spans="1:12" x14ac:dyDescent="0.25">
      <c r="A948" t="s">
        <v>168</v>
      </c>
      <c r="B948" t="s">
        <v>2591</v>
      </c>
      <c r="C948" t="s">
        <v>33</v>
      </c>
      <c r="D948" s="1">
        <v>423310</v>
      </c>
      <c r="E948" t="s">
        <v>814</v>
      </c>
      <c r="F948" t="s">
        <v>958</v>
      </c>
      <c r="G948" t="s">
        <v>8</v>
      </c>
      <c r="H948" t="s">
        <v>274</v>
      </c>
      <c r="I948" t="s">
        <v>2592</v>
      </c>
      <c r="J948">
        <v>30429524</v>
      </c>
      <c r="K948" t="str">
        <f t="shared" si="14"/>
        <v>30429524-EJECUCION</v>
      </c>
      <c r="L948" t="s">
        <v>8</v>
      </c>
    </row>
    <row r="949" spans="1:12" x14ac:dyDescent="0.25">
      <c r="A949" t="s">
        <v>168</v>
      </c>
      <c r="B949" t="s">
        <v>403</v>
      </c>
      <c r="C949" t="s">
        <v>27</v>
      </c>
      <c r="D949" s="1">
        <v>1461360</v>
      </c>
      <c r="E949" t="s">
        <v>245</v>
      </c>
      <c r="F949" t="s">
        <v>818</v>
      </c>
      <c r="G949" t="s">
        <v>8</v>
      </c>
      <c r="H949" t="s">
        <v>275</v>
      </c>
      <c r="I949" t="s">
        <v>735</v>
      </c>
      <c r="J949">
        <v>30077934</v>
      </c>
      <c r="K949" t="str">
        <f t="shared" si="14"/>
        <v>30077934-EJECUCION</v>
      </c>
      <c r="L949" t="s">
        <v>8</v>
      </c>
    </row>
    <row r="950" spans="1:12" x14ac:dyDescent="0.25">
      <c r="A950" t="s">
        <v>168</v>
      </c>
      <c r="B950" t="s">
        <v>2593</v>
      </c>
      <c r="D950" s="1">
        <v>1260784</v>
      </c>
      <c r="E950" t="s">
        <v>814</v>
      </c>
      <c r="F950" t="s">
        <v>1087</v>
      </c>
      <c r="G950" t="s">
        <v>8</v>
      </c>
      <c r="H950" t="s">
        <v>275</v>
      </c>
      <c r="I950" t="s">
        <v>2594</v>
      </c>
      <c r="J950">
        <v>30465589</v>
      </c>
      <c r="K950" t="str">
        <f t="shared" si="14"/>
        <v>30465589-EJECUCION</v>
      </c>
      <c r="L950" t="s">
        <v>8</v>
      </c>
    </row>
    <row r="951" spans="1:12" x14ac:dyDescent="0.25">
      <c r="A951" t="s">
        <v>168</v>
      </c>
      <c r="B951" t="s">
        <v>2595</v>
      </c>
      <c r="C951" t="s">
        <v>871</v>
      </c>
      <c r="D951" s="1">
        <v>1399956</v>
      </c>
      <c r="E951" t="s">
        <v>814</v>
      </c>
      <c r="F951" t="s">
        <v>892</v>
      </c>
      <c r="H951" t="s">
        <v>275</v>
      </c>
      <c r="I951" t="s">
        <v>2596</v>
      </c>
      <c r="J951">
        <v>30124951</v>
      </c>
      <c r="K951" t="str">
        <f t="shared" si="14"/>
        <v>30124951-EJECUCION</v>
      </c>
    </row>
    <row r="952" spans="1:12" x14ac:dyDescent="0.25">
      <c r="A952" t="s">
        <v>9</v>
      </c>
      <c r="B952" t="s">
        <v>2597</v>
      </c>
      <c r="C952" t="s">
        <v>871</v>
      </c>
      <c r="D952" s="1">
        <v>53891</v>
      </c>
      <c r="E952" t="s">
        <v>814</v>
      </c>
      <c r="F952" t="s">
        <v>892</v>
      </c>
      <c r="H952" t="s">
        <v>838</v>
      </c>
      <c r="I952" t="s">
        <v>2598</v>
      </c>
      <c r="J952">
        <v>30458997</v>
      </c>
      <c r="K952" t="str">
        <f t="shared" si="14"/>
        <v>30458997-DISEÑO</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workbookViewId="0">
      <selection activeCell="G25" sqref="G25"/>
    </sheetView>
  </sheetViews>
  <sheetFormatPr baseColWidth="10" defaultRowHeight="15" x14ac:dyDescent="0.25"/>
  <cols>
    <col min="2" max="2" width="11.42578125" style="1"/>
  </cols>
  <sheetData>
    <row r="1" spans="1:3" x14ac:dyDescent="0.25">
      <c r="A1" t="s">
        <v>3</v>
      </c>
      <c r="B1" s="1" t="s">
        <v>582</v>
      </c>
    </row>
    <row r="2" spans="1:3" x14ac:dyDescent="0.25">
      <c r="A2">
        <v>20086686</v>
      </c>
      <c r="B2" s="1">
        <v>27672000</v>
      </c>
      <c r="C2">
        <f>VLOOKUP(A2,MARZO!H$4:H$898,1,FALSE)</f>
        <v>20086686</v>
      </c>
    </row>
    <row r="3" spans="1:3" x14ac:dyDescent="0.25">
      <c r="A3">
        <v>20157700</v>
      </c>
      <c r="B3" s="1">
        <v>2832000</v>
      </c>
      <c r="C3">
        <f>VLOOKUP(A3,MARZO!H$4:H$898,1,FALSE)</f>
        <v>20157700</v>
      </c>
    </row>
    <row r="4" spans="1:3" x14ac:dyDescent="0.25">
      <c r="A4">
        <v>20190549</v>
      </c>
      <c r="B4" s="1">
        <v>860078</v>
      </c>
      <c r="C4">
        <f>VLOOKUP(A4,MARZO!H$4:H$898,1,FALSE)</f>
        <v>20190549</v>
      </c>
    </row>
    <row r="5" spans="1:3" x14ac:dyDescent="0.25">
      <c r="A5">
        <v>30042613</v>
      </c>
      <c r="B5" s="1">
        <v>367052000</v>
      </c>
      <c r="C5">
        <f>VLOOKUP(A5,MARZO!H$4:H$898,1,FALSE)</f>
        <v>30042613</v>
      </c>
    </row>
    <row r="6" spans="1:3" x14ac:dyDescent="0.25">
      <c r="A6">
        <v>30043744</v>
      </c>
      <c r="B6" s="1">
        <v>138443673</v>
      </c>
      <c r="C6">
        <f>VLOOKUP(A6,MARZO!H$4:H$898,1,FALSE)</f>
        <v>30043744</v>
      </c>
    </row>
    <row r="7" spans="1:3" x14ac:dyDescent="0.25">
      <c r="A7">
        <v>30047349</v>
      </c>
      <c r="B7" s="1">
        <v>12330312</v>
      </c>
      <c r="C7">
        <f>VLOOKUP(A7,MARZO!H$4:H$898,1,FALSE)</f>
        <v>30047349</v>
      </c>
    </row>
    <row r="8" spans="1:3" x14ac:dyDescent="0.25">
      <c r="A8">
        <v>30062818</v>
      </c>
      <c r="B8" s="1">
        <v>150950000</v>
      </c>
      <c r="C8">
        <f>VLOOKUP(A8,MARZO!H$4:H$898,1,FALSE)</f>
        <v>30062818</v>
      </c>
    </row>
    <row r="9" spans="1:3" x14ac:dyDescent="0.25">
      <c r="A9">
        <v>30067012</v>
      </c>
      <c r="B9" s="1">
        <v>171378042</v>
      </c>
      <c r="C9">
        <f>VLOOKUP(A9,MARZO!H$4:H$898,1,FALSE)</f>
        <v>30067012</v>
      </c>
    </row>
    <row r="10" spans="1:3" x14ac:dyDescent="0.25">
      <c r="A10">
        <v>30071449</v>
      </c>
      <c r="B10" s="1">
        <v>570657682</v>
      </c>
      <c r="C10">
        <f>VLOOKUP(A10,MARZO!H$4:H$898,1,FALSE)</f>
        <v>30071449</v>
      </c>
    </row>
    <row r="11" spans="1:3" x14ac:dyDescent="0.25">
      <c r="A11">
        <v>30072372</v>
      </c>
      <c r="B11" s="1">
        <v>2084993</v>
      </c>
      <c r="C11">
        <f>VLOOKUP(A11,MARZO!H$4:H$898,1,FALSE)</f>
        <v>30072372</v>
      </c>
    </row>
    <row r="12" spans="1:3" x14ac:dyDescent="0.25">
      <c r="A12">
        <v>30073164</v>
      </c>
      <c r="B12" s="1">
        <v>150000000</v>
      </c>
      <c r="C12">
        <f>VLOOKUP(A12,MARZO!H$4:H$898,1,FALSE)</f>
        <v>30073164</v>
      </c>
    </row>
    <row r="13" spans="1:3" x14ac:dyDescent="0.25">
      <c r="A13">
        <v>30076941</v>
      </c>
      <c r="B13" s="1">
        <v>625181</v>
      </c>
      <c r="C13">
        <f>VLOOKUP(A13,MARZO!H$4:H$898,1,FALSE)</f>
        <v>30076941</v>
      </c>
    </row>
    <row r="14" spans="1:3" x14ac:dyDescent="0.25">
      <c r="A14">
        <v>30085972</v>
      </c>
      <c r="B14" s="1">
        <v>217777231</v>
      </c>
      <c r="C14">
        <f>VLOOKUP(A14,MARZO!H$4:H$898,1,FALSE)</f>
        <v>30085972</v>
      </c>
    </row>
    <row r="15" spans="1:3" x14ac:dyDescent="0.25">
      <c r="A15">
        <v>30086022</v>
      </c>
      <c r="B15" s="1">
        <v>85815858</v>
      </c>
      <c r="C15">
        <f>VLOOKUP(A15,MARZO!H$4:H$898,1,FALSE)</f>
        <v>30086022</v>
      </c>
    </row>
    <row r="16" spans="1:3" x14ac:dyDescent="0.25">
      <c r="A16">
        <v>30086050</v>
      </c>
      <c r="B16" s="1">
        <v>144520300</v>
      </c>
      <c r="C16">
        <f>VLOOKUP(A16,MARZO!H$4:H$898,1,FALSE)</f>
        <v>30086050</v>
      </c>
    </row>
    <row r="17" spans="1:3" x14ac:dyDescent="0.25">
      <c r="A17">
        <v>30092606</v>
      </c>
      <c r="B17" s="1">
        <v>76931735</v>
      </c>
      <c r="C17">
        <f>VLOOKUP(A17,MARZO!H$4:H$898,1,FALSE)</f>
        <v>30092606</v>
      </c>
    </row>
    <row r="18" spans="1:3" x14ac:dyDescent="0.25">
      <c r="A18">
        <v>30094005</v>
      </c>
      <c r="B18" s="1">
        <v>33248802</v>
      </c>
      <c r="C18">
        <f>VLOOKUP(A18,MARZO!H$4:H$898,1,FALSE)</f>
        <v>30094005</v>
      </c>
    </row>
    <row r="19" spans="1:3" x14ac:dyDescent="0.25">
      <c r="A19">
        <v>30098600</v>
      </c>
      <c r="B19" s="1">
        <v>13760000</v>
      </c>
      <c r="C19">
        <f>VLOOKUP(A19,MARZO!H$4:H$898,1,FALSE)</f>
        <v>30098600</v>
      </c>
    </row>
    <row r="20" spans="1:3" x14ac:dyDescent="0.25">
      <c r="A20">
        <v>30102235</v>
      </c>
      <c r="B20" s="1">
        <v>27400452</v>
      </c>
      <c r="C20">
        <f>VLOOKUP(A20,MARZO!H$4:H$898,1,FALSE)</f>
        <v>30102235</v>
      </c>
    </row>
    <row r="21" spans="1:3" x14ac:dyDescent="0.25">
      <c r="A21">
        <v>30103252</v>
      </c>
      <c r="B21" s="1">
        <v>27995000</v>
      </c>
      <c r="C21">
        <f>VLOOKUP(A21,MARZO!H$4:H$898,1,FALSE)</f>
        <v>30103252</v>
      </c>
    </row>
    <row r="22" spans="1:3" x14ac:dyDescent="0.25">
      <c r="A22">
        <v>30103434</v>
      </c>
      <c r="B22" s="1">
        <v>18240000</v>
      </c>
      <c r="C22">
        <f>VLOOKUP(A22,MARZO!H$4:H$898,1,FALSE)</f>
        <v>30103434</v>
      </c>
    </row>
    <row r="23" spans="1:3" x14ac:dyDescent="0.25">
      <c r="A23">
        <v>30104476</v>
      </c>
      <c r="B23" s="1">
        <v>30621463</v>
      </c>
      <c r="C23">
        <f>VLOOKUP(A23,MARZO!H$4:H$898,1,FALSE)</f>
        <v>30104476</v>
      </c>
    </row>
    <row r="24" spans="1:3" x14ac:dyDescent="0.25">
      <c r="A24">
        <v>30106468</v>
      </c>
      <c r="B24" s="1">
        <v>19176000</v>
      </c>
      <c r="C24">
        <f>VLOOKUP(A24,MARZO!H$4:H$898,1,FALSE)</f>
        <v>30106468</v>
      </c>
    </row>
    <row r="25" spans="1:3" x14ac:dyDescent="0.25">
      <c r="A25">
        <v>30108787</v>
      </c>
      <c r="B25" s="1">
        <v>6426000</v>
      </c>
      <c r="C25">
        <f>VLOOKUP(A25,MARZO!H$4:H$898,1,FALSE)</f>
        <v>30108787</v>
      </c>
    </row>
    <row r="26" spans="1:3" x14ac:dyDescent="0.25">
      <c r="A26">
        <v>30110580</v>
      </c>
      <c r="B26" s="1">
        <v>150000000</v>
      </c>
      <c r="C26">
        <f>VLOOKUP(A26,MARZO!H$4:H$898,1,FALSE)</f>
        <v>30110580</v>
      </c>
    </row>
    <row r="27" spans="1:3" x14ac:dyDescent="0.25">
      <c r="A27">
        <v>30113942</v>
      </c>
      <c r="B27" s="1">
        <v>4014110</v>
      </c>
      <c r="C27">
        <f>VLOOKUP(A27,MARZO!H$4:H$898,1,FALSE)</f>
        <v>30113942</v>
      </c>
    </row>
    <row r="28" spans="1:3" x14ac:dyDescent="0.25">
      <c r="A28">
        <v>30115295</v>
      </c>
      <c r="B28" s="1">
        <v>55249059</v>
      </c>
      <c r="C28">
        <f>VLOOKUP(A28,MARZO!H$4:H$898,1,FALSE)</f>
        <v>30115295</v>
      </c>
    </row>
    <row r="29" spans="1:3" x14ac:dyDescent="0.25">
      <c r="A29">
        <v>30121787</v>
      </c>
      <c r="B29" s="1">
        <v>175040643</v>
      </c>
      <c r="C29">
        <f>VLOOKUP(A29,MARZO!H$4:H$898,1,FALSE)</f>
        <v>30121787</v>
      </c>
    </row>
    <row r="30" spans="1:3" x14ac:dyDescent="0.25">
      <c r="A30">
        <v>30125825</v>
      </c>
      <c r="B30" s="1">
        <v>358690</v>
      </c>
      <c r="C30">
        <f>VLOOKUP(A30,MARZO!H$4:H$898,1,FALSE)</f>
        <v>30125825</v>
      </c>
    </row>
    <row r="31" spans="1:3" x14ac:dyDescent="0.25">
      <c r="A31">
        <v>30128506</v>
      </c>
      <c r="B31" s="1">
        <v>177591</v>
      </c>
      <c r="C31">
        <f>VLOOKUP(A31,MARZO!H$4:H$898,1,FALSE)</f>
        <v>30128506</v>
      </c>
    </row>
    <row r="32" spans="1:3" x14ac:dyDescent="0.25">
      <c r="A32">
        <v>30129384</v>
      </c>
      <c r="B32" s="1">
        <v>76670344</v>
      </c>
      <c r="C32">
        <f>VLOOKUP(A32,MARZO!H$4:H$898,1,FALSE)</f>
        <v>30129384</v>
      </c>
    </row>
    <row r="33" spans="1:3" x14ac:dyDescent="0.25">
      <c r="A33">
        <v>30130843</v>
      </c>
      <c r="B33" s="1">
        <v>45000000</v>
      </c>
      <c r="C33">
        <f>VLOOKUP(A33,MARZO!H$4:H$898,1,FALSE)</f>
        <v>30130843</v>
      </c>
    </row>
    <row r="34" spans="1:3" x14ac:dyDescent="0.25">
      <c r="A34">
        <v>30133125</v>
      </c>
      <c r="B34" s="1">
        <v>34291228</v>
      </c>
      <c r="C34">
        <f>VLOOKUP(A34,MARZO!H$4:H$898,1,FALSE)</f>
        <v>30133125</v>
      </c>
    </row>
    <row r="35" spans="1:3" x14ac:dyDescent="0.25">
      <c r="A35">
        <v>30135830</v>
      </c>
      <c r="B35" s="1">
        <v>10000000</v>
      </c>
      <c r="C35">
        <f>VLOOKUP(A35,MARZO!H$4:H$898,1,FALSE)</f>
        <v>30135830</v>
      </c>
    </row>
    <row r="36" spans="1:3" x14ac:dyDescent="0.25">
      <c r="A36">
        <v>30136293</v>
      </c>
      <c r="B36" s="1">
        <v>2000000</v>
      </c>
      <c r="C36">
        <f>VLOOKUP(A36,MARZO!H$4:H$898,1,FALSE)</f>
        <v>30136293</v>
      </c>
    </row>
    <row r="37" spans="1:3" x14ac:dyDescent="0.25">
      <c r="A37">
        <v>30136320</v>
      </c>
      <c r="B37" s="1">
        <v>6000000</v>
      </c>
      <c r="C37">
        <f>VLOOKUP(A37,MARZO!H$4:H$898,1,FALSE)</f>
        <v>30136320</v>
      </c>
    </row>
    <row r="38" spans="1:3" x14ac:dyDescent="0.25">
      <c r="A38">
        <v>30137060</v>
      </c>
      <c r="B38" s="1">
        <v>589519682</v>
      </c>
      <c r="C38">
        <f>VLOOKUP(A38,MARZO!H$4:H$898,1,FALSE)</f>
        <v>30137060</v>
      </c>
    </row>
    <row r="39" spans="1:3" x14ac:dyDescent="0.25">
      <c r="A39">
        <v>30154323</v>
      </c>
      <c r="B39" s="1">
        <v>10944370</v>
      </c>
      <c r="C39">
        <f>VLOOKUP(A39,MARZO!H$4:H$898,1,FALSE)</f>
        <v>30154323</v>
      </c>
    </row>
    <row r="40" spans="1:3" x14ac:dyDescent="0.25">
      <c r="A40">
        <v>30185572</v>
      </c>
      <c r="B40" s="1">
        <v>78649060</v>
      </c>
      <c r="C40">
        <f>VLOOKUP(A40,MARZO!H$4:H$898,1,FALSE)</f>
        <v>30185572</v>
      </c>
    </row>
    <row r="41" spans="1:3" x14ac:dyDescent="0.25">
      <c r="A41">
        <v>30219228</v>
      </c>
      <c r="B41" s="1">
        <v>13889900</v>
      </c>
      <c r="C41">
        <f>VLOOKUP(A41,MARZO!H$4:H$898,1,FALSE)</f>
        <v>30219228</v>
      </c>
    </row>
    <row r="42" spans="1:3" x14ac:dyDescent="0.25">
      <c r="A42">
        <v>30247072</v>
      </c>
      <c r="B42" s="1">
        <v>41140000</v>
      </c>
      <c r="C42">
        <f>VLOOKUP(A42,MARZO!H$4:H$898,1,FALSE)</f>
        <v>30247072</v>
      </c>
    </row>
    <row r="43" spans="1:3" x14ac:dyDescent="0.25">
      <c r="A43">
        <v>30277425</v>
      </c>
      <c r="B43" s="1">
        <v>1227778</v>
      </c>
      <c r="C43">
        <f>VLOOKUP(A43,MARZO!H$4:H$898,1,FALSE)</f>
        <v>30277425</v>
      </c>
    </row>
    <row r="44" spans="1:3" x14ac:dyDescent="0.25">
      <c r="A44">
        <v>30279673</v>
      </c>
      <c r="B44" s="1">
        <v>36200000</v>
      </c>
      <c r="C44">
        <f>VLOOKUP(A44,MARZO!H$4:H$898,1,FALSE)</f>
        <v>30279673</v>
      </c>
    </row>
    <row r="45" spans="1:3" x14ac:dyDescent="0.25">
      <c r="A45">
        <v>30288773</v>
      </c>
      <c r="B45" s="1">
        <v>143822998</v>
      </c>
      <c r="C45">
        <f>VLOOKUP(A45,MARZO!H$4:H$898,1,FALSE)</f>
        <v>30288773</v>
      </c>
    </row>
    <row r="46" spans="1:3" x14ac:dyDescent="0.25">
      <c r="A46">
        <v>30291172</v>
      </c>
      <c r="B46" s="1">
        <v>72275000</v>
      </c>
      <c r="C46">
        <f>VLOOKUP(A46,MARZO!H$4:H$898,1,FALSE)</f>
        <v>30291172</v>
      </c>
    </row>
    <row r="47" spans="1:3" x14ac:dyDescent="0.25">
      <c r="A47">
        <v>30337226</v>
      </c>
      <c r="B47" s="1">
        <v>83523928</v>
      </c>
      <c r="C47">
        <f>VLOOKUP(A47,MARZO!H$4:H$898,1,FALSE)</f>
        <v>30337226</v>
      </c>
    </row>
    <row r="48" spans="1:3" x14ac:dyDescent="0.25">
      <c r="A48">
        <v>30341233</v>
      </c>
      <c r="B48" s="1">
        <v>316464000</v>
      </c>
      <c r="C48">
        <f>VLOOKUP(A48,MARZO!H$4:H$898,1,FALSE)</f>
        <v>30341233</v>
      </c>
    </row>
    <row r="49" spans="1:3" x14ac:dyDescent="0.25">
      <c r="A49">
        <v>30342025</v>
      </c>
      <c r="B49" s="1">
        <v>19950000</v>
      </c>
      <c r="C49">
        <f>VLOOKUP(A49,MARZO!H$4:H$898,1,FALSE)</f>
        <v>30342025</v>
      </c>
    </row>
    <row r="50" spans="1:3" x14ac:dyDescent="0.25">
      <c r="A50">
        <v>30342073</v>
      </c>
      <c r="B50" s="1">
        <v>6000000</v>
      </c>
      <c r="C50">
        <f>VLOOKUP(A50,MARZO!H$4:H$898,1,FALSE)</f>
        <v>30342073</v>
      </c>
    </row>
    <row r="51" spans="1:3" x14ac:dyDescent="0.25">
      <c r="A51">
        <v>30342727</v>
      </c>
      <c r="B51" s="1">
        <v>60000000</v>
      </c>
      <c r="C51">
        <f>VLOOKUP(A51,MARZO!H$4:H$898,1,FALSE)</f>
        <v>30342727</v>
      </c>
    </row>
    <row r="52" spans="1:3" x14ac:dyDescent="0.25">
      <c r="A52">
        <v>30343540</v>
      </c>
      <c r="B52" s="1">
        <v>111789153.53020039</v>
      </c>
      <c r="C52">
        <f>VLOOKUP(A52,MARZO!H$4:H$898,1,FALSE)</f>
        <v>30343540</v>
      </c>
    </row>
    <row r="53" spans="1:3" x14ac:dyDescent="0.25">
      <c r="A53">
        <v>30356933</v>
      </c>
      <c r="B53" s="1">
        <v>8612061</v>
      </c>
      <c r="C53">
        <f>VLOOKUP(A53,MARZO!H$4:H$898,1,FALSE)</f>
        <v>30356933</v>
      </c>
    </row>
    <row r="54" spans="1:3" x14ac:dyDescent="0.25">
      <c r="A54">
        <v>30365273</v>
      </c>
      <c r="B54" s="1">
        <v>91098512</v>
      </c>
      <c r="C54">
        <f>VLOOKUP(A54,MARZO!H$4:H$898,1,FALSE)</f>
        <v>30365273</v>
      </c>
    </row>
    <row r="55" spans="1:3" x14ac:dyDescent="0.25">
      <c r="A55">
        <v>30378428</v>
      </c>
      <c r="B55" s="1">
        <v>205000000</v>
      </c>
      <c r="C55">
        <f>VLOOKUP(A55,MARZO!H$4:H$898,1,FALSE)</f>
        <v>30378428</v>
      </c>
    </row>
    <row r="56" spans="1:3" x14ac:dyDescent="0.25">
      <c r="A56">
        <v>30405874</v>
      </c>
      <c r="B56" s="1">
        <v>10000000</v>
      </c>
      <c r="C56">
        <f>VLOOKUP(A56,MARZO!H$4:H$898,1,FALSE)</f>
        <v>30405874</v>
      </c>
    </row>
    <row r="57" spans="1:3" x14ac:dyDescent="0.25">
      <c r="A57">
        <v>30428525</v>
      </c>
      <c r="B57" s="1">
        <v>99543378</v>
      </c>
      <c r="C57">
        <f>VLOOKUP(A57,MARZO!H$4:H$898,1,FALSE)</f>
        <v>30428525</v>
      </c>
    </row>
    <row r="58" spans="1:3" x14ac:dyDescent="0.25">
      <c r="A58">
        <v>30440174</v>
      </c>
      <c r="B58" s="1">
        <v>105357129</v>
      </c>
      <c r="C58">
        <f>VLOOKUP(A58,MARZO!H$4:H$898,1,FALSE)</f>
        <v>30440174</v>
      </c>
    </row>
    <row r="59" spans="1:3" x14ac:dyDescent="0.25">
      <c r="A59">
        <v>30464752</v>
      </c>
      <c r="B59" s="1">
        <v>11888247</v>
      </c>
      <c r="C59">
        <f>VLOOKUP(A59,MARZO!H$4:H$898,1,FALSE)</f>
        <v>30464752</v>
      </c>
    </row>
    <row r="60" spans="1:3" x14ac:dyDescent="0.25">
      <c r="A60">
        <v>30465242</v>
      </c>
      <c r="B60" s="1">
        <v>26277778</v>
      </c>
      <c r="C60">
        <f>VLOOKUP(A60,MARZO!H$4:H$898,1,FALSE)</f>
        <v>30465242</v>
      </c>
    </row>
    <row r="61" spans="1:3" x14ac:dyDescent="0.25">
      <c r="A61">
        <v>30465244</v>
      </c>
      <c r="B61" s="1">
        <v>31200000</v>
      </c>
      <c r="C61">
        <f>VLOOKUP(A61,MARZO!H$4:H$898,1,FALSE)</f>
        <v>30465244</v>
      </c>
    </row>
    <row r="62" spans="1:3" x14ac:dyDescent="0.25">
      <c r="A62">
        <v>30466433</v>
      </c>
      <c r="B62" s="1">
        <v>1200000</v>
      </c>
      <c r="C62">
        <f>VLOOKUP(A62,MARZO!H$4:H$898,1,FALSE)</f>
        <v>30466433</v>
      </c>
    </row>
    <row r="63" spans="1:3" x14ac:dyDescent="0.25">
      <c r="A63">
        <v>30470902</v>
      </c>
      <c r="B63" s="1">
        <v>47734000</v>
      </c>
      <c r="C63">
        <f>VLOOKUP(A63,MARZO!H$4:H$898,1,FALSE)</f>
        <v>30470902</v>
      </c>
    </row>
    <row r="64" spans="1:3" x14ac:dyDescent="0.25">
      <c r="A64">
        <v>30486029</v>
      </c>
      <c r="B64" s="1">
        <v>66164000</v>
      </c>
      <c r="C64">
        <f>VLOOKUP(A64,MARZO!H$4:H$898,1,FALSE)</f>
        <v>30486029</v>
      </c>
    </row>
    <row r="65" spans="1:3" x14ac:dyDescent="0.25">
      <c r="A65">
        <v>40000194</v>
      </c>
      <c r="B65" s="1">
        <v>9936055</v>
      </c>
      <c r="C65">
        <f>VLOOKUP(A65,MARZO!H$4:H$898,1,FALSE)</f>
        <v>40000194</v>
      </c>
    </row>
    <row r="66" spans="1:3" x14ac:dyDescent="0.25">
      <c r="A66" t="s">
        <v>124</v>
      </c>
      <c r="B66" s="1">
        <v>75000000</v>
      </c>
      <c r="C66" t="str">
        <f>VLOOKUP(A66,MARZO!H$4:H$898,1,FALSE)</f>
        <v>20144598-3</v>
      </c>
    </row>
  </sheetData>
  <autoFilter ref="A1:C66"/>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activeCell="B25" sqref="B25"/>
    </sheetView>
  </sheetViews>
  <sheetFormatPr baseColWidth="10" defaultRowHeight="15" x14ac:dyDescent="0.25"/>
  <cols>
    <col min="2" max="2" width="75.140625" customWidth="1"/>
    <col min="3" max="3" width="15" bestFit="1" customWidth="1"/>
    <col min="5" max="5" width="15.7109375" bestFit="1" customWidth="1"/>
    <col min="8" max="8" width="14" customWidth="1"/>
    <col min="11" max="11" width="21.85546875" bestFit="1" customWidth="1"/>
    <col min="12" max="12" width="17" bestFit="1" customWidth="1"/>
    <col min="13" max="13" width="17" customWidth="1"/>
  </cols>
  <sheetData>
    <row r="1" spans="1:14" x14ac:dyDescent="0.25">
      <c r="A1" t="s">
        <v>2645</v>
      </c>
      <c r="B1" t="s">
        <v>682</v>
      </c>
      <c r="C1" t="s">
        <v>1</v>
      </c>
      <c r="D1" t="s">
        <v>2646</v>
      </c>
      <c r="E1" t="s">
        <v>2647</v>
      </c>
      <c r="F1" t="s">
        <v>2648</v>
      </c>
      <c r="G1" t="s">
        <v>2649</v>
      </c>
      <c r="H1" t="s">
        <v>2650</v>
      </c>
      <c r="I1" t="s">
        <v>2651</v>
      </c>
      <c r="J1" t="s">
        <v>2652</v>
      </c>
      <c r="K1" t="s">
        <v>2653</v>
      </c>
      <c r="L1" t="s">
        <v>2654</v>
      </c>
      <c r="M1" t="s">
        <v>170</v>
      </c>
    </row>
    <row r="2" spans="1:14" x14ac:dyDescent="0.25">
      <c r="A2">
        <v>30364305</v>
      </c>
      <c r="B2" t="s">
        <v>2655</v>
      </c>
      <c r="C2" t="s">
        <v>871</v>
      </c>
      <c r="D2">
        <v>2495879</v>
      </c>
      <c r="E2" t="s">
        <v>2656</v>
      </c>
      <c r="F2" t="s">
        <v>2657</v>
      </c>
      <c r="G2" t="s">
        <v>2658</v>
      </c>
      <c r="H2" t="s">
        <v>2659</v>
      </c>
      <c r="I2" t="s">
        <v>2660</v>
      </c>
      <c r="J2" t="s">
        <v>2660</v>
      </c>
      <c r="K2" t="s">
        <v>2661</v>
      </c>
      <c r="L2" t="s">
        <v>2662</v>
      </c>
      <c r="M2" t="s">
        <v>277</v>
      </c>
    </row>
    <row r="3" spans="1:14" x14ac:dyDescent="0.25">
      <c r="A3">
        <v>30128140</v>
      </c>
      <c r="B3" t="s">
        <v>2663</v>
      </c>
      <c r="C3" t="s">
        <v>871</v>
      </c>
      <c r="D3">
        <v>637571</v>
      </c>
      <c r="E3" t="s">
        <v>2664</v>
      </c>
      <c r="F3" t="s">
        <v>2665</v>
      </c>
      <c r="G3" t="s">
        <v>2666</v>
      </c>
      <c r="H3" t="s">
        <v>2667</v>
      </c>
      <c r="I3" t="s">
        <v>2668</v>
      </c>
      <c r="J3" t="s">
        <v>2668</v>
      </c>
      <c r="K3" t="s">
        <v>2669</v>
      </c>
      <c r="L3" t="s">
        <v>2670</v>
      </c>
      <c r="M3" t="s">
        <v>277</v>
      </c>
    </row>
    <row r="4" spans="1:14" x14ac:dyDescent="0.25">
      <c r="A4">
        <v>30076574</v>
      </c>
      <c r="B4" t="s">
        <v>2671</v>
      </c>
      <c r="C4" t="s">
        <v>22</v>
      </c>
      <c r="D4">
        <v>3024789</v>
      </c>
      <c r="E4" t="s">
        <v>2656</v>
      </c>
      <c r="F4" t="s">
        <v>2665</v>
      </c>
      <c r="G4" t="s">
        <v>2658</v>
      </c>
      <c r="H4" t="s">
        <v>2672</v>
      </c>
      <c r="I4" t="s">
        <v>2660</v>
      </c>
      <c r="J4" t="s">
        <v>2660</v>
      </c>
      <c r="K4" t="s">
        <v>2673</v>
      </c>
      <c r="L4" t="s">
        <v>2674</v>
      </c>
      <c r="M4" t="s">
        <v>277</v>
      </c>
    </row>
    <row r="5" spans="1:14" x14ac:dyDescent="0.25">
      <c r="A5">
        <v>30137333</v>
      </c>
      <c r="B5" t="s">
        <v>2675</v>
      </c>
      <c r="C5" t="s">
        <v>871</v>
      </c>
      <c r="E5" t="s">
        <v>2676</v>
      </c>
      <c r="F5" t="s">
        <v>2657</v>
      </c>
      <c r="G5" t="s">
        <v>2658</v>
      </c>
      <c r="H5" t="s">
        <v>2672</v>
      </c>
      <c r="I5" t="s">
        <v>2677</v>
      </c>
      <c r="J5" t="s">
        <v>2677</v>
      </c>
      <c r="K5" t="s">
        <v>2678</v>
      </c>
      <c r="L5" t="s">
        <v>2679</v>
      </c>
      <c r="M5" t="s">
        <v>277</v>
      </c>
    </row>
    <row r="6" spans="1:14" x14ac:dyDescent="0.25">
      <c r="A6">
        <v>40000636</v>
      </c>
      <c r="B6" t="s">
        <v>595</v>
      </c>
      <c r="C6" t="s">
        <v>16</v>
      </c>
      <c r="D6">
        <v>139062</v>
      </c>
      <c r="E6" t="s">
        <v>2680</v>
      </c>
      <c r="F6" t="s">
        <v>2665</v>
      </c>
      <c r="G6" t="s">
        <v>2681</v>
      </c>
      <c r="H6" t="s">
        <v>2672</v>
      </c>
      <c r="M6" t="s">
        <v>2795</v>
      </c>
      <c r="N6" t="s">
        <v>2682</v>
      </c>
    </row>
    <row r="7" spans="1:14" x14ac:dyDescent="0.25">
      <c r="A7">
        <v>30073551</v>
      </c>
      <c r="B7" t="s">
        <v>2683</v>
      </c>
      <c r="C7" t="s">
        <v>2684</v>
      </c>
      <c r="E7" t="s">
        <v>2676</v>
      </c>
      <c r="F7" t="s">
        <v>2657</v>
      </c>
      <c r="G7" t="s">
        <v>2685</v>
      </c>
      <c r="H7" t="s">
        <v>2686</v>
      </c>
      <c r="I7" t="s">
        <v>2687</v>
      </c>
      <c r="J7" t="s">
        <v>2687</v>
      </c>
      <c r="K7" t="s">
        <v>2688</v>
      </c>
      <c r="L7" t="s">
        <v>2689</v>
      </c>
      <c r="M7" t="s">
        <v>277</v>
      </c>
    </row>
    <row r="8" spans="1:14" x14ac:dyDescent="0.25">
      <c r="A8">
        <v>30470902</v>
      </c>
      <c r="B8" t="s">
        <v>2690</v>
      </c>
      <c r="C8" t="s">
        <v>7</v>
      </c>
      <c r="D8">
        <v>62985</v>
      </c>
      <c r="E8" t="s">
        <v>2691</v>
      </c>
      <c r="F8" t="s">
        <v>2665</v>
      </c>
      <c r="G8" t="s">
        <v>2681</v>
      </c>
      <c r="H8" t="s">
        <v>2686</v>
      </c>
      <c r="M8" t="s">
        <v>2795</v>
      </c>
      <c r="N8" t="s">
        <v>2692</v>
      </c>
    </row>
    <row r="9" spans="1:14" x14ac:dyDescent="0.25">
      <c r="A9">
        <v>20157700</v>
      </c>
      <c r="B9" t="s">
        <v>2693</v>
      </c>
      <c r="C9" t="s">
        <v>35</v>
      </c>
      <c r="D9">
        <v>63638</v>
      </c>
      <c r="E9" t="s">
        <v>9</v>
      </c>
      <c r="F9" t="s">
        <v>2665</v>
      </c>
      <c r="G9" t="s">
        <v>2694</v>
      </c>
      <c r="H9" t="s">
        <v>2686</v>
      </c>
      <c r="I9" t="s">
        <v>2668</v>
      </c>
      <c r="J9" t="s">
        <v>2668</v>
      </c>
      <c r="K9" t="s">
        <v>2695</v>
      </c>
      <c r="L9" t="s">
        <v>2696</v>
      </c>
      <c r="M9" t="s">
        <v>277</v>
      </c>
    </row>
    <row r="10" spans="1:14" x14ac:dyDescent="0.25">
      <c r="A10">
        <v>30396186</v>
      </c>
      <c r="B10" t="s">
        <v>1010</v>
      </c>
      <c r="C10" t="s">
        <v>26</v>
      </c>
      <c r="D10">
        <v>370439</v>
      </c>
      <c r="E10" t="s">
        <v>2697</v>
      </c>
      <c r="F10" t="s">
        <v>2665</v>
      </c>
      <c r="G10" t="s">
        <v>2698</v>
      </c>
      <c r="H10" t="s">
        <v>2699</v>
      </c>
      <c r="I10" t="s">
        <v>2700</v>
      </c>
      <c r="J10" t="s">
        <v>2700</v>
      </c>
      <c r="K10" t="s">
        <v>2701</v>
      </c>
      <c r="L10" t="s">
        <v>2702</v>
      </c>
      <c r="M10" t="s">
        <v>277</v>
      </c>
    </row>
    <row r="11" spans="1:14" x14ac:dyDescent="0.25">
      <c r="A11">
        <v>30093309</v>
      </c>
      <c r="B11" t="s">
        <v>64</v>
      </c>
      <c r="C11" t="s">
        <v>2703</v>
      </c>
      <c r="E11" t="s">
        <v>2704</v>
      </c>
      <c r="F11" t="s">
        <v>2665</v>
      </c>
      <c r="G11" t="s">
        <v>2694</v>
      </c>
      <c r="H11" t="s">
        <v>2699</v>
      </c>
      <c r="I11" t="s">
        <v>2705</v>
      </c>
      <c r="J11" t="s">
        <v>2705</v>
      </c>
      <c r="K11" t="s">
        <v>2706</v>
      </c>
      <c r="L11" t="s">
        <v>2707</v>
      </c>
      <c r="M11" t="s">
        <v>277</v>
      </c>
    </row>
    <row r="12" spans="1:14" x14ac:dyDescent="0.25">
      <c r="A12">
        <v>30083781</v>
      </c>
      <c r="B12" t="s">
        <v>2708</v>
      </c>
      <c r="C12" t="s">
        <v>33</v>
      </c>
      <c r="E12" t="s">
        <v>2709</v>
      </c>
      <c r="F12" t="s">
        <v>2710</v>
      </c>
      <c r="G12" t="s">
        <v>2685</v>
      </c>
      <c r="H12" t="s">
        <v>2711</v>
      </c>
      <c r="K12" t="s">
        <v>2712</v>
      </c>
      <c r="L12" t="s">
        <v>2713</v>
      </c>
      <c r="M12" t="s">
        <v>277</v>
      </c>
    </row>
    <row r="13" spans="1:14" x14ac:dyDescent="0.25">
      <c r="A13">
        <v>30098600</v>
      </c>
      <c r="B13" t="s">
        <v>2714</v>
      </c>
      <c r="C13" t="s">
        <v>31</v>
      </c>
      <c r="E13" t="s">
        <v>2709</v>
      </c>
      <c r="F13" t="s">
        <v>2715</v>
      </c>
      <c r="G13" t="s">
        <v>2694</v>
      </c>
      <c r="H13" t="s">
        <v>2716</v>
      </c>
      <c r="I13" t="s">
        <v>2687</v>
      </c>
      <c r="J13" t="s">
        <v>2687</v>
      </c>
      <c r="K13" t="s">
        <v>2717</v>
      </c>
      <c r="L13" t="s">
        <v>2718</v>
      </c>
      <c r="M13" t="s">
        <v>277</v>
      </c>
    </row>
    <row r="14" spans="1:14" x14ac:dyDescent="0.25">
      <c r="A14">
        <v>30277425</v>
      </c>
      <c r="B14" t="s">
        <v>2719</v>
      </c>
      <c r="C14" t="s">
        <v>46</v>
      </c>
      <c r="E14" t="s">
        <v>2676</v>
      </c>
      <c r="F14" t="s">
        <v>2665</v>
      </c>
      <c r="G14" t="s">
        <v>2720</v>
      </c>
      <c r="H14" t="s">
        <v>2721</v>
      </c>
      <c r="I14" t="s">
        <v>2721</v>
      </c>
      <c r="J14" t="s">
        <v>2721</v>
      </c>
      <c r="K14" t="s">
        <v>2722</v>
      </c>
      <c r="L14" t="s">
        <v>2723</v>
      </c>
      <c r="M14" t="s">
        <v>277</v>
      </c>
    </row>
    <row r="15" spans="1:14" x14ac:dyDescent="0.25">
      <c r="A15">
        <v>30339843</v>
      </c>
      <c r="B15" t="s">
        <v>2724</v>
      </c>
      <c r="C15" t="s">
        <v>2725</v>
      </c>
      <c r="D15">
        <v>7000</v>
      </c>
      <c r="E15" t="s">
        <v>717</v>
      </c>
      <c r="F15" t="s">
        <v>2665</v>
      </c>
      <c r="G15" t="s">
        <v>2726</v>
      </c>
      <c r="H15" t="s">
        <v>2727</v>
      </c>
      <c r="M15" t="s">
        <v>2795</v>
      </c>
    </row>
    <row r="16" spans="1:14" x14ac:dyDescent="0.25">
      <c r="A16">
        <v>30375772</v>
      </c>
      <c r="B16" t="s">
        <v>2728</v>
      </c>
      <c r="C16" t="s">
        <v>39</v>
      </c>
      <c r="D16">
        <v>359065</v>
      </c>
      <c r="E16" t="s">
        <v>2697</v>
      </c>
      <c r="F16" t="s">
        <v>2665</v>
      </c>
      <c r="G16" t="s">
        <v>2694</v>
      </c>
      <c r="H16" t="s">
        <v>2727</v>
      </c>
      <c r="I16" t="s">
        <v>2660</v>
      </c>
      <c r="J16" t="s">
        <v>2660</v>
      </c>
      <c r="K16" t="s">
        <v>2729</v>
      </c>
      <c r="L16" t="s">
        <v>2730</v>
      </c>
      <c r="M16" t="s">
        <v>277</v>
      </c>
    </row>
    <row r="17" spans="1:14" x14ac:dyDescent="0.25">
      <c r="A17">
        <v>30465788</v>
      </c>
      <c r="B17" t="s">
        <v>152</v>
      </c>
      <c r="C17" t="s">
        <v>7</v>
      </c>
      <c r="E17" t="s">
        <v>2676</v>
      </c>
      <c r="F17" t="s">
        <v>2657</v>
      </c>
      <c r="G17" t="s">
        <v>2681</v>
      </c>
      <c r="H17" t="s">
        <v>2731</v>
      </c>
      <c r="M17" t="s">
        <v>2795</v>
      </c>
    </row>
    <row r="18" spans="1:14" x14ac:dyDescent="0.25">
      <c r="A18">
        <v>40001457</v>
      </c>
      <c r="B18" t="s">
        <v>2587</v>
      </c>
      <c r="C18" t="s">
        <v>7</v>
      </c>
      <c r="D18">
        <v>249575</v>
      </c>
      <c r="E18" t="s">
        <v>2697</v>
      </c>
      <c r="F18" t="s">
        <v>2732</v>
      </c>
      <c r="G18" t="s">
        <v>2658</v>
      </c>
      <c r="H18" t="s">
        <v>2668</v>
      </c>
      <c r="I18" t="s">
        <v>2733</v>
      </c>
      <c r="J18" t="s">
        <v>2668</v>
      </c>
      <c r="K18" t="s">
        <v>2734</v>
      </c>
      <c r="L18" t="s">
        <v>2735</v>
      </c>
      <c r="M18" t="s">
        <v>277</v>
      </c>
    </row>
    <row r="19" spans="1:14" x14ac:dyDescent="0.25">
      <c r="A19">
        <v>30488884</v>
      </c>
      <c r="B19" t="s">
        <v>2736</v>
      </c>
      <c r="C19" t="s">
        <v>22</v>
      </c>
      <c r="D19">
        <v>249188</v>
      </c>
      <c r="E19" t="s">
        <v>2697</v>
      </c>
      <c r="F19" t="s">
        <v>2732</v>
      </c>
      <c r="G19" t="s">
        <v>2658</v>
      </c>
      <c r="H19" t="s">
        <v>2668</v>
      </c>
      <c r="I19" t="s">
        <v>2668</v>
      </c>
      <c r="J19" t="s">
        <v>2668</v>
      </c>
      <c r="K19" t="s">
        <v>2737</v>
      </c>
      <c r="L19" t="s">
        <v>2738</v>
      </c>
      <c r="M19" t="s">
        <v>277</v>
      </c>
    </row>
    <row r="20" spans="1:14" x14ac:dyDescent="0.25">
      <c r="A20">
        <v>30093309</v>
      </c>
      <c r="B20" t="s">
        <v>2739</v>
      </c>
      <c r="C20" t="s">
        <v>2703</v>
      </c>
      <c r="D20">
        <v>377088</v>
      </c>
      <c r="E20" t="s">
        <v>2740</v>
      </c>
      <c r="F20" t="s">
        <v>2665</v>
      </c>
      <c r="G20" t="s">
        <v>2694</v>
      </c>
      <c r="H20" t="s">
        <v>2668</v>
      </c>
      <c r="I20" t="s">
        <v>2668</v>
      </c>
      <c r="J20" t="s">
        <v>2668</v>
      </c>
      <c r="K20" t="s">
        <v>2741</v>
      </c>
      <c r="L20" t="s">
        <v>2742</v>
      </c>
      <c r="M20" t="s">
        <v>277</v>
      </c>
    </row>
    <row r="21" spans="1:14" x14ac:dyDescent="0.25">
      <c r="A21">
        <v>30341232</v>
      </c>
      <c r="B21" t="s">
        <v>2743</v>
      </c>
      <c r="C21" t="s">
        <v>33</v>
      </c>
      <c r="D21">
        <v>113883</v>
      </c>
      <c r="E21" t="s">
        <v>2744</v>
      </c>
      <c r="F21" t="s">
        <v>2665</v>
      </c>
      <c r="G21" t="s">
        <v>2694</v>
      </c>
      <c r="H21" t="s">
        <v>2660</v>
      </c>
      <c r="I21" t="s">
        <v>2660</v>
      </c>
      <c r="J21" t="s">
        <v>2660</v>
      </c>
      <c r="K21" t="s">
        <v>2745</v>
      </c>
      <c r="L21" t="s">
        <v>2746</v>
      </c>
      <c r="M21" t="s">
        <v>277</v>
      </c>
    </row>
    <row r="22" spans="1:14" x14ac:dyDescent="0.25">
      <c r="A22">
        <v>30405874</v>
      </c>
      <c r="B22" t="s">
        <v>116</v>
      </c>
      <c r="C22" t="s">
        <v>48</v>
      </c>
      <c r="E22" t="s">
        <v>2747</v>
      </c>
      <c r="F22" t="s">
        <v>2748</v>
      </c>
      <c r="G22" t="s">
        <v>2749</v>
      </c>
      <c r="K22" t="s">
        <v>2750</v>
      </c>
      <c r="L22" t="s">
        <v>2751</v>
      </c>
      <c r="M22" t="s">
        <v>277</v>
      </c>
      <c r="N22" t="s">
        <v>2752</v>
      </c>
    </row>
    <row r="23" spans="1:14" x14ac:dyDescent="0.25">
      <c r="A23">
        <v>30427823</v>
      </c>
      <c r="B23" t="s">
        <v>2753</v>
      </c>
      <c r="C23" t="s">
        <v>2703</v>
      </c>
      <c r="D23">
        <v>199646</v>
      </c>
      <c r="E23" t="s">
        <v>2697</v>
      </c>
      <c r="F23" t="s">
        <v>2665</v>
      </c>
      <c r="G23" t="s">
        <v>2666</v>
      </c>
      <c r="M23" t="s">
        <v>2795</v>
      </c>
      <c r="N23" t="s">
        <v>2754</v>
      </c>
    </row>
    <row r="24" spans="1:14" x14ac:dyDescent="0.25">
      <c r="A24">
        <v>40000032</v>
      </c>
      <c r="B24" t="s">
        <v>2755</v>
      </c>
      <c r="C24" t="s">
        <v>33</v>
      </c>
      <c r="D24">
        <v>88690</v>
      </c>
      <c r="G24" t="s">
        <v>2726</v>
      </c>
      <c r="M24" t="s">
        <v>2795</v>
      </c>
      <c r="N24" t="s">
        <v>2756</v>
      </c>
    </row>
    <row r="25" spans="1:14" x14ac:dyDescent="0.25">
      <c r="A25">
        <v>40000419</v>
      </c>
      <c r="B25" t="s">
        <v>2757</v>
      </c>
      <c r="C25" t="s">
        <v>855</v>
      </c>
      <c r="D25">
        <v>232610</v>
      </c>
      <c r="E25" t="s">
        <v>2697</v>
      </c>
      <c r="G25" t="s">
        <v>2698</v>
      </c>
      <c r="M25" t="s">
        <v>2795</v>
      </c>
      <c r="N25" t="s">
        <v>2756</v>
      </c>
    </row>
    <row r="26" spans="1:14" x14ac:dyDescent="0.25">
      <c r="A26">
        <v>30342679</v>
      </c>
      <c r="B26" t="s">
        <v>2758</v>
      </c>
      <c r="C26" t="s">
        <v>44</v>
      </c>
      <c r="D26">
        <v>4554317</v>
      </c>
      <c r="E26" t="s">
        <v>2744</v>
      </c>
      <c r="G26" t="s">
        <v>2720</v>
      </c>
      <c r="M26" t="s">
        <v>2795</v>
      </c>
      <c r="N26" t="s">
        <v>2756</v>
      </c>
    </row>
    <row r="27" spans="1:14" x14ac:dyDescent="0.25">
      <c r="A27">
        <v>30311722</v>
      </c>
      <c r="B27" t="s">
        <v>2759</v>
      </c>
      <c r="C27" t="s">
        <v>46</v>
      </c>
      <c r="D27">
        <v>554025</v>
      </c>
      <c r="E27" t="s">
        <v>2744</v>
      </c>
      <c r="G27" t="s">
        <v>2720</v>
      </c>
      <c r="M27" t="s">
        <v>2795</v>
      </c>
      <c r="N27" t="s">
        <v>2756</v>
      </c>
    </row>
    <row r="28" spans="1:14" x14ac:dyDescent="0.25">
      <c r="A28">
        <v>40000574</v>
      </c>
      <c r="B28" t="s">
        <v>2760</v>
      </c>
      <c r="C28" t="s">
        <v>31</v>
      </c>
      <c r="D28">
        <v>272814</v>
      </c>
      <c r="E28" t="s">
        <v>2697</v>
      </c>
      <c r="G28" t="s">
        <v>2694</v>
      </c>
      <c r="M28" t="s">
        <v>2795</v>
      </c>
      <c r="N28" t="s">
        <v>2756</v>
      </c>
    </row>
    <row r="29" spans="1:14" x14ac:dyDescent="0.25">
      <c r="A29">
        <v>30339631</v>
      </c>
      <c r="B29" t="s">
        <v>2761</v>
      </c>
      <c r="C29" t="s">
        <v>44</v>
      </c>
      <c r="E29" t="s">
        <v>2762</v>
      </c>
      <c r="G29" t="s">
        <v>2726</v>
      </c>
      <c r="M29" t="s">
        <v>2795</v>
      </c>
      <c r="N29" t="s">
        <v>2763</v>
      </c>
    </row>
    <row r="30" spans="1:14" x14ac:dyDescent="0.25">
      <c r="A30">
        <v>30135099</v>
      </c>
      <c r="B30" t="s">
        <v>2764</v>
      </c>
      <c r="C30" t="s">
        <v>38</v>
      </c>
      <c r="E30" t="s">
        <v>2765</v>
      </c>
      <c r="G30" t="s">
        <v>2726</v>
      </c>
      <c r="K30" t="s">
        <v>2766</v>
      </c>
      <c r="L30" t="s">
        <v>2767</v>
      </c>
      <c r="M30" t="s">
        <v>277</v>
      </c>
    </row>
    <row r="31" spans="1:14" x14ac:dyDescent="0.25">
      <c r="A31">
        <v>30130380</v>
      </c>
      <c r="B31" t="s">
        <v>2768</v>
      </c>
      <c r="C31" t="s">
        <v>29</v>
      </c>
      <c r="E31" t="s">
        <v>2765</v>
      </c>
      <c r="F31" t="s">
        <v>560</v>
      </c>
      <c r="G31" t="s">
        <v>2726</v>
      </c>
      <c r="K31" t="s">
        <v>2769</v>
      </c>
      <c r="L31" t="s">
        <v>2770</v>
      </c>
      <c r="M31" t="s">
        <v>277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980"/>
  <sheetViews>
    <sheetView topLeftCell="D1" workbookViewId="0">
      <selection activeCell="J697" sqref="J697"/>
    </sheetView>
  </sheetViews>
  <sheetFormatPr baseColWidth="10" defaultRowHeight="12.75" x14ac:dyDescent="0.2"/>
  <cols>
    <col min="1" max="2" width="16.28515625" style="204" customWidth="1"/>
    <col min="3" max="3" width="97.7109375" style="204" customWidth="1"/>
    <col min="4" max="4" width="20.5703125" style="204" customWidth="1"/>
    <col min="5" max="5" width="17.42578125" style="204" customWidth="1"/>
    <col min="6" max="6" width="20.140625" style="204" customWidth="1"/>
    <col min="7" max="7" width="52.140625" style="204" customWidth="1"/>
    <col min="8" max="8" width="5.7109375" style="204" customWidth="1"/>
    <col min="9" max="9" width="37.28515625" style="204" customWidth="1"/>
    <col min="10" max="10" width="12.140625" style="204" customWidth="1"/>
    <col min="11" max="256" width="9.140625" style="204" customWidth="1"/>
    <col min="257" max="258" width="16.28515625" style="204" customWidth="1"/>
    <col min="259" max="259" width="97.7109375" style="204" customWidth="1"/>
    <col min="260" max="260" width="20.5703125" style="204" customWidth="1"/>
    <col min="261" max="261" width="17.42578125" style="204" customWidth="1"/>
    <col min="262" max="262" width="20.140625" style="204" customWidth="1"/>
    <col min="263" max="263" width="52.140625" style="204" customWidth="1"/>
    <col min="264" max="264" width="5.7109375" style="204" customWidth="1"/>
    <col min="265" max="265" width="37.28515625" style="204" customWidth="1"/>
    <col min="266" max="266" width="12.140625" style="204" customWidth="1"/>
    <col min="267" max="512" width="9.140625" style="204" customWidth="1"/>
    <col min="513" max="514" width="16.28515625" style="204" customWidth="1"/>
    <col min="515" max="515" width="97.7109375" style="204" customWidth="1"/>
    <col min="516" max="516" width="20.5703125" style="204" customWidth="1"/>
    <col min="517" max="517" width="17.42578125" style="204" customWidth="1"/>
    <col min="518" max="518" width="20.140625" style="204" customWidth="1"/>
    <col min="519" max="519" width="52.140625" style="204" customWidth="1"/>
    <col min="520" max="520" width="5.7109375" style="204" customWidth="1"/>
    <col min="521" max="521" width="37.28515625" style="204" customWidth="1"/>
    <col min="522" max="522" width="12.140625" style="204" customWidth="1"/>
    <col min="523" max="768" width="9.140625" style="204" customWidth="1"/>
    <col min="769" max="770" width="16.28515625" style="204" customWidth="1"/>
    <col min="771" max="771" width="97.7109375" style="204" customWidth="1"/>
    <col min="772" max="772" width="20.5703125" style="204" customWidth="1"/>
    <col min="773" max="773" width="17.42578125" style="204" customWidth="1"/>
    <col min="774" max="774" width="20.140625" style="204" customWidth="1"/>
    <col min="775" max="775" width="52.140625" style="204" customWidth="1"/>
    <col min="776" max="776" width="5.7109375" style="204" customWidth="1"/>
    <col min="777" max="777" width="37.28515625" style="204" customWidth="1"/>
    <col min="778" max="778" width="12.140625" style="204" customWidth="1"/>
    <col min="779" max="1024" width="9.140625" style="204" customWidth="1"/>
    <col min="1025" max="1026" width="16.28515625" style="204" customWidth="1"/>
    <col min="1027" max="1027" width="97.7109375" style="204" customWidth="1"/>
    <col min="1028" max="1028" width="20.5703125" style="204" customWidth="1"/>
    <col min="1029" max="1029" width="17.42578125" style="204" customWidth="1"/>
    <col min="1030" max="1030" width="20.140625" style="204" customWidth="1"/>
    <col min="1031" max="1031" width="52.140625" style="204" customWidth="1"/>
    <col min="1032" max="1032" width="5.7109375" style="204" customWidth="1"/>
    <col min="1033" max="1033" width="37.28515625" style="204" customWidth="1"/>
    <col min="1034" max="1034" width="12.140625" style="204" customWidth="1"/>
    <col min="1035" max="1280" width="9.140625" style="204" customWidth="1"/>
    <col min="1281" max="1282" width="16.28515625" style="204" customWidth="1"/>
    <col min="1283" max="1283" width="97.7109375" style="204" customWidth="1"/>
    <col min="1284" max="1284" width="20.5703125" style="204" customWidth="1"/>
    <col min="1285" max="1285" width="17.42578125" style="204" customWidth="1"/>
    <col min="1286" max="1286" width="20.140625" style="204" customWidth="1"/>
    <col min="1287" max="1287" width="52.140625" style="204" customWidth="1"/>
    <col min="1288" max="1288" width="5.7109375" style="204" customWidth="1"/>
    <col min="1289" max="1289" width="37.28515625" style="204" customWidth="1"/>
    <col min="1290" max="1290" width="12.140625" style="204" customWidth="1"/>
    <col min="1291" max="1536" width="9.140625" style="204" customWidth="1"/>
    <col min="1537" max="1538" width="16.28515625" style="204" customWidth="1"/>
    <col min="1539" max="1539" width="97.7109375" style="204" customWidth="1"/>
    <col min="1540" max="1540" width="20.5703125" style="204" customWidth="1"/>
    <col min="1541" max="1541" width="17.42578125" style="204" customWidth="1"/>
    <col min="1542" max="1542" width="20.140625" style="204" customWidth="1"/>
    <col min="1543" max="1543" width="52.140625" style="204" customWidth="1"/>
    <col min="1544" max="1544" width="5.7109375" style="204" customWidth="1"/>
    <col min="1545" max="1545" width="37.28515625" style="204" customWidth="1"/>
    <col min="1546" max="1546" width="12.140625" style="204" customWidth="1"/>
    <col min="1547" max="1792" width="9.140625" style="204" customWidth="1"/>
    <col min="1793" max="1794" width="16.28515625" style="204" customWidth="1"/>
    <col min="1795" max="1795" width="97.7109375" style="204" customWidth="1"/>
    <col min="1796" max="1796" width="20.5703125" style="204" customWidth="1"/>
    <col min="1797" max="1797" width="17.42578125" style="204" customWidth="1"/>
    <col min="1798" max="1798" width="20.140625" style="204" customWidth="1"/>
    <col min="1799" max="1799" width="52.140625" style="204" customWidth="1"/>
    <col min="1800" max="1800" width="5.7109375" style="204" customWidth="1"/>
    <col min="1801" max="1801" width="37.28515625" style="204" customWidth="1"/>
    <col min="1802" max="1802" width="12.140625" style="204" customWidth="1"/>
    <col min="1803" max="2048" width="9.140625" style="204" customWidth="1"/>
    <col min="2049" max="2050" width="16.28515625" style="204" customWidth="1"/>
    <col min="2051" max="2051" width="97.7109375" style="204" customWidth="1"/>
    <col min="2052" max="2052" width="20.5703125" style="204" customWidth="1"/>
    <col min="2053" max="2053" width="17.42578125" style="204" customWidth="1"/>
    <col min="2054" max="2054" width="20.140625" style="204" customWidth="1"/>
    <col min="2055" max="2055" width="52.140625" style="204" customWidth="1"/>
    <col min="2056" max="2056" width="5.7109375" style="204" customWidth="1"/>
    <col min="2057" max="2057" width="37.28515625" style="204" customWidth="1"/>
    <col min="2058" max="2058" width="12.140625" style="204" customWidth="1"/>
    <col min="2059" max="2304" width="9.140625" style="204" customWidth="1"/>
    <col min="2305" max="2306" width="16.28515625" style="204" customWidth="1"/>
    <col min="2307" max="2307" width="97.7109375" style="204" customWidth="1"/>
    <col min="2308" max="2308" width="20.5703125" style="204" customWidth="1"/>
    <col min="2309" max="2309" width="17.42578125" style="204" customWidth="1"/>
    <col min="2310" max="2310" width="20.140625" style="204" customWidth="1"/>
    <col min="2311" max="2311" width="52.140625" style="204" customWidth="1"/>
    <col min="2312" max="2312" width="5.7109375" style="204" customWidth="1"/>
    <col min="2313" max="2313" width="37.28515625" style="204" customWidth="1"/>
    <col min="2314" max="2314" width="12.140625" style="204" customWidth="1"/>
    <col min="2315" max="2560" width="9.140625" style="204" customWidth="1"/>
    <col min="2561" max="2562" width="16.28515625" style="204" customWidth="1"/>
    <col min="2563" max="2563" width="97.7109375" style="204" customWidth="1"/>
    <col min="2564" max="2564" width="20.5703125" style="204" customWidth="1"/>
    <col min="2565" max="2565" width="17.42578125" style="204" customWidth="1"/>
    <col min="2566" max="2566" width="20.140625" style="204" customWidth="1"/>
    <col min="2567" max="2567" width="52.140625" style="204" customWidth="1"/>
    <col min="2568" max="2568" width="5.7109375" style="204" customWidth="1"/>
    <col min="2569" max="2569" width="37.28515625" style="204" customWidth="1"/>
    <col min="2570" max="2570" width="12.140625" style="204" customWidth="1"/>
    <col min="2571" max="2816" width="9.140625" style="204" customWidth="1"/>
    <col min="2817" max="2818" width="16.28515625" style="204" customWidth="1"/>
    <col min="2819" max="2819" width="97.7109375" style="204" customWidth="1"/>
    <col min="2820" max="2820" width="20.5703125" style="204" customWidth="1"/>
    <col min="2821" max="2821" width="17.42578125" style="204" customWidth="1"/>
    <col min="2822" max="2822" width="20.140625" style="204" customWidth="1"/>
    <col min="2823" max="2823" width="52.140625" style="204" customWidth="1"/>
    <col min="2824" max="2824" width="5.7109375" style="204" customWidth="1"/>
    <col min="2825" max="2825" width="37.28515625" style="204" customWidth="1"/>
    <col min="2826" max="2826" width="12.140625" style="204" customWidth="1"/>
    <col min="2827" max="3072" width="9.140625" style="204" customWidth="1"/>
    <col min="3073" max="3074" width="16.28515625" style="204" customWidth="1"/>
    <col min="3075" max="3075" width="97.7109375" style="204" customWidth="1"/>
    <col min="3076" max="3076" width="20.5703125" style="204" customWidth="1"/>
    <col min="3077" max="3077" width="17.42578125" style="204" customWidth="1"/>
    <col min="3078" max="3078" width="20.140625" style="204" customWidth="1"/>
    <col min="3079" max="3079" width="52.140625" style="204" customWidth="1"/>
    <col min="3080" max="3080" width="5.7109375" style="204" customWidth="1"/>
    <col min="3081" max="3081" width="37.28515625" style="204" customWidth="1"/>
    <col min="3082" max="3082" width="12.140625" style="204" customWidth="1"/>
    <col min="3083" max="3328" width="9.140625" style="204" customWidth="1"/>
    <col min="3329" max="3330" width="16.28515625" style="204" customWidth="1"/>
    <col min="3331" max="3331" width="97.7109375" style="204" customWidth="1"/>
    <col min="3332" max="3332" width="20.5703125" style="204" customWidth="1"/>
    <col min="3333" max="3333" width="17.42578125" style="204" customWidth="1"/>
    <col min="3334" max="3334" width="20.140625" style="204" customWidth="1"/>
    <col min="3335" max="3335" width="52.140625" style="204" customWidth="1"/>
    <col min="3336" max="3336" width="5.7109375" style="204" customWidth="1"/>
    <col min="3337" max="3337" width="37.28515625" style="204" customWidth="1"/>
    <col min="3338" max="3338" width="12.140625" style="204" customWidth="1"/>
    <col min="3339" max="3584" width="9.140625" style="204" customWidth="1"/>
    <col min="3585" max="3586" width="16.28515625" style="204" customWidth="1"/>
    <col min="3587" max="3587" width="97.7109375" style="204" customWidth="1"/>
    <col min="3588" max="3588" width="20.5703125" style="204" customWidth="1"/>
    <col min="3589" max="3589" width="17.42578125" style="204" customWidth="1"/>
    <col min="3590" max="3590" width="20.140625" style="204" customWidth="1"/>
    <col min="3591" max="3591" width="52.140625" style="204" customWidth="1"/>
    <col min="3592" max="3592" width="5.7109375" style="204" customWidth="1"/>
    <col min="3593" max="3593" width="37.28515625" style="204" customWidth="1"/>
    <col min="3594" max="3594" width="12.140625" style="204" customWidth="1"/>
    <col min="3595" max="3840" width="9.140625" style="204" customWidth="1"/>
    <col min="3841" max="3842" width="16.28515625" style="204" customWidth="1"/>
    <col min="3843" max="3843" width="97.7109375" style="204" customWidth="1"/>
    <col min="3844" max="3844" width="20.5703125" style="204" customWidth="1"/>
    <col min="3845" max="3845" width="17.42578125" style="204" customWidth="1"/>
    <col min="3846" max="3846" width="20.140625" style="204" customWidth="1"/>
    <col min="3847" max="3847" width="52.140625" style="204" customWidth="1"/>
    <col min="3848" max="3848" width="5.7109375" style="204" customWidth="1"/>
    <col min="3849" max="3849" width="37.28515625" style="204" customWidth="1"/>
    <col min="3850" max="3850" width="12.140625" style="204" customWidth="1"/>
    <col min="3851" max="4096" width="9.140625" style="204" customWidth="1"/>
    <col min="4097" max="4098" width="16.28515625" style="204" customWidth="1"/>
    <col min="4099" max="4099" width="97.7109375" style="204" customWidth="1"/>
    <col min="4100" max="4100" width="20.5703125" style="204" customWidth="1"/>
    <col min="4101" max="4101" width="17.42578125" style="204" customWidth="1"/>
    <col min="4102" max="4102" width="20.140625" style="204" customWidth="1"/>
    <col min="4103" max="4103" width="52.140625" style="204" customWidth="1"/>
    <col min="4104" max="4104" width="5.7109375" style="204" customWidth="1"/>
    <col min="4105" max="4105" width="37.28515625" style="204" customWidth="1"/>
    <col min="4106" max="4106" width="12.140625" style="204" customWidth="1"/>
    <col min="4107" max="4352" width="9.140625" style="204" customWidth="1"/>
    <col min="4353" max="4354" width="16.28515625" style="204" customWidth="1"/>
    <col min="4355" max="4355" width="97.7109375" style="204" customWidth="1"/>
    <col min="4356" max="4356" width="20.5703125" style="204" customWidth="1"/>
    <col min="4357" max="4357" width="17.42578125" style="204" customWidth="1"/>
    <col min="4358" max="4358" width="20.140625" style="204" customWidth="1"/>
    <col min="4359" max="4359" width="52.140625" style="204" customWidth="1"/>
    <col min="4360" max="4360" width="5.7109375" style="204" customWidth="1"/>
    <col min="4361" max="4361" width="37.28515625" style="204" customWidth="1"/>
    <col min="4362" max="4362" width="12.140625" style="204" customWidth="1"/>
    <col min="4363" max="4608" width="9.140625" style="204" customWidth="1"/>
    <col min="4609" max="4610" width="16.28515625" style="204" customWidth="1"/>
    <col min="4611" max="4611" width="97.7109375" style="204" customWidth="1"/>
    <col min="4612" max="4612" width="20.5703125" style="204" customWidth="1"/>
    <col min="4613" max="4613" width="17.42578125" style="204" customWidth="1"/>
    <col min="4614" max="4614" width="20.140625" style="204" customWidth="1"/>
    <col min="4615" max="4615" width="52.140625" style="204" customWidth="1"/>
    <col min="4616" max="4616" width="5.7109375" style="204" customWidth="1"/>
    <col min="4617" max="4617" width="37.28515625" style="204" customWidth="1"/>
    <col min="4618" max="4618" width="12.140625" style="204" customWidth="1"/>
    <col min="4619" max="4864" width="9.140625" style="204" customWidth="1"/>
    <col min="4865" max="4866" width="16.28515625" style="204" customWidth="1"/>
    <col min="4867" max="4867" width="97.7109375" style="204" customWidth="1"/>
    <col min="4868" max="4868" width="20.5703125" style="204" customWidth="1"/>
    <col min="4869" max="4869" width="17.42578125" style="204" customWidth="1"/>
    <col min="4870" max="4870" width="20.140625" style="204" customWidth="1"/>
    <col min="4871" max="4871" width="52.140625" style="204" customWidth="1"/>
    <col min="4872" max="4872" width="5.7109375" style="204" customWidth="1"/>
    <col min="4873" max="4873" width="37.28515625" style="204" customWidth="1"/>
    <col min="4874" max="4874" width="12.140625" style="204" customWidth="1"/>
    <col min="4875" max="5120" width="9.140625" style="204" customWidth="1"/>
    <col min="5121" max="5122" width="16.28515625" style="204" customWidth="1"/>
    <col min="5123" max="5123" width="97.7109375" style="204" customWidth="1"/>
    <col min="5124" max="5124" width="20.5703125" style="204" customWidth="1"/>
    <col min="5125" max="5125" width="17.42578125" style="204" customWidth="1"/>
    <col min="5126" max="5126" width="20.140625" style="204" customWidth="1"/>
    <col min="5127" max="5127" width="52.140625" style="204" customWidth="1"/>
    <col min="5128" max="5128" width="5.7109375" style="204" customWidth="1"/>
    <col min="5129" max="5129" width="37.28515625" style="204" customWidth="1"/>
    <col min="5130" max="5130" width="12.140625" style="204" customWidth="1"/>
    <col min="5131" max="5376" width="9.140625" style="204" customWidth="1"/>
    <col min="5377" max="5378" width="16.28515625" style="204" customWidth="1"/>
    <col min="5379" max="5379" width="97.7109375" style="204" customWidth="1"/>
    <col min="5380" max="5380" width="20.5703125" style="204" customWidth="1"/>
    <col min="5381" max="5381" width="17.42578125" style="204" customWidth="1"/>
    <col min="5382" max="5382" width="20.140625" style="204" customWidth="1"/>
    <col min="5383" max="5383" width="52.140625" style="204" customWidth="1"/>
    <col min="5384" max="5384" width="5.7109375" style="204" customWidth="1"/>
    <col min="5385" max="5385" width="37.28515625" style="204" customWidth="1"/>
    <col min="5386" max="5386" width="12.140625" style="204" customWidth="1"/>
    <col min="5387" max="5632" width="9.140625" style="204" customWidth="1"/>
    <col min="5633" max="5634" width="16.28515625" style="204" customWidth="1"/>
    <col min="5635" max="5635" width="97.7109375" style="204" customWidth="1"/>
    <col min="5636" max="5636" width="20.5703125" style="204" customWidth="1"/>
    <col min="5637" max="5637" width="17.42578125" style="204" customWidth="1"/>
    <col min="5638" max="5638" width="20.140625" style="204" customWidth="1"/>
    <col min="5639" max="5639" width="52.140625" style="204" customWidth="1"/>
    <col min="5640" max="5640" width="5.7109375" style="204" customWidth="1"/>
    <col min="5641" max="5641" width="37.28515625" style="204" customWidth="1"/>
    <col min="5642" max="5642" width="12.140625" style="204" customWidth="1"/>
    <col min="5643" max="5888" width="9.140625" style="204" customWidth="1"/>
    <col min="5889" max="5890" width="16.28515625" style="204" customWidth="1"/>
    <col min="5891" max="5891" width="97.7109375" style="204" customWidth="1"/>
    <col min="5892" max="5892" width="20.5703125" style="204" customWidth="1"/>
    <col min="5893" max="5893" width="17.42578125" style="204" customWidth="1"/>
    <col min="5894" max="5894" width="20.140625" style="204" customWidth="1"/>
    <col min="5895" max="5895" width="52.140625" style="204" customWidth="1"/>
    <col min="5896" max="5896" width="5.7109375" style="204" customWidth="1"/>
    <col min="5897" max="5897" width="37.28515625" style="204" customWidth="1"/>
    <col min="5898" max="5898" width="12.140625" style="204" customWidth="1"/>
    <col min="5899" max="6144" width="9.140625" style="204" customWidth="1"/>
    <col min="6145" max="6146" width="16.28515625" style="204" customWidth="1"/>
    <col min="6147" max="6147" width="97.7109375" style="204" customWidth="1"/>
    <col min="6148" max="6148" width="20.5703125" style="204" customWidth="1"/>
    <col min="6149" max="6149" width="17.42578125" style="204" customWidth="1"/>
    <col min="6150" max="6150" width="20.140625" style="204" customWidth="1"/>
    <col min="6151" max="6151" width="52.140625" style="204" customWidth="1"/>
    <col min="6152" max="6152" width="5.7109375" style="204" customWidth="1"/>
    <col min="6153" max="6153" width="37.28515625" style="204" customWidth="1"/>
    <col min="6154" max="6154" width="12.140625" style="204" customWidth="1"/>
    <col min="6155" max="6400" width="9.140625" style="204" customWidth="1"/>
    <col min="6401" max="6402" width="16.28515625" style="204" customWidth="1"/>
    <col min="6403" max="6403" width="97.7109375" style="204" customWidth="1"/>
    <col min="6404" max="6404" width="20.5703125" style="204" customWidth="1"/>
    <col min="6405" max="6405" width="17.42578125" style="204" customWidth="1"/>
    <col min="6406" max="6406" width="20.140625" style="204" customWidth="1"/>
    <col min="6407" max="6407" width="52.140625" style="204" customWidth="1"/>
    <col min="6408" max="6408" width="5.7109375" style="204" customWidth="1"/>
    <col min="6409" max="6409" width="37.28515625" style="204" customWidth="1"/>
    <col min="6410" max="6410" width="12.140625" style="204" customWidth="1"/>
    <col min="6411" max="6656" width="9.140625" style="204" customWidth="1"/>
    <col min="6657" max="6658" width="16.28515625" style="204" customWidth="1"/>
    <col min="6659" max="6659" width="97.7109375" style="204" customWidth="1"/>
    <col min="6660" max="6660" width="20.5703125" style="204" customWidth="1"/>
    <col min="6661" max="6661" width="17.42578125" style="204" customWidth="1"/>
    <col min="6662" max="6662" width="20.140625" style="204" customWidth="1"/>
    <col min="6663" max="6663" width="52.140625" style="204" customWidth="1"/>
    <col min="6664" max="6664" width="5.7109375" style="204" customWidth="1"/>
    <col min="6665" max="6665" width="37.28515625" style="204" customWidth="1"/>
    <col min="6666" max="6666" width="12.140625" style="204" customWidth="1"/>
    <col min="6667" max="6912" width="9.140625" style="204" customWidth="1"/>
    <col min="6913" max="6914" width="16.28515625" style="204" customWidth="1"/>
    <col min="6915" max="6915" width="97.7109375" style="204" customWidth="1"/>
    <col min="6916" max="6916" width="20.5703125" style="204" customWidth="1"/>
    <col min="6917" max="6917" width="17.42578125" style="204" customWidth="1"/>
    <col min="6918" max="6918" width="20.140625" style="204" customWidth="1"/>
    <col min="6919" max="6919" width="52.140625" style="204" customWidth="1"/>
    <col min="6920" max="6920" width="5.7109375" style="204" customWidth="1"/>
    <col min="6921" max="6921" width="37.28515625" style="204" customWidth="1"/>
    <col min="6922" max="6922" width="12.140625" style="204" customWidth="1"/>
    <col min="6923" max="7168" width="9.140625" style="204" customWidth="1"/>
    <col min="7169" max="7170" width="16.28515625" style="204" customWidth="1"/>
    <col min="7171" max="7171" width="97.7109375" style="204" customWidth="1"/>
    <col min="7172" max="7172" width="20.5703125" style="204" customWidth="1"/>
    <col min="7173" max="7173" width="17.42578125" style="204" customWidth="1"/>
    <col min="7174" max="7174" width="20.140625" style="204" customWidth="1"/>
    <col min="7175" max="7175" width="52.140625" style="204" customWidth="1"/>
    <col min="7176" max="7176" width="5.7109375" style="204" customWidth="1"/>
    <col min="7177" max="7177" width="37.28515625" style="204" customWidth="1"/>
    <col min="7178" max="7178" width="12.140625" style="204" customWidth="1"/>
    <col min="7179" max="7424" width="9.140625" style="204" customWidth="1"/>
    <col min="7425" max="7426" width="16.28515625" style="204" customWidth="1"/>
    <col min="7427" max="7427" width="97.7109375" style="204" customWidth="1"/>
    <col min="7428" max="7428" width="20.5703125" style="204" customWidth="1"/>
    <col min="7429" max="7429" width="17.42578125" style="204" customWidth="1"/>
    <col min="7430" max="7430" width="20.140625" style="204" customWidth="1"/>
    <col min="7431" max="7431" width="52.140625" style="204" customWidth="1"/>
    <col min="7432" max="7432" width="5.7109375" style="204" customWidth="1"/>
    <col min="7433" max="7433" width="37.28515625" style="204" customWidth="1"/>
    <col min="7434" max="7434" width="12.140625" style="204" customWidth="1"/>
    <col min="7435" max="7680" width="9.140625" style="204" customWidth="1"/>
    <col min="7681" max="7682" width="16.28515625" style="204" customWidth="1"/>
    <col min="7683" max="7683" width="97.7109375" style="204" customWidth="1"/>
    <col min="7684" max="7684" width="20.5703125" style="204" customWidth="1"/>
    <col min="7685" max="7685" width="17.42578125" style="204" customWidth="1"/>
    <col min="7686" max="7686" width="20.140625" style="204" customWidth="1"/>
    <col min="7687" max="7687" width="52.140625" style="204" customWidth="1"/>
    <col min="7688" max="7688" width="5.7109375" style="204" customWidth="1"/>
    <col min="7689" max="7689" width="37.28515625" style="204" customWidth="1"/>
    <col min="7690" max="7690" width="12.140625" style="204" customWidth="1"/>
    <col min="7691" max="7936" width="9.140625" style="204" customWidth="1"/>
    <col min="7937" max="7938" width="16.28515625" style="204" customWidth="1"/>
    <col min="7939" max="7939" width="97.7109375" style="204" customWidth="1"/>
    <col min="7940" max="7940" width="20.5703125" style="204" customWidth="1"/>
    <col min="7941" max="7941" width="17.42578125" style="204" customWidth="1"/>
    <col min="7942" max="7942" width="20.140625" style="204" customWidth="1"/>
    <col min="7943" max="7943" width="52.140625" style="204" customWidth="1"/>
    <col min="7944" max="7944" width="5.7109375" style="204" customWidth="1"/>
    <col min="7945" max="7945" width="37.28515625" style="204" customWidth="1"/>
    <col min="7946" max="7946" width="12.140625" style="204" customWidth="1"/>
    <col min="7947" max="8192" width="9.140625" style="204" customWidth="1"/>
    <col min="8193" max="8194" width="16.28515625" style="204" customWidth="1"/>
    <col min="8195" max="8195" width="97.7109375" style="204" customWidth="1"/>
    <col min="8196" max="8196" width="20.5703125" style="204" customWidth="1"/>
    <col min="8197" max="8197" width="17.42578125" style="204" customWidth="1"/>
    <col min="8198" max="8198" width="20.140625" style="204" customWidth="1"/>
    <col min="8199" max="8199" width="52.140625" style="204" customWidth="1"/>
    <col min="8200" max="8200" width="5.7109375" style="204" customWidth="1"/>
    <col min="8201" max="8201" width="37.28515625" style="204" customWidth="1"/>
    <col min="8202" max="8202" width="12.140625" style="204" customWidth="1"/>
    <col min="8203" max="8448" width="9.140625" style="204" customWidth="1"/>
    <col min="8449" max="8450" width="16.28515625" style="204" customWidth="1"/>
    <col min="8451" max="8451" width="97.7109375" style="204" customWidth="1"/>
    <col min="8452" max="8452" width="20.5703125" style="204" customWidth="1"/>
    <col min="8453" max="8453" width="17.42578125" style="204" customWidth="1"/>
    <col min="8454" max="8454" width="20.140625" style="204" customWidth="1"/>
    <col min="8455" max="8455" width="52.140625" style="204" customWidth="1"/>
    <col min="8456" max="8456" width="5.7109375" style="204" customWidth="1"/>
    <col min="8457" max="8457" width="37.28515625" style="204" customWidth="1"/>
    <col min="8458" max="8458" width="12.140625" style="204" customWidth="1"/>
    <col min="8459" max="8704" width="9.140625" style="204" customWidth="1"/>
    <col min="8705" max="8706" width="16.28515625" style="204" customWidth="1"/>
    <col min="8707" max="8707" width="97.7109375" style="204" customWidth="1"/>
    <col min="8708" max="8708" width="20.5703125" style="204" customWidth="1"/>
    <col min="8709" max="8709" width="17.42578125" style="204" customWidth="1"/>
    <col min="8710" max="8710" width="20.140625" style="204" customWidth="1"/>
    <col min="8711" max="8711" width="52.140625" style="204" customWidth="1"/>
    <col min="8712" max="8712" width="5.7109375" style="204" customWidth="1"/>
    <col min="8713" max="8713" width="37.28515625" style="204" customWidth="1"/>
    <col min="8714" max="8714" width="12.140625" style="204" customWidth="1"/>
    <col min="8715" max="8960" width="9.140625" style="204" customWidth="1"/>
    <col min="8961" max="8962" width="16.28515625" style="204" customWidth="1"/>
    <col min="8963" max="8963" width="97.7109375" style="204" customWidth="1"/>
    <col min="8964" max="8964" width="20.5703125" style="204" customWidth="1"/>
    <col min="8965" max="8965" width="17.42578125" style="204" customWidth="1"/>
    <col min="8966" max="8966" width="20.140625" style="204" customWidth="1"/>
    <col min="8967" max="8967" width="52.140625" style="204" customWidth="1"/>
    <col min="8968" max="8968" width="5.7109375" style="204" customWidth="1"/>
    <col min="8969" max="8969" width="37.28515625" style="204" customWidth="1"/>
    <col min="8970" max="8970" width="12.140625" style="204" customWidth="1"/>
    <col min="8971" max="9216" width="9.140625" style="204" customWidth="1"/>
    <col min="9217" max="9218" width="16.28515625" style="204" customWidth="1"/>
    <col min="9219" max="9219" width="97.7109375" style="204" customWidth="1"/>
    <col min="9220" max="9220" width="20.5703125" style="204" customWidth="1"/>
    <col min="9221" max="9221" width="17.42578125" style="204" customWidth="1"/>
    <col min="9222" max="9222" width="20.140625" style="204" customWidth="1"/>
    <col min="9223" max="9223" width="52.140625" style="204" customWidth="1"/>
    <col min="9224" max="9224" width="5.7109375" style="204" customWidth="1"/>
    <col min="9225" max="9225" width="37.28515625" style="204" customWidth="1"/>
    <col min="9226" max="9226" width="12.140625" style="204" customWidth="1"/>
    <col min="9227" max="9472" width="9.140625" style="204" customWidth="1"/>
    <col min="9473" max="9474" width="16.28515625" style="204" customWidth="1"/>
    <col min="9475" max="9475" width="97.7109375" style="204" customWidth="1"/>
    <col min="9476" max="9476" width="20.5703125" style="204" customWidth="1"/>
    <col min="9477" max="9477" width="17.42578125" style="204" customWidth="1"/>
    <col min="9478" max="9478" width="20.140625" style="204" customWidth="1"/>
    <col min="9479" max="9479" width="52.140625" style="204" customWidth="1"/>
    <col min="9480" max="9480" width="5.7109375" style="204" customWidth="1"/>
    <col min="9481" max="9481" width="37.28515625" style="204" customWidth="1"/>
    <col min="9482" max="9482" width="12.140625" style="204" customWidth="1"/>
    <col min="9483" max="9728" width="9.140625" style="204" customWidth="1"/>
    <col min="9729" max="9730" width="16.28515625" style="204" customWidth="1"/>
    <col min="9731" max="9731" width="97.7109375" style="204" customWidth="1"/>
    <col min="9732" max="9732" width="20.5703125" style="204" customWidth="1"/>
    <col min="9733" max="9733" width="17.42578125" style="204" customWidth="1"/>
    <col min="9734" max="9734" width="20.140625" style="204" customWidth="1"/>
    <col min="9735" max="9735" width="52.140625" style="204" customWidth="1"/>
    <col min="9736" max="9736" width="5.7109375" style="204" customWidth="1"/>
    <col min="9737" max="9737" width="37.28515625" style="204" customWidth="1"/>
    <col min="9738" max="9738" width="12.140625" style="204" customWidth="1"/>
    <col min="9739" max="9984" width="9.140625" style="204" customWidth="1"/>
    <col min="9985" max="9986" width="16.28515625" style="204" customWidth="1"/>
    <col min="9987" max="9987" width="97.7109375" style="204" customWidth="1"/>
    <col min="9988" max="9988" width="20.5703125" style="204" customWidth="1"/>
    <col min="9989" max="9989" width="17.42578125" style="204" customWidth="1"/>
    <col min="9990" max="9990" width="20.140625" style="204" customWidth="1"/>
    <col min="9991" max="9991" width="52.140625" style="204" customWidth="1"/>
    <col min="9992" max="9992" width="5.7109375" style="204" customWidth="1"/>
    <col min="9993" max="9993" width="37.28515625" style="204" customWidth="1"/>
    <col min="9994" max="9994" width="12.140625" style="204" customWidth="1"/>
    <col min="9995" max="10240" width="9.140625" style="204" customWidth="1"/>
    <col min="10241" max="10242" width="16.28515625" style="204" customWidth="1"/>
    <col min="10243" max="10243" width="97.7109375" style="204" customWidth="1"/>
    <col min="10244" max="10244" width="20.5703125" style="204" customWidth="1"/>
    <col min="10245" max="10245" width="17.42578125" style="204" customWidth="1"/>
    <col min="10246" max="10246" width="20.140625" style="204" customWidth="1"/>
    <col min="10247" max="10247" width="52.140625" style="204" customWidth="1"/>
    <col min="10248" max="10248" width="5.7109375" style="204" customWidth="1"/>
    <col min="10249" max="10249" width="37.28515625" style="204" customWidth="1"/>
    <col min="10250" max="10250" width="12.140625" style="204" customWidth="1"/>
    <col min="10251" max="10496" width="9.140625" style="204" customWidth="1"/>
    <col min="10497" max="10498" width="16.28515625" style="204" customWidth="1"/>
    <col min="10499" max="10499" width="97.7109375" style="204" customWidth="1"/>
    <col min="10500" max="10500" width="20.5703125" style="204" customWidth="1"/>
    <col min="10501" max="10501" width="17.42578125" style="204" customWidth="1"/>
    <col min="10502" max="10502" width="20.140625" style="204" customWidth="1"/>
    <col min="10503" max="10503" width="52.140625" style="204" customWidth="1"/>
    <col min="10504" max="10504" width="5.7109375" style="204" customWidth="1"/>
    <col min="10505" max="10505" width="37.28515625" style="204" customWidth="1"/>
    <col min="10506" max="10506" width="12.140625" style="204" customWidth="1"/>
    <col min="10507" max="10752" width="9.140625" style="204" customWidth="1"/>
    <col min="10753" max="10754" width="16.28515625" style="204" customWidth="1"/>
    <col min="10755" max="10755" width="97.7109375" style="204" customWidth="1"/>
    <col min="10756" max="10756" width="20.5703125" style="204" customWidth="1"/>
    <col min="10757" max="10757" width="17.42578125" style="204" customWidth="1"/>
    <col min="10758" max="10758" width="20.140625" style="204" customWidth="1"/>
    <col min="10759" max="10759" width="52.140625" style="204" customWidth="1"/>
    <col min="10760" max="10760" width="5.7109375" style="204" customWidth="1"/>
    <col min="10761" max="10761" width="37.28515625" style="204" customWidth="1"/>
    <col min="10762" max="10762" width="12.140625" style="204" customWidth="1"/>
    <col min="10763" max="11008" width="9.140625" style="204" customWidth="1"/>
    <col min="11009" max="11010" width="16.28515625" style="204" customWidth="1"/>
    <col min="11011" max="11011" width="97.7109375" style="204" customWidth="1"/>
    <col min="11012" max="11012" width="20.5703125" style="204" customWidth="1"/>
    <col min="11013" max="11013" width="17.42578125" style="204" customWidth="1"/>
    <col min="11014" max="11014" width="20.140625" style="204" customWidth="1"/>
    <col min="11015" max="11015" width="52.140625" style="204" customWidth="1"/>
    <col min="11016" max="11016" width="5.7109375" style="204" customWidth="1"/>
    <col min="11017" max="11017" width="37.28515625" style="204" customWidth="1"/>
    <col min="11018" max="11018" width="12.140625" style="204" customWidth="1"/>
    <col min="11019" max="11264" width="9.140625" style="204" customWidth="1"/>
    <col min="11265" max="11266" width="16.28515625" style="204" customWidth="1"/>
    <col min="11267" max="11267" width="97.7109375" style="204" customWidth="1"/>
    <col min="11268" max="11268" width="20.5703125" style="204" customWidth="1"/>
    <col min="11269" max="11269" width="17.42578125" style="204" customWidth="1"/>
    <col min="11270" max="11270" width="20.140625" style="204" customWidth="1"/>
    <col min="11271" max="11271" width="52.140625" style="204" customWidth="1"/>
    <col min="11272" max="11272" width="5.7109375" style="204" customWidth="1"/>
    <col min="11273" max="11273" width="37.28515625" style="204" customWidth="1"/>
    <col min="11274" max="11274" width="12.140625" style="204" customWidth="1"/>
    <col min="11275" max="11520" width="9.140625" style="204" customWidth="1"/>
    <col min="11521" max="11522" width="16.28515625" style="204" customWidth="1"/>
    <col min="11523" max="11523" width="97.7109375" style="204" customWidth="1"/>
    <col min="11524" max="11524" width="20.5703125" style="204" customWidth="1"/>
    <col min="11525" max="11525" width="17.42578125" style="204" customWidth="1"/>
    <col min="11526" max="11526" width="20.140625" style="204" customWidth="1"/>
    <col min="11527" max="11527" width="52.140625" style="204" customWidth="1"/>
    <col min="11528" max="11528" width="5.7109375" style="204" customWidth="1"/>
    <col min="11529" max="11529" width="37.28515625" style="204" customWidth="1"/>
    <col min="11530" max="11530" width="12.140625" style="204" customWidth="1"/>
    <col min="11531" max="11776" width="9.140625" style="204" customWidth="1"/>
    <col min="11777" max="11778" width="16.28515625" style="204" customWidth="1"/>
    <col min="11779" max="11779" width="97.7109375" style="204" customWidth="1"/>
    <col min="11780" max="11780" width="20.5703125" style="204" customWidth="1"/>
    <col min="11781" max="11781" width="17.42578125" style="204" customWidth="1"/>
    <col min="11782" max="11782" width="20.140625" style="204" customWidth="1"/>
    <col min="11783" max="11783" width="52.140625" style="204" customWidth="1"/>
    <col min="11784" max="11784" width="5.7109375" style="204" customWidth="1"/>
    <col min="11785" max="11785" width="37.28515625" style="204" customWidth="1"/>
    <col min="11786" max="11786" width="12.140625" style="204" customWidth="1"/>
    <col min="11787" max="12032" width="9.140625" style="204" customWidth="1"/>
    <col min="12033" max="12034" width="16.28515625" style="204" customWidth="1"/>
    <col min="12035" max="12035" width="97.7109375" style="204" customWidth="1"/>
    <col min="12036" max="12036" width="20.5703125" style="204" customWidth="1"/>
    <col min="12037" max="12037" width="17.42578125" style="204" customWidth="1"/>
    <col min="12038" max="12038" width="20.140625" style="204" customWidth="1"/>
    <col min="12039" max="12039" width="52.140625" style="204" customWidth="1"/>
    <col min="12040" max="12040" width="5.7109375" style="204" customWidth="1"/>
    <col min="12041" max="12041" width="37.28515625" style="204" customWidth="1"/>
    <col min="12042" max="12042" width="12.140625" style="204" customWidth="1"/>
    <col min="12043" max="12288" width="9.140625" style="204" customWidth="1"/>
    <col min="12289" max="12290" width="16.28515625" style="204" customWidth="1"/>
    <col min="12291" max="12291" width="97.7109375" style="204" customWidth="1"/>
    <col min="12292" max="12292" width="20.5703125" style="204" customWidth="1"/>
    <col min="12293" max="12293" width="17.42578125" style="204" customWidth="1"/>
    <col min="12294" max="12294" width="20.140625" style="204" customWidth="1"/>
    <col min="12295" max="12295" width="52.140625" style="204" customWidth="1"/>
    <col min="12296" max="12296" width="5.7109375" style="204" customWidth="1"/>
    <col min="12297" max="12297" width="37.28515625" style="204" customWidth="1"/>
    <col min="12298" max="12298" width="12.140625" style="204" customWidth="1"/>
    <col min="12299" max="12544" width="9.140625" style="204" customWidth="1"/>
    <col min="12545" max="12546" width="16.28515625" style="204" customWidth="1"/>
    <col min="12547" max="12547" width="97.7109375" style="204" customWidth="1"/>
    <col min="12548" max="12548" width="20.5703125" style="204" customWidth="1"/>
    <col min="12549" max="12549" width="17.42578125" style="204" customWidth="1"/>
    <col min="12550" max="12550" width="20.140625" style="204" customWidth="1"/>
    <col min="12551" max="12551" width="52.140625" style="204" customWidth="1"/>
    <col min="12552" max="12552" width="5.7109375" style="204" customWidth="1"/>
    <col min="12553" max="12553" width="37.28515625" style="204" customWidth="1"/>
    <col min="12554" max="12554" width="12.140625" style="204" customWidth="1"/>
    <col min="12555" max="12800" width="9.140625" style="204" customWidth="1"/>
    <col min="12801" max="12802" width="16.28515625" style="204" customWidth="1"/>
    <col min="12803" max="12803" width="97.7109375" style="204" customWidth="1"/>
    <col min="12804" max="12804" width="20.5703125" style="204" customWidth="1"/>
    <col min="12805" max="12805" width="17.42578125" style="204" customWidth="1"/>
    <col min="12806" max="12806" width="20.140625" style="204" customWidth="1"/>
    <col min="12807" max="12807" width="52.140625" style="204" customWidth="1"/>
    <col min="12808" max="12808" width="5.7109375" style="204" customWidth="1"/>
    <col min="12809" max="12809" width="37.28515625" style="204" customWidth="1"/>
    <col min="12810" max="12810" width="12.140625" style="204" customWidth="1"/>
    <col min="12811" max="13056" width="9.140625" style="204" customWidth="1"/>
    <col min="13057" max="13058" width="16.28515625" style="204" customWidth="1"/>
    <col min="13059" max="13059" width="97.7109375" style="204" customWidth="1"/>
    <col min="13060" max="13060" width="20.5703125" style="204" customWidth="1"/>
    <col min="13061" max="13061" width="17.42578125" style="204" customWidth="1"/>
    <col min="13062" max="13062" width="20.140625" style="204" customWidth="1"/>
    <col min="13063" max="13063" width="52.140625" style="204" customWidth="1"/>
    <col min="13064" max="13064" width="5.7109375" style="204" customWidth="1"/>
    <col min="13065" max="13065" width="37.28515625" style="204" customWidth="1"/>
    <col min="13066" max="13066" width="12.140625" style="204" customWidth="1"/>
    <col min="13067" max="13312" width="9.140625" style="204" customWidth="1"/>
    <col min="13313" max="13314" width="16.28515625" style="204" customWidth="1"/>
    <col min="13315" max="13315" width="97.7109375" style="204" customWidth="1"/>
    <col min="13316" max="13316" width="20.5703125" style="204" customWidth="1"/>
    <col min="13317" max="13317" width="17.42578125" style="204" customWidth="1"/>
    <col min="13318" max="13318" width="20.140625" style="204" customWidth="1"/>
    <col min="13319" max="13319" width="52.140625" style="204" customWidth="1"/>
    <col min="13320" max="13320" width="5.7109375" style="204" customWidth="1"/>
    <col min="13321" max="13321" width="37.28515625" style="204" customWidth="1"/>
    <col min="13322" max="13322" width="12.140625" style="204" customWidth="1"/>
    <col min="13323" max="13568" width="9.140625" style="204" customWidth="1"/>
    <col min="13569" max="13570" width="16.28515625" style="204" customWidth="1"/>
    <col min="13571" max="13571" width="97.7109375" style="204" customWidth="1"/>
    <col min="13572" max="13572" width="20.5703125" style="204" customWidth="1"/>
    <col min="13573" max="13573" width="17.42578125" style="204" customWidth="1"/>
    <col min="13574" max="13574" width="20.140625" style="204" customWidth="1"/>
    <col min="13575" max="13575" width="52.140625" style="204" customWidth="1"/>
    <col min="13576" max="13576" width="5.7109375" style="204" customWidth="1"/>
    <col min="13577" max="13577" width="37.28515625" style="204" customWidth="1"/>
    <col min="13578" max="13578" width="12.140625" style="204" customWidth="1"/>
    <col min="13579" max="13824" width="9.140625" style="204" customWidth="1"/>
    <col min="13825" max="13826" width="16.28515625" style="204" customWidth="1"/>
    <col min="13827" max="13827" width="97.7109375" style="204" customWidth="1"/>
    <col min="13828" max="13828" width="20.5703125" style="204" customWidth="1"/>
    <col min="13829" max="13829" width="17.42578125" style="204" customWidth="1"/>
    <col min="13830" max="13830" width="20.140625" style="204" customWidth="1"/>
    <col min="13831" max="13831" width="52.140625" style="204" customWidth="1"/>
    <col min="13832" max="13832" width="5.7109375" style="204" customWidth="1"/>
    <col min="13833" max="13833" width="37.28515625" style="204" customWidth="1"/>
    <col min="13834" max="13834" width="12.140625" style="204" customWidth="1"/>
    <col min="13835" max="14080" width="9.140625" style="204" customWidth="1"/>
    <col min="14081" max="14082" width="16.28515625" style="204" customWidth="1"/>
    <col min="14083" max="14083" width="97.7109375" style="204" customWidth="1"/>
    <col min="14084" max="14084" width="20.5703125" style="204" customWidth="1"/>
    <col min="14085" max="14085" width="17.42578125" style="204" customWidth="1"/>
    <col min="14086" max="14086" width="20.140625" style="204" customWidth="1"/>
    <col min="14087" max="14087" width="52.140625" style="204" customWidth="1"/>
    <col min="14088" max="14088" width="5.7109375" style="204" customWidth="1"/>
    <col min="14089" max="14089" width="37.28515625" style="204" customWidth="1"/>
    <col min="14090" max="14090" width="12.140625" style="204" customWidth="1"/>
    <col min="14091" max="14336" width="9.140625" style="204" customWidth="1"/>
    <col min="14337" max="14338" width="16.28515625" style="204" customWidth="1"/>
    <col min="14339" max="14339" width="97.7109375" style="204" customWidth="1"/>
    <col min="14340" max="14340" width="20.5703125" style="204" customWidth="1"/>
    <col min="14341" max="14341" width="17.42578125" style="204" customWidth="1"/>
    <col min="14342" max="14342" width="20.140625" style="204" customWidth="1"/>
    <col min="14343" max="14343" width="52.140625" style="204" customWidth="1"/>
    <col min="14344" max="14344" width="5.7109375" style="204" customWidth="1"/>
    <col min="14345" max="14345" width="37.28515625" style="204" customWidth="1"/>
    <col min="14346" max="14346" width="12.140625" style="204" customWidth="1"/>
    <col min="14347" max="14592" width="9.140625" style="204" customWidth="1"/>
    <col min="14593" max="14594" width="16.28515625" style="204" customWidth="1"/>
    <col min="14595" max="14595" width="97.7109375" style="204" customWidth="1"/>
    <col min="14596" max="14596" width="20.5703125" style="204" customWidth="1"/>
    <col min="14597" max="14597" width="17.42578125" style="204" customWidth="1"/>
    <col min="14598" max="14598" width="20.140625" style="204" customWidth="1"/>
    <col min="14599" max="14599" width="52.140625" style="204" customWidth="1"/>
    <col min="14600" max="14600" width="5.7109375" style="204" customWidth="1"/>
    <col min="14601" max="14601" width="37.28515625" style="204" customWidth="1"/>
    <col min="14602" max="14602" width="12.140625" style="204" customWidth="1"/>
    <col min="14603" max="14848" width="9.140625" style="204" customWidth="1"/>
    <col min="14849" max="14850" width="16.28515625" style="204" customWidth="1"/>
    <col min="14851" max="14851" width="97.7109375" style="204" customWidth="1"/>
    <col min="14852" max="14852" width="20.5703125" style="204" customWidth="1"/>
    <col min="14853" max="14853" width="17.42578125" style="204" customWidth="1"/>
    <col min="14854" max="14854" width="20.140625" style="204" customWidth="1"/>
    <col min="14855" max="14855" width="52.140625" style="204" customWidth="1"/>
    <col min="14856" max="14856" width="5.7109375" style="204" customWidth="1"/>
    <col min="14857" max="14857" width="37.28515625" style="204" customWidth="1"/>
    <col min="14858" max="14858" width="12.140625" style="204" customWidth="1"/>
    <col min="14859" max="15104" width="9.140625" style="204" customWidth="1"/>
    <col min="15105" max="15106" width="16.28515625" style="204" customWidth="1"/>
    <col min="15107" max="15107" width="97.7109375" style="204" customWidth="1"/>
    <col min="15108" max="15108" width="20.5703125" style="204" customWidth="1"/>
    <col min="15109" max="15109" width="17.42578125" style="204" customWidth="1"/>
    <col min="15110" max="15110" width="20.140625" style="204" customWidth="1"/>
    <col min="15111" max="15111" width="52.140625" style="204" customWidth="1"/>
    <col min="15112" max="15112" width="5.7109375" style="204" customWidth="1"/>
    <col min="15113" max="15113" width="37.28515625" style="204" customWidth="1"/>
    <col min="15114" max="15114" width="12.140625" style="204" customWidth="1"/>
    <col min="15115" max="15360" width="9.140625" style="204" customWidth="1"/>
    <col min="15361" max="15362" width="16.28515625" style="204" customWidth="1"/>
    <col min="15363" max="15363" width="97.7109375" style="204" customWidth="1"/>
    <col min="15364" max="15364" width="20.5703125" style="204" customWidth="1"/>
    <col min="15365" max="15365" width="17.42578125" style="204" customWidth="1"/>
    <col min="15366" max="15366" width="20.140625" style="204" customWidth="1"/>
    <col min="15367" max="15367" width="52.140625" style="204" customWidth="1"/>
    <col min="15368" max="15368" width="5.7109375" style="204" customWidth="1"/>
    <col min="15369" max="15369" width="37.28515625" style="204" customWidth="1"/>
    <col min="15370" max="15370" width="12.140625" style="204" customWidth="1"/>
    <col min="15371" max="15616" width="9.140625" style="204" customWidth="1"/>
    <col min="15617" max="15618" width="16.28515625" style="204" customWidth="1"/>
    <col min="15619" max="15619" width="97.7109375" style="204" customWidth="1"/>
    <col min="15620" max="15620" width="20.5703125" style="204" customWidth="1"/>
    <col min="15621" max="15621" width="17.42578125" style="204" customWidth="1"/>
    <col min="15622" max="15622" width="20.140625" style="204" customWidth="1"/>
    <col min="15623" max="15623" width="52.140625" style="204" customWidth="1"/>
    <col min="15624" max="15624" width="5.7109375" style="204" customWidth="1"/>
    <col min="15625" max="15625" width="37.28515625" style="204" customWidth="1"/>
    <col min="15626" max="15626" width="12.140625" style="204" customWidth="1"/>
    <col min="15627" max="15872" width="9.140625" style="204" customWidth="1"/>
    <col min="15873" max="15874" width="16.28515625" style="204" customWidth="1"/>
    <col min="15875" max="15875" width="97.7109375" style="204" customWidth="1"/>
    <col min="15876" max="15876" width="20.5703125" style="204" customWidth="1"/>
    <col min="15877" max="15877" width="17.42578125" style="204" customWidth="1"/>
    <col min="15878" max="15878" width="20.140625" style="204" customWidth="1"/>
    <col min="15879" max="15879" width="52.140625" style="204" customWidth="1"/>
    <col min="15880" max="15880" width="5.7109375" style="204" customWidth="1"/>
    <col min="15881" max="15881" width="37.28515625" style="204" customWidth="1"/>
    <col min="15882" max="15882" width="12.140625" style="204" customWidth="1"/>
    <col min="15883" max="16128" width="9.140625" style="204" customWidth="1"/>
    <col min="16129" max="16130" width="16.28515625" style="204" customWidth="1"/>
    <col min="16131" max="16131" width="97.7109375" style="204" customWidth="1"/>
    <col min="16132" max="16132" width="20.5703125" style="204" customWidth="1"/>
    <col min="16133" max="16133" width="17.42578125" style="204" customWidth="1"/>
    <col min="16134" max="16134" width="20.140625" style="204" customWidth="1"/>
    <col min="16135" max="16135" width="52.140625" style="204" customWidth="1"/>
    <col min="16136" max="16136" width="5.7109375" style="204" customWidth="1"/>
    <col min="16137" max="16137" width="37.28515625" style="204" customWidth="1"/>
    <col min="16138" max="16138" width="12.140625" style="204" customWidth="1"/>
    <col min="16139" max="16384" width="9.140625" style="204" customWidth="1"/>
  </cols>
  <sheetData>
    <row r="1" spans="1:10" x14ac:dyDescent="0.2">
      <c r="A1" s="203" t="s">
        <v>807</v>
      </c>
      <c r="B1" s="203"/>
      <c r="C1" s="203" t="s">
        <v>808</v>
      </c>
      <c r="D1" s="203" t="s">
        <v>1</v>
      </c>
      <c r="E1" s="203" t="s">
        <v>809</v>
      </c>
      <c r="F1" s="203" t="s">
        <v>810</v>
      </c>
      <c r="G1" s="203" t="s">
        <v>811</v>
      </c>
      <c r="H1" s="203" t="s">
        <v>812</v>
      </c>
      <c r="I1" s="203" t="s">
        <v>167</v>
      </c>
      <c r="J1" s="203" t="s">
        <v>681</v>
      </c>
    </row>
    <row r="2" spans="1:10" hidden="1" x14ac:dyDescent="0.2">
      <c r="A2" s="205" t="s">
        <v>168</v>
      </c>
      <c r="B2" s="205" t="str">
        <f>CONCATENATE(MID(J2,1,8),"-",A2)</f>
        <v>30487900-EJECUCION</v>
      </c>
      <c r="C2" s="205" t="s">
        <v>1951</v>
      </c>
      <c r="D2" s="205" t="s">
        <v>17</v>
      </c>
      <c r="E2" s="205">
        <v>89999</v>
      </c>
      <c r="F2" s="205" t="s">
        <v>245</v>
      </c>
      <c r="G2" s="205" t="s">
        <v>818</v>
      </c>
      <c r="H2" s="205" t="s">
        <v>2797</v>
      </c>
      <c r="I2" s="205" t="s">
        <v>845</v>
      </c>
      <c r="J2" s="205" t="s">
        <v>1952</v>
      </c>
    </row>
    <row r="3" spans="1:10" hidden="1" x14ac:dyDescent="0.2">
      <c r="A3" s="205" t="s">
        <v>168</v>
      </c>
      <c r="B3" s="205" t="str">
        <f t="shared" ref="B3:B66" si="0">CONCATENATE(MID(J3,1,8),"-",A3)</f>
        <v>30427781-EJECUCION</v>
      </c>
      <c r="C3" s="205" t="s">
        <v>1953</v>
      </c>
      <c r="D3" s="205" t="s">
        <v>945</v>
      </c>
      <c r="E3" s="205">
        <v>199006</v>
      </c>
      <c r="F3" s="205" t="s">
        <v>245</v>
      </c>
      <c r="G3" s="205" t="s">
        <v>818</v>
      </c>
      <c r="H3" s="205" t="s">
        <v>2797</v>
      </c>
      <c r="I3" s="205" t="s">
        <v>822</v>
      </c>
      <c r="J3" s="205" t="s">
        <v>1954</v>
      </c>
    </row>
    <row r="4" spans="1:10" hidden="1" x14ac:dyDescent="0.2">
      <c r="A4" s="205" t="s">
        <v>168</v>
      </c>
      <c r="B4" s="205" t="str">
        <f t="shared" si="0"/>
        <v>30486915-EJECUCION</v>
      </c>
      <c r="C4" s="205" t="s">
        <v>1902</v>
      </c>
      <c r="D4" s="205" t="s">
        <v>18</v>
      </c>
      <c r="E4" s="205">
        <v>51300</v>
      </c>
      <c r="F4" s="205" t="s">
        <v>245</v>
      </c>
      <c r="G4" s="205" t="s">
        <v>818</v>
      </c>
      <c r="H4" s="205" t="s">
        <v>2797</v>
      </c>
      <c r="I4" s="205" t="s">
        <v>286</v>
      </c>
      <c r="J4" s="205" t="s">
        <v>1903</v>
      </c>
    </row>
    <row r="5" spans="1:10" hidden="1" x14ac:dyDescent="0.2">
      <c r="A5" s="205" t="s">
        <v>168</v>
      </c>
      <c r="B5" s="205" t="str">
        <f t="shared" si="0"/>
        <v>30380331-EJECUCION</v>
      </c>
      <c r="C5" s="205" t="s">
        <v>1904</v>
      </c>
      <c r="D5" s="205" t="s">
        <v>24</v>
      </c>
      <c r="E5" s="205">
        <v>1783106</v>
      </c>
      <c r="F5" s="205" t="s">
        <v>245</v>
      </c>
      <c r="G5" s="205" t="s">
        <v>818</v>
      </c>
      <c r="H5" s="205" t="s">
        <v>2797</v>
      </c>
      <c r="I5" s="205" t="s">
        <v>274</v>
      </c>
      <c r="J5" s="205" t="s">
        <v>1905</v>
      </c>
    </row>
    <row r="6" spans="1:10" hidden="1" x14ac:dyDescent="0.2">
      <c r="A6" s="205" t="s">
        <v>168</v>
      </c>
      <c r="B6" s="205" t="str">
        <f t="shared" si="0"/>
        <v>40002962-EJECUCION</v>
      </c>
      <c r="C6" s="205" t="s">
        <v>1906</v>
      </c>
      <c r="D6" s="205" t="s">
        <v>17</v>
      </c>
      <c r="E6" s="205">
        <v>250000</v>
      </c>
      <c r="F6" s="205" t="s">
        <v>245</v>
      </c>
      <c r="G6" s="205" t="s">
        <v>818</v>
      </c>
      <c r="H6" s="205" t="s">
        <v>2797</v>
      </c>
      <c r="I6" s="205" t="s">
        <v>822</v>
      </c>
      <c r="J6" s="205" t="s">
        <v>1907</v>
      </c>
    </row>
    <row r="7" spans="1:10" hidden="1" x14ac:dyDescent="0.2">
      <c r="A7" s="205" t="s">
        <v>168</v>
      </c>
      <c r="B7" s="205" t="str">
        <f t="shared" si="0"/>
        <v>30458561-EJECUCION</v>
      </c>
      <c r="C7" s="205" t="s">
        <v>1908</v>
      </c>
      <c r="D7" s="205" t="s">
        <v>16</v>
      </c>
      <c r="E7" s="205">
        <v>101117</v>
      </c>
      <c r="F7" s="205" t="s">
        <v>245</v>
      </c>
      <c r="G7" s="205" t="s">
        <v>818</v>
      </c>
      <c r="H7" s="205" t="s">
        <v>2797</v>
      </c>
      <c r="I7" s="205" t="s">
        <v>286</v>
      </c>
      <c r="J7" s="205" t="s">
        <v>1909</v>
      </c>
    </row>
    <row r="8" spans="1:10" hidden="1" x14ac:dyDescent="0.2">
      <c r="A8" s="205" t="s">
        <v>168</v>
      </c>
      <c r="B8" s="205" t="str">
        <f t="shared" si="0"/>
        <v>30487285-EJECUCION</v>
      </c>
      <c r="C8" s="205" t="s">
        <v>1910</v>
      </c>
      <c r="D8" s="205" t="s">
        <v>36</v>
      </c>
      <c r="E8" s="205">
        <v>46170</v>
      </c>
      <c r="F8" s="205" t="s">
        <v>245</v>
      </c>
      <c r="G8" s="205" t="s">
        <v>818</v>
      </c>
      <c r="H8" s="205" t="s">
        <v>2797</v>
      </c>
      <c r="I8" s="205" t="s">
        <v>286</v>
      </c>
      <c r="J8" s="205" t="s">
        <v>1911</v>
      </c>
    </row>
    <row r="9" spans="1:10" hidden="1" x14ac:dyDescent="0.2">
      <c r="A9" s="205" t="s">
        <v>168</v>
      </c>
      <c r="B9" s="205" t="str">
        <f t="shared" si="0"/>
        <v>30113704-EJECUCION</v>
      </c>
      <c r="C9" s="205" t="s">
        <v>1912</v>
      </c>
      <c r="D9" s="205" t="s">
        <v>2797</v>
      </c>
      <c r="E9" s="205">
        <v>103342482</v>
      </c>
      <c r="F9" s="205" t="s">
        <v>814</v>
      </c>
      <c r="G9" s="205" t="s">
        <v>815</v>
      </c>
      <c r="H9" s="205" t="s">
        <v>2797</v>
      </c>
      <c r="I9" s="205" t="s">
        <v>275</v>
      </c>
      <c r="J9" s="205" t="s">
        <v>1913</v>
      </c>
    </row>
    <row r="10" spans="1:10" hidden="1" x14ac:dyDescent="0.2">
      <c r="A10" s="205" t="s">
        <v>168</v>
      </c>
      <c r="B10" s="205" t="str">
        <f t="shared" si="0"/>
        <v>30110401-EJECUCION</v>
      </c>
      <c r="C10" s="205" t="s">
        <v>1914</v>
      </c>
      <c r="D10" s="205" t="s">
        <v>289</v>
      </c>
      <c r="E10" s="205">
        <v>105929</v>
      </c>
      <c r="F10" s="205" t="s">
        <v>814</v>
      </c>
      <c r="G10" s="205" t="s">
        <v>1132</v>
      </c>
      <c r="H10" s="205" t="s">
        <v>2797</v>
      </c>
      <c r="I10" s="205" t="s">
        <v>838</v>
      </c>
      <c r="J10" s="205" t="s">
        <v>1915</v>
      </c>
    </row>
    <row r="11" spans="1:10" hidden="1" x14ac:dyDescent="0.2">
      <c r="A11" s="205" t="s">
        <v>168</v>
      </c>
      <c r="B11" s="205" t="str">
        <f t="shared" si="0"/>
        <v>30035122-EJECUCION</v>
      </c>
      <c r="C11" s="205" t="s">
        <v>588</v>
      </c>
      <c r="D11" s="205" t="s">
        <v>33</v>
      </c>
      <c r="E11" s="205">
        <v>222642</v>
      </c>
      <c r="F11" s="205" t="s">
        <v>245</v>
      </c>
      <c r="G11" s="205" t="s">
        <v>818</v>
      </c>
      <c r="H11" s="205" t="s">
        <v>2797</v>
      </c>
      <c r="I11" s="205" t="s">
        <v>286</v>
      </c>
      <c r="J11" s="205" t="s">
        <v>1916</v>
      </c>
    </row>
    <row r="12" spans="1:10" hidden="1" x14ac:dyDescent="0.2">
      <c r="A12" s="205" t="s">
        <v>168</v>
      </c>
      <c r="B12" s="205" t="str">
        <f t="shared" si="0"/>
        <v>30259772-EJECUCION</v>
      </c>
      <c r="C12" s="205" t="s">
        <v>2027</v>
      </c>
      <c r="D12" s="205" t="s">
        <v>7</v>
      </c>
      <c r="E12" s="205">
        <v>111097</v>
      </c>
      <c r="F12" s="205" t="s">
        <v>245</v>
      </c>
      <c r="G12" s="205" t="s">
        <v>818</v>
      </c>
      <c r="H12" s="205" t="s">
        <v>8</v>
      </c>
      <c r="I12" s="205" t="s">
        <v>838</v>
      </c>
      <c r="J12" s="205" t="s">
        <v>2028</v>
      </c>
    </row>
    <row r="13" spans="1:10" hidden="1" x14ac:dyDescent="0.2">
      <c r="A13" s="205" t="s">
        <v>168</v>
      </c>
      <c r="B13" s="205" t="str">
        <f t="shared" si="0"/>
        <v>30062188-EJECUCION</v>
      </c>
      <c r="C13" s="205" t="s">
        <v>2029</v>
      </c>
      <c r="D13" s="205" t="s">
        <v>36</v>
      </c>
      <c r="E13" s="205">
        <v>6900701</v>
      </c>
      <c r="F13" s="205" t="s">
        <v>814</v>
      </c>
      <c r="G13" s="205" t="s">
        <v>958</v>
      </c>
      <c r="H13" s="205" t="s">
        <v>8</v>
      </c>
      <c r="I13" s="205" t="s">
        <v>274</v>
      </c>
      <c r="J13" s="205" t="s">
        <v>2030</v>
      </c>
    </row>
    <row r="14" spans="1:10" hidden="1" x14ac:dyDescent="0.2">
      <c r="A14" s="205" t="s">
        <v>168</v>
      </c>
      <c r="B14" s="205" t="str">
        <f t="shared" si="0"/>
        <v>30135233-EJECUCION</v>
      </c>
      <c r="C14" s="205" t="s">
        <v>1971</v>
      </c>
      <c r="D14" s="205" t="s">
        <v>43</v>
      </c>
      <c r="E14" s="205">
        <v>2272591</v>
      </c>
      <c r="F14" s="205" t="s">
        <v>245</v>
      </c>
      <c r="G14" s="205" t="s">
        <v>818</v>
      </c>
      <c r="H14" s="205" t="s">
        <v>2797</v>
      </c>
      <c r="I14" s="205" t="s">
        <v>838</v>
      </c>
      <c r="J14" s="205" t="s">
        <v>1972</v>
      </c>
    </row>
    <row r="15" spans="1:10" hidden="1" x14ac:dyDescent="0.2">
      <c r="A15" s="205" t="s">
        <v>168</v>
      </c>
      <c r="B15" s="205" t="str">
        <f t="shared" si="0"/>
        <v>30485471-EJECUCION</v>
      </c>
      <c r="C15" s="205" t="s">
        <v>1973</v>
      </c>
      <c r="D15" s="205" t="s">
        <v>38</v>
      </c>
      <c r="E15" s="205">
        <v>46095</v>
      </c>
      <c r="F15" s="205" t="s">
        <v>245</v>
      </c>
      <c r="G15" s="205" t="s">
        <v>818</v>
      </c>
      <c r="H15" s="205" t="s">
        <v>2797</v>
      </c>
      <c r="I15" s="205" t="s">
        <v>286</v>
      </c>
      <c r="J15" s="205" t="s">
        <v>1974</v>
      </c>
    </row>
    <row r="16" spans="1:10" hidden="1" x14ac:dyDescent="0.2">
      <c r="A16" s="205" t="s">
        <v>9</v>
      </c>
      <c r="B16" s="205" t="str">
        <f t="shared" si="0"/>
        <v>30134389-DISEÑO</v>
      </c>
      <c r="C16" s="205" t="s">
        <v>1975</v>
      </c>
      <c r="D16" s="205" t="s">
        <v>289</v>
      </c>
      <c r="E16" s="205">
        <v>23367</v>
      </c>
      <c r="F16" s="205" t="s">
        <v>814</v>
      </c>
      <c r="G16" s="205" t="s">
        <v>892</v>
      </c>
      <c r="H16" s="205" t="s">
        <v>2797</v>
      </c>
      <c r="I16" s="205" t="s">
        <v>838</v>
      </c>
      <c r="J16" s="205" t="s">
        <v>1976</v>
      </c>
    </row>
    <row r="17" spans="1:10" hidden="1" x14ac:dyDescent="0.2">
      <c r="A17" s="205" t="s">
        <v>168</v>
      </c>
      <c r="B17" s="205" t="str">
        <f t="shared" si="0"/>
        <v>30468189-EJECUCION</v>
      </c>
      <c r="C17" s="205" t="s">
        <v>1988</v>
      </c>
      <c r="D17" s="205" t="s">
        <v>2797</v>
      </c>
      <c r="E17" s="205">
        <v>671004</v>
      </c>
      <c r="F17" s="205" t="s">
        <v>245</v>
      </c>
      <c r="G17" s="205" t="s">
        <v>818</v>
      </c>
      <c r="H17" s="205" t="s">
        <v>2797</v>
      </c>
      <c r="I17" s="205" t="s">
        <v>842</v>
      </c>
      <c r="J17" s="205" t="s">
        <v>1989</v>
      </c>
    </row>
    <row r="18" spans="1:10" hidden="1" x14ac:dyDescent="0.2">
      <c r="A18" s="205" t="s">
        <v>168</v>
      </c>
      <c r="B18" s="205" t="str">
        <f t="shared" si="0"/>
        <v>30486003-EJECUCION</v>
      </c>
      <c r="C18" s="205" t="s">
        <v>1990</v>
      </c>
      <c r="D18" s="205" t="s">
        <v>31</v>
      </c>
      <c r="E18" s="205">
        <v>5120000</v>
      </c>
      <c r="F18" s="205" t="s">
        <v>245</v>
      </c>
      <c r="G18" s="205" t="s">
        <v>818</v>
      </c>
      <c r="H18" s="205" t="s">
        <v>2797</v>
      </c>
      <c r="I18" s="205" t="s">
        <v>822</v>
      </c>
      <c r="J18" s="205" t="s">
        <v>1991</v>
      </c>
    </row>
    <row r="19" spans="1:10" hidden="1" x14ac:dyDescent="0.2">
      <c r="A19" s="205" t="s">
        <v>168</v>
      </c>
      <c r="B19" s="205" t="str">
        <f t="shared" si="0"/>
        <v>30465134-EJECUCION</v>
      </c>
      <c r="C19" s="205" t="s">
        <v>1955</v>
      </c>
      <c r="D19" s="205" t="s">
        <v>24</v>
      </c>
      <c r="E19" s="205">
        <v>110002</v>
      </c>
      <c r="F19" s="205" t="s">
        <v>245</v>
      </c>
      <c r="G19" s="205" t="s">
        <v>818</v>
      </c>
      <c r="H19" s="205" t="s">
        <v>2797</v>
      </c>
      <c r="I19" s="205" t="s">
        <v>838</v>
      </c>
      <c r="J19" s="205" t="s">
        <v>1956</v>
      </c>
    </row>
    <row r="20" spans="1:10" hidden="1" x14ac:dyDescent="0.2">
      <c r="A20" s="205" t="s">
        <v>169</v>
      </c>
      <c r="B20" s="205" t="str">
        <f t="shared" si="0"/>
        <v>30384228-PREFACTIBILIDAD</v>
      </c>
      <c r="C20" s="205" t="s">
        <v>1957</v>
      </c>
      <c r="D20" s="205" t="s">
        <v>2797</v>
      </c>
      <c r="E20" s="205">
        <v>410699</v>
      </c>
      <c r="F20" s="205" t="s">
        <v>245</v>
      </c>
      <c r="G20" s="205" t="s">
        <v>818</v>
      </c>
      <c r="H20" s="205" t="s">
        <v>2797</v>
      </c>
      <c r="I20" s="205" t="s">
        <v>275</v>
      </c>
      <c r="J20" s="205" t="s">
        <v>1958</v>
      </c>
    </row>
    <row r="21" spans="1:10" hidden="1" x14ac:dyDescent="0.2">
      <c r="A21" s="205" t="s">
        <v>168</v>
      </c>
      <c r="B21" s="205" t="str">
        <f t="shared" si="0"/>
        <v>30087497-EJECUCION</v>
      </c>
      <c r="C21" s="205" t="s">
        <v>1417</v>
      </c>
      <c r="D21" s="205" t="s">
        <v>2797</v>
      </c>
      <c r="E21" s="205">
        <v>4306824</v>
      </c>
      <c r="F21" s="205" t="s">
        <v>814</v>
      </c>
      <c r="G21" s="205" t="s">
        <v>1959</v>
      </c>
      <c r="H21" s="205" t="s">
        <v>8</v>
      </c>
      <c r="I21" s="205" t="s">
        <v>874</v>
      </c>
      <c r="J21" s="205" t="s">
        <v>1418</v>
      </c>
    </row>
    <row r="22" spans="1:10" hidden="1" x14ac:dyDescent="0.2">
      <c r="A22" s="205" t="s">
        <v>168</v>
      </c>
      <c r="B22" s="205" t="str">
        <f t="shared" si="0"/>
        <v>40001362-EJECUCION</v>
      </c>
      <c r="C22" s="205" t="s">
        <v>1977</v>
      </c>
      <c r="D22" s="205" t="s">
        <v>41</v>
      </c>
      <c r="E22" s="205">
        <v>458303</v>
      </c>
      <c r="F22" s="205" t="s">
        <v>245</v>
      </c>
      <c r="G22" s="205" t="s">
        <v>818</v>
      </c>
      <c r="H22" s="205" t="s">
        <v>2797</v>
      </c>
      <c r="I22" s="205" t="s">
        <v>822</v>
      </c>
      <c r="J22" s="205" t="s">
        <v>1978</v>
      </c>
    </row>
    <row r="23" spans="1:10" hidden="1" x14ac:dyDescent="0.2">
      <c r="A23" s="205" t="s">
        <v>168</v>
      </c>
      <c r="B23" s="205" t="str">
        <f t="shared" si="0"/>
        <v>30375772-EJECUCION</v>
      </c>
      <c r="C23" s="205" t="s">
        <v>1931</v>
      </c>
      <c r="D23" s="205" t="s">
        <v>39</v>
      </c>
      <c r="E23" s="205">
        <v>359065</v>
      </c>
      <c r="F23" s="205" t="s">
        <v>245</v>
      </c>
      <c r="G23" s="205" t="s">
        <v>818</v>
      </c>
      <c r="H23" s="205" t="s">
        <v>2797</v>
      </c>
      <c r="I23" s="205" t="s">
        <v>286</v>
      </c>
      <c r="J23" s="205" t="s">
        <v>1932</v>
      </c>
    </row>
    <row r="24" spans="1:10" hidden="1" x14ac:dyDescent="0.2">
      <c r="A24" s="205" t="s">
        <v>9</v>
      </c>
      <c r="B24" s="205" t="str">
        <f t="shared" si="0"/>
        <v>30402825-DISEÑO</v>
      </c>
      <c r="C24" s="205" t="s">
        <v>1933</v>
      </c>
      <c r="D24" s="205" t="s">
        <v>2797</v>
      </c>
      <c r="E24" s="205">
        <v>1488213</v>
      </c>
      <c r="F24" s="205" t="s">
        <v>814</v>
      </c>
      <c r="G24" s="205" t="s">
        <v>815</v>
      </c>
      <c r="H24" s="205" t="s">
        <v>8</v>
      </c>
      <c r="I24" s="205" t="s">
        <v>275</v>
      </c>
      <c r="J24" s="205" t="s">
        <v>1934</v>
      </c>
    </row>
    <row r="25" spans="1:10" hidden="1" x14ac:dyDescent="0.2">
      <c r="A25" s="205" t="s">
        <v>168</v>
      </c>
      <c r="B25" s="205" t="str">
        <f t="shared" si="0"/>
        <v>30485156-EJECUCION</v>
      </c>
      <c r="C25" s="205" t="s">
        <v>1935</v>
      </c>
      <c r="D25" s="205" t="s">
        <v>27</v>
      </c>
      <c r="E25" s="205">
        <v>82696</v>
      </c>
      <c r="F25" s="205" t="s">
        <v>245</v>
      </c>
      <c r="G25" s="205" t="s">
        <v>818</v>
      </c>
      <c r="H25" s="205" t="s">
        <v>2797</v>
      </c>
      <c r="I25" s="205" t="s">
        <v>286</v>
      </c>
      <c r="J25" s="205" t="s">
        <v>1936</v>
      </c>
    </row>
    <row r="26" spans="1:10" hidden="1" x14ac:dyDescent="0.2">
      <c r="A26" s="205" t="s">
        <v>9</v>
      </c>
      <c r="B26" s="205" t="str">
        <f t="shared" si="0"/>
        <v>30117895-DISEÑO</v>
      </c>
      <c r="C26" s="205" t="s">
        <v>2049</v>
      </c>
      <c r="D26" s="205" t="s">
        <v>29</v>
      </c>
      <c r="E26" s="205">
        <v>8965</v>
      </c>
      <c r="F26" s="205" t="s">
        <v>245</v>
      </c>
      <c r="G26" s="205" t="s">
        <v>818</v>
      </c>
      <c r="H26" s="205" t="s">
        <v>8</v>
      </c>
      <c r="I26" s="205" t="s">
        <v>275</v>
      </c>
      <c r="J26" s="205" t="s">
        <v>2050</v>
      </c>
    </row>
    <row r="27" spans="1:10" hidden="1" x14ac:dyDescent="0.2">
      <c r="A27" s="205" t="s">
        <v>1370</v>
      </c>
      <c r="B27" s="205" t="str">
        <f t="shared" si="0"/>
        <v>30409780-FACTIBILIDAD</v>
      </c>
      <c r="C27" s="205" t="s">
        <v>1371</v>
      </c>
      <c r="D27" s="205" t="s">
        <v>2797</v>
      </c>
      <c r="E27" s="205">
        <v>469046</v>
      </c>
      <c r="F27" s="205" t="s">
        <v>245</v>
      </c>
      <c r="G27" s="205" t="s">
        <v>818</v>
      </c>
      <c r="H27" s="205" t="s">
        <v>8</v>
      </c>
      <c r="I27" s="205" t="s">
        <v>286</v>
      </c>
      <c r="J27" s="205" t="s">
        <v>1372</v>
      </c>
    </row>
    <row r="28" spans="1:10" hidden="1" x14ac:dyDescent="0.2">
      <c r="A28" s="205" t="s">
        <v>168</v>
      </c>
      <c r="B28" s="205" t="str">
        <f t="shared" si="0"/>
        <v>30485098-EJECUCION</v>
      </c>
      <c r="C28" s="205" t="s">
        <v>1992</v>
      </c>
      <c r="D28" s="205" t="s">
        <v>2797</v>
      </c>
      <c r="E28" s="205">
        <v>512999</v>
      </c>
      <c r="F28" s="205" t="s">
        <v>245</v>
      </c>
      <c r="G28" s="205" t="s">
        <v>818</v>
      </c>
      <c r="H28" s="205" t="s">
        <v>2797</v>
      </c>
      <c r="I28" s="205" t="s">
        <v>822</v>
      </c>
      <c r="J28" s="205" t="s">
        <v>1993</v>
      </c>
    </row>
    <row r="29" spans="1:10" hidden="1" x14ac:dyDescent="0.2">
      <c r="A29" s="205" t="s">
        <v>168</v>
      </c>
      <c r="B29" s="205" t="str">
        <f t="shared" si="0"/>
        <v>30488831-EJECUCION</v>
      </c>
      <c r="C29" s="205" t="s">
        <v>1994</v>
      </c>
      <c r="D29" s="205" t="s">
        <v>858</v>
      </c>
      <c r="E29" s="205">
        <v>123120</v>
      </c>
      <c r="F29" s="205" t="s">
        <v>245</v>
      </c>
      <c r="G29" s="205" t="s">
        <v>818</v>
      </c>
      <c r="H29" s="205" t="s">
        <v>2797</v>
      </c>
      <c r="I29" s="205" t="s">
        <v>842</v>
      </c>
      <c r="J29" s="205" t="s">
        <v>1995</v>
      </c>
    </row>
    <row r="30" spans="1:10" hidden="1" x14ac:dyDescent="0.2">
      <c r="A30" s="205" t="s">
        <v>9</v>
      </c>
      <c r="B30" s="205" t="str">
        <f t="shared" si="0"/>
        <v>30488426-DISEÑO</v>
      </c>
      <c r="C30" s="205" t="s">
        <v>1998</v>
      </c>
      <c r="D30" s="205" t="s">
        <v>39</v>
      </c>
      <c r="E30" s="205">
        <v>20520013</v>
      </c>
      <c r="F30" s="205" t="s">
        <v>245</v>
      </c>
      <c r="G30" s="205" t="s">
        <v>818</v>
      </c>
      <c r="H30" s="205" t="s">
        <v>296</v>
      </c>
      <c r="I30" s="205" t="s">
        <v>826</v>
      </c>
      <c r="J30" s="205" t="s">
        <v>1999</v>
      </c>
    </row>
    <row r="31" spans="1:10" hidden="1" x14ac:dyDescent="0.2">
      <c r="A31" s="205" t="s">
        <v>168</v>
      </c>
      <c r="B31" s="205" t="str">
        <f t="shared" si="0"/>
        <v>30219228-EJECUCION</v>
      </c>
      <c r="C31" s="205" t="s">
        <v>534</v>
      </c>
      <c r="D31" s="205" t="s">
        <v>27</v>
      </c>
      <c r="E31" s="205">
        <v>5947208</v>
      </c>
      <c r="F31" s="205" t="s">
        <v>814</v>
      </c>
      <c r="G31" s="205" t="s">
        <v>958</v>
      </c>
      <c r="H31" s="205" t="s">
        <v>2797</v>
      </c>
      <c r="I31" s="205" t="s">
        <v>274</v>
      </c>
      <c r="J31" s="205" t="s">
        <v>730</v>
      </c>
    </row>
    <row r="32" spans="1:10" hidden="1" x14ac:dyDescent="0.2">
      <c r="A32" s="205" t="s">
        <v>168</v>
      </c>
      <c r="B32" s="205" t="str">
        <f t="shared" si="0"/>
        <v>40003324-EJECUCION</v>
      </c>
      <c r="C32" s="205" t="s">
        <v>2798</v>
      </c>
      <c r="D32" s="205" t="s">
        <v>39</v>
      </c>
      <c r="E32" s="205">
        <v>71253</v>
      </c>
      <c r="F32" s="205" t="s">
        <v>245</v>
      </c>
      <c r="G32" s="205" t="s">
        <v>818</v>
      </c>
      <c r="H32" s="205" t="s">
        <v>2797</v>
      </c>
      <c r="I32" s="205" t="s">
        <v>274</v>
      </c>
      <c r="J32" s="205" t="s">
        <v>2799</v>
      </c>
    </row>
    <row r="33" spans="1:10" hidden="1" x14ac:dyDescent="0.2">
      <c r="A33" s="205" t="s">
        <v>168</v>
      </c>
      <c r="B33" s="205" t="str">
        <f t="shared" si="0"/>
        <v>40000636-EJECUCION</v>
      </c>
      <c r="C33" s="205" t="s">
        <v>2480</v>
      </c>
      <c r="D33" s="205" t="s">
        <v>16</v>
      </c>
      <c r="E33" s="205">
        <v>139062</v>
      </c>
      <c r="F33" s="205" t="s">
        <v>245</v>
      </c>
      <c r="G33" s="205" t="s">
        <v>818</v>
      </c>
      <c r="H33" s="205" t="s">
        <v>2797</v>
      </c>
      <c r="I33" s="205" t="s">
        <v>286</v>
      </c>
      <c r="J33" s="205" t="s">
        <v>2481</v>
      </c>
    </row>
    <row r="34" spans="1:10" hidden="1" x14ac:dyDescent="0.2">
      <c r="A34" s="205" t="s">
        <v>168</v>
      </c>
      <c r="B34" s="205" t="str">
        <f t="shared" si="0"/>
        <v>40000704-EJECUCION</v>
      </c>
      <c r="C34" s="205" t="s">
        <v>1979</v>
      </c>
      <c r="D34" s="205" t="s">
        <v>2797</v>
      </c>
      <c r="E34" s="205">
        <v>209304</v>
      </c>
      <c r="F34" s="205" t="s">
        <v>814</v>
      </c>
      <c r="G34" s="205" t="s">
        <v>1241</v>
      </c>
      <c r="H34" s="205" t="s">
        <v>2797</v>
      </c>
      <c r="I34" s="205" t="s">
        <v>912</v>
      </c>
      <c r="J34" s="205" t="s">
        <v>1980</v>
      </c>
    </row>
    <row r="35" spans="1:10" hidden="1" x14ac:dyDescent="0.2">
      <c r="A35" s="205" t="s">
        <v>168</v>
      </c>
      <c r="B35" s="205" t="str">
        <f t="shared" si="0"/>
        <v>30460276-EJECUCION</v>
      </c>
      <c r="C35" s="205" t="s">
        <v>1981</v>
      </c>
      <c r="D35" s="205" t="s">
        <v>2797</v>
      </c>
      <c r="E35" s="205">
        <v>3636243</v>
      </c>
      <c r="F35" s="205" t="s">
        <v>814</v>
      </c>
      <c r="G35" s="205" t="s">
        <v>892</v>
      </c>
      <c r="H35" s="205" t="s">
        <v>8</v>
      </c>
      <c r="I35" s="205" t="s">
        <v>275</v>
      </c>
      <c r="J35" s="205" t="s">
        <v>1982</v>
      </c>
    </row>
    <row r="36" spans="1:10" hidden="1" x14ac:dyDescent="0.2">
      <c r="A36" s="205" t="s">
        <v>168</v>
      </c>
      <c r="B36" s="205" t="str">
        <f t="shared" si="0"/>
        <v>30482313-EJECUCION</v>
      </c>
      <c r="C36" s="205" t="s">
        <v>1849</v>
      </c>
      <c r="D36" s="205" t="s">
        <v>2797</v>
      </c>
      <c r="E36" s="205">
        <v>704377</v>
      </c>
      <c r="F36" s="205" t="s">
        <v>814</v>
      </c>
      <c r="G36" s="205" t="s">
        <v>1087</v>
      </c>
      <c r="H36" s="205" t="s">
        <v>2797</v>
      </c>
      <c r="I36" s="205" t="s">
        <v>275</v>
      </c>
      <c r="J36" s="205" t="s">
        <v>1850</v>
      </c>
    </row>
    <row r="37" spans="1:10" hidden="1" x14ac:dyDescent="0.2">
      <c r="A37" s="205" t="s">
        <v>168</v>
      </c>
      <c r="B37" s="205" t="str">
        <f t="shared" si="0"/>
        <v>40000453-EJECUCION</v>
      </c>
      <c r="C37" s="205" t="s">
        <v>2800</v>
      </c>
      <c r="D37" s="205" t="s">
        <v>33</v>
      </c>
      <c r="E37" s="205">
        <v>231432</v>
      </c>
      <c r="F37" s="205" t="s">
        <v>245</v>
      </c>
      <c r="G37" s="205" t="s">
        <v>818</v>
      </c>
      <c r="H37" s="205" t="s">
        <v>2797</v>
      </c>
      <c r="I37" s="205" t="s">
        <v>275</v>
      </c>
      <c r="J37" s="205" t="s">
        <v>1966</v>
      </c>
    </row>
    <row r="38" spans="1:10" hidden="1" x14ac:dyDescent="0.2">
      <c r="A38" s="205" t="s">
        <v>168</v>
      </c>
      <c r="B38" s="205" t="str">
        <f t="shared" si="0"/>
        <v>30485060-EJECUCION</v>
      </c>
      <c r="C38" s="205" t="s">
        <v>249</v>
      </c>
      <c r="D38" s="205" t="s">
        <v>2797</v>
      </c>
      <c r="E38" s="205">
        <v>513000</v>
      </c>
      <c r="F38" s="205" t="s">
        <v>245</v>
      </c>
      <c r="G38" s="205" t="s">
        <v>818</v>
      </c>
      <c r="H38" s="205" t="s">
        <v>2797</v>
      </c>
      <c r="I38" s="205" t="s">
        <v>342</v>
      </c>
      <c r="J38" s="205" t="s">
        <v>1960</v>
      </c>
    </row>
    <row r="39" spans="1:10" hidden="1" x14ac:dyDescent="0.2">
      <c r="A39" s="205" t="s">
        <v>168</v>
      </c>
      <c r="B39" s="205" t="str">
        <f t="shared" si="0"/>
        <v>30137152-EJECUCION</v>
      </c>
      <c r="C39" s="205" t="s">
        <v>1961</v>
      </c>
      <c r="D39" s="205" t="s">
        <v>2797</v>
      </c>
      <c r="E39" s="205">
        <v>247558</v>
      </c>
      <c r="F39" s="205" t="s">
        <v>245</v>
      </c>
      <c r="G39" s="205" t="s">
        <v>818</v>
      </c>
      <c r="H39" s="205" t="s">
        <v>2797</v>
      </c>
      <c r="I39" s="205" t="s">
        <v>874</v>
      </c>
      <c r="J39" s="205" t="s">
        <v>1962</v>
      </c>
    </row>
    <row r="40" spans="1:10" hidden="1" x14ac:dyDescent="0.2">
      <c r="A40" s="205" t="s">
        <v>168</v>
      </c>
      <c r="B40" s="205" t="str">
        <f t="shared" si="0"/>
        <v>30484443-EJECUCION</v>
      </c>
      <c r="C40" s="205" t="s">
        <v>1963</v>
      </c>
      <c r="D40" s="205" t="s">
        <v>35</v>
      </c>
      <c r="E40" s="205">
        <v>123120</v>
      </c>
      <c r="F40" s="205" t="s">
        <v>245</v>
      </c>
      <c r="G40" s="205" t="s">
        <v>818</v>
      </c>
      <c r="H40" s="205" t="s">
        <v>2797</v>
      </c>
      <c r="I40" s="205" t="s">
        <v>845</v>
      </c>
      <c r="J40" s="205" t="s">
        <v>1964</v>
      </c>
    </row>
    <row r="41" spans="1:10" hidden="1" x14ac:dyDescent="0.2">
      <c r="A41" s="205" t="s">
        <v>168</v>
      </c>
      <c r="B41" s="205" t="str">
        <f t="shared" si="0"/>
        <v>40001823-EJECUCION</v>
      </c>
      <c r="C41" s="205" t="s">
        <v>2063</v>
      </c>
      <c r="D41" s="205" t="s">
        <v>33</v>
      </c>
      <c r="E41" s="205">
        <v>158517</v>
      </c>
      <c r="F41" s="205" t="s">
        <v>245</v>
      </c>
      <c r="G41" s="205" t="s">
        <v>818</v>
      </c>
      <c r="H41" s="205" t="s">
        <v>2797</v>
      </c>
      <c r="I41" s="205" t="s">
        <v>822</v>
      </c>
      <c r="J41" s="205" t="s">
        <v>2064</v>
      </c>
    </row>
    <row r="42" spans="1:10" hidden="1" x14ac:dyDescent="0.2">
      <c r="A42" s="205" t="s">
        <v>168</v>
      </c>
      <c r="B42" s="205" t="str">
        <f t="shared" si="0"/>
        <v>30134234-EJECUCION</v>
      </c>
      <c r="C42" s="205" t="s">
        <v>2065</v>
      </c>
      <c r="D42" s="205" t="s">
        <v>29</v>
      </c>
      <c r="E42" s="205">
        <v>695058</v>
      </c>
      <c r="F42" s="205" t="s">
        <v>245</v>
      </c>
      <c r="G42" s="205" t="s">
        <v>818</v>
      </c>
      <c r="H42" s="205" t="s">
        <v>296</v>
      </c>
      <c r="I42" s="205" t="s">
        <v>912</v>
      </c>
      <c r="J42" s="205" t="s">
        <v>2066</v>
      </c>
    </row>
    <row r="43" spans="1:10" hidden="1" x14ac:dyDescent="0.2">
      <c r="A43" s="205" t="s">
        <v>168</v>
      </c>
      <c r="B43" s="205" t="str">
        <f t="shared" si="0"/>
        <v>30482049-EJECUCION</v>
      </c>
      <c r="C43" s="205" t="s">
        <v>2067</v>
      </c>
      <c r="D43" s="205" t="s">
        <v>43</v>
      </c>
      <c r="E43" s="205">
        <v>92274</v>
      </c>
      <c r="F43" s="205" t="s">
        <v>245</v>
      </c>
      <c r="G43" s="205" t="s">
        <v>818</v>
      </c>
      <c r="H43" s="205" t="s">
        <v>2797</v>
      </c>
      <c r="I43" s="205" t="s">
        <v>286</v>
      </c>
      <c r="J43" s="205" t="s">
        <v>2068</v>
      </c>
    </row>
    <row r="44" spans="1:10" hidden="1" x14ac:dyDescent="0.2">
      <c r="A44" s="205" t="s">
        <v>168</v>
      </c>
      <c r="B44" s="205" t="str">
        <f t="shared" si="0"/>
        <v>20086686-EJECUCION</v>
      </c>
      <c r="C44" s="205" t="s">
        <v>2004</v>
      </c>
      <c r="D44" s="205" t="s">
        <v>24</v>
      </c>
      <c r="E44" s="205">
        <v>7214477</v>
      </c>
      <c r="F44" s="205" t="s">
        <v>245</v>
      </c>
      <c r="G44" s="205" t="s">
        <v>818</v>
      </c>
      <c r="H44" s="205" t="s">
        <v>8</v>
      </c>
      <c r="I44" s="205" t="s">
        <v>822</v>
      </c>
      <c r="J44" s="205" t="s">
        <v>751</v>
      </c>
    </row>
    <row r="45" spans="1:10" hidden="1" x14ac:dyDescent="0.2">
      <c r="A45" s="205" t="s">
        <v>9</v>
      </c>
      <c r="B45" s="205" t="str">
        <f t="shared" si="0"/>
        <v>30319122-DISEÑO</v>
      </c>
      <c r="C45" s="205" t="s">
        <v>2007</v>
      </c>
      <c r="D45" s="205" t="s">
        <v>2797</v>
      </c>
      <c r="E45" s="205">
        <v>467471</v>
      </c>
      <c r="F45" s="205" t="s">
        <v>814</v>
      </c>
      <c r="G45" s="205" t="s">
        <v>815</v>
      </c>
      <c r="H45" s="205" t="s">
        <v>8</v>
      </c>
      <c r="I45" s="205" t="s">
        <v>275</v>
      </c>
      <c r="J45" s="205" t="s">
        <v>2008</v>
      </c>
    </row>
    <row r="46" spans="1:10" hidden="1" x14ac:dyDescent="0.2">
      <c r="A46" s="205" t="s">
        <v>168</v>
      </c>
      <c r="B46" s="205" t="str">
        <f t="shared" si="0"/>
        <v>30332172-EJECUCION</v>
      </c>
      <c r="C46" s="205" t="s">
        <v>2009</v>
      </c>
      <c r="D46" s="205" t="s">
        <v>2797</v>
      </c>
      <c r="E46" s="205">
        <v>8350959</v>
      </c>
      <c r="F46" s="205" t="s">
        <v>814</v>
      </c>
      <c r="G46" s="205" t="s">
        <v>815</v>
      </c>
      <c r="H46" s="205" t="s">
        <v>2797</v>
      </c>
      <c r="I46" s="205" t="s">
        <v>275</v>
      </c>
      <c r="J46" s="205" t="s">
        <v>2010</v>
      </c>
    </row>
    <row r="47" spans="1:10" hidden="1" x14ac:dyDescent="0.2">
      <c r="A47" s="205" t="s">
        <v>168</v>
      </c>
      <c r="B47" s="205" t="str">
        <f t="shared" si="0"/>
        <v>30466145-EJECUCION</v>
      </c>
      <c r="C47" s="205" t="s">
        <v>2011</v>
      </c>
      <c r="D47" s="205" t="s">
        <v>2797</v>
      </c>
      <c r="E47" s="205">
        <v>513539</v>
      </c>
      <c r="F47" s="205" t="s">
        <v>814</v>
      </c>
      <c r="G47" s="205" t="s">
        <v>815</v>
      </c>
      <c r="H47" s="205" t="s">
        <v>2797</v>
      </c>
      <c r="I47" s="205" t="s">
        <v>275</v>
      </c>
      <c r="J47" s="205" t="s">
        <v>2012</v>
      </c>
    </row>
    <row r="48" spans="1:10" hidden="1" x14ac:dyDescent="0.2">
      <c r="A48" s="205" t="s">
        <v>168</v>
      </c>
      <c r="B48" s="205" t="str">
        <f t="shared" si="0"/>
        <v>30481457-EJECUCION</v>
      </c>
      <c r="C48" s="205" t="s">
        <v>2013</v>
      </c>
      <c r="D48" s="205" t="s">
        <v>871</v>
      </c>
      <c r="E48" s="205">
        <v>471072</v>
      </c>
      <c r="F48" s="205" t="s">
        <v>245</v>
      </c>
      <c r="G48" s="205" t="s">
        <v>818</v>
      </c>
      <c r="H48" s="205" t="s">
        <v>2797</v>
      </c>
      <c r="I48" s="205" t="s">
        <v>842</v>
      </c>
      <c r="J48" s="205" t="s">
        <v>2014</v>
      </c>
    </row>
    <row r="49" spans="1:10" hidden="1" x14ac:dyDescent="0.2">
      <c r="A49" s="205" t="s">
        <v>168</v>
      </c>
      <c r="B49" s="205" t="str">
        <f t="shared" si="0"/>
        <v>30478886-EJECUCION</v>
      </c>
      <c r="C49" s="205" t="s">
        <v>2015</v>
      </c>
      <c r="D49" s="205" t="s">
        <v>22</v>
      </c>
      <c r="E49" s="205">
        <v>105972</v>
      </c>
      <c r="F49" s="205" t="s">
        <v>245</v>
      </c>
      <c r="G49" s="205" t="s">
        <v>818</v>
      </c>
      <c r="H49" s="205" t="s">
        <v>2797</v>
      </c>
      <c r="I49" s="205" t="s">
        <v>286</v>
      </c>
      <c r="J49" s="205" t="s">
        <v>2016</v>
      </c>
    </row>
    <row r="50" spans="1:10" hidden="1" x14ac:dyDescent="0.2">
      <c r="A50" s="205" t="s">
        <v>168</v>
      </c>
      <c r="B50" s="205" t="str">
        <f t="shared" si="0"/>
        <v>40003404-EJECUCION</v>
      </c>
      <c r="C50" s="205" t="s">
        <v>2801</v>
      </c>
      <c r="D50" s="205" t="s">
        <v>18</v>
      </c>
      <c r="E50" s="205">
        <v>464196</v>
      </c>
      <c r="F50" s="205" t="s">
        <v>814</v>
      </c>
      <c r="G50" s="205" t="s">
        <v>825</v>
      </c>
      <c r="H50" s="205" t="s">
        <v>2797</v>
      </c>
      <c r="I50" s="205" t="s">
        <v>826</v>
      </c>
      <c r="J50" s="205" t="s">
        <v>2802</v>
      </c>
    </row>
    <row r="51" spans="1:10" hidden="1" x14ac:dyDescent="0.2">
      <c r="A51" s="205" t="s">
        <v>168</v>
      </c>
      <c r="B51" s="205" t="str">
        <f t="shared" si="0"/>
        <v>40000143-EJECUCION</v>
      </c>
      <c r="C51" s="205" t="s">
        <v>2017</v>
      </c>
      <c r="D51" s="205" t="s">
        <v>33</v>
      </c>
      <c r="E51" s="205">
        <v>102600</v>
      </c>
      <c r="F51" s="205" t="s">
        <v>245</v>
      </c>
      <c r="G51" s="205" t="s">
        <v>818</v>
      </c>
      <c r="H51" s="205" t="s">
        <v>2797</v>
      </c>
      <c r="I51" s="205" t="s">
        <v>912</v>
      </c>
      <c r="J51" s="205" t="s">
        <v>2018</v>
      </c>
    </row>
    <row r="52" spans="1:10" hidden="1" x14ac:dyDescent="0.2">
      <c r="A52" s="205" t="s">
        <v>9</v>
      </c>
      <c r="B52" s="205" t="str">
        <f t="shared" si="0"/>
        <v>40001260-DISEÑO</v>
      </c>
      <c r="C52" s="205" t="s">
        <v>2019</v>
      </c>
      <c r="D52" s="205" t="s">
        <v>858</v>
      </c>
      <c r="E52" s="205">
        <v>102600</v>
      </c>
      <c r="F52" s="205" t="s">
        <v>245</v>
      </c>
      <c r="G52" s="205" t="s">
        <v>818</v>
      </c>
      <c r="H52" s="205" t="s">
        <v>2797</v>
      </c>
      <c r="I52" s="205" t="s">
        <v>286</v>
      </c>
      <c r="J52" s="205" t="s">
        <v>2020</v>
      </c>
    </row>
    <row r="53" spans="1:10" hidden="1" x14ac:dyDescent="0.2">
      <c r="A53" s="205" t="s">
        <v>168</v>
      </c>
      <c r="B53" s="205" t="str">
        <f t="shared" si="0"/>
        <v>30465984-EJECUCION</v>
      </c>
      <c r="C53" s="205" t="s">
        <v>1983</v>
      </c>
      <c r="D53" s="205" t="s">
        <v>855</v>
      </c>
      <c r="E53" s="205">
        <v>1231202</v>
      </c>
      <c r="F53" s="205" t="s">
        <v>245</v>
      </c>
      <c r="G53" s="205" t="s">
        <v>818</v>
      </c>
      <c r="H53" s="205" t="s">
        <v>2797</v>
      </c>
      <c r="I53" s="205" t="s">
        <v>286</v>
      </c>
      <c r="J53" s="205" t="s">
        <v>756</v>
      </c>
    </row>
    <row r="54" spans="1:10" hidden="1" x14ac:dyDescent="0.2">
      <c r="A54" s="205" t="s">
        <v>168</v>
      </c>
      <c r="B54" s="205" t="str">
        <f t="shared" si="0"/>
        <v>30483763-EJECUCION</v>
      </c>
      <c r="C54" s="205" t="s">
        <v>1984</v>
      </c>
      <c r="D54" s="205" t="s">
        <v>2797</v>
      </c>
      <c r="E54" s="205">
        <v>21928</v>
      </c>
      <c r="F54" s="205" t="s">
        <v>814</v>
      </c>
      <c r="G54" s="205" t="s">
        <v>1486</v>
      </c>
      <c r="H54" s="205" t="s">
        <v>2797</v>
      </c>
      <c r="I54" s="205" t="s">
        <v>822</v>
      </c>
      <c r="J54" s="205" t="s">
        <v>1985</v>
      </c>
    </row>
    <row r="55" spans="1:10" hidden="1" x14ac:dyDescent="0.2">
      <c r="A55" s="205" t="s">
        <v>9</v>
      </c>
      <c r="B55" s="205" t="str">
        <f t="shared" si="0"/>
        <v>30386724-DISEÑO</v>
      </c>
      <c r="C55" s="205" t="s">
        <v>1052</v>
      </c>
      <c r="D55" s="205" t="s">
        <v>7</v>
      </c>
      <c r="E55" s="205">
        <v>232000</v>
      </c>
      <c r="F55" s="205" t="s">
        <v>814</v>
      </c>
      <c r="G55" s="205" t="s">
        <v>892</v>
      </c>
      <c r="H55" s="205" t="s">
        <v>8</v>
      </c>
      <c r="I55" s="205" t="s">
        <v>838</v>
      </c>
      <c r="J55" s="205" t="s">
        <v>1053</v>
      </c>
    </row>
    <row r="56" spans="1:10" hidden="1" x14ac:dyDescent="0.2">
      <c r="A56" s="205" t="s">
        <v>168</v>
      </c>
      <c r="B56" s="205" t="str">
        <f t="shared" si="0"/>
        <v>30480724-EJECUCION</v>
      </c>
      <c r="C56" s="205" t="s">
        <v>2080</v>
      </c>
      <c r="D56" s="205" t="s">
        <v>7</v>
      </c>
      <c r="E56" s="205">
        <v>1084315</v>
      </c>
      <c r="F56" s="205" t="s">
        <v>814</v>
      </c>
      <c r="G56" s="205" t="s">
        <v>905</v>
      </c>
      <c r="H56" s="205" t="s">
        <v>8</v>
      </c>
      <c r="I56" s="205" t="s">
        <v>822</v>
      </c>
      <c r="J56" s="205" t="s">
        <v>2081</v>
      </c>
    </row>
    <row r="57" spans="1:10" hidden="1" x14ac:dyDescent="0.2">
      <c r="A57" s="205" t="s">
        <v>168</v>
      </c>
      <c r="B57" s="205" t="str">
        <f t="shared" si="0"/>
        <v>30482517-EJECUCION</v>
      </c>
      <c r="C57" s="205" t="s">
        <v>2082</v>
      </c>
      <c r="D57" s="205" t="s">
        <v>2797</v>
      </c>
      <c r="E57" s="205">
        <v>790504</v>
      </c>
      <c r="F57" s="205" t="s">
        <v>814</v>
      </c>
      <c r="G57" s="205" t="s">
        <v>932</v>
      </c>
      <c r="H57" s="205" t="s">
        <v>2797</v>
      </c>
      <c r="I57" s="205" t="s">
        <v>275</v>
      </c>
      <c r="J57" s="205" t="s">
        <v>2083</v>
      </c>
    </row>
    <row r="58" spans="1:10" hidden="1" x14ac:dyDescent="0.2">
      <c r="A58" s="205" t="s">
        <v>168</v>
      </c>
      <c r="B58" s="205" t="str">
        <f t="shared" si="0"/>
        <v>30070762-EJECUCION</v>
      </c>
      <c r="C58" s="205" t="s">
        <v>2031</v>
      </c>
      <c r="D58" s="205" t="s">
        <v>2797</v>
      </c>
      <c r="E58" s="205">
        <v>18653318</v>
      </c>
      <c r="F58" s="205" t="s">
        <v>814</v>
      </c>
      <c r="G58" s="205" t="s">
        <v>815</v>
      </c>
      <c r="H58" s="205" t="s">
        <v>8</v>
      </c>
      <c r="I58" s="205" t="s">
        <v>275</v>
      </c>
      <c r="J58" s="205" t="s">
        <v>2032</v>
      </c>
    </row>
    <row r="59" spans="1:10" hidden="1" x14ac:dyDescent="0.2">
      <c r="A59" s="205" t="s">
        <v>168</v>
      </c>
      <c r="B59" s="205" t="str">
        <f t="shared" si="0"/>
        <v>40000985-EJECUCION</v>
      </c>
      <c r="C59" s="205" t="s">
        <v>2033</v>
      </c>
      <c r="D59" s="205" t="s">
        <v>19</v>
      </c>
      <c r="E59" s="205">
        <v>309852</v>
      </c>
      <c r="F59" s="205" t="s">
        <v>814</v>
      </c>
      <c r="G59" s="205" t="s">
        <v>887</v>
      </c>
      <c r="H59" s="205" t="s">
        <v>2797</v>
      </c>
      <c r="I59" s="205" t="s">
        <v>822</v>
      </c>
      <c r="J59" s="205" t="s">
        <v>2034</v>
      </c>
    </row>
    <row r="60" spans="1:10" hidden="1" x14ac:dyDescent="0.2">
      <c r="A60" s="205" t="s">
        <v>9</v>
      </c>
      <c r="B60" s="205" t="str">
        <f t="shared" si="0"/>
        <v>30116443-DISEÑO</v>
      </c>
      <c r="C60" s="205" t="s">
        <v>1359</v>
      </c>
      <c r="D60" s="205" t="s">
        <v>871</v>
      </c>
      <c r="E60" s="205">
        <v>875728</v>
      </c>
      <c r="F60" s="205" t="s">
        <v>814</v>
      </c>
      <c r="G60" s="205" t="s">
        <v>1144</v>
      </c>
      <c r="H60" s="205" t="s">
        <v>8</v>
      </c>
      <c r="I60" s="205" t="s">
        <v>902</v>
      </c>
      <c r="J60" s="205" t="s">
        <v>1360</v>
      </c>
    </row>
    <row r="61" spans="1:10" hidden="1" x14ac:dyDescent="0.2">
      <c r="A61" s="205" t="s">
        <v>168</v>
      </c>
      <c r="B61" s="205" t="str">
        <f t="shared" si="0"/>
        <v>40000611-EJECUCION</v>
      </c>
      <c r="C61" s="205" t="s">
        <v>2035</v>
      </c>
      <c r="D61" s="205" t="s">
        <v>16</v>
      </c>
      <c r="E61" s="205">
        <v>228054</v>
      </c>
      <c r="F61" s="205" t="s">
        <v>245</v>
      </c>
      <c r="G61" s="205" t="s">
        <v>818</v>
      </c>
      <c r="H61" s="205" t="s">
        <v>2797</v>
      </c>
      <c r="I61" s="205" t="s">
        <v>286</v>
      </c>
      <c r="J61" s="205" t="s">
        <v>2036</v>
      </c>
    </row>
    <row r="62" spans="1:10" hidden="1" x14ac:dyDescent="0.2">
      <c r="A62" s="205" t="s">
        <v>168</v>
      </c>
      <c r="B62" s="205" t="str">
        <f t="shared" si="0"/>
        <v>30290177-EJECUCION</v>
      </c>
      <c r="C62" s="205" t="s">
        <v>2037</v>
      </c>
      <c r="D62" s="205" t="s">
        <v>2797</v>
      </c>
      <c r="E62" s="205">
        <v>960390</v>
      </c>
      <c r="F62" s="205" t="s">
        <v>814</v>
      </c>
      <c r="G62" s="205" t="s">
        <v>1087</v>
      </c>
      <c r="H62" s="205" t="s">
        <v>2797</v>
      </c>
      <c r="I62" s="205" t="s">
        <v>275</v>
      </c>
      <c r="J62" s="205" t="s">
        <v>2038</v>
      </c>
    </row>
    <row r="63" spans="1:10" hidden="1" x14ac:dyDescent="0.2">
      <c r="A63" s="205" t="s">
        <v>168</v>
      </c>
      <c r="B63" s="205" t="str">
        <f t="shared" si="0"/>
        <v>30467388-EJECUCION</v>
      </c>
      <c r="C63" s="205" t="s">
        <v>2039</v>
      </c>
      <c r="D63" s="205" t="s">
        <v>2797</v>
      </c>
      <c r="E63" s="205">
        <v>670000</v>
      </c>
      <c r="F63" s="205" t="s">
        <v>814</v>
      </c>
      <c r="G63" s="205" t="s">
        <v>1087</v>
      </c>
      <c r="H63" s="205" t="s">
        <v>2797</v>
      </c>
      <c r="I63" s="205" t="s">
        <v>275</v>
      </c>
      <c r="J63" s="205" t="s">
        <v>2040</v>
      </c>
    </row>
    <row r="64" spans="1:10" hidden="1" x14ac:dyDescent="0.2">
      <c r="A64" s="205" t="s">
        <v>168</v>
      </c>
      <c r="B64" s="205" t="str">
        <f t="shared" si="0"/>
        <v>30291172-EJECUCION</v>
      </c>
      <c r="C64" s="205" t="s">
        <v>879</v>
      </c>
      <c r="D64" s="205" t="s">
        <v>27</v>
      </c>
      <c r="E64" s="205">
        <v>1365730</v>
      </c>
      <c r="F64" s="205" t="s">
        <v>245</v>
      </c>
      <c r="G64" s="205" t="s">
        <v>818</v>
      </c>
      <c r="H64" s="205" t="s">
        <v>8</v>
      </c>
      <c r="I64" s="205" t="s">
        <v>822</v>
      </c>
      <c r="J64" s="205" t="s">
        <v>726</v>
      </c>
    </row>
    <row r="65" spans="1:10" hidden="1" x14ac:dyDescent="0.2">
      <c r="A65" s="205" t="s">
        <v>168</v>
      </c>
      <c r="B65" s="205" t="str">
        <f t="shared" si="0"/>
        <v>30354128-EJECUCION</v>
      </c>
      <c r="C65" s="205" t="s">
        <v>2041</v>
      </c>
      <c r="D65" s="205" t="s">
        <v>41</v>
      </c>
      <c r="E65" s="205">
        <v>6870245</v>
      </c>
      <c r="F65" s="205" t="s">
        <v>814</v>
      </c>
      <c r="G65" s="205" t="s">
        <v>953</v>
      </c>
      <c r="H65" s="205" t="s">
        <v>8</v>
      </c>
      <c r="I65" s="205" t="s">
        <v>838</v>
      </c>
      <c r="J65" s="205" t="s">
        <v>2042</v>
      </c>
    </row>
    <row r="66" spans="1:10" hidden="1" x14ac:dyDescent="0.2">
      <c r="A66" s="205" t="s">
        <v>168</v>
      </c>
      <c r="B66" s="205" t="str">
        <f t="shared" si="0"/>
        <v>30351011-EJECUCION</v>
      </c>
      <c r="C66" s="205" t="s">
        <v>942</v>
      </c>
      <c r="D66" s="205" t="s">
        <v>871</v>
      </c>
      <c r="E66" s="205">
        <v>301474</v>
      </c>
      <c r="F66" s="205" t="s">
        <v>814</v>
      </c>
      <c r="G66" s="205" t="s">
        <v>932</v>
      </c>
      <c r="H66" s="205" t="s">
        <v>2797</v>
      </c>
      <c r="I66" s="205" t="s">
        <v>275</v>
      </c>
      <c r="J66" s="205" t="s">
        <v>943</v>
      </c>
    </row>
    <row r="67" spans="1:10" hidden="1" x14ac:dyDescent="0.2">
      <c r="A67" s="205" t="s">
        <v>168</v>
      </c>
      <c r="B67" s="205" t="str">
        <f t="shared" ref="B67:B130" si="1">CONCATENATE(MID(J67,1,8),"-",A67)</f>
        <v>30482336-EJECUCION</v>
      </c>
      <c r="C67" s="205" t="s">
        <v>2088</v>
      </c>
      <c r="D67" s="205" t="s">
        <v>44</v>
      </c>
      <c r="E67" s="205">
        <v>209242</v>
      </c>
      <c r="F67" s="205" t="s">
        <v>245</v>
      </c>
      <c r="G67" s="205" t="s">
        <v>818</v>
      </c>
      <c r="H67" s="205" t="s">
        <v>2797</v>
      </c>
      <c r="I67" s="205" t="s">
        <v>819</v>
      </c>
      <c r="J67" s="205" t="s">
        <v>2089</v>
      </c>
    </row>
    <row r="68" spans="1:10" hidden="1" x14ac:dyDescent="0.2">
      <c r="A68" s="205" t="s">
        <v>168</v>
      </c>
      <c r="B68" s="205" t="str">
        <f t="shared" si="1"/>
        <v>30102086-EJECUCION</v>
      </c>
      <c r="C68" s="205" t="s">
        <v>2051</v>
      </c>
      <c r="D68" s="205" t="s">
        <v>2797</v>
      </c>
      <c r="E68" s="205">
        <v>47493046</v>
      </c>
      <c r="F68" s="205" t="s">
        <v>814</v>
      </c>
      <c r="G68" s="205" t="s">
        <v>815</v>
      </c>
      <c r="H68" s="205" t="s">
        <v>2797</v>
      </c>
      <c r="I68" s="205" t="s">
        <v>275</v>
      </c>
      <c r="J68" s="205" t="s">
        <v>2052</v>
      </c>
    </row>
    <row r="69" spans="1:10" hidden="1" x14ac:dyDescent="0.2">
      <c r="A69" s="205" t="s">
        <v>168</v>
      </c>
      <c r="B69" s="205" t="str">
        <f t="shared" si="1"/>
        <v>30486583-EJECUCION</v>
      </c>
      <c r="C69" s="205" t="s">
        <v>2043</v>
      </c>
      <c r="D69" s="205" t="s">
        <v>22</v>
      </c>
      <c r="E69" s="205">
        <v>459901</v>
      </c>
      <c r="F69" s="205" t="s">
        <v>814</v>
      </c>
      <c r="G69" s="205" t="s">
        <v>825</v>
      </c>
      <c r="H69" s="205" t="s">
        <v>8</v>
      </c>
      <c r="I69" s="205" t="s">
        <v>826</v>
      </c>
      <c r="J69" s="205" t="s">
        <v>2044</v>
      </c>
    </row>
    <row r="70" spans="1:10" hidden="1" x14ac:dyDescent="0.2">
      <c r="A70" s="205" t="s">
        <v>168</v>
      </c>
      <c r="B70" s="205" t="str">
        <f t="shared" si="1"/>
        <v>30483851-EJECUCION</v>
      </c>
      <c r="C70" s="205" t="s">
        <v>2000</v>
      </c>
      <c r="D70" s="205" t="s">
        <v>858</v>
      </c>
      <c r="E70" s="205">
        <v>87210</v>
      </c>
      <c r="F70" s="205" t="s">
        <v>814</v>
      </c>
      <c r="G70" s="205" t="s">
        <v>1132</v>
      </c>
      <c r="H70" s="205" t="s">
        <v>2797</v>
      </c>
      <c r="I70" s="205" t="s">
        <v>838</v>
      </c>
      <c r="J70" s="205" t="s">
        <v>2001</v>
      </c>
    </row>
    <row r="71" spans="1:10" hidden="1" x14ac:dyDescent="0.2">
      <c r="A71" s="205" t="s">
        <v>9</v>
      </c>
      <c r="B71" s="205" t="str">
        <f t="shared" si="1"/>
        <v>30103375-DISEÑO</v>
      </c>
      <c r="C71" s="205" t="s">
        <v>393</v>
      </c>
      <c r="D71" s="205" t="s">
        <v>41</v>
      </c>
      <c r="E71" s="205">
        <v>30781</v>
      </c>
      <c r="F71" s="205" t="s">
        <v>245</v>
      </c>
      <c r="G71" s="205" t="s">
        <v>818</v>
      </c>
      <c r="H71" s="205" t="s">
        <v>2797</v>
      </c>
      <c r="I71" s="205" t="s">
        <v>274</v>
      </c>
      <c r="J71" s="205" t="s">
        <v>2002</v>
      </c>
    </row>
    <row r="72" spans="1:10" hidden="1" x14ac:dyDescent="0.2">
      <c r="A72" s="205" t="s">
        <v>168</v>
      </c>
      <c r="B72" s="205" t="str">
        <f t="shared" si="1"/>
        <v>30135731-EJECUCION</v>
      </c>
      <c r="C72" s="205" t="s">
        <v>399</v>
      </c>
      <c r="D72" s="205" t="s">
        <v>945</v>
      </c>
      <c r="E72" s="205">
        <v>923402</v>
      </c>
      <c r="F72" s="205" t="s">
        <v>245</v>
      </c>
      <c r="G72" s="205" t="s">
        <v>818</v>
      </c>
      <c r="H72" s="205" t="s">
        <v>2797</v>
      </c>
      <c r="I72" s="205" t="s">
        <v>275</v>
      </c>
      <c r="J72" s="205" t="s">
        <v>2003</v>
      </c>
    </row>
    <row r="73" spans="1:10" hidden="1" x14ac:dyDescent="0.2">
      <c r="A73" s="205" t="s">
        <v>168</v>
      </c>
      <c r="B73" s="205" t="str">
        <f t="shared" si="1"/>
        <v>30071585-EJECUCION</v>
      </c>
      <c r="C73" s="205" t="s">
        <v>495</v>
      </c>
      <c r="D73" s="205" t="s">
        <v>40</v>
      </c>
      <c r="E73" s="205">
        <v>516877</v>
      </c>
      <c r="F73" s="205" t="s">
        <v>245</v>
      </c>
      <c r="G73" s="205" t="s">
        <v>818</v>
      </c>
      <c r="H73" s="205" t="s">
        <v>2797</v>
      </c>
      <c r="I73" s="205" t="s">
        <v>274</v>
      </c>
      <c r="J73" s="205" t="s">
        <v>2053</v>
      </c>
    </row>
    <row r="74" spans="1:10" hidden="1" x14ac:dyDescent="0.2">
      <c r="A74" s="205" t="s">
        <v>9</v>
      </c>
      <c r="B74" s="205" t="str">
        <f t="shared" si="1"/>
        <v>30080729-DISEÑO</v>
      </c>
      <c r="C74" s="205" t="s">
        <v>2054</v>
      </c>
      <c r="D74" s="205" t="s">
        <v>871</v>
      </c>
      <c r="E74" s="205">
        <v>1438056</v>
      </c>
      <c r="F74" s="205" t="s">
        <v>245</v>
      </c>
      <c r="G74" s="205" t="s">
        <v>818</v>
      </c>
      <c r="H74" s="205" t="s">
        <v>8</v>
      </c>
      <c r="I74" s="205" t="s">
        <v>274</v>
      </c>
      <c r="J74" s="205" t="s">
        <v>2055</v>
      </c>
    </row>
    <row r="75" spans="1:10" hidden="1" x14ac:dyDescent="0.2">
      <c r="A75" s="205" t="s">
        <v>168</v>
      </c>
      <c r="B75" s="205" t="str">
        <f t="shared" si="1"/>
        <v>30483178-EJECUCION</v>
      </c>
      <c r="C75" s="205" t="s">
        <v>2056</v>
      </c>
      <c r="D75" s="205" t="s">
        <v>2797</v>
      </c>
      <c r="E75" s="205">
        <v>1173790</v>
      </c>
      <c r="F75" s="205" t="s">
        <v>245</v>
      </c>
      <c r="G75" s="205" t="s">
        <v>818</v>
      </c>
      <c r="H75" s="205" t="s">
        <v>2797</v>
      </c>
      <c r="I75" s="205" t="s">
        <v>286</v>
      </c>
      <c r="J75" s="205" t="s">
        <v>2057</v>
      </c>
    </row>
    <row r="76" spans="1:10" hidden="1" x14ac:dyDescent="0.2">
      <c r="A76" s="205" t="s">
        <v>168</v>
      </c>
      <c r="B76" s="205" t="str">
        <f t="shared" si="1"/>
        <v>30135830-EJECUCION</v>
      </c>
      <c r="C76" s="205" t="s">
        <v>2058</v>
      </c>
      <c r="D76" s="205" t="s">
        <v>2797</v>
      </c>
      <c r="E76" s="205">
        <v>47721</v>
      </c>
      <c r="F76" s="205" t="s">
        <v>245</v>
      </c>
      <c r="G76" s="205" t="s">
        <v>818</v>
      </c>
      <c r="H76" s="205" t="s">
        <v>2797</v>
      </c>
      <c r="I76" s="205" t="s">
        <v>274</v>
      </c>
      <c r="J76" s="205" t="s">
        <v>2059</v>
      </c>
    </row>
    <row r="77" spans="1:10" hidden="1" x14ac:dyDescent="0.2">
      <c r="A77" s="205" t="s">
        <v>168</v>
      </c>
      <c r="B77" s="205" t="str">
        <f t="shared" si="1"/>
        <v>40001950-EJECUCION</v>
      </c>
      <c r="C77" s="205" t="s">
        <v>2045</v>
      </c>
      <c r="D77" s="205" t="s">
        <v>39</v>
      </c>
      <c r="E77" s="205">
        <v>30780</v>
      </c>
      <c r="F77" s="205" t="s">
        <v>814</v>
      </c>
      <c r="G77" s="205" t="s">
        <v>887</v>
      </c>
      <c r="H77" s="205" t="s">
        <v>2797</v>
      </c>
      <c r="I77" s="205" t="s">
        <v>822</v>
      </c>
      <c r="J77" s="205" t="s">
        <v>2046</v>
      </c>
    </row>
    <row r="78" spans="1:10" hidden="1" x14ac:dyDescent="0.2">
      <c r="A78" s="205" t="s">
        <v>168</v>
      </c>
      <c r="B78" s="205" t="str">
        <f t="shared" si="1"/>
        <v>30070862-EJECUCION</v>
      </c>
      <c r="C78" s="205" t="s">
        <v>2047</v>
      </c>
      <c r="D78" s="205" t="s">
        <v>7</v>
      </c>
      <c r="E78" s="205">
        <v>5650737</v>
      </c>
      <c r="F78" s="205" t="s">
        <v>245</v>
      </c>
      <c r="G78" s="205" t="s">
        <v>818</v>
      </c>
      <c r="H78" s="205" t="s">
        <v>308</v>
      </c>
      <c r="I78" s="205" t="s">
        <v>822</v>
      </c>
      <c r="J78" s="205" t="s">
        <v>2048</v>
      </c>
    </row>
    <row r="79" spans="1:10" hidden="1" x14ac:dyDescent="0.2">
      <c r="A79" s="205" t="s">
        <v>168</v>
      </c>
      <c r="B79" s="205" t="str">
        <f t="shared" si="1"/>
        <v>30485160-EJECUCION</v>
      </c>
      <c r="C79" s="205" t="s">
        <v>2021</v>
      </c>
      <c r="D79" s="205" t="s">
        <v>37</v>
      </c>
      <c r="E79" s="205">
        <v>204892</v>
      </c>
      <c r="F79" s="205" t="s">
        <v>245</v>
      </c>
      <c r="G79" s="205" t="s">
        <v>818</v>
      </c>
      <c r="H79" s="205" t="s">
        <v>2797</v>
      </c>
      <c r="I79" s="205" t="s">
        <v>912</v>
      </c>
      <c r="J79" s="205" t="s">
        <v>2022</v>
      </c>
    </row>
    <row r="80" spans="1:10" hidden="1" x14ac:dyDescent="0.2">
      <c r="A80" s="205" t="s">
        <v>168</v>
      </c>
      <c r="B80" s="205" t="str">
        <f t="shared" si="1"/>
        <v>30397335-EJECUCION</v>
      </c>
      <c r="C80" s="205" t="s">
        <v>392</v>
      </c>
      <c r="D80" s="205" t="s">
        <v>16</v>
      </c>
      <c r="E80" s="205">
        <v>543717</v>
      </c>
      <c r="F80" s="205" t="s">
        <v>245</v>
      </c>
      <c r="G80" s="205" t="s">
        <v>818</v>
      </c>
      <c r="H80" s="205" t="s">
        <v>8</v>
      </c>
      <c r="I80" s="205" t="s">
        <v>826</v>
      </c>
      <c r="J80" s="205" t="s">
        <v>1176</v>
      </c>
    </row>
    <row r="81" spans="1:10" hidden="1" x14ac:dyDescent="0.2">
      <c r="A81" s="205" t="s">
        <v>9</v>
      </c>
      <c r="B81" s="205" t="str">
        <f t="shared" si="1"/>
        <v>30376623-DISEÑO</v>
      </c>
      <c r="C81" s="205" t="s">
        <v>2023</v>
      </c>
      <c r="D81" s="205" t="s">
        <v>871</v>
      </c>
      <c r="E81" s="205">
        <v>90016</v>
      </c>
      <c r="F81" s="205" t="s">
        <v>814</v>
      </c>
      <c r="G81" s="205" t="s">
        <v>1126</v>
      </c>
      <c r="H81" s="205" t="s">
        <v>8</v>
      </c>
      <c r="I81" s="205" t="s">
        <v>826</v>
      </c>
      <c r="J81" s="205" t="s">
        <v>2024</v>
      </c>
    </row>
    <row r="82" spans="1:10" hidden="1" x14ac:dyDescent="0.2">
      <c r="A82" s="205" t="s">
        <v>169</v>
      </c>
      <c r="B82" s="205" t="str">
        <f t="shared" si="1"/>
        <v>30316824-PREFACTIBILIDAD</v>
      </c>
      <c r="C82" s="205" t="s">
        <v>2118</v>
      </c>
      <c r="D82" s="205" t="s">
        <v>43</v>
      </c>
      <c r="E82" s="205">
        <v>102113</v>
      </c>
      <c r="F82" s="205" t="s">
        <v>245</v>
      </c>
      <c r="G82" s="205" t="s">
        <v>818</v>
      </c>
      <c r="H82" s="205" t="s">
        <v>296</v>
      </c>
      <c r="I82" s="205" t="s">
        <v>286</v>
      </c>
      <c r="J82" s="205" t="s">
        <v>2119</v>
      </c>
    </row>
    <row r="83" spans="1:10" hidden="1" x14ac:dyDescent="0.2">
      <c r="A83" s="205" t="s">
        <v>168</v>
      </c>
      <c r="B83" s="205" t="str">
        <f t="shared" si="1"/>
        <v>30488318-EJECUCION</v>
      </c>
      <c r="C83" s="205" t="s">
        <v>2120</v>
      </c>
      <c r="D83" s="205" t="s">
        <v>945</v>
      </c>
      <c r="E83" s="205">
        <v>94392</v>
      </c>
      <c r="F83" s="205" t="s">
        <v>245</v>
      </c>
      <c r="G83" s="205" t="s">
        <v>818</v>
      </c>
      <c r="H83" s="205" t="s">
        <v>2797</v>
      </c>
      <c r="I83" s="205" t="s">
        <v>826</v>
      </c>
      <c r="J83" s="205" t="s">
        <v>2121</v>
      </c>
    </row>
    <row r="84" spans="1:10" hidden="1" x14ac:dyDescent="0.2">
      <c r="A84" s="205" t="s">
        <v>168</v>
      </c>
      <c r="B84" s="205" t="str">
        <f t="shared" si="1"/>
        <v>30066636-EJECUCION</v>
      </c>
      <c r="C84" s="205" t="s">
        <v>2122</v>
      </c>
      <c r="D84" s="205" t="s">
        <v>855</v>
      </c>
      <c r="E84" s="205">
        <v>1855183</v>
      </c>
      <c r="F84" s="205" t="s">
        <v>245</v>
      </c>
      <c r="G84" s="205" t="s">
        <v>818</v>
      </c>
      <c r="H84" s="205" t="s">
        <v>142</v>
      </c>
      <c r="I84" s="205" t="s">
        <v>822</v>
      </c>
      <c r="J84" s="205" t="s">
        <v>2123</v>
      </c>
    </row>
    <row r="85" spans="1:10" hidden="1" x14ac:dyDescent="0.2">
      <c r="A85" s="205" t="s">
        <v>168</v>
      </c>
      <c r="B85" s="205" t="str">
        <f t="shared" si="1"/>
        <v>40003396-EJECUCION</v>
      </c>
      <c r="C85" s="205" t="s">
        <v>2803</v>
      </c>
      <c r="D85" s="205" t="s">
        <v>2797</v>
      </c>
      <c r="E85" s="205">
        <v>4851000</v>
      </c>
      <c r="F85" s="205" t="s">
        <v>814</v>
      </c>
      <c r="G85" s="205" t="s">
        <v>815</v>
      </c>
      <c r="H85" s="205" t="s">
        <v>2797</v>
      </c>
      <c r="I85" s="205" t="s">
        <v>275</v>
      </c>
      <c r="J85" s="205" t="s">
        <v>2804</v>
      </c>
    </row>
    <row r="86" spans="1:10" hidden="1" x14ac:dyDescent="0.2">
      <c r="A86" s="205" t="s">
        <v>168</v>
      </c>
      <c r="B86" s="205" t="str">
        <f t="shared" si="1"/>
        <v>30459352-EJECUCION</v>
      </c>
      <c r="C86" s="205" t="s">
        <v>2069</v>
      </c>
      <c r="D86" s="205" t="s">
        <v>38</v>
      </c>
      <c r="E86" s="205">
        <v>3424137</v>
      </c>
      <c r="F86" s="205" t="s">
        <v>814</v>
      </c>
      <c r="G86" s="205" t="s">
        <v>815</v>
      </c>
      <c r="H86" s="205" t="s">
        <v>8</v>
      </c>
      <c r="I86" s="205" t="s">
        <v>275</v>
      </c>
      <c r="J86" s="205" t="s">
        <v>2070</v>
      </c>
    </row>
    <row r="87" spans="1:10" hidden="1" x14ac:dyDescent="0.2">
      <c r="A87" s="205" t="s">
        <v>168</v>
      </c>
      <c r="B87" s="205" t="str">
        <f t="shared" si="1"/>
        <v>30471852-EJECUCION</v>
      </c>
      <c r="C87" s="205" t="s">
        <v>401</v>
      </c>
      <c r="D87" s="205" t="s">
        <v>33</v>
      </c>
      <c r="E87" s="205">
        <v>712855</v>
      </c>
      <c r="F87" s="205" t="s">
        <v>245</v>
      </c>
      <c r="G87" s="205" t="s">
        <v>818</v>
      </c>
      <c r="H87" s="205" t="s">
        <v>2797</v>
      </c>
      <c r="I87" s="205" t="s">
        <v>826</v>
      </c>
      <c r="J87" s="205" t="s">
        <v>2071</v>
      </c>
    </row>
    <row r="88" spans="1:10" hidden="1" x14ac:dyDescent="0.2">
      <c r="A88" s="205" t="s">
        <v>168</v>
      </c>
      <c r="B88" s="205" t="str">
        <f t="shared" si="1"/>
        <v>20176810-EJECUCION</v>
      </c>
      <c r="C88" s="205" t="s">
        <v>2072</v>
      </c>
      <c r="D88" s="205" t="s">
        <v>871</v>
      </c>
      <c r="E88" s="205">
        <v>2926832</v>
      </c>
      <c r="F88" s="205" t="s">
        <v>814</v>
      </c>
      <c r="G88" s="205" t="s">
        <v>1139</v>
      </c>
      <c r="H88" s="205" t="s">
        <v>8</v>
      </c>
      <c r="I88" s="205" t="s">
        <v>902</v>
      </c>
      <c r="J88" s="205" t="s">
        <v>2073</v>
      </c>
    </row>
    <row r="89" spans="1:10" hidden="1" x14ac:dyDescent="0.2">
      <c r="A89" s="205" t="s">
        <v>168</v>
      </c>
      <c r="B89" s="205" t="str">
        <f t="shared" si="1"/>
        <v>30083335-EJECUCION</v>
      </c>
      <c r="C89" s="205" t="s">
        <v>263</v>
      </c>
      <c r="D89" s="205" t="s">
        <v>39</v>
      </c>
      <c r="E89" s="205">
        <v>950805</v>
      </c>
      <c r="F89" s="205" t="s">
        <v>814</v>
      </c>
      <c r="G89" s="205" t="s">
        <v>892</v>
      </c>
      <c r="H89" s="205" t="s">
        <v>8</v>
      </c>
      <c r="I89" s="205" t="s">
        <v>274</v>
      </c>
      <c r="J89" s="205" t="s">
        <v>1225</v>
      </c>
    </row>
    <row r="90" spans="1:10" hidden="1" x14ac:dyDescent="0.2">
      <c r="A90" s="205" t="s">
        <v>168</v>
      </c>
      <c r="B90" s="205" t="str">
        <f t="shared" si="1"/>
        <v>30134380-EJECUCION</v>
      </c>
      <c r="C90" s="205" t="s">
        <v>2074</v>
      </c>
      <c r="D90" s="205" t="s">
        <v>29</v>
      </c>
      <c r="E90" s="205">
        <v>358377</v>
      </c>
      <c r="F90" s="205" t="s">
        <v>245</v>
      </c>
      <c r="G90" s="205" t="s">
        <v>818</v>
      </c>
      <c r="H90" s="205" t="s">
        <v>8</v>
      </c>
      <c r="I90" s="205" t="s">
        <v>274</v>
      </c>
      <c r="J90" s="205" t="s">
        <v>2075</v>
      </c>
    </row>
    <row r="91" spans="1:10" hidden="1" x14ac:dyDescent="0.2">
      <c r="A91" s="205" t="s">
        <v>168</v>
      </c>
      <c r="B91" s="205" t="str">
        <f t="shared" si="1"/>
        <v>40001173-EJECUCION</v>
      </c>
      <c r="C91" s="205" t="s">
        <v>1191</v>
      </c>
      <c r="D91" s="205" t="s">
        <v>2797</v>
      </c>
      <c r="E91" s="205">
        <v>123120</v>
      </c>
      <c r="F91" s="205" t="s">
        <v>245</v>
      </c>
      <c r="G91" s="205" t="s">
        <v>818</v>
      </c>
      <c r="H91" s="205" t="s">
        <v>2797</v>
      </c>
      <c r="I91" s="205" t="s">
        <v>845</v>
      </c>
      <c r="J91" s="205" t="s">
        <v>1192</v>
      </c>
    </row>
    <row r="92" spans="1:10" hidden="1" x14ac:dyDescent="0.2">
      <c r="A92" s="205" t="s">
        <v>168</v>
      </c>
      <c r="B92" s="205" t="str">
        <f t="shared" si="1"/>
        <v>30427472-EJECUCION</v>
      </c>
      <c r="C92" s="205" t="s">
        <v>1193</v>
      </c>
      <c r="D92" s="205" t="s">
        <v>28</v>
      </c>
      <c r="E92" s="205">
        <v>126625</v>
      </c>
      <c r="F92" s="205" t="s">
        <v>245</v>
      </c>
      <c r="G92" s="205" t="s">
        <v>818</v>
      </c>
      <c r="H92" s="205" t="s">
        <v>2797</v>
      </c>
      <c r="I92" s="205" t="s">
        <v>286</v>
      </c>
      <c r="J92" s="205" t="s">
        <v>1194</v>
      </c>
    </row>
    <row r="93" spans="1:10" hidden="1" x14ac:dyDescent="0.2">
      <c r="A93" s="205" t="s">
        <v>9</v>
      </c>
      <c r="B93" s="205" t="str">
        <f t="shared" si="1"/>
        <v>20157700-DISEÑO</v>
      </c>
      <c r="C93" s="205" t="s">
        <v>1195</v>
      </c>
      <c r="D93" s="205" t="s">
        <v>35</v>
      </c>
      <c r="E93" s="205">
        <v>65291</v>
      </c>
      <c r="F93" s="205" t="s">
        <v>245</v>
      </c>
      <c r="G93" s="205" t="s">
        <v>818</v>
      </c>
      <c r="H93" s="205" t="s">
        <v>8</v>
      </c>
      <c r="I93" s="205" t="s">
        <v>822</v>
      </c>
      <c r="J93" s="205" t="s">
        <v>1196</v>
      </c>
    </row>
    <row r="94" spans="1:10" hidden="1" x14ac:dyDescent="0.2">
      <c r="A94" s="205" t="s">
        <v>168</v>
      </c>
      <c r="B94" s="205" t="str">
        <f t="shared" si="1"/>
        <v>40001702-EJECUCION</v>
      </c>
      <c r="C94" s="205" t="s">
        <v>1197</v>
      </c>
      <c r="D94" s="205" t="s">
        <v>19</v>
      </c>
      <c r="E94" s="205">
        <v>69999</v>
      </c>
      <c r="F94" s="205" t="s">
        <v>245</v>
      </c>
      <c r="G94" s="205" t="s">
        <v>818</v>
      </c>
      <c r="H94" s="205" t="s">
        <v>2797</v>
      </c>
      <c r="I94" s="205" t="s">
        <v>842</v>
      </c>
      <c r="J94" s="205" t="s">
        <v>1198</v>
      </c>
    </row>
    <row r="95" spans="1:10" hidden="1" x14ac:dyDescent="0.2">
      <c r="A95" s="205" t="s">
        <v>9</v>
      </c>
      <c r="B95" s="205" t="str">
        <f t="shared" si="1"/>
        <v>30088194-DISEÑO</v>
      </c>
      <c r="C95" s="205" t="s">
        <v>1855</v>
      </c>
      <c r="D95" s="205" t="s">
        <v>18</v>
      </c>
      <c r="E95" s="205">
        <v>136086</v>
      </c>
      <c r="F95" s="205" t="s">
        <v>245</v>
      </c>
      <c r="G95" s="205" t="s">
        <v>818</v>
      </c>
      <c r="H95" s="205" t="s">
        <v>142</v>
      </c>
      <c r="I95" s="205" t="s">
        <v>822</v>
      </c>
      <c r="J95" s="205" t="s">
        <v>1856</v>
      </c>
    </row>
    <row r="96" spans="1:10" hidden="1" x14ac:dyDescent="0.2">
      <c r="A96" s="205" t="s">
        <v>168</v>
      </c>
      <c r="B96" s="205" t="str">
        <f t="shared" si="1"/>
        <v>30212472-EJECUCION</v>
      </c>
      <c r="C96" s="205" t="s">
        <v>2124</v>
      </c>
      <c r="D96" s="205" t="s">
        <v>26</v>
      </c>
      <c r="E96" s="205">
        <v>452662</v>
      </c>
      <c r="F96" s="205" t="s">
        <v>245</v>
      </c>
      <c r="G96" s="205" t="s">
        <v>818</v>
      </c>
      <c r="H96" s="205" t="s">
        <v>8</v>
      </c>
      <c r="I96" s="205" t="s">
        <v>826</v>
      </c>
      <c r="J96" s="205" t="s">
        <v>2125</v>
      </c>
    </row>
    <row r="97" spans="1:10" hidden="1" x14ac:dyDescent="0.2">
      <c r="A97" s="205" t="s">
        <v>168</v>
      </c>
      <c r="B97" s="205" t="str">
        <f t="shared" si="1"/>
        <v>30371674-EJECUCION</v>
      </c>
      <c r="C97" s="205" t="s">
        <v>370</v>
      </c>
      <c r="D97" s="205" t="s">
        <v>44</v>
      </c>
      <c r="E97" s="205">
        <v>6539777</v>
      </c>
      <c r="F97" s="205" t="s">
        <v>814</v>
      </c>
      <c r="G97" s="205" t="s">
        <v>953</v>
      </c>
      <c r="H97" s="205" t="s">
        <v>8</v>
      </c>
      <c r="I97" s="205" t="s">
        <v>275</v>
      </c>
      <c r="J97" s="205" t="s">
        <v>2216</v>
      </c>
    </row>
    <row r="98" spans="1:10" hidden="1" x14ac:dyDescent="0.2">
      <c r="A98" s="205" t="s">
        <v>168</v>
      </c>
      <c r="B98" s="205" t="str">
        <f t="shared" si="1"/>
        <v>30481304-EJECUCION</v>
      </c>
      <c r="C98" s="205" t="s">
        <v>2084</v>
      </c>
      <c r="D98" s="205" t="s">
        <v>871</v>
      </c>
      <c r="E98" s="205">
        <v>597291</v>
      </c>
      <c r="F98" s="205" t="s">
        <v>245</v>
      </c>
      <c r="G98" s="205" t="s">
        <v>818</v>
      </c>
      <c r="H98" s="205" t="s">
        <v>8</v>
      </c>
      <c r="I98" s="205" t="s">
        <v>826</v>
      </c>
      <c r="J98" s="205" t="s">
        <v>2085</v>
      </c>
    </row>
    <row r="99" spans="1:10" hidden="1" x14ac:dyDescent="0.2">
      <c r="A99" s="205" t="s">
        <v>9</v>
      </c>
      <c r="B99" s="205" t="str">
        <f t="shared" si="1"/>
        <v>30112219-DISEÑO</v>
      </c>
      <c r="C99" s="205" t="s">
        <v>2086</v>
      </c>
      <c r="D99" s="205" t="s">
        <v>2797</v>
      </c>
      <c r="E99" s="205">
        <v>386056</v>
      </c>
      <c r="F99" s="205" t="s">
        <v>814</v>
      </c>
      <c r="G99" s="205" t="s">
        <v>815</v>
      </c>
      <c r="H99" s="205" t="s">
        <v>8</v>
      </c>
      <c r="I99" s="205" t="s">
        <v>275</v>
      </c>
      <c r="J99" s="205" t="s">
        <v>2087</v>
      </c>
    </row>
    <row r="100" spans="1:10" hidden="1" x14ac:dyDescent="0.2">
      <c r="A100" s="205" t="s">
        <v>168</v>
      </c>
      <c r="B100" s="205" t="str">
        <f t="shared" si="1"/>
        <v>40000921-EJECUCION</v>
      </c>
      <c r="C100" s="205" t="s">
        <v>2076</v>
      </c>
      <c r="D100" s="205" t="s">
        <v>2797</v>
      </c>
      <c r="E100" s="205">
        <v>172853</v>
      </c>
      <c r="F100" s="205" t="s">
        <v>245</v>
      </c>
      <c r="G100" s="205" t="s">
        <v>818</v>
      </c>
      <c r="H100" s="205" t="s">
        <v>2797</v>
      </c>
      <c r="I100" s="205" t="s">
        <v>874</v>
      </c>
      <c r="J100" s="205" t="s">
        <v>2077</v>
      </c>
    </row>
    <row r="101" spans="1:10" hidden="1" x14ac:dyDescent="0.2">
      <c r="A101" s="205" t="s">
        <v>9</v>
      </c>
      <c r="B101" s="205" t="str">
        <f t="shared" si="1"/>
        <v>30484454-DISEÑO</v>
      </c>
      <c r="C101" s="205" t="s">
        <v>2078</v>
      </c>
      <c r="D101" s="205" t="s">
        <v>35</v>
      </c>
      <c r="E101" s="205">
        <v>68742</v>
      </c>
      <c r="F101" s="205" t="s">
        <v>814</v>
      </c>
      <c r="G101" s="205" t="s">
        <v>892</v>
      </c>
      <c r="H101" s="205" t="s">
        <v>8</v>
      </c>
      <c r="I101" s="205" t="s">
        <v>838</v>
      </c>
      <c r="J101" s="205" t="s">
        <v>2079</v>
      </c>
    </row>
    <row r="102" spans="1:10" hidden="1" x14ac:dyDescent="0.2">
      <c r="A102" s="205" t="s">
        <v>168</v>
      </c>
      <c r="B102" s="205" t="str">
        <f t="shared" si="1"/>
        <v>30135630-EJECUCION</v>
      </c>
      <c r="C102" s="205" t="s">
        <v>407</v>
      </c>
      <c r="D102" s="205" t="s">
        <v>39</v>
      </c>
      <c r="E102" s="205">
        <v>1164959</v>
      </c>
      <c r="F102" s="205" t="s">
        <v>245</v>
      </c>
      <c r="G102" s="205" t="s">
        <v>818</v>
      </c>
      <c r="H102" s="205" t="s">
        <v>296</v>
      </c>
      <c r="I102" s="205" t="s">
        <v>822</v>
      </c>
      <c r="J102" s="205" t="s">
        <v>1212</v>
      </c>
    </row>
    <row r="103" spans="1:10" hidden="1" x14ac:dyDescent="0.2">
      <c r="A103" s="205" t="s">
        <v>168</v>
      </c>
      <c r="B103" s="205" t="str">
        <f t="shared" si="1"/>
        <v>30471833-EJECUCION</v>
      </c>
      <c r="C103" s="205" t="s">
        <v>1213</v>
      </c>
      <c r="D103" s="205" t="s">
        <v>31</v>
      </c>
      <c r="E103" s="205">
        <v>475361</v>
      </c>
      <c r="F103" s="205" t="s">
        <v>814</v>
      </c>
      <c r="G103" s="205" t="s">
        <v>825</v>
      </c>
      <c r="H103" s="205" t="s">
        <v>8</v>
      </c>
      <c r="I103" s="205" t="s">
        <v>826</v>
      </c>
      <c r="J103" s="205" t="s">
        <v>1214</v>
      </c>
    </row>
    <row r="104" spans="1:10" hidden="1" x14ac:dyDescent="0.2">
      <c r="A104" s="205" t="s">
        <v>9</v>
      </c>
      <c r="B104" s="205" t="str">
        <f t="shared" si="1"/>
        <v>30126487-DISEÑO</v>
      </c>
      <c r="C104" s="205" t="s">
        <v>390</v>
      </c>
      <c r="D104" s="205" t="s">
        <v>35</v>
      </c>
      <c r="E104" s="205">
        <v>62039</v>
      </c>
      <c r="F104" s="205" t="s">
        <v>245</v>
      </c>
      <c r="G104" s="205" t="s">
        <v>818</v>
      </c>
      <c r="H104" s="205" t="s">
        <v>308</v>
      </c>
      <c r="I104" s="205" t="s">
        <v>822</v>
      </c>
      <c r="J104" s="205" t="s">
        <v>1215</v>
      </c>
    </row>
    <row r="105" spans="1:10" hidden="1" x14ac:dyDescent="0.2">
      <c r="A105" s="205" t="s">
        <v>168</v>
      </c>
      <c r="B105" s="205" t="str">
        <f t="shared" si="1"/>
        <v>40000775-EJECUCION</v>
      </c>
      <c r="C105" s="205" t="s">
        <v>2149</v>
      </c>
      <c r="D105" s="205" t="s">
        <v>35</v>
      </c>
      <c r="E105" s="205">
        <v>216115</v>
      </c>
      <c r="F105" s="205" t="s">
        <v>245</v>
      </c>
      <c r="G105" s="205" t="s">
        <v>818</v>
      </c>
      <c r="H105" s="205" t="s">
        <v>2797</v>
      </c>
      <c r="I105" s="205" t="s">
        <v>275</v>
      </c>
      <c r="J105" s="205" t="s">
        <v>2150</v>
      </c>
    </row>
    <row r="106" spans="1:10" hidden="1" x14ac:dyDescent="0.2">
      <c r="A106" s="205" t="s">
        <v>168</v>
      </c>
      <c r="B106" s="205" t="str">
        <f t="shared" si="1"/>
        <v>30077490-EJECUCION</v>
      </c>
      <c r="C106" s="205" t="s">
        <v>2151</v>
      </c>
      <c r="D106" s="205" t="s">
        <v>871</v>
      </c>
      <c r="E106" s="205">
        <v>1730713</v>
      </c>
      <c r="F106" s="205" t="s">
        <v>245</v>
      </c>
      <c r="G106" s="205" t="s">
        <v>818</v>
      </c>
      <c r="H106" s="205" t="s">
        <v>2797</v>
      </c>
      <c r="I106" s="205" t="s">
        <v>822</v>
      </c>
      <c r="J106" s="205" t="s">
        <v>2152</v>
      </c>
    </row>
    <row r="107" spans="1:10" hidden="1" x14ac:dyDescent="0.2">
      <c r="A107" s="205" t="s">
        <v>168</v>
      </c>
      <c r="B107" s="205" t="str">
        <f t="shared" si="1"/>
        <v>30488929-EJECUCION</v>
      </c>
      <c r="C107" s="205" t="s">
        <v>2153</v>
      </c>
      <c r="D107" s="205" t="s">
        <v>29</v>
      </c>
      <c r="E107" s="205">
        <v>41032</v>
      </c>
      <c r="F107" s="205" t="s">
        <v>245</v>
      </c>
      <c r="G107" s="205" t="s">
        <v>818</v>
      </c>
      <c r="H107" s="205" t="s">
        <v>2797</v>
      </c>
      <c r="I107" s="205" t="s">
        <v>826</v>
      </c>
      <c r="J107" s="205" t="s">
        <v>2154</v>
      </c>
    </row>
    <row r="108" spans="1:10" hidden="1" x14ac:dyDescent="0.2">
      <c r="A108" s="205" t="s">
        <v>168</v>
      </c>
      <c r="B108" s="205" t="str">
        <f t="shared" si="1"/>
        <v>30116068-EJECUCION</v>
      </c>
      <c r="C108" s="205" t="s">
        <v>2155</v>
      </c>
      <c r="D108" s="205" t="s">
        <v>26</v>
      </c>
      <c r="E108" s="205">
        <v>1281909</v>
      </c>
      <c r="F108" s="205" t="s">
        <v>814</v>
      </c>
      <c r="G108" s="205" t="s">
        <v>958</v>
      </c>
      <c r="H108" s="205" t="s">
        <v>2797</v>
      </c>
      <c r="I108" s="205" t="s">
        <v>274</v>
      </c>
      <c r="J108" s="205" t="s">
        <v>2156</v>
      </c>
    </row>
    <row r="109" spans="1:10" hidden="1" x14ac:dyDescent="0.2">
      <c r="A109" s="205" t="s">
        <v>168</v>
      </c>
      <c r="B109" s="205" t="str">
        <f t="shared" si="1"/>
        <v>30064230-EJECUCION</v>
      </c>
      <c r="C109" s="205" t="s">
        <v>764</v>
      </c>
      <c r="D109" s="205" t="s">
        <v>855</v>
      </c>
      <c r="E109" s="205">
        <v>1351737</v>
      </c>
      <c r="F109" s="205" t="s">
        <v>245</v>
      </c>
      <c r="G109" s="205" t="s">
        <v>818</v>
      </c>
      <c r="H109" s="205" t="s">
        <v>8</v>
      </c>
      <c r="I109" s="205" t="s">
        <v>912</v>
      </c>
      <c r="J109" s="205" t="s">
        <v>763</v>
      </c>
    </row>
    <row r="110" spans="1:10" hidden="1" x14ac:dyDescent="0.2">
      <c r="A110" s="205" t="s">
        <v>9</v>
      </c>
      <c r="B110" s="205" t="str">
        <f t="shared" si="1"/>
        <v>30377072-DISEÑO</v>
      </c>
      <c r="C110" s="205" t="s">
        <v>2092</v>
      </c>
      <c r="D110" s="205" t="s">
        <v>855</v>
      </c>
      <c r="E110" s="205">
        <v>760407</v>
      </c>
      <c r="F110" s="205" t="s">
        <v>814</v>
      </c>
      <c r="G110" s="205" t="s">
        <v>953</v>
      </c>
      <c r="H110" s="205" t="s">
        <v>8</v>
      </c>
      <c r="I110" s="205" t="s">
        <v>838</v>
      </c>
      <c r="J110" s="205" t="s">
        <v>2093</v>
      </c>
    </row>
    <row r="111" spans="1:10" hidden="1" x14ac:dyDescent="0.2">
      <c r="A111" s="205" t="s">
        <v>168</v>
      </c>
      <c r="B111" s="205" t="str">
        <f t="shared" si="1"/>
        <v>30066206-EJECUCION</v>
      </c>
      <c r="C111" s="205" t="s">
        <v>2096</v>
      </c>
      <c r="D111" s="205" t="s">
        <v>2797</v>
      </c>
      <c r="E111" s="205">
        <v>22466445</v>
      </c>
      <c r="F111" s="205" t="s">
        <v>814</v>
      </c>
      <c r="G111" s="205" t="s">
        <v>815</v>
      </c>
      <c r="H111" s="205" t="s">
        <v>8</v>
      </c>
      <c r="I111" s="205" t="s">
        <v>275</v>
      </c>
      <c r="J111" s="205" t="s">
        <v>2097</v>
      </c>
    </row>
    <row r="112" spans="1:10" hidden="1" x14ac:dyDescent="0.2">
      <c r="A112" s="205" t="s">
        <v>168</v>
      </c>
      <c r="B112" s="205" t="str">
        <f t="shared" si="1"/>
        <v>30086022-EJECUCION</v>
      </c>
      <c r="C112" s="205" t="s">
        <v>2098</v>
      </c>
      <c r="D112" s="205" t="s">
        <v>41</v>
      </c>
      <c r="E112" s="205">
        <v>995521</v>
      </c>
      <c r="F112" s="205" t="s">
        <v>245</v>
      </c>
      <c r="G112" s="205" t="s">
        <v>818</v>
      </c>
      <c r="H112" s="205" t="s">
        <v>142</v>
      </c>
      <c r="I112" s="205" t="s">
        <v>822</v>
      </c>
      <c r="J112" s="205" t="s">
        <v>2099</v>
      </c>
    </row>
    <row r="113" spans="1:10" hidden="1" x14ac:dyDescent="0.2">
      <c r="A113" s="205" t="s">
        <v>168</v>
      </c>
      <c r="B113" s="205" t="str">
        <f t="shared" si="1"/>
        <v>40002212-EJECUCION</v>
      </c>
      <c r="C113" s="205" t="s">
        <v>1233</v>
      </c>
      <c r="D113" s="205" t="s">
        <v>25</v>
      </c>
      <c r="E113" s="205">
        <v>42065</v>
      </c>
      <c r="F113" s="205" t="s">
        <v>245</v>
      </c>
      <c r="G113" s="205" t="s">
        <v>818</v>
      </c>
      <c r="H113" s="205" t="s">
        <v>2797</v>
      </c>
      <c r="I113" s="205" t="s">
        <v>275</v>
      </c>
      <c r="J113" s="205" t="s">
        <v>1234</v>
      </c>
    </row>
    <row r="114" spans="1:10" hidden="1" x14ac:dyDescent="0.2">
      <c r="A114" s="205" t="s">
        <v>9</v>
      </c>
      <c r="B114" s="205" t="str">
        <f t="shared" si="1"/>
        <v>30110274-DISEÑO</v>
      </c>
      <c r="C114" s="205" t="s">
        <v>1238</v>
      </c>
      <c r="D114" s="205" t="s">
        <v>2797</v>
      </c>
      <c r="E114" s="205">
        <v>250500</v>
      </c>
      <c r="F114" s="205" t="s">
        <v>814</v>
      </c>
      <c r="G114" s="205" t="s">
        <v>815</v>
      </c>
      <c r="H114" s="205" t="s">
        <v>296</v>
      </c>
      <c r="I114" s="205" t="s">
        <v>275</v>
      </c>
      <c r="J114" s="205" t="s">
        <v>1239</v>
      </c>
    </row>
    <row r="115" spans="1:10" hidden="1" x14ac:dyDescent="0.2">
      <c r="A115" s="205" t="s">
        <v>168</v>
      </c>
      <c r="B115" s="205" t="str">
        <f t="shared" si="1"/>
        <v>30352373-EJECUCION</v>
      </c>
      <c r="C115" s="205" t="s">
        <v>1875</v>
      </c>
      <c r="D115" s="205" t="s">
        <v>38</v>
      </c>
      <c r="E115" s="205">
        <v>8885720</v>
      </c>
      <c r="F115" s="205" t="s">
        <v>814</v>
      </c>
      <c r="G115" s="205" t="s">
        <v>953</v>
      </c>
      <c r="H115" s="205" t="s">
        <v>8</v>
      </c>
      <c r="I115" s="205" t="s">
        <v>838</v>
      </c>
      <c r="J115" s="205" t="s">
        <v>1876</v>
      </c>
    </row>
    <row r="116" spans="1:10" hidden="1" x14ac:dyDescent="0.2">
      <c r="A116" s="205" t="s">
        <v>168</v>
      </c>
      <c r="B116" s="205" t="str">
        <f t="shared" si="1"/>
        <v>30488074-EJECUCION</v>
      </c>
      <c r="C116" s="205" t="s">
        <v>2157</v>
      </c>
      <c r="D116" s="205" t="s">
        <v>22</v>
      </c>
      <c r="E116" s="205">
        <v>67716</v>
      </c>
      <c r="F116" s="205" t="s">
        <v>245</v>
      </c>
      <c r="G116" s="205" t="s">
        <v>818</v>
      </c>
      <c r="H116" s="205" t="s">
        <v>2797</v>
      </c>
      <c r="I116" s="205" t="s">
        <v>845</v>
      </c>
      <c r="J116" s="205" t="s">
        <v>2158</v>
      </c>
    </row>
    <row r="117" spans="1:10" hidden="1" x14ac:dyDescent="0.2">
      <c r="A117" s="205" t="s">
        <v>168</v>
      </c>
      <c r="B117" s="205" t="str">
        <f t="shared" si="1"/>
        <v>40003084-EJECUCION</v>
      </c>
      <c r="C117" s="205" t="s">
        <v>2159</v>
      </c>
      <c r="D117" s="205" t="s">
        <v>945</v>
      </c>
      <c r="E117" s="205">
        <v>67000</v>
      </c>
      <c r="F117" s="205" t="s">
        <v>814</v>
      </c>
      <c r="G117" s="205" t="s">
        <v>1241</v>
      </c>
      <c r="H117" s="205" t="s">
        <v>2797</v>
      </c>
      <c r="I117" s="205" t="s">
        <v>912</v>
      </c>
      <c r="J117" s="205" t="s">
        <v>2160</v>
      </c>
    </row>
    <row r="118" spans="1:10" hidden="1" x14ac:dyDescent="0.2">
      <c r="A118" s="205" t="s">
        <v>168</v>
      </c>
      <c r="B118" s="205" t="str">
        <f t="shared" si="1"/>
        <v>40000578-EJECUCION</v>
      </c>
      <c r="C118" s="205" t="s">
        <v>2161</v>
      </c>
      <c r="D118" s="205" t="s">
        <v>24</v>
      </c>
      <c r="E118" s="205">
        <v>70000</v>
      </c>
      <c r="F118" s="205" t="s">
        <v>245</v>
      </c>
      <c r="G118" s="205" t="s">
        <v>818</v>
      </c>
      <c r="H118" s="205" t="s">
        <v>2797</v>
      </c>
      <c r="I118" s="205" t="s">
        <v>286</v>
      </c>
      <c r="J118" s="205" t="s">
        <v>2162</v>
      </c>
    </row>
    <row r="119" spans="1:10" hidden="1" x14ac:dyDescent="0.2">
      <c r="A119" s="205" t="s">
        <v>168</v>
      </c>
      <c r="B119" s="205" t="str">
        <f t="shared" si="1"/>
        <v>30488068-EJECUCION</v>
      </c>
      <c r="C119" s="205" t="s">
        <v>2163</v>
      </c>
      <c r="D119" s="205" t="s">
        <v>33</v>
      </c>
      <c r="E119" s="205">
        <v>51300</v>
      </c>
      <c r="F119" s="205" t="s">
        <v>245</v>
      </c>
      <c r="G119" s="205" t="s">
        <v>818</v>
      </c>
      <c r="H119" s="205" t="s">
        <v>2797</v>
      </c>
      <c r="I119" s="205" t="s">
        <v>286</v>
      </c>
      <c r="J119" s="205" t="s">
        <v>2164</v>
      </c>
    </row>
    <row r="120" spans="1:10" hidden="1" x14ac:dyDescent="0.2">
      <c r="A120" s="205" t="s">
        <v>168</v>
      </c>
      <c r="B120" s="205" t="str">
        <f t="shared" si="1"/>
        <v>30484726-EJECUCION</v>
      </c>
      <c r="C120" s="205" t="s">
        <v>2165</v>
      </c>
      <c r="D120" s="205" t="s">
        <v>41</v>
      </c>
      <c r="E120" s="205">
        <v>111431</v>
      </c>
      <c r="F120" s="205" t="s">
        <v>245</v>
      </c>
      <c r="G120" s="205" t="s">
        <v>818</v>
      </c>
      <c r="H120" s="205" t="s">
        <v>2797</v>
      </c>
      <c r="I120" s="205" t="s">
        <v>842</v>
      </c>
      <c r="J120" s="205" t="s">
        <v>2166</v>
      </c>
    </row>
    <row r="121" spans="1:10" hidden="1" x14ac:dyDescent="0.2">
      <c r="A121" s="205" t="s">
        <v>168</v>
      </c>
      <c r="B121" s="205" t="str">
        <f t="shared" si="1"/>
        <v>30476690-EJECUCION</v>
      </c>
      <c r="C121" s="205" t="s">
        <v>2187</v>
      </c>
      <c r="D121" s="205" t="s">
        <v>29</v>
      </c>
      <c r="E121" s="205">
        <v>355803</v>
      </c>
      <c r="F121" s="205" t="s">
        <v>245</v>
      </c>
      <c r="G121" s="205" t="s">
        <v>818</v>
      </c>
      <c r="H121" s="205" t="s">
        <v>8</v>
      </c>
      <c r="I121" s="205" t="s">
        <v>819</v>
      </c>
      <c r="J121" s="205" t="s">
        <v>2188</v>
      </c>
    </row>
    <row r="122" spans="1:10" hidden="1" x14ac:dyDescent="0.2">
      <c r="A122" s="205" t="s">
        <v>168</v>
      </c>
      <c r="B122" s="205" t="str">
        <f t="shared" si="1"/>
        <v>30363825-EJECUCION</v>
      </c>
      <c r="C122" s="205" t="s">
        <v>2189</v>
      </c>
      <c r="D122" s="205" t="s">
        <v>2797</v>
      </c>
      <c r="E122" s="205">
        <v>792485</v>
      </c>
      <c r="F122" s="205" t="s">
        <v>245</v>
      </c>
      <c r="G122" s="205" t="s">
        <v>818</v>
      </c>
      <c r="H122" s="205" t="s">
        <v>2797</v>
      </c>
      <c r="I122" s="205" t="s">
        <v>286</v>
      </c>
      <c r="J122" s="205" t="s">
        <v>2190</v>
      </c>
    </row>
    <row r="123" spans="1:10" hidden="1" x14ac:dyDescent="0.2">
      <c r="A123" s="205" t="s">
        <v>168</v>
      </c>
      <c r="B123" s="205" t="str">
        <f t="shared" si="1"/>
        <v>30069919-EJECUCION</v>
      </c>
      <c r="C123" s="205" t="s">
        <v>2191</v>
      </c>
      <c r="D123" s="205" t="s">
        <v>39</v>
      </c>
      <c r="E123" s="205">
        <v>1330138</v>
      </c>
      <c r="F123" s="205" t="s">
        <v>245</v>
      </c>
      <c r="G123" s="205" t="s">
        <v>818</v>
      </c>
      <c r="H123" s="205" t="s">
        <v>296</v>
      </c>
      <c r="I123" s="205" t="s">
        <v>822</v>
      </c>
      <c r="J123" s="205" t="s">
        <v>2192</v>
      </c>
    </row>
    <row r="124" spans="1:10" hidden="1" x14ac:dyDescent="0.2">
      <c r="A124" s="205" t="s">
        <v>169</v>
      </c>
      <c r="B124" s="205" t="str">
        <f t="shared" si="1"/>
        <v>30077932-PREFACTIBILIDAD</v>
      </c>
      <c r="C124" s="205" t="s">
        <v>2193</v>
      </c>
      <c r="D124" s="205" t="s">
        <v>27</v>
      </c>
      <c r="E124" s="205">
        <v>134919</v>
      </c>
      <c r="F124" s="205" t="s">
        <v>245</v>
      </c>
      <c r="G124" s="205" t="s">
        <v>818</v>
      </c>
      <c r="H124" s="205" t="s">
        <v>2797</v>
      </c>
      <c r="I124" s="205" t="s">
        <v>275</v>
      </c>
      <c r="J124" s="205" t="s">
        <v>2194</v>
      </c>
    </row>
    <row r="125" spans="1:10" hidden="1" x14ac:dyDescent="0.2">
      <c r="A125" s="205" t="s">
        <v>9</v>
      </c>
      <c r="B125" s="205" t="str">
        <f t="shared" si="1"/>
        <v>30433975-DISEÑO</v>
      </c>
      <c r="C125" s="205" t="s">
        <v>2195</v>
      </c>
      <c r="D125" s="205" t="s">
        <v>7</v>
      </c>
      <c r="E125" s="205">
        <v>232000</v>
      </c>
      <c r="F125" s="205" t="s">
        <v>245</v>
      </c>
      <c r="G125" s="205" t="s">
        <v>818</v>
      </c>
      <c r="H125" s="205" t="s">
        <v>2797</v>
      </c>
      <c r="I125" s="205" t="s">
        <v>912</v>
      </c>
      <c r="J125" s="205" t="s">
        <v>2196</v>
      </c>
    </row>
    <row r="126" spans="1:10" hidden="1" x14ac:dyDescent="0.2">
      <c r="A126" s="205" t="s">
        <v>168</v>
      </c>
      <c r="B126" s="205" t="str">
        <f t="shared" si="1"/>
        <v>30388872-EJECUCION</v>
      </c>
      <c r="C126" s="205" t="s">
        <v>2197</v>
      </c>
      <c r="D126" s="205" t="s">
        <v>871</v>
      </c>
      <c r="E126" s="205">
        <v>244157</v>
      </c>
      <c r="F126" s="205" t="s">
        <v>245</v>
      </c>
      <c r="G126" s="205" t="s">
        <v>818</v>
      </c>
      <c r="H126" s="205" t="s">
        <v>8</v>
      </c>
      <c r="I126" s="205" t="s">
        <v>826</v>
      </c>
      <c r="J126" s="205" t="s">
        <v>2198</v>
      </c>
    </row>
    <row r="127" spans="1:10" hidden="1" x14ac:dyDescent="0.2">
      <c r="A127" s="205" t="s">
        <v>168</v>
      </c>
      <c r="B127" s="205" t="str">
        <f t="shared" si="1"/>
        <v>30084978-EJECUCION</v>
      </c>
      <c r="C127" s="205" t="s">
        <v>2199</v>
      </c>
      <c r="D127" s="205" t="s">
        <v>871</v>
      </c>
      <c r="E127" s="205">
        <v>258500</v>
      </c>
      <c r="F127" s="205" t="s">
        <v>245</v>
      </c>
      <c r="G127" s="205" t="s">
        <v>818</v>
      </c>
      <c r="H127" s="205" t="s">
        <v>8</v>
      </c>
      <c r="I127" s="205" t="s">
        <v>275</v>
      </c>
      <c r="J127" s="205" t="s">
        <v>2200</v>
      </c>
    </row>
    <row r="128" spans="1:10" hidden="1" x14ac:dyDescent="0.2">
      <c r="A128" s="205" t="s">
        <v>9</v>
      </c>
      <c r="B128" s="205" t="str">
        <f t="shared" si="1"/>
        <v>40003435-DISEÑO</v>
      </c>
      <c r="C128" s="205" t="s">
        <v>2805</v>
      </c>
      <c r="D128" s="205" t="s">
        <v>35</v>
      </c>
      <c r="E128" s="205">
        <v>600500</v>
      </c>
      <c r="F128" s="205" t="s">
        <v>814</v>
      </c>
      <c r="G128" s="205" t="s">
        <v>815</v>
      </c>
      <c r="H128" s="205" t="s">
        <v>2797</v>
      </c>
      <c r="I128" s="205" t="s">
        <v>275</v>
      </c>
      <c r="J128" s="205" t="s">
        <v>2806</v>
      </c>
    </row>
    <row r="129" spans="1:10" hidden="1" x14ac:dyDescent="0.2">
      <c r="A129" s="205" t="s">
        <v>9</v>
      </c>
      <c r="B129" s="205" t="str">
        <f t="shared" si="1"/>
        <v>30095333-DISEÑO</v>
      </c>
      <c r="C129" s="205" t="s">
        <v>2094</v>
      </c>
      <c r="D129" s="205" t="s">
        <v>945</v>
      </c>
      <c r="E129" s="205">
        <v>85539</v>
      </c>
      <c r="F129" s="205" t="s">
        <v>245</v>
      </c>
      <c r="G129" s="205" t="s">
        <v>818</v>
      </c>
      <c r="H129" s="205" t="s">
        <v>8</v>
      </c>
      <c r="I129" s="205" t="s">
        <v>912</v>
      </c>
      <c r="J129" s="205" t="s">
        <v>2095</v>
      </c>
    </row>
    <row r="130" spans="1:10" hidden="1" x14ac:dyDescent="0.2">
      <c r="A130" s="205" t="s">
        <v>168</v>
      </c>
      <c r="B130" s="205" t="str">
        <f t="shared" si="1"/>
        <v>40001044-EJECUCION</v>
      </c>
      <c r="C130" s="205" t="s">
        <v>2126</v>
      </c>
      <c r="D130" s="205" t="s">
        <v>2797</v>
      </c>
      <c r="E130" s="205">
        <v>769500</v>
      </c>
      <c r="F130" s="205" t="s">
        <v>245</v>
      </c>
      <c r="G130" s="205" t="s">
        <v>818</v>
      </c>
      <c r="H130" s="205" t="s">
        <v>2797</v>
      </c>
      <c r="I130" s="205" t="s">
        <v>342</v>
      </c>
      <c r="J130" s="205" t="s">
        <v>2127</v>
      </c>
    </row>
    <row r="131" spans="1:10" hidden="1" x14ac:dyDescent="0.2">
      <c r="A131" s="205" t="s">
        <v>9</v>
      </c>
      <c r="B131" s="205" t="str">
        <f t="shared" ref="B131:B194" si="2">CONCATENATE(MID(J131,1,8),"-",A131)</f>
        <v>30071373-DISEÑO</v>
      </c>
      <c r="C131" s="205" t="s">
        <v>2128</v>
      </c>
      <c r="D131" s="205" t="s">
        <v>39</v>
      </c>
      <c r="E131" s="205">
        <v>683381</v>
      </c>
      <c r="F131" s="205" t="s">
        <v>814</v>
      </c>
      <c r="G131" s="205" t="s">
        <v>953</v>
      </c>
      <c r="H131" s="205" t="s">
        <v>8</v>
      </c>
      <c r="I131" s="205" t="s">
        <v>342</v>
      </c>
      <c r="J131" s="205" t="s">
        <v>2129</v>
      </c>
    </row>
    <row r="132" spans="1:10" hidden="1" x14ac:dyDescent="0.2">
      <c r="A132" s="205" t="s">
        <v>9</v>
      </c>
      <c r="B132" s="205" t="str">
        <f t="shared" si="2"/>
        <v>30339423-DISEÑO</v>
      </c>
      <c r="C132" s="205" t="s">
        <v>1816</v>
      </c>
      <c r="D132" s="205" t="s">
        <v>31</v>
      </c>
      <c r="E132" s="205">
        <v>170627</v>
      </c>
      <c r="F132" s="205" t="s">
        <v>814</v>
      </c>
      <c r="G132" s="205" t="s">
        <v>953</v>
      </c>
      <c r="H132" s="205" t="s">
        <v>8</v>
      </c>
      <c r="I132" s="205" t="s">
        <v>838</v>
      </c>
      <c r="J132" s="205" t="s">
        <v>1817</v>
      </c>
    </row>
    <row r="133" spans="1:10" hidden="1" x14ac:dyDescent="0.2">
      <c r="A133" s="205" t="s">
        <v>168</v>
      </c>
      <c r="B133" s="205" t="str">
        <f t="shared" si="2"/>
        <v>30124378-EJECUCION</v>
      </c>
      <c r="C133" s="205" t="s">
        <v>2100</v>
      </c>
      <c r="D133" s="205" t="s">
        <v>289</v>
      </c>
      <c r="E133" s="205">
        <v>127406</v>
      </c>
      <c r="F133" s="205" t="s">
        <v>245</v>
      </c>
      <c r="G133" s="205" t="s">
        <v>818</v>
      </c>
      <c r="H133" s="205" t="s">
        <v>2797</v>
      </c>
      <c r="I133" s="205" t="s">
        <v>819</v>
      </c>
      <c r="J133" s="205" t="s">
        <v>2101</v>
      </c>
    </row>
    <row r="134" spans="1:10" hidden="1" x14ac:dyDescent="0.2">
      <c r="A134" s="205" t="s">
        <v>168</v>
      </c>
      <c r="B134" s="205" t="str">
        <f t="shared" si="2"/>
        <v>30134514-EJECUCION</v>
      </c>
      <c r="C134" s="205" t="s">
        <v>2102</v>
      </c>
      <c r="D134" s="205" t="s">
        <v>289</v>
      </c>
      <c r="E134" s="205">
        <v>230919</v>
      </c>
      <c r="F134" s="205" t="s">
        <v>245</v>
      </c>
      <c r="G134" s="205" t="s">
        <v>818</v>
      </c>
      <c r="H134" s="205" t="s">
        <v>2797</v>
      </c>
      <c r="I134" s="205" t="s">
        <v>819</v>
      </c>
      <c r="J134" s="205" t="s">
        <v>2103</v>
      </c>
    </row>
    <row r="135" spans="1:10" hidden="1" x14ac:dyDescent="0.2">
      <c r="A135" s="205" t="s">
        <v>168</v>
      </c>
      <c r="B135" s="205" t="str">
        <f t="shared" si="2"/>
        <v>30343540-EJECUCION</v>
      </c>
      <c r="C135" s="205" t="s">
        <v>2104</v>
      </c>
      <c r="D135" s="205" t="s">
        <v>38</v>
      </c>
      <c r="E135" s="205">
        <v>988042</v>
      </c>
      <c r="F135" s="205" t="s">
        <v>245</v>
      </c>
      <c r="G135" s="205" t="s">
        <v>818</v>
      </c>
      <c r="H135" s="205" t="s">
        <v>8</v>
      </c>
      <c r="I135" s="205" t="s">
        <v>822</v>
      </c>
      <c r="J135" s="205" t="s">
        <v>2105</v>
      </c>
    </row>
    <row r="136" spans="1:10" hidden="1" x14ac:dyDescent="0.2">
      <c r="A136" s="205" t="s">
        <v>168</v>
      </c>
      <c r="B136" s="205" t="str">
        <f t="shared" si="2"/>
        <v>30127010-EJECUCION</v>
      </c>
      <c r="C136" s="205" t="s">
        <v>2106</v>
      </c>
      <c r="D136" s="205" t="s">
        <v>871</v>
      </c>
      <c r="E136" s="205">
        <v>2581194</v>
      </c>
      <c r="F136" s="205" t="s">
        <v>814</v>
      </c>
      <c r="G136" s="205" t="s">
        <v>892</v>
      </c>
      <c r="H136" s="205" t="s">
        <v>2797</v>
      </c>
      <c r="I136" s="205" t="s">
        <v>275</v>
      </c>
      <c r="J136" s="205" t="s">
        <v>2107</v>
      </c>
    </row>
    <row r="137" spans="1:10" hidden="1" x14ac:dyDescent="0.2">
      <c r="A137" s="205" t="s">
        <v>168</v>
      </c>
      <c r="B137" s="205" t="str">
        <f t="shared" si="2"/>
        <v>40002671-EJECUCION</v>
      </c>
      <c r="C137" s="205" t="s">
        <v>2130</v>
      </c>
      <c r="D137" s="205" t="s">
        <v>24</v>
      </c>
      <c r="E137" s="205">
        <v>300000</v>
      </c>
      <c r="F137" s="205" t="s">
        <v>814</v>
      </c>
      <c r="G137" s="205" t="s">
        <v>1241</v>
      </c>
      <c r="H137" s="205" t="s">
        <v>2797</v>
      </c>
      <c r="I137" s="205" t="s">
        <v>912</v>
      </c>
      <c r="J137" s="205" t="s">
        <v>2131</v>
      </c>
    </row>
    <row r="138" spans="1:10" hidden="1" x14ac:dyDescent="0.2">
      <c r="A138" s="205" t="s">
        <v>168</v>
      </c>
      <c r="B138" s="205" t="str">
        <f t="shared" si="2"/>
        <v>30122050-EJECUCION</v>
      </c>
      <c r="C138" s="205" t="s">
        <v>1877</v>
      </c>
      <c r="D138" s="205" t="s">
        <v>18</v>
      </c>
      <c r="E138" s="205">
        <v>787654</v>
      </c>
      <c r="F138" s="205" t="s">
        <v>814</v>
      </c>
      <c r="G138" s="205" t="s">
        <v>815</v>
      </c>
      <c r="H138" s="205" t="s">
        <v>8</v>
      </c>
      <c r="I138" s="205" t="s">
        <v>275</v>
      </c>
      <c r="J138" s="205" t="s">
        <v>1878</v>
      </c>
    </row>
    <row r="139" spans="1:10" hidden="1" x14ac:dyDescent="0.2">
      <c r="A139" s="205" t="s">
        <v>168</v>
      </c>
      <c r="B139" s="205" t="str">
        <f t="shared" si="2"/>
        <v>40000065-EJECUCION</v>
      </c>
      <c r="C139" s="205" t="s">
        <v>1879</v>
      </c>
      <c r="D139" s="205" t="s">
        <v>44</v>
      </c>
      <c r="E139" s="205">
        <v>50000</v>
      </c>
      <c r="F139" s="205" t="s">
        <v>245</v>
      </c>
      <c r="G139" s="205" t="s">
        <v>818</v>
      </c>
      <c r="H139" s="205" t="s">
        <v>2797</v>
      </c>
      <c r="I139" s="205" t="s">
        <v>819</v>
      </c>
      <c r="J139" s="205" t="s">
        <v>1880</v>
      </c>
    </row>
    <row r="140" spans="1:10" hidden="1" x14ac:dyDescent="0.2">
      <c r="A140" s="205" t="s">
        <v>168</v>
      </c>
      <c r="B140" s="205" t="str">
        <f t="shared" si="2"/>
        <v>30284622-EJECUCION</v>
      </c>
      <c r="C140" s="205" t="s">
        <v>1881</v>
      </c>
      <c r="D140" s="205" t="s">
        <v>18</v>
      </c>
      <c r="E140" s="205">
        <v>692739</v>
      </c>
      <c r="F140" s="205" t="s">
        <v>245</v>
      </c>
      <c r="G140" s="205" t="s">
        <v>818</v>
      </c>
      <c r="H140" s="205" t="s">
        <v>2797</v>
      </c>
      <c r="I140" s="205" t="s">
        <v>838</v>
      </c>
      <c r="J140" s="205" t="s">
        <v>1882</v>
      </c>
    </row>
    <row r="141" spans="1:10" hidden="1" x14ac:dyDescent="0.2">
      <c r="A141" s="205" t="s">
        <v>168</v>
      </c>
      <c r="B141" s="205" t="str">
        <f t="shared" si="2"/>
        <v>30076663-EJECUCION</v>
      </c>
      <c r="C141" s="205" t="s">
        <v>1883</v>
      </c>
      <c r="D141" s="205" t="s">
        <v>31</v>
      </c>
      <c r="E141" s="205">
        <v>515168</v>
      </c>
      <c r="F141" s="205" t="s">
        <v>245</v>
      </c>
      <c r="G141" s="205" t="s">
        <v>818</v>
      </c>
      <c r="H141" s="205" t="s">
        <v>2797</v>
      </c>
      <c r="I141" s="205" t="s">
        <v>845</v>
      </c>
      <c r="J141" s="205" t="s">
        <v>1884</v>
      </c>
    </row>
    <row r="142" spans="1:10" hidden="1" x14ac:dyDescent="0.2">
      <c r="A142" s="205" t="s">
        <v>168</v>
      </c>
      <c r="B142" s="205" t="str">
        <f t="shared" si="2"/>
        <v>40000003-EJECUCION</v>
      </c>
      <c r="C142" s="205" t="s">
        <v>2201</v>
      </c>
      <c r="D142" s="205" t="s">
        <v>27</v>
      </c>
      <c r="E142" s="205">
        <v>71820</v>
      </c>
      <c r="F142" s="205" t="s">
        <v>245</v>
      </c>
      <c r="G142" s="205" t="s">
        <v>818</v>
      </c>
      <c r="H142" s="205" t="s">
        <v>2797</v>
      </c>
      <c r="I142" s="205" t="s">
        <v>286</v>
      </c>
      <c r="J142" s="205" t="s">
        <v>2202</v>
      </c>
    </row>
    <row r="143" spans="1:10" hidden="1" x14ac:dyDescent="0.2">
      <c r="A143" s="205" t="s">
        <v>168</v>
      </c>
      <c r="B143" s="205" t="str">
        <f t="shared" si="2"/>
        <v>40000513-EJECUCION</v>
      </c>
      <c r="C143" s="205" t="s">
        <v>2807</v>
      </c>
      <c r="D143" s="205" t="s">
        <v>16</v>
      </c>
      <c r="E143" s="205">
        <v>66480</v>
      </c>
      <c r="F143" s="205" t="s">
        <v>245</v>
      </c>
      <c r="G143" s="205" t="s">
        <v>818</v>
      </c>
      <c r="H143" s="205" t="s">
        <v>2797</v>
      </c>
      <c r="I143" s="205" t="s">
        <v>286</v>
      </c>
      <c r="J143" s="205" t="s">
        <v>2808</v>
      </c>
    </row>
    <row r="144" spans="1:10" hidden="1" x14ac:dyDescent="0.2">
      <c r="A144" s="205" t="s">
        <v>168</v>
      </c>
      <c r="B144" s="205" t="str">
        <f t="shared" si="2"/>
        <v>40003392-EJECUCION</v>
      </c>
      <c r="C144" s="205" t="s">
        <v>2809</v>
      </c>
      <c r="D144" s="205" t="s">
        <v>43</v>
      </c>
      <c r="E144" s="205">
        <v>16051000</v>
      </c>
      <c r="F144" s="205" t="s">
        <v>814</v>
      </c>
      <c r="G144" s="205" t="s">
        <v>815</v>
      </c>
      <c r="H144" s="205" t="s">
        <v>2797</v>
      </c>
      <c r="I144" s="205" t="s">
        <v>275</v>
      </c>
      <c r="J144" s="205" t="s">
        <v>2810</v>
      </c>
    </row>
    <row r="145" spans="1:10" hidden="1" x14ac:dyDescent="0.2">
      <c r="A145" s="205" t="s">
        <v>9</v>
      </c>
      <c r="B145" s="205" t="str">
        <f t="shared" si="2"/>
        <v>30398175-DISEÑO</v>
      </c>
      <c r="C145" s="205" t="s">
        <v>2138</v>
      </c>
      <c r="D145" s="205" t="s">
        <v>2797</v>
      </c>
      <c r="E145" s="205">
        <v>590248</v>
      </c>
      <c r="F145" s="205" t="s">
        <v>814</v>
      </c>
      <c r="G145" s="205" t="s">
        <v>815</v>
      </c>
      <c r="H145" s="205" t="s">
        <v>8</v>
      </c>
      <c r="I145" s="205" t="s">
        <v>275</v>
      </c>
      <c r="J145" s="205" t="s">
        <v>2139</v>
      </c>
    </row>
    <row r="146" spans="1:10" hidden="1" x14ac:dyDescent="0.2">
      <c r="A146" s="205" t="s">
        <v>168</v>
      </c>
      <c r="B146" s="205" t="str">
        <f t="shared" si="2"/>
        <v>30484364-EJECUCION</v>
      </c>
      <c r="C146" s="205" t="s">
        <v>2132</v>
      </c>
      <c r="D146" s="205" t="s">
        <v>2797</v>
      </c>
      <c r="E146" s="205">
        <v>230000</v>
      </c>
      <c r="F146" s="205" t="s">
        <v>245</v>
      </c>
      <c r="G146" s="205" t="s">
        <v>818</v>
      </c>
      <c r="H146" s="205" t="s">
        <v>2797</v>
      </c>
      <c r="I146" s="205" t="s">
        <v>286</v>
      </c>
      <c r="J146" s="205" t="s">
        <v>2133</v>
      </c>
    </row>
    <row r="147" spans="1:10" hidden="1" x14ac:dyDescent="0.2">
      <c r="A147" s="205" t="s">
        <v>168</v>
      </c>
      <c r="B147" s="205" t="str">
        <f t="shared" si="2"/>
        <v>40003399-EJECUCION</v>
      </c>
      <c r="C147" s="205" t="s">
        <v>2811</v>
      </c>
      <c r="D147" s="205" t="s">
        <v>2797</v>
      </c>
      <c r="E147" s="205">
        <v>618000</v>
      </c>
      <c r="F147" s="205" t="s">
        <v>245</v>
      </c>
      <c r="G147" s="205" t="s">
        <v>818</v>
      </c>
      <c r="H147" s="205" t="s">
        <v>2797</v>
      </c>
      <c r="I147" s="205" t="s">
        <v>275</v>
      </c>
      <c r="J147" s="205" t="s">
        <v>2812</v>
      </c>
    </row>
    <row r="148" spans="1:10" hidden="1" x14ac:dyDescent="0.2">
      <c r="A148" s="205" t="s">
        <v>168</v>
      </c>
      <c r="B148" s="205" t="str">
        <f t="shared" si="2"/>
        <v>40000987-EJECUCION</v>
      </c>
      <c r="C148" s="205" t="s">
        <v>1917</v>
      </c>
      <c r="D148" s="205" t="s">
        <v>35</v>
      </c>
      <c r="E148" s="205">
        <v>35000</v>
      </c>
      <c r="F148" s="205" t="s">
        <v>245</v>
      </c>
      <c r="G148" s="205" t="s">
        <v>818</v>
      </c>
      <c r="H148" s="205" t="s">
        <v>2797</v>
      </c>
      <c r="I148" s="205" t="s">
        <v>826</v>
      </c>
      <c r="J148" s="205" t="s">
        <v>1918</v>
      </c>
    </row>
    <row r="149" spans="1:10" hidden="1" x14ac:dyDescent="0.2">
      <c r="A149" s="205" t="s">
        <v>168</v>
      </c>
      <c r="B149" s="205" t="str">
        <f t="shared" si="2"/>
        <v>40003559-EJECUCION</v>
      </c>
      <c r="C149" s="205" t="s">
        <v>2813</v>
      </c>
      <c r="D149" s="205" t="s">
        <v>2797</v>
      </c>
      <c r="E149" s="205">
        <v>21321000</v>
      </c>
      <c r="F149" s="205" t="s">
        <v>814</v>
      </c>
      <c r="G149" s="205" t="s">
        <v>815</v>
      </c>
      <c r="H149" s="205" t="s">
        <v>2797</v>
      </c>
      <c r="I149" s="205" t="s">
        <v>275</v>
      </c>
      <c r="J149" s="205" t="s">
        <v>2814</v>
      </c>
    </row>
    <row r="150" spans="1:10" hidden="1" x14ac:dyDescent="0.2">
      <c r="A150" s="205" t="s">
        <v>168</v>
      </c>
      <c r="B150" s="205" t="str">
        <f t="shared" si="2"/>
        <v>30402076-EJECUCION</v>
      </c>
      <c r="C150" s="205" t="s">
        <v>2815</v>
      </c>
      <c r="D150" s="205" t="s">
        <v>31</v>
      </c>
      <c r="E150" s="205">
        <v>1211110</v>
      </c>
      <c r="F150" s="205" t="s">
        <v>245</v>
      </c>
      <c r="G150" s="205" t="s">
        <v>818</v>
      </c>
      <c r="H150" s="205" t="s">
        <v>2797</v>
      </c>
      <c r="I150" s="205" t="s">
        <v>819</v>
      </c>
      <c r="J150" s="205" t="s">
        <v>2816</v>
      </c>
    </row>
    <row r="151" spans="1:10" hidden="1" x14ac:dyDescent="0.2">
      <c r="A151" s="205" t="s">
        <v>168</v>
      </c>
      <c r="B151" s="205" t="str">
        <f t="shared" si="2"/>
        <v>40001677-EJECUCION</v>
      </c>
      <c r="C151" s="205" t="s">
        <v>1919</v>
      </c>
      <c r="D151" s="205" t="s">
        <v>289</v>
      </c>
      <c r="E151" s="205">
        <v>74519</v>
      </c>
      <c r="F151" s="205" t="s">
        <v>245</v>
      </c>
      <c r="G151" s="205" t="s">
        <v>818</v>
      </c>
      <c r="H151" s="205" t="s">
        <v>2797</v>
      </c>
      <c r="I151" s="205" t="s">
        <v>286</v>
      </c>
      <c r="J151" s="205" t="s">
        <v>1920</v>
      </c>
    </row>
    <row r="152" spans="1:10" hidden="1" x14ac:dyDescent="0.2">
      <c r="A152" s="205" t="s">
        <v>168</v>
      </c>
      <c r="B152" s="205" t="str">
        <f t="shared" si="2"/>
        <v>30076993-EJECUCION</v>
      </c>
      <c r="C152" s="205" t="s">
        <v>1921</v>
      </c>
      <c r="D152" s="205" t="s">
        <v>855</v>
      </c>
      <c r="E152" s="205">
        <v>394583</v>
      </c>
      <c r="F152" s="205" t="s">
        <v>814</v>
      </c>
      <c r="G152" s="205" t="s">
        <v>825</v>
      </c>
      <c r="H152" s="205" t="s">
        <v>8</v>
      </c>
      <c r="I152" s="205" t="s">
        <v>826</v>
      </c>
      <c r="J152" s="205" t="s">
        <v>1922</v>
      </c>
    </row>
    <row r="153" spans="1:10" hidden="1" x14ac:dyDescent="0.2">
      <c r="A153" s="205" t="s">
        <v>168</v>
      </c>
      <c r="B153" s="205" t="str">
        <f t="shared" si="2"/>
        <v>40001465-EJECUCION</v>
      </c>
      <c r="C153" s="205" t="s">
        <v>1836</v>
      </c>
      <c r="D153" s="205" t="s">
        <v>43</v>
      </c>
      <c r="E153" s="205">
        <v>87100</v>
      </c>
      <c r="F153" s="205" t="s">
        <v>245</v>
      </c>
      <c r="G153" s="205" t="s">
        <v>818</v>
      </c>
      <c r="H153" s="205" t="s">
        <v>2797</v>
      </c>
      <c r="I153" s="205" t="s">
        <v>286</v>
      </c>
      <c r="J153" s="205" t="s">
        <v>1837</v>
      </c>
    </row>
    <row r="154" spans="1:10" hidden="1" x14ac:dyDescent="0.2">
      <c r="A154" s="205" t="s">
        <v>168</v>
      </c>
      <c r="B154" s="205" t="str">
        <f t="shared" si="2"/>
        <v>20181365-EJECUCION</v>
      </c>
      <c r="C154" s="205" t="s">
        <v>1923</v>
      </c>
      <c r="D154" s="205" t="s">
        <v>2797</v>
      </c>
      <c r="E154" s="205">
        <v>48817466</v>
      </c>
      <c r="F154" s="205" t="s">
        <v>814</v>
      </c>
      <c r="G154" s="205" t="s">
        <v>815</v>
      </c>
      <c r="H154" s="205" t="s">
        <v>8</v>
      </c>
      <c r="I154" s="205" t="s">
        <v>275</v>
      </c>
      <c r="J154" s="205" t="s">
        <v>1924</v>
      </c>
    </row>
    <row r="155" spans="1:10" hidden="1" x14ac:dyDescent="0.2">
      <c r="A155" s="205" t="s">
        <v>168</v>
      </c>
      <c r="B155" s="205" t="str">
        <f t="shared" si="2"/>
        <v>30485155-EJECUCION</v>
      </c>
      <c r="C155" s="205" t="s">
        <v>2222</v>
      </c>
      <c r="D155" s="205" t="s">
        <v>27</v>
      </c>
      <c r="E155" s="205">
        <v>44734</v>
      </c>
      <c r="F155" s="205" t="s">
        <v>245</v>
      </c>
      <c r="G155" s="205" t="s">
        <v>818</v>
      </c>
      <c r="H155" s="205" t="s">
        <v>2797</v>
      </c>
      <c r="I155" s="205" t="s">
        <v>286</v>
      </c>
      <c r="J155" s="205" t="s">
        <v>2223</v>
      </c>
    </row>
    <row r="156" spans="1:10" hidden="1" x14ac:dyDescent="0.2">
      <c r="A156" s="205" t="s">
        <v>168</v>
      </c>
      <c r="B156" s="205" t="str">
        <f t="shared" si="2"/>
        <v>30131878-EJECUCION</v>
      </c>
      <c r="C156" s="205" t="s">
        <v>1937</v>
      </c>
      <c r="D156" s="205" t="s">
        <v>2797</v>
      </c>
      <c r="E156" s="205">
        <v>4178943</v>
      </c>
      <c r="F156" s="205" t="s">
        <v>814</v>
      </c>
      <c r="G156" s="205" t="s">
        <v>815</v>
      </c>
      <c r="H156" s="205" t="s">
        <v>8</v>
      </c>
      <c r="I156" s="205" t="s">
        <v>275</v>
      </c>
      <c r="J156" s="205" t="s">
        <v>1938</v>
      </c>
    </row>
    <row r="157" spans="1:10" hidden="1" x14ac:dyDescent="0.2">
      <c r="A157" s="205" t="s">
        <v>168</v>
      </c>
      <c r="B157" s="205" t="str">
        <f t="shared" si="2"/>
        <v>20080167-EJECUCION</v>
      </c>
      <c r="C157" s="205" t="s">
        <v>2370</v>
      </c>
      <c r="D157" s="205" t="s">
        <v>2797</v>
      </c>
      <c r="E157" s="205">
        <v>40216291</v>
      </c>
      <c r="F157" s="205" t="s">
        <v>814</v>
      </c>
      <c r="G157" s="205" t="s">
        <v>815</v>
      </c>
      <c r="H157" s="205" t="s">
        <v>8</v>
      </c>
      <c r="I157" s="205" t="s">
        <v>275</v>
      </c>
      <c r="J157" s="205" t="s">
        <v>2371</v>
      </c>
    </row>
    <row r="158" spans="1:10" hidden="1" x14ac:dyDescent="0.2">
      <c r="A158" s="205" t="s">
        <v>168</v>
      </c>
      <c r="B158" s="205" t="str">
        <f t="shared" si="2"/>
        <v>40001253-EJECUCION</v>
      </c>
      <c r="C158" s="205" t="s">
        <v>2168</v>
      </c>
      <c r="D158" s="205" t="s">
        <v>858</v>
      </c>
      <c r="E158" s="205">
        <v>307800</v>
      </c>
      <c r="F158" s="205" t="s">
        <v>245</v>
      </c>
      <c r="G158" s="205" t="s">
        <v>818</v>
      </c>
      <c r="H158" s="205" t="s">
        <v>2797</v>
      </c>
      <c r="I158" s="205" t="s">
        <v>286</v>
      </c>
      <c r="J158" s="205" t="s">
        <v>2169</v>
      </c>
    </row>
    <row r="159" spans="1:10" hidden="1" x14ac:dyDescent="0.2">
      <c r="A159" s="205" t="s">
        <v>168</v>
      </c>
      <c r="B159" s="205" t="str">
        <f t="shared" si="2"/>
        <v>30442072-EJECUCION</v>
      </c>
      <c r="C159" s="205" t="s">
        <v>2170</v>
      </c>
      <c r="D159" s="205" t="s">
        <v>31</v>
      </c>
      <c r="E159" s="205">
        <v>1434453</v>
      </c>
      <c r="F159" s="205" t="s">
        <v>814</v>
      </c>
      <c r="G159" s="205" t="s">
        <v>892</v>
      </c>
      <c r="H159" s="205" t="s">
        <v>2797</v>
      </c>
      <c r="I159" s="205" t="s">
        <v>838</v>
      </c>
      <c r="J159" s="205" t="s">
        <v>2171</v>
      </c>
    </row>
    <row r="160" spans="1:10" hidden="1" x14ac:dyDescent="0.2">
      <c r="A160" s="205" t="s">
        <v>168</v>
      </c>
      <c r="B160" s="205" t="str">
        <f t="shared" si="2"/>
        <v>40003076-EJECUCION</v>
      </c>
      <c r="C160" s="205" t="s">
        <v>2172</v>
      </c>
      <c r="D160" s="205" t="s">
        <v>24</v>
      </c>
      <c r="E160" s="205">
        <v>490586</v>
      </c>
      <c r="F160" s="205" t="s">
        <v>245</v>
      </c>
      <c r="G160" s="205" t="s">
        <v>818</v>
      </c>
      <c r="H160" s="205" t="s">
        <v>2797</v>
      </c>
      <c r="I160" s="205" t="s">
        <v>286</v>
      </c>
      <c r="J160" s="205" t="s">
        <v>2173</v>
      </c>
    </row>
    <row r="161" spans="1:10" hidden="1" x14ac:dyDescent="0.2">
      <c r="A161" s="205" t="s">
        <v>168</v>
      </c>
      <c r="B161" s="205" t="str">
        <f t="shared" si="2"/>
        <v>30481310-EJECUCION</v>
      </c>
      <c r="C161" s="205" t="s">
        <v>2090</v>
      </c>
      <c r="D161" s="205" t="s">
        <v>2797</v>
      </c>
      <c r="E161" s="205">
        <v>2761500</v>
      </c>
      <c r="F161" s="205" t="s">
        <v>814</v>
      </c>
      <c r="G161" s="205" t="s">
        <v>815</v>
      </c>
      <c r="H161" s="205" t="s">
        <v>2797</v>
      </c>
      <c r="I161" s="205" t="s">
        <v>275</v>
      </c>
      <c r="J161" s="205" t="s">
        <v>2091</v>
      </c>
    </row>
    <row r="162" spans="1:10" hidden="1" x14ac:dyDescent="0.2">
      <c r="A162" s="205" t="s">
        <v>9</v>
      </c>
      <c r="B162" s="205" t="str">
        <f t="shared" si="2"/>
        <v>30136723-DISEÑO</v>
      </c>
      <c r="C162" s="205" t="s">
        <v>2140</v>
      </c>
      <c r="D162" s="205" t="s">
        <v>31</v>
      </c>
      <c r="E162" s="205">
        <v>476798</v>
      </c>
      <c r="F162" s="205" t="s">
        <v>814</v>
      </c>
      <c r="G162" s="205" t="s">
        <v>901</v>
      </c>
      <c r="H162" s="205" t="s">
        <v>142</v>
      </c>
      <c r="I162" s="205" t="s">
        <v>902</v>
      </c>
      <c r="J162" s="205" t="s">
        <v>2141</v>
      </c>
    </row>
    <row r="163" spans="1:10" hidden="1" x14ac:dyDescent="0.2">
      <c r="A163" s="205" t="s">
        <v>168</v>
      </c>
      <c r="B163" s="205" t="str">
        <f t="shared" si="2"/>
        <v>30085373-EJECUCION</v>
      </c>
      <c r="C163" s="205" t="s">
        <v>563</v>
      </c>
      <c r="D163" s="205" t="s">
        <v>27</v>
      </c>
      <c r="E163" s="205">
        <v>1595765</v>
      </c>
      <c r="F163" s="205" t="s">
        <v>245</v>
      </c>
      <c r="G163" s="205" t="s">
        <v>818</v>
      </c>
      <c r="H163" s="205" t="s">
        <v>8</v>
      </c>
      <c r="I163" s="205" t="s">
        <v>912</v>
      </c>
      <c r="J163" s="205" t="s">
        <v>2142</v>
      </c>
    </row>
    <row r="164" spans="1:10" hidden="1" x14ac:dyDescent="0.2">
      <c r="A164" s="205" t="s">
        <v>9</v>
      </c>
      <c r="B164" s="205" t="str">
        <f t="shared" si="2"/>
        <v>40000178-DISEÑO</v>
      </c>
      <c r="C164" s="205" t="s">
        <v>2143</v>
      </c>
      <c r="D164" s="205" t="s">
        <v>39</v>
      </c>
      <c r="E164" s="205">
        <v>20520</v>
      </c>
      <c r="F164" s="205" t="s">
        <v>245</v>
      </c>
      <c r="G164" s="205" t="s">
        <v>818</v>
      </c>
      <c r="H164" s="205" t="s">
        <v>296</v>
      </c>
      <c r="I164" s="205" t="s">
        <v>826</v>
      </c>
      <c r="J164" s="205" t="s">
        <v>2144</v>
      </c>
    </row>
    <row r="165" spans="1:10" hidden="1" x14ac:dyDescent="0.2">
      <c r="A165" s="205" t="s">
        <v>168</v>
      </c>
      <c r="B165" s="205" t="str">
        <f t="shared" si="2"/>
        <v>30371777-EJECUCION</v>
      </c>
      <c r="C165" s="205" t="s">
        <v>1939</v>
      </c>
      <c r="D165" s="205" t="s">
        <v>27</v>
      </c>
      <c r="E165" s="205">
        <v>4745664</v>
      </c>
      <c r="F165" s="205" t="s">
        <v>814</v>
      </c>
      <c r="G165" s="205" t="s">
        <v>953</v>
      </c>
      <c r="H165" s="205" t="s">
        <v>8</v>
      </c>
      <c r="I165" s="205" t="s">
        <v>838</v>
      </c>
      <c r="J165" s="205" t="s">
        <v>1940</v>
      </c>
    </row>
    <row r="166" spans="1:10" hidden="1" x14ac:dyDescent="0.2">
      <c r="A166" s="205" t="s">
        <v>168</v>
      </c>
      <c r="B166" s="205" t="str">
        <f t="shared" si="2"/>
        <v>30123462-EJECUCION</v>
      </c>
      <c r="C166" s="205" t="s">
        <v>1941</v>
      </c>
      <c r="D166" s="205" t="s">
        <v>35</v>
      </c>
      <c r="E166" s="205">
        <v>3210821</v>
      </c>
      <c r="F166" s="205" t="s">
        <v>814</v>
      </c>
      <c r="G166" s="205" t="s">
        <v>815</v>
      </c>
      <c r="H166" s="205" t="s">
        <v>8</v>
      </c>
      <c r="I166" s="205" t="s">
        <v>275</v>
      </c>
      <c r="J166" s="205" t="s">
        <v>1942</v>
      </c>
    </row>
    <row r="167" spans="1:10" hidden="1" x14ac:dyDescent="0.2">
      <c r="A167" s="205" t="s">
        <v>9</v>
      </c>
      <c r="B167" s="205" t="str">
        <f t="shared" si="2"/>
        <v>30341774-DISEÑO</v>
      </c>
      <c r="C167" s="205" t="s">
        <v>1853</v>
      </c>
      <c r="D167" s="205" t="s">
        <v>45</v>
      </c>
      <c r="E167" s="205">
        <v>42579</v>
      </c>
      <c r="F167" s="205" t="s">
        <v>245</v>
      </c>
      <c r="G167" s="205" t="s">
        <v>818</v>
      </c>
      <c r="H167" s="205" t="s">
        <v>308</v>
      </c>
      <c r="I167" s="205" t="s">
        <v>286</v>
      </c>
      <c r="J167" s="205" t="s">
        <v>1854</v>
      </c>
    </row>
    <row r="168" spans="1:10" hidden="1" x14ac:dyDescent="0.2">
      <c r="A168" s="205" t="s">
        <v>168</v>
      </c>
      <c r="B168" s="205" t="str">
        <f t="shared" si="2"/>
        <v>30483185-EJECUCION</v>
      </c>
      <c r="C168" s="205" t="s">
        <v>990</v>
      </c>
      <c r="D168" s="205" t="s">
        <v>2797</v>
      </c>
      <c r="E168" s="205">
        <v>416556</v>
      </c>
      <c r="F168" s="205" t="s">
        <v>814</v>
      </c>
      <c r="G168" s="205" t="s">
        <v>1087</v>
      </c>
      <c r="H168" s="205" t="s">
        <v>2797</v>
      </c>
      <c r="I168" s="205" t="s">
        <v>275</v>
      </c>
      <c r="J168" s="205" t="s">
        <v>991</v>
      </c>
    </row>
    <row r="169" spans="1:10" hidden="1" x14ac:dyDescent="0.2">
      <c r="A169" s="205" t="s">
        <v>9</v>
      </c>
      <c r="B169" s="205" t="str">
        <f t="shared" si="2"/>
        <v>30485753-DISEÑO</v>
      </c>
      <c r="C169" s="205" t="s">
        <v>1885</v>
      </c>
      <c r="D169" s="205" t="s">
        <v>27</v>
      </c>
      <c r="E169" s="205">
        <v>92341</v>
      </c>
      <c r="F169" s="205" t="s">
        <v>814</v>
      </c>
      <c r="G169" s="205" t="s">
        <v>892</v>
      </c>
      <c r="H169" s="205" t="s">
        <v>308</v>
      </c>
      <c r="I169" s="205" t="s">
        <v>838</v>
      </c>
      <c r="J169" s="205" t="s">
        <v>1886</v>
      </c>
    </row>
    <row r="170" spans="1:10" hidden="1" x14ac:dyDescent="0.2">
      <c r="A170" s="205" t="s">
        <v>168</v>
      </c>
      <c r="B170" s="205" t="str">
        <f t="shared" si="2"/>
        <v>30488875-EJECUCION</v>
      </c>
      <c r="C170" s="205" t="s">
        <v>1887</v>
      </c>
      <c r="D170" s="205" t="s">
        <v>33</v>
      </c>
      <c r="E170" s="205">
        <v>251365</v>
      </c>
      <c r="F170" s="205" t="s">
        <v>245</v>
      </c>
      <c r="G170" s="205" t="s">
        <v>818</v>
      </c>
      <c r="H170" s="205" t="s">
        <v>2797</v>
      </c>
      <c r="I170" s="205" t="s">
        <v>819</v>
      </c>
      <c r="J170" s="205" t="s">
        <v>1888</v>
      </c>
    </row>
    <row r="171" spans="1:10" hidden="1" x14ac:dyDescent="0.2">
      <c r="A171" s="205" t="s">
        <v>168</v>
      </c>
      <c r="B171" s="205" t="str">
        <f t="shared" si="2"/>
        <v>30115295-EJECUCION</v>
      </c>
      <c r="C171" s="205" t="s">
        <v>2174</v>
      </c>
      <c r="D171" s="205" t="s">
        <v>43</v>
      </c>
      <c r="E171" s="205">
        <v>698315</v>
      </c>
      <c r="F171" s="205" t="s">
        <v>245</v>
      </c>
      <c r="G171" s="205" t="s">
        <v>818</v>
      </c>
      <c r="H171" s="205" t="s">
        <v>8</v>
      </c>
      <c r="I171" s="205" t="s">
        <v>874</v>
      </c>
      <c r="J171" s="205" t="s">
        <v>2175</v>
      </c>
    </row>
    <row r="172" spans="1:10" hidden="1" x14ac:dyDescent="0.2">
      <c r="A172" s="205" t="s">
        <v>9</v>
      </c>
      <c r="B172" s="205" t="str">
        <f t="shared" si="2"/>
        <v>30463648-DISEÑO</v>
      </c>
      <c r="C172" s="205" t="s">
        <v>2203</v>
      </c>
      <c r="D172" s="205" t="s">
        <v>871</v>
      </c>
      <c r="E172" s="205">
        <v>84500</v>
      </c>
      <c r="F172" s="205" t="s">
        <v>814</v>
      </c>
      <c r="G172" s="205" t="s">
        <v>892</v>
      </c>
      <c r="H172" s="205" t="s">
        <v>8</v>
      </c>
      <c r="I172" s="205" t="s">
        <v>838</v>
      </c>
      <c r="J172" s="205" t="s">
        <v>2204</v>
      </c>
    </row>
    <row r="173" spans="1:10" hidden="1" x14ac:dyDescent="0.2">
      <c r="A173" s="205" t="s">
        <v>168</v>
      </c>
      <c r="B173" s="205" t="str">
        <f t="shared" si="2"/>
        <v>30407973-EJECUCION</v>
      </c>
      <c r="C173" s="205" t="s">
        <v>2205</v>
      </c>
      <c r="D173" s="205" t="s">
        <v>2797</v>
      </c>
      <c r="E173" s="205">
        <v>444981</v>
      </c>
      <c r="F173" s="205" t="s">
        <v>814</v>
      </c>
      <c r="G173" s="205" t="s">
        <v>2206</v>
      </c>
      <c r="H173" s="205" t="s">
        <v>8</v>
      </c>
      <c r="I173" s="205" t="s">
        <v>826</v>
      </c>
      <c r="J173" s="205" t="s">
        <v>2207</v>
      </c>
    </row>
    <row r="174" spans="1:10" hidden="1" x14ac:dyDescent="0.2">
      <c r="A174" s="205" t="s">
        <v>168</v>
      </c>
      <c r="B174" s="205" t="str">
        <f t="shared" si="2"/>
        <v>30482027-EJECUCION</v>
      </c>
      <c r="C174" s="205" t="s">
        <v>2208</v>
      </c>
      <c r="D174" s="205" t="s">
        <v>2797</v>
      </c>
      <c r="E174" s="205">
        <v>512998</v>
      </c>
      <c r="F174" s="205" t="s">
        <v>245</v>
      </c>
      <c r="G174" s="205" t="s">
        <v>818</v>
      </c>
      <c r="H174" s="205" t="s">
        <v>2797</v>
      </c>
      <c r="I174" s="205" t="s">
        <v>842</v>
      </c>
      <c r="J174" s="205" t="s">
        <v>2209</v>
      </c>
    </row>
    <row r="175" spans="1:10" hidden="1" x14ac:dyDescent="0.2">
      <c r="A175" s="205" t="s">
        <v>168</v>
      </c>
      <c r="B175" s="205" t="str">
        <f t="shared" si="2"/>
        <v>30464699-EJECUCION</v>
      </c>
      <c r="C175" s="205" t="s">
        <v>2210</v>
      </c>
      <c r="D175" s="205" t="s">
        <v>7</v>
      </c>
      <c r="E175" s="205">
        <v>409000</v>
      </c>
      <c r="F175" s="205" t="s">
        <v>245</v>
      </c>
      <c r="G175" s="205" t="s">
        <v>818</v>
      </c>
      <c r="H175" s="205" t="s">
        <v>2797</v>
      </c>
      <c r="I175" s="205" t="s">
        <v>838</v>
      </c>
      <c r="J175" s="205" t="s">
        <v>2211</v>
      </c>
    </row>
    <row r="176" spans="1:10" hidden="1" x14ac:dyDescent="0.2">
      <c r="A176" s="205" t="s">
        <v>168</v>
      </c>
      <c r="B176" s="205" t="str">
        <f t="shared" si="2"/>
        <v>30342022-EJECUCION</v>
      </c>
      <c r="C176" s="205" t="s">
        <v>2176</v>
      </c>
      <c r="D176" s="205" t="s">
        <v>2797</v>
      </c>
      <c r="E176" s="205">
        <v>100293</v>
      </c>
      <c r="F176" s="205" t="s">
        <v>245</v>
      </c>
      <c r="G176" s="205" t="s">
        <v>818</v>
      </c>
      <c r="H176" s="205" t="s">
        <v>2797</v>
      </c>
      <c r="I176" s="205" t="s">
        <v>842</v>
      </c>
      <c r="J176" s="205" t="s">
        <v>2177</v>
      </c>
    </row>
    <row r="177" spans="1:10" hidden="1" x14ac:dyDescent="0.2">
      <c r="A177" s="205" t="s">
        <v>168</v>
      </c>
      <c r="B177" s="205" t="str">
        <f t="shared" si="2"/>
        <v>30483429-EJECUCION</v>
      </c>
      <c r="C177" s="205" t="s">
        <v>2178</v>
      </c>
      <c r="D177" s="205" t="s">
        <v>945</v>
      </c>
      <c r="E177" s="205">
        <v>27176</v>
      </c>
      <c r="F177" s="205" t="s">
        <v>245</v>
      </c>
      <c r="G177" s="205" t="s">
        <v>818</v>
      </c>
      <c r="H177" s="205" t="s">
        <v>2797</v>
      </c>
      <c r="I177" s="205" t="s">
        <v>838</v>
      </c>
      <c r="J177" s="205" t="s">
        <v>2179</v>
      </c>
    </row>
    <row r="178" spans="1:10" hidden="1" x14ac:dyDescent="0.2">
      <c r="A178" s="205" t="s">
        <v>168</v>
      </c>
      <c r="B178" s="205" t="str">
        <f t="shared" si="2"/>
        <v>30426825-EJECUCION</v>
      </c>
      <c r="C178" s="205" t="s">
        <v>1967</v>
      </c>
      <c r="D178" s="205" t="s">
        <v>16</v>
      </c>
      <c r="E178" s="205">
        <v>252540</v>
      </c>
      <c r="F178" s="205" t="s">
        <v>245</v>
      </c>
      <c r="G178" s="205" t="s">
        <v>818</v>
      </c>
      <c r="H178" s="205" t="s">
        <v>2797</v>
      </c>
      <c r="I178" s="205" t="s">
        <v>819</v>
      </c>
      <c r="J178" s="205" t="s">
        <v>1968</v>
      </c>
    </row>
    <row r="179" spans="1:10" hidden="1" x14ac:dyDescent="0.2">
      <c r="A179" s="205" t="s">
        <v>168</v>
      </c>
      <c r="B179" s="205" t="str">
        <f t="shared" si="2"/>
        <v>30427424-EJECUCION</v>
      </c>
      <c r="C179" s="205" t="s">
        <v>1969</v>
      </c>
      <c r="D179" s="205" t="s">
        <v>28</v>
      </c>
      <c r="E179" s="205">
        <v>67140</v>
      </c>
      <c r="F179" s="205" t="s">
        <v>245</v>
      </c>
      <c r="G179" s="205" t="s">
        <v>818</v>
      </c>
      <c r="H179" s="205" t="s">
        <v>2797</v>
      </c>
      <c r="I179" s="205" t="s">
        <v>286</v>
      </c>
      <c r="J179" s="205" t="s">
        <v>1970</v>
      </c>
    </row>
    <row r="180" spans="1:10" hidden="1" x14ac:dyDescent="0.2">
      <c r="A180" s="205" t="s">
        <v>9</v>
      </c>
      <c r="B180" s="205" t="str">
        <f t="shared" si="2"/>
        <v>30484457-DISEÑO</v>
      </c>
      <c r="C180" s="205" t="s">
        <v>1889</v>
      </c>
      <c r="D180" s="205" t="s">
        <v>33</v>
      </c>
      <c r="E180" s="205">
        <v>65300</v>
      </c>
      <c r="F180" s="205" t="s">
        <v>814</v>
      </c>
      <c r="G180" s="205" t="s">
        <v>892</v>
      </c>
      <c r="H180" s="205" t="s">
        <v>2797</v>
      </c>
      <c r="I180" s="205" t="s">
        <v>838</v>
      </c>
      <c r="J180" s="205" t="s">
        <v>1890</v>
      </c>
    </row>
    <row r="181" spans="1:10" hidden="1" x14ac:dyDescent="0.2">
      <c r="A181" s="205" t="s">
        <v>9</v>
      </c>
      <c r="B181" s="205" t="str">
        <f t="shared" si="2"/>
        <v>30376622-DISEÑO</v>
      </c>
      <c r="C181" s="205" t="s">
        <v>1891</v>
      </c>
      <c r="D181" s="205" t="s">
        <v>871</v>
      </c>
      <c r="E181" s="205">
        <v>135346</v>
      </c>
      <c r="F181" s="205" t="s">
        <v>814</v>
      </c>
      <c r="G181" s="205" t="s">
        <v>1126</v>
      </c>
      <c r="H181" s="205" t="s">
        <v>8</v>
      </c>
      <c r="I181" s="205" t="s">
        <v>826</v>
      </c>
      <c r="J181" s="205" t="s">
        <v>1892</v>
      </c>
    </row>
    <row r="182" spans="1:10" hidden="1" x14ac:dyDescent="0.2">
      <c r="A182" s="205" t="s">
        <v>9</v>
      </c>
      <c r="B182" s="205" t="str">
        <f t="shared" si="2"/>
        <v>30463022-DISEÑO</v>
      </c>
      <c r="C182" s="205" t="s">
        <v>1893</v>
      </c>
      <c r="D182" s="205" t="s">
        <v>24</v>
      </c>
      <c r="E182" s="205">
        <v>99157</v>
      </c>
      <c r="F182" s="205" t="s">
        <v>814</v>
      </c>
      <c r="G182" s="205" t="s">
        <v>892</v>
      </c>
      <c r="H182" s="205" t="s">
        <v>2797</v>
      </c>
      <c r="I182" s="205" t="s">
        <v>838</v>
      </c>
      <c r="J182" s="205" t="s">
        <v>1894</v>
      </c>
    </row>
    <row r="183" spans="1:10" hidden="1" x14ac:dyDescent="0.2">
      <c r="A183" s="205" t="s">
        <v>168</v>
      </c>
      <c r="B183" s="205" t="str">
        <f t="shared" si="2"/>
        <v>30481110-EJECUCION</v>
      </c>
      <c r="C183" s="205" t="s">
        <v>1895</v>
      </c>
      <c r="D183" s="205" t="s">
        <v>871</v>
      </c>
      <c r="E183" s="205">
        <v>5130003</v>
      </c>
      <c r="F183" s="205" t="s">
        <v>814</v>
      </c>
      <c r="G183" s="205" t="s">
        <v>1896</v>
      </c>
      <c r="H183" s="205" t="s">
        <v>2797</v>
      </c>
      <c r="I183" s="205" t="s">
        <v>912</v>
      </c>
      <c r="J183" s="205" t="s">
        <v>1897</v>
      </c>
    </row>
    <row r="184" spans="1:10" hidden="1" x14ac:dyDescent="0.2">
      <c r="A184" s="205" t="s">
        <v>168</v>
      </c>
      <c r="B184" s="205" t="str">
        <f t="shared" si="2"/>
        <v>30471541-EJECUCION</v>
      </c>
      <c r="C184" s="205" t="s">
        <v>2212</v>
      </c>
      <c r="D184" s="205" t="s">
        <v>289</v>
      </c>
      <c r="E184" s="205">
        <v>1000</v>
      </c>
      <c r="F184" s="205" t="s">
        <v>245</v>
      </c>
      <c r="G184" s="205" t="s">
        <v>818</v>
      </c>
      <c r="H184" s="205" t="s">
        <v>2797</v>
      </c>
      <c r="I184" s="205" t="s">
        <v>819</v>
      </c>
      <c r="J184" s="205" t="s">
        <v>2213</v>
      </c>
    </row>
    <row r="185" spans="1:10" hidden="1" x14ac:dyDescent="0.2">
      <c r="A185" s="205" t="s">
        <v>168</v>
      </c>
      <c r="B185" s="205" t="str">
        <f t="shared" si="2"/>
        <v>30082794-EJECUCION</v>
      </c>
      <c r="C185" s="205" t="s">
        <v>2214</v>
      </c>
      <c r="D185" s="205" t="s">
        <v>39</v>
      </c>
      <c r="E185" s="205">
        <v>440627</v>
      </c>
      <c r="F185" s="205" t="s">
        <v>814</v>
      </c>
      <c r="G185" s="205" t="s">
        <v>953</v>
      </c>
      <c r="H185" s="205" t="s">
        <v>8</v>
      </c>
      <c r="I185" s="205" t="s">
        <v>275</v>
      </c>
      <c r="J185" s="205" t="s">
        <v>2215</v>
      </c>
    </row>
    <row r="186" spans="1:10" hidden="1" x14ac:dyDescent="0.2">
      <c r="A186" s="205" t="s">
        <v>168</v>
      </c>
      <c r="B186" s="205" t="str">
        <f t="shared" si="2"/>
        <v>30341175-EJECUCION</v>
      </c>
      <c r="C186" s="205" t="s">
        <v>2217</v>
      </c>
      <c r="D186" s="205" t="s">
        <v>2797</v>
      </c>
      <c r="E186" s="205">
        <v>520000</v>
      </c>
      <c r="F186" s="205" t="s">
        <v>245</v>
      </c>
      <c r="G186" s="205" t="s">
        <v>818</v>
      </c>
      <c r="H186" s="205" t="s">
        <v>2797</v>
      </c>
      <c r="I186" s="205" t="s">
        <v>842</v>
      </c>
      <c r="J186" s="205" t="s">
        <v>2218</v>
      </c>
    </row>
    <row r="187" spans="1:10" hidden="1" x14ac:dyDescent="0.2">
      <c r="A187" s="205" t="s">
        <v>168</v>
      </c>
      <c r="B187" s="205" t="str">
        <f t="shared" si="2"/>
        <v>30341173-EJECUCION</v>
      </c>
      <c r="C187" s="205" t="s">
        <v>1861</v>
      </c>
      <c r="D187" s="205" t="s">
        <v>2797</v>
      </c>
      <c r="E187" s="205">
        <v>400253</v>
      </c>
      <c r="F187" s="205" t="s">
        <v>245</v>
      </c>
      <c r="G187" s="205" t="s">
        <v>818</v>
      </c>
      <c r="H187" s="205" t="s">
        <v>2797</v>
      </c>
      <c r="I187" s="205" t="s">
        <v>842</v>
      </c>
      <c r="J187" s="205" t="s">
        <v>1862</v>
      </c>
    </row>
    <row r="188" spans="1:10" hidden="1" x14ac:dyDescent="0.2">
      <c r="A188" s="205" t="s">
        <v>9</v>
      </c>
      <c r="B188" s="205" t="str">
        <f t="shared" si="2"/>
        <v>30270222-DISEÑO</v>
      </c>
      <c r="C188" s="205" t="s">
        <v>2817</v>
      </c>
      <c r="D188" s="205" t="s">
        <v>871</v>
      </c>
      <c r="E188" s="205">
        <v>25675</v>
      </c>
      <c r="F188" s="205" t="s">
        <v>245</v>
      </c>
      <c r="G188" s="205" t="s">
        <v>818</v>
      </c>
      <c r="H188" s="205" t="s">
        <v>308</v>
      </c>
      <c r="I188" s="205" t="s">
        <v>274</v>
      </c>
      <c r="J188" s="205" t="s">
        <v>1512</v>
      </c>
    </row>
    <row r="189" spans="1:10" hidden="1" x14ac:dyDescent="0.2">
      <c r="A189" s="205" t="s">
        <v>168</v>
      </c>
      <c r="B189" s="205" t="str">
        <f t="shared" si="2"/>
        <v>40001267-EJECUCION</v>
      </c>
      <c r="C189" s="205" t="s">
        <v>1986</v>
      </c>
      <c r="D189" s="205" t="s">
        <v>858</v>
      </c>
      <c r="E189" s="205">
        <v>307800</v>
      </c>
      <c r="F189" s="205" t="s">
        <v>245</v>
      </c>
      <c r="G189" s="205" t="s">
        <v>818</v>
      </c>
      <c r="H189" s="205" t="s">
        <v>2797</v>
      </c>
      <c r="I189" s="205" t="s">
        <v>286</v>
      </c>
      <c r="J189" s="205" t="s">
        <v>1987</v>
      </c>
    </row>
    <row r="190" spans="1:10" hidden="1" x14ac:dyDescent="0.2">
      <c r="A190" s="205" t="s">
        <v>168</v>
      </c>
      <c r="B190" s="205" t="str">
        <f t="shared" si="2"/>
        <v>30291173-EJECUCION</v>
      </c>
      <c r="C190" s="205" t="s">
        <v>1925</v>
      </c>
      <c r="D190" s="205" t="s">
        <v>871</v>
      </c>
      <c r="E190" s="205">
        <v>13542767</v>
      </c>
      <c r="F190" s="205" t="s">
        <v>814</v>
      </c>
      <c r="G190" s="205" t="s">
        <v>892</v>
      </c>
      <c r="H190" s="205" t="s">
        <v>8</v>
      </c>
      <c r="I190" s="205" t="s">
        <v>275</v>
      </c>
      <c r="J190" s="205" t="s">
        <v>1926</v>
      </c>
    </row>
    <row r="191" spans="1:10" hidden="1" x14ac:dyDescent="0.2">
      <c r="A191" s="205" t="s">
        <v>168</v>
      </c>
      <c r="B191" s="205" t="str">
        <f t="shared" si="2"/>
        <v>30485157-EJECUCION</v>
      </c>
      <c r="C191" s="205" t="s">
        <v>1943</v>
      </c>
      <c r="D191" s="205" t="s">
        <v>27</v>
      </c>
      <c r="E191" s="205">
        <v>174010</v>
      </c>
      <c r="F191" s="205" t="s">
        <v>245</v>
      </c>
      <c r="G191" s="205" t="s">
        <v>818</v>
      </c>
      <c r="H191" s="205" t="s">
        <v>2797</v>
      </c>
      <c r="I191" s="205" t="s">
        <v>286</v>
      </c>
      <c r="J191" s="205" t="s">
        <v>1944</v>
      </c>
    </row>
    <row r="192" spans="1:10" hidden="1" x14ac:dyDescent="0.2">
      <c r="A192" s="205" t="s">
        <v>168</v>
      </c>
      <c r="B192" s="205" t="str">
        <f t="shared" si="2"/>
        <v>30481300-EJECUCION</v>
      </c>
      <c r="C192" s="205" t="s">
        <v>1857</v>
      </c>
      <c r="D192" s="205" t="s">
        <v>31</v>
      </c>
      <c r="E192" s="205">
        <v>1848901</v>
      </c>
      <c r="F192" s="205" t="s">
        <v>814</v>
      </c>
      <c r="G192" s="205" t="s">
        <v>905</v>
      </c>
      <c r="H192" s="205" t="s">
        <v>8</v>
      </c>
      <c r="I192" s="205" t="s">
        <v>822</v>
      </c>
      <c r="J192" s="205" t="s">
        <v>1858</v>
      </c>
    </row>
    <row r="193" spans="1:10" hidden="1" x14ac:dyDescent="0.2">
      <c r="A193" s="205" t="s">
        <v>168</v>
      </c>
      <c r="B193" s="205" t="str">
        <f t="shared" si="2"/>
        <v>30134836-EJECUCION</v>
      </c>
      <c r="C193" s="205" t="s">
        <v>1859</v>
      </c>
      <c r="D193" s="205" t="s">
        <v>7</v>
      </c>
      <c r="E193" s="205">
        <v>3295526</v>
      </c>
      <c r="F193" s="205" t="s">
        <v>245</v>
      </c>
      <c r="G193" s="205" t="s">
        <v>818</v>
      </c>
      <c r="H193" s="205" t="s">
        <v>2797</v>
      </c>
      <c r="I193" s="205" t="s">
        <v>822</v>
      </c>
      <c r="J193" s="205" t="s">
        <v>1860</v>
      </c>
    </row>
    <row r="194" spans="1:10" hidden="1" x14ac:dyDescent="0.2">
      <c r="A194" s="205" t="s">
        <v>168</v>
      </c>
      <c r="B194" s="205" t="str">
        <f t="shared" si="2"/>
        <v>40001354-EJECUCION</v>
      </c>
      <c r="C194" s="205" t="s">
        <v>1898</v>
      </c>
      <c r="D194" s="205" t="s">
        <v>17</v>
      </c>
      <c r="E194" s="205">
        <v>243145</v>
      </c>
      <c r="F194" s="205" t="s">
        <v>245</v>
      </c>
      <c r="G194" s="205" t="s">
        <v>818</v>
      </c>
      <c r="H194" s="205" t="s">
        <v>2797</v>
      </c>
      <c r="I194" s="205" t="s">
        <v>275</v>
      </c>
      <c r="J194" s="205" t="s">
        <v>1899</v>
      </c>
    </row>
    <row r="195" spans="1:10" hidden="1" x14ac:dyDescent="0.2">
      <c r="A195" s="205" t="s">
        <v>168</v>
      </c>
      <c r="B195" s="205" t="str">
        <f t="shared" ref="B195:B258" si="3">CONCATENATE(MID(J195,1,8),"-",A195)</f>
        <v>30478643-EJECUCION</v>
      </c>
      <c r="C195" s="205" t="s">
        <v>1863</v>
      </c>
      <c r="D195" s="205" t="s">
        <v>871</v>
      </c>
      <c r="E195" s="205">
        <v>95636</v>
      </c>
      <c r="F195" s="205" t="s">
        <v>245</v>
      </c>
      <c r="G195" s="205" t="s">
        <v>818</v>
      </c>
      <c r="H195" s="205" t="s">
        <v>296</v>
      </c>
      <c r="I195" s="205" t="s">
        <v>286</v>
      </c>
      <c r="J195" s="205" t="s">
        <v>1864</v>
      </c>
    </row>
    <row r="196" spans="1:10" hidden="1" x14ac:dyDescent="0.2">
      <c r="A196" s="205" t="s">
        <v>168</v>
      </c>
      <c r="B196" s="205" t="str">
        <f t="shared" si="3"/>
        <v>40002501-EJECUCION</v>
      </c>
      <c r="C196" s="205" t="s">
        <v>1865</v>
      </c>
      <c r="D196" s="205" t="s">
        <v>871</v>
      </c>
      <c r="E196" s="205">
        <v>140000</v>
      </c>
      <c r="F196" s="205" t="s">
        <v>814</v>
      </c>
      <c r="G196" s="205" t="s">
        <v>887</v>
      </c>
      <c r="H196" s="205" t="s">
        <v>2797</v>
      </c>
      <c r="I196" s="205" t="s">
        <v>822</v>
      </c>
      <c r="J196" s="205" t="s">
        <v>1866</v>
      </c>
    </row>
    <row r="197" spans="1:10" hidden="1" x14ac:dyDescent="0.2">
      <c r="A197" s="205" t="s">
        <v>168</v>
      </c>
      <c r="B197" s="205" t="str">
        <f t="shared" si="3"/>
        <v>30130451-EJECUCION</v>
      </c>
      <c r="C197" s="205" t="s">
        <v>305</v>
      </c>
      <c r="D197" s="205" t="s">
        <v>26</v>
      </c>
      <c r="E197" s="205">
        <v>545875</v>
      </c>
      <c r="F197" s="205" t="s">
        <v>245</v>
      </c>
      <c r="G197" s="205" t="s">
        <v>818</v>
      </c>
      <c r="H197" s="205" t="s">
        <v>8</v>
      </c>
      <c r="I197" s="205" t="s">
        <v>275</v>
      </c>
      <c r="J197" s="205" t="s">
        <v>722</v>
      </c>
    </row>
    <row r="198" spans="1:10" hidden="1" x14ac:dyDescent="0.2">
      <c r="A198" s="205" t="s">
        <v>168</v>
      </c>
      <c r="B198" s="205" t="str">
        <f t="shared" si="3"/>
        <v>30322174-EJECUCION</v>
      </c>
      <c r="C198" s="205" t="s">
        <v>1867</v>
      </c>
      <c r="D198" s="205" t="s">
        <v>2797</v>
      </c>
      <c r="E198" s="205">
        <v>205199</v>
      </c>
      <c r="F198" s="205" t="s">
        <v>245</v>
      </c>
      <c r="G198" s="205" t="s">
        <v>818</v>
      </c>
      <c r="H198" s="205" t="s">
        <v>2797</v>
      </c>
      <c r="I198" s="205" t="s">
        <v>819</v>
      </c>
      <c r="J198" s="205" t="s">
        <v>1868</v>
      </c>
    </row>
    <row r="199" spans="1:10" hidden="1" x14ac:dyDescent="0.2">
      <c r="A199" s="205" t="s">
        <v>168</v>
      </c>
      <c r="B199" s="205" t="str">
        <f t="shared" si="3"/>
        <v>30341323-EJECUCION</v>
      </c>
      <c r="C199" s="205" t="s">
        <v>1869</v>
      </c>
      <c r="D199" s="205" t="s">
        <v>2797</v>
      </c>
      <c r="E199" s="205">
        <v>71448</v>
      </c>
      <c r="F199" s="205" t="s">
        <v>245</v>
      </c>
      <c r="G199" s="205" t="s">
        <v>818</v>
      </c>
      <c r="H199" s="205" t="s">
        <v>2797</v>
      </c>
      <c r="I199" s="205" t="s">
        <v>842</v>
      </c>
      <c r="J199" s="205" t="s">
        <v>1870</v>
      </c>
    </row>
    <row r="200" spans="1:10" hidden="1" x14ac:dyDescent="0.2">
      <c r="A200" s="205" t="s">
        <v>168</v>
      </c>
      <c r="B200" s="205" t="str">
        <f t="shared" si="3"/>
        <v>30277425-EJECUCION</v>
      </c>
      <c r="C200" s="205" t="s">
        <v>1871</v>
      </c>
      <c r="D200" s="205" t="s">
        <v>46</v>
      </c>
      <c r="E200" s="205">
        <v>231909</v>
      </c>
      <c r="F200" s="205" t="s">
        <v>245</v>
      </c>
      <c r="G200" s="205" t="s">
        <v>818</v>
      </c>
      <c r="H200" s="205" t="s">
        <v>2797</v>
      </c>
      <c r="I200" s="205" t="s">
        <v>822</v>
      </c>
      <c r="J200" s="205" t="s">
        <v>1872</v>
      </c>
    </row>
    <row r="201" spans="1:10" hidden="1" x14ac:dyDescent="0.2">
      <c r="A201" s="205" t="s">
        <v>168</v>
      </c>
      <c r="B201" s="205" t="str">
        <f t="shared" si="3"/>
        <v>30488320-EJECUCION</v>
      </c>
      <c r="C201" s="205" t="s">
        <v>1873</v>
      </c>
      <c r="D201" s="205" t="s">
        <v>871</v>
      </c>
      <c r="E201" s="205">
        <v>43119</v>
      </c>
      <c r="F201" s="205" t="s">
        <v>245</v>
      </c>
      <c r="G201" s="205" t="s">
        <v>818</v>
      </c>
      <c r="H201" s="205" t="s">
        <v>2797</v>
      </c>
      <c r="I201" s="205" t="s">
        <v>286</v>
      </c>
      <c r="J201" s="205" t="s">
        <v>1874</v>
      </c>
    </row>
    <row r="202" spans="1:10" hidden="1" x14ac:dyDescent="0.2">
      <c r="A202" s="205" t="s">
        <v>168</v>
      </c>
      <c r="B202" s="205" t="str">
        <f t="shared" si="3"/>
        <v>30484051-EJECUCION</v>
      </c>
      <c r="C202" s="205" t="s">
        <v>2319</v>
      </c>
      <c r="D202" s="205" t="s">
        <v>2797</v>
      </c>
      <c r="E202" s="205">
        <v>3525914</v>
      </c>
      <c r="F202" s="205" t="s">
        <v>814</v>
      </c>
      <c r="G202" s="205" t="s">
        <v>892</v>
      </c>
      <c r="H202" s="205" t="s">
        <v>8</v>
      </c>
      <c r="I202" s="205" t="s">
        <v>275</v>
      </c>
      <c r="J202" s="205" t="s">
        <v>2320</v>
      </c>
    </row>
    <row r="203" spans="1:10" hidden="1" x14ac:dyDescent="0.2">
      <c r="A203" s="205" t="s">
        <v>168</v>
      </c>
      <c r="B203" s="205" t="str">
        <f t="shared" si="3"/>
        <v>30484061-EJECUCION</v>
      </c>
      <c r="C203" s="205" t="s">
        <v>1945</v>
      </c>
      <c r="D203" s="205" t="s">
        <v>2797</v>
      </c>
      <c r="E203" s="205">
        <v>108426</v>
      </c>
      <c r="F203" s="205" t="s">
        <v>814</v>
      </c>
      <c r="G203" s="205" t="s">
        <v>892</v>
      </c>
      <c r="H203" s="205" t="s">
        <v>2797</v>
      </c>
      <c r="I203" s="205" t="s">
        <v>838</v>
      </c>
      <c r="J203" s="205" t="s">
        <v>1946</v>
      </c>
    </row>
    <row r="204" spans="1:10" hidden="1" x14ac:dyDescent="0.2">
      <c r="A204" s="205" t="s">
        <v>168</v>
      </c>
      <c r="B204" s="205" t="str">
        <f t="shared" si="3"/>
        <v>30485133-EJECUCION</v>
      </c>
      <c r="C204" s="205" t="s">
        <v>1947</v>
      </c>
      <c r="D204" s="205" t="s">
        <v>27</v>
      </c>
      <c r="E204" s="205">
        <v>341863</v>
      </c>
      <c r="F204" s="205" t="s">
        <v>245</v>
      </c>
      <c r="G204" s="205" t="s">
        <v>818</v>
      </c>
      <c r="H204" s="205" t="s">
        <v>2797</v>
      </c>
      <c r="I204" s="205" t="s">
        <v>286</v>
      </c>
      <c r="J204" s="205" t="s">
        <v>1948</v>
      </c>
    </row>
    <row r="205" spans="1:10" hidden="1" x14ac:dyDescent="0.2">
      <c r="A205" s="205" t="s">
        <v>168</v>
      </c>
      <c r="B205" s="205" t="str">
        <f t="shared" si="3"/>
        <v>30485139-EJECUCION</v>
      </c>
      <c r="C205" s="205" t="s">
        <v>1949</v>
      </c>
      <c r="D205" s="205" t="s">
        <v>27</v>
      </c>
      <c r="E205" s="205">
        <v>218743</v>
      </c>
      <c r="F205" s="205" t="s">
        <v>245</v>
      </c>
      <c r="G205" s="205" t="s">
        <v>818</v>
      </c>
      <c r="H205" s="205" t="s">
        <v>2797</v>
      </c>
      <c r="I205" s="205" t="s">
        <v>286</v>
      </c>
      <c r="J205" s="205" t="s">
        <v>1950</v>
      </c>
    </row>
    <row r="206" spans="1:10" hidden="1" x14ac:dyDescent="0.2">
      <c r="A206" s="205" t="s">
        <v>168</v>
      </c>
      <c r="B206" s="205" t="str">
        <f t="shared" si="3"/>
        <v>40002959-EJECUCION</v>
      </c>
      <c r="C206" s="205" t="s">
        <v>1900</v>
      </c>
      <c r="D206" s="205" t="s">
        <v>17</v>
      </c>
      <c r="E206" s="205">
        <v>300000</v>
      </c>
      <c r="F206" s="205" t="s">
        <v>245</v>
      </c>
      <c r="G206" s="205" t="s">
        <v>818</v>
      </c>
      <c r="H206" s="205" t="s">
        <v>2797</v>
      </c>
      <c r="I206" s="205" t="s">
        <v>822</v>
      </c>
      <c r="J206" s="205" t="s">
        <v>1901</v>
      </c>
    </row>
    <row r="207" spans="1:10" hidden="1" x14ac:dyDescent="0.2">
      <c r="A207" s="205" t="s">
        <v>168</v>
      </c>
      <c r="B207" s="205" t="str">
        <f t="shared" si="3"/>
        <v>30183872-EJECUCION</v>
      </c>
      <c r="C207" s="205" t="s">
        <v>1927</v>
      </c>
      <c r="D207" s="205" t="s">
        <v>2797</v>
      </c>
      <c r="E207" s="205">
        <v>1571365</v>
      </c>
      <c r="F207" s="205" t="s">
        <v>814</v>
      </c>
      <c r="G207" s="205" t="s">
        <v>953</v>
      </c>
      <c r="H207" s="205" t="s">
        <v>2797</v>
      </c>
      <c r="I207" s="205" t="s">
        <v>275</v>
      </c>
      <c r="J207" s="205" t="s">
        <v>1928</v>
      </c>
    </row>
    <row r="208" spans="1:10" hidden="1" x14ac:dyDescent="0.2">
      <c r="A208" s="205" t="s">
        <v>168</v>
      </c>
      <c r="B208" s="205" t="str">
        <f t="shared" si="3"/>
        <v>30488419-EJECUCION</v>
      </c>
      <c r="C208" s="205" t="s">
        <v>1929</v>
      </c>
      <c r="D208" s="205" t="s">
        <v>16</v>
      </c>
      <c r="E208" s="205">
        <v>25650</v>
      </c>
      <c r="F208" s="205" t="s">
        <v>245</v>
      </c>
      <c r="G208" s="205" t="s">
        <v>818</v>
      </c>
      <c r="H208" s="205" t="s">
        <v>2797</v>
      </c>
      <c r="I208" s="205" t="s">
        <v>286</v>
      </c>
      <c r="J208" s="205" t="s">
        <v>1930</v>
      </c>
    </row>
    <row r="209" spans="1:10" hidden="1" x14ac:dyDescent="0.2">
      <c r="A209" s="205" t="s">
        <v>9</v>
      </c>
      <c r="B209" s="205" t="str">
        <f t="shared" si="3"/>
        <v>30135967-DISEÑO</v>
      </c>
      <c r="C209" s="205" t="s">
        <v>549</v>
      </c>
      <c r="D209" s="205" t="s">
        <v>2797</v>
      </c>
      <c r="E209" s="205">
        <v>90984</v>
      </c>
      <c r="F209" s="205" t="s">
        <v>245</v>
      </c>
      <c r="G209" s="205" t="s">
        <v>818</v>
      </c>
      <c r="H209" s="205" t="s">
        <v>8</v>
      </c>
      <c r="I209" s="205" t="s">
        <v>842</v>
      </c>
      <c r="J209" s="205" t="s">
        <v>1500</v>
      </c>
    </row>
    <row r="210" spans="1:10" hidden="1" x14ac:dyDescent="0.2">
      <c r="A210" s="205" t="s">
        <v>9</v>
      </c>
      <c r="B210" s="205" t="str">
        <f t="shared" si="3"/>
        <v>30465403-DISEÑO</v>
      </c>
      <c r="C210" s="205" t="s">
        <v>1501</v>
      </c>
      <c r="D210" s="205" t="s">
        <v>28</v>
      </c>
      <c r="E210" s="205">
        <v>27413</v>
      </c>
      <c r="F210" s="205" t="s">
        <v>245</v>
      </c>
      <c r="G210" s="205" t="s">
        <v>818</v>
      </c>
      <c r="H210" s="205" t="s">
        <v>2797</v>
      </c>
      <c r="I210" s="205" t="s">
        <v>826</v>
      </c>
      <c r="J210" s="205" t="s">
        <v>1502</v>
      </c>
    </row>
    <row r="211" spans="1:10" hidden="1" x14ac:dyDescent="0.2">
      <c r="A211" s="205" t="s">
        <v>9</v>
      </c>
      <c r="B211" s="205" t="str">
        <f t="shared" si="3"/>
        <v>30131517-DISEÑO</v>
      </c>
      <c r="C211" s="205" t="s">
        <v>1503</v>
      </c>
      <c r="D211" s="205" t="s">
        <v>25</v>
      </c>
      <c r="E211" s="205">
        <v>5401</v>
      </c>
      <c r="F211" s="205" t="s">
        <v>245</v>
      </c>
      <c r="G211" s="205" t="s">
        <v>818</v>
      </c>
      <c r="H211" s="205" t="s">
        <v>8</v>
      </c>
      <c r="I211" s="205" t="s">
        <v>826</v>
      </c>
      <c r="J211" s="205" t="s">
        <v>1504</v>
      </c>
    </row>
    <row r="212" spans="1:10" hidden="1" x14ac:dyDescent="0.2">
      <c r="A212" s="205" t="s">
        <v>168</v>
      </c>
      <c r="B212" s="205" t="str">
        <f t="shared" si="3"/>
        <v>40000066-EJECUCION</v>
      </c>
      <c r="C212" s="205" t="s">
        <v>1507</v>
      </c>
      <c r="D212" s="205" t="s">
        <v>33</v>
      </c>
      <c r="E212" s="205">
        <v>92340</v>
      </c>
      <c r="F212" s="205" t="s">
        <v>245</v>
      </c>
      <c r="G212" s="205" t="s">
        <v>818</v>
      </c>
      <c r="H212" s="205" t="s">
        <v>2797</v>
      </c>
      <c r="I212" s="205" t="s">
        <v>286</v>
      </c>
      <c r="J212" s="205" t="s">
        <v>1508</v>
      </c>
    </row>
    <row r="213" spans="1:10" hidden="1" x14ac:dyDescent="0.2">
      <c r="A213" s="205" t="s">
        <v>168</v>
      </c>
      <c r="B213" s="205" t="str">
        <f t="shared" si="3"/>
        <v>30390477-EJECUCION</v>
      </c>
      <c r="C213" s="205" t="s">
        <v>1509</v>
      </c>
      <c r="D213" s="205" t="s">
        <v>29</v>
      </c>
      <c r="E213" s="205">
        <v>851251</v>
      </c>
      <c r="F213" s="205" t="s">
        <v>814</v>
      </c>
      <c r="G213" s="205" t="s">
        <v>892</v>
      </c>
      <c r="H213" s="205" t="s">
        <v>2797</v>
      </c>
      <c r="I213" s="205" t="s">
        <v>838</v>
      </c>
      <c r="J213" s="205" t="s">
        <v>1510</v>
      </c>
    </row>
    <row r="214" spans="1:10" hidden="1" x14ac:dyDescent="0.2">
      <c r="A214" s="205" t="s">
        <v>168</v>
      </c>
      <c r="B214" s="205" t="str">
        <f t="shared" si="3"/>
        <v>30364305-EJECUCION</v>
      </c>
      <c r="C214" s="205" t="s">
        <v>1513</v>
      </c>
      <c r="D214" s="205" t="s">
        <v>2797</v>
      </c>
      <c r="E214" s="205">
        <v>2717088</v>
      </c>
      <c r="F214" s="205" t="s">
        <v>245</v>
      </c>
      <c r="G214" s="205" t="s">
        <v>818</v>
      </c>
      <c r="H214" s="205" t="s">
        <v>8</v>
      </c>
      <c r="I214" s="205" t="s">
        <v>274</v>
      </c>
      <c r="J214" s="205" t="s">
        <v>1514</v>
      </c>
    </row>
    <row r="215" spans="1:10" hidden="1" x14ac:dyDescent="0.2">
      <c r="A215" s="205" t="s">
        <v>168</v>
      </c>
      <c r="B215" s="205" t="str">
        <f t="shared" si="3"/>
        <v>40000463-EJECUCION</v>
      </c>
      <c r="C215" s="205" t="s">
        <v>1540</v>
      </c>
      <c r="D215" s="205" t="s">
        <v>871</v>
      </c>
      <c r="E215" s="205">
        <v>1641601</v>
      </c>
      <c r="F215" s="205" t="s">
        <v>245</v>
      </c>
      <c r="G215" s="205" t="s">
        <v>818</v>
      </c>
      <c r="H215" s="205" t="s">
        <v>2797</v>
      </c>
      <c r="I215" s="205" t="s">
        <v>275</v>
      </c>
      <c r="J215" s="205" t="s">
        <v>1541</v>
      </c>
    </row>
    <row r="216" spans="1:10" hidden="1" x14ac:dyDescent="0.2">
      <c r="A216" s="205" t="s">
        <v>168</v>
      </c>
      <c r="B216" s="205" t="str">
        <f t="shared" si="3"/>
        <v>30118485-EJECUCION</v>
      </c>
      <c r="C216" s="205" t="s">
        <v>1542</v>
      </c>
      <c r="D216" s="205" t="s">
        <v>289</v>
      </c>
      <c r="E216" s="205">
        <v>415530</v>
      </c>
      <c r="F216" s="205" t="s">
        <v>245</v>
      </c>
      <c r="G216" s="205" t="s">
        <v>818</v>
      </c>
      <c r="H216" s="205" t="s">
        <v>8</v>
      </c>
      <c r="I216" s="205" t="s">
        <v>819</v>
      </c>
      <c r="J216" s="205" t="s">
        <v>1543</v>
      </c>
    </row>
    <row r="217" spans="1:10" hidden="1" x14ac:dyDescent="0.2">
      <c r="A217" s="205" t="s">
        <v>168</v>
      </c>
      <c r="B217" s="205" t="str">
        <f t="shared" si="3"/>
        <v>30389124-EJECUCION</v>
      </c>
      <c r="C217" s="205" t="s">
        <v>1497</v>
      </c>
      <c r="D217" s="205" t="s">
        <v>16</v>
      </c>
      <c r="E217" s="205">
        <v>338714</v>
      </c>
      <c r="F217" s="205" t="s">
        <v>814</v>
      </c>
      <c r="G217" s="205" t="s">
        <v>892</v>
      </c>
      <c r="H217" s="205" t="s">
        <v>8</v>
      </c>
      <c r="I217" s="205" t="s">
        <v>838</v>
      </c>
      <c r="J217" s="205" t="s">
        <v>1498</v>
      </c>
    </row>
    <row r="218" spans="1:10" hidden="1" x14ac:dyDescent="0.2">
      <c r="A218" s="205" t="s">
        <v>168</v>
      </c>
      <c r="B218" s="205" t="str">
        <f t="shared" si="3"/>
        <v>30248522-EJECUCION</v>
      </c>
      <c r="C218" s="205" t="s">
        <v>1499</v>
      </c>
      <c r="D218" s="205" t="s">
        <v>25</v>
      </c>
      <c r="E218" s="205">
        <v>1078187</v>
      </c>
      <c r="F218" s="205" t="s">
        <v>245</v>
      </c>
      <c r="G218" s="205" t="s">
        <v>818</v>
      </c>
      <c r="H218" s="205" t="s">
        <v>8</v>
      </c>
      <c r="I218" s="205" t="s">
        <v>912</v>
      </c>
      <c r="J218" s="205" t="s">
        <v>742</v>
      </c>
    </row>
    <row r="219" spans="1:10" hidden="1" x14ac:dyDescent="0.2">
      <c r="A219" s="205" t="s">
        <v>168</v>
      </c>
      <c r="B219" s="205" t="str">
        <f t="shared" si="3"/>
        <v>30154323-EJECUCION</v>
      </c>
      <c r="C219" s="205" t="s">
        <v>1711</v>
      </c>
      <c r="D219" s="205" t="s">
        <v>2797</v>
      </c>
      <c r="E219" s="205">
        <v>1197131</v>
      </c>
      <c r="F219" s="205" t="s">
        <v>245</v>
      </c>
      <c r="G219" s="205" t="s">
        <v>818</v>
      </c>
      <c r="H219" s="205" t="s">
        <v>8</v>
      </c>
      <c r="I219" s="205" t="s">
        <v>286</v>
      </c>
      <c r="J219" s="205" t="s">
        <v>709</v>
      </c>
    </row>
    <row r="220" spans="1:10" hidden="1" x14ac:dyDescent="0.2">
      <c r="A220" s="205" t="s">
        <v>168</v>
      </c>
      <c r="B220" s="205" t="str">
        <f t="shared" si="3"/>
        <v>30350522-EJECUCION</v>
      </c>
      <c r="C220" s="205" t="s">
        <v>1528</v>
      </c>
      <c r="D220" s="205" t="s">
        <v>31</v>
      </c>
      <c r="E220" s="205">
        <v>335965</v>
      </c>
      <c r="F220" s="205" t="s">
        <v>814</v>
      </c>
      <c r="G220" s="205" t="s">
        <v>1231</v>
      </c>
      <c r="H220" s="205" t="s">
        <v>8</v>
      </c>
      <c r="I220" s="205" t="s">
        <v>275</v>
      </c>
      <c r="J220" s="205" t="s">
        <v>1529</v>
      </c>
    </row>
    <row r="221" spans="1:10" hidden="1" x14ac:dyDescent="0.2">
      <c r="A221" s="205" t="s">
        <v>168</v>
      </c>
      <c r="B221" s="205" t="str">
        <f t="shared" si="3"/>
        <v>30419475-EJECUCION</v>
      </c>
      <c r="C221" s="205" t="s">
        <v>1690</v>
      </c>
      <c r="D221" s="205" t="s">
        <v>33</v>
      </c>
      <c r="E221" s="205">
        <v>235090</v>
      </c>
      <c r="F221" s="205" t="s">
        <v>814</v>
      </c>
      <c r="G221" s="205" t="s">
        <v>887</v>
      </c>
      <c r="H221" s="205" t="s">
        <v>2797</v>
      </c>
      <c r="I221" s="205" t="s">
        <v>822</v>
      </c>
      <c r="J221" s="205" t="s">
        <v>1691</v>
      </c>
    </row>
    <row r="222" spans="1:10" hidden="1" x14ac:dyDescent="0.2">
      <c r="A222" s="205" t="s">
        <v>168</v>
      </c>
      <c r="B222" s="205" t="str">
        <f t="shared" si="3"/>
        <v>30460722-EJECUCION</v>
      </c>
      <c r="C222" s="205" t="s">
        <v>1532</v>
      </c>
      <c r="D222" s="205" t="s">
        <v>2797</v>
      </c>
      <c r="E222" s="205">
        <v>212907</v>
      </c>
      <c r="F222" s="205" t="s">
        <v>814</v>
      </c>
      <c r="G222" s="205" t="s">
        <v>892</v>
      </c>
      <c r="H222" s="205" t="s">
        <v>2797</v>
      </c>
      <c r="I222" s="205" t="s">
        <v>826</v>
      </c>
      <c r="J222" s="205" t="s">
        <v>1533</v>
      </c>
    </row>
    <row r="223" spans="1:10" hidden="1" x14ac:dyDescent="0.2">
      <c r="A223" s="205" t="s">
        <v>168</v>
      </c>
      <c r="B223" s="205" t="str">
        <f t="shared" si="3"/>
        <v>30081481-EJECUCION</v>
      </c>
      <c r="C223" s="205" t="s">
        <v>1534</v>
      </c>
      <c r="D223" s="205" t="s">
        <v>871</v>
      </c>
      <c r="E223" s="205">
        <v>5354636</v>
      </c>
      <c r="F223" s="205" t="s">
        <v>814</v>
      </c>
      <c r="G223" s="205" t="s">
        <v>892</v>
      </c>
      <c r="H223" s="205" t="s">
        <v>8</v>
      </c>
      <c r="I223" s="205" t="s">
        <v>838</v>
      </c>
      <c r="J223" s="205" t="s">
        <v>1535</v>
      </c>
    </row>
    <row r="224" spans="1:10" hidden="1" x14ac:dyDescent="0.2">
      <c r="A224" s="205" t="s">
        <v>168</v>
      </c>
      <c r="B224" s="205" t="str">
        <f t="shared" si="3"/>
        <v>30133915-EJECUCION</v>
      </c>
      <c r="C224" s="205" t="s">
        <v>1536</v>
      </c>
      <c r="D224" s="205" t="s">
        <v>24</v>
      </c>
      <c r="E224" s="205">
        <v>335169</v>
      </c>
      <c r="F224" s="205" t="s">
        <v>245</v>
      </c>
      <c r="G224" s="205" t="s">
        <v>818</v>
      </c>
      <c r="H224" s="205" t="s">
        <v>2797</v>
      </c>
      <c r="I224" s="205" t="s">
        <v>819</v>
      </c>
      <c r="J224" s="205" t="s">
        <v>1537</v>
      </c>
    </row>
    <row r="225" spans="1:10" hidden="1" x14ac:dyDescent="0.2">
      <c r="A225" s="205" t="s">
        <v>168</v>
      </c>
      <c r="B225" s="205" t="str">
        <f t="shared" si="3"/>
        <v>30486982-EJECUCION</v>
      </c>
      <c r="C225" s="205" t="s">
        <v>1538</v>
      </c>
      <c r="D225" s="205" t="s">
        <v>2797</v>
      </c>
      <c r="E225" s="205">
        <v>1286941</v>
      </c>
      <c r="F225" s="205" t="s">
        <v>814</v>
      </c>
      <c r="G225" s="205" t="s">
        <v>1231</v>
      </c>
      <c r="H225" s="205" t="s">
        <v>2797</v>
      </c>
      <c r="I225" s="205" t="s">
        <v>275</v>
      </c>
      <c r="J225" s="205" t="s">
        <v>1539</v>
      </c>
    </row>
    <row r="226" spans="1:10" hidden="1" x14ac:dyDescent="0.2">
      <c r="A226" s="205" t="s">
        <v>168</v>
      </c>
      <c r="B226" s="205" t="str">
        <f t="shared" si="3"/>
        <v>30464752-EJECUCION</v>
      </c>
      <c r="C226" s="205" t="s">
        <v>1552</v>
      </c>
      <c r="D226" s="205" t="s">
        <v>31</v>
      </c>
      <c r="E226" s="205">
        <v>484832</v>
      </c>
      <c r="F226" s="205" t="s">
        <v>245</v>
      </c>
      <c r="G226" s="205" t="s">
        <v>818</v>
      </c>
      <c r="H226" s="205" t="s">
        <v>8</v>
      </c>
      <c r="I226" s="205" t="s">
        <v>275</v>
      </c>
      <c r="J226" s="205" t="s">
        <v>1553</v>
      </c>
    </row>
    <row r="227" spans="1:10" hidden="1" x14ac:dyDescent="0.2">
      <c r="A227" s="205" t="s">
        <v>168</v>
      </c>
      <c r="B227" s="205" t="str">
        <f t="shared" si="3"/>
        <v>30136720-EJECUCION</v>
      </c>
      <c r="C227" s="205" t="s">
        <v>1554</v>
      </c>
      <c r="D227" s="205" t="s">
        <v>855</v>
      </c>
      <c r="E227" s="205">
        <v>44894</v>
      </c>
      <c r="F227" s="205" t="s">
        <v>245</v>
      </c>
      <c r="G227" s="205" t="s">
        <v>818</v>
      </c>
      <c r="H227" s="205" t="s">
        <v>8</v>
      </c>
      <c r="I227" s="205" t="s">
        <v>838</v>
      </c>
      <c r="J227" s="205" t="s">
        <v>1555</v>
      </c>
    </row>
    <row r="228" spans="1:10" hidden="1" x14ac:dyDescent="0.2">
      <c r="A228" s="205" t="s">
        <v>168</v>
      </c>
      <c r="B228" s="205" t="str">
        <f t="shared" si="3"/>
        <v>40000290-EJECUCION</v>
      </c>
      <c r="C228" s="205" t="s">
        <v>1556</v>
      </c>
      <c r="D228" s="205" t="s">
        <v>19</v>
      </c>
      <c r="E228" s="205">
        <v>301857</v>
      </c>
      <c r="F228" s="205" t="s">
        <v>245</v>
      </c>
      <c r="G228" s="205" t="s">
        <v>818</v>
      </c>
      <c r="H228" s="205" t="s">
        <v>2797</v>
      </c>
      <c r="I228" s="205" t="s">
        <v>286</v>
      </c>
      <c r="J228" s="205" t="s">
        <v>1557</v>
      </c>
    </row>
    <row r="229" spans="1:10" hidden="1" x14ac:dyDescent="0.2">
      <c r="A229" s="205" t="s">
        <v>168</v>
      </c>
      <c r="B229" s="205" t="str">
        <f t="shared" si="3"/>
        <v>30482552-EJECUCION</v>
      </c>
      <c r="C229" s="205" t="s">
        <v>1526</v>
      </c>
      <c r="D229" s="205" t="s">
        <v>16</v>
      </c>
      <c r="E229" s="205">
        <v>53954</v>
      </c>
      <c r="F229" s="205" t="s">
        <v>245</v>
      </c>
      <c r="G229" s="205" t="s">
        <v>818</v>
      </c>
      <c r="H229" s="205" t="s">
        <v>2797</v>
      </c>
      <c r="I229" s="205" t="s">
        <v>286</v>
      </c>
      <c r="J229" s="205" t="s">
        <v>1527</v>
      </c>
    </row>
    <row r="230" spans="1:10" hidden="1" x14ac:dyDescent="0.2">
      <c r="A230" s="205" t="s">
        <v>168</v>
      </c>
      <c r="B230" s="205" t="str">
        <f t="shared" si="3"/>
        <v>30484307-EJECUCION</v>
      </c>
      <c r="C230" s="205" t="s">
        <v>1530</v>
      </c>
      <c r="D230" s="205" t="s">
        <v>31</v>
      </c>
      <c r="E230" s="205">
        <v>189283</v>
      </c>
      <c r="F230" s="205" t="s">
        <v>245</v>
      </c>
      <c r="G230" s="205" t="s">
        <v>818</v>
      </c>
      <c r="H230" s="205" t="s">
        <v>2797</v>
      </c>
      <c r="I230" s="205" t="s">
        <v>275</v>
      </c>
      <c r="J230" s="205" t="s">
        <v>1531</v>
      </c>
    </row>
    <row r="231" spans="1:10" hidden="1" x14ac:dyDescent="0.2">
      <c r="A231" s="205" t="s">
        <v>9</v>
      </c>
      <c r="B231" s="205" t="str">
        <f t="shared" si="3"/>
        <v>30106468-DISEÑO</v>
      </c>
      <c r="C231" s="205" t="s">
        <v>1550</v>
      </c>
      <c r="D231" s="205" t="s">
        <v>871</v>
      </c>
      <c r="E231" s="205">
        <v>100080</v>
      </c>
      <c r="F231" s="205" t="s">
        <v>245</v>
      </c>
      <c r="G231" s="205" t="s">
        <v>818</v>
      </c>
      <c r="H231" s="205" t="s">
        <v>8</v>
      </c>
      <c r="I231" s="205" t="s">
        <v>822</v>
      </c>
      <c r="J231" s="205" t="s">
        <v>1551</v>
      </c>
    </row>
    <row r="232" spans="1:10" hidden="1" x14ac:dyDescent="0.2">
      <c r="A232" s="205" t="s">
        <v>168</v>
      </c>
      <c r="B232" s="205" t="str">
        <f t="shared" si="3"/>
        <v>40003369-EJECUCION</v>
      </c>
      <c r="C232" s="205" t="s">
        <v>2818</v>
      </c>
      <c r="D232" s="205" t="s">
        <v>31</v>
      </c>
      <c r="E232" s="205">
        <v>550000</v>
      </c>
      <c r="F232" s="205" t="s">
        <v>245</v>
      </c>
      <c r="G232" s="205" t="s">
        <v>818</v>
      </c>
      <c r="H232" s="205" t="s">
        <v>2797</v>
      </c>
      <c r="I232" s="205" t="s">
        <v>275</v>
      </c>
      <c r="J232" s="205" t="s">
        <v>2819</v>
      </c>
    </row>
    <row r="233" spans="1:10" hidden="1" x14ac:dyDescent="0.2">
      <c r="A233" s="205" t="s">
        <v>168</v>
      </c>
      <c r="B233" s="205" t="str">
        <f t="shared" si="3"/>
        <v>30136320-EJECUCION</v>
      </c>
      <c r="C233" s="205" t="s">
        <v>83</v>
      </c>
      <c r="D233" s="205" t="s">
        <v>2797</v>
      </c>
      <c r="E233" s="205">
        <v>599995</v>
      </c>
      <c r="F233" s="205" t="s">
        <v>245</v>
      </c>
      <c r="G233" s="205" t="s">
        <v>818</v>
      </c>
      <c r="H233" s="205" t="s">
        <v>2797</v>
      </c>
      <c r="I233" s="205" t="s">
        <v>842</v>
      </c>
      <c r="J233" s="205" t="s">
        <v>1574</v>
      </c>
    </row>
    <row r="234" spans="1:10" hidden="1" x14ac:dyDescent="0.2">
      <c r="A234" s="205" t="s">
        <v>168</v>
      </c>
      <c r="B234" s="205" t="str">
        <f t="shared" si="3"/>
        <v>30126075-EJECUCION</v>
      </c>
      <c r="C234" s="205" t="s">
        <v>1575</v>
      </c>
      <c r="D234" s="205" t="s">
        <v>2797</v>
      </c>
      <c r="E234" s="205">
        <v>1905275</v>
      </c>
      <c r="F234" s="205" t="s">
        <v>814</v>
      </c>
      <c r="G234" s="205" t="s">
        <v>1576</v>
      </c>
      <c r="H234" s="205" t="s">
        <v>8</v>
      </c>
      <c r="I234" s="205" t="s">
        <v>286</v>
      </c>
      <c r="J234" s="205" t="s">
        <v>1577</v>
      </c>
    </row>
    <row r="235" spans="1:10" hidden="1" x14ac:dyDescent="0.2">
      <c r="A235" s="205" t="s">
        <v>168</v>
      </c>
      <c r="B235" s="205" t="str">
        <f t="shared" si="3"/>
        <v>30077182-EJECUCION</v>
      </c>
      <c r="C235" s="205" t="s">
        <v>270</v>
      </c>
      <c r="D235" s="205" t="s">
        <v>855</v>
      </c>
      <c r="E235" s="205">
        <v>2309420</v>
      </c>
      <c r="F235" s="205" t="s">
        <v>245</v>
      </c>
      <c r="G235" s="205" t="s">
        <v>818</v>
      </c>
      <c r="H235" s="205" t="s">
        <v>8</v>
      </c>
      <c r="I235" s="205" t="s">
        <v>874</v>
      </c>
      <c r="J235" s="205" t="s">
        <v>2167</v>
      </c>
    </row>
    <row r="236" spans="1:10" hidden="1" x14ac:dyDescent="0.2">
      <c r="A236" s="205" t="s">
        <v>168</v>
      </c>
      <c r="B236" s="205" t="str">
        <f t="shared" si="3"/>
        <v>30402322-EJECUCION</v>
      </c>
      <c r="C236" s="205" t="s">
        <v>1544</v>
      </c>
      <c r="D236" s="205" t="s">
        <v>16</v>
      </c>
      <c r="E236" s="205">
        <v>633428</v>
      </c>
      <c r="F236" s="205" t="s">
        <v>814</v>
      </c>
      <c r="G236" s="205" t="s">
        <v>958</v>
      </c>
      <c r="H236" s="205" t="s">
        <v>8</v>
      </c>
      <c r="I236" s="205" t="s">
        <v>274</v>
      </c>
      <c r="J236" s="205" t="s">
        <v>1545</v>
      </c>
    </row>
    <row r="237" spans="1:10" hidden="1" x14ac:dyDescent="0.2">
      <c r="A237" s="205" t="s">
        <v>168</v>
      </c>
      <c r="B237" s="205" t="str">
        <f t="shared" si="3"/>
        <v>30458872-EJECUCION</v>
      </c>
      <c r="C237" s="205" t="s">
        <v>1546</v>
      </c>
      <c r="D237" s="205" t="s">
        <v>2797</v>
      </c>
      <c r="E237" s="205">
        <v>4495490</v>
      </c>
      <c r="F237" s="205" t="s">
        <v>814</v>
      </c>
      <c r="G237" s="205" t="s">
        <v>815</v>
      </c>
      <c r="H237" s="205" t="s">
        <v>8</v>
      </c>
      <c r="I237" s="205" t="s">
        <v>275</v>
      </c>
      <c r="J237" s="205" t="s">
        <v>1547</v>
      </c>
    </row>
    <row r="238" spans="1:10" hidden="1" x14ac:dyDescent="0.2">
      <c r="A238" s="205" t="s">
        <v>168</v>
      </c>
      <c r="B238" s="205" t="str">
        <f t="shared" si="3"/>
        <v>30485158-EJECUCION</v>
      </c>
      <c r="C238" s="205" t="s">
        <v>1548</v>
      </c>
      <c r="D238" s="205" t="s">
        <v>27</v>
      </c>
      <c r="E238" s="205">
        <v>133588</v>
      </c>
      <c r="F238" s="205" t="s">
        <v>245</v>
      </c>
      <c r="G238" s="205" t="s">
        <v>818</v>
      </c>
      <c r="H238" s="205" t="s">
        <v>8</v>
      </c>
      <c r="I238" s="205" t="s">
        <v>819</v>
      </c>
      <c r="J238" s="205" t="s">
        <v>1549</v>
      </c>
    </row>
    <row r="239" spans="1:10" hidden="1" x14ac:dyDescent="0.2">
      <c r="A239" s="205" t="s">
        <v>168</v>
      </c>
      <c r="B239" s="205" t="str">
        <f t="shared" si="3"/>
        <v>30481273-EJECUCION</v>
      </c>
      <c r="C239" s="205" t="s">
        <v>1558</v>
      </c>
      <c r="D239" s="205" t="s">
        <v>2797</v>
      </c>
      <c r="E239" s="205">
        <v>18543822</v>
      </c>
      <c r="F239" s="205" t="s">
        <v>814</v>
      </c>
      <c r="G239" s="205" t="s">
        <v>815</v>
      </c>
      <c r="H239" s="205" t="s">
        <v>2797</v>
      </c>
      <c r="I239" s="205" t="s">
        <v>275</v>
      </c>
      <c r="J239" s="205" t="s">
        <v>1559</v>
      </c>
    </row>
    <row r="240" spans="1:10" hidden="1" x14ac:dyDescent="0.2">
      <c r="A240" s="205" t="s">
        <v>9</v>
      </c>
      <c r="B240" s="205" t="str">
        <f t="shared" si="3"/>
        <v>30080507-DISEÑO</v>
      </c>
      <c r="C240" s="205" t="s">
        <v>1570</v>
      </c>
      <c r="D240" s="205" t="s">
        <v>17</v>
      </c>
      <c r="E240" s="205">
        <v>656203</v>
      </c>
      <c r="F240" s="205" t="s">
        <v>814</v>
      </c>
      <c r="G240" s="205" t="s">
        <v>815</v>
      </c>
      <c r="H240" s="205" t="s">
        <v>2797</v>
      </c>
      <c r="I240" s="205" t="s">
        <v>275</v>
      </c>
      <c r="J240" s="205" t="s">
        <v>1571</v>
      </c>
    </row>
    <row r="241" spans="1:10" hidden="1" x14ac:dyDescent="0.2">
      <c r="A241" s="205" t="s">
        <v>168</v>
      </c>
      <c r="B241" s="205" t="str">
        <f t="shared" si="3"/>
        <v>30486350-EJECUCION</v>
      </c>
      <c r="C241" s="205" t="s">
        <v>1572</v>
      </c>
      <c r="D241" s="205" t="s">
        <v>33</v>
      </c>
      <c r="E241" s="205">
        <v>129445</v>
      </c>
      <c r="F241" s="205" t="s">
        <v>245</v>
      </c>
      <c r="G241" s="205" t="s">
        <v>818</v>
      </c>
      <c r="H241" s="205" t="s">
        <v>2797</v>
      </c>
      <c r="I241" s="205" t="s">
        <v>912</v>
      </c>
      <c r="J241" s="205" t="s">
        <v>1573</v>
      </c>
    </row>
    <row r="242" spans="1:10" hidden="1" x14ac:dyDescent="0.2">
      <c r="A242" s="205" t="s">
        <v>168</v>
      </c>
      <c r="B242" s="205" t="str">
        <f t="shared" si="3"/>
        <v>30485135-EJECUCION</v>
      </c>
      <c r="C242" s="205" t="s">
        <v>1599</v>
      </c>
      <c r="D242" s="205" t="s">
        <v>31</v>
      </c>
      <c r="E242" s="205">
        <v>600719</v>
      </c>
      <c r="F242" s="205" t="s">
        <v>245</v>
      </c>
      <c r="G242" s="205" t="s">
        <v>818</v>
      </c>
      <c r="H242" s="205" t="s">
        <v>2797</v>
      </c>
      <c r="I242" s="205" t="s">
        <v>275</v>
      </c>
      <c r="J242" s="205" t="s">
        <v>1600</v>
      </c>
    </row>
    <row r="243" spans="1:10" hidden="1" x14ac:dyDescent="0.2">
      <c r="A243" s="205" t="s">
        <v>168</v>
      </c>
      <c r="B243" s="205" t="str">
        <f t="shared" si="3"/>
        <v>40001265-EJECUCION</v>
      </c>
      <c r="C243" s="205" t="s">
        <v>1601</v>
      </c>
      <c r="D243" s="205" t="s">
        <v>871</v>
      </c>
      <c r="E243" s="205">
        <v>48542</v>
      </c>
      <c r="F243" s="205" t="s">
        <v>245</v>
      </c>
      <c r="G243" s="205" t="s">
        <v>818</v>
      </c>
      <c r="H243" s="205" t="s">
        <v>2797</v>
      </c>
      <c r="I243" s="205" t="s">
        <v>286</v>
      </c>
      <c r="J243" s="205" t="s">
        <v>1602</v>
      </c>
    </row>
    <row r="244" spans="1:10" hidden="1" x14ac:dyDescent="0.2">
      <c r="A244" s="205" t="s">
        <v>168</v>
      </c>
      <c r="B244" s="205" t="str">
        <f t="shared" si="3"/>
        <v>40002388-EJECUCION</v>
      </c>
      <c r="C244" s="205" t="s">
        <v>1560</v>
      </c>
      <c r="D244" s="205" t="s">
        <v>38</v>
      </c>
      <c r="E244" s="205">
        <v>111178</v>
      </c>
      <c r="F244" s="205" t="s">
        <v>245</v>
      </c>
      <c r="G244" s="205" t="s">
        <v>818</v>
      </c>
      <c r="H244" s="205" t="s">
        <v>2797</v>
      </c>
      <c r="I244" s="205" t="s">
        <v>819</v>
      </c>
      <c r="J244" s="205" t="s">
        <v>1561</v>
      </c>
    </row>
    <row r="245" spans="1:10" hidden="1" x14ac:dyDescent="0.2">
      <c r="A245" s="205" t="s">
        <v>168</v>
      </c>
      <c r="B245" s="205" t="str">
        <f t="shared" si="3"/>
        <v>30484941-EJECUCION</v>
      </c>
      <c r="C245" s="205" t="s">
        <v>1562</v>
      </c>
      <c r="D245" s="205" t="s">
        <v>44</v>
      </c>
      <c r="E245" s="205">
        <v>238539</v>
      </c>
      <c r="F245" s="205" t="s">
        <v>245</v>
      </c>
      <c r="G245" s="205" t="s">
        <v>818</v>
      </c>
      <c r="H245" s="205" t="s">
        <v>2797</v>
      </c>
      <c r="I245" s="205" t="s">
        <v>822</v>
      </c>
      <c r="J245" s="205" t="s">
        <v>1563</v>
      </c>
    </row>
    <row r="246" spans="1:10" hidden="1" x14ac:dyDescent="0.2">
      <c r="A246" s="205" t="s">
        <v>168</v>
      </c>
      <c r="B246" s="205" t="str">
        <f t="shared" si="3"/>
        <v>30483001-EJECUCION</v>
      </c>
      <c r="C246" s="205" t="s">
        <v>1564</v>
      </c>
      <c r="D246" s="205" t="s">
        <v>31</v>
      </c>
      <c r="E246" s="205">
        <v>1176539</v>
      </c>
      <c r="F246" s="205" t="s">
        <v>814</v>
      </c>
      <c r="G246" s="205" t="s">
        <v>905</v>
      </c>
      <c r="H246" s="205" t="s">
        <v>8</v>
      </c>
      <c r="I246" s="205" t="s">
        <v>822</v>
      </c>
      <c r="J246" s="205" t="s">
        <v>1565</v>
      </c>
    </row>
    <row r="247" spans="1:10" hidden="1" x14ac:dyDescent="0.2">
      <c r="A247" s="205" t="s">
        <v>168</v>
      </c>
      <c r="B247" s="205" t="str">
        <f t="shared" si="3"/>
        <v>30485153-EJECUCION</v>
      </c>
      <c r="C247" s="205" t="s">
        <v>982</v>
      </c>
      <c r="D247" s="205" t="s">
        <v>36</v>
      </c>
      <c r="E247" s="205">
        <v>7385</v>
      </c>
      <c r="F247" s="205" t="s">
        <v>1566</v>
      </c>
      <c r="G247" s="205" t="s">
        <v>1567</v>
      </c>
      <c r="H247" s="205" t="s">
        <v>2797</v>
      </c>
      <c r="I247" s="205" t="s">
        <v>819</v>
      </c>
      <c r="J247" s="205" t="s">
        <v>983</v>
      </c>
    </row>
    <row r="248" spans="1:10" hidden="1" x14ac:dyDescent="0.2">
      <c r="A248" s="205" t="s">
        <v>168</v>
      </c>
      <c r="B248" s="205" t="str">
        <f t="shared" si="3"/>
        <v>30462785-EJECUCION</v>
      </c>
      <c r="C248" s="205" t="s">
        <v>1568</v>
      </c>
      <c r="D248" s="205" t="s">
        <v>945</v>
      </c>
      <c r="E248" s="205">
        <v>91611</v>
      </c>
      <c r="F248" s="205" t="s">
        <v>814</v>
      </c>
      <c r="G248" s="205" t="s">
        <v>1132</v>
      </c>
      <c r="H248" s="205" t="s">
        <v>2797</v>
      </c>
      <c r="I248" s="205" t="s">
        <v>838</v>
      </c>
      <c r="J248" s="205" t="s">
        <v>1569</v>
      </c>
    </row>
    <row r="249" spans="1:10" hidden="1" x14ac:dyDescent="0.2">
      <c r="A249" s="205" t="s">
        <v>168</v>
      </c>
      <c r="B249" s="205" t="str">
        <f t="shared" si="3"/>
        <v>30455973-EJECUCION</v>
      </c>
      <c r="C249" s="205" t="s">
        <v>1578</v>
      </c>
      <c r="D249" s="205" t="s">
        <v>46</v>
      </c>
      <c r="E249" s="205">
        <v>90519</v>
      </c>
      <c r="F249" s="205" t="s">
        <v>245</v>
      </c>
      <c r="G249" s="205" t="s">
        <v>818</v>
      </c>
      <c r="H249" s="205" t="s">
        <v>2797</v>
      </c>
      <c r="I249" s="205" t="s">
        <v>274</v>
      </c>
      <c r="J249" s="205" t="s">
        <v>1579</v>
      </c>
    </row>
    <row r="250" spans="1:10" hidden="1" x14ac:dyDescent="0.2">
      <c r="A250" s="205" t="s">
        <v>9</v>
      </c>
      <c r="B250" s="205" t="str">
        <f t="shared" si="3"/>
        <v>30463530-DISEÑO</v>
      </c>
      <c r="C250" s="205" t="s">
        <v>373</v>
      </c>
      <c r="D250" s="205" t="s">
        <v>22</v>
      </c>
      <c r="E250" s="205">
        <v>163483</v>
      </c>
      <c r="F250" s="205" t="s">
        <v>245</v>
      </c>
      <c r="G250" s="205" t="s">
        <v>818</v>
      </c>
      <c r="H250" s="205" t="s">
        <v>308</v>
      </c>
      <c r="I250" s="205" t="s">
        <v>822</v>
      </c>
      <c r="J250" s="205" t="s">
        <v>1580</v>
      </c>
    </row>
    <row r="251" spans="1:10" hidden="1" x14ac:dyDescent="0.2">
      <c r="A251" s="205" t="s">
        <v>168</v>
      </c>
      <c r="B251" s="205" t="str">
        <f t="shared" si="3"/>
        <v>30488718-EJECUCION</v>
      </c>
      <c r="C251" s="205" t="s">
        <v>1587</v>
      </c>
      <c r="D251" s="205" t="s">
        <v>45</v>
      </c>
      <c r="E251" s="205">
        <v>92341</v>
      </c>
      <c r="F251" s="205" t="s">
        <v>245</v>
      </c>
      <c r="G251" s="205" t="s">
        <v>818</v>
      </c>
      <c r="H251" s="205" t="s">
        <v>2797</v>
      </c>
      <c r="I251" s="205" t="s">
        <v>845</v>
      </c>
      <c r="J251" s="205" t="s">
        <v>1588</v>
      </c>
    </row>
    <row r="252" spans="1:10" hidden="1" x14ac:dyDescent="0.2">
      <c r="A252" s="205" t="s">
        <v>168</v>
      </c>
      <c r="B252" s="205" t="str">
        <f t="shared" si="3"/>
        <v>40002504-EJECUCION</v>
      </c>
      <c r="C252" s="205" t="s">
        <v>1591</v>
      </c>
      <c r="D252" s="205" t="s">
        <v>871</v>
      </c>
      <c r="E252" s="205">
        <v>440950</v>
      </c>
      <c r="F252" s="205" t="s">
        <v>814</v>
      </c>
      <c r="G252" s="205" t="s">
        <v>1241</v>
      </c>
      <c r="H252" s="205" t="s">
        <v>2797</v>
      </c>
      <c r="I252" s="205" t="s">
        <v>912</v>
      </c>
      <c r="J252" s="205" t="s">
        <v>1592</v>
      </c>
    </row>
    <row r="253" spans="1:10" hidden="1" x14ac:dyDescent="0.2">
      <c r="A253" s="205" t="s">
        <v>168</v>
      </c>
      <c r="B253" s="205" t="str">
        <f t="shared" si="3"/>
        <v>40000709-EJECUCION</v>
      </c>
      <c r="C253" s="205" t="s">
        <v>1593</v>
      </c>
      <c r="D253" s="205" t="s">
        <v>38</v>
      </c>
      <c r="E253" s="205">
        <v>92000</v>
      </c>
      <c r="F253" s="205" t="s">
        <v>245</v>
      </c>
      <c r="G253" s="205" t="s">
        <v>818</v>
      </c>
      <c r="H253" s="205" t="s">
        <v>2797</v>
      </c>
      <c r="I253" s="205" t="s">
        <v>912</v>
      </c>
      <c r="J253" s="205" t="s">
        <v>1594</v>
      </c>
    </row>
    <row r="254" spans="1:10" hidden="1" x14ac:dyDescent="0.2">
      <c r="A254" s="205" t="s">
        <v>168</v>
      </c>
      <c r="B254" s="205" t="str">
        <f t="shared" si="3"/>
        <v>30486106-EJECUCION</v>
      </c>
      <c r="C254" s="205" t="s">
        <v>1595</v>
      </c>
      <c r="D254" s="205" t="s">
        <v>40</v>
      </c>
      <c r="E254" s="205">
        <v>256500</v>
      </c>
      <c r="F254" s="205" t="s">
        <v>245</v>
      </c>
      <c r="G254" s="205" t="s">
        <v>818</v>
      </c>
      <c r="H254" s="205" t="s">
        <v>2797</v>
      </c>
      <c r="I254" s="205" t="s">
        <v>275</v>
      </c>
      <c r="J254" s="205" t="s">
        <v>1596</v>
      </c>
    </row>
    <row r="255" spans="1:10" hidden="1" x14ac:dyDescent="0.2">
      <c r="A255" s="205" t="s">
        <v>9</v>
      </c>
      <c r="B255" s="205" t="str">
        <f t="shared" si="3"/>
        <v>30326322-DISEÑO</v>
      </c>
      <c r="C255" s="205" t="s">
        <v>1597</v>
      </c>
      <c r="D255" s="205" t="s">
        <v>24</v>
      </c>
      <c r="E255" s="205">
        <v>290741</v>
      </c>
      <c r="F255" s="205" t="s">
        <v>245</v>
      </c>
      <c r="G255" s="205" t="s">
        <v>818</v>
      </c>
      <c r="H255" s="205" t="s">
        <v>308</v>
      </c>
      <c r="I255" s="205" t="s">
        <v>822</v>
      </c>
      <c r="J255" s="205" t="s">
        <v>1598</v>
      </c>
    </row>
    <row r="256" spans="1:10" hidden="1" x14ac:dyDescent="0.2">
      <c r="A256" s="205" t="s">
        <v>168</v>
      </c>
      <c r="B256" s="205" t="str">
        <f t="shared" si="3"/>
        <v>30069070-EJECUCION</v>
      </c>
      <c r="C256" s="205" t="s">
        <v>2530</v>
      </c>
      <c r="D256" s="205" t="s">
        <v>2797</v>
      </c>
      <c r="E256" s="205">
        <v>18738191</v>
      </c>
      <c r="F256" s="205" t="s">
        <v>814</v>
      </c>
      <c r="G256" s="205" t="s">
        <v>815</v>
      </c>
      <c r="H256" s="205" t="s">
        <v>8</v>
      </c>
      <c r="I256" s="205" t="s">
        <v>275</v>
      </c>
      <c r="J256" s="205" t="s">
        <v>2531</v>
      </c>
    </row>
    <row r="257" spans="1:10" hidden="1" x14ac:dyDescent="0.2">
      <c r="A257" s="205" t="s">
        <v>9</v>
      </c>
      <c r="B257" s="205" t="str">
        <f t="shared" si="3"/>
        <v>30085125-DISEÑO</v>
      </c>
      <c r="C257" s="205" t="s">
        <v>1603</v>
      </c>
      <c r="D257" s="205" t="s">
        <v>25</v>
      </c>
      <c r="E257" s="205">
        <v>27353</v>
      </c>
      <c r="F257" s="205" t="s">
        <v>245</v>
      </c>
      <c r="G257" s="205" t="s">
        <v>818</v>
      </c>
      <c r="H257" s="205" t="s">
        <v>308</v>
      </c>
      <c r="I257" s="205" t="s">
        <v>274</v>
      </c>
      <c r="J257" s="205" t="s">
        <v>1604</v>
      </c>
    </row>
    <row r="258" spans="1:10" hidden="1" x14ac:dyDescent="0.2">
      <c r="A258" s="205" t="s">
        <v>9</v>
      </c>
      <c r="B258" s="205" t="str">
        <f t="shared" si="3"/>
        <v>30377475-DISEÑO</v>
      </c>
      <c r="C258" s="205" t="s">
        <v>1629</v>
      </c>
      <c r="D258" s="205" t="s">
        <v>2797</v>
      </c>
      <c r="E258" s="205">
        <v>2517020</v>
      </c>
      <c r="F258" s="205" t="s">
        <v>814</v>
      </c>
      <c r="G258" s="205" t="s">
        <v>958</v>
      </c>
      <c r="H258" s="205" t="s">
        <v>8</v>
      </c>
      <c r="I258" s="205" t="s">
        <v>274</v>
      </c>
      <c r="J258" s="205" t="s">
        <v>761</v>
      </c>
    </row>
    <row r="259" spans="1:10" hidden="1" x14ac:dyDescent="0.2">
      <c r="A259" s="205" t="s">
        <v>168</v>
      </c>
      <c r="B259" s="205" t="str">
        <f t="shared" ref="B259:B322" si="4">CONCATENATE(MID(J259,1,8),"-",A259)</f>
        <v>30481289-EJECUCION</v>
      </c>
      <c r="C259" s="205" t="s">
        <v>1581</v>
      </c>
      <c r="D259" s="205" t="s">
        <v>2797</v>
      </c>
      <c r="E259" s="205">
        <v>10408350</v>
      </c>
      <c r="F259" s="205" t="s">
        <v>814</v>
      </c>
      <c r="G259" s="205" t="s">
        <v>815</v>
      </c>
      <c r="H259" s="205" t="s">
        <v>2797</v>
      </c>
      <c r="I259" s="205" t="s">
        <v>275</v>
      </c>
      <c r="J259" s="205" t="s">
        <v>1582</v>
      </c>
    </row>
    <row r="260" spans="1:10" hidden="1" x14ac:dyDescent="0.2">
      <c r="A260" s="205" t="s">
        <v>168</v>
      </c>
      <c r="B260" s="205" t="str">
        <f t="shared" si="4"/>
        <v>30212372-EJECUCION</v>
      </c>
      <c r="C260" s="205" t="s">
        <v>1583</v>
      </c>
      <c r="D260" s="205" t="s">
        <v>26</v>
      </c>
      <c r="E260" s="205">
        <v>334315</v>
      </c>
      <c r="F260" s="205" t="s">
        <v>245</v>
      </c>
      <c r="G260" s="205" t="s">
        <v>818</v>
      </c>
      <c r="H260" s="205" t="s">
        <v>8</v>
      </c>
      <c r="I260" s="205" t="s">
        <v>826</v>
      </c>
      <c r="J260" s="205" t="s">
        <v>1584</v>
      </c>
    </row>
    <row r="261" spans="1:10" hidden="1" x14ac:dyDescent="0.2">
      <c r="A261" s="205" t="s">
        <v>168</v>
      </c>
      <c r="B261" s="205" t="str">
        <f t="shared" si="4"/>
        <v>30134570-EJECUCION</v>
      </c>
      <c r="C261" s="205" t="s">
        <v>1585</v>
      </c>
      <c r="D261" s="205" t="s">
        <v>289</v>
      </c>
      <c r="E261" s="205">
        <v>96723</v>
      </c>
      <c r="F261" s="205" t="s">
        <v>245</v>
      </c>
      <c r="G261" s="205" t="s">
        <v>818</v>
      </c>
      <c r="H261" s="205" t="s">
        <v>2797</v>
      </c>
      <c r="I261" s="205" t="s">
        <v>819</v>
      </c>
      <c r="J261" s="205" t="s">
        <v>1586</v>
      </c>
    </row>
    <row r="262" spans="1:10" hidden="1" x14ac:dyDescent="0.2">
      <c r="A262" s="205" t="s">
        <v>168</v>
      </c>
      <c r="B262" s="205" t="str">
        <f t="shared" si="4"/>
        <v>30487763-EJECUCION</v>
      </c>
      <c r="C262" s="205" t="s">
        <v>1605</v>
      </c>
      <c r="D262" s="205" t="s">
        <v>855</v>
      </c>
      <c r="E262" s="205">
        <v>89985</v>
      </c>
      <c r="F262" s="205" t="s">
        <v>245</v>
      </c>
      <c r="G262" s="205" t="s">
        <v>818</v>
      </c>
      <c r="H262" s="205" t="s">
        <v>2797</v>
      </c>
      <c r="I262" s="205" t="s">
        <v>874</v>
      </c>
      <c r="J262" s="205" t="s">
        <v>1606</v>
      </c>
    </row>
    <row r="263" spans="1:10" x14ac:dyDescent="0.2">
      <c r="A263" s="205" t="s">
        <v>169</v>
      </c>
      <c r="B263" s="205" t="str">
        <f t="shared" si="4"/>
        <v>30098600-PREFACTIBILIDAD</v>
      </c>
      <c r="C263" s="205" t="s">
        <v>1589</v>
      </c>
      <c r="D263" s="205" t="s">
        <v>31</v>
      </c>
      <c r="E263" s="205">
        <v>194851</v>
      </c>
      <c r="F263" s="205" t="s">
        <v>245</v>
      </c>
      <c r="G263" s="205" t="s">
        <v>818</v>
      </c>
      <c r="H263" s="205" t="s">
        <v>8</v>
      </c>
      <c r="I263" s="205" t="s">
        <v>274</v>
      </c>
      <c r="J263" s="205" t="s">
        <v>1590</v>
      </c>
    </row>
    <row r="264" spans="1:10" hidden="1" x14ac:dyDescent="0.2">
      <c r="A264" s="205" t="s">
        <v>168</v>
      </c>
      <c r="B264" s="205" t="str">
        <f t="shared" si="4"/>
        <v>30133755-EJECUCION</v>
      </c>
      <c r="C264" s="205" t="s">
        <v>1619</v>
      </c>
      <c r="D264" s="205" t="s">
        <v>2797</v>
      </c>
      <c r="E264" s="205">
        <v>9774474</v>
      </c>
      <c r="F264" s="205" t="s">
        <v>245</v>
      </c>
      <c r="G264" s="205" t="s">
        <v>818</v>
      </c>
      <c r="H264" s="205" t="s">
        <v>2797</v>
      </c>
      <c r="I264" s="205" t="s">
        <v>275</v>
      </c>
      <c r="J264" s="205" t="s">
        <v>1620</v>
      </c>
    </row>
    <row r="265" spans="1:10" hidden="1" x14ac:dyDescent="0.2">
      <c r="A265" s="205" t="s">
        <v>168</v>
      </c>
      <c r="B265" s="205" t="str">
        <f t="shared" si="4"/>
        <v>30407375-EJECUCION</v>
      </c>
      <c r="C265" s="205" t="s">
        <v>1650</v>
      </c>
      <c r="D265" s="205" t="s">
        <v>2797</v>
      </c>
      <c r="E265" s="205">
        <v>1683944</v>
      </c>
      <c r="F265" s="205" t="s">
        <v>814</v>
      </c>
      <c r="G265" s="205" t="s">
        <v>815</v>
      </c>
      <c r="H265" s="205" t="s">
        <v>8</v>
      </c>
      <c r="I265" s="205" t="s">
        <v>275</v>
      </c>
      <c r="J265" s="205" t="s">
        <v>1651</v>
      </c>
    </row>
    <row r="266" spans="1:10" hidden="1" x14ac:dyDescent="0.2">
      <c r="A266" s="205" t="s">
        <v>168</v>
      </c>
      <c r="B266" s="205" t="str">
        <f t="shared" si="4"/>
        <v>30135739-EJECUCION</v>
      </c>
      <c r="C266" s="205" t="s">
        <v>361</v>
      </c>
      <c r="D266" s="205" t="s">
        <v>945</v>
      </c>
      <c r="E266" s="205">
        <v>665056</v>
      </c>
      <c r="F266" s="205" t="s">
        <v>245</v>
      </c>
      <c r="G266" s="205" t="s">
        <v>818</v>
      </c>
      <c r="H266" s="205" t="s">
        <v>2797</v>
      </c>
      <c r="I266" s="205" t="s">
        <v>274</v>
      </c>
      <c r="J266" s="205" t="s">
        <v>1652</v>
      </c>
    </row>
    <row r="267" spans="1:10" hidden="1" x14ac:dyDescent="0.2">
      <c r="A267" s="205" t="s">
        <v>168</v>
      </c>
      <c r="B267" s="205" t="str">
        <f t="shared" si="4"/>
        <v>30324573-EJECUCION</v>
      </c>
      <c r="C267" s="205" t="s">
        <v>539</v>
      </c>
      <c r="D267" s="205" t="s">
        <v>2797</v>
      </c>
      <c r="E267" s="205">
        <v>1229023</v>
      </c>
      <c r="F267" s="205" t="s">
        <v>245</v>
      </c>
      <c r="G267" s="205" t="s">
        <v>818</v>
      </c>
      <c r="H267" s="205" t="s">
        <v>8</v>
      </c>
      <c r="I267" s="205" t="s">
        <v>274</v>
      </c>
      <c r="J267" s="205" t="s">
        <v>1653</v>
      </c>
    </row>
    <row r="268" spans="1:10" hidden="1" x14ac:dyDescent="0.2">
      <c r="A268" s="205" t="s">
        <v>168</v>
      </c>
      <c r="B268" s="205" t="str">
        <f t="shared" si="4"/>
        <v>30110899-EJECUCION</v>
      </c>
      <c r="C268" s="205" t="s">
        <v>1654</v>
      </c>
      <c r="D268" s="205" t="s">
        <v>871</v>
      </c>
      <c r="E268" s="205">
        <v>1754006</v>
      </c>
      <c r="F268" s="205" t="s">
        <v>814</v>
      </c>
      <c r="G268" s="205" t="s">
        <v>892</v>
      </c>
      <c r="H268" s="205" t="s">
        <v>2797</v>
      </c>
      <c r="I268" s="205" t="s">
        <v>275</v>
      </c>
      <c r="J268" s="205" t="s">
        <v>1655</v>
      </c>
    </row>
    <row r="269" spans="1:10" hidden="1" x14ac:dyDescent="0.2">
      <c r="A269" s="205" t="s">
        <v>9</v>
      </c>
      <c r="B269" s="205" t="str">
        <f t="shared" si="4"/>
        <v>30462950-DISEÑO</v>
      </c>
      <c r="C269" s="205" t="s">
        <v>1656</v>
      </c>
      <c r="D269" s="205" t="s">
        <v>7</v>
      </c>
      <c r="E269" s="205">
        <v>161670</v>
      </c>
      <c r="F269" s="205" t="s">
        <v>814</v>
      </c>
      <c r="G269" s="205" t="s">
        <v>892</v>
      </c>
      <c r="H269" s="205" t="s">
        <v>2797</v>
      </c>
      <c r="I269" s="205" t="s">
        <v>838</v>
      </c>
      <c r="J269" s="205" t="s">
        <v>1657</v>
      </c>
    </row>
    <row r="270" spans="1:10" hidden="1" x14ac:dyDescent="0.2">
      <c r="A270" s="205" t="s">
        <v>168</v>
      </c>
      <c r="B270" s="205" t="str">
        <f t="shared" si="4"/>
        <v>30283374-EJECUCION</v>
      </c>
      <c r="C270" s="205" t="s">
        <v>1658</v>
      </c>
      <c r="D270" s="205" t="s">
        <v>871</v>
      </c>
      <c r="E270" s="205">
        <v>6412919</v>
      </c>
      <c r="F270" s="205" t="s">
        <v>814</v>
      </c>
      <c r="G270" s="205" t="s">
        <v>892</v>
      </c>
      <c r="H270" s="205" t="s">
        <v>8</v>
      </c>
      <c r="I270" s="205" t="s">
        <v>275</v>
      </c>
      <c r="J270" s="205" t="s">
        <v>1659</v>
      </c>
    </row>
    <row r="271" spans="1:10" hidden="1" x14ac:dyDescent="0.2">
      <c r="A271" s="205" t="s">
        <v>9</v>
      </c>
      <c r="B271" s="205" t="str">
        <f t="shared" si="4"/>
        <v>30487236-DISEÑO</v>
      </c>
      <c r="C271" s="205" t="s">
        <v>1660</v>
      </c>
      <c r="D271" s="205" t="s">
        <v>871</v>
      </c>
      <c r="E271" s="205">
        <v>125685</v>
      </c>
      <c r="F271" s="205" t="s">
        <v>245</v>
      </c>
      <c r="G271" s="205" t="s">
        <v>818</v>
      </c>
      <c r="H271" s="205" t="s">
        <v>2797</v>
      </c>
      <c r="I271" s="205" t="s">
        <v>274</v>
      </c>
      <c r="J271" s="205" t="s">
        <v>1661</v>
      </c>
    </row>
    <row r="272" spans="1:10" hidden="1" x14ac:dyDescent="0.2">
      <c r="A272" s="205" t="s">
        <v>168</v>
      </c>
      <c r="B272" s="205" t="str">
        <f t="shared" si="4"/>
        <v>30101329-EJECUCION</v>
      </c>
      <c r="C272" s="205" t="s">
        <v>1630</v>
      </c>
      <c r="D272" s="205" t="s">
        <v>2797</v>
      </c>
      <c r="E272" s="205">
        <v>20006494</v>
      </c>
      <c r="F272" s="205" t="s">
        <v>814</v>
      </c>
      <c r="G272" s="205" t="s">
        <v>815</v>
      </c>
      <c r="H272" s="205" t="s">
        <v>8</v>
      </c>
      <c r="I272" s="205" t="s">
        <v>275</v>
      </c>
      <c r="J272" s="205" t="s">
        <v>1631</v>
      </c>
    </row>
    <row r="273" spans="1:10" hidden="1" x14ac:dyDescent="0.2">
      <c r="A273" s="205" t="s">
        <v>168</v>
      </c>
      <c r="B273" s="205" t="str">
        <f t="shared" si="4"/>
        <v>30484973-EJECUCION</v>
      </c>
      <c r="C273" s="205" t="s">
        <v>2820</v>
      </c>
      <c r="D273" s="205" t="s">
        <v>33</v>
      </c>
      <c r="E273" s="205">
        <v>92000</v>
      </c>
      <c r="F273" s="205" t="s">
        <v>245</v>
      </c>
      <c r="G273" s="205" t="s">
        <v>818</v>
      </c>
      <c r="H273" s="205" t="s">
        <v>2797</v>
      </c>
      <c r="I273" s="205" t="s">
        <v>826</v>
      </c>
      <c r="J273" s="205" t="s">
        <v>2821</v>
      </c>
    </row>
    <row r="274" spans="1:10" hidden="1" x14ac:dyDescent="0.2">
      <c r="A274" s="205" t="s">
        <v>168</v>
      </c>
      <c r="B274" s="205" t="str">
        <f t="shared" si="4"/>
        <v>30466394-EJECUCION</v>
      </c>
      <c r="C274" s="205" t="s">
        <v>367</v>
      </c>
      <c r="D274" s="205" t="s">
        <v>35</v>
      </c>
      <c r="E274" s="205">
        <v>3233</v>
      </c>
      <c r="F274" s="205" t="s">
        <v>1607</v>
      </c>
      <c r="G274" s="205" t="s">
        <v>1608</v>
      </c>
      <c r="H274" s="205" t="s">
        <v>8</v>
      </c>
      <c r="I274" s="205" t="s">
        <v>826</v>
      </c>
      <c r="J274" s="205" t="s">
        <v>1609</v>
      </c>
    </row>
    <row r="275" spans="1:10" hidden="1" x14ac:dyDescent="0.2">
      <c r="A275" s="205" t="s">
        <v>9</v>
      </c>
      <c r="B275" s="205" t="str">
        <f t="shared" si="4"/>
        <v>30475883-DISEÑO</v>
      </c>
      <c r="C275" s="205" t="s">
        <v>1610</v>
      </c>
      <c r="D275" s="205" t="s">
        <v>2797</v>
      </c>
      <c r="E275" s="205">
        <v>168162</v>
      </c>
      <c r="F275" s="205" t="s">
        <v>245</v>
      </c>
      <c r="G275" s="205" t="s">
        <v>818</v>
      </c>
      <c r="H275" s="205" t="s">
        <v>2797</v>
      </c>
      <c r="I275" s="205" t="s">
        <v>822</v>
      </c>
      <c r="J275" s="205" t="s">
        <v>1611</v>
      </c>
    </row>
    <row r="276" spans="1:10" hidden="1" x14ac:dyDescent="0.2">
      <c r="A276" s="205" t="s">
        <v>168</v>
      </c>
      <c r="B276" s="205" t="str">
        <f t="shared" si="4"/>
        <v>30486029-EJECUCION</v>
      </c>
      <c r="C276" s="205" t="s">
        <v>1612</v>
      </c>
      <c r="D276" s="205" t="s">
        <v>33</v>
      </c>
      <c r="E276" s="205">
        <v>66631</v>
      </c>
      <c r="F276" s="205" t="s">
        <v>245</v>
      </c>
      <c r="G276" s="205" t="s">
        <v>818</v>
      </c>
      <c r="H276" s="205" t="s">
        <v>2797</v>
      </c>
      <c r="I276" s="205" t="s">
        <v>822</v>
      </c>
      <c r="J276" s="205" t="s">
        <v>1613</v>
      </c>
    </row>
    <row r="277" spans="1:10" hidden="1" x14ac:dyDescent="0.2">
      <c r="A277" s="205" t="s">
        <v>168</v>
      </c>
      <c r="B277" s="205" t="str">
        <f t="shared" si="4"/>
        <v>30125850-EJECUCION</v>
      </c>
      <c r="C277" s="205" t="s">
        <v>384</v>
      </c>
      <c r="D277" s="205" t="s">
        <v>39</v>
      </c>
      <c r="E277" s="205">
        <v>302702</v>
      </c>
      <c r="F277" s="205" t="s">
        <v>245</v>
      </c>
      <c r="G277" s="205" t="s">
        <v>818</v>
      </c>
      <c r="H277" s="205" t="s">
        <v>308</v>
      </c>
      <c r="I277" s="205" t="s">
        <v>912</v>
      </c>
      <c r="J277" s="205" t="s">
        <v>1614</v>
      </c>
    </row>
    <row r="278" spans="1:10" hidden="1" x14ac:dyDescent="0.2">
      <c r="A278" s="205" t="s">
        <v>168</v>
      </c>
      <c r="B278" s="205" t="str">
        <f t="shared" si="4"/>
        <v>30188272-EJECUCION</v>
      </c>
      <c r="C278" s="205" t="s">
        <v>1615</v>
      </c>
      <c r="D278" s="205" t="s">
        <v>25</v>
      </c>
      <c r="E278" s="205">
        <v>129544</v>
      </c>
      <c r="F278" s="205" t="s">
        <v>245</v>
      </c>
      <c r="G278" s="205" t="s">
        <v>818</v>
      </c>
      <c r="H278" s="205" t="s">
        <v>2797</v>
      </c>
      <c r="I278" s="205" t="s">
        <v>286</v>
      </c>
      <c r="J278" s="205" t="s">
        <v>1616</v>
      </c>
    </row>
    <row r="279" spans="1:10" hidden="1" x14ac:dyDescent="0.2">
      <c r="A279" s="205" t="s">
        <v>168</v>
      </c>
      <c r="B279" s="205" t="str">
        <f t="shared" si="4"/>
        <v>30475639-EJECUCION</v>
      </c>
      <c r="C279" s="205" t="s">
        <v>1617</v>
      </c>
      <c r="D279" s="205" t="s">
        <v>7</v>
      </c>
      <c r="E279" s="205">
        <v>1576944</v>
      </c>
      <c r="F279" s="205" t="s">
        <v>814</v>
      </c>
      <c r="G279" s="205" t="s">
        <v>905</v>
      </c>
      <c r="H279" s="205" t="s">
        <v>8</v>
      </c>
      <c r="I279" s="205" t="s">
        <v>822</v>
      </c>
      <c r="J279" s="205" t="s">
        <v>1618</v>
      </c>
    </row>
    <row r="280" spans="1:10" hidden="1" x14ac:dyDescent="0.2">
      <c r="A280" s="205" t="s">
        <v>168</v>
      </c>
      <c r="B280" s="205" t="str">
        <f t="shared" si="4"/>
        <v>30458546-EJECUCION</v>
      </c>
      <c r="C280" s="205" t="s">
        <v>2337</v>
      </c>
      <c r="D280" s="205" t="s">
        <v>2797</v>
      </c>
      <c r="E280" s="205">
        <v>404955</v>
      </c>
      <c r="F280" s="205" t="s">
        <v>245</v>
      </c>
      <c r="G280" s="205" t="s">
        <v>818</v>
      </c>
      <c r="H280" s="205" t="s">
        <v>2797</v>
      </c>
      <c r="I280" s="205" t="s">
        <v>274</v>
      </c>
      <c r="J280" s="205" t="s">
        <v>2338</v>
      </c>
    </row>
    <row r="281" spans="1:10" hidden="1" x14ac:dyDescent="0.2">
      <c r="A281" s="205" t="s">
        <v>168</v>
      </c>
      <c r="B281" s="205" t="str">
        <f t="shared" si="4"/>
        <v>30125776-EJECUCION</v>
      </c>
      <c r="C281" s="205" t="s">
        <v>1762</v>
      </c>
      <c r="D281" s="205" t="s">
        <v>2797</v>
      </c>
      <c r="E281" s="205">
        <v>1414705</v>
      </c>
      <c r="F281" s="205" t="s">
        <v>814</v>
      </c>
      <c r="G281" s="205" t="s">
        <v>958</v>
      </c>
      <c r="H281" s="205" t="s">
        <v>8</v>
      </c>
      <c r="I281" s="205" t="s">
        <v>274</v>
      </c>
      <c r="J281" s="205" t="s">
        <v>1763</v>
      </c>
    </row>
    <row r="282" spans="1:10" hidden="1" x14ac:dyDescent="0.2">
      <c r="A282" s="205" t="s">
        <v>168</v>
      </c>
      <c r="B282" s="205" t="str">
        <f t="shared" si="4"/>
        <v>20144598-EJECUCION</v>
      </c>
      <c r="C282" s="205" t="s">
        <v>1621</v>
      </c>
      <c r="D282" s="205" t="s">
        <v>2797</v>
      </c>
      <c r="E282" s="205">
        <v>1329954</v>
      </c>
      <c r="F282" s="205" t="s">
        <v>245</v>
      </c>
      <c r="G282" s="205" t="s">
        <v>818</v>
      </c>
      <c r="H282" s="205" t="s">
        <v>8</v>
      </c>
      <c r="I282" s="205" t="s">
        <v>275</v>
      </c>
      <c r="J282" s="205" t="s">
        <v>124</v>
      </c>
    </row>
    <row r="283" spans="1:10" hidden="1" x14ac:dyDescent="0.2">
      <c r="A283" s="205" t="s">
        <v>168</v>
      </c>
      <c r="B283" s="205" t="str">
        <f t="shared" si="4"/>
        <v>30440729-EJECUCION</v>
      </c>
      <c r="C283" s="205" t="s">
        <v>1675</v>
      </c>
      <c r="D283" s="205" t="s">
        <v>2797</v>
      </c>
      <c r="E283" s="205">
        <v>360078</v>
      </c>
      <c r="F283" s="205" t="s">
        <v>245</v>
      </c>
      <c r="G283" s="205" t="s">
        <v>818</v>
      </c>
      <c r="H283" s="205" t="s">
        <v>2797</v>
      </c>
      <c r="I283" s="205" t="s">
        <v>286</v>
      </c>
      <c r="J283" s="205" t="s">
        <v>1676</v>
      </c>
    </row>
    <row r="284" spans="1:10" hidden="1" x14ac:dyDescent="0.2">
      <c r="A284" s="205" t="s">
        <v>168</v>
      </c>
      <c r="B284" s="205" t="str">
        <f t="shared" si="4"/>
        <v>30085619-EJECUCION</v>
      </c>
      <c r="C284" s="205" t="s">
        <v>1632</v>
      </c>
      <c r="D284" s="205" t="s">
        <v>7</v>
      </c>
      <c r="E284" s="205">
        <v>190400</v>
      </c>
      <c r="F284" s="205" t="s">
        <v>245</v>
      </c>
      <c r="G284" s="205" t="s">
        <v>818</v>
      </c>
      <c r="H284" s="205" t="s">
        <v>2797</v>
      </c>
      <c r="I284" s="205" t="s">
        <v>842</v>
      </c>
      <c r="J284" s="205" t="s">
        <v>1633</v>
      </c>
    </row>
    <row r="285" spans="1:10" hidden="1" x14ac:dyDescent="0.2">
      <c r="A285" s="205" t="s">
        <v>168</v>
      </c>
      <c r="B285" s="205" t="str">
        <f t="shared" si="4"/>
        <v>30474236-EJECUCION</v>
      </c>
      <c r="C285" s="205" t="s">
        <v>1634</v>
      </c>
      <c r="D285" s="205" t="s">
        <v>33</v>
      </c>
      <c r="E285" s="205">
        <v>642932</v>
      </c>
      <c r="F285" s="205" t="s">
        <v>814</v>
      </c>
      <c r="G285" s="205" t="s">
        <v>905</v>
      </c>
      <c r="H285" s="205" t="s">
        <v>8</v>
      </c>
      <c r="I285" s="205" t="s">
        <v>822</v>
      </c>
      <c r="J285" s="205" t="s">
        <v>1635</v>
      </c>
    </row>
    <row r="286" spans="1:10" hidden="1" x14ac:dyDescent="0.2">
      <c r="A286" s="205" t="s">
        <v>168</v>
      </c>
      <c r="B286" s="205" t="str">
        <f t="shared" si="4"/>
        <v>30448275-EJECUCION</v>
      </c>
      <c r="C286" s="205" t="s">
        <v>1791</v>
      </c>
      <c r="D286" s="205" t="s">
        <v>2797</v>
      </c>
      <c r="E286" s="205">
        <v>328269</v>
      </c>
      <c r="F286" s="205" t="s">
        <v>245</v>
      </c>
      <c r="G286" s="205" t="s">
        <v>818</v>
      </c>
      <c r="H286" s="205" t="s">
        <v>2797</v>
      </c>
      <c r="I286" s="205" t="s">
        <v>275</v>
      </c>
      <c r="J286" s="205" t="s">
        <v>1792</v>
      </c>
    </row>
    <row r="287" spans="1:10" hidden="1" x14ac:dyDescent="0.2">
      <c r="A287" s="205" t="s">
        <v>168</v>
      </c>
      <c r="B287" s="205" t="str">
        <f t="shared" si="4"/>
        <v>30488445-EJECUCION</v>
      </c>
      <c r="C287" s="205" t="s">
        <v>1636</v>
      </c>
      <c r="D287" s="205" t="s">
        <v>871</v>
      </c>
      <c r="E287" s="205">
        <v>48197</v>
      </c>
      <c r="F287" s="205" t="s">
        <v>245</v>
      </c>
      <c r="G287" s="205" t="s">
        <v>818</v>
      </c>
      <c r="H287" s="205" t="s">
        <v>2797</v>
      </c>
      <c r="I287" s="205" t="s">
        <v>286</v>
      </c>
      <c r="J287" s="205" t="s">
        <v>1637</v>
      </c>
    </row>
    <row r="288" spans="1:10" hidden="1" x14ac:dyDescent="0.2">
      <c r="A288" s="205" t="s">
        <v>168</v>
      </c>
      <c r="B288" s="205" t="str">
        <f t="shared" si="4"/>
        <v>40002682-EJECUCION</v>
      </c>
      <c r="C288" s="205" t="s">
        <v>1638</v>
      </c>
      <c r="D288" s="205" t="s">
        <v>871</v>
      </c>
      <c r="E288" s="205">
        <v>150000</v>
      </c>
      <c r="F288" s="205" t="s">
        <v>814</v>
      </c>
      <c r="G288" s="205" t="s">
        <v>887</v>
      </c>
      <c r="H288" s="205" t="s">
        <v>2797</v>
      </c>
      <c r="I288" s="205" t="s">
        <v>822</v>
      </c>
      <c r="J288" s="205" t="s">
        <v>1639</v>
      </c>
    </row>
    <row r="289" spans="1:10" hidden="1" x14ac:dyDescent="0.2">
      <c r="A289" s="205" t="s">
        <v>168</v>
      </c>
      <c r="B289" s="205" t="str">
        <f t="shared" si="4"/>
        <v>30395673-EJECUCION</v>
      </c>
      <c r="C289" s="205" t="s">
        <v>1640</v>
      </c>
      <c r="D289" s="205" t="s">
        <v>37</v>
      </c>
      <c r="E289" s="205">
        <v>82079</v>
      </c>
      <c r="F289" s="205" t="s">
        <v>245</v>
      </c>
      <c r="G289" s="205" t="s">
        <v>818</v>
      </c>
      <c r="H289" s="205" t="s">
        <v>2797</v>
      </c>
      <c r="I289" s="205" t="s">
        <v>286</v>
      </c>
      <c r="J289" s="205" t="s">
        <v>1641</v>
      </c>
    </row>
    <row r="290" spans="1:10" hidden="1" x14ac:dyDescent="0.2">
      <c r="A290" s="205" t="s">
        <v>168</v>
      </c>
      <c r="B290" s="205" t="str">
        <f t="shared" si="4"/>
        <v>30323023-EJECUCION</v>
      </c>
      <c r="C290" s="205" t="s">
        <v>1642</v>
      </c>
      <c r="D290" s="205" t="s">
        <v>2797</v>
      </c>
      <c r="E290" s="205">
        <v>2059708</v>
      </c>
      <c r="F290" s="205" t="s">
        <v>245</v>
      </c>
      <c r="G290" s="205" t="s">
        <v>818</v>
      </c>
      <c r="H290" s="205" t="s">
        <v>2797</v>
      </c>
      <c r="I290" s="205" t="s">
        <v>275</v>
      </c>
      <c r="J290" s="205" t="s">
        <v>1643</v>
      </c>
    </row>
    <row r="291" spans="1:10" hidden="1" x14ac:dyDescent="0.2">
      <c r="A291" s="205" t="s">
        <v>9</v>
      </c>
      <c r="B291" s="205" t="str">
        <f t="shared" si="4"/>
        <v>30247072-DISEÑO</v>
      </c>
      <c r="C291" s="205" t="s">
        <v>1662</v>
      </c>
      <c r="D291" s="205" t="s">
        <v>19</v>
      </c>
      <c r="E291" s="205">
        <v>76935</v>
      </c>
      <c r="F291" s="205" t="s">
        <v>245</v>
      </c>
      <c r="G291" s="205" t="s">
        <v>818</v>
      </c>
      <c r="H291" s="205" t="s">
        <v>8</v>
      </c>
      <c r="I291" s="205" t="s">
        <v>275</v>
      </c>
      <c r="J291" s="205" t="s">
        <v>1663</v>
      </c>
    </row>
    <row r="292" spans="1:10" hidden="1" x14ac:dyDescent="0.2">
      <c r="A292" s="205" t="s">
        <v>9</v>
      </c>
      <c r="B292" s="205" t="str">
        <f t="shared" si="4"/>
        <v>30237972-DISEÑO</v>
      </c>
      <c r="C292" s="205" t="s">
        <v>1644</v>
      </c>
      <c r="D292" s="205" t="s">
        <v>2797</v>
      </c>
      <c r="E292" s="205">
        <v>175588</v>
      </c>
      <c r="F292" s="205" t="s">
        <v>814</v>
      </c>
      <c r="G292" s="205" t="s">
        <v>1087</v>
      </c>
      <c r="H292" s="205" t="s">
        <v>8</v>
      </c>
      <c r="I292" s="205" t="s">
        <v>275</v>
      </c>
      <c r="J292" s="205" t="s">
        <v>1645</v>
      </c>
    </row>
    <row r="293" spans="1:10" hidden="1" x14ac:dyDescent="0.2">
      <c r="A293" s="205" t="s">
        <v>168</v>
      </c>
      <c r="B293" s="205" t="str">
        <f t="shared" si="4"/>
        <v>40001507-EJECUCION</v>
      </c>
      <c r="C293" s="205" t="s">
        <v>1646</v>
      </c>
      <c r="D293" s="205" t="s">
        <v>2797</v>
      </c>
      <c r="E293" s="205">
        <v>707940</v>
      </c>
      <c r="F293" s="205" t="s">
        <v>245</v>
      </c>
      <c r="G293" s="205" t="s">
        <v>818</v>
      </c>
      <c r="H293" s="205" t="s">
        <v>2797</v>
      </c>
      <c r="I293" s="205" t="s">
        <v>274</v>
      </c>
      <c r="J293" s="205" t="s">
        <v>1647</v>
      </c>
    </row>
    <row r="294" spans="1:10" hidden="1" x14ac:dyDescent="0.2">
      <c r="A294" s="205" t="s">
        <v>168</v>
      </c>
      <c r="B294" s="205" t="str">
        <f t="shared" si="4"/>
        <v>30486081-EJECUCION</v>
      </c>
      <c r="C294" s="205" t="s">
        <v>1648</v>
      </c>
      <c r="D294" s="205" t="s">
        <v>40</v>
      </c>
      <c r="E294" s="205">
        <v>159546</v>
      </c>
      <c r="F294" s="205" t="s">
        <v>245</v>
      </c>
      <c r="G294" s="205" t="s">
        <v>818</v>
      </c>
      <c r="H294" s="205" t="s">
        <v>308</v>
      </c>
      <c r="I294" s="205" t="s">
        <v>819</v>
      </c>
      <c r="J294" s="205" t="s">
        <v>1649</v>
      </c>
    </row>
    <row r="295" spans="1:10" hidden="1" x14ac:dyDescent="0.2">
      <c r="A295" s="205" t="s">
        <v>168</v>
      </c>
      <c r="B295" s="205" t="str">
        <f t="shared" si="4"/>
        <v>30283175-EJECUCION</v>
      </c>
      <c r="C295" s="205" t="s">
        <v>1667</v>
      </c>
      <c r="D295" s="205" t="s">
        <v>7</v>
      </c>
      <c r="E295" s="205">
        <v>3918847</v>
      </c>
      <c r="F295" s="205" t="s">
        <v>814</v>
      </c>
      <c r="G295" s="205" t="s">
        <v>892</v>
      </c>
      <c r="H295" s="205" t="s">
        <v>8</v>
      </c>
      <c r="I295" s="205" t="s">
        <v>275</v>
      </c>
      <c r="J295" s="205" t="s">
        <v>1668</v>
      </c>
    </row>
    <row r="296" spans="1:10" hidden="1" x14ac:dyDescent="0.2">
      <c r="A296" s="205" t="s">
        <v>168</v>
      </c>
      <c r="B296" s="205" t="str">
        <f t="shared" si="4"/>
        <v>30076949-EJECUCION</v>
      </c>
      <c r="C296" s="205" t="s">
        <v>385</v>
      </c>
      <c r="D296" s="205" t="s">
        <v>31</v>
      </c>
      <c r="E296" s="205">
        <v>7048323</v>
      </c>
      <c r="F296" s="205" t="s">
        <v>245</v>
      </c>
      <c r="G296" s="205" t="s">
        <v>818</v>
      </c>
      <c r="H296" s="205" t="s">
        <v>296</v>
      </c>
      <c r="I296" s="205" t="s">
        <v>822</v>
      </c>
      <c r="J296" s="205" t="s">
        <v>1669</v>
      </c>
    </row>
    <row r="297" spans="1:10" hidden="1" x14ac:dyDescent="0.2">
      <c r="A297" s="205" t="s">
        <v>9</v>
      </c>
      <c r="B297" s="205" t="str">
        <f t="shared" si="4"/>
        <v>30102226-DISEÑO</v>
      </c>
      <c r="C297" s="205" t="s">
        <v>359</v>
      </c>
      <c r="D297" s="205" t="s">
        <v>18</v>
      </c>
      <c r="E297" s="205">
        <v>161494</v>
      </c>
      <c r="F297" s="205" t="s">
        <v>245</v>
      </c>
      <c r="G297" s="205" t="s">
        <v>818</v>
      </c>
      <c r="H297" s="205" t="s">
        <v>2797</v>
      </c>
      <c r="I297" s="205" t="s">
        <v>286</v>
      </c>
      <c r="J297" s="205" t="s">
        <v>1670</v>
      </c>
    </row>
    <row r="298" spans="1:10" hidden="1" x14ac:dyDescent="0.2">
      <c r="A298" s="205" t="s">
        <v>9</v>
      </c>
      <c r="B298" s="205" t="str">
        <f t="shared" si="4"/>
        <v>30384429-DISEÑO</v>
      </c>
      <c r="C298" s="205" t="s">
        <v>1522</v>
      </c>
      <c r="D298" s="205" t="s">
        <v>2797</v>
      </c>
      <c r="E298" s="205">
        <v>933924</v>
      </c>
      <c r="F298" s="205" t="s">
        <v>814</v>
      </c>
      <c r="G298" s="205" t="s">
        <v>815</v>
      </c>
      <c r="H298" s="205" t="s">
        <v>2797</v>
      </c>
      <c r="I298" s="205" t="s">
        <v>275</v>
      </c>
      <c r="J298" s="205" t="s">
        <v>1523</v>
      </c>
    </row>
    <row r="299" spans="1:10" hidden="1" x14ac:dyDescent="0.2">
      <c r="A299" s="205" t="s">
        <v>168</v>
      </c>
      <c r="B299" s="205" t="str">
        <f t="shared" si="4"/>
        <v>30468098-EJECUCION</v>
      </c>
      <c r="C299" s="205" t="s">
        <v>1282</v>
      </c>
      <c r="D299" s="205" t="s">
        <v>2797</v>
      </c>
      <c r="E299" s="205">
        <v>287280</v>
      </c>
      <c r="F299" s="205" t="s">
        <v>245</v>
      </c>
      <c r="G299" s="205" t="s">
        <v>818</v>
      </c>
      <c r="H299" s="205" t="s">
        <v>2797</v>
      </c>
      <c r="I299" s="205" t="s">
        <v>842</v>
      </c>
      <c r="J299" s="205" t="s">
        <v>1283</v>
      </c>
    </row>
    <row r="300" spans="1:10" hidden="1" x14ac:dyDescent="0.2">
      <c r="A300" s="205" t="s">
        <v>168</v>
      </c>
      <c r="B300" s="205" t="str">
        <f t="shared" si="4"/>
        <v>30484611-EJECUCION</v>
      </c>
      <c r="C300" s="205" t="s">
        <v>1286</v>
      </c>
      <c r="D300" s="205" t="s">
        <v>2797</v>
      </c>
      <c r="E300" s="205">
        <v>423856</v>
      </c>
      <c r="F300" s="205" t="s">
        <v>814</v>
      </c>
      <c r="G300" s="205" t="s">
        <v>1287</v>
      </c>
      <c r="H300" s="205" t="s">
        <v>8</v>
      </c>
      <c r="I300" s="205" t="s">
        <v>286</v>
      </c>
      <c r="J300" s="205" t="s">
        <v>1288</v>
      </c>
    </row>
    <row r="301" spans="1:10" hidden="1" x14ac:dyDescent="0.2">
      <c r="A301" s="205" t="s">
        <v>168</v>
      </c>
      <c r="B301" s="205" t="str">
        <f t="shared" si="4"/>
        <v>30392525-EJECUCION</v>
      </c>
      <c r="C301" s="205" t="s">
        <v>1289</v>
      </c>
      <c r="D301" s="205" t="s">
        <v>2797</v>
      </c>
      <c r="E301" s="205">
        <v>472705</v>
      </c>
      <c r="F301" s="205" t="s">
        <v>814</v>
      </c>
      <c r="G301" s="205" t="s">
        <v>1204</v>
      </c>
      <c r="H301" s="205" t="s">
        <v>2797</v>
      </c>
      <c r="I301" s="205" t="s">
        <v>902</v>
      </c>
      <c r="J301" s="205" t="s">
        <v>1290</v>
      </c>
    </row>
    <row r="302" spans="1:10" hidden="1" x14ac:dyDescent="0.2">
      <c r="A302" s="205" t="s">
        <v>168</v>
      </c>
      <c r="B302" s="205" t="str">
        <f t="shared" si="4"/>
        <v>30063478-EJECUCION</v>
      </c>
      <c r="C302" s="205" t="s">
        <v>1677</v>
      </c>
      <c r="D302" s="205" t="s">
        <v>871</v>
      </c>
      <c r="E302" s="205">
        <v>2481467</v>
      </c>
      <c r="F302" s="205" t="s">
        <v>245</v>
      </c>
      <c r="G302" s="205" t="s">
        <v>818</v>
      </c>
      <c r="H302" s="205" t="s">
        <v>8</v>
      </c>
      <c r="I302" s="205" t="s">
        <v>822</v>
      </c>
      <c r="J302" s="205" t="s">
        <v>696</v>
      </c>
    </row>
    <row r="303" spans="1:10" hidden="1" x14ac:dyDescent="0.2">
      <c r="A303" s="205" t="s">
        <v>168</v>
      </c>
      <c r="B303" s="205" t="str">
        <f t="shared" si="4"/>
        <v>30395773-EJECUCION</v>
      </c>
      <c r="C303" s="205" t="s">
        <v>1251</v>
      </c>
      <c r="D303" s="205" t="s">
        <v>29</v>
      </c>
      <c r="E303" s="205">
        <v>161670</v>
      </c>
      <c r="F303" s="205" t="s">
        <v>245</v>
      </c>
      <c r="G303" s="205" t="s">
        <v>818</v>
      </c>
      <c r="H303" s="205" t="s">
        <v>2797</v>
      </c>
      <c r="I303" s="205" t="s">
        <v>286</v>
      </c>
      <c r="J303" s="205" t="s">
        <v>1252</v>
      </c>
    </row>
    <row r="304" spans="1:10" hidden="1" x14ac:dyDescent="0.2">
      <c r="A304" s="205" t="s">
        <v>9</v>
      </c>
      <c r="B304" s="205" t="str">
        <f t="shared" si="4"/>
        <v>30377073-DISEÑO</v>
      </c>
      <c r="C304" s="205" t="s">
        <v>1253</v>
      </c>
      <c r="D304" s="205" t="s">
        <v>22</v>
      </c>
      <c r="E304" s="205">
        <v>141431</v>
      </c>
      <c r="F304" s="205" t="s">
        <v>814</v>
      </c>
      <c r="G304" s="205" t="s">
        <v>953</v>
      </c>
      <c r="H304" s="205" t="s">
        <v>8</v>
      </c>
      <c r="I304" s="205" t="s">
        <v>838</v>
      </c>
      <c r="J304" s="205" t="s">
        <v>1254</v>
      </c>
    </row>
    <row r="305" spans="1:10" hidden="1" x14ac:dyDescent="0.2">
      <c r="A305" s="205" t="s">
        <v>168</v>
      </c>
      <c r="B305" s="205" t="str">
        <f t="shared" si="4"/>
        <v>40002263-EJECUCION</v>
      </c>
      <c r="C305" s="205" t="s">
        <v>1255</v>
      </c>
      <c r="D305" s="205" t="s">
        <v>29</v>
      </c>
      <c r="E305" s="205">
        <v>229116</v>
      </c>
      <c r="F305" s="205" t="s">
        <v>245</v>
      </c>
      <c r="G305" s="205" t="s">
        <v>818</v>
      </c>
      <c r="H305" s="205" t="s">
        <v>2797</v>
      </c>
      <c r="I305" s="205" t="s">
        <v>819</v>
      </c>
      <c r="J305" s="205" t="s">
        <v>1256</v>
      </c>
    </row>
    <row r="306" spans="1:10" hidden="1" x14ac:dyDescent="0.2">
      <c r="A306" s="205" t="s">
        <v>168</v>
      </c>
      <c r="B306" s="205" t="str">
        <f t="shared" si="4"/>
        <v>30124981-EJECUCION</v>
      </c>
      <c r="C306" s="205" t="s">
        <v>1257</v>
      </c>
      <c r="D306" s="205" t="s">
        <v>2797</v>
      </c>
      <c r="E306" s="205">
        <v>3957500</v>
      </c>
      <c r="F306" s="205" t="s">
        <v>814</v>
      </c>
      <c r="G306" s="205" t="s">
        <v>815</v>
      </c>
      <c r="H306" s="205" t="s">
        <v>296</v>
      </c>
      <c r="I306" s="205" t="s">
        <v>275</v>
      </c>
      <c r="J306" s="205" t="s">
        <v>1258</v>
      </c>
    </row>
    <row r="307" spans="1:10" hidden="1" x14ac:dyDescent="0.2">
      <c r="A307" s="205" t="s">
        <v>168</v>
      </c>
      <c r="B307" s="205" t="str">
        <f t="shared" si="4"/>
        <v>30341439-EJECUCION</v>
      </c>
      <c r="C307" s="205" t="s">
        <v>1259</v>
      </c>
      <c r="D307" s="205" t="s">
        <v>2797</v>
      </c>
      <c r="E307" s="205">
        <v>210000</v>
      </c>
      <c r="F307" s="205" t="s">
        <v>245</v>
      </c>
      <c r="G307" s="205" t="s">
        <v>818</v>
      </c>
      <c r="H307" s="205" t="s">
        <v>2797</v>
      </c>
      <c r="I307" s="205" t="s">
        <v>842</v>
      </c>
      <c r="J307" s="205" t="s">
        <v>1260</v>
      </c>
    </row>
    <row r="308" spans="1:10" hidden="1" x14ac:dyDescent="0.2">
      <c r="A308" s="205" t="s">
        <v>168</v>
      </c>
      <c r="B308" s="205" t="str">
        <f t="shared" si="4"/>
        <v>30488417-EJECUCION</v>
      </c>
      <c r="C308" s="205" t="s">
        <v>1261</v>
      </c>
      <c r="D308" s="205" t="s">
        <v>16</v>
      </c>
      <c r="E308" s="205">
        <v>25650</v>
      </c>
      <c r="F308" s="205" t="s">
        <v>245</v>
      </c>
      <c r="G308" s="205" t="s">
        <v>818</v>
      </c>
      <c r="H308" s="205" t="s">
        <v>2797</v>
      </c>
      <c r="I308" s="205" t="s">
        <v>286</v>
      </c>
      <c r="J308" s="205" t="s">
        <v>1262</v>
      </c>
    </row>
    <row r="309" spans="1:10" hidden="1" x14ac:dyDescent="0.2">
      <c r="A309" s="205" t="s">
        <v>168</v>
      </c>
      <c r="B309" s="205" t="str">
        <f t="shared" si="4"/>
        <v>30483223-EJECUCION</v>
      </c>
      <c r="C309" s="205" t="s">
        <v>1263</v>
      </c>
      <c r="D309" s="205" t="s">
        <v>44</v>
      </c>
      <c r="E309" s="205">
        <v>46429</v>
      </c>
      <c r="F309" s="205" t="s">
        <v>245</v>
      </c>
      <c r="G309" s="205" t="s">
        <v>818</v>
      </c>
      <c r="H309" s="205" t="s">
        <v>2797</v>
      </c>
      <c r="I309" s="205" t="s">
        <v>826</v>
      </c>
      <c r="J309" s="205" t="s">
        <v>1264</v>
      </c>
    </row>
    <row r="310" spans="1:10" hidden="1" x14ac:dyDescent="0.2">
      <c r="A310" s="205" t="s">
        <v>168</v>
      </c>
      <c r="B310" s="205" t="str">
        <f t="shared" si="4"/>
        <v>30118591-EJECUCION</v>
      </c>
      <c r="C310" s="205" t="s">
        <v>377</v>
      </c>
      <c r="D310" s="205" t="s">
        <v>39</v>
      </c>
      <c r="E310" s="205">
        <v>244114</v>
      </c>
      <c r="F310" s="205" t="s">
        <v>245</v>
      </c>
      <c r="G310" s="205" t="s">
        <v>818</v>
      </c>
      <c r="H310" s="205" t="s">
        <v>8</v>
      </c>
      <c r="I310" s="205" t="s">
        <v>819</v>
      </c>
      <c r="J310" s="205" t="s">
        <v>1664</v>
      </c>
    </row>
    <row r="311" spans="1:10" hidden="1" x14ac:dyDescent="0.2">
      <c r="A311" s="205" t="s">
        <v>168</v>
      </c>
      <c r="B311" s="205" t="str">
        <f t="shared" si="4"/>
        <v>30482899-EJECUCION</v>
      </c>
      <c r="C311" s="205" t="s">
        <v>1665</v>
      </c>
      <c r="D311" s="205" t="s">
        <v>17</v>
      </c>
      <c r="E311" s="205">
        <v>80000</v>
      </c>
      <c r="F311" s="205" t="s">
        <v>245</v>
      </c>
      <c r="G311" s="205" t="s">
        <v>818</v>
      </c>
      <c r="H311" s="205" t="s">
        <v>2797</v>
      </c>
      <c r="I311" s="205" t="s">
        <v>286</v>
      </c>
      <c r="J311" s="205" t="s">
        <v>1666</v>
      </c>
    </row>
    <row r="312" spans="1:10" hidden="1" x14ac:dyDescent="0.2">
      <c r="A312" s="205" t="s">
        <v>168</v>
      </c>
      <c r="B312" s="205" t="str">
        <f t="shared" si="4"/>
        <v>30093309-EJECUCION</v>
      </c>
      <c r="C312" s="205" t="s">
        <v>1671</v>
      </c>
      <c r="D312" s="205" t="s">
        <v>945</v>
      </c>
      <c r="E312" s="205">
        <v>6760272</v>
      </c>
      <c r="F312" s="205" t="s">
        <v>245</v>
      </c>
      <c r="G312" s="205" t="s">
        <v>818</v>
      </c>
      <c r="H312" s="205" t="s">
        <v>8</v>
      </c>
      <c r="I312" s="205" t="s">
        <v>822</v>
      </c>
      <c r="J312" s="205" t="s">
        <v>1672</v>
      </c>
    </row>
    <row r="313" spans="1:10" hidden="1" x14ac:dyDescent="0.2">
      <c r="A313" s="205" t="s">
        <v>9</v>
      </c>
      <c r="B313" s="205" t="str">
        <f t="shared" si="4"/>
        <v>30349926-DISEÑO</v>
      </c>
      <c r="C313" s="205" t="s">
        <v>1673</v>
      </c>
      <c r="D313" s="205" t="s">
        <v>2797</v>
      </c>
      <c r="E313" s="205">
        <v>433296</v>
      </c>
      <c r="F313" s="205" t="s">
        <v>814</v>
      </c>
      <c r="G313" s="205" t="s">
        <v>953</v>
      </c>
      <c r="H313" s="205" t="s">
        <v>8</v>
      </c>
      <c r="I313" s="205" t="s">
        <v>275</v>
      </c>
      <c r="J313" s="205" t="s">
        <v>1674</v>
      </c>
    </row>
    <row r="314" spans="1:10" hidden="1" x14ac:dyDescent="0.2">
      <c r="A314" s="205" t="s">
        <v>168</v>
      </c>
      <c r="B314" s="205" t="str">
        <f t="shared" si="4"/>
        <v>30036048-EJECUCION</v>
      </c>
      <c r="C314" s="205" t="s">
        <v>1278</v>
      </c>
      <c r="D314" s="205" t="s">
        <v>29</v>
      </c>
      <c r="E314" s="205">
        <v>199778</v>
      </c>
      <c r="F314" s="205" t="s">
        <v>245</v>
      </c>
      <c r="G314" s="205" t="s">
        <v>818</v>
      </c>
      <c r="H314" s="205" t="s">
        <v>308</v>
      </c>
      <c r="I314" s="205" t="s">
        <v>819</v>
      </c>
      <c r="J314" s="205" t="s">
        <v>1279</v>
      </c>
    </row>
    <row r="315" spans="1:10" hidden="1" x14ac:dyDescent="0.2">
      <c r="A315" s="205" t="s">
        <v>9</v>
      </c>
      <c r="B315" s="205" t="str">
        <f t="shared" si="4"/>
        <v>30465788-DISEÑO</v>
      </c>
      <c r="C315" s="205" t="s">
        <v>1322</v>
      </c>
      <c r="D315" s="205" t="s">
        <v>2797</v>
      </c>
      <c r="E315" s="205">
        <v>315552</v>
      </c>
      <c r="F315" s="205" t="s">
        <v>245</v>
      </c>
      <c r="G315" s="205" t="s">
        <v>818</v>
      </c>
      <c r="H315" s="205" t="s">
        <v>8</v>
      </c>
      <c r="I315" s="205" t="s">
        <v>275</v>
      </c>
      <c r="J315" s="205" t="s">
        <v>1323</v>
      </c>
    </row>
    <row r="316" spans="1:10" hidden="1" x14ac:dyDescent="0.2">
      <c r="A316" s="205" t="s">
        <v>9</v>
      </c>
      <c r="B316" s="205" t="str">
        <f t="shared" si="4"/>
        <v>30135220-DISEÑO</v>
      </c>
      <c r="C316" s="205" t="s">
        <v>1324</v>
      </c>
      <c r="D316" s="205" t="s">
        <v>36</v>
      </c>
      <c r="E316" s="205">
        <v>46583</v>
      </c>
      <c r="F316" s="205" t="s">
        <v>814</v>
      </c>
      <c r="G316" s="205" t="s">
        <v>892</v>
      </c>
      <c r="H316" s="205" t="s">
        <v>308</v>
      </c>
      <c r="I316" s="205" t="s">
        <v>838</v>
      </c>
      <c r="J316" s="205" t="s">
        <v>1325</v>
      </c>
    </row>
    <row r="317" spans="1:10" hidden="1" x14ac:dyDescent="0.2">
      <c r="A317" s="205" t="s">
        <v>168</v>
      </c>
      <c r="B317" s="205" t="str">
        <f t="shared" si="4"/>
        <v>30061828-EJECUCION</v>
      </c>
      <c r="C317" s="205" t="s">
        <v>1326</v>
      </c>
      <c r="D317" s="205" t="s">
        <v>2797</v>
      </c>
      <c r="E317" s="205">
        <v>2145221</v>
      </c>
      <c r="F317" s="205" t="s">
        <v>814</v>
      </c>
      <c r="G317" s="205" t="s">
        <v>815</v>
      </c>
      <c r="H317" s="205" t="s">
        <v>8</v>
      </c>
      <c r="I317" s="205" t="s">
        <v>275</v>
      </c>
      <c r="J317" s="205" t="s">
        <v>1327</v>
      </c>
    </row>
    <row r="318" spans="1:10" hidden="1" x14ac:dyDescent="0.2">
      <c r="A318" s="205" t="s">
        <v>168</v>
      </c>
      <c r="B318" s="205" t="str">
        <f t="shared" si="4"/>
        <v>30286822-EJECUCION</v>
      </c>
      <c r="C318" s="205" t="s">
        <v>1265</v>
      </c>
      <c r="D318" s="205" t="s">
        <v>44</v>
      </c>
      <c r="E318" s="205">
        <v>903894</v>
      </c>
      <c r="F318" s="205" t="s">
        <v>814</v>
      </c>
      <c r="G318" s="205" t="s">
        <v>892</v>
      </c>
      <c r="H318" s="205" t="s">
        <v>8</v>
      </c>
      <c r="I318" s="205" t="s">
        <v>838</v>
      </c>
      <c r="J318" s="205" t="s">
        <v>1266</v>
      </c>
    </row>
    <row r="319" spans="1:10" hidden="1" x14ac:dyDescent="0.2">
      <c r="A319" s="205" t="s">
        <v>168</v>
      </c>
      <c r="B319" s="205" t="str">
        <f t="shared" si="4"/>
        <v>30085972-EJECUCION</v>
      </c>
      <c r="C319" s="205" t="s">
        <v>1267</v>
      </c>
      <c r="D319" s="205" t="s">
        <v>33</v>
      </c>
      <c r="E319" s="205">
        <v>1725628</v>
      </c>
      <c r="F319" s="205" t="s">
        <v>245</v>
      </c>
      <c r="G319" s="205" t="s">
        <v>818</v>
      </c>
      <c r="H319" s="205" t="s">
        <v>8</v>
      </c>
      <c r="I319" s="205" t="s">
        <v>822</v>
      </c>
      <c r="J319" s="205" t="s">
        <v>1268</v>
      </c>
    </row>
    <row r="320" spans="1:10" hidden="1" x14ac:dyDescent="0.2">
      <c r="A320" s="205" t="s">
        <v>168</v>
      </c>
      <c r="B320" s="205" t="str">
        <f t="shared" si="4"/>
        <v>30310674-EJECUCION</v>
      </c>
      <c r="C320" s="205" t="s">
        <v>1269</v>
      </c>
      <c r="D320" s="205" t="s">
        <v>35</v>
      </c>
      <c r="E320" s="205">
        <v>648702</v>
      </c>
      <c r="F320" s="205" t="s">
        <v>245</v>
      </c>
      <c r="G320" s="205" t="s">
        <v>818</v>
      </c>
      <c r="H320" s="205" t="s">
        <v>8</v>
      </c>
      <c r="I320" s="205" t="s">
        <v>826</v>
      </c>
      <c r="J320" s="205" t="s">
        <v>1270</v>
      </c>
    </row>
    <row r="321" spans="1:10" hidden="1" x14ac:dyDescent="0.2">
      <c r="A321" s="205" t="s">
        <v>168</v>
      </c>
      <c r="B321" s="205" t="str">
        <f t="shared" si="4"/>
        <v>30341424-EJECUCION</v>
      </c>
      <c r="C321" s="205" t="s">
        <v>1271</v>
      </c>
      <c r="D321" s="205" t="s">
        <v>2797</v>
      </c>
      <c r="E321" s="205">
        <v>144502</v>
      </c>
      <c r="F321" s="205" t="s">
        <v>245</v>
      </c>
      <c r="G321" s="205" t="s">
        <v>818</v>
      </c>
      <c r="H321" s="205" t="s">
        <v>2797</v>
      </c>
      <c r="I321" s="205" t="s">
        <v>842</v>
      </c>
      <c r="J321" s="205" t="s">
        <v>1272</v>
      </c>
    </row>
    <row r="322" spans="1:10" hidden="1" x14ac:dyDescent="0.2">
      <c r="A322" s="205" t="s">
        <v>168</v>
      </c>
      <c r="B322" s="205" t="str">
        <f t="shared" si="4"/>
        <v>40000840-EJECUCION</v>
      </c>
      <c r="C322" s="205" t="s">
        <v>1291</v>
      </c>
      <c r="D322" s="205" t="s">
        <v>2797</v>
      </c>
      <c r="E322" s="205">
        <v>102208</v>
      </c>
      <c r="F322" s="205" t="s">
        <v>245</v>
      </c>
      <c r="G322" s="205" t="s">
        <v>818</v>
      </c>
      <c r="H322" s="205" t="s">
        <v>2797</v>
      </c>
      <c r="I322" s="205" t="s">
        <v>842</v>
      </c>
      <c r="J322" s="205" t="s">
        <v>1292</v>
      </c>
    </row>
    <row r="323" spans="1:10" hidden="1" x14ac:dyDescent="0.2">
      <c r="A323" s="205" t="s">
        <v>168</v>
      </c>
      <c r="B323" s="205" t="str">
        <f t="shared" ref="B323:B386" si="5">CONCATENATE(MID(J323,1,8),"-",A323)</f>
        <v>30488659-EJECUCION</v>
      </c>
      <c r="C323" s="205" t="s">
        <v>1293</v>
      </c>
      <c r="D323" s="205" t="s">
        <v>29</v>
      </c>
      <c r="E323" s="205">
        <v>28570</v>
      </c>
      <c r="F323" s="205" t="s">
        <v>245</v>
      </c>
      <c r="G323" s="205" t="s">
        <v>818</v>
      </c>
      <c r="H323" s="205" t="s">
        <v>2797</v>
      </c>
      <c r="I323" s="205" t="s">
        <v>286</v>
      </c>
      <c r="J323" s="205" t="s">
        <v>1294</v>
      </c>
    </row>
    <row r="324" spans="1:10" hidden="1" x14ac:dyDescent="0.2">
      <c r="A324" s="205" t="s">
        <v>169</v>
      </c>
      <c r="B324" s="205" t="str">
        <f t="shared" si="5"/>
        <v>30483152-PREFACTIBILIDAD</v>
      </c>
      <c r="C324" s="205" t="s">
        <v>1273</v>
      </c>
      <c r="D324" s="205" t="s">
        <v>2797</v>
      </c>
      <c r="E324" s="205">
        <v>410913</v>
      </c>
      <c r="F324" s="205" t="s">
        <v>814</v>
      </c>
      <c r="G324" s="205" t="s">
        <v>815</v>
      </c>
      <c r="H324" s="205" t="s">
        <v>8</v>
      </c>
      <c r="I324" s="205" t="s">
        <v>275</v>
      </c>
      <c r="J324" s="205" t="s">
        <v>1274</v>
      </c>
    </row>
    <row r="325" spans="1:10" hidden="1" x14ac:dyDescent="0.2">
      <c r="A325" s="205" t="s">
        <v>169</v>
      </c>
      <c r="B325" s="205" t="str">
        <f t="shared" si="5"/>
        <v>30483959-PREFACTIBILIDAD</v>
      </c>
      <c r="C325" s="205" t="s">
        <v>1275</v>
      </c>
      <c r="D325" s="205" t="s">
        <v>2797</v>
      </c>
      <c r="E325" s="205">
        <v>410913</v>
      </c>
      <c r="F325" s="205" t="s">
        <v>814</v>
      </c>
      <c r="G325" s="205" t="s">
        <v>815</v>
      </c>
      <c r="H325" s="205" t="s">
        <v>2797</v>
      </c>
      <c r="I325" s="205" t="s">
        <v>275</v>
      </c>
      <c r="J325" s="205" t="s">
        <v>1276</v>
      </c>
    </row>
    <row r="326" spans="1:10" hidden="1" x14ac:dyDescent="0.2">
      <c r="A326" s="205" t="s">
        <v>9</v>
      </c>
      <c r="B326" s="205" t="str">
        <f t="shared" si="5"/>
        <v>30485368-DISEÑO</v>
      </c>
      <c r="C326" s="205" t="s">
        <v>446</v>
      </c>
      <c r="D326" s="205" t="s">
        <v>33</v>
      </c>
      <c r="E326" s="205">
        <v>92340</v>
      </c>
      <c r="F326" s="205" t="s">
        <v>245</v>
      </c>
      <c r="G326" s="205" t="s">
        <v>818</v>
      </c>
      <c r="H326" s="205" t="s">
        <v>2797</v>
      </c>
      <c r="I326" s="205" t="s">
        <v>274</v>
      </c>
      <c r="J326" s="205" t="s">
        <v>1277</v>
      </c>
    </row>
    <row r="327" spans="1:10" hidden="1" x14ac:dyDescent="0.2">
      <c r="A327" s="205" t="s">
        <v>168</v>
      </c>
      <c r="B327" s="205" t="str">
        <f t="shared" si="5"/>
        <v>30129384-EJECUCION</v>
      </c>
      <c r="C327" s="205" t="s">
        <v>1280</v>
      </c>
      <c r="D327" s="205" t="s">
        <v>7</v>
      </c>
      <c r="E327" s="205">
        <v>1699741</v>
      </c>
      <c r="F327" s="205" t="s">
        <v>245</v>
      </c>
      <c r="G327" s="205" t="s">
        <v>818</v>
      </c>
      <c r="H327" s="205" t="s">
        <v>8</v>
      </c>
      <c r="I327" s="205" t="s">
        <v>274</v>
      </c>
      <c r="J327" s="205" t="s">
        <v>1281</v>
      </c>
    </row>
    <row r="328" spans="1:10" hidden="1" x14ac:dyDescent="0.2">
      <c r="A328" s="205" t="s">
        <v>168</v>
      </c>
      <c r="B328" s="205" t="str">
        <f t="shared" si="5"/>
        <v>30062818-EJECUCION</v>
      </c>
      <c r="C328" s="205" t="s">
        <v>1313</v>
      </c>
      <c r="D328" s="205" t="s">
        <v>7</v>
      </c>
      <c r="E328" s="205">
        <v>3085683</v>
      </c>
      <c r="F328" s="205" t="s">
        <v>245</v>
      </c>
      <c r="G328" s="205" t="s">
        <v>818</v>
      </c>
      <c r="H328" s="205" t="s">
        <v>8</v>
      </c>
      <c r="I328" s="205" t="s">
        <v>274</v>
      </c>
      <c r="J328" s="205" t="s">
        <v>1314</v>
      </c>
    </row>
    <row r="329" spans="1:10" hidden="1" x14ac:dyDescent="0.2">
      <c r="A329" s="205" t="s">
        <v>9</v>
      </c>
      <c r="B329" s="205" t="str">
        <f t="shared" si="5"/>
        <v>30124002-DISEÑO</v>
      </c>
      <c r="C329" s="205" t="s">
        <v>1315</v>
      </c>
      <c r="D329" s="205" t="s">
        <v>858</v>
      </c>
      <c r="E329" s="205">
        <v>121225</v>
      </c>
      <c r="F329" s="205" t="s">
        <v>814</v>
      </c>
      <c r="G329" s="205" t="s">
        <v>815</v>
      </c>
      <c r="H329" s="205" t="s">
        <v>8</v>
      </c>
      <c r="I329" s="205" t="s">
        <v>275</v>
      </c>
      <c r="J329" s="205" t="s">
        <v>1316</v>
      </c>
    </row>
    <row r="330" spans="1:10" hidden="1" x14ac:dyDescent="0.2">
      <c r="A330" s="205" t="s">
        <v>168</v>
      </c>
      <c r="B330" s="205" t="str">
        <f t="shared" si="5"/>
        <v>30485370-EJECUCION</v>
      </c>
      <c r="C330" s="205" t="s">
        <v>1337</v>
      </c>
      <c r="D330" s="205" t="s">
        <v>33</v>
      </c>
      <c r="E330" s="205">
        <v>279072</v>
      </c>
      <c r="F330" s="205" t="s">
        <v>245</v>
      </c>
      <c r="G330" s="205" t="s">
        <v>818</v>
      </c>
      <c r="H330" s="205" t="s">
        <v>2797</v>
      </c>
      <c r="I330" s="205" t="s">
        <v>845</v>
      </c>
      <c r="J330" s="205" t="s">
        <v>1338</v>
      </c>
    </row>
    <row r="331" spans="1:10" hidden="1" x14ac:dyDescent="0.2">
      <c r="A331" s="205" t="s">
        <v>9</v>
      </c>
      <c r="B331" s="205" t="str">
        <f t="shared" si="5"/>
        <v>30073995-DISEÑO</v>
      </c>
      <c r="C331" s="205" t="s">
        <v>1339</v>
      </c>
      <c r="D331" s="205" t="s">
        <v>25</v>
      </c>
      <c r="E331" s="205">
        <v>76028</v>
      </c>
      <c r="F331" s="205" t="s">
        <v>245</v>
      </c>
      <c r="G331" s="205" t="s">
        <v>818</v>
      </c>
      <c r="H331" s="205" t="s">
        <v>2797</v>
      </c>
      <c r="I331" s="205" t="s">
        <v>822</v>
      </c>
      <c r="J331" s="205" t="s">
        <v>1340</v>
      </c>
    </row>
    <row r="332" spans="1:10" hidden="1" x14ac:dyDescent="0.2">
      <c r="A332" s="205" t="s">
        <v>9</v>
      </c>
      <c r="B332" s="205" t="str">
        <f t="shared" si="5"/>
        <v>30485764-DISEÑO</v>
      </c>
      <c r="C332" s="205" t="s">
        <v>1341</v>
      </c>
      <c r="D332" s="205" t="s">
        <v>18</v>
      </c>
      <c r="E332" s="205">
        <v>51095</v>
      </c>
      <c r="F332" s="205" t="s">
        <v>814</v>
      </c>
      <c r="G332" s="205" t="s">
        <v>892</v>
      </c>
      <c r="H332" s="205" t="s">
        <v>308</v>
      </c>
      <c r="I332" s="205" t="s">
        <v>838</v>
      </c>
      <c r="J332" s="205" t="s">
        <v>1342</v>
      </c>
    </row>
    <row r="333" spans="1:10" hidden="1" x14ac:dyDescent="0.2">
      <c r="A333" s="205" t="s">
        <v>168</v>
      </c>
      <c r="B333" s="205" t="str">
        <f t="shared" si="5"/>
        <v>30480722-EJECUCION</v>
      </c>
      <c r="C333" s="205" t="s">
        <v>364</v>
      </c>
      <c r="D333" s="205" t="s">
        <v>38</v>
      </c>
      <c r="E333" s="205">
        <v>513000</v>
      </c>
      <c r="F333" s="205" t="s">
        <v>245</v>
      </c>
      <c r="G333" s="205" t="s">
        <v>818</v>
      </c>
      <c r="H333" s="205" t="s">
        <v>2797</v>
      </c>
      <c r="I333" s="205" t="s">
        <v>274</v>
      </c>
      <c r="J333" s="205" t="s">
        <v>1367</v>
      </c>
    </row>
    <row r="334" spans="1:10" hidden="1" x14ac:dyDescent="0.2">
      <c r="A334" s="205" t="s">
        <v>168</v>
      </c>
      <c r="B334" s="205" t="str">
        <f t="shared" si="5"/>
        <v>30117891-EJECUCION</v>
      </c>
      <c r="C334" s="205" t="s">
        <v>1295</v>
      </c>
      <c r="D334" s="205" t="s">
        <v>29</v>
      </c>
      <c r="E334" s="205">
        <v>183854</v>
      </c>
      <c r="F334" s="205" t="s">
        <v>245</v>
      </c>
      <c r="G334" s="205" t="s">
        <v>818</v>
      </c>
      <c r="H334" s="205" t="s">
        <v>8</v>
      </c>
      <c r="I334" s="205" t="s">
        <v>275</v>
      </c>
      <c r="J334" s="205" t="s">
        <v>1296</v>
      </c>
    </row>
    <row r="335" spans="1:10" hidden="1" x14ac:dyDescent="0.2">
      <c r="A335" s="205" t="s">
        <v>169</v>
      </c>
      <c r="B335" s="205" t="str">
        <f t="shared" si="5"/>
        <v>30257872-PREFACTIBILIDAD</v>
      </c>
      <c r="C335" s="205" t="s">
        <v>1297</v>
      </c>
      <c r="D335" s="205" t="s">
        <v>2797</v>
      </c>
      <c r="E335" s="205">
        <v>404789</v>
      </c>
      <c r="F335" s="205" t="s">
        <v>814</v>
      </c>
      <c r="G335" s="205" t="s">
        <v>815</v>
      </c>
      <c r="H335" s="205" t="s">
        <v>8</v>
      </c>
      <c r="I335" s="205" t="s">
        <v>275</v>
      </c>
      <c r="J335" s="205" t="s">
        <v>1298</v>
      </c>
    </row>
    <row r="336" spans="1:10" hidden="1" x14ac:dyDescent="0.2">
      <c r="A336" s="205" t="s">
        <v>168</v>
      </c>
      <c r="B336" s="205" t="str">
        <f t="shared" si="5"/>
        <v>30488540-EJECUCION</v>
      </c>
      <c r="C336" s="205" t="s">
        <v>1299</v>
      </c>
      <c r="D336" s="205" t="s">
        <v>26</v>
      </c>
      <c r="E336" s="205">
        <v>71820</v>
      </c>
      <c r="F336" s="205" t="s">
        <v>245</v>
      </c>
      <c r="G336" s="205" t="s">
        <v>818</v>
      </c>
      <c r="H336" s="205" t="s">
        <v>2797</v>
      </c>
      <c r="I336" s="205" t="s">
        <v>286</v>
      </c>
      <c r="J336" s="205" t="s">
        <v>1300</v>
      </c>
    </row>
    <row r="337" spans="1:10" hidden="1" x14ac:dyDescent="0.2">
      <c r="A337" s="205" t="s">
        <v>168</v>
      </c>
      <c r="B337" s="205" t="str">
        <f t="shared" si="5"/>
        <v>30488543-EJECUCION</v>
      </c>
      <c r="C337" s="205" t="s">
        <v>1301</v>
      </c>
      <c r="D337" s="205" t="s">
        <v>26</v>
      </c>
      <c r="E337" s="205">
        <v>38475</v>
      </c>
      <c r="F337" s="205" t="s">
        <v>245</v>
      </c>
      <c r="G337" s="205" t="s">
        <v>818</v>
      </c>
      <c r="H337" s="205" t="s">
        <v>2797</v>
      </c>
      <c r="I337" s="205" t="s">
        <v>286</v>
      </c>
      <c r="J337" s="205" t="s">
        <v>1302</v>
      </c>
    </row>
    <row r="338" spans="1:10" hidden="1" x14ac:dyDescent="0.2">
      <c r="A338" s="205" t="s">
        <v>9</v>
      </c>
      <c r="B338" s="205" t="str">
        <f t="shared" si="5"/>
        <v>40001280-DISEÑO</v>
      </c>
      <c r="C338" s="205" t="s">
        <v>1303</v>
      </c>
      <c r="D338" s="205" t="s">
        <v>858</v>
      </c>
      <c r="E338" s="205">
        <v>128250</v>
      </c>
      <c r="F338" s="205" t="s">
        <v>245</v>
      </c>
      <c r="G338" s="205" t="s">
        <v>818</v>
      </c>
      <c r="H338" s="205" t="s">
        <v>2797</v>
      </c>
      <c r="I338" s="205" t="s">
        <v>286</v>
      </c>
      <c r="J338" s="205" t="s">
        <v>1304</v>
      </c>
    </row>
    <row r="339" spans="1:10" hidden="1" x14ac:dyDescent="0.2">
      <c r="A339" s="205" t="s">
        <v>9</v>
      </c>
      <c r="B339" s="205" t="str">
        <f t="shared" si="5"/>
        <v>30484959-DISEÑO</v>
      </c>
      <c r="C339" s="205" t="s">
        <v>1305</v>
      </c>
      <c r="D339" s="205" t="s">
        <v>35</v>
      </c>
      <c r="E339" s="205">
        <v>71820</v>
      </c>
      <c r="F339" s="205" t="s">
        <v>245</v>
      </c>
      <c r="G339" s="205" t="s">
        <v>818</v>
      </c>
      <c r="H339" s="205" t="s">
        <v>2797</v>
      </c>
      <c r="I339" s="205" t="s">
        <v>912</v>
      </c>
      <c r="J339" s="205" t="s">
        <v>1306</v>
      </c>
    </row>
    <row r="340" spans="1:10" hidden="1" x14ac:dyDescent="0.2">
      <c r="A340" s="205" t="s">
        <v>168</v>
      </c>
      <c r="B340" s="205" t="str">
        <f t="shared" si="5"/>
        <v>30122072-EJECUCION</v>
      </c>
      <c r="C340" s="205" t="s">
        <v>1307</v>
      </c>
      <c r="D340" s="205" t="s">
        <v>871</v>
      </c>
      <c r="E340" s="205">
        <v>1124795</v>
      </c>
      <c r="F340" s="205" t="s">
        <v>814</v>
      </c>
      <c r="G340" s="205" t="s">
        <v>815</v>
      </c>
      <c r="H340" s="205" t="s">
        <v>8</v>
      </c>
      <c r="I340" s="205" t="s">
        <v>275</v>
      </c>
      <c r="J340" s="205" t="s">
        <v>1308</v>
      </c>
    </row>
    <row r="341" spans="1:10" hidden="1" x14ac:dyDescent="0.2">
      <c r="A341" s="205" t="s">
        <v>168</v>
      </c>
      <c r="B341" s="205" t="str">
        <f t="shared" si="5"/>
        <v>30458870-EJECUCION</v>
      </c>
      <c r="C341" s="205" t="s">
        <v>1309</v>
      </c>
      <c r="D341" s="205" t="s">
        <v>2797</v>
      </c>
      <c r="E341" s="205">
        <v>22121301</v>
      </c>
      <c r="F341" s="205" t="s">
        <v>814</v>
      </c>
      <c r="G341" s="205" t="s">
        <v>815</v>
      </c>
      <c r="H341" s="205" t="s">
        <v>8</v>
      </c>
      <c r="I341" s="205" t="s">
        <v>275</v>
      </c>
      <c r="J341" s="205" t="s">
        <v>1310</v>
      </c>
    </row>
    <row r="342" spans="1:10" hidden="1" x14ac:dyDescent="0.2">
      <c r="A342" s="205" t="s">
        <v>168</v>
      </c>
      <c r="B342" s="205" t="str">
        <f t="shared" si="5"/>
        <v>30468092-EJECUCION</v>
      </c>
      <c r="C342" s="205" t="s">
        <v>1311</v>
      </c>
      <c r="D342" s="205" t="s">
        <v>2797</v>
      </c>
      <c r="E342" s="205">
        <v>513000</v>
      </c>
      <c r="F342" s="205" t="s">
        <v>245</v>
      </c>
      <c r="G342" s="205" t="s">
        <v>818</v>
      </c>
      <c r="H342" s="205" t="s">
        <v>2797</v>
      </c>
      <c r="I342" s="205" t="s">
        <v>842</v>
      </c>
      <c r="J342" s="205" t="s">
        <v>1312</v>
      </c>
    </row>
    <row r="343" spans="1:10" hidden="1" x14ac:dyDescent="0.2">
      <c r="A343" s="205" t="s">
        <v>168</v>
      </c>
      <c r="B343" s="205" t="str">
        <f t="shared" si="5"/>
        <v>20195455-EJECUCION</v>
      </c>
      <c r="C343" s="205" t="s">
        <v>1317</v>
      </c>
      <c r="D343" s="205" t="s">
        <v>871</v>
      </c>
      <c r="E343" s="205">
        <v>1215107</v>
      </c>
      <c r="F343" s="205" t="s">
        <v>245</v>
      </c>
      <c r="G343" s="205" t="s">
        <v>818</v>
      </c>
      <c r="H343" s="205" t="s">
        <v>2797</v>
      </c>
      <c r="I343" s="205" t="s">
        <v>275</v>
      </c>
      <c r="J343" s="205" t="s">
        <v>716</v>
      </c>
    </row>
    <row r="344" spans="1:10" hidden="1" x14ac:dyDescent="0.2">
      <c r="A344" s="205" t="s">
        <v>168</v>
      </c>
      <c r="B344" s="205" t="str">
        <f t="shared" si="5"/>
        <v>30128989-EJECUCION</v>
      </c>
      <c r="C344" s="205" t="s">
        <v>1318</v>
      </c>
      <c r="D344" s="205" t="s">
        <v>39</v>
      </c>
      <c r="E344" s="205">
        <v>382958</v>
      </c>
      <c r="F344" s="205" t="s">
        <v>814</v>
      </c>
      <c r="G344" s="205" t="s">
        <v>892</v>
      </c>
      <c r="H344" s="205" t="s">
        <v>8</v>
      </c>
      <c r="I344" s="205" t="s">
        <v>838</v>
      </c>
      <c r="J344" s="205" t="s">
        <v>1319</v>
      </c>
    </row>
    <row r="345" spans="1:10" hidden="1" x14ac:dyDescent="0.2">
      <c r="A345" s="205" t="s">
        <v>168</v>
      </c>
      <c r="B345" s="205" t="str">
        <f t="shared" si="5"/>
        <v>30483800-EJECUCION</v>
      </c>
      <c r="C345" s="205" t="s">
        <v>1320</v>
      </c>
      <c r="D345" s="205" t="s">
        <v>17</v>
      </c>
      <c r="E345" s="205">
        <v>89999</v>
      </c>
      <c r="F345" s="205" t="s">
        <v>245</v>
      </c>
      <c r="G345" s="205" t="s">
        <v>818</v>
      </c>
      <c r="H345" s="205" t="s">
        <v>2797</v>
      </c>
      <c r="I345" s="205" t="s">
        <v>822</v>
      </c>
      <c r="J345" s="205" t="s">
        <v>1321</v>
      </c>
    </row>
    <row r="346" spans="1:10" hidden="1" x14ac:dyDescent="0.2">
      <c r="A346" s="205" t="s">
        <v>9</v>
      </c>
      <c r="B346" s="205" t="str">
        <f t="shared" si="5"/>
        <v>30110267-DISEÑO</v>
      </c>
      <c r="C346" s="205" t="s">
        <v>1357</v>
      </c>
      <c r="D346" s="205" t="s">
        <v>2797</v>
      </c>
      <c r="E346" s="205">
        <v>1932272</v>
      </c>
      <c r="F346" s="205" t="s">
        <v>814</v>
      </c>
      <c r="G346" s="205" t="s">
        <v>815</v>
      </c>
      <c r="H346" s="205" t="s">
        <v>296</v>
      </c>
      <c r="I346" s="205" t="s">
        <v>275</v>
      </c>
      <c r="J346" s="205" t="s">
        <v>1358</v>
      </c>
    </row>
    <row r="347" spans="1:10" hidden="1" x14ac:dyDescent="0.2">
      <c r="A347" s="205" t="s">
        <v>168</v>
      </c>
      <c r="B347" s="205" t="str">
        <f t="shared" si="5"/>
        <v>30116443-EJECUCION</v>
      </c>
      <c r="C347" s="205" t="s">
        <v>1359</v>
      </c>
      <c r="D347" s="205" t="s">
        <v>871</v>
      </c>
      <c r="E347" s="205">
        <v>7050986</v>
      </c>
      <c r="F347" s="205" t="s">
        <v>814</v>
      </c>
      <c r="G347" s="205" t="s">
        <v>1144</v>
      </c>
      <c r="H347" s="205" t="s">
        <v>8</v>
      </c>
      <c r="I347" s="205" t="s">
        <v>902</v>
      </c>
      <c r="J347" s="205" t="s">
        <v>1360</v>
      </c>
    </row>
    <row r="348" spans="1:10" hidden="1" x14ac:dyDescent="0.2">
      <c r="A348" s="205" t="s">
        <v>168</v>
      </c>
      <c r="B348" s="205" t="str">
        <f t="shared" si="5"/>
        <v>40003083-EJECUCION</v>
      </c>
      <c r="C348" s="205" t="s">
        <v>1361</v>
      </c>
      <c r="D348" s="205" t="s">
        <v>945</v>
      </c>
      <c r="E348" s="205">
        <v>93000</v>
      </c>
      <c r="F348" s="205" t="s">
        <v>814</v>
      </c>
      <c r="G348" s="205" t="s">
        <v>1241</v>
      </c>
      <c r="H348" s="205" t="s">
        <v>2797</v>
      </c>
      <c r="I348" s="205" t="s">
        <v>912</v>
      </c>
      <c r="J348" s="205" t="s">
        <v>1362</v>
      </c>
    </row>
    <row r="349" spans="1:10" hidden="1" x14ac:dyDescent="0.2">
      <c r="A349" s="205" t="s">
        <v>168</v>
      </c>
      <c r="B349" s="205" t="str">
        <f t="shared" si="5"/>
        <v>30068433-EJECUCION</v>
      </c>
      <c r="C349" s="205" t="s">
        <v>1368</v>
      </c>
      <c r="D349" s="205" t="s">
        <v>16</v>
      </c>
      <c r="E349" s="205">
        <v>574818</v>
      </c>
      <c r="F349" s="205" t="s">
        <v>245</v>
      </c>
      <c r="G349" s="205" t="s">
        <v>818</v>
      </c>
      <c r="H349" s="205" t="s">
        <v>308</v>
      </c>
      <c r="I349" s="205" t="s">
        <v>274</v>
      </c>
      <c r="J349" s="205" t="s">
        <v>1369</v>
      </c>
    </row>
    <row r="350" spans="1:10" hidden="1" x14ac:dyDescent="0.2">
      <c r="A350" s="205" t="s">
        <v>168</v>
      </c>
      <c r="B350" s="205" t="str">
        <f t="shared" si="5"/>
        <v>30123001-EJECUCION</v>
      </c>
      <c r="C350" s="205" t="s">
        <v>1328</v>
      </c>
      <c r="D350" s="205" t="s">
        <v>2797</v>
      </c>
      <c r="E350" s="205">
        <v>22299987</v>
      </c>
      <c r="F350" s="205" t="s">
        <v>814</v>
      </c>
      <c r="G350" s="205" t="s">
        <v>815</v>
      </c>
      <c r="H350" s="205" t="s">
        <v>2797</v>
      </c>
      <c r="I350" s="205" t="s">
        <v>275</v>
      </c>
      <c r="J350" s="205" t="s">
        <v>1329</v>
      </c>
    </row>
    <row r="351" spans="1:10" hidden="1" x14ac:dyDescent="0.2">
      <c r="A351" s="205" t="s">
        <v>9</v>
      </c>
      <c r="B351" s="205" t="str">
        <f t="shared" si="5"/>
        <v>30486132-DISEÑO</v>
      </c>
      <c r="C351" s="205" t="s">
        <v>450</v>
      </c>
      <c r="D351" s="205" t="s">
        <v>16</v>
      </c>
      <c r="E351" s="205">
        <v>38988</v>
      </c>
      <c r="F351" s="205" t="s">
        <v>245</v>
      </c>
      <c r="G351" s="205" t="s">
        <v>818</v>
      </c>
      <c r="H351" s="205" t="s">
        <v>2797</v>
      </c>
      <c r="I351" s="205" t="s">
        <v>826</v>
      </c>
      <c r="J351" s="205" t="s">
        <v>1330</v>
      </c>
    </row>
    <row r="352" spans="1:10" hidden="1" x14ac:dyDescent="0.2">
      <c r="A352" s="205" t="s">
        <v>168</v>
      </c>
      <c r="B352" s="205" t="str">
        <f t="shared" si="5"/>
        <v>30291576-EJECUCION</v>
      </c>
      <c r="C352" s="205" t="s">
        <v>1331</v>
      </c>
      <c r="D352" s="205" t="s">
        <v>36</v>
      </c>
      <c r="E352" s="205">
        <v>103159</v>
      </c>
      <c r="F352" s="205" t="s">
        <v>245</v>
      </c>
      <c r="G352" s="205" t="s">
        <v>818</v>
      </c>
      <c r="H352" s="205" t="s">
        <v>2797</v>
      </c>
      <c r="I352" s="205" t="s">
        <v>275</v>
      </c>
      <c r="J352" s="205" t="s">
        <v>1332</v>
      </c>
    </row>
    <row r="353" spans="1:10" hidden="1" x14ac:dyDescent="0.2">
      <c r="A353" s="205" t="s">
        <v>9</v>
      </c>
      <c r="B353" s="205" t="str">
        <f t="shared" si="5"/>
        <v>30485216-DISEÑO</v>
      </c>
      <c r="C353" s="205" t="s">
        <v>1333</v>
      </c>
      <c r="D353" s="205" t="s">
        <v>19</v>
      </c>
      <c r="E353" s="205">
        <v>49248</v>
      </c>
      <c r="F353" s="205" t="s">
        <v>245</v>
      </c>
      <c r="G353" s="205" t="s">
        <v>818</v>
      </c>
      <c r="H353" s="205" t="s">
        <v>2797</v>
      </c>
      <c r="I353" s="205" t="s">
        <v>822</v>
      </c>
      <c r="J353" s="205" t="s">
        <v>1334</v>
      </c>
    </row>
    <row r="354" spans="1:10" hidden="1" x14ac:dyDescent="0.2">
      <c r="A354" s="205" t="s">
        <v>168</v>
      </c>
      <c r="B354" s="205" t="str">
        <f t="shared" si="5"/>
        <v>30461279-EJECUCION</v>
      </c>
      <c r="C354" s="205" t="s">
        <v>1363</v>
      </c>
      <c r="D354" s="205" t="s">
        <v>871</v>
      </c>
      <c r="E354" s="205">
        <v>445264</v>
      </c>
      <c r="F354" s="205" t="s">
        <v>245</v>
      </c>
      <c r="G354" s="205" t="s">
        <v>818</v>
      </c>
      <c r="H354" s="205" t="s">
        <v>8</v>
      </c>
      <c r="I354" s="205" t="s">
        <v>826</v>
      </c>
      <c r="J354" s="205" t="s">
        <v>715</v>
      </c>
    </row>
    <row r="355" spans="1:10" hidden="1" x14ac:dyDescent="0.2">
      <c r="A355" s="205" t="s">
        <v>168</v>
      </c>
      <c r="B355" s="205" t="str">
        <f t="shared" si="5"/>
        <v>30464765-EJECUCION</v>
      </c>
      <c r="C355" s="205" t="s">
        <v>1364</v>
      </c>
      <c r="D355" s="205" t="s">
        <v>2797</v>
      </c>
      <c r="E355" s="205">
        <v>47895</v>
      </c>
      <c r="F355" s="205" t="s">
        <v>814</v>
      </c>
      <c r="G355" s="205" t="s">
        <v>1365</v>
      </c>
      <c r="H355" s="205" t="s">
        <v>2797</v>
      </c>
      <c r="I355" s="205" t="s">
        <v>286</v>
      </c>
      <c r="J355" s="205" t="s">
        <v>1366</v>
      </c>
    </row>
    <row r="356" spans="1:10" hidden="1" x14ac:dyDescent="0.2">
      <c r="A356" s="205" t="s">
        <v>168</v>
      </c>
      <c r="B356" s="205" t="str">
        <f t="shared" si="5"/>
        <v>30352477-EJECUCION</v>
      </c>
      <c r="C356" s="205" t="s">
        <v>1381</v>
      </c>
      <c r="D356" s="205" t="s">
        <v>33</v>
      </c>
      <c r="E356" s="205">
        <v>8395111</v>
      </c>
      <c r="F356" s="205" t="s">
        <v>814</v>
      </c>
      <c r="G356" s="205" t="s">
        <v>953</v>
      </c>
      <c r="H356" s="205" t="s">
        <v>8</v>
      </c>
      <c r="I356" s="205" t="s">
        <v>838</v>
      </c>
      <c r="J356" s="205" t="s">
        <v>1382</v>
      </c>
    </row>
    <row r="357" spans="1:10" hidden="1" x14ac:dyDescent="0.2">
      <c r="A357" s="205" t="s">
        <v>168</v>
      </c>
      <c r="B357" s="205" t="str">
        <f t="shared" si="5"/>
        <v>30129273-EJECUCION</v>
      </c>
      <c r="C357" s="205" t="s">
        <v>1389</v>
      </c>
      <c r="D357" s="205" t="s">
        <v>871</v>
      </c>
      <c r="E357" s="205">
        <v>2060723</v>
      </c>
      <c r="F357" s="205" t="s">
        <v>245</v>
      </c>
      <c r="G357" s="205" t="s">
        <v>818</v>
      </c>
      <c r="H357" s="205" t="s">
        <v>8</v>
      </c>
      <c r="I357" s="205" t="s">
        <v>286</v>
      </c>
      <c r="J357" s="205" t="s">
        <v>1390</v>
      </c>
    </row>
    <row r="358" spans="1:10" hidden="1" x14ac:dyDescent="0.2">
      <c r="A358" s="205" t="s">
        <v>168</v>
      </c>
      <c r="B358" s="205" t="str">
        <f t="shared" si="5"/>
        <v>30176622-EJECUCION</v>
      </c>
      <c r="C358" s="205" t="s">
        <v>1391</v>
      </c>
      <c r="D358" s="205" t="s">
        <v>2797</v>
      </c>
      <c r="E358" s="205">
        <v>17867754</v>
      </c>
      <c r="F358" s="205" t="s">
        <v>814</v>
      </c>
      <c r="G358" s="205" t="s">
        <v>815</v>
      </c>
      <c r="H358" s="205" t="s">
        <v>2797</v>
      </c>
      <c r="I358" s="205" t="s">
        <v>275</v>
      </c>
      <c r="J358" s="205" t="s">
        <v>1392</v>
      </c>
    </row>
    <row r="359" spans="1:10" hidden="1" x14ac:dyDescent="0.2">
      <c r="A359" s="205" t="s">
        <v>168</v>
      </c>
      <c r="B359" s="205" t="str">
        <f t="shared" si="5"/>
        <v>30447978-EJECUCION</v>
      </c>
      <c r="C359" s="205" t="s">
        <v>2005</v>
      </c>
      <c r="D359" s="205" t="s">
        <v>2797</v>
      </c>
      <c r="E359" s="205">
        <v>27151500</v>
      </c>
      <c r="F359" s="205" t="s">
        <v>814</v>
      </c>
      <c r="G359" s="205" t="s">
        <v>815</v>
      </c>
      <c r="H359" s="205" t="s">
        <v>2797</v>
      </c>
      <c r="I359" s="205" t="s">
        <v>275</v>
      </c>
      <c r="J359" s="205" t="s">
        <v>2006</v>
      </c>
    </row>
    <row r="360" spans="1:10" hidden="1" x14ac:dyDescent="0.2">
      <c r="A360" s="205" t="s">
        <v>168</v>
      </c>
      <c r="B360" s="205" t="str">
        <f t="shared" si="5"/>
        <v>30287426-EJECUCION</v>
      </c>
      <c r="C360" s="205" t="s">
        <v>1393</v>
      </c>
      <c r="D360" s="205" t="s">
        <v>2797</v>
      </c>
      <c r="E360" s="205">
        <v>21794620</v>
      </c>
      <c r="F360" s="205" t="s">
        <v>814</v>
      </c>
      <c r="G360" s="205" t="s">
        <v>815</v>
      </c>
      <c r="H360" s="205" t="s">
        <v>8</v>
      </c>
      <c r="I360" s="205" t="s">
        <v>275</v>
      </c>
      <c r="J360" s="205" t="s">
        <v>1394</v>
      </c>
    </row>
    <row r="361" spans="1:10" hidden="1" x14ac:dyDescent="0.2">
      <c r="A361" s="205" t="s">
        <v>168</v>
      </c>
      <c r="B361" s="205" t="str">
        <f t="shared" si="5"/>
        <v>40003386-EJECUCION</v>
      </c>
      <c r="C361" s="205" t="s">
        <v>2822</v>
      </c>
      <c r="D361" s="205" t="s">
        <v>31</v>
      </c>
      <c r="E361" s="205">
        <v>1314188</v>
      </c>
      <c r="F361" s="205" t="s">
        <v>814</v>
      </c>
      <c r="G361" s="205" t="s">
        <v>958</v>
      </c>
      <c r="H361" s="205" t="s">
        <v>2797</v>
      </c>
      <c r="I361" s="205" t="s">
        <v>274</v>
      </c>
      <c r="J361" s="205" t="s">
        <v>2823</v>
      </c>
    </row>
    <row r="362" spans="1:10" hidden="1" x14ac:dyDescent="0.2">
      <c r="A362" s="205" t="s">
        <v>168</v>
      </c>
      <c r="B362" s="205" t="str">
        <f t="shared" si="5"/>
        <v>30488894-EJECUCION</v>
      </c>
      <c r="C362" s="205" t="s">
        <v>1343</v>
      </c>
      <c r="D362" s="205" t="s">
        <v>2797</v>
      </c>
      <c r="E362" s="205">
        <v>1055427</v>
      </c>
      <c r="F362" s="205" t="s">
        <v>245</v>
      </c>
      <c r="G362" s="205" t="s">
        <v>818</v>
      </c>
      <c r="H362" s="205" t="s">
        <v>2797</v>
      </c>
      <c r="I362" s="205" t="s">
        <v>274</v>
      </c>
      <c r="J362" s="205" t="s">
        <v>1344</v>
      </c>
    </row>
    <row r="363" spans="1:10" hidden="1" x14ac:dyDescent="0.2">
      <c r="A363" s="205" t="s">
        <v>168</v>
      </c>
      <c r="B363" s="205" t="str">
        <f t="shared" si="5"/>
        <v>30462952-EJECUCION</v>
      </c>
      <c r="C363" s="205" t="s">
        <v>1345</v>
      </c>
      <c r="D363" s="205" t="s">
        <v>7</v>
      </c>
      <c r="E363" s="205">
        <v>565047</v>
      </c>
      <c r="F363" s="205" t="s">
        <v>814</v>
      </c>
      <c r="G363" s="205" t="s">
        <v>892</v>
      </c>
      <c r="H363" s="205" t="s">
        <v>2797</v>
      </c>
      <c r="I363" s="205" t="s">
        <v>838</v>
      </c>
      <c r="J363" s="205" t="s">
        <v>1346</v>
      </c>
    </row>
    <row r="364" spans="1:10" hidden="1" x14ac:dyDescent="0.2">
      <c r="A364" s="205" t="s">
        <v>168</v>
      </c>
      <c r="B364" s="205" t="str">
        <f t="shared" si="5"/>
        <v>30463129-EJECUCION</v>
      </c>
      <c r="C364" s="205" t="s">
        <v>1347</v>
      </c>
      <c r="D364" s="205" t="s">
        <v>871</v>
      </c>
      <c r="E364" s="205">
        <v>862239</v>
      </c>
      <c r="F364" s="205" t="s">
        <v>814</v>
      </c>
      <c r="G364" s="205" t="s">
        <v>892</v>
      </c>
      <c r="H364" s="205" t="s">
        <v>2797</v>
      </c>
      <c r="I364" s="205" t="s">
        <v>838</v>
      </c>
      <c r="J364" s="205" t="s">
        <v>1348</v>
      </c>
    </row>
    <row r="365" spans="1:10" hidden="1" x14ac:dyDescent="0.2">
      <c r="A365" s="205" t="s">
        <v>9</v>
      </c>
      <c r="B365" s="205" t="str">
        <f t="shared" si="5"/>
        <v>30463128-DISEÑO</v>
      </c>
      <c r="C365" s="205" t="s">
        <v>1349</v>
      </c>
      <c r="D365" s="205" t="s">
        <v>28</v>
      </c>
      <c r="E365" s="205">
        <v>85577</v>
      </c>
      <c r="F365" s="205" t="s">
        <v>814</v>
      </c>
      <c r="G365" s="205" t="s">
        <v>892</v>
      </c>
      <c r="H365" s="205" t="s">
        <v>2797</v>
      </c>
      <c r="I365" s="205" t="s">
        <v>838</v>
      </c>
      <c r="J365" s="205" t="s">
        <v>1350</v>
      </c>
    </row>
    <row r="366" spans="1:10" hidden="1" x14ac:dyDescent="0.2">
      <c r="A366" s="205" t="s">
        <v>169</v>
      </c>
      <c r="B366" s="205" t="str">
        <f t="shared" si="5"/>
        <v>30483135-PREFACTIBILIDAD</v>
      </c>
      <c r="C366" s="205" t="s">
        <v>1351</v>
      </c>
      <c r="D366" s="205" t="s">
        <v>43</v>
      </c>
      <c r="E366" s="205">
        <v>205713</v>
      </c>
      <c r="F366" s="205" t="s">
        <v>814</v>
      </c>
      <c r="G366" s="205" t="s">
        <v>815</v>
      </c>
      <c r="H366" s="205" t="s">
        <v>8</v>
      </c>
      <c r="I366" s="205" t="s">
        <v>275</v>
      </c>
      <c r="J366" s="205" t="s">
        <v>1352</v>
      </c>
    </row>
    <row r="367" spans="1:10" hidden="1" x14ac:dyDescent="0.2">
      <c r="A367" s="205" t="s">
        <v>168</v>
      </c>
      <c r="B367" s="205" t="str">
        <f t="shared" si="5"/>
        <v>30466153-EJECUCION</v>
      </c>
      <c r="C367" s="205" t="s">
        <v>1353</v>
      </c>
      <c r="D367" s="205" t="s">
        <v>37</v>
      </c>
      <c r="E367" s="205">
        <v>430402</v>
      </c>
      <c r="F367" s="205" t="s">
        <v>245</v>
      </c>
      <c r="G367" s="205" t="s">
        <v>818</v>
      </c>
      <c r="H367" s="205" t="s">
        <v>2797</v>
      </c>
      <c r="I367" s="205" t="s">
        <v>275</v>
      </c>
      <c r="J367" s="205" t="s">
        <v>1354</v>
      </c>
    </row>
    <row r="368" spans="1:10" hidden="1" x14ac:dyDescent="0.2">
      <c r="A368" s="205" t="s">
        <v>168</v>
      </c>
      <c r="B368" s="205" t="str">
        <f t="shared" si="5"/>
        <v>30429525-EJECUCION</v>
      </c>
      <c r="C368" s="205" t="s">
        <v>1383</v>
      </c>
      <c r="D368" s="205" t="s">
        <v>39</v>
      </c>
      <c r="E368" s="205">
        <v>475600</v>
      </c>
      <c r="F368" s="205" t="s">
        <v>814</v>
      </c>
      <c r="G368" s="205" t="s">
        <v>958</v>
      </c>
      <c r="H368" s="205" t="s">
        <v>8</v>
      </c>
      <c r="I368" s="205" t="s">
        <v>274</v>
      </c>
      <c r="J368" s="205" t="s">
        <v>1384</v>
      </c>
    </row>
    <row r="369" spans="1:10" hidden="1" x14ac:dyDescent="0.2">
      <c r="A369" s="205" t="s">
        <v>168</v>
      </c>
      <c r="B369" s="205" t="str">
        <f t="shared" si="5"/>
        <v>30116113-EJECUCION</v>
      </c>
      <c r="C369" s="205" t="s">
        <v>1385</v>
      </c>
      <c r="D369" s="205" t="s">
        <v>33</v>
      </c>
      <c r="E369" s="205">
        <v>5158784</v>
      </c>
      <c r="F369" s="205" t="s">
        <v>814</v>
      </c>
      <c r="G369" s="205" t="s">
        <v>1144</v>
      </c>
      <c r="H369" s="205" t="s">
        <v>8</v>
      </c>
      <c r="I369" s="205" t="s">
        <v>902</v>
      </c>
      <c r="J369" s="205" t="s">
        <v>1386</v>
      </c>
    </row>
    <row r="370" spans="1:10" hidden="1" x14ac:dyDescent="0.2">
      <c r="A370" s="205" t="s">
        <v>168</v>
      </c>
      <c r="B370" s="205" t="str">
        <f t="shared" si="5"/>
        <v>30488936-EJECUCION</v>
      </c>
      <c r="C370" s="205" t="s">
        <v>1387</v>
      </c>
      <c r="D370" s="205" t="s">
        <v>289</v>
      </c>
      <c r="E370" s="205">
        <v>61088</v>
      </c>
      <c r="F370" s="205" t="s">
        <v>245</v>
      </c>
      <c r="G370" s="205" t="s">
        <v>818</v>
      </c>
      <c r="H370" s="205" t="s">
        <v>2797</v>
      </c>
      <c r="I370" s="205" t="s">
        <v>838</v>
      </c>
      <c r="J370" s="205" t="s">
        <v>1388</v>
      </c>
    </row>
    <row r="371" spans="1:10" hidden="1" x14ac:dyDescent="0.2">
      <c r="A371" s="205" t="s">
        <v>168</v>
      </c>
      <c r="B371" s="205" t="str">
        <f t="shared" si="5"/>
        <v>30481245-EJECUCION</v>
      </c>
      <c r="C371" s="205" t="s">
        <v>830</v>
      </c>
      <c r="D371" s="205" t="s">
        <v>2797</v>
      </c>
      <c r="E371" s="205">
        <v>14189000</v>
      </c>
      <c r="F371" s="205" t="s">
        <v>814</v>
      </c>
      <c r="G371" s="205" t="s">
        <v>815</v>
      </c>
      <c r="H371" s="205" t="s">
        <v>2797</v>
      </c>
      <c r="I371" s="205" t="s">
        <v>275</v>
      </c>
      <c r="J371" s="205" t="s">
        <v>831</v>
      </c>
    </row>
    <row r="372" spans="1:10" hidden="1" x14ac:dyDescent="0.2">
      <c r="A372" s="205" t="s">
        <v>9</v>
      </c>
      <c r="B372" s="205" t="str">
        <f t="shared" si="5"/>
        <v>30068433-DISEÑO</v>
      </c>
      <c r="C372" s="205" t="s">
        <v>1368</v>
      </c>
      <c r="D372" s="205" t="s">
        <v>16</v>
      </c>
      <c r="E372" s="205">
        <v>20378</v>
      </c>
      <c r="F372" s="205" t="s">
        <v>245</v>
      </c>
      <c r="G372" s="205" t="s">
        <v>818</v>
      </c>
      <c r="H372" s="205" t="s">
        <v>8</v>
      </c>
      <c r="I372" s="205" t="s">
        <v>274</v>
      </c>
      <c r="J372" s="205" t="s">
        <v>1369</v>
      </c>
    </row>
    <row r="373" spans="1:10" hidden="1" x14ac:dyDescent="0.2">
      <c r="A373" s="205" t="s">
        <v>168</v>
      </c>
      <c r="B373" s="205" t="str">
        <f t="shared" si="5"/>
        <v>30339483-EJECUCION</v>
      </c>
      <c r="C373" s="205" t="s">
        <v>1419</v>
      </c>
      <c r="D373" s="205" t="s">
        <v>24</v>
      </c>
      <c r="E373" s="205">
        <v>25651</v>
      </c>
      <c r="F373" s="205" t="s">
        <v>245</v>
      </c>
      <c r="G373" s="205" t="s">
        <v>818</v>
      </c>
      <c r="H373" s="205" t="s">
        <v>8</v>
      </c>
      <c r="I373" s="205" t="s">
        <v>819</v>
      </c>
      <c r="J373" s="205" t="s">
        <v>1420</v>
      </c>
    </row>
    <row r="374" spans="1:10" hidden="1" x14ac:dyDescent="0.2">
      <c r="A374" s="205" t="s">
        <v>168</v>
      </c>
      <c r="B374" s="205" t="str">
        <f t="shared" si="5"/>
        <v>30076518-EJECUCION</v>
      </c>
      <c r="C374" s="205" t="s">
        <v>1421</v>
      </c>
      <c r="D374" s="205" t="s">
        <v>2797</v>
      </c>
      <c r="E374" s="205">
        <v>9093117</v>
      </c>
      <c r="F374" s="205" t="s">
        <v>814</v>
      </c>
      <c r="G374" s="205" t="s">
        <v>815</v>
      </c>
      <c r="H374" s="205" t="s">
        <v>296</v>
      </c>
      <c r="I374" s="205" t="s">
        <v>275</v>
      </c>
      <c r="J374" s="205" t="s">
        <v>1422</v>
      </c>
    </row>
    <row r="375" spans="1:10" hidden="1" x14ac:dyDescent="0.2">
      <c r="A375" s="205" t="s">
        <v>168</v>
      </c>
      <c r="B375" s="205" t="str">
        <f t="shared" si="5"/>
        <v>30080314-EJECUCION</v>
      </c>
      <c r="C375" s="205" t="s">
        <v>1423</v>
      </c>
      <c r="D375" s="205" t="s">
        <v>33</v>
      </c>
      <c r="E375" s="205">
        <v>2569785</v>
      </c>
      <c r="F375" s="205" t="s">
        <v>814</v>
      </c>
      <c r="G375" s="205" t="s">
        <v>815</v>
      </c>
      <c r="H375" s="205" t="s">
        <v>8</v>
      </c>
      <c r="I375" s="205" t="s">
        <v>275</v>
      </c>
      <c r="J375" s="205" t="s">
        <v>1424</v>
      </c>
    </row>
    <row r="376" spans="1:10" hidden="1" x14ac:dyDescent="0.2">
      <c r="A376" s="205" t="s">
        <v>168</v>
      </c>
      <c r="B376" s="205" t="str">
        <f t="shared" si="5"/>
        <v>30343724-EJECUCION</v>
      </c>
      <c r="C376" s="205" t="s">
        <v>2824</v>
      </c>
      <c r="D376" s="205" t="s">
        <v>2797</v>
      </c>
      <c r="E376" s="205">
        <v>2430454</v>
      </c>
      <c r="F376" s="205" t="s">
        <v>245</v>
      </c>
      <c r="G376" s="205" t="s">
        <v>818</v>
      </c>
      <c r="H376" s="205" t="s">
        <v>2797</v>
      </c>
      <c r="I376" s="205" t="s">
        <v>342</v>
      </c>
      <c r="J376" s="205" t="s">
        <v>2825</v>
      </c>
    </row>
    <row r="377" spans="1:10" hidden="1" x14ac:dyDescent="0.2">
      <c r="A377" s="205" t="s">
        <v>168</v>
      </c>
      <c r="B377" s="205" t="str">
        <f t="shared" si="5"/>
        <v>30135059-EJECUCION</v>
      </c>
      <c r="C377" s="205" t="s">
        <v>246</v>
      </c>
      <c r="D377" s="205" t="s">
        <v>2797</v>
      </c>
      <c r="E377" s="205">
        <v>7116032</v>
      </c>
      <c r="F377" s="205" t="s">
        <v>245</v>
      </c>
      <c r="G377" s="205" t="s">
        <v>818</v>
      </c>
      <c r="H377" s="205" t="s">
        <v>8</v>
      </c>
      <c r="I377" s="205" t="s">
        <v>822</v>
      </c>
      <c r="J377" s="205" t="s">
        <v>1425</v>
      </c>
    </row>
    <row r="378" spans="1:10" hidden="1" x14ac:dyDescent="0.2">
      <c r="A378" s="205" t="s">
        <v>9</v>
      </c>
      <c r="B378" s="205" t="str">
        <f t="shared" si="5"/>
        <v>40001257-DISEÑO</v>
      </c>
      <c r="C378" s="205" t="s">
        <v>1426</v>
      </c>
      <c r="D378" s="205" t="s">
        <v>858</v>
      </c>
      <c r="E378" s="205">
        <v>102600</v>
      </c>
      <c r="F378" s="205" t="s">
        <v>245</v>
      </c>
      <c r="G378" s="205" t="s">
        <v>818</v>
      </c>
      <c r="H378" s="205" t="s">
        <v>2797</v>
      </c>
      <c r="I378" s="205" t="s">
        <v>286</v>
      </c>
      <c r="J378" s="205" t="s">
        <v>1427</v>
      </c>
    </row>
    <row r="379" spans="1:10" hidden="1" x14ac:dyDescent="0.2">
      <c r="A379" s="205" t="s">
        <v>168</v>
      </c>
      <c r="B379" s="205" t="str">
        <f t="shared" si="5"/>
        <v>30458322-EJECUCION</v>
      </c>
      <c r="C379" s="205" t="s">
        <v>1428</v>
      </c>
      <c r="D379" s="205" t="s">
        <v>2797</v>
      </c>
      <c r="E379" s="205">
        <v>305886</v>
      </c>
      <c r="F379" s="205" t="s">
        <v>245</v>
      </c>
      <c r="G379" s="205" t="s">
        <v>818</v>
      </c>
      <c r="H379" s="205" t="s">
        <v>2797</v>
      </c>
      <c r="I379" s="205" t="s">
        <v>275</v>
      </c>
      <c r="J379" s="205" t="s">
        <v>1429</v>
      </c>
    </row>
    <row r="380" spans="1:10" hidden="1" x14ac:dyDescent="0.2">
      <c r="A380" s="205" t="s">
        <v>168</v>
      </c>
      <c r="B380" s="205" t="str">
        <f t="shared" si="5"/>
        <v>30485172-EJECUCION</v>
      </c>
      <c r="C380" s="205" t="s">
        <v>1355</v>
      </c>
      <c r="D380" s="205" t="s">
        <v>2797</v>
      </c>
      <c r="E380" s="205">
        <v>841148</v>
      </c>
      <c r="F380" s="205" t="s">
        <v>245</v>
      </c>
      <c r="G380" s="205" t="s">
        <v>818</v>
      </c>
      <c r="H380" s="205" t="s">
        <v>2797</v>
      </c>
      <c r="I380" s="205" t="s">
        <v>842</v>
      </c>
      <c r="J380" s="205" t="s">
        <v>1356</v>
      </c>
    </row>
    <row r="381" spans="1:10" hidden="1" x14ac:dyDescent="0.2">
      <c r="A381" s="205" t="s">
        <v>168</v>
      </c>
      <c r="B381" s="205" t="str">
        <f t="shared" si="5"/>
        <v>30483183-EJECUCION</v>
      </c>
      <c r="C381" s="205" t="s">
        <v>1373</v>
      </c>
      <c r="D381" s="205" t="s">
        <v>2797</v>
      </c>
      <c r="E381" s="205">
        <v>1222022</v>
      </c>
      <c r="F381" s="205" t="s">
        <v>814</v>
      </c>
      <c r="G381" s="205" t="s">
        <v>1087</v>
      </c>
      <c r="H381" s="205" t="s">
        <v>2797</v>
      </c>
      <c r="I381" s="205" t="s">
        <v>275</v>
      </c>
      <c r="J381" s="205" t="s">
        <v>1374</v>
      </c>
    </row>
    <row r="382" spans="1:10" hidden="1" x14ac:dyDescent="0.2">
      <c r="A382" s="205" t="s">
        <v>9</v>
      </c>
      <c r="B382" s="205" t="str">
        <f t="shared" si="5"/>
        <v>30135847-DISEÑO</v>
      </c>
      <c r="C382" s="205" t="s">
        <v>1375</v>
      </c>
      <c r="D382" s="205" t="s">
        <v>25</v>
      </c>
      <c r="E382" s="205">
        <v>70997</v>
      </c>
      <c r="F382" s="205" t="s">
        <v>245</v>
      </c>
      <c r="G382" s="205" t="s">
        <v>818</v>
      </c>
      <c r="H382" s="205" t="s">
        <v>2797</v>
      </c>
      <c r="I382" s="205" t="s">
        <v>822</v>
      </c>
      <c r="J382" s="205" t="s">
        <v>1376</v>
      </c>
    </row>
    <row r="383" spans="1:10" hidden="1" x14ac:dyDescent="0.2">
      <c r="A383" s="205" t="s">
        <v>168</v>
      </c>
      <c r="B383" s="205" t="str">
        <f t="shared" si="5"/>
        <v>30376573-EJECUCION</v>
      </c>
      <c r="C383" s="205" t="s">
        <v>1377</v>
      </c>
      <c r="D383" s="205" t="s">
        <v>7</v>
      </c>
      <c r="E383" s="205">
        <v>307801</v>
      </c>
      <c r="F383" s="205" t="s">
        <v>814</v>
      </c>
      <c r="G383" s="205" t="s">
        <v>1126</v>
      </c>
      <c r="H383" s="205" t="s">
        <v>2797</v>
      </c>
      <c r="I383" s="205" t="s">
        <v>826</v>
      </c>
      <c r="J383" s="205" t="s">
        <v>1378</v>
      </c>
    </row>
    <row r="384" spans="1:10" hidden="1" x14ac:dyDescent="0.2">
      <c r="A384" s="205" t="s">
        <v>168</v>
      </c>
      <c r="B384" s="205" t="str">
        <f t="shared" si="5"/>
        <v>30485242-EJECUCION</v>
      </c>
      <c r="C384" s="205" t="s">
        <v>1379</v>
      </c>
      <c r="D384" s="205" t="s">
        <v>2797</v>
      </c>
      <c r="E384" s="205">
        <v>305132</v>
      </c>
      <c r="F384" s="205" t="s">
        <v>245</v>
      </c>
      <c r="G384" s="205" t="s">
        <v>818</v>
      </c>
      <c r="H384" s="205" t="s">
        <v>2797</v>
      </c>
      <c r="I384" s="205" t="s">
        <v>842</v>
      </c>
      <c r="J384" s="205" t="s">
        <v>1380</v>
      </c>
    </row>
    <row r="385" spans="1:10" hidden="1" x14ac:dyDescent="0.2">
      <c r="A385" s="205" t="s">
        <v>168</v>
      </c>
      <c r="B385" s="205" t="str">
        <f t="shared" si="5"/>
        <v>30128832-EJECUCION</v>
      </c>
      <c r="C385" s="205" t="s">
        <v>1405</v>
      </c>
      <c r="D385" s="205" t="s">
        <v>31</v>
      </c>
      <c r="E385" s="205">
        <v>602190</v>
      </c>
      <c r="F385" s="205" t="s">
        <v>814</v>
      </c>
      <c r="G385" s="205" t="s">
        <v>892</v>
      </c>
      <c r="H385" s="205" t="s">
        <v>8</v>
      </c>
      <c r="I385" s="205" t="s">
        <v>838</v>
      </c>
      <c r="J385" s="205" t="s">
        <v>1406</v>
      </c>
    </row>
    <row r="386" spans="1:10" hidden="1" x14ac:dyDescent="0.2">
      <c r="A386" s="205" t="s">
        <v>168</v>
      </c>
      <c r="B386" s="205" t="str">
        <f t="shared" si="5"/>
        <v>30486466-EJECUCION</v>
      </c>
      <c r="C386" s="205" t="s">
        <v>1407</v>
      </c>
      <c r="D386" s="205" t="s">
        <v>17</v>
      </c>
      <c r="E386" s="205">
        <v>90000</v>
      </c>
      <c r="F386" s="205" t="s">
        <v>245</v>
      </c>
      <c r="G386" s="205" t="s">
        <v>818</v>
      </c>
      <c r="H386" s="205" t="s">
        <v>2797</v>
      </c>
      <c r="I386" s="205" t="s">
        <v>822</v>
      </c>
      <c r="J386" s="205" t="s">
        <v>1408</v>
      </c>
    </row>
    <row r="387" spans="1:10" hidden="1" x14ac:dyDescent="0.2">
      <c r="A387" s="205" t="s">
        <v>168</v>
      </c>
      <c r="B387" s="205" t="str">
        <f t="shared" ref="B387:B450" si="6">CONCATENATE(MID(J387,1,8),"-",A387)</f>
        <v>40003406-EJECUCION</v>
      </c>
      <c r="C387" s="205" t="s">
        <v>2826</v>
      </c>
      <c r="D387" s="205" t="s">
        <v>31</v>
      </c>
      <c r="E387" s="205">
        <v>2175284</v>
      </c>
      <c r="F387" s="205" t="s">
        <v>245</v>
      </c>
      <c r="G387" s="205" t="s">
        <v>818</v>
      </c>
      <c r="H387" s="205" t="s">
        <v>2797</v>
      </c>
      <c r="I387" s="205" t="s">
        <v>274</v>
      </c>
      <c r="J387" s="205" t="s">
        <v>2827</v>
      </c>
    </row>
    <row r="388" spans="1:10" hidden="1" x14ac:dyDescent="0.2">
      <c r="A388" s="205" t="s">
        <v>168</v>
      </c>
      <c r="B388" s="205" t="str">
        <f t="shared" si="6"/>
        <v>30488064-EJECUCION</v>
      </c>
      <c r="C388" s="205" t="s">
        <v>1409</v>
      </c>
      <c r="D388" s="205" t="s">
        <v>27</v>
      </c>
      <c r="E388" s="205">
        <v>94861</v>
      </c>
      <c r="F388" s="205" t="s">
        <v>245</v>
      </c>
      <c r="G388" s="205" t="s">
        <v>818</v>
      </c>
      <c r="H388" s="205" t="s">
        <v>2797</v>
      </c>
      <c r="I388" s="205" t="s">
        <v>286</v>
      </c>
      <c r="J388" s="205" t="s">
        <v>1410</v>
      </c>
    </row>
    <row r="389" spans="1:10" hidden="1" x14ac:dyDescent="0.2">
      <c r="A389" s="205" t="s">
        <v>168</v>
      </c>
      <c r="B389" s="205" t="str">
        <f t="shared" si="6"/>
        <v>40002978-EJECUCION</v>
      </c>
      <c r="C389" s="205" t="s">
        <v>1411</v>
      </c>
      <c r="D389" s="205" t="s">
        <v>16</v>
      </c>
      <c r="E389" s="205">
        <v>300000</v>
      </c>
      <c r="F389" s="205" t="s">
        <v>245</v>
      </c>
      <c r="G389" s="205" t="s">
        <v>818</v>
      </c>
      <c r="H389" s="205" t="s">
        <v>2797</v>
      </c>
      <c r="I389" s="205" t="s">
        <v>822</v>
      </c>
      <c r="J389" s="205" t="s">
        <v>1412</v>
      </c>
    </row>
    <row r="390" spans="1:10" hidden="1" x14ac:dyDescent="0.2">
      <c r="A390" s="205" t="s">
        <v>168</v>
      </c>
      <c r="B390" s="205" t="str">
        <f t="shared" si="6"/>
        <v>30488541-EJECUCION</v>
      </c>
      <c r="C390" s="205" t="s">
        <v>1413</v>
      </c>
      <c r="D390" s="205" t="s">
        <v>26</v>
      </c>
      <c r="E390" s="205">
        <v>33345</v>
      </c>
      <c r="F390" s="205" t="s">
        <v>245</v>
      </c>
      <c r="G390" s="205" t="s">
        <v>818</v>
      </c>
      <c r="H390" s="205" t="s">
        <v>2797</v>
      </c>
      <c r="I390" s="205" t="s">
        <v>286</v>
      </c>
      <c r="J390" s="205" t="s">
        <v>1414</v>
      </c>
    </row>
    <row r="391" spans="1:10" hidden="1" x14ac:dyDescent="0.2">
      <c r="A391" s="205" t="s">
        <v>168</v>
      </c>
      <c r="B391" s="205" t="str">
        <f t="shared" si="6"/>
        <v>30488439-EJECUCION</v>
      </c>
      <c r="C391" s="205" t="s">
        <v>1415</v>
      </c>
      <c r="D391" s="205" t="s">
        <v>36</v>
      </c>
      <c r="E391" s="205">
        <v>56430</v>
      </c>
      <c r="F391" s="205" t="s">
        <v>245</v>
      </c>
      <c r="G391" s="205" t="s">
        <v>818</v>
      </c>
      <c r="H391" s="205" t="s">
        <v>2797</v>
      </c>
      <c r="I391" s="205" t="s">
        <v>819</v>
      </c>
      <c r="J391" s="205" t="s">
        <v>1416</v>
      </c>
    </row>
    <row r="392" spans="1:10" hidden="1" x14ac:dyDescent="0.2">
      <c r="A392" s="205" t="s">
        <v>168</v>
      </c>
      <c r="B392" s="205" t="str">
        <f t="shared" si="6"/>
        <v>30087497-EJECUCION</v>
      </c>
      <c r="C392" s="205" t="s">
        <v>1417</v>
      </c>
      <c r="D392" s="205" t="s">
        <v>2797</v>
      </c>
      <c r="E392" s="205">
        <v>3826810</v>
      </c>
      <c r="F392" s="205" t="s">
        <v>245</v>
      </c>
      <c r="G392" s="205" t="s">
        <v>818</v>
      </c>
      <c r="H392" s="205" t="s">
        <v>8</v>
      </c>
      <c r="I392" s="205" t="s">
        <v>874</v>
      </c>
      <c r="J392" s="205" t="s">
        <v>1418</v>
      </c>
    </row>
    <row r="393" spans="1:10" hidden="1" x14ac:dyDescent="0.2">
      <c r="A393" s="205" t="s">
        <v>9</v>
      </c>
      <c r="B393" s="205" t="str">
        <f t="shared" si="6"/>
        <v>30351932-DISEÑO</v>
      </c>
      <c r="C393" s="205" t="s">
        <v>1455</v>
      </c>
      <c r="D393" s="205" t="s">
        <v>44</v>
      </c>
      <c r="E393" s="205">
        <v>65408</v>
      </c>
      <c r="F393" s="205" t="s">
        <v>245</v>
      </c>
      <c r="G393" s="205" t="s">
        <v>818</v>
      </c>
      <c r="H393" s="205" t="s">
        <v>142</v>
      </c>
      <c r="I393" s="205" t="s">
        <v>274</v>
      </c>
      <c r="J393" s="205" t="s">
        <v>1456</v>
      </c>
    </row>
    <row r="394" spans="1:10" hidden="1" x14ac:dyDescent="0.2">
      <c r="A394" s="205" t="s">
        <v>168</v>
      </c>
      <c r="B394" s="205" t="str">
        <f t="shared" si="6"/>
        <v>30341784-EJECUCION</v>
      </c>
      <c r="C394" s="205" t="s">
        <v>374</v>
      </c>
      <c r="D394" s="205" t="s">
        <v>45</v>
      </c>
      <c r="E394" s="205">
        <v>295439</v>
      </c>
      <c r="F394" s="205" t="s">
        <v>245</v>
      </c>
      <c r="G394" s="205" t="s">
        <v>818</v>
      </c>
      <c r="H394" s="205" t="s">
        <v>8</v>
      </c>
      <c r="I394" s="205" t="s">
        <v>819</v>
      </c>
      <c r="J394" s="205" t="s">
        <v>1457</v>
      </c>
    </row>
    <row r="395" spans="1:10" hidden="1" x14ac:dyDescent="0.2">
      <c r="A395" s="205" t="s">
        <v>168</v>
      </c>
      <c r="B395" s="205" t="str">
        <f t="shared" si="6"/>
        <v>40000182-EJECUCION</v>
      </c>
      <c r="C395" s="205" t="s">
        <v>1458</v>
      </c>
      <c r="D395" s="205" t="s">
        <v>871</v>
      </c>
      <c r="E395" s="205">
        <v>50000</v>
      </c>
      <c r="F395" s="205" t="s">
        <v>245</v>
      </c>
      <c r="G395" s="205" t="s">
        <v>818</v>
      </c>
      <c r="H395" s="205" t="s">
        <v>2797</v>
      </c>
      <c r="I395" s="205" t="s">
        <v>286</v>
      </c>
      <c r="J395" s="205" t="s">
        <v>1459</v>
      </c>
    </row>
    <row r="396" spans="1:10" hidden="1" x14ac:dyDescent="0.2">
      <c r="A396" s="205" t="s">
        <v>168</v>
      </c>
      <c r="B396" s="205" t="str">
        <f t="shared" si="6"/>
        <v>30047349-EJECUCION</v>
      </c>
      <c r="C396" s="205" t="s">
        <v>1460</v>
      </c>
      <c r="D396" s="205" t="s">
        <v>25</v>
      </c>
      <c r="E396" s="205">
        <v>2162140</v>
      </c>
      <c r="F396" s="205" t="s">
        <v>245</v>
      </c>
      <c r="G396" s="205" t="s">
        <v>818</v>
      </c>
      <c r="H396" s="205" t="s">
        <v>8</v>
      </c>
      <c r="I396" s="205" t="s">
        <v>274</v>
      </c>
      <c r="J396" s="205" t="s">
        <v>1461</v>
      </c>
    </row>
    <row r="397" spans="1:10" hidden="1" x14ac:dyDescent="0.2">
      <c r="A397" s="205" t="s">
        <v>168</v>
      </c>
      <c r="B397" s="205" t="str">
        <f t="shared" si="6"/>
        <v>30396578-EJECUCION</v>
      </c>
      <c r="C397" s="205" t="s">
        <v>770</v>
      </c>
      <c r="D397" s="205" t="s">
        <v>2797</v>
      </c>
      <c r="E397" s="205">
        <v>2016973</v>
      </c>
      <c r="F397" s="205" t="s">
        <v>245</v>
      </c>
      <c r="G397" s="205" t="s">
        <v>818</v>
      </c>
      <c r="H397" s="205" t="s">
        <v>2797</v>
      </c>
      <c r="I397" s="205" t="s">
        <v>275</v>
      </c>
      <c r="J397" s="205" t="s">
        <v>769</v>
      </c>
    </row>
    <row r="398" spans="1:10" hidden="1" x14ac:dyDescent="0.2">
      <c r="A398" s="205" t="s">
        <v>168</v>
      </c>
      <c r="B398" s="205" t="str">
        <f t="shared" si="6"/>
        <v>30136293-EJECUCION</v>
      </c>
      <c r="C398" s="205" t="s">
        <v>1395</v>
      </c>
      <c r="D398" s="205" t="s">
        <v>7</v>
      </c>
      <c r="E398" s="205">
        <v>262264</v>
      </c>
      <c r="F398" s="205" t="s">
        <v>245</v>
      </c>
      <c r="G398" s="205" t="s">
        <v>818</v>
      </c>
      <c r="H398" s="205" t="s">
        <v>2797</v>
      </c>
      <c r="I398" s="205" t="s">
        <v>842</v>
      </c>
      <c r="J398" s="205" t="s">
        <v>1396</v>
      </c>
    </row>
    <row r="399" spans="1:10" hidden="1" x14ac:dyDescent="0.2">
      <c r="A399" s="205" t="s">
        <v>168</v>
      </c>
      <c r="B399" s="205" t="str">
        <f t="shared" si="6"/>
        <v>30386776-EJECUCION</v>
      </c>
      <c r="C399" s="205" t="s">
        <v>1397</v>
      </c>
      <c r="D399" s="205" t="s">
        <v>2797</v>
      </c>
      <c r="E399" s="205">
        <v>4415708</v>
      </c>
      <c r="F399" s="205" t="s">
        <v>814</v>
      </c>
      <c r="G399" s="205" t="s">
        <v>892</v>
      </c>
      <c r="H399" s="205" t="s">
        <v>8</v>
      </c>
      <c r="I399" s="205" t="s">
        <v>275</v>
      </c>
      <c r="J399" s="205" t="s">
        <v>1398</v>
      </c>
    </row>
    <row r="400" spans="1:10" hidden="1" x14ac:dyDescent="0.2">
      <c r="A400" s="205" t="s">
        <v>168</v>
      </c>
      <c r="B400" s="205" t="str">
        <f t="shared" si="6"/>
        <v>40001812-EJECUCION</v>
      </c>
      <c r="C400" s="205" t="s">
        <v>1399</v>
      </c>
      <c r="D400" s="205" t="s">
        <v>31</v>
      </c>
      <c r="E400" s="205">
        <v>542754</v>
      </c>
      <c r="F400" s="205" t="s">
        <v>245</v>
      </c>
      <c r="G400" s="205" t="s">
        <v>818</v>
      </c>
      <c r="H400" s="205" t="s">
        <v>2797</v>
      </c>
      <c r="I400" s="205" t="s">
        <v>275</v>
      </c>
      <c r="J400" s="205" t="s">
        <v>1400</v>
      </c>
    </row>
    <row r="401" spans="1:10" hidden="1" x14ac:dyDescent="0.2">
      <c r="A401" s="205" t="s">
        <v>9</v>
      </c>
      <c r="B401" s="205" t="str">
        <f t="shared" si="6"/>
        <v>30083092-DISEÑO</v>
      </c>
      <c r="C401" s="205" t="s">
        <v>1430</v>
      </c>
      <c r="D401" s="205" t="s">
        <v>2797</v>
      </c>
      <c r="E401" s="205">
        <v>845744</v>
      </c>
      <c r="F401" s="205" t="s">
        <v>814</v>
      </c>
      <c r="G401" s="205" t="s">
        <v>953</v>
      </c>
      <c r="H401" s="205" t="s">
        <v>1156</v>
      </c>
      <c r="I401" s="205" t="s">
        <v>275</v>
      </c>
      <c r="J401" s="205" t="s">
        <v>1431</v>
      </c>
    </row>
    <row r="402" spans="1:10" hidden="1" x14ac:dyDescent="0.2">
      <c r="A402" s="205" t="s">
        <v>168</v>
      </c>
      <c r="B402" s="205" t="str">
        <f t="shared" si="6"/>
        <v>30485168-EJECUCION</v>
      </c>
      <c r="C402" s="205" t="s">
        <v>1401</v>
      </c>
      <c r="D402" s="205" t="s">
        <v>27</v>
      </c>
      <c r="E402" s="205">
        <v>153900</v>
      </c>
      <c r="F402" s="205" t="s">
        <v>245</v>
      </c>
      <c r="G402" s="205" t="s">
        <v>818</v>
      </c>
      <c r="H402" s="205" t="s">
        <v>2797</v>
      </c>
      <c r="I402" s="205" t="s">
        <v>819</v>
      </c>
      <c r="J402" s="205" t="s">
        <v>1402</v>
      </c>
    </row>
    <row r="403" spans="1:10" hidden="1" x14ac:dyDescent="0.2">
      <c r="A403" s="205" t="s">
        <v>168</v>
      </c>
      <c r="B403" s="205" t="str">
        <f t="shared" si="6"/>
        <v>30387824-EJECUCION</v>
      </c>
      <c r="C403" s="205" t="s">
        <v>1403</v>
      </c>
      <c r="D403" s="205" t="s">
        <v>26</v>
      </c>
      <c r="E403" s="205">
        <v>87210</v>
      </c>
      <c r="F403" s="205" t="s">
        <v>814</v>
      </c>
      <c r="G403" s="205" t="s">
        <v>1132</v>
      </c>
      <c r="H403" s="205" t="s">
        <v>2797</v>
      </c>
      <c r="I403" s="205" t="s">
        <v>838</v>
      </c>
      <c r="J403" s="205" t="s">
        <v>1404</v>
      </c>
    </row>
    <row r="404" spans="1:10" hidden="1" x14ac:dyDescent="0.2">
      <c r="A404" s="205" t="s">
        <v>168</v>
      </c>
      <c r="B404" s="205" t="str">
        <f t="shared" si="6"/>
        <v>30468387-EJECUCION</v>
      </c>
      <c r="C404" s="205" t="s">
        <v>1199</v>
      </c>
      <c r="D404" s="205" t="s">
        <v>2797</v>
      </c>
      <c r="E404" s="205">
        <v>190995</v>
      </c>
      <c r="F404" s="205" t="s">
        <v>245</v>
      </c>
      <c r="G404" s="205" t="s">
        <v>818</v>
      </c>
      <c r="H404" s="205" t="s">
        <v>2797</v>
      </c>
      <c r="I404" s="205" t="s">
        <v>275</v>
      </c>
      <c r="J404" s="205" t="s">
        <v>1200</v>
      </c>
    </row>
    <row r="405" spans="1:10" hidden="1" x14ac:dyDescent="0.2">
      <c r="A405" s="205" t="s">
        <v>168</v>
      </c>
      <c r="B405" s="205" t="str">
        <f t="shared" si="6"/>
        <v>40001307-EJECUCION</v>
      </c>
      <c r="C405" s="205" t="s">
        <v>1443</v>
      </c>
      <c r="D405" s="205" t="s">
        <v>28</v>
      </c>
      <c r="E405" s="205">
        <v>46048</v>
      </c>
      <c r="F405" s="205" t="s">
        <v>245</v>
      </c>
      <c r="G405" s="205" t="s">
        <v>818</v>
      </c>
      <c r="H405" s="205" t="s">
        <v>2797</v>
      </c>
      <c r="I405" s="205" t="s">
        <v>819</v>
      </c>
      <c r="J405" s="205" t="s">
        <v>1444</v>
      </c>
    </row>
    <row r="406" spans="1:10" hidden="1" x14ac:dyDescent="0.2">
      <c r="A406" s="205" t="s">
        <v>168</v>
      </c>
      <c r="B406" s="205" t="str">
        <f t="shared" si="6"/>
        <v>30070432-EJECUCION</v>
      </c>
      <c r="C406" s="205" t="s">
        <v>2355</v>
      </c>
      <c r="D406" s="205" t="s">
        <v>871</v>
      </c>
      <c r="E406" s="205">
        <v>16199672</v>
      </c>
      <c r="F406" s="205" t="s">
        <v>814</v>
      </c>
      <c r="G406" s="205" t="s">
        <v>815</v>
      </c>
      <c r="H406" s="205" t="s">
        <v>8</v>
      </c>
      <c r="I406" s="205" t="s">
        <v>275</v>
      </c>
      <c r="J406" s="205" t="s">
        <v>2356</v>
      </c>
    </row>
    <row r="407" spans="1:10" hidden="1" x14ac:dyDescent="0.2">
      <c r="A407" s="205" t="s">
        <v>168</v>
      </c>
      <c r="B407" s="205" t="str">
        <f t="shared" si="6"/>
        <v>40000984-EJECUCION</v>
      </c>
      <c r="C407" s="205" t="s">
        <v>1445</v>
      </c>
      <c r="D407" s="205" t="s">
        <v>19</v>
      </c>
      <c r="E407" s="205">
        <v>309852</v>
      </c>
      <c r="F407" s="205" t="s">
        <v>814</v>
      </c>
      <c r="G407" s="205" t="s">
        <v>887</v>
      </c>
      <c r="H407" s="205" t="s">
        <v>2797</v>
      </c>
      <c r="I407" s="205" t="s">
        <v>822</v>
      </c>
      <c r="J407" s="205" t="s">
        <v>1446</v>
      </c>
    </row>
    <row r="408" spans="1:10" hidden="1" x14ac:dyDescent="0.2">
      <c r="A408" s="205" t="s">
        <v>9</v>
      </c>
      <c r="B408" s="205" t="str">
        <f t="shared" si="6"/>
        <v>30122170-DISEÑO</v>
      </c>
      <c r="C408" s="205" t="s">
        <v>1447</v>
      </c>
      <c r="D408" s="205" t="s">
        <v>17</v>
      </c>
      <c r="E408" s="205">
        <v>872633</v>
      </c>
      <c r="F408" s="205" t="s">
        <v>814</v>
      </c>
      <c r="G408" s="205" t="s">
        <v>815</v>
      </c>
      <c r="H408" s="205" t="s">
        <v>8</v>
      </c>
      <c r="I408" s="205" t="s">
        <v>275</v>
      </c>
      <c r="J408" s="205" t="s">
        <v>1448</v>
      </c>
    </row>
    <row r="409" spans="1:10" hidden="1" x14ac:dyDescent="0.2">
      <c r="A409" s="205" t="s">
        <v>168</v>
      </c>
      <c r="B409" s="205" t="str">
        <f t="shared" si="6"/>
        <v>40000419-EJECUCION</v>
      </c>
      <c r="C409" s="205" t="s">
        <v>1449</v>
      </c>
      <c r="D409" s="205" t="s">
        <v>855</v>
      </c>
      <c r="E409" s="205">
        <v>232610</v>
      </c>
      <c r="F409" s="205" t="s">
        <v>245</v>
      </c>
      <c r="G409" s="205" t="s">
        <v>818</v>
      </c>
      <c r="H409" s="205" t="s">
        <v>2797</v>
      </c>
      <c r="I409" s="205" t="s">
        <v>275</v>
      </c>
      <c r="J409" s="205" t="s">
        <v>1450</v>
      </c>
    </row>
    <row r="410" spans="1:10" hidden="1" x14ac:dyDescent="0.2">
      <c r="A410" s="205" t="s">
        <v>168</v>
      </c>
      <c r="B410" s="205" t="str">
        <f t="shared" si="6"/>
        <v>30125021-EJECUCION</v>
      </c>
      <c r="C410" s="205" t="s">
        <v>1451</v>
      </c>
      <c r="D410" s="205" t="s">
        <v>2797</v>
      </c>
      <c r="E410" s="205">
        <v>464487006</v>
      </c>
      <c r="F410" s="205" t="s">
        <v>814</v>
      </c>
      <c r="G410" s="205" t="s">
        <v>815</v>
      </c>
      <c r="H410" s="205" t="s">
        <v>8</v>
      </c>
      <c r="I410" s="205" t="s">
        <v>275</v>
      </c>
      <c r="J410" s="205" t="s">
        <v>1452</v>
      </c>
    </row>
    <row r="411" spans="1:10" hidden="1" x14ac:dyDescent="0.2">
      <c r="A411" s="205" t="s">
        <v>9</v>
      </c>
      <c r="B411" s="205" t="str">
        <f t="shared" si="6"/>
        <v>30091074-DISEÑO</v>
      </c>
      <c r="C411" s="205" t="s">
        <v>1485</v>
      </c>
      <c r="D411" s="205" t="s">
        <v>2797</v>
      </c>
      <c r="E411" s="205">
        <v>232817</v>
      </c>
      <c r="F411" s="205" t="s">
        <v>814</v>
      </c>
      <c r="G411" s="205" t="s">
        <v>1486</v>
      </c>
      <c r="H411" s="205" t="s">
        <v>8</v>
      </c>
      <c r="I411" s="205" t="s">
        <v>822</v>
      </c>
      <c r="J411" s="205" t="s">
        <v>1487</v>
      </c>
    </row>
    <row r="412" spans="1:10" hidden="1" x14ac:dyDescent="0.2">
      <c r="A412" s="205" t="s">
        <v>168</v>
      </c>
      <c r="B412" s="205" t="str">
        <f t="shared" si="6"/>
        <v>40001779-EJECUCION</v>
      </c>
      <c r="C412" s="205" t="s">
        <v>1488</v>
      </c>
      <c r="D412" s="205" t="s">
        <v>16</v>
      </c>
      <c r="E412" s="205">
        <v>76510</v>
      </c>
      <c r="F412" s="205" t="s">
        <v>814</v>
      </c>
      <c r="G412" s="205" t="s">
        <v>1489</v>
      </c>
      <c r="H412" s="205" t="s">
        <v>2797</v>
      </c>
      <c r="I412" s="205" t="s">
        <v>912</v>
      </c>
      <c r="J412" s="205" t="s">
        <v>1490</v>
      </c>
    </row>
    <row r="413" spans="1:10" hidden="1" x14ac:dyDescent="0.2">
      <c r="A413" s="205" t="s">
        <v>168</v>
      </c>
      <c r="B413" s="205" t="str">
        <f t="shared" si="6"/>
        <v>30121787-EJECUCION</v>
      </c>
      <c r="C413" s="205" t="s">
        <v>1491</v>
      </c>
      <c r="D413" s="205" t="s">
        <v>31</v>
      </c>
      <c r="E413" s="205">
        <v>763773</v>
      </c>
      <c r="F413" s="205" t="s">
        <v>245</v>
      </c>
      <c r="G413" s="205" t="s">
        <v>818</v>
      </c>
      <c r="H413" s="205" t="s">
        <v>8</v>
      </c>
      <c r="I413" s="205" t="s">
        <v>826</v>
      </c>
      <c r="J413" s="205" t="s">
        <v>1492</v>
      </c>
    </row>
    <row r="414" spans="1:10" hidden="1" x14ac:dyDescent="0.2">
      <c r="A414" s="205" t="s">
        <v>168</v>
      </c>
      <c r="B414" s="205" t="str">
        <f t="shared" si="6"/>
        <v>30086050-EJECUCION</v>
      </c>
      <c r="C414" s="205" t="s">
        <v>1495</v>
      </c>
      <c r="D414" s="205" t="s">
        <v>41</v>
      </c>
      <c r="E414" s="205">
        <v>1281302</v>
      </c>
      <c r="F414" s="205" t="s">
        <v>245</v>
      </c>
      <c r="G414" s="205" t="s">
        <v>818</v>
      </c>
      <c r="H414" s="205" t="s">
        <v>8</v>
      </c>
      <c r="I414" s="205" t="s">
        <v>822</v>
      </c>
      <c r="J414" s="205" t="s">
        <v>1496</v>
      </c>
    </row>
    <row r="415" spans="1:10" hidden="1" x14ac:dyDescent="0.2">
      <c r="A415" s="205" t="s">
        <v>168</v>
      </c>
      <c r="B415" s="205" t="str">
        <f t="shared" si="6"/>
        <v>30426980-EJECUCION</v>
      </c>
      <c r="C415" s="205" t="s">
        <v>1432</v>
      </c>
      <c r="D415" s="205" t="s">
        <v>2797</v>
      </c>
      <c r="E415" s="205">
        <v>512996</v>
      </c>
      <c r="F415" s="205" t="s">
        <v>245</v>
      </c>
      <c r="G415" s="205" t="s">
        <v>818</v>
      </c>
      <c r="H415" s="205" t="s">
        <v>2797</v>
      </c>
      <c r="I415" s="205" t="s">
        <v>286</v>
      </c>
      <c r="J415" s="205" t="s">
        <v>1433</v>
      </c>
    </row>
    <row r="416" spans="1:10" hidden="1" x14ac:dyDescent="0.2">
      <c r="A416" s="205" t="s">
        <v>168</v>
      </c>
      <c r="B416" s="205" t="str">
        <f t="shared" si="6"/>
        <v>30117749-EJECUCION</v>
      </c>
      <c r="C416" s="205" t="s">
        <v>1434</v>
      </c>
      <c r="D416" s="205" t="s">
        <v>871</v>
      </c>
      <c r="E416" s="205">
        <v>458681</v>
      </c>
      <c r="F416" s="205" t="s">
        <v>814</v>
      </c>
      <c r="G416" s="205" t="s">
        <v>1435</v>
      </c>
      <c r="H416" s="205" t="s">
        <v>2797</v>
      </c>
      <c r="I416" s="205" t="s">
        <v>275</v>
      </c>
      <c r="J416" s="205" t="s">
        <v>1436</v>
      </c>
    </row>
    <row r="417" spans="1:10" hidden="1" x14ac:dyDescent="0.2">
      <c r="A417" s="205" t="s">
        <v>9</v>
      </c>
      <c r="B417" s="205" t="str">
        <f t="shared" si="6"/>
        <v>30352328-DISEÑO</v>
      </c>
      <c r="C417" s="205" t="s">
        <v>1462</v>
      </c>
      <c r="D417" s="205" t="s">
        <v>39</v>
      </c>
      <c r="E417" s="205">
        <v>211238</v>
      </c>
      <c r="F417" s="205" t="s">
        <v>814</v>
      </c>
      <c r="G417" s="205" t="s">
        <v>953</v>
      </c>
      <c r="H417" s="205" t="s">
        <v>8</v>
      </c>
      <c r="I417" s="205" t="s">
        <v>838</v>
      </c>
      <c r="J417" s="205" t="s">
        <v>1463</v>
      </c>
    </row>
    <row r="418" spans="1:10" hidden="1" x14ac:dyDescent="0.2">
      <c r="A418" s="205" t="s">
        <v>168</v>
      </c>
      <c r="B418" s="205" t="str">
        <f t="shared" si="6"/>
        <v>30488869-EJECUCION</v>
      </c>
      <c r="C418" s="205" t="s">
        <v>2828</v>
      </c>
      <c r="D418" s="205" t="s">
        <v>871</v>
      </c>
      <c r="E418" s="205">
        <v>55002</v>
      </c>
      <c r="F418" s="205" t="s">
        <v>245</v>
      </c>
      <c r="G418" s="205" t="s">
        <v>818</v>
      </c>
      <c r="H418" s="205" t="s">
        <v>8</v>
      </c>
      <c r="I418" s="205" t="s">
        <v>819</v>
      </c>
      <c r="J418" s="205" t="s">
        <v>1997</v>
      </c>
    </row>
    <row r="419" spans="1:10" hidden="1" x14ac:dyDescent="0.2">
      <c r="A419" s="205" t="s">
        <v>168</v>
      </c>
      <c r="B419" s="205" t="str">
        <f t="shared" si="6"/>
        <v>30481026-EJECUCION</v>
      </c>
      <c r="C419" s="205" t="s">
        <v>1437</v>
      </c>
      <c r="D419" s="205" t="s">
        <v>855</v>
      </c>
      <c r="E419" s="205">
        <v>246792</v>
      </c>
      <c r="F419" s="205" t="s">
        <v>245</v>
      </c>
      <c r="G419" s="205" t="s">
        <v>818</v>
      </c>
      <c r="H419" s="205" t="s">
        <v>8</v>
      </c>
      <c r="I419" s="205" t="s">
        <v>819</v>
      </c>
      <c r="J419" s="205" t="s">
        <v>1438</v>
      </c>
    </row>
    <row r="420" spans="1:10" hidden="1" x14ac:dyDescent="0.2">
      <c r="A420" s="205" t="s">
        <v>168</v>
      </c>
      <c r="B420" s="205" t="str">
        <f t="shared" si="6"/>
        <v>30480531-EJECUCION</v>
      </c>
      <c r="C420" s="205" t="s">
        <v>371</v>
      </c>
      <c r="D420" s="205" t="s">
        <v>24</v>
      </c>
      <c r="E420" s="205">
        <v>481910</v>
      </c>
      <c r="F420" s="205" t="s">
        <v>245</v>
      </c>
      <c r="G420" s="205" t="s">
        <v>818</v>
      </c>
      <c r="H420" s="205" t="s">
        <v>308</v>
      </c>
      <c r="I420" s="205" t="s">
        <v>275</v>
      </c>
      <c r="J420" s="205" t="s">
        <v>1480</v>
      </c>
    </row>
    <row r="421" spans="1:10" hidden="1" x14ac:dyDescent="0.2">
      <c r="A421" s="205" t="s">
        <v>168</v>
      </c>
      <c r="B421" s="205" t="str">
        <f t="shared" si="6"/>
        <v>30067012-EJECUCION</v>
      </c>
      <c r="C421" s="205" t="s">
        <v>1481</v>
      </c>
      <c r="D421" s="205" t="s">
        <v>17</v>
      </c>
      <c r="E421" s="205">
        <v>2785544</v>
      </c>
      <c r="F421" s="205" t="s">
        <v>245</v>
      </c>
      <c r="G421" s="205" t="s">
        <v>818</v>
      </c>
      <c r="H421" s="205" t="s">
        <v>8</v>
      </c>
      <c r="I421" s="205" t="s">
        <v>822</v>
      </c>
      <c r="J421" s="205" t="s">
        <v>1482</v>
      </c>
    </row>
    <row r="422" spans="1:10" hidden="1" x14ac:dyDescent="0.2">
      <c r="A422" s="205" t="s">
        <v>168</v>
      </c>
      <c r="B422" s="205" t="str">
        <f t="shared" si="6"/>
        <v>30343529-EJECUCION</v>
      </c>
      <c r="C422" s="205" t="s">
        <v>1483</v>
      </c>
      <c r="D422" s="205" t="s">
        <v>871</v>
      </c>
      <c r="E422" s="205">
        <v>1152771</v>
      </c>
      <c r="F422" s="205" t="s">
        <v>814</v>
      </c>
      <c r="G422" s="205" t="s">
        <v>1231</v>
      </c>
      <c r="H422" s="205" t="s">
        <v>8</v>
      </c>
      <c r="I422" s="205" t="s">
        <v>275</v>
      </c>
      <c r="J422" s="205" t="s">
        <v>1484</v>
      </c>
    </row>
    <row r="423" spans="1:10" hidden="1" x14ac:dyDescent="0.2">
      <c r="A423" s="205" t="s">
        <v>168</v>
      </c>
      <c r="B423" s="205" t="str">
        <f t="shared" si="6"/>
        <v>40000032-EJECUCION</v>
      </c>
      <c r="C423" s="205" t="s">
        <v>1516</v>
      </c>
      <c r="D423" s="205" t="s">
        <v>33</v>
      </c>
      <c r="E423" s="205">
        <v>88690</v>
      </c>
      <c r="F423" s="205" t="s">
        <v>245</v>
      </c>
      <c r="G423" s="205" t="s">
        <v>818</v>
      </c>
      <c r="H423" s="205" t="s">
        <v>8</v>
      </c>
      <c r="I423" s="205" t="s">
        <v>819</v>
      </c>
      <c r="J423" s="205" t="s">
        <v>1517</v>
      </c>
    </row>
    <row r="424" spans="1:10" hidden="1" x14ac:dyDescent="0.2">
      <c r="A424" s="205" t="s">
        <v>168</v>
      </c>
      <c r="B424" s="205" t="str">
        <f t="shared" si="6"/>
        <v>30115770-EJECUCION</v>
      </c>
      <c r="C424" s="205" t="s">
        <v>1518</v>
      </c>
      <c r="D424" s="205" t="s">
        <v>945</v>
      </c>
      <c r="E424" s="205">
        <v>1168828</v>
      </c>
      <c r="F424" s="205" t="s">
        <v>245</v>
      </c>
      <c r="G424" s="205" t="s">
        <v>818</v>
      </c>
      <c r="H424" s="205" t="s">
        <v>8</v>
      </c>
      <c r="I424" s="205" t="s">
        <v>826</v>
      </c>
      <c r="J424" s="205" t="s">
        <v>1519</v>
      </c>
    </row>
    <row r="425" spans="1:10" hidden="1" x14ac:dyDescent="0.2">
      <c r="A425" s="205" t="s">
        <v>168</v>
      </c>
      <c r="B425" s="205" t="str">
        <f t="shared" si="6"/>
        <v>30459726-EJECUCION</v>
      </c>
      <c r="C425" s="205" t="s">
        <v>2829</v>
      </c>
      <c r="D425" s="205" t="s">
        <v>871</v>
      </c>
      <c r="E425" s="205">
        <v>10342000</v>
      </c>
      <c r="F425" s="205" t="s">
        <v>245</v>
      </c>
      <c r="G425" s="205" t="s">
        <v>818</v>
      </c>
      <c r="H425" s="205" t="s">
        <v>2797</v>
      </c>
      <c r="I425" s="205" t="s">
        <v>822</v>
      </c>
      <c r="J425" s="205" t="s">
        <v>2830</v>
      </c>
    </row>
    <row r="426" spans="1:10" hidden="1" x14ac:dyDescent="0.2">
      <c r="A426" s="205" t="s">
        <v>9</v>
      </c>
      <c r="B426" s="205" t="str">
        <f t="shared" si="6"/>
        <v>30070312-DISEÑO</v>
      </c>
      <c r="C426" s="205" t="s">
        <v>1520</v>
      </c>
      <c r="D426" s="205" t="s">
        <v>17</v>
      </c>
      <c r="E426" s="205">
        <v>63516</v>
      </c>
      <c r="F426" s="205" t="s">
        <v>245</v>
      </c>
      <c r="G426" s="205" t="s">
        <v>818</v>
      </c>
      <c r="H426" s="205" t="s">
        <v>2797</v>
      </c>
      <c r="I426" s="205" t="s">
        <v>822</v>
      </c>
      <c r="J426" s="205" t="s">
        <v>1521</v>
      </c>
    </row>
    <row r="427" spans="1:10" hidden="1" x14ac:dyDescent="0.2">
      <c r="A427" s="205" t="s">
        <v>9</v>
      </c>
      <c r="B427" s="205" t="str">
        <f t="shared" si="6"/>
        <v>30384429-DISEÑO</v>
      </c>
      <c r="C427" s="205" t="s">
        <v>1522</v>
      </c>
      <c r="D427" s="205" t="s">
        <v>2797</v>
      </c>
      <c r="E427" s="205">
        <v>933924</v>
      </c>
      <c r="F427" s="205" t="s">
        <v>245</v>
      </c>
      <c r="G427" s="205" t="s">
        <v>818</v>
      </c>
      <c r="H427" s="205" t="s">
        <v>2797</v>
      </c>
      <c r="I427" s="205" t="s">
        <v>275</v>
      </c>
      <c r="J427" s="205" t="s">
        <v>1523</v>
      </c>
    </row>
    <row r="428" spans="1:10" hidden="1" x14ac:dyDescent="0.2">
      <c r="A428" s="205" t="s">
        <v>168</v>
      </c>
      <c r="B428" s="205" t="str">
        <f t="shared" si="6"/>
        <v>30132175-EJECUCION</v>
      </c>
      <c r="C428" s="205" t="s">
        <v>1524</v>
      </c>
      <c r="D428" s="205" t="s">
        <v>46</v>
      </c>
      <c r="E428" s="205">
        <v>9166471</v>
      </c>
      <c r="F428" s="205" t="s">
        <v>814</v>
      </c>
      <c r="G428" s="205" t="s">
        <v>815</v>
      </c>
      <c r="H428" s="205" t="s">
        <v>8</v>
      </c>
      <c r="I428" s="205" t="s">
        <v>275</v>
      </c>
      <c r="J428" s="205" t="s">
        <v>1525</v>
      </c>
    </row>
    <row r="429" spans="1:10" hidden="1" x14ac:dyDescent="0.2">
      <c r="A429" s="205" t="s">
        <v>168</v>
      </c>
      <c r="B429" s="205" t="str">
        <f t="shared" si="6"/>
        <v>30124377-EJECUCION</v>
      </c>
      <c r="C429" s="205" t="s">
        <v>1464</v>
      </c>
      <c r="D429" s="205" t="s">
        <v>289</v>
      </c>
      <c r="E429" s="205">
        <v>293030</v>
      </c>
      <c r="F429" s="205" t="s">
        <v>245</v>
      </c>
      <c r="G429" s="205" t="s">
        <v>818</v>
      </c>
      <c r="H429" s="205" t="s">
        <v>2797</v>
      </c>
      <c r="I429" s="205" t="s">
        <v>819</v>
      </c>
      <c r="J429" s="205" t="s">
        <v>1465</v>
      </c>
    </row>
    <row r="430" spans="1:10" hidden="1" x14ac:dyDescent="0.2">
      <c r="A430" s="205" t="s">
        <v>9</v>
      </c>
      <c r="B430" s="205" t="str">
        <f t="shared" si="6"/>
        <v>30128028-DISEÑO</v>
      </c>
      <c r="C430" s="205" t="s">
        <v>1466</v>
      </c>
      <c r="D430" s="205" t="s">
        <v>2797</v>
      </c>
      <c r="E430" s="205">
        <v>2009161</v>
      </c>
      <c r="F430" s="205" t="s">
        <v>814</v>
      </c>
      <c r="G430" s="205" t="s">
        <v>815</v>
      </c>
      <c r="H430" s="205" t="s">
        <v>8</v>
      </c>
      <c r="I430" s="205" t="s">
        <v>275</v>
      </c>
      <c r="J430" s="205" t="s">
        <v>1467</v>
      </c>
    </row>
    <row r="431" spans="1:10" hidden="1" x14ac:dyDescent="0.2">
      <c r="A431" s="205" t="s">
        <v>168</v>
      </c>
      <c r="B431" s="205" t="str">
        <f t="shared" si="6"/>
        <v>40001341-EJECUCION</v>
      </c>
      <c r="C431" s="205" t="s">
        <v>1468</v>
      </c>
      <c r="D431" s="205" t="s">
        <v>858</v>
      </c>
      <c r="E431" s="205">
        <v>152618</v>
      </c>
      <c r="F431" s="205" t="s">
        <v>245</v>
      </c>
      <c r="G431" s="205" t="s">
        <v>818</v>
      </c>
      <c r="H431" s="205" t="s">
        <v>2797</v>
      </c>
      <c r="I431" s="205" t="s">
        <v>286</v>
      </c>
      <c r="J431" s="205" t="s">
        <v>1469</v>
      </c>
    </row>
    <row r="432" spans="1:10" hidden="1" x14ac:dyDescent="0.2">
      <c r="A432" s="205" t="s">
        <v>168</v>
      </c>
      <c r="B432" s="205" t="str">
        <f t="shared" si="6"/>
        <v>30076574-EJECUCION</v>
      </c>
      <c r="C432" s="205" t="s">
        <v>309</v>
      </c>
      <c r="D432" s="205" t="s">
        <v>22</v>
      </c>
      <c r="E432" s="205">
        <v>3478589</v>
      </c>
      <c r="F432" s="205" t="s">
        <v>245</v>
      </c>
      <c r="G432" s="205" t="s">
        <v>818</v>
      </c>
      <c r="H432" s="205" t="s">
        <v>8</v>
      </c>
      <c r="I432" s="205" t="s">
        <v>286</v>
      </c>
      <c r="J432" s="205" t="s">
        <v>718</v>
      </c>
    </row>
    <row r="433" spans="1:10" hidden="1" x14ac:dyDescent="0.2">
      <c r="A433" s="205" t="s">
        <v>168</v>
      </c>
      <c r="B433" s="205" t="str">
        <f t="shared" si="6"/>
        <v>30279673-EJECUCION</v>
      </c>
      <c r="C433" s="205" t="s">
        <v>1439</v>
      </c>
      <c r="D433" s="205" t="s">
        <v>28</v>
      </c>
      <c r="E433" s="205">
        <v>487847</v>
      </c>
      <c r="F433" s="205" t="s">
        <v>245</v>
      </c>
      <c r="G433" s="205" t="s">
        <v>818</v>
      </c>
      <c r="H433" s="205" t="s">
        <v>8</v>
      </c>
      <c r="I433" s="205" t="s">
        <v>838</v>
      </c>
      <c r="J433" s="205" t="s">
        <v>738</v>
      </c>
    </row>
    <row r="434" spans="1:10" hidden="1" x14ac:dyDescent="0.2">
      <c r="A434" s="205" t="s">
        <v>168</v>
      </c>
      <c r="B434" s="205" t="str">
        <f t="shared" si="6"/>
        <v>30342773-EJECUCION</v>
      </c>
      <c r="C434" s="205" t="s">
        <v>1440</v>
      </c>
      <c r="D434" s="205" t="s">
        <v>25</v>
      </c>
      <c r="E434" s="205">
        <v>6388700</v>
      </c>
      <c r="F434" s="205" t="s">
        <v>245</v>
      </c>
      <c r="G434" s="205" t="s">
        <v>818</v>
      </c>
      <c r="H434" s="205" t="s">
        <v>142</v>
      </c>
      <c r="I434" s="205" t="s">
        <v>275</v>
      </c>
      <c r="J434" s="205" t="s">
        <v>744</v>
      </c>
    </row>
    <row r="435" spans="1:10" hidden="1" x14ac:dyDescent="0.2">
      <c r="A435" s="205" t="s">
        <v>168</v>
      </c>
      <c r="B435" s="205" t="str">
        <f t="shared" si="6"/>
        <v>30224327-EJECUCION</v>
      </c>
      <c r="C435" s="205" t="s">
        <v>1441</v>
      </c>
      <c r="D435" s="205" t="s">
        <v>2797</v>
      </c>
      <c r="E435" s="205">
        <v>23883674</v>
      </c>
      <c r="F435" s="205" t="s">
        <v>814</v>
      </c>
      <c r="G435" s="205" t="s">
        <v>815</v>
      </c>
      <c r="H435" s="205" t="s">
        <v>2797</v>
      </c>
      <c r="I435" s="205" t="s">
        <v>275</v>
      </c>
      <c r="J435" s="205" t="s">
        <v>1442</v>
      </c>
    </row>
    <row r="436" spans="1:10" hidden="1" x14ac:dyDescent="0.2">
      <c r="A436" s="205" t="s">
        <v>168</v>
      </c>
      <c r="B436" s="205" t="str">
        <f t="shared" si="6"/>
        <v>30259272-EJECUCION</v>
      </c>
      <c r="C436" s="205" t="s">
        <v>1470</v>
      </c>
      <c r="D436" s="205" t="s">
        <v>2797</v>
      </c>
      <c r="E436" s="205">
        <v>24454744</v>
      </c>
      <c r="F436" s="205" t="s">
        <v>814</v>
      </c>
      <c r="G436" s="205" t="s">
        <v>815</v>
      </c>
      <c r="H436" s="205" t="s">
        <v>2797</v>
      </c>
      <c r="I436" s="205" t="s">
        <v>275</v>
      </c>
      <c r="J436" s="205" t="s">
        <v>1471</v>
      </c>
    </row>
    <row r="437" spans="1:10" hidden="1" x14ac:dyDescent="0.2">
      <c r="A437" s="205" t="s">
        <v>168</v>
      </c>
      <c r="B437" s="205" t="str">
        <f t="shared" si="6"/>
        <v>30428525-EJECUCION</v>
      </c>
      <c r="C437" s="205" t="s">
        <v>1472</v>
      </c>
      <c r="D437" s="205" t="s">
        <v>39</v>
      </c>
      <c r="E437" s="205">
        <v>460050</v>
      </c>
      <c r="F437" s="205" t="s">
        <v>245</v>
      </c>
      <c r="G437" s="205" t="s">
        <v>818</v>
      </c>
      <c r="H437" s="205" t="s">
        <v>2797</v>
      </c>
      <c r="I437" s="205" t="s">
        <v>275</v>
      </c>
      <c r="J437" s="205" t="s">
        <v>1473</v>
      </c>
    </row>
    <row r="438" spans="1:10" hidden="1" x14ac:dyDescent="0.2">
      <c r="A438" s="205" t="s">
        <v>168</v>
      </c>
      <c r="B438" s="205" t="str">
        <f t="shared" si="6"/>
        <v>30485092-EJECUCION</v>
      </c>
      <c r="C438" s="205" t="s">
        <v>2831</v>
      </c>
      <c r="D438" s="205" t="s">
        <v>33</v>
      </c>
      <c r="E438" s="205">
        <v>92000</v>
      </c>
      <c r="F438" s="205" t="s">
        <v>245</v>
      </c>
      <c r="G438" s="205" t="s">
        <v>818</v>
      </c>
      <c r="H438" s="205" t="s">
        <v>2797</v>
      </c>
      <c r="I438" s="205" t="s">
        <v>275</v>
      </c>
      <c r="J438" s="205" t="s">
        <v>2832</v>
      </c>
    </row>
    <row r="439" spans="1:10" hidden="1" x14ac:dyDescent="0.2">
      <c r="A439" s="205" t="s">
        <v>168</v>
      </c>
      <c r="B439" s="205" t="str">
        <f t="shared" si="6"/>
        <v>30341325-EJECUCION</v>
      </c>
      <c r="C439" s="205" t="s">
        <v>1474</v>
      </c>
      <c r="D439" s="205" t="s">
        <v>2797</v>
      </c>
      <c r="E439" s="205">
        <v>262325</v>
      </c>
      <c r="F439" s="205" t="s">
        <v>245</v>
      </c>
      <c r="G439" s="205" t="s">
        <v>818</v>
      </c>
      <c r="H439" s="205" t="s">
        <v>2797</v>
      </c>
      <c r="I439" s="205" t="s">
        <v>842</v>
      </c>
      <c r="J439" s="205" t="s">
        <v>1475</v>
      </c>
    </row>
    <row r="440" spans="1:10" hidden="1" x14ac:dyDescent="0.2">
      <c r="A440" s="205" t="s">
        <v>9</v>
      </c>
      <c r="B440" s="205" t="str">
        <f t="shared" si="6"/>
        <v>30081343-DISEÑO</v>
      </c>
      <c r="C440" s="205" t="s">
        <v>1476</v>
      </c>
      <c r="D440" s="205" t="s">
        <v>24</v>
      </c>
      <c r="E440" s="205">
        <v>915383</v>
      </c>
      <c r="F440" s="205" t="s">
        <v>814</v>
      </c>
      <c r="G440" s="205" t="s">
        <v>815</v>
      </c>
      <c r="H440" s="205" t="s">
        <v>8</v>
      </c>
      <c r="I440" s="205" t="s">
        <v>275</v>
      </c>
      <c r="J440" s="205" t="s">
        <v>1477</v>
      </c>
    </row>
    <row r="441" spans="1:10" hidden="1" x14ac:dyDescent="0.2">
      <c r="A441" s="205" t="s">
        <v>9</v>
      </c>
      <c r="B441" s="205" t="str">
        <f t="shared" si="6"/>
        <v>40001207-DISEÑO</v>
      </c>
      <c r="C441" s="205" t="s">
        <v>1478</v>
      </c>
      <c r="D441" s="205" t="s">
        <v>871</v>
      </c>
      <c r="E441" s="205">
        <v>42169</v>
      </c>
      <c r="F441" s="205" t="s">
        <v>814</v>
      </c>
      <c r="G441" s="205" t="s">
        <v>958</v>
      </c>
      <c r="H441" s="205" t="s">
        <v>2797</v>
      </c>
      <c r="I441" s="205" t="s">
        <v>274</v>
      </c>
      <c r="J441" s="205" t="s">
        <v>1479</v>
      </c>
    </row>
    <row r="442" spans="1:10" hidden="1" x14ac:dyDescent="0.2">
      <c r="A442" s="205" t="s">
        <v>9</v>
      </c>
      <c r="B442" s="205" t="str">
        <f t="shared" si="6"/>
        <v>30458997-DISEÑO</v>
      </c>
      <c r="C442" s="205" t="s">
        <v>2597</v>
      </c>
      <c r="D442" s="205" t="s">
        <v>871</v>
      </c>
      <c r="E442" s="205">
        <v>53891</v>
      </c>
      <c r="F442" s="205" t="s">
        <v>814</v>
      </c>
      <c r="G442" s="205" t="s">
        <v>892</v>
      </c>
      <c r="H442" s="205" t="s">
        <v>2797</v>
      </c>
      <c r="I442" s="205" t="s">
        <v>838</v>
      </c>
      <c r="J442" s="205" t="s">
        <v>2598</v>
      </c>
    </row>
    <row r="443" spans="1:10" hidden="1" x14ac:dyDescent="0.2">
      <c r="A443" s="205" t="s">
        <v>168</v>
      </c>
      <c r="B443" s="205" t="str">
        <f t="shared" si="6"/>
        <v>30485152-EJECUCION</v>
      </c>
      <c r="C443" s="205" t="s">
        <v>445</v>
      </c>
      <c r="D443" s="205" t="s">
        <v>36</v>
      </c>
      <c r="E443" s="205">
        <v>287085</v>
      </c>
      <c r="F443" s="205" t="s">
        <v>245</v>
      </c>
      <c r="G443" s="205" t="s">
        <v>818</v>
      </c>
      <c r="H443" s="205" t="s">
        <v>2797</v>
      </c>
      <c r="I443" s="205" t="s">
        <v>826</v>
      </c>
      <c r="J443" s="205" t="s">
        <v>1840</v>
      </c>
    </row>
    <row r="444" spans="1:10" hidden="1" x14ac:dyDescent="0.2">
      <c r="A444" s="205" t="s">
        <v>168</v>
      </c>
      <c r="B444" s="205" t="str">
        <f t="shared" si="6"/>
        <v>30043755-EJECUCION</v>
      </c>
      <c r="C444" s="205" t="s">
        <v>1841</v>
      </c>
      <c r="D444" s="205" t="s">
        <v>7</v>
      </c>
      <c r="E444" s="205">
        <v>3740784</v>
      </c>
      <c r="F444" s="205" t="s">
        <v>814</v>
      </c>
      <c r="G444" s="205" t="s">
        <v>892</v>
      </c>
      <c r="H444" s="205" t="s">
        <v>308</v>
      </c>
      <c r="I444" s="205" t="s">
        <v>275</v>
      </c>
      <c r="J444" s="205" t="s">
        <v>1842</v>
      </c>
    </row>
    <row r="445" spans="1:10" hidden="1" x14ac:dyDescent="0.2">
      <c r="A445" s="205" t="s">
        <v>9</v>
      </c>
      <c r="B445" s="205" t="str">
        <f t="shared" si="6"/>
        <v>30130214-DISEÑO</v>
      </c>
      <c r="C445" s="205" t="s">
        <v>1843</v>
      </c>
      <c r="D445" s="205" t="s">
        <v>46</v>
      </c>
      <c r="E445" s="205">
        <v>145947</v>
      </c>
      <c r="F445" s="205" t="s">
        <v>245</v>
      </c>
      <c r="G445" s="205" t="s">
        <v>818</v>
      </c>
      <c r="H445" s="205" t="s">
        <v>2797</v>
      </c>
      <c r="I445" s="205" t="s">
        <v>842</v>
      </c>
      <c r="J445" s="205" t="s">
        <v>1844</v>
      </c>
    </row>
    <row r="446" spans="1:10" hidden="1" x14ac:dyDescent="0.2">
      <c r="A446" s="205" t="s">
        <v>168</v>
      </c>
      <c r="B446" s="205" t="str">
        <f t="shared" si="6"/>
        <v>30289473-EJECUCION</v>
      </c>
      <c r="C446" s="205" t="s">
        <v>1783</v>
      </c>
      <c r="D446" s="205" t="s">
        <v>28</v>
      </c>
      <c r="E446" s="205">
        <v>749264</v>
      </c>
      <c r="F446" s="205" t="s">
        <v>814</v>
      </c>
      <c r="G446" s="205" t="s">
        <v>825</v>
      </c>
      <c r="H446" s="205" t="s">
        <v>8</v>
      </c>
      <c r="I446" s="205" t="s">
        <v>826</v>
      </c>
      <c r="J446" s="205" t="s">
        <v>1784</v>
      </c>
    </row>
    <row r="447" spans="1:10" hidden="1" x14ac:dyDescent="0.2">
      <c r="A447" s="205" t="s">
        <v>168</v>
      </c>
      <c r="B447" s="205" t="str">
        <f t="shared" si="6"/>
        <v>30465159-EJECUCION</v>
      </c>
      <c r="C447" s="205" t="s">
        <v>1785</v>
      </c>
      <c r="D447" s="205" t="s">
        <v>24</v>
      </c>
      <c r="E447" s="205">
        <v>604096</v>
      </c>
      <c r="F447" s="205" t="s">
        <v>814</v>
      </c>
      <c r="G447" s="205" t="s">
        <v>825</v>
      </c>
      <c r="H447" s="205" t="s">
        <v>8</v>
      </c>
      <c r="I447" s="205" t="s">
        <v>826</v>
      </c>
      <c r="J447" s="205" t="s">
        <v>1786</v>
      </c>
    </row>
    <row r="448" spans="1:10" hidden="1" x14ac:dyDescent="0.2">
      <c r="A448" s="205" t="s">
        <v>168</v>
      </c>
      <c r="B448" s="205" t="str">
        <f t="shared" si="6"/>
        <v>30473784-EJECUCION</v>
      </c>
      <c r="C448" s="205" t="s">
        <v>1787</v>
      </c>
      <c r="D448" s="205" t="s">
        <v>24</v>
      </c>
      <c r="E448" s="205">
        <v>67000</v>
      </c>
      <c r="F448" s="205" t="s">
        <v>245</v>
      </c>
      <c r="G448" s="205" t="s">
        <v>818</v>
      </c>
      <c r="H448" s="205" t="s">
        <v>2797</v>
      </c>
      <c r="I448" s="205" t="s">
        <v>838</v>
      </c>
      <c r="J448" s="205" t="s">
        <v>1788</v>
      </c>
    </row>
    <row r="449" spans="1:10" hidden="1" x14ac:dyDescent="0.2">
      <c r="A449" s="205" t="s">
        <v>169</v>
      </c>
      <c r="B449" s="205" t="str">
        <f t="shared" si="6"/>
        <v>30083665-PREFACTIBILIDAD</v>
      </c>
      <c r="C449" s="205" t="s">
        <v>1147</v>
      </c>
      <c r="D449" s="205" t="s">
        <v>2797</v>
      </c>
      <c r="E449" s="205">
        <v>392861</v>
      </c>
      <c r="F449" s="205" t="s">
        <v>814</v>
      </c>
      <c r="G449" s="205" t="s">
        <v>815</v>
      </c>
      <c r="H449" s="205" t="s">
        <v>8</v>
      </c>
      <c r="I449" s="205" t="s">
        <v>275</v>
      </c>
      <c r="J449" s="205" t="s">
        <v>1148</v>
      </c>
    </row>
    <row r="450" spans="1:10" hidden="1" x14ac:dyDescent="0.2">
      <c r="A450" s="205" t="s">
        <v>168</v>
      </c>
      <c r="B450" s="205" t="str">
        <f t="shared" si="6"/>
        <v>30290622-EJECUCION</v>
      </c>
      <c r="C450" s="205" t="s">
        <v>1789</v>
      </c>
      <c r="D450" s="205" t="s">
        <v>2797</v>
      </c>
      <c r="E450" s="205">
        <v>2304248</v>
      </c>
      <c r="F450" s="205" t="s">
        <v>814</v>
      </c>
      <c r="G450" s="205" t="s">
        <v>1087</v>
      </c>
      <c r="H450" s="205" t="s">
        <v>2797</v>
      </c>
      <c r="I450" s="205" t="s">
        <v>275</v>
      </c>
      <c r="J450" s="205" t="s">
        <v>1790</v>
      </c>
    </row>
    <row r="451" spans="1:10" hidden="1" x14ac:dyDescent="0.2">
      <c r="A451" s="205" t="s">
        <v>168</v>
      </c>
      <c r="B451" s="205" t="str">
        <f t="shared" ref="B451:B514" si="7">CONCATENATE(MID(J451,1,8),"-",A451)</f>
        <v>30304623-EJECUCION</v>
      </c>
      <c r="C451" s="205" t="s">
        <v>1777</v>
      </c>
      <c r="D451" s="205" t="s">
        <v>33</v>
      </c>
      <c r="E451" s="205">
        <v>1563858</v>
      </c>
      <c r="F451" s="205" t="s">
        <v>814</v>
      </c>
      <c r="G451" s="205" t="s">
        <v>958</v>
      </c>
      <c r="H451" s="205" t="s">
        <v>8</v>
      </c>
      <c r="I451" s="205" t="s">
        <v>274</v>
      </c>
      <c r="J451" s="205" t="s">
        <v>1778</v>
      </c>
    </row>
    <row r="452" spans="1:10" hidden="1" x14ac:dyDescent="0.2">
      <c r="A452" s="205" t="s">
        <v>168</v>
      </c>
      <c r="B452" s="205" t="str">
        <f t="shared" si="7"/>
        <v>30083300-EJECUCION</v>
      </c>
      <c r="C452" s="205" t="s">
        <v>971</v>
      </c>
      <c r="D452" s="205" t="s">
        <v>2797</v>
      </c>
      <c r="E452" s="205">
        <v>82561011</v>
      </c>
      <c r="F452" s="205" t="s">
        <v>814</v>
      </c>
      <c r="G452" s="205" t="s">
        <v>958</v>
      </c>
      <c r="H452" s="205" t="s">
        <v>8</v>
      </c>
      <c r="I452" s="205" t="s">
        <v>274</v>
      </c>
      <c r="J452" s="205" t="s">
        <v>972</v>
      </c>
    </row>
    <row r="453" spans="1:10" hidden="1" x14ac:dyDescent="0.2">
      <c r="A453" s="205" t="s">
        <v>168</v>
      </c>
      <c r="B453" s="205" t="str">
        <f t="shared" si="7"/>
        <v>30466394-EJECUCION</v>
      </c>
      <c r="C453" s="205" t="s">
        <v>367</v>
      </c>
      <c r="D453" s="205" t="s">
        <v>35</v>
      </c>
      <c r="E453" s="205">
        <v>496278</v>
      </c>
      <c r="F453" s="205" t="s">
        <v>245</v>
      </c>
      <c r="G453" s="205" t="s">
        <v>818</v>
      </c>
      <c r="H453" s="205" t="s">
        <v>8</v>
      </c>
      <c r="I453" s="205" t="s">
        <v>826</v>
      </c>
      <c r="J453" s="205" t="s">
        <v>1609</v>
      </c>
    </row>
    <row r="454" spans="1:10" hidden="1" x14ac:dyDescent="0.2">
      <c r="A454" s="205" t="s">
        <v>168</v>
      </c>
      <c r="B454" s="205" t="str">
        <f t="shared" si="7"/>
        <v>30487371-EJECUCION</v>
      </c>
      <c r="C454" s="205" t="s">
        <v>1793</v>
      </c>
      <c r="D454" s="205" t="s">
        <v>19</v>
      </c>
      <c r="E454" s="205">
        <v>90000</v>
      </c>
      <c r="F454" s="205" t="s">
        <v>245</v>
      </c>
      <c r="G454" s="205" t="s">
        <v>818</v>
      </c>
      <c r="H454" s="205" t="s">
        <v>2797</v>
      </c>
      <c r="I454" s="205" t="s">
        <v>286</v>
      </c>
      <c r="J454" s="205" t="s">
        <v>1794</v>
      </c>
    </row>
    <row r="455" spans="1:10" hidden="1" x14ac:dyDescent="0.2">
      <c r="A455" s="205" t="s">
        <v>168</v>
      </c>
      <c r="B455" s="205" t="str">
        <f t="shared" si="7"/>
        <v>30467605-EJECUCION</v>
      </c>
      <c r="C455" s="205" t="s">
        <v>1795</v>
      </c>
      <c r="D455" s="205" t="s">
        <v>18</v>
      </c>
      <c r="E455" s="205">
        <v>491926</v>
      </c>
      <c r="F455" s="205" t="s">
        <v>814</v>
      </c>
      <c r="G455" s="205" t="s">
        <v>825</v>
      </c>
      <c r="H455" s="205" t="s">
        <v>8</v>
      </c>
      <c r="I455" s="205" t="s">
        <v>826</v>
      </c>
      <c r="J455" s="205" t="s">
        <v>1796</v>
      </c>
    </row>
    <row r="456" spans="1:10" hidden="1" x14ac:dyDescent="0.2">
      <c r="A456" s="205" t="s">
        <v>168</v>
      </c>
      <c r="B456" s="205" t="str">
        <f t="shared" si="7"/>
        <v>30136269-EJECUCION</v>
      </c>
      <c r="C456" s="205" t="s">
        <v>1779</v>
      </c>
      <c r="D456" s="205" t="s">
        <v>7</v>
      </c>
      <c r="E456" s="205">
        <v>1292950</v>
      </c>
      <c r="F456" s="205" t="s">
        <v>245</v>
      </c>
      <c r="G456" s="205" t="s">
        <v>818</v>
      </c>
      <c r="H456" s="205" t="s">
        <v>2797</v>
      </c>
      <c r="I456" s="205" t="s">
        <v>842</v>
      </c>
      <c r="J456" s="205" t="s">
        <v>1780</v>
      </c>
    </row>
    <row r="457" spans="1:10" hidden="1" x14ac:dyDescent="0.2">
      <c r="A457" s="205" t="s">
        <v>168</v>
      </c>
      <c r="B457" s="205" t="str">
        <f t="shared" si="7"/>
        <v>30488940-EJECUCION</v>
      </c>
      <c r="C457" s="205" t="s">
        <v>1781</v>
      </c>
      <c r="D457" s="205" t="s">
        <v>17</v>
      </c>
      <c r="E457" s="205">
        <v>50000</v>
      </c>
      <c r="F457" s="205" t="s">
        <v>245</v>
      </c>
      <c r="G457" s="205" t="s">
        <v>818</v>
      </c>
      <c r="H457" s="205" t="s">
        <v>2797</v>
      </c>
      <c r="I457" s="205" t="s">
        <v>819</v>
      </c>
      <c r="J457" s="205" t="s">
        <v>1782</v>
      </c>
    </row>
    <row r="458" spans="1:10" hidden="1" x14ac:dyDescent="0.2">
      <c r="A458" s="205" t="s">
        <v>168</v>
      </c>
      <c r="B458" s="205" t="str">
        <f t="shared" si="7"/>
        <v>30108787-EJECUCION</v>
      </c>
      <c r="C458" s="205" t="s">
        <v>551</v>
      </c>
      <c r="D458" s="205" t="s">
        <v>28</v>
      </c>
      <c r="E458" s="205">
        <v>1211750</v>
      </c>
      <c r="F458" s="205" t="s">
        <v>245</v>
      </c>
      <c r="G458" s="205" t="s">
        <v>818</v>
      </c>
      <c r="H458" s="205" t="s">
        <v>8</v>
      </c>
      <c r="I458" s="205" t="s">
        <v>826</v>
      </c>
      <c r="J458" s="205" t="s">
        <v>736</v>
      </c>
    </row>
    <row r="459" spans="1:10" hidden="1" x14ac:dyDescent="0.2">
      <c r="A459" s="205" t="s">
        <v>9</v>
      </c>
      <c r="B459" s="205" t="str">
        <f t="shared" si="7"/>
        <v>40001645-DISEÑO</v>
      </c>
      <c r="C459" s="205" t="s">
        <v>1813</v>
      </c>
      <c r="D459" s="205" t="s">
        <v>31</v>
      </c>
      <c r="E459" s="205">
        <v>63612</v>
      </c>
      <c r="F459" s="205" t="s">
        <v>245</v>
      </c>
      <c r="G459" s="205" t="s">
        <v>818</v>
      </c>
      <c r="H459" s="205" t="s">
        <v>2797</v>
      </c>
      <c r="I459" s="205" t="s">
        <v>286</v>
      </c>
      <c r="J459" s="205" t="s">
        <v>1814</v>
      </c>
    </row>
    <row r="460" spans="1:10" hidden="1" x14ac:dyDescent="0.2">
      <c r="A460" s="205" t="s">
        <v>168</v>
      </c>
      <c r="B460" s="205" t="str">
        <f t="shared" si="7"/>
        <v>30339322-EJECUCION</v>
      </c>
      <c r="C460" s="205" t="s">
        <v>255</v>
      </c>
      <c r="D460" s="205" t="s">
        <v>2797</v>
      </c>
      <c r="E460" s="205">
        <v>3122439</v>
      </c>
      <c r="F460" s="205" t="s">
        <v>245</v>
      </c>
      <c r="G460" s="205" t="s">
        <v>818</v>
      </c>
      <c r="H460" s="205" t="s">
        <v>296</v>
      </c>
      <c r="I460" s="205" t="s">
        <v>286</v>
      </c>
      <c r="J460" s="205" t="s">
        <v>1815</v>
      </c>
    </row>
    <row r="461" spans="1:10" hidden="1" x14ac:dyDescent="0.2">
      <c r="A461" s="205" t="s">
        <v>168</v>
      </c>
      <c r="B461" s="205" t="str">
        <f t="shared" si="7"/>
        <v>30339423-EJECUCION</v>
      </c>
      <c r="C461" s="205" t="s">
        <v>1816</v>
      </c>
      <c r="D461" s="205" t="s">
        <v>31</v>
      </c>
      <c r="E461" s="205">
        <v>2738162</v>
      </c>
      <c r="F461" s="205" t="s">
        <v>814</v>
      </c>
      <c r="G461" s="205" t="s">
        <v>953</v>
      </c>
      <c r="H461" s="205" t="s">
        <v>2797</v>
      </c>
      <c r="I461" s="205" t="s">
        <v>838</v>
      </c>
      <c r="J461" s="205" t="s">
        <v>1817</v>
      </c>
    </row>
    <row r="462" spans="1:10" hidden="1" x14ac:dyDescent="0.2">
      <c r="A462" s="205" t="s">
        <v>168</v>
      </c>
      <c r="B462" s="205" t="str">
        <f t="shared" si="7"/>
        <v>30487889-EJECUCION</v>
      </c>
      <c r="C462" s="205" t="s">
        <v>1797</v>
      </c>
      <c r="D462" s="205" t="s">
        <v>33</v>
      </c>
      <c r="E462" s="205">
        <v>25650</v>
      </c>
      <c r="F462" s="205" t="s">
        <v>245</v>
      </c>
      <c r="G462" s="205" t="s">
        <v>818</v>
      </c>
      <c r="H462" s="205" t="s">
        <v>2797</v>
      </c>
      <c r="I462" s="205" t="s">
        <v>275</v>
      </c>
      <c r="J462" s="205" t="s">
        <v>1798</v>
      </c>
    </row>
    <row r="463" spans="1:10" hidden="1" x14ac:dyDescent="0.2">
      <c r="A463" s="205" t="s">
        <v>168</v>
      </c>
      <c r="B463" s="205" t="str">
        <f t="shared" si="7"/>
        <v>30124368-EJECUCION</v>
      </c>
      <c r="C463" s="205" t="s">
        <v>1818</v>
      </c>
      <c r="D463" s="205" t="s">
        <v>289</v>
      </c>
      <c r="E463" s="205">
        <v>183822</v>
      </c>
      <c r="F463" s="205" t="s">
        <v>245</v>
      </c>
      <c r="G463" s="205" t="s">
        <v>818</v>
      </c>
      <c r="H463" s="205" t="s">
        <v>2797</v>
      </c>
      <c r="I463" s="205" t="s">
        <v>819</v>
      </c>
      <c r="J463" s="205" t="s">
        <v>1819</v>
      </c>
    </row>
    <row r="464" spans="1:10" hidden="1" x14ac:dyDescent="0.2">
      <c r="A464" s="205" t="s">
        <v>168</v>
      </c>
      <c r="B464" s="205" t="str">
        <f t="shared" si="7"/>
        <v>30076119-EJECUCION</v>
      </c>
      <c r="C464" s="205" t="s">
        <v>1820</v>
      </c>
      <c r="D464" s="205" t="s">
        <v>31</v>
      </c>
      <c r="E464" s="205">
        <v>2557378</v>
      </c>
      <c r="F464" s="205" t="s">
        <v>245</v>
      </c>
      <c r="G464" s="205" t="s">
        <v>818</v>
      </c>
      <c r="H464" s="205" t="s">
        <v>8</v>
      </c>
      <c r="I464" s="205" t="s">
        <v>912</v>
      </c>
      <c r="J464" s="205" t="s">
        <v>1821</v>
      </c>
    </row>
    <row r="465" spans="1:10" hidden="1" x14ac:dyDescent="0.2">
      <c r="A465" s="205" t="s">
        <v>168</v>
      </c>
      <c r="B465" s="205" t="str">
        <f t="shared" si="7"/>
        <v>30387822-EJECUCION</v>
      </c>
      <c r="C465" s="205" t="s">
        <v>1822</v>
      </c>
      <c r="D465" s="205" t="s">
        <v>27</v>
      </c>
      <c r="E465" s="205">
        <v>77639</v>
      </c>
      <c r="F465" s="205" t="s">
        <v>814</v>
      </c>
      <c r="G465" s="205" t="s">
        <v>1132</v>
      </c>
      <c r="H465" s="205" t="s">
        <v>2797</v>
      </c>
      <c r="I465" s="205" t="s">
        <v>838</v>
      </c>
      <c r="J465" s="205" t="s">
        <v>1823</v>
      </c>
    </row>
    <row r="466" spans="1:10" hidden="1" x14ac:dyDescent="0.2">
      <c r="A466" s="205" t="s">
        <v>168</v>
      </c>
      <c r="B466" s="205" t="str">
        <f t="shared" si="7"/>
        <v>30257172-EJECUCION</v>
      </c>
      <c r="C466" s="205" t="s">
        <v>1824</v>
      </c>
      <c r="D466" s="205" t="s">
        <v>36</v>
      </c>
      <c r="E466" s="205">
        <v>82389</v>
      </c>
      <c r="F466" s="205" t="s">
        <v>814</v>
      </c>
      <c r="G466" s="205" t="s">
        <v>1132</v>
      </c>
      <c r="H466" s="205" t="s">
        <v>2797</v>
      </c>
      <c r="I466" s="205" t="s">
        <v>838</v>
      </c>
      <c r="J466" s="205" t="s">
        <v>1825</v>
      </c>
    </row>
    <row r="467" spans="1:10" hidden="1" x14ac:dyDescent="0.2">
      <c r="A467" s="205" t="s">
        <v>168</v>
      </c>
      <c r="B467" s="205" t="str">
        <f t="shared" si="7"/>
        <v>30488083-EJECUCION</v>
      </c>
      <c r="C467" s="205" t="s">
        <v>1799</v>
      </c>
      <c r="D467" s="205" t="s">
        <v>24</v>
      </c>
      <c r="E467" s="205">
        <v>49000</v>
      </c>
      <c r="F467" s="205" t="s">
        <v>245</v>
      </c>
      <c r="G467" s="205" t="s">
        <v>818</v>
      </c>
      <c r="H467" s="205" t="s">
        <v>2797</v>
      </c>
      <c r="I467" s="205" t="s">
        <v>838</v>
      </c>
      <c r="J467" s="205" t="s">
        <v>1800</v>
      </c>
    </row>
    <row r="468" spans="1:10" hidden="1" x14ac:dyDescent="0.2">
      <c r="A468" s="205" t="s">
        <v>168</v>
      </c>
      <c r="B468" s="205" t="str">
        <f t="shared" si="7"/>
        <v>30487880-EJECUCION</v>
      </c>
      <c r="C468" s="205" t="s">
        <v>1801</v>
      </c>
      <c r="D468" s="205" t="s">
        <v>39</v>
      </c>
      <c r="E468" s="205">
        <v>46169</v>
      </c>
      <c r="F468" s="205" t="s">
        <v>245</v>
      </c>
      <c r="G468" s="205" t="s">
        <v>818</v>
      </c>
      <c r="H468" s="205" t="s">
        <v>2797</v>
      </c>
      <c r="I468" s="205" t="s">
        <v>845</v>
      </c>
      <c r="J468" s="205" t="s">
        <v>1802</v>
      </c>
    </row>
    <row r="469" spans="1:10" hidden="1" x14ac:dyDescent="0.2">
      <c r="A469" s="205" t="s">
        <v>168</v>
      </c>
      <c r="B469" s="205" t="str">
        <f t="shared" si="7"/>
        <v>40003349-EJECUCION</v>
      </c>
      <c r="C469" s="205" t="s">
        <v>1803</v>
      </c>
      <c r="D469" s="205" t="s">
        <v>41</v>
      </c>
      <c r="E469" s="205">
        <v>1154719</v>
      </c>
      <c r="F469" s="205" t="s">
        <v>814</v>
      </c>
      <c r="G469" s="205" t="s">
        <v>825</v>
      </c>
      <c r="H469" s="205" t="s">
        <v>2797</v>
      </c>
      <c r="I469" s="205" t="s">
        <v>826</v>
      </c>
      <c r="J469" s="205" t="s">
        <v>1804</v>
      </c>
    </row>
    <row r="470" spans="1:10" hidden="1" x14ac:dyDescent="0.2">
      <c r="A470" s="205" t="s">
        <v>168</v>
      </c>
      <c r="B470" s="205" t="str">
        <f t="shared" si="7"/>
        <v>40000089-EJECUCION</v>
      </c>
      <c r="C470" s="205" t="s">
        <v>1805</v>
      </c>
      <c r="D470" s="205" t="s">
        <v>36</v>
      </c>
      <c r="E470" s="205">
        <v>58482</v>
      </c>
      <c r="F470" s="205" t="s">
        <v>245</v>
      </c>
      <c r="G470" s="205" t="s">
        <v>818</v>
      </c>
      <c r="H470" s="205" t="s">
        <v>2797</v>
      </c>
      <c r="I470" s="205" t="s">
        <v>819</v>
      </c>
      <c r="J470" s="205" t="s">
        <v>1806</v>
      </c>
    </row>
    <row r="471" spans="1:10" hidden="1" x14ac:dyDescent="0.2">
      <c r="A471" s="205" t="s">
        <v>9</v>
      </c>
      <c r="B471" s="205" t="str">
        <f t="shared" si="7"/>
        <v>30087893-DISEÑO</v>
      </c>
      <c r="C471" s="205" t="s">
        <v>1807</v>
      </c>
      <c r="D471" s="205" t="s">
        <v>46</v>
      </c>
      <c r="E471" s="205">
        <v>117991</v>
      </c>
      <c r="F471" s="205" t="s">
        <v>245</v>
      </c>
      <c r="G471" s="205" t="s">
        <v>818</v>
      </c>
      <c r="H471" s="205" t="s">
        <v>2797</v>
      </c>
      <c r="I471" s="205" t="s">
        <v>342</v>
      </c>
      <c r="J471" s="205" t="s">
        <v>1808</v>
      </c>
    </row>
    <row r="472" spans="1:10" hidden="1" x14ac:dyDescent="0.2">
      <c r="A472" s="205" t="s">
        <v>168</v>
      </c>
      <c r="B472" s="205" t="str">
        <f t="shared" si="7"/>
        <v>30488407-EJECUCION</v>
      </c>
      <c r="C472" s="205" t="s">
        <v>1811</v>
      </c>
      <c r="D472" s="205" t="s">
        <v>858</v>
      </c>
      <c r="E472" s="205">
        <v>67156</v>
      </c>
      <c r="F472" s="205" t="s">
        <v>245</v>
      </c>
      <c r="G472" s="205" t="s">
        <v>818</v>
      </c>
      <c r="H472" s="205" t="s">
        <v>2797</v>
      </c>
      <c r="I472" s="205" t="s">
        <v>286</v>
      </c>
      <c r="J472" s="205" t="s">
        <v>1812</v>
      </c>
    </row>
    <row r="473" spans="1:10" hidden="1" x14ac:dyDescent="0.2">
      <c r="A473" s="205" t="s">
        <v>9</v>
      </c>
      <c r="B473" s="205" t="str">
        <f t="shared" si="7"/>
        <v>30375872-DISEÑO</v>
      </c>
      <c r="C473" s="205" t="s">
        <v>2833</v>
      </c>
      <c r="D473" s="205" t="s">
        <v>27</v>
      </c>
      <c r="E473" s="205">
        <v>82346</v>
      </c>
      <c r="F473" s="205" t="s">
        <v>245</v>
      </c>
      <c r="G473" s="205" t="s">
        <v>818</v>
      </c>
      <c r="H473" s="205" t="s">
        <v>2797</v>
      </c>
      <c r="I473" s="205" t="s">
        <v>845</v>
      </c>
      <c r="J473" s="205" t="s">
        <v>2834</v>
      </c>
    </row>
    <row r="474" spans="1:10" hidden="1" x14ac:dyDescent="0.2">
      <c r="A474" s="205" t="s">
        <v>168</v>
      </c>
      <c r="B474" s="205" t="str">
        <f t="shared" si="7"/>
        <v>30486916-EJECUCION</v>
      </c>
      <c r="C474" s="205" t="s">
        <v>1826</v>
      </c>
      <c r="D474" s="205" t="s">
        <v>855</v>
      </c>
      <c r="E474" s="205">
        <v>49643</v>
      </c>
      <c r="F474" s="205" t="s">
        <v>245</v>
      </c>
      <c r="G474" s="205" t="s">
        <v>818</v>
      </c>
      <c r="H474" s="205" t="s">
        <v>2797</v>
      </c>
      <c r="I474" s="205" t="s">
        <v>286</v>
      </c>
      <c r="J474" s="205" t="s">
        <v>1827</v>
      </c>
    </row>
    <row r="475" spans="1:10" hidden="1" x14ac:dyDescent="0.2">
      <c r="A475" s="205" t="s">
        <v>168</v>
      </c>
      <c r="B475" s="205" t="str">
        <f t="shared" si="7"/>
        <v>40001298-EJECUCION</v>
      </c>
      <c r="C475" s="205" t="s">
        <v>1828</v>
      </c>
      <c r="D475" s="205" t="s">
        <v>29</v>
      </c>
      <c r="E475" s="205">
        <v>462911</v>
      </c>
      <c r="F475" s="205" t="s">
        <v>814</v>
      </c>
      <c r="G475" s="205" t="s">
        <v>825</v>
      </c>
      <c r="H475" s="205" t="s">
        <v>8</v>
      </c>
      <c r="I475" s="205" t="s">
        <v>826</v>
      </c>
      <c r="J475" s="205" t="s">
        <v>1829</v>
      </c>
    </row>
    <row r="476" spans="1:10" hidden="1" x14ac:dyDescent="0.2">
      <c r="A476" s="205" t="s">
        <v>168</v>
      </c>
      <c r="B476" s="205" t="str">
        <f t="shared" si="7"/>
        <v>40001043-EJECUCION</v>
      </c>
      <c r="C476" s="205" t="s">
        <v>1830</v>
      </c>
      <c r="D476" s="205" t="s">
        <v>2797</v>
      </c>
      <c r="E476" s="205">
        <v>820800</v>
      </c>
      <c r="F476" s="205" t="s">
        <v>245</v>
      </c>
      <c r="G476" s="205" t="s">
        <v>818</v>
      </c>
      <c r="H476" s="205" t="s">
        <v>2797</v>
      </c>
      <c r="I476" s="205" t="s">
        <v>286</v>
      </c>
      <c r="J476" s="205" t="s">
        <v>1831</v>
      </c>
    </row>
    <row r="477" spans="1:10" hidden="1" x14ac:dyDescent="0.2">
      <c r="A477" s="205" t="s">
        <v>168</v>
      </c>
      <c r="B477" s="205" t="str">
        <f t="shared" si="7"/>
        <v>40000090-EJECUCION</v>
      </c>
      <c r="C477" s="205" t="s">
        <v>1832</v>
      </c>
      <c r="D477" s="205" t="s">
        <v>36</v>
      </c>
      <c r="E477" s="205">
        <v>30780</v>
      </c>
      <c r="F477" s="205" t="s">
        <v>245</v>
      </c>
      <c r="G477" s="205" t="s">
        <v>818</v>
      </c>
      <c r="H477" s="205" t="s">
        <v>2797</v>
      </c>
      <c r="I477" s="205" t="s">
        <v>845</v>
      </c>
      <c r="J477" s="205" t="s">
        <v>1833</v>
      </c>
    </row>
    <row r="478" spans="1:10" hidden="1" x14ac:dyDescent="0.2">
      <c r="A478" s="205" t="s">
        <v>168</v>
      </c>
      <c r="B478" s="205" t="str">
        <f t="shared" si="7"/>
        <v>40000109-EJECUCION</v>
      </c>
      <c r="C478" s="205" t="s">
        <v>1834</v>
      </c>
      <c r="D478" s="205" t="s">
        <v>44</v>
      </c>
      <c r="E478" s="205">
        <v>283073</v>
      </c>
      <c r="F478" s="205" t="s">
        <v>245</v>
      </c>
      <c r="G478" s="205" t="s">
        <v>818</v>
      </c>
      <c r="H478" s="205" t="s">
        <v>2797</v>
      </c>
      <c r="I478" s="205" t="s">
        <v>902</v>
      </c>
      <c r="J478" s="205" t="s">
        <v>1835</v>
      </c>
    </row>
    <row r="479" spans="1:10" hidden="1" x14ac:dyDescent="0.2">
      <c r="A479" s="205" t="s">
        <v>168</v>
      </c>
      <c r="B479" s="205" t="str">
        <f t="shared" si="7"/>
        <v>40001042-EJECUCION</v>
      </c>
      <c r="C479" s="205" t="s">
        <v>1838</v>
      </c>
      <c r="D479" s="205" t="s">
        <v>2797</v>
      </c>
      <c r="E479" s="205">
        <v>923400</v>
      </c>
      <c r="F479" s="205" t="s">
        <v>245</v>
      </c>
      <c r="G479" s="205" t="s">
        <v>818</v>
      </c>
      <c r="H479" s="205" t="s">
        <v>2797</v>
      </c>
      <c r="I479" s="205" t="s">
        <v>342</v>
      </c>
      <c r="J479" s="205" t="s">
        <v>1839</v>
      </c>
    </row>
    <row r="480" spans="1:10" hidden="1" x14ac:dyDescent="0.2">
      <c r="A480" s="205" t="s">
        <v>168</v>
      </c>
      <c r="B480" s="205" t="str">
        <f t="shared" si="7"/>
        <v>30482927-EJECUCION</v>
      </c>
      <c r="C480" s="205" t="s">
        <v>1847</v>
      </c>
      <c r="D480" s="205" t="s">
        <v>44</v>
      </c>
      <c r="E480" s="205">
        <v>1060539</v>
      </c>
      <c r="F480" s="205" t="s">
        <v>814</v>
      </c>
      <c r="G480" s="205" t="s">
        <v>1144</v>
      </c>
      <c r="H480" s="205" t="s">
        <v>8</v>
      </c>
      <c r="I480" s="205" t="s">
        <v>902</v>
      </c>
      <c r="J480" s="205" t="s">
        <v>1848</v>
      </c>
    </row>
    <row r="481" spans="1:10" hidden="1" x14ac:dyDescent="0.2">
      <c r="A481" s="205" t="s">
        <v>168</v>
      </c>
      <c r="B481" s="205" t="str">
        <f t="shared" si="7"/>
        <v>30199272-EJECUCION</v>
      </c>
      <c r="C481" s="205" t="s">
        <v>2417</v>
      </c>
      <c r="D481" s="205" t="s">
        <v>871</v>
      </c>
      <c r="E481" s="205">
        <v>1747614</v>
      </c>
      <c r="F481" s="205" t="s">
        <v>245</v>
      </c>
      <c r="G481" s="205" t="s">
        <v>818</v>
      </c>
      <c r="H481" s="205" t="s">
        <v>8</v>
      </c>
      <c r="I481" s="205" t="s">
        <v>912</v>
      </c>
      <c r="J481" s="205" t="s">
        <v>707</v>
      </c>
    </row>
    <row r="482" spans="1:10" hidden="1" x14ac:dyDescent="0.2">
      <c r="A482" s="205" t="s">
        <v>168</v>
      </c>
      <c r="B482" s="205" t="str">
        <f t="shared" si="7"/>
        <v>30091901-EJECUCION</v>
      </c>
      <c r="C482" s="205" t="s">
        <v>2482</v>
      </c>
      <c r="D482" s="205" t="s">
        <v>35</v>
      </c>
      <c r="E482" s="205">
        <v>555390</v>
      </c>
      <c r="F482" s="205" t="s">
        <v>245</v>
      </c>
      <c r="G482" s="205" t="s">
        <v>818</v>
      </c>
      <c r="H482" s="205" t="s">
        <v>142</v>
      </c>
      <c r="I482" s="205" t="s">
        <v>826</v>
      </c>
      <c r="J482" s="205" t="s">
        <v>2483</v>
      </c>
    </row>
    <row r="483" spans="1:10" hidden="1" x14ac:dyDescent="0.2">
      <c r="A483" s="205" t="s">
        <v>168</v>
      </c>
      <c r="B483" s="205" t="str">
        <f t="shared" si="7"/>
        <v>30137333-EJECUCION</v>
      </c>
      <c r="C483" s="205" t="s">
        <v>2486</v>
      </c>
      <c r="D483" s="205" t="s">
        <v>2797</v>
      </c>
      <c r="E483" s="205">
        <v>632691</v>
      </c>
      <c r="F483" s="205" t="s">
        <v>245</v>
      </c>
      <c r="G483" s="205" t="s">
        <v>818</v>
      </c>
      <c r="H483" s="205" t="s">
        <v>2797</v>
      </c>
      <c r="I483" s="205" t="s">
        <v>286</v>
      </c>
      <c r="J483" s="205" t="s">
        <v>711</v>
      </c>
    </row>
    <row r="484" spans="1:10" hidden="1" x14ac:dyDescent="0.2">
      <c r="A484" s="205" t="s">
        <v>168</v>
      </c>
      <c r="B484" s="205" t="str">
        <f t="shared" si="7"/>
        <v>30446372-EJECUCION</v>
      </c>
      <c r="C484" s="205" t="s">
        <v>2487</v>
      </c>
      <c r="D484" s="205" t="s">
        <v>33</v>
      </c>
      <c r="E484" s="205">
        <v>521455</v>
      </c>
      <c r="F484" s="205" t="s">
        <v>814</v>
      </c>
      <c r="G484" s="205" t="s">
        <v>958</v>
      </c>
      <c r="H484" s="205" t="s">
        <v>8</v>
      </c>
      <c r="I484" s="205" t="s">
        <v>274</v>
      </c>
      <c r="J484" s="205" t="s">
        <v>2488</v>
      </c>
    </row>
    <row r="485" spans="1:10" hidden="1" x14ac:dyDescent="0.2">
      <c r="A485" s="205" t="s">
        <v>168</v>
      </c>
      <c r="B485" s="205" t="str">
        <f t="shared" si="7"/>
        <v>30488462-EJECUCION</v>
      </c>
      <c r="C485" s="205" t="s">
        <v>1845</v>
      </c>
      <c r="D485" s="205" t="s">
        <v>35</v>
      </c>
      <c r="E485" s="205">
        <v>25000</v>
      </c>
      <c r="F485" s="205" t="s">
        <v>245</v>
      </c>
      <c r="G485" s="205" t="s">
        <v>818</v>
      </c>
      <c r="H485" s="205" t="s">
        <v>2797</v>
      </c>
      <c r="I485" s="205" t="s">
        <v>845</v>
      </c>
      <c r="J485" s="205" t="s">
        <v>1846</v>
      </c>
    </row>
    <row r="486" spans="1:10" hidden="1" x14ac:dyDescent="0.2">
      <c r="A486" s="205" t="s">
        <v>168</v>
      </c>
      <c r="B486" s="205" t="str">
        <f t="shared" si="7"/>
        <v>30224128-EJECUCION</v>
      </c>
      <c r="C486" s="205" t="s">
        <v>1680</v>
      </c>
      <c r="D486" s="205" t="s">
        <v>2797</v>
      </c>
      <c r="E486" s="205">
        <v>32364496</v>
      </c>
      <c r="F486" s="205" t="s">
        <v>814</v>
      </c>
      <c r="G486" s="205" t="s">
        <v>815</v>
      </c>
      <c r="H486" s="205" t="s">
        <v>2797</v>
      </c>
      <c r="I486" s="205" t="s">
        <v>275</v>
      </c>
      <c r="J486" s="205" t="s">
        <v>1681</v>
      </c>
    </row>
    <row r="487" spans="1:10" hidden="1" x14ac:dyDescent="0.2">
      <c r="A487" s="205" t="s">
        <v>168</v>
      </c>
      <c r="B487" s="205" t="str">
        <f t="shared" si="7"/>
        <v>30371077-EJECUCION</v>
      </c>
      <c r="C487" s="205" t="s">
        <v>1682</v>
      </c>
      <c r="D487" s="205" t="s">
        <v>2797</v>
      </c>
      <c r="E487" s="205">
        <v>22710468</v>
      </c>
      <c r="F487" s="205" t="s">
        <v>814</v>
      </c>
      <c r="G487" s="205" t="s">
        <v>815</v>
      </c>
      <c r="H487" s="205" t="s">
        <v>2797</v>
      </c>
      <c r="I487" s="205" t="s">
        <v>275</v>
      </c>
      <c r="J487" s="205" t="s">
        <v>1683</v>
      </c>
    </row>
    <row r="488" spans="1:10" hidden="1" x14ac:dyDescent="0.2">
      <c r="A488" s="205" t="s">
        <v>168</v>
      </c>
      <c r="B488" s="205" t="str">
        <f t="shared" si="7"/>
        <v>40000103-EJECUCION</v>
      </c>
      <c r="C488" s="205" t="s">
        <v>1851</v>
      </c>
      <c r="D488" s="205" t="s">
        <v>19</v>
      </c>
      <c r="E488" s="205">
        <v>446310</v>
      </c>
      <c r="F488" s="205" t="s">
        <v>245</v>
      </c>
      <c r="G488" s="205" t="s">
        <v>818</v>
      </c>
      <c r="H488" s="205" t="s">
        <v>2797</v>
      </c>
      <c r="I488" s="205" t="s">
        <v>912</v>
      </c>
      <c r="J488" s="205" t="s">
        <v>1852</v>
      </c>
    </row>
    <row r="489" spans="1:10" hidden="1" x14ac:dyDescent="0.2">
      <c r="A489" s="205" t="s">
        <v>168</v>
      </c>
      <c r="B489" s="205" t="str">
        <f t="shared" si="7"/>
        <v>40001753-EJECUCION</v>
      </c>
      <c r="C489" s="205" t="s">
        <v>1678</v>
      </c>
      <c r="D489" s="205" t="s">
        <v>871</v>
      </c>
      <c r="E489" s="205">
        <v>121068</v>
      </c>
      <c r="F489" s="205" t="s">
        <v>814</v>
      </c>
      <c r="G489" s="205" t="s">
        <v>887</v>
      </c>
      <c r="H489" s="205" t="s">
        <v>2797</v>
      </c>
      <c r="I489" s="205" t="s">
        <v>822</v>
      </c>
      <c r="J489" s="205" t="s">
        <v>1679</v>
      </c>
    </row>
    <row r="490" spans="1:10" hidden="1" x14ac:dyDescent="0.2">
      <c r="A490" s="205" t="s">
        <v>168</v>
      </c>
      <c r="B490" s="205" t="str">
        <f t="shared" si="7"/>
        <v>30102235-EJECUCION</v>
      </c>
      <c r="C490" s="205" t="s">
        <v>2548</v>
      </c>
      <c r="D490" s="205" t="s">
        <v>18</v>
      </c>
      <c r="E490" s="205">
        <v>383244</v>
      </c>
      <c r="F490" s="205" t="s">
        <v>245</v>
      </c>
      <c r="G490" s="205" t="s">
        <v>818</v>
      </c>
      <c r="H490" s="205" t="s">
        <v>2797</v>
      </c>
      <c r="I490" s="205" t="s">
        <v>912</v>
      </c>
      <c r="J490" s="205" t="s">
        <v>2549</v>
      </c>
    </row>
    <row r="491" spans="1:10" hidden="1" x14ac:dyDescent="0.2">
      <c r="A491" s="205" t="s">
        <v>168</v>
      </c>
      <c r="B491" s="205" t="str">
        <f t="shared" si="7"/>
        <v>30488515-EJECUCION</v>
      </c>
      <c r="C491" s="205" t="s">
        <v>2550</v>
      </c>
      <c r="D491" s="205" t="s">
        <v>7</v>
      </c>
      <c r="E491" s="205">
        <v>92264</v>
      </c>
      <c r="F491" s="205" t="s">
        <v>245</v>
      </c>
      <c r="G491" s="205" t="s">
        <v>818</v>
      </c>
      <c r="H491" s="205" t="s">
        <v>2797</v>
      </c>
      <c r="I491" s="205" t="s">
        <v>838</v>
      </c>
      <c r="J491" s="205" t="s">
        <v>2551</v>
      </c>
    </row>
    <row r="492" spans="1:10" hidden="1" x14ac:dyDescent="0.2">
      <c r="A492" s="205" t="s">
        <v>168</v>
      </c>
      <c r="B492" s="205" t="str">
        <f t="shared" si="7"/>
        <v>40000188-EJECUCION</v>
      </c>
      <c r="C492" s="205" t="s">
        <v>2552</v>
      </c>
      <c r="D492" s="205" t="s">
        <v>19</v>
      </c>
      <c r="E492" s="205">
        <v>65000</v>
      </c>
      <c r="F492" s="205" t="s">
        <v>245</v>
      </c>
      <c r="G492" s="205" t="s">
        <v>818</v>
      </c>
      <c r="H492" s="205" t="s">
        <v>2797</v>
      </c>
      <c r="I492" s="205" t="s">
        <v>286</v>
      </c>
      <c r="J492" s="205" t="s">
        <v>2553</v>
      </c>
    </row>
    <row r="493" spans="1:10" hidden="1" x14ac:dyDescent="0.2">
      <c r="A493" s="205" t="s">
        <v>168</v>
      </c>
      <c r="B493" s="205" t="str">
        <f t="shared" si="7"/>
        <v>30483065-EJECUCION</v>
      </c>
      <c r="C493" s="205" t="s">
        <v>2554</v>
      </c>
      <c r="D493" s="205" t="s">
        <v>24</v>
      </c>
      <c r="E493" s="205">
        <v>25000</v>
      </c>
      <c r="F493" s="205" t="s">
        <v>245</v>
      </c>
      <c r="G493" s="205" t="s">
        <v>818</v>
      </c>
      <c r="H493" s="205" t="s">
        <v>2797</v>
      </c>
      <c r="I493" s="205" t="s">
        <v>838</v>
      </c>
      <c r="J493" s="205" t="s">
        <v>2555</v>
      </c>
    </row>
    <row r="494" spans="1:10" hidden="1" x14ac:dyDescent="0.2">
      <c r="A494" s="205" t="s">
        <v>168</v>
      </c>
      <c r="B494" s="205" t="str">
        <f t="shared" si="7"/>
        <v>30354931-EJECUCION</v>
      </c>
      <c r="C494" s="205" t="s">
        <v>2556</v>
      </c>
      <c r="D494" s="205" t="s">
        <v>24</v>
      </c>
      <c r="E494" s="205">
        <v>92000</v>
      </c>
      <c r="F494" s="205" t="s">
        <v>245</v>
      </c>
      <c r="G494" s="205" t="s">
        <v>818</v>
      </c>
      <c r="H494" s="205" t="s">
        <v>2797</v>
      </c>
      <c r="I494" s="205" t="s">
        <v>838</v>
      </c>
      <c r="J494" s="205" t="s">
        <v>2557</v>
      </c>
    </row>
    <row r="495" spans="1:10" hidden="1" x14ac:dyDescent="0.2">
      <c r="A495" s="205" t="s">
        <v>168</v>
      </c>
      <c r="B495" s="205" t="str">
        <f t="shared" si="7"/>
        <v>30419826-EJECUCION</v>
      </c>
      <c r="C495" s="205" t="s">
        <v>159</v>
      </c>
      <c r="D495" s="205" t="s">
        <v>2797</v>
      </c>
      <c r="E495" s="205">
        <v>265315</v>
      </c>
      <c r="F495" s="205" t="s">
        <v>245</v>
      </c>
      <c r="G495" s="205" t="s">
        <v>818</v>
      </c>
      <c r="H495" s="205" t="s">
        <v>2797</v>
      </c>
      <c r="I495" s="205" t="s">
        <v>842</v>
      </c>
      <c r="J495" s="205" t="s">
        <v>2558</v>
      </c>
    </row>
    <row r="496" spans="1:10" hidden="1" x14ac:dyDescent="0.2">
      <c r="A496" s="205" t="s">
        <v>168</v>
      </c>
      <c r="B496" s="205" t="str">
        <f t="shared" si="7"/>
        <v>40001266-EJECUCION</v>
      </c>
      <c r="C496" s="205" t="s">
        <v>1684</v>
      </c>
      <c r="D496" s="205" t="s">
        <v>2797</v>
      </c>
      <c r="E496" s="205">
        <v>410400</v>
      </c>
      <c r="F496" s="205" t="s">
        <v>245</v>
      </c>
      <c r="G496" s="205" t="s">
        <v>818</v>
      </c>
      <c r="H496" s="205" t="s">
        <v>2797</v>
      </c>
      <c r="I496" s="205" t="s">
        <v>286</v>
      </c>
      <c r="J496" s="205" t="s">
        <v>1685</v>
      </c>
    </row>
    <row r="497" spans="1:10" hidden="1" x14ac:dyDescent="0.2">
      <c r="A497" s="205" t="s">
        <v>168</v>
      </c>
      <c r="B497" s="205" t="str">
        <f t="shared" si="7"/>
        <v>30465246-EJECUCION</v>
      </c>
      <c r="C497" s="205" t="s">
        <v>1686</v>
      </c>
      <c r="D497" s="205" t="s">
        <v>27</v>
      </c>
      <c r="E497" s="205">
        <v>175409</v>
      </c>
      <c r="F497" s="205" t="s">
        <v>245</v>
      </c>
      <c r="G497" s="205" t="s">
        <v>818</v>
      </c>
      <c r="H497" s="205" t="s">
        <v>308</v>
      </c>
      <c r="I497" s="205" t="s">
        <v>826</v>
      </c>
      <c r="J497" s="205" t="s">
        <v>1687</v>
      </c>
    </row>
    <row r="498" spans="1:10" hidden="1" x14ac:dyDescent="0.2">
      <c r="A498" s="205" t="s">
        <v>9</v>
      </c>
      <c r="B498" s="205" t="str">
        <f t="shared" si="7"/>
        <v>40001287-DISEÑO</v>
      </c>
      <c r="C498" s="205" t="s">
        <v>1696</v>
      </c>
      <c r="D498" s="205" t="s">
        <v>858</v>
      </c>
      <c r="E498" s="205">
        <v>102600</v>
      </c>
      <c r="F498" s="205" t="s">
        <v>245</v>
      </c>
      <c r="G498" s="205" t="s">
        <v>818</v>
      </c>
      <c r="H498" s="205" t="s">
        <v>2797</v>
      </c>
      <c r="I498" s="205" t="s">
        <v>286</v>
      </c>
      <c r="J498" s="205" t="s">
        <v>1697</v>
      </c>
    </row>
    <row r="499" spans="1:10" hidden="1" x14ac:dyDescent="0.2">
      <c r="A499" s="205" t="s">
        <v>9</v>
      </c>
      <c r="B499" s="205" t="str">
        <f t="shared" si="7"/>
        <v>30112093-DISEÑO</v>
      </c>
      <c r="C499" s="205" t="s">
        <v>1698</v>
      </c>
      <c r="D499" s="205" t="s">
        <v>33</v>
      </c>
      <c r="E499" s="205">
        <v>109989</v>
      </c>
      <c r="F499" s="205" t="s">
        <v>245</v>
      </c>
      <c r="G499" s="205" t="s">
        <v>818</v>
      </c>
      <c r="H499" s="205" t="s">
        <v>8</v>
      </c>
      <c r="I499" s="205" t="s">
        <v>274</v>
      </c>
      <c r="J499" s="205" t="s">
        <v>1699</v>
      </c>
    </row>
    <row r="500" spans="1:10" hidden="1" x14ac:dyDescent="0.2">
      <c r="A500" s="205" t="s">
        <v>168</v>
      </c>
      <c r="B500" s="205" t="str">
        <f t="shared" si="7"/>
        <v>30388222-EJECUCION</v>
      </c>
      <c r="C500" s="205" t="s">
        <v>1700</v>
      </c>
      <c r="D500" s="205" t="s">
        <v>38</v>
      </c>
      <c r="E500" s="205">
        <v>106442</v>
      </c>
      <c r="F500" s="205" t="s">
        <v>245</v>
      </c>
      <c r="G500" s="205" t="s">
        <v>818</v>
      </c>
      <c r="H500" s="205" t="s">
        <v>8</v>
      </c>
      <c r="I500" s="205" t="s">
        <v>819</v>
      </c>
      <c r="J500" s="205" t="s">
        <v>1701</v>
      </c>
    </row>
    <row r="501" spans="1:10" hidden="1" x14ac:dyDescent="0.2">
      <c r="A501" s="205" t="s">
        <v>168</v>
      </c>
      <c r="B501" s="205" t="str">
        <f t="shared" si="7"/>
        <v>30371672-EJECUCION</v>
      </c>
      <c r="C501" s="205" t="s">
        <v>1702</v>
      </c>
      <c r="D501" s="205" t="s">
        <v>2797</v>
      </c>
      <c r="E501" s="205">
        <v>11615660</v>
      </c>
      <c r="F501" s="205" t="s">
        <v>814</v>
      </c>
      <c r="G501" s="205" t="s">
        <v>953</v>
      </c>
      <c r="H501" s="205" t="s">
        <v>2797</v>
      </c>
      <c r="I501" s="205" t="s">
        <v>826</v>
      </c>
      <c r="J501" s="205" t="s">
        <v>1703</v>
      </c>
    </row>
    <row r="502" spans="1:10" hidden="1" x14ac:dyDescent="0.2">
      <c r="A502" s="205" t="s">
        <v>168</v>
      </c>
      <c r="B502" s="205" t="str">
        <f t="shared" si="7"/>
        <v>40000842-EJECUCION</v>
      </c>
      <c r="C502" s="205" t="s">
        <v>1688</v>
      </c>
      <c r="D502" s="205" t="s">
        <v>2797</v>
      </c>
      <c r="E502" s="205">
        <v>80284</v>
      </c>
      <c r="F502" s="205" t="s">
        <v>245</v>
      </c>
      <c r="G502" s="205" t="s">
        <v>818</v>
      </c>
      <c r="H502" s="205" t="s">
        <v>2797</v>
      </c>
      <c r="I502" s="205" t="s">
        <v>342</v>
      </c>
      <c r="J502" s="205" t="s">
        <v>1689</v>
      </c>
    </row>
    <row r="503" spans="1:10" hidden="1" x14ac:dyDescent="0.2">
      <c r="A503" s="205" t="s">
        <v>168</v>
      </c>
      <c r="B503" s="205" t="str">
        <f t="shared" si="7"/>
        <v>30458052-EJECUCION</v>
      </c>
      <c r="C503" s="205" t="s">
        <v>1692</v>
      </c>
      <c r="D503" s="205" t="s">
        <v>38</v>
      </c>
      <c r="E503" s="205">
        <v>884332</v>
      </c>
      <c r="F503" s="205" t="s">
        <v>814</v>
      </c>
      <c r="G503" s="205" t="s">
        <v>825</v>
      </c>
      <c r="H503" s="205" t="s">
        <v>8</v>
      </c>
      <c r="I503" s="205" t="s">
        <v>826</v>
      </c>
      <c r="J503" s="205" t="s">
        <v>1693</v>
      </c>
    </row>
    <row r="504" spans="1:10" hidden="1" x14ac:dyDescent="0.2">
      <c r="A504" s="205" t="s">
        <v>168</v>
      </c>
      <c r="B504" s="205" t="str">
        <f t="shared" si="7"/>
        <v>30479686-EJECUCION</v>
      </c>
      <c r="C504" s="205" t="s">
        <v>1694</v>
      </c>
      <c r="D504" s="205" t="s">
        <v>33</v>
      </c>
      <c r="E504" s="205">
        <v>496065</v>
      </c>
      <c r="F504" s="205" t="s">
        <v>814</v>
      </c>
      <c r="G504" s="205" t="s">
        <v>825</v>
      </c>
      <c r="H504" s="205" t="s">
        <v>8</v>
      </c>
      <c r="I504" s="205" t="s">
        <v>826</v>
      </c>
      <c r="J504" s="205" t="s">
        <v>1695</v>
      </c>
    </row>
    <row r="505" spans="1:10" hidden="1" x14ac:dyDescent="0.2">
      <c r="A505" s="205" t="s">
        <v>168</v>
      </c>
      <c r="B505" s="205" t="str">
        <f t="shared" si="7"/>
        <v>30092736-EJECUCION</v>
      </c>
      <c r="C505" s="205" t="s">
        <v>2339</v>
      </c>
      <c r="D505" s="205" t="s">
        <v>2797</v>
      </c>
      <c r="E505" s="205">
        <v>1799358</v>
      </c>
      <c r="F505" s="205" t="s">
        <v>814</v>
      </c>
      <c r="G505" s="205" t="s">
        <v>958</v>
      </c>
      <c r="H505" s="205" t="s">
        <v>2797</v>
      </c>
      <c r="I505" s="205" t="s">
        <v>274</v>
      </c>
      <c r="J505" s="205" t="s">
        <v>2340</v>
      </c>
    </row>
    <row r="506" spans="1:10" hidden="1" x14ac:dyDescent="0.2">
      <c r="A506" s="205" t="s">
        <v>168</v>
      </c>
      <c r="B506" s="205" t="str">
        <f t="shared" si="7"/>
        <v>30488215-EJECUCION</v>
      </c>
      <c r="C506" s="205" t="s">
        <v>2341</v>
      </c>
      <c r="D506" s="205" t="s">
        <v>40</v>
      </c>
      <c r="E506" s="205">
        <v>73639</v>
      </c>
      <c r="F506" s="205" t="s">
        <v>245</v>
      </c>
      <c r="G506" s="205" t="s">
        <v>818</v>
      </c>
      <c r="H506" s="205" t="s">
        <v>2797</v>
      </c>
      <c r="I506" s="205" t="s">
        <v>838</v>
      </c>
      <c r="J506" s="205" t="s">
        <v>2342</v>
      </c>
    </row>
    <row r="507" spans="1:10" hidden="1" x14ac:dyDescent="0.2">
      <c r="A507" s="205" t="s">
        <v>168</v>
      </c>
      <c r="B507" s="205" t="str">
        <f t="shared" si="7"/>
        <v>30478036-EJECUCION</v>
      </c>
      <c r="C507" s="205" t="s">
        <v>2343</v>
      </c>
      <c r="D507" s="205" t="s">
        <v>858</v>
      </c>
      <c r="E507" s="205">
        <v>258450</v>
      </c>
      <c r="F507" s="205" t="s">
        <v>245</v>
      </c>
      <c r="G507" s="205" t="s">
        <v>818</v>
      </c>
      <c r="H507" s="205" t="s">
        <v>2797</v>
      </c>
      <c r="I507" s="205" t="s">
        <v>822</v>
      </c>
      <c r="J507" s="205" t="s">
        <v>2344</v>
      </c>
    </row>
    <row r="508" spans="1:10" hidden="1" x14ac:dyDescent="0.2">
      <c r="A508" s="205" t="s">
        <v>168</v>
      </c>
      <c r="B508" s="205" t="str">
        <f t="shared" si="7"/>
        <v>30487891-EJECUCION</v>
      </c>
      <c r="C508" s="205" t="s">
        <v>2345</v>
      </c>
      <c r="D508" s="205" t="s">
        <v>37</v>
      </c>
      <c r="E508" s="205">
        <v>51300</v>
      </c>
      <c r="F508" s="205" t="s">
        <v>245</v>
      </c>
      <c r="G508" s="205" t="s">
        <v>818</v>
      </c>
      <c r="H508" s="205" t="s">
        <v>2797</v>
      </c>
      <c r="I508" s="205" t="s">
        <v>286</v>
      </c>
      <c r="J508" s="205" t="s">
        <v>2346</v>
      </c>
    </row>
    <row r="509" spans="1:10" hidden="1" x14ac:dyDescent="0.2">
      <c r="A509" s="205" t="s">
        <v>168</v>
      </c>
      <c r="B509" s="205" t="str">
        <f t="shared" si="7"/>
        <v>30134906-EJECUCION</v>
      </c>
      <c r="C509" s="205" t="s">
        <v>2347</v>
      </c>
      <c r="D509" s="205" t="s">
        <v>16</v>
      </c>
      <c r="E509" s="205">
        <v>1733600</v>
      </c>
      <c r="F509" s="205" t="s">
        <v>245</v>
      </c>
      <c r="G509" s="205" t="s">
        <v>818</v>
      </c>
      <c r="H509" s="205" t="s">
        <v>8</v>
      </c>
      <c r="I509" s="205" t="s">
        <v>838</v>
      </c>
      <c r="J509" s="205" t="s">
        <v>2348</v>
      </c>
    </row>
    <row r="510" spans="1:10" hidden="1" x14ac:dyDescent="0.2">
      <c r="A510" s="205" t="s">
        <v>168</v>
      </c>
      <c r="B510" s="205" t="str">
        <f t="shared" si="7"/>
        <v>40001626-EJECUCION</v>
      </c>
      <c r="C510" s="205" t="s">
        <v>2349</v>
      </c>
      <c r="D510" s="205" t="s">
        <v>2797</v>
      </c>
      <c r="E510" s="205">
        <v>600000</v>
      </c>
      <c r="F510" s="205" t="s">
        <v>245</v>
      </c>
      <c r="G510" s="205" t="s">
        <v>818</v>
      </c>
      <c r="H510" s="205" t="s">
        <v>2797</v>
      </c>
      <c r="I510" s="205" t="s">
        <v>274</v>
      </c>
      <c r="J510" s="205" t="s">
        <v>2350</v>
      </c>
    </row>
    <row r="511" spans="1:10" hidden="1" x14ac:dyDescent="0.2">
      <c r="A511" s="205" t="s">
        <v>168</v>
      </c>
      <c r="B511" s="205" t="str">
        <f t="shared" si="7"/>
        <v>30465244-EJECUCION</v>
      </c>
      <c r="C511" s="205" t="s">
        <v>732</v>
      </c>
      <c r="D511" s="205" t="s">
        <v>27</v>
      </c>
      <c r="E511" s="205">
        <v>372319</v>
      </c>
      <c r="F511" s="205" t="s">
        <v>245</v>
      </c>
      <c r="G511" s="205" t="s">
        <v>818</v>
      </c>
      <c r="H511" s="205" t="s">
        <v>8</v>
      </c>
      <c r="I511" s="205" t="s">
        <v>826</v>
      </c>
      <c r="J511" s="205" t="s">
        <v>731</v>
      </c>
    </row>
    <row r="512" spans="1:10" hidden="1" x14ac:dyDescent="0.2">
      <c r="A512" s="205" t="s">
        <v>9</v>
      </c>
      <c r="B512" s="205" t="str">
        <f t="shared" si="7"/>
        <v>30471983-DISEÑO</v>
      </c>
      <c r="C512" s="205" t="s">
        <v>2835</v>
      </c>
      <c r="D512" s="205" t="s">
        <v>2797</v>
      </c>
      <c r="E512" s="205">
        <v>835468</v>
      </c>
      <c r="F512" s="205" t="s">
        <v>814</v>
      </c>
      <c r="G512" s="205" t="s">
        <v>1087</v>
      </c>
      <c r="H512" s="205" t="s">
        <v>2797</v>
      </c>
      <c r="I512" s="205" t="s">
        <v>275</v>
      </c>
      <c r="J512" s="205" t="s">
        <v>2836</v>
      </c>
    </row>
    <row r="513" spans="1:10" hidden="1" x14ac:dyDescent="0.2">
      <c r="A513" s="205" t="s">
        <v>168</v>
      </c>
      <c r="B513" s="205" t="str">
        <f t="shared" si="7"/>
        <v>30103323-EJECUCION</v>
      </c>
      <c r="C513" s="205" t="s">
        <v>1704</v>
      </c>
      <c r="D513" s="205" t="s">
        <v>28</v>
      </c>
      <c r="E513" s="205">
        <v>117714</v>
      </c>
      <c r="F513" s="205" t="s">
        <v>245</v>
      </c>
      <c r="G513" s="205" t="s">
        <v>818</v>
      </c>
      <c r="H513" s="205" t="s">
        <v>8</v>
      </c>
      <c r="I513" s="205" t="s">
        <v>842</v>
      </c>
      <c r="J513" s="205" t="s">
        <v>1705</v>
      </c>
    </row>
    <row r="514" spans="1:10" x14ac:dyDescent="0.2">
      <c r="A514" s="205" t="s">
        <v>169</v>
      </c>
      <c r="B514" s="205" t="str">
        <f t="shared" si="7"/>
        <v>30186523-PREFACTIBILIDAD</v>
      </c>
      <c r="C514" s="205" t="s">
        <v>258</v>
      </c>
      <c r="D514" s="205" t="s">
        <v>44</v>
      </c>
      <c r="E514" s="205">
        <v>477095</v>
      </c>
      <c r="F514" s="205" t="s">
        <v>245</v>
      </c>
      <c r="G514" s="205" t="s">
        <v>818</v>
      </c>
      <c r="H514" s="205" t="s">
        <v>8</v>
      </c>
      <c r="I514" s="205" t="s">
        <v>275</v>
      </c>
      <c r="J514" s="205" t="s">
        <v>1706</v>
      </c>
    </row>
    <row r="515" spans="1:10" hidden="1" x14ac:dyDescent="0.2">
      <c r="A515" s="205" t="s">
        <v>168</v>
      </c>
      <c r="B515" s="205" t="str">
        <f t="shared" ref="B515:B578" si="8">CONCATENATE(MID(J515,1,8),"-",A515)</f>
        <v>30341732-EJECUCION</v>
      </c>
      <c r="C515" s="205" t="s">
        <v>2351</v>
      </c>
      <c r="D515" s="205" t="s">
        <v>44</v>
      </c>
      <c r="E515" s="205">
        <v>187347</v>
      </c>
      <c r="F515" s="205" t="s">
        <v>245</v>
      </c>
      <c r="G515" s="205" t="s">
        <v>818</v>
      </c>
      <c r="H515" s="205" t="s">
        <v>2797</v>
      </c>
      <c r="I515" s="205" t="s">
        <v>342</v>
      </c>
      <c r="J515" s="205" t="s">
        <v>2352</v>
      </c>
    </row>
    <row r="516" spans="1:10" hidden="1" x14ac:dyDescent="0.2">
      <c r="A516" s="205" t="s">
        <v>168</v>
      </c>
      <c r="B516" s="205" t="str">
        <f t="shared" si="8"/>
        <v>30483059-EJECUCION</v>
      </c>
      <c r="C516" s="205" t="s">
        <v>2433</v>
      </c>
      <c r="D516" s="205" t="s">
        <v>24</v>
      </c>
      <c r="E516" s="205">
        <v>48000</v>
      </c>
      <c r="F516" s="205" t="s">
        <v>245</v>
      </c>
      <c r="G516" s="205" t="s">
        <v>818</v>
      </c>
      <c r="H516" s="205" t="s">
        <v>2797</v>
      </c>
      <c r="I516" s="205" t="s">
        <v>838</v>
      </c>
      <c r="J516" s="205" t="s">
        <v>2434</v>
      </c>
    </row>
    <row r="517" spans="1:10" hidden="1" x14ac:dyDescent="0.2">
      <c r="A517" s="205" t="s">
        <v>9</v>
      </c>
      <c r="B517" s="205" t="str">
        <f t="shared" si="8"/>
        <v>30326923-DISEÑO</v>
      </c>
      <c r="C517" s="205" t="s">
        <v>2435</v>
      </c>
      <c r="D517" s="205" t="s">
        <v>44</v>
      </c>
      <c r="E517" s="205">
        <v>54117</v>
      </c>
      <c r="F517" s="205" t="s">
        <v>245</v>
      </c>
      <c r="G517" s="205" t="s">
        <v>818</v>
      </c>
      <c r="H517" s="205" t="s">
        <v>2797</v>
      </c>
      <c r="I517" s="205" t="s">
        <v>286</v>
      </c>
      <c r="J517" s="205" t="s">
        <v>2436</v>
      </c>
    </row>
    <row r="518" spans="1:10" hidden="1" x14ac:dyDescent="0.2">
      <c r="A518" s="205" t="s">
        <v>168</v>
      </c>
      <c r="B518" s="205" t="str">
        <f t="shared" si="8"/>
        <v>30487508-EJECUCION</v>
      </c>
      <c r="C518" s="205" t="s">
        <v>2437</v>
      </c>
      <c r="D518" s="205" t="s">
        <v>36</v>
      </c>
      <c r="E518" s="205">
        <v>74898</v>
      </c>
      <c r="F518" s="205" t="s">
        <v>245</v>
      </c>
      <c r="G518" s="205" t="s">
        <v>818</v>
      </c>
      <c r="H518" s="205" t="s">
        <v>2797</v>
      </c>
      <c r="I518" s="205" t="s">
        <v>826</v>
      </c>
      <c r="J518" s="205" t="s">
        <v>2438</v>
      </c>
    </row>
    <row r="519" spans="1:10" hidden="1" x14ac:dyDescent="0.2">
      <c r="A519" s="205" t="s">
        <v>168</v>
      </c>
      <c r="B519" s="205" t="str">
        <f t="shared" si="8"/>
        <v>30487091-EJECUCION</v>
      </c>
      <c r="C519" s="205" t="s">
        <v>2439</v>
      </c>
      <c r="D519" s="205" t="s">
        <v>871</v>
      </c>
      <c r="E519" s="205">
        <v>43604</v>
      </c>
      <c r="F519" s="205" t="s">
        <v>245</v>
      </c>
      <c r="G519" s="205" t="s">
        <v>818</v>
      </c>
      <c r="H519" s="205" t="s">
        <v>2797</v>
      </c>
      <c r="I519" s="205" t="s">
        <v>286</v>
      </c>
      <c r="J519" s="205" t="s">
        <v>2440</v>
      </c>
    </row>
    <row r="520" spans="1:10" hidden="1" x14ac:dyDescent="0.2">
      <c r="A520" s="205" t="s">
        <v>168</v>
      </c>
      <c r="B520" s="205" t="str">
        <f t="shared" si="8"/>
        <v>30342724-EJECUCION</v>
      </c>
      <c r="C520" s="205" t="s">
        <v>2441</v>
      </c>
      <c r="D520" s="205" t="s">
        <v>2797</v>
      </c>
      <c r="E520" s="205">
        <v>1401398</v>
      </c>
      <c r="F520" s="205" t="s">
        <v>245</v>
      </c>
      <c r="G520" s="205" t="s">
        <v>818</v>
      </c>
      <c r="H520" s="205" t="s">
        <v>2797</v>
      </c>
      <c r="I520" s="205" t="s">
        <v>275</v>
      </c>
      <c r="J520" s="205" t="s">
        <v>2442</v>
      </c>
    </row>
    <row r="521" spans="1:10" hidden="1" x14ac:dyDescent="0.2">
      <c r="A521" s="205" t="s">
        <v>168</v>
      </c>
      <c r="B521" s="205" t="str">
        <f t="shared" si="8"/>
        <v>30488060-EJECUCION</v>
      </c>
      <c r="C521" s="205" t="s">
        <v>1712</v>
      </c>
      <c r="D521" s="205" t="s">
        <v>24</v>
      </c>
      <c r="E521" s="205">
        <v>92000</v>
      </c>
      <c r="F521" s="205" t="s">
        <v>245</v>
      </c>
      <c r="G521" s="205" t="s">
        <v>818</v>
      </c>
      <c r="H521" s="205" t="s">
        <v>2797</v>
      </c>
      <c r="I521" s="205" t="s">
        <v>838</v>
      </c>
      <c r="J521" s="205" t="s">
        <v>1713</v>
      </c>
    </row>
    <row r="522" spans="1:10" hidden="1" x14ac:dyDescent="0.2">
      <c r="A522" s="205" t="s">
        <v>168</v>
      </c>
      <c r="B522" s="205" t="str">
        <f t="shared" si="8"/>
        <v>30126279-EJECUCION</v>
      </c>
      <c r="C522" s="205" t="s">
        <v>1714</v>
      </c>
      <c r="D522" s="205" t="s">
        <v>7</v>
      </c>
      <c r="E522" s="205">
        <v>1909219</v>
      </c>
      <c r="F522" s="205" t="s">
        <v>245</v>
      </c>
      <c r="G522" s="205" t="s">
        <v>818</v>
      </c>
      <c r="H522" s="205" t="s">
        <v>8</v>
      </c>
      <c r="I522" s="205" t="s">
        <v>274</v>
      </c>
      <c r="J522" s="205" t="s">
        <v>1715</v>
      </c>
    </row>
    <row r="523" spans="1:10" hidden="1" x14ac:dyDescent="0.2">
      <c r="A523" s="205" t="s">
        <v>168</v>
      </c>
      <c r="B523" s="205" t="str">
        <f t="shared" si="8"/>
        <v>40000574-EJECUCION</v>
      </c>
      <c r="C523" s="205" t="s">
        <v>1707</v>
      </c>
      <c r="D523" s="205" t="s">
        <v>31</v>
      </c>
      <c r="E523" s="205">
        <v>279907</v>
      </c>
      <c r="F523" s="205" t="s">
        <v>245</v>
      </c>
      <c r="G523" s="205" t="s">
        <v>818</v>
      </c>
      <c r="H523" s="205" t="s">
        <v>2797</v>
      </c>
      <c r="I523" s="205" t="s">
        <v>274</v>
      </c>
      <c r="J523" s="205" t="s">
        <v>1708</v>
      </c>
    </row>
    <row r="524" spans="1:10" hidden="1" x14ac:dyDescent="0.2">
      <c r="A524" s="205" t="s">
        <v>168</v>
      </c>
      <c r="B524" s="205" t="str">
        <f t="shared" si="8"/>
        <v>40002018-EJECUCION</v>
      </c>
      <c r="C524" s="205" t="s">
        <v>1709</v>
      </c>
      <c r="D524" s="205" t="s">
        <v>871</v>
      </c>
      <c r="E524" s="205">
        <v>32832</v>
      </c>
      <c r="F524" s="205" t="s">
        <v>814</v>
      </c>
      <c r="G524" s="205" t="s">
        <v>887</v>
      </c>
      <c r="H524" s="205" t="s">
        <v>2797</v>
      </c>
      <c r="I524" s="205" t="s">
        <v>822</v>
      </c>
      <c r="J524" s="205" t="s">
        <v>1710</v>
      </c>
    </row>
    <row r="525" spans="1:10" hidden="1" x14ac:dyDescent="0.2">
      <c r="A525" s="205" t="s">
        <v>168</v>
      </c>
      <c r="B525" s="205" t="str">
        <f t="shared" si="8"/>
        <v>30069055-EJECUCION</v>
      </c>
      <c r="C525" s="205" t="s">
        <v>1716</v>
      </c>
      <c r="D525" s="205" t="s">
        <v>2797</v>
      </c>
      <c r="E525" s="205">
        <v>15226885</v>
      </c>
      <c r="F525" s="205" t="s">
        <v>814</v>
      </c>
      <c r="G525" s="205" t="s">
        <v>815</v>
      </c>
      <c r="H525" s="205" t="s">
        <v>8</v>
      </c>
      <c r="I525" s="205" t="s">
        <v>275</v>
      </c>
      <c r="J525" s="205" t="s">
        <v>1717</v>
      </c>
    </row>
    <row r="526" spans="1:10" hidden="1" x14ac:dyDescent="0.2">
      <c r="A526" s="205" t="s">
        <v>168</v>
      </c>
      <c r="B526" s="205" t="str">
        <f t="shared" si="8"/>
        <v>30078077-EJECUCION</v>
      </c>
      <c r="C526" s="205" t="s">
        <v>1718</v>
      </c>
      <c r="D526" s="205" t="s">
        <v>45</v>
      </c>
      <c r="E526" s="205">
        <v>16705049</v>
      </c>
      <c r="F526" s="205" t="s">
        <v>814</v>
      </c>
      <c r="G526" s="205" t="s">
        <v>958</v>
      </c>
      <c r="H526" s="205" t="s">
        <v>8</v>
      </c>
      <c r="I526" s="205" t="s">
        <v>274</v>
      </c>
      <c r="J526" s="205" t="s">
        <v>1719</v>
      </c>
    </row>
    <row r="527" spans="1:10" hidden="1" x14ac:dyDescent="0.2">
      <c r="A527" s="205" t="s">
        <v>168</v>
      </c>
      <c r="B527" s="205" t="str">
        <f t="shared" si="8"/>
        <v>30458130-EJECUCION</v>
      </c>
      <c r="C527" s="205" t="s">
        <v>306</v>
      </c>
      <c r="D527" s="205" t="s">
        <v>26</v>
      </c>
      <c r="E527" s="205">
        <v>387753</v>
      </c>
      <c r="F527" s="205" t="s">
        <v>245</v>
      </c>
      <c r="G527" s="205" t="s">
        <v>818</v>
      </c>
      <c r="H527" s="205" t="s">
        <v>8</v>
      </c>
      <c r="I527" s="205" t="s">
        <v>826</v>
      </c>
      <c r="J527" s="205" t="s">
        <v>723</v>
      </c>
    </row>
    <row r="528" spans="1:10" hidden="1" x14ac:dyDescent="0.2">
      <c r="A528" s="205" t="s">
        <v>168</v>
      </c>
      <c r="B528" s="205" t="str">
        <f t="shared" si="8"/>
        <v>30487413-EJECUCION</v>
      </c>
      <c r="C528" s="205" t="s">
        <v>2504</v>
      </c>
      <c r="D528" s="205" t="s">
        <v>871</v>
      </c>
      <c r="E528" s="205">
        <v>254811</v>
      </c>
      <c r="F528" s="205" t="s">
        <v>245</v>
      </c>
      <c r="G528" s="205" t="s">
        <v>818</v>
      </c>
      <c r="H528" s="205" t="s">
        <v>2797</v>
      </c>
      <c r="I528" s="205" t="s">
        <v>275</v>
      </c>
      <c r="J528" s="205" t="s">
        <v>2505</v>
      </c>
    </row>
    <row r="529" spans="1:10" hidden="1" x14ac:dyDescent="0.2">
      <c r="A529" s="205" t="s">
        <v>168</v>
      </c>
      <c r="B529" s="205" t="str">
        <f t="shared" si="8"/>
        <v>30487282-EJECUCION</v>
      </c>
      <c r="C529" s="205" t="s">
        <v>1726</v>
      </c>
      <c r="D529" s="205" t="s">
        <v>41</v>
      </c>
      <c r="E529" s="205">
        <v>85000</v>
      </c>
      <c r="F529" s="205" t="s">
        <v>245</v>
      </c>
      <c r="G529" s="205" t="s">
        <v>818</v>
      </c>
      <c r="H529" s="205" t="s">
        <v>2797</v>
      </c>
      <c r="I529" s="205" t="s">
        <v>838</v>
      </c>
      <c r="J529" s="205" t="s">
        <v>1727</v>
      </c>
    </row>
    <row r="530" spans="1:10" hidden="1" x14ac:dyDescent="0.2">
      <c r="A530" s="205" t="s">
        <v>168</v>
      </c>
      <c r="B530" s="205" t="str">
        <f t="shared" si="8"/>
        <v>30463397-EJECUCION</v>
      </c>
      <c r="C530" s="205" t="s">
        <v>1728</v>
      </c>
      <c r="D530" s="205" t="s">
        <v>2797</v>
      </c>
      <c r="E530" s="205">
        <v>2717823</v>
      </c>
      <c r="F530" s="205" t="s">
        <v>814</v>
      </c>
      <c r="G530" s="205" t="s">
        <v>1729</v>
      </c>
      <c r="H530" s="205" t="s">
        <v>8</v>
      </c>
      <c r="I530" s="205" t="s">
        <v>822</v>
      </c>
      <c r="J530" s="205" t="s">
        <v>1730</v>
      </c>
    </row>
    <row r="531" spans="1:10" hidden="1" x14ac:dyDescent="0.2">
      <c r="A531" s="205" t="s">
        <v>168</v>
      </c>
      <c r="B531" s="205" t="str">
        <f t="shared" si="8"/>
        <v>30341329-EJECUCION</v>
      </c>
      <c r="C531" s="205" t="s">
        <v>1736</v>
      </c>
      <c r="D531" s="205" t="s">
        <v>2797</v>
      </c>
      <c r="E531" s="205">
        <v>171187</v>
      </c>
      <c r="F531" s="205" t="s">
        <v>245</v>
      </c>
      <c r="G531" s="205" t="s">
        <v>818</v>
      </c>
      <c r="H531" s="205" t="s">
        <v>2797</v>
      </c>
      <c r="I531" s="205" t="s">
        <v>842</v>
      </c>
      <c r="J531" s="205" t="s">
        <v>1737</v>
      </c>
    </row>
    <row r="532" spans="1:10" hidden="1" x14ac:dyDescent="0.2">
      <c r="A532" s="205" t="s">
        <v>9</v>
      </c>
      <c r="B532" s="205" t="str">
        <f t="shared" si="8"/>
        <v>30460685-DISEÑO</v>
      </c>
      <c r="C532" s="205" t="s">
        <v>1738</v>
      </c>
      <c r="D532" s="205" t="s">
        <v>31</v>
      </c>
      <c r="E532" s="205">
        <v>313156</v>
      </c>
      <c r="F532" s="205" t="s">
        <v>814</v>
      </c>
      <c r="G532" s="205" t="s">
        <v>892</v>
      </c>
      <c r="H532" s="205" t="s">
        <v>8</v>
      </c>
      <c r="I532" s="205" t="s">
        <v>838</v>
      </c>
      <c r="J532" s="205" t="s">
        <v>1739</v>
      </c>
    </row>
    <row r="533" spans="1:10" hidden="1" x14ac:dyDescent="0.2">
      <c r="A533" s="205" t="s">
        <v>168</v>
      </c>
      <c r="B533" s="205" t="str">
        <f t="shared" si="8"/>
        <v>30071449-EJECUCION</v>
      </c>
      <c r="C533" s="205" t="s">
        <v>1720</v>
      </c>
      <c r="D533" s="205" t="s">
        <v>2797</v>
      </c>
      <c r="E533" s="205">
        <v>22218741</v>
      </c>
      <c r="F533" s="205" t="s">
        <v>245</v>
      </c>
      <c r="G533" s="205" t="s">
        <v>818</v>
      </c>
      <c r="H533" s="205" t="s">
        <v>8</v>
      </c>
      <c r="I533" s="205" t="s">
        <v>275</v>
      </c>
      <c r="J533" s="205" t="s">
        <v>1721</v>
      </c>
    </row>
    <row r="534" spans="1:10" hidden="1" x14ac:dyDescent="0.2">
      <c r="A534" s="205" t="s">
        <v>9</v>
      </c>
      <c r="B534" s="205" t="str">
        <f t="shared" si="8"/>
        <v>30414777-DISEÑO</v>
      </c>
      <c r="C534" s="205" t="s">
        <v>1722</v>
      </c>
      <c r="D534" s="205" t="s">
        <v>18</v>
      </c>
      <c r="E534" s="205">
        <v>72024</v>
      </c>
      <c r="F534" s="205" t="s">
        <v>814</v>
      </c>
      <c r="G534" s="205" t="s">
        <v>901</v>
      </c>
      <c r="H534" s="205" t="s">
        <v>8</v>
      </c>
      <c r="I534" s="205" t="s">
        <v>902</v>
      </c>
      <c r="J534" s="205" t="s">
        <v>1723</v>
      </c>
    </row>
    <row r="535" spans="1:10" hidden="1" x14ac:dyDescent="0.2">
      <c r="A535" s="205" t="s">
        <v>168</v>
      </c>
      <c r="B535" s="205" t="str">
        <f t="shared" si="8"/>
        <v>30123182-EJECUCION</v>
      </c>
      <c r="C535" s="205" t="s">
        <v>2506</v>
      </c>
      <c r="D535" s="205" t="s">
        <v>7</v>
      </c>
      <c r="E535" s="205">
        <v>5207342</v>
      </c>
      <c r="F535" s="205" t="s">
        <v>814</v>
      </c>
      <c r="G535" s="205" t="s">
        <v>892</v>
      </c>
      <c r="H535" s="205" t="s">
        <v>2797</v>
      </c>
      <c r="I535" s="205" t="s">
        <v>838</v>
      </c>
      <c r="J535" s="205" t="s">
        <v>2507</v>
      </c>
    </row>
    <row r="536" spans="1:10" hidden="1" x14ac:dyDescent="0.2">
      <c r="A536" s="205" t="s">
        <v>168</v>
      </c>
      <c r="B536" s="205" t="str">
        <f t="shared" si="8"/>
        <v>30479286-EJECUCION</v>
      </c>
      <c r="C536" s="205" t="s">
        <v>1740</v>
      </c>
      <c r="D536" s="205" t="s">
        <v>24</v>
      </c>
      <c r="E536" s="205">
        <v>334129</v>
      </c>
      <c r="F536" s="205" t="s">
        <v>245</v>
      </c>
      <c r="G536" s="205" t="s">
        <v>818</v>
      </c>
      <c r="H536" s="205" t="s">
        <v>308</v>
      </c>
      <c r="I536" s="205" t="s">
        <v>826</v>
      </c>
      <c r="J536" s="205" t="s">
        <v>1741</v>
      </c>
    </row>
    <row r="537" spans="1:10" hidden="1" x14ac:dyDescent="0.2">
      <c r="A537" s="205" t="s">
        <v>168</v>
      </c>
      <c r="B537" s="205" t="str">
        <f t="shared" si="8"/>
        <v>40001660-EJECUCION</v>
      </c>
      <c r="C537" s="205" t="s">
        <v>1746</v>
      </c>
      <c r="D537" s="205" t="s">
        <v>289</v>
      </c>
      <c r="E537" s="205">
        <v>690756</v>
      </c>
      <c r="F537" s="205" t="s">
        <v>245</v>
      </c>
      <c r="G537" s="205" t="s">
        <v>818</v>
      </c>
      <c r="H537" s="205" t="s">
        <v>2797</v>
      </c>
      <c r="I537" s="205" t="s">
        <v>826</v>
      </c>
      <c r="J537" s="205" t="s">
        <v>1747</v>
      </c>
    </row>
    <row r="538" spans="1:10" hidden="1" x14ac:dyDescent="0.2">
      <c r="A538" s="205" t="s">
        <v>168</v>
      </c>
      <c r="B538" s="205" t="str">
        <f t="shared" si="8"/>
        <v>30072731-EJECUCION</v>
      </c>
      <c r="C538" s="205" t="s">
        <v>1731</v>
      </c>
      <c r="D538" s="205" t="s">
        <v>871</v>
      </c>
      <c r="E538" s="205">
        <v>1979023</v>
      </c>
      <c r="F538" s="205" t="s">
        <v>245</v>
      </c>
      <c r="G538" s="205" t="s">
        <v>818</v>
      </c>
      <c r="H538" s="205" t="s">
        <v>296</v>
      </c>
      <c r="I538" s="205" t="s">
        <v>838</v>
      </c>
      <c r="J538" s="205" t="s">
        <v>1732</v>
      </c>
    </row>
    <row r="539" spans="1:10" hidden="1" x14ac:dyDescent="0.2">
      <c r="A539" s="205" t="s">
        <v>168</v>
      </c>
      <c r="B539" s="205" t="str">
        <f t="shared" si="8"/>
        <v>30220122-EJECUCION</v>
      </c>
      <c r="C539" s="205" t="s">
        <v>1733</v>
      </c>
      <c r="D539" s="205" t="s">
        <v>28</v>
      </c>
      <c r="E539" s="205">
        <v>425492</v>
      </c>
      <c r="F539" s="205" t="s">
        <v>245</v>
      </c>
      <c r="G539" s="205" t="s">
        <v>818</v>
      </c>
      <c r="H539" s="205" t="s">
        <v>2797</v>
      </c>
      <c r="I539" s="205" t="s">
        <v>275</v>
      </c>
      <c r="J539" s="205" t="s">
        <v>1734</v>
      </c>
    </row>
    <row r="540" spans="1:10" hidden="1" x14ac:dyDescent="0.2">
      <c r="A540" s="205" t="s">
        <v>168</v>
      </c>
      <c r="B540" s="205" t="str">
        <f t="shared" si="8"/>
        <v>30341232-EJECUCION</v>
      </c>
      <c r="C540" s="205" t="s">
        <v>411</v>
      </c>
      <c r="D540" s="205" t="s">
        <v>33</v>
      </c>
      <c r="E540" s="205">
        <v>116840</v>
      </c>
      <c r="F540" s="205" t="s">
        <v>245</v>
      </c>
      <c r="G540" s="205" t="s">
        <v>818</v>
      </c>
      <c r="H540" s="205" t="s">
        <v>8</v>
      </c>
      <c r="I540" s="205" t="s">
        <v>826</v>
      </c>
      <c r="J540" s="205" t="s">
        <v>1735</v>
      </c>
    </row>
    <row r="541" spans="1:10" hidden="1" x14ac:dyDescent="0.2">
      <c r="A541" s="205" t="s">
        <v>168</v>
      </c>
      <c r="B541" s="205" t="str">
        <f t="shared" si="8"/>
        <v>30073551-EJECUCION</v>
      </c>
      <c r="C541" s="205" t="s">
        <v>1742</v>
      </c>
      <c r="D541" s="205" t="s">
        <v>41</v>
      </c>
      <c r="E541" s="205">
        <v>3353387</v>
      </c>
      <c r="F541" s="205" t="s">
        <v>245</v>
      </c>
      <c r="G541" s="205" t="s">
        <v>818</v>
      </c>
      <c r="H541" s="205" t="s">
        <v>8</v>
      </c>
      <c r="I541" s="205" t="s">
        <v>822</v>
      </c>
      <c r="J541" s="205" t="s">
        <v>1743</v>
      </c>
    </row>
    <row r="542" spans="1:10" hidden="1" x14ac:dyDescent="0.2">
      <c r="A542" s="205" t="s">
        <v>168</v>
      </c>
      <c r="B542" s="205" t="str">
        <f t="shared" si="8"/>
        <v>30405922-EJECUCION</v>
      </c>
      <c r="C542" s="205" t="s">
        <v>1744</v>
      </c>
      <c r="D542" s="205" t="s">
        <v>2797</v>
      </c>
      <c r="E542" s="205">
        <v>2300217</v>
      </c>
      <c r="F542" s="205" t="s">
        <v>814</v>
      </c>
      <c r="G542" s="205" t="s">
        <v>958</v>
      </c>
      <c r="H542" s="205" t="s">
        <v>8</v>
      </c>
      <c r="I542" s="205" t="s">
        <v>274</v>
      </c>
      <c r="J542" s="205" t="s">
        <v>1745</v>
      </c>
    </row>
    <row r="543" spans="1:10" hidden="1" x14ac:dyDescent="0.2">
      <c r="A543" s="205" t="s">
        <v>168</v>
      </c>
      <c r="B543" s="205" t="str">
        <f t="shared" si="8"/>
        <v>30485224-EJECUCION</v>
      </c>
      <c r="C543" s="205" t="s">
        <v>2385</v>
      </c>
      <c r="D543" s="205" t="s">
        <v>19</v>
      </c>
      <c r="E543" s="205">
        <v>51300</v>
      </c>
      <c r="F543" s="205" t="s">
        <v>245</v>
      </c>
      <c r="G543" s="205" t="s">
        <v>818</v>
      </c>
      <c r="H543" s="205" t="s">
        <v>2797</v>
      </c>
      <c r="I543" s="205" t="s">
        <v>838</v>
      </c>
      <c r="J543" s="205" t="s">
        <v>2386</v>
      </c>
    </row>
    <row r="544" spans="1:10" hidden="1" x14ac:dyDescent="0.2">
      <c r="A544" s="205" t="s">
        <v>168</v>
      </c>
      <c r="B544" s="205" t="str">
        <f t="shared" si="8"/>
        <v>30308775-EJECUCION</v>
      </c>
      <c r="C544" s="205" t="s">
        <v>2387</v>
      </c>
      <c r="D544" s="205" t="s">
        <v>2797</v>
      </c>
      <c r="E544" s="205">
        <v>495248</v>
      </c>
      <c r="F544" s="205" t="s">
        <v>814</v>
      </c>
      <c r="G544" s="205" t="s">
        <v>1204</v>
      </c>
      <c r="H544" s="205" t="s">
        <v>2797</v>
      </c>
      <c r="I544" s="205" t="s">
        <v>902</v>
      </c>
      <c r="J544" s="205" t="s">
        <v>2388</v>
      </c>
    </row>
    <row r="545" spans="1:10" hidden="1" x14ac:dyDescent="0.2">
      <c r="A545" s="205" t="s">
        <v>9</v>
      </c>
      <c r="B545" s="205" t="str">
        <f t="shared" si="8"/>
        <v>30115881-DISEÑO</v>
      </c>
      <c r="C545" s="205" t="s">
        <v>447</v>
      </c>
      <c r="D545" s="205" t="s">
        <v>41</v>
      </c>
      <c r="E545" s="205">
        <v>55259</v>
      </c>
      <c r="F545" s="205" t="s">
        <v>245</v>
      </c>
      <c r="G545" s="205" t="s">
        <v>818</v>
      </c>
      <c r="H545" s="205" t="s">
        <v>2797</v>
      </c>
      <c r="I545" s="205" t="s">
        <v>822</v>
      </c>
      <c r="J545" s="205" t="s">
        <v>2389</v>
      </c>
    </row>
    <row r="546" spans="1:10" hidden="1" x14ac:dyDescent="0.2">
      <c r="A546" s="205" t="s">
        <v>168</v>
      </c>
      <c r="B546" s="205" t="str">
        <f t="shared" si="8"/>
        <v>30458729-EJECUCION</v>
      </c>
      <c r="C546" s="205" t="s">
        <v>2390</v>
      </c>
      <c r="D546" s="205" t="s">
        <v>2797</v>
      </c>
      <c r="E546" s="205">
        <v>536598</v>
      </c>
      <c r="F546" s="205" t="s">
        <v>245</v>
      </c>
      <c r="G546" s="205" t="s">
        <v>818</v>
      </c>
      <c r="H546" s="205" t="s">
        <v>308</v>
      </c>
      <c r="I546" s="205" t="s">
        <v>275</v>
      </c>
      <c r="J546" s="205" t="s">
        <v>2391</v>
      </c>
    </row>
    <row r="547" spans="1:10" hidden="1" x14ac:dyDescent="0.2">
      <c r="A547" s="205" t="s">
        <v>168</v>
      </c>
      <c r="B547" s="205" t="str">
        <f t="shared" si="8"/>
        <v>30226672-EJECUCION</v>
      </c>
      <c r="C547" s="205" t="s">
        <v>2392</v>
      </c>
      <c r="D547" s="205" t="s">
        <v>2797</v>
      </c>
      <c r="E547" s="205">
        <v>3286392</v>
      </c>
      <c r="F547" s="205" t="s">
        <v>814</v>
      </c>
      <c r="G547" s="205" t="s">
        <v>1126</v>
      </c>
      <c r="H547" s="205" t="s">
        <v>2797</v>
      </c>
      <c r="I547" s="205" t="s">
        <v>826</v>
      </c>
      <c r="J547" s="205" t="s">
        <v>2393</v>
      </c>
    </row>
    <row r="548" spans="1:10" hidden="1" x14ac:dyDescent="0.2">
      <c r="A548" s="205" t="s">
        <v>9</v>
      </c>
      <c r="B548" s="205" t="str">
        <f t="shared" si="8"/>
        <v>30485181-DISEÑO</v>
      </c>
      <c r="C548" s="205" t="s">
        <v>449</v>
      </c>
      <c r="D548" s="205" t="s">
        <v>945</v>
      </c>
      <c r="E548" s="205">
        <v>42066</v>
      </c>
      <c r="F548" s="205" t="s">
        <v>245</v>
      </c>
      <c r="G548" s="205" t="s">
        <v>818</v>
      </c>
      <c r="H548" s="205" t="s">
        <v>2797</v>
      </c>
      <c r="I548" s="205" t="s">
        <v>826</v>
      </c>
      <c r="J548" s="205" t="s">
        <v>2394</v>
      </c>
    </row>
    <row r="549" spans="1:10" hidden="1" x14ac:dyDescent="0.2">
      <c r="A549" s="205" t="s">
        <v>9</v>
      </c>
      <c r="B549" s="205" t="str">
        <f t="shared" si="8"/>
        <v>30459747-DISEÑO</v>
      </c>
      <c r="C549" s="205" t="s">
        <v>2461</v>
      </c>
      <c r="D549" s="205" t="s">
        <v>29</v>
      </c>
      <c r="E549" s="205">
        <v>754999</v>
      </c>
      <c r="F549" s="205" t="s">
        <v>814</v>
      </c>
      <c r="G549" s="205" t="s">
        <v>815</v>
      </c>
      <c r="H549" s="205" t="s">
        <v>8</v>
      </c>
      <c r="I549" s="205" t="s">
        <v>275</v>
      </c>
      <c r="J549" s="205" t="s">
        <v>2462</v>
      </c>
    </row>
    <row r="550" spans="1:10" hidden="1" x14ac:dyDescent="0.2">
      <c r="A550" s="205" t="s">
        <v>168</v>
      </c>
      <c r="B550" s="205" t="str">
        <f t="shared" si="8"/>
        <v>30484599-EJECUCION</v>
      </c>
      <c r="C550" s="205" t="s">
        <v>2463</v>
      </c>
      <c r="D550" s="205" t="s">
        <v>871</v>
      </c>
      <c r="E550" s="205">
        <v>8721005</v>
      </c>
      <c r="F550" s="205" t="s">
        <v>814</v>
      </c>
      <c r="G550" s="205" t="s">
        <v>892</v>
      </c>
      <c r="H550" s="205" t="s">
        <v>2797</v>
      </c>
      <c r="I550" s="205" t="s">
        <v>275</v>
      </c>
      <c r="J550" s="205" t="s">
        <v>2464</v>
      </c>
    </row>
    <row r="551" spans="1:10" hidden="1" x14ac:dyDescent="0.2">
      <c r="A551" s="205" t="s">
        <v>9</v>
      </c>
      <c r="B551" s="205" t="str">
        <f t="shared" si="8"/>
        <v>30486127-DISEÑO</v>
      </c>
      <c r="C551" s="205" t="s">
        <v>2465</v>
      </c>
      <c r="D551" s="205" t="s">
        <v>16</v>
      </c>
      <c r="E551" s="205">
        <v>35910</v>
      </c>
      <c r="F551" s="205" t="s">
        <v>245</v>
      </c>
      <c r="G551" s="205" t="s">
        <v>818</v>
      </c>
      <c r="H551" s="205" t="s">
        <v>2797</v>
      </c>
      <c r="I551" s="205" t="s">
        <v>826</v>
      </c>
      <c r="J551" s="205" t="s">
        <v>2466</v>
      </c>
    </row>
    <row r="552" spans="1:10" hidden="1" x14ac:dyDescent="0.2">
      <c r="A552" s="205" t="s">
        <v>168</v>
      </c>
      <c r="B552" s="205" t="str">
        <f t="shared" si="8"/>
        <v>20139693-EJECUCION</v>
      </c>
      <c r="C552" s="205" t="s">
        <v>1748</v>
      </c>
      <c r="D552" s="205" t="s">
        <v>871</v>
      </c>
      <c r="E552" s="205">
        <v>133004737</v>
      </c>
      <c r="F552" s="205" t="s">
        <v>814</v>
      </c>
      <c r="G552" s="205" t="s">
        <v>958</v>
      </c>
      <c r="H552" s="205" t="s">
        <v>8</v>
      </c>
      <c r="I552" s="205" t="s">
        <v>274</v>
      </c>
      <c r="J552" s="205" t="s">
        <v>1749</v>
      </c>
    </row>
    <row r="553" spans="1:10" hidden="1" x14ac:dyDescent="0.2">
      <c r="A553" s="205" t="s">
        <v>168</v>
      </c>
      <c r="B553" s="205" t="str">
        <f t="shared" si="8"/>
        <v>40001254-EJECUCION</v>
      </c>
      <c r="C553" s="205" t="s">
        <v>1758</v>
      </c>
      <c r="D553" s="205" t="s">
        <v>855</v>
      </c>
      <c r="E553" s="205">
        <v>119387</v>
      </c>
      <c r="F553" s="205" t="s">
        <v>245</v>
      </c>
      <c r="G553" s="205" t="s">
        <v>818</v>
      </c>
      <c r="H553" s="205" t="s">
        <v>2797</v>
      </c>
      <c r="I553" s="205" t="s">
        <v>275</v>
      </c>
      <c r="J553" s="205" t="s">
        <v>1759</v>
      </c>
    </row>
    <row r="554" spans="1:10" hidden="1" x14ac:dyDescent="0.2">
      <c r="A554" s="205" t="s">
        <v>168</v>
      </c>
      <c r="B554" s="205" t="str">
        <f t="shared" si="8"/>
        <v>30410772-EJECUCION</v>
      </c>
      <c r="C554" s="205" t="s">
        <v>1750</v>
      </c>
      <c r="D554" s="205" t="s">
        <v>871</v>
      </c>
      <c r="E554" s="205">
        <v>671330</v>
      </c>
      <c r="F554" s="205" t="s">
        <v>814</v>
      </c>
      <c r="G554" s="205" t="s">
        <v>905</v>
      </c>
      <c r="H554" s="205" t="s">
        <v>8</v>
      </c>
      <c r="I554" s="205" t="s">
        <v>822</v>
      </c>
      <c r="J554" s="205" t="s">
        <v>1751</v>
      </c>
    </row>
    <row r="555" spans="1:10" hidden="1" x14ac:dyDescent="0.2">
      <c r="A555" s="205" t="s">
        <v>168</v>
      </c>
      <c r="B555" s="205" t="str">
        <f t="shared" si="8"/>
        <v>30469438-EJECUCION</v>
      </c>
      <c r="C555" s="205" t="s">
        <v>1752</v>
      </c>
      <c r="D555" s="205" t="s">
        <v>35</v>
      </c>
      <c r="E555" s="205">
        <v>1383464</v>
      </c>
      <c r="F555" s="205" t="s">
        <v>814</v>
      </c>
      <c r="G555" s="205" t="s">
        <v>905</v>
      </c>
      <c r="H555" s="205" t="s">
        <v>8</v>
      </c>
      <c r="I555" s="205" t="s">
        <v>822</v>
      </c>
      <c r="J555" s="205" t="s">
        <v>1753</v>
      </c>
    </row>
    <row r="556" spans="1:10" hidden="1" x14ac:dyDescent="0.2">
      <c r="A556" s="205" t="s">
        <v>168</v>
      </c>
      <c r="B556" s="205" t="str">
        <f t="shared" si="8"/>
        <v>30395825-EJECUCION</v>
      </c>
      <c r="C556" s="205" t="s">
        <v>2271</v>
      </c>
      <c r="D556" s="205" t="s">
        <v>46</v>
      </c>
      <c r="E556" s="205">
        <v>113663</v>
      </c>
      <c r="F556" s="205" t="s">
        <v>245</v>
      </c>
      <c r="G556" s="205" t="s">
        <v>818</v>
      </c>
      <c r="H556" s="205" t="s">
        <v>2797</v>
      </c>
      <c r="I556" s="205" t="s">
        <v>838</v>
      </c>
      <c r="J556" s="205" t="s">
        <v>2272</v>
      </c>
    </row>
    <row r="557" spans="1:10" hidden="1" x14ac:dyDescent="0.2">
      <c r="A557" s="205" t="s">
        <v>168</v>
      </c>
      <c r="B557" s="205" t="str">
        <f t="shared" si="8"/>
        <v>30362325-EJECUCION</v>
      </c>
      <c r="C557" s="205" t="s">
        <v>1754</v>
      </c>
      <c r="D557" s="205" t="s">
        <v>44</v>
      </c>
      <c r="E557" s="205">
        <v>877995</v>
      </c>
      <c r="F557" s="205" t="s">
        <v>814</v>
      </c>
      <c r="G557" s="205" t="s">
        <v>905</v>
      </c>
      <c r="H557" s="205" t="s">
        <v>8</v>
      </c>
      <c r="I557" s="205" t="s">
        <v>822</v>
      </c>
      <c r="J557" s="205" t="s">
        <v>1755</v>
      </c>
    </row>
    <row r="558" spans="1:10" hidden="1" x14ac:dyDescent="0.2">
      <c r="A558" s="205" t="s">
        <v>168</v>
      </c>
      <c r="B558" s="205" t="str">
        <f t="shared" si="8"/>
        <v>30446373-EJECUCION</v>
      </c>
      <c r="C558" s="205" t="s">
        <v>1756</v>
      </c>
      <c r="D558" s="205" t="s">
        <v>31</v>
      </c>
      <c r="E558" s="205">
        <v>534029</v>
      </c>
      <c r="F558" s="205" t="s">
        <v>814</v>
      </c>
      <c r="G558" s="205" t="s">
        <v>958</v>
      </c>
      <c r="H558" s="205" t="s">
        <v>8</v>
      </c>
      <c r="I558" s="205" t="s">
        <v>274</v>
      </c>
      <c r="J558" s="205" t="s">
        <v>1757</v>
      </c>
    </row>
    <row r="559" spans="1:10" hidden="1" x14ac:dyDescent="0.2">
      <c r="A559" s="205" t="s">
        <v>168</v>
      </c>
      <c r="B559" s="205" t="str">
        <f t="shared" si="8"/>
        <v>30485210-EJECUCION</v>
      </c>
      <c r="C559" s="205" t="s">
        <v>2467</v>
      </c>
      <c r="D559" s="205" t="s">
        <v>36</v>
      </c>
      <c r="E559" s="205">
        <v>266381</v>
      </c>
      <c r="F559" s="205" t="s">
        <v>245</v>
      </c>
      <c r="G559" s="205" t="s">
        <v>818</v>
      </c>
      <c r="H559" s="205" t="s">
        <v>2797</v>
      </c>
      <c r="I559" s="205" t="s">
        <v>275</v>
      </c>
      <c r="J559" s="205" t="s">
        <v>2468</v>
      </c>
    </row>
    <row r="560" spans="1:10" hidden="1" x14ac:dyDescent="0.2">
      <c r="A560" s="205" t="s">
        <v>168</v>
      </c>
      <c r="B560" s="205" t="str">
        <f t="shared" si="8"/>
        <v>30483847-EJECUCION</v>
      </c>
      <c r="C560" s="205" t="s">
        <v>2524</v>
      </c>
      <c r="D560" s="205" t="s">
        <v>16</v>
      </c>
      <c r="E560" s="205">
        <v>87210</v>
      </c>
      <c r="F560" s="205" t="s">
        <v>814</v>
      </c>
      <c r="G560" s="205" t="s">
        <v>1132</v>
      </c>
      <c r="H560" s="205" t="s">
        <v>2797</v>
      </c>
      <c r="I560" s="205" t="s">
        <v>838</v>
      </c>
      <c r="J560" s="205" t="s">
        <v>2525</v>
      </c>
    </row>
    <row r="561" spans="1:10" hidden="1" x14ac:dyDescent="0.2">
      <c r="A561" s="205" t="s">
        <v>168</v>
      </c>
      <c r="B561" s="205" t="str">
        <f t="shared" si="8"/>
        <v>30482544-EJECUCION</v>
      </c>
      <c r="C561" s="205" t="s">
        <v>2526</v>
      </c>
      <c r="D561" s="205" t="s">
        <v>28</v>
      </c>
      <c r="E561" s="205">
        <v>122404</v>
      </c>
      <c r="F561" s="205" t="s">
        <v>245</v>
      </c>
      <c r="G561" s="205" t="s">
        <v>818</v>
      </c>
      <c r="H561" s="205" t="s">
        <v>2797</v>
      </c>
      <c r="I561" s="205" t="s">
        <v>819</v>
      </c>
      <c r="J561" s="205" t="s">
        <v>2527</v>
      </c>
    </row>
    <row r="562" spans="1:10" hidden="1" x14ac:dyDescent="0.2">
      <c r="A562" s="205" t="s">
        <v>168</v>
      </c>
      <c r="B562" s="205" t="str">
        <f t="shared" si="8"/>
        <v>30484729-EJECUCION</v>
      </c>
      <c r="C562" s="205" t="s">
        <v>1760</v>
      </c>
      <c r="D562" s="205" t="s">
        <v>41</v>
      </c>
      <c r="E562" s="205">
        <v>135432</v>
      </c>
      <c r="F562" s="205" t="s">
        <v>245</v>
      </c>
      <c r="G562" s="205" t="s">
        <v>818</v>
      </c>
      <c r="H562" s="205" t="s">
        <v>2797</v>
      </c>
      <c r="I562" s="205" t="s">
        <v>838</v>
      </c>
      <c r="J562" s="205" t="s">
        <v>1761</v>
      </c>
    </row>
    <row r="563" spans="1:10" hidden="1" x14ac:dyDescent="0.2">
      <c r="A563" s="205" t="s">
        <v>168</v>
      </c>
      <c r="B563" s="205" t="str">
        <f t="shared" si="8"/>
        <v>30341233-EJECUCION</v>
      </c>
      <c r="C563" s="205" t="s">
        <v>1764</v>
      </c>
      <c r="D563" s="205" t="s">
        <v>2797</v>
      </c>
      <c r="E563" s="205">
        <v>334014</v>
      </c>
      <c r="F563" s="205" t="s">
        <v>245</v>
      </c>
      <c r="G563" s="205" t="s">
        <v>818</v>
      </c>
      <c r="H563" s="205" t="s">
        <v>2797</v>
      </c>
      <c r="I563" s="205" t="s">
        <v>842</v>
      </c>
      <c r="J563" s="205" t="s">
        <v>1765</v>
      </c>
    </row>
    <row r="564" spans="1:10" hidden="1" x14ac:dyDescent="0.2">
      <c r="A564" s="205" t="s">
        <v>9</v>
      </c>
      <c r="B564" s="205" t="str">
        <f t="shared" si="8"/>
        <v>30112096-DISEÑO</v>
      </c>
      <c r="C564" s="205" t="s">
        <v>2317</v>
      </c>
      <c r="D564" s="205" t="s">
        <v>945</v>
      </c>
      <c r="E564" s="205">
        <v>184682</v>
      </c>
      <c r="F564" s="205" t="s">
        <v>245</v>
      </c>
      <c r="G564" s="205" t="s">
        <v>818</v>
      </c>
      <c r="H564" s="205" t="s">
        <v>2797</v>
      </c>
      <c r="I564" s="205" t="s">
        <v>274</v>
      </c>
      <c r="J564" s="205" t="s">
        <v>2318</v>
      </c>
    </row>
    <row r="565" spans="1:10" hidden="1" x14ac:dyDescent="0.2">
      <c r="A565" s="205" t="s">
        <v>168</v>
      </c>
      <c r="B565" s="205" t="str">
        <f t="shared" si="8"/>
        <v>30468097-EJECUCION</v>
      </c>
      <c r="C565" s="205" t="s">
        <v>2321</v>
      </c>
      <c r="D565" s="205" t="s">
        <v>2797</v>
      </c>
      <c r="E565" s="205">
        <v>415530</v>
      </c>
      <c r="F565" s="205" t="s">
        <v>245</v>
      </c>
      <c r="G565" s="205" t="s">
        <v>818</v>
      </c>
      <c r="H565" s="205" t="s">
        <v>2797</v>
      </c>
      <c r="I565" s="205" t="s">
        <v>842</v>
      </c>
      <c r="J565" s="205" t="s">
        <v>2322</v>
      </c>
    </row>
    <row r="566" spans="1:10" hidden="1" x14ac:dyDescent="0.2">
      <c r="A566" s="205" t="s">
        <v>168</v>
      </c>
      <c r="B566" s="205" t="str">
        <f t="shared" si="8"/>
        <v>30077182-EJECUCION</v>
      </c>
      <c r="C566" s="205" t="s">
        <v>270</v>
      </c>
      <c r="D566" s="205" t="s">
        <v>855</v>
      </c>
      <c r="E566" s="205">
        <v>343774</v>
      </c>
      <c r="F566" s="205" t="s">
        <v>814</v>
      </c>
      <c r="G566" s="205" t="s">
        <v>1959</v>
      </c>
      <c r="H566" s="205" t="s">
        <v>8</v>
      </c>
      <c r="I566" s="205" t="s">
        <v>874</v>
      </c>
      <c r="J566" s="205" t="s">
        <v>2167</v>
      </c>
    </row>
    <row r="567" spans="1:10" hidden="1" x14ac:dyDescent="0.2">
      <c r="A567" s="205" t="s">
        <v>168</v>
      </c>
      <c r="B567" s="205" t="str">
        <f t="shared" si="8"/>
        <v>30472340-EJECUCION</v>
      </c>
      <c r="C567" s="205" t="s">
        <v>2239</v>
      </c>
      <c r="D567" s="205" t="s">
        <v>855</v>
      </c>
      <c r="E567" s="205">
        <v>362025</v>
      </c>
      <c r="F567" s="205" t="s">
        <v>814</v>
      </c>
      <c r="G567" s="205" t="s">
        <v>825</v>
      </c>
      <c r="H567" s="205" t="s">
        <v>308</v>
      </c>
      <c r="I567" s="205" t="s">
        <v>826</v>
      </c>
      <c r="J567" s="205" t="s">
        <v>2240</v>
      </c>
    </row>
    <row r="568" spans="1:10" hidden="1" x14ac:dyDescent="0.2">
      <c r="A568" s="205" t="s">
        <v>168</v>
      </c>
      <c r="B568" s="205" t="str">
        <f t="shared" si="8"/>
        <v>30092606-EJECUCION</v>
      </c>
      <c r="C568" s="205" t="s">
        <v>1769</v>
      </c>
      <c r="D568" s="205" t="s">
        <v>31</v>
      </c>
      <c r="E568" s="205">
        <v>1162294</v>
      </c>
      <c r="F568" s="205" t="s">
        <v>245</v>
      </c>
      <c r="G568" s="205" t="s">
        <v>818</v>
      </c>
      <c r="H568" s="205" t="s">
        <v>8</v>
      </c>
      <c r="I568" s="205" t="s">
        <v>822</v>
      </c>
      <c r="J568" s="205" t="s">
        <v>1770</v>
      </c>
    </row>
    <row r="569" spans="1:10" hidden="1" x14ac:dyDescent="0.2">
      <c r="A569" s="205" t="s">
        <v>168</v>
      </c>
      <c r="B569" s="205" t="str">
        <f t="shared" si="8"/>
        <v>30288773-EJECUCION</v>
      </c>
      <c r="C569" s="205" t="s">
        <v>1766</v>
      </c>
      <c r="D569" s="205" t="s">
        <v>45</v>
      </c>
      <c r="E569" s="205">
        <v>1190103</v>
      </c>
      <c r="F569" s="205" t="s">
        <v>245</v>
      </c>
      <c r="G569" s="205" t="s">
        <v>818</v>
      </c>
      <c r="H569" s="205" t="s">
        <v>8</v>
      </c>
      <c r="I569" s="205" t="s">
        <v>842</v>
      </c>
      <c r="J569" s="205" t="s">
        <v>1767</v>
      </c>
    </row>
    <row r="570" spans="1:10" hidden="1" x14ac:dyDescent="0.2">
      <c r="A570" s="205" t="s">
        <v>168</v>
      </c>
      <c r="B570" s="205" t="str">
        <f t="shared" si="8"/>
        <v>30397144-EJECUCION</v>
      </c>
      <c r="C570" s="205" t="s">
        <v>365</v>
      </c>
      <c r="D570" s="205" t="s">
        <v>26</v>
      </c>
      <c r="E570" s="205">
        <v>1193831</v>
      </c>
      <c r="F570" s="205" t="s">
        <v>245</v>
      </c>
      <c r="G570" s="205" t="s">
        <v>818</v>
      </c>
      <c r="H570" s="205" t="s">
        <v>308</v>
      </c>
      <c r="I570" s="205" t="s">
        <v>826</v>
      </c>
      <c r="J570" s="205" t="s">
        <v>1768</v>
      </c>
    </row>
    <row r="571" spans="1:10" hidden="1" x14ac:dyDescent="0.2">
      <c r="A571" s="205" t="s">
        <v>168</v>
      </c>
      <c r="B571" s="205" t="str">
        <f t="shared" si="8"/>
        <v>40003491-EJECUCION</v>
      </c>
      <c r="C571" s="205" t="s">
        <v>2837</v>
      </c>
      <c r="D571" s="205" t="s">
        <v>33</v>
      </c>
      <c r="E571" s="205">
        <v>1046819</v>
      </c>
      <c r="F571" s="205" t="s">
        <v>814</v>
      </c>
      <c r="G571" s="205" t="s">
        <v>825</v>
      </c>
      <c r="H571" s="205" t="s">
        <v>2797</v>
      </c>
      <c r="I571" s="205" t="s">
        <v>826</v>
      </c>
      <c r="J571" s="205" t="s">
        <v>2838</v>
      </c>
    </row>
    <row r="572" spans="1:10" hidden="1" x14ac:dyDescent="0.2">
      <c r="A572" s="205" t="s">
        <v>168</v>
      </c>
      <c r="B572" s="205" t="str">
        <f t="shared" si="8"/>
        <v>30103446-EJECUCION</v>
      </c>
      <c r="C572" s="205" t="s">
        <v>530</v>
      </c>
      <c r="D572" s="205" t="s">
        <v>871</v>
      </c>
      <c r="E572" s="205">
        <v>5110659</v>
      </c>
      <c r="F572" s="205" t="s">
        <v>245</v>
      </c>
      <c r="G572" s="205" t="s">
        <v>818</v>
      </c>
      <c r="H572" s="205" t="s">
        <v>8</v>
      </c>
      <c r="I572" s="205" t="s">
        <v>822</v>
      </c>
      <c r="J572" s="205" t="s">
        <v>705</v>
      </c>
    </row>
    <row r="573" spans="1:10" hidden="1" x14ac:dyDescent="0.2">
      <c r="A573" s="205" t="s">
        <v>168</v>
      </c>
      <c r="B573" s="205" t="str">
        <f t="shared" si="8"/>
        <v>30465589-EJECUCION</v>
      </c>
      <c r="C573" s="205" t="s">
        <v>2593</v>
      </c>
      <c r="D573" s="205" t="s">
        <v>2797</v>
      </c>
      <c r="E573" s="205">
        <v>1260784</v>
      </c>
      <c r="F573" s="205" t="s">
        <v>814</v>
      </c>
      <c r="G573" s="205" t="s">
        <v>1087</v>
      </c>
      <c r="H573" s="205" t="s">
        <v>8</v>
      </c>
      <c r="I573" s="205" t="s">
        <v>275</v>
      </c>
      <c r="J573" s="205" t="s">
        <v>2594</v>
      </c>
    </row>
    <row r="574" spans="1:10" hidden="1" x14ac:dyDescent="0.2">
      <c r="A574" s="205" t="s">
        <v>168</v>
      </c>
      <c r="B574" s="205" t="str">
        <f t="shared" si="8"/>
        <v>30124951-EJECUCION</v>
      </c>
      <c r="C574" s="205" t="s">
        <v>2595</v>
      </c>
      <c r="D574" s="205" t="s">
        <v>871</v>
      </c>
      <c r="E574" s="205">
        <v>1399956</v>
      </c>
      <c r="F574" s="205" t="s">
        <v>814</v>
      </c>
      <c r="G574" s="205" t="s">
        <v>892</v>
      </c>
      <c r="H574" s="205" t="s">
        <v>2797</v>
      </c>
      <c r="I574" s="205" t="s">
        <v>275</v>
      </c>
      <c r="J574" s="205" t="s">
        <v>2596</v>
      </c>
    </row>
    <row r="575" spans="1:10" hidden="1" x14ac:dyDescent="0.2">
      <c r="A575" s="205" t="s">
        <v>9</v>
      </c>
      <c r="B575" s="205" t="str">
        <f t="shared" si="8"/>
        <v>40000063-DISEÑO</v>
      </c>
      <c r="C575" s="205" t="s">
        <v>1771</v>
      </c>
      <c r="D575" s="205" t="s">
        <v>33</v>
      </c>
      <c r="E575" s="205">
        <v>51300</v>
      </c>
      <c r="F575" s="205" t="s">
        <v>245</v>
      </c>
      <c r="G575" s="205" t="s">
        <v>818</v>
      </c>
      <c r="H575" s="205" t="s">
        <v>2797</v>
      </c>
      <c r="I575" s="205" t="s">
        <v>874</v>
      </c>
      <c r="J575" s="205" t="s">
        <v>1772</v>
      </c>
    </row>
    <row r="576" spans="1:10" hidden="1" x14ac:dyDescent="0.2">
      <c r="A576" s="205" t="s">
        <v>168</v>
      </c>
      <c r="B576" s="205" t="str">
        <f t="shared" si="8"/>
        <v>40003299-EJECUCION</v>
      </c>
      <c r="C576" s="205" t="s">
        <v>1773</v>
      </c>
      <c r="D576" s="205" t="s">
        <v>33</v>
      </c>
      <c r="E576" s="205">
        <v>80715000</v>
      </c>
      <c r="F576" s="205" t="s">
        <v>245</v>
      </c>
      <c r="G576" s="205" t="s">
        <v>818</v>
      </c>
      <c r="H576" s="205" t="s">
        <v>2797</v>
      </c>
      <c r="I576" s="205" t="s">
        <v>819</v>
      </c>
      <c r="J576" s="205" t="s">
        <v>1774</v>
      </c>
    </row>
    <row r="577" spans="1:10" hidden="1" x14ac:dyDescent="0.2">
      <c r="A577" s="205" t="s">
        <v>9</v>
      </c>
      <c r="B577" s="205" t="str">
        <f t="shared" si="8"/>
        <v>30484455-DISEÑO</v>
      </c>
      <c r="C577" s="205" t="s">
        <v>1724</v>
      </c>
      <c r="D577" s="205" t="s">
        <v>46</v>
      </c>
      <c r="E577" s="205">
        <v>49555</v>
      </c>
      <c r="F577" s="205" t="s">
        <v>814</v>
      </c>
      <c r="G577" s="205" t="s">
        <v>892</v>
      </c>
      <c r="H577" s="205" t="s">
        <v>8</v>
      </c>
      <c r="I577" s="205" t="s">
        <v>838</v>
      </c>
      <c r="J577" s="205" t="s">
        <v>1725</v>
      </c>
    </row>
    <row r="578" spans="1:10" hidden="1" x14ac:dyDescent="0.2">
      <c r="A578" s="205" t="s">
        <v>168</v>
      </c>
      <c r="B578" s="205" t="str">
        <f t="shared" si="8"/>
        <v>40002366-EJECUCION</v>
      </c>
      <c r="C578" s="205" t="s">
        <v>1775</v>
      </c>
      <c r="D578" s="205" t="s">
        <v>2797</v>
      </c>
      <c r="E578" s="205">
        <v>647866</v>
      </c>
      <c r="F578" s="205" t="s">
        <v>245</v>
      </c>
      <c r="G578" s="205" t="s">
        <v>818</v>
      </c>
      <c r="H578" s="205" t="s">
        <v>2797</v>
      </c>
      <c r="I578" s="205" t="s">
        <v>274</v>
      </c>
      <c r="J578" s="205" t="s">
        <v>1776</v>
      </c>
    </row>
    <row r="579" spans="1:10" hidden="1" x14ac:dyDescent="0.2">
      <c r="A579" s="205" t="s">
        <v>168</v>
      </c>
      <c r="B579" s="205" t="str">
        <f t="shared" ref="B579:B642" si="9">CONCATENATE(MID(J579,1,8),"-",A579)</f>
        <v>30311722-EJECUCION</v>
      </c>
      <c r="C579" s="205" t="s">
        <v>2484</v>
      </c>
      <c r="D579" s="205" t="s">
        <v>46</v>
      </c>
      <c r="E579" s="205">
        <v>606739</v>
      </c>
      <c r="F579" s="205" t="s">
        <v>245</v>
      </c>
      <c r="G579" s="205" t="s">
        <v>818</v>
      </c>
      <c r="H579" s="205" t="s">
        <v>8</v>
      </c>
      <c r="I579" s="205" t="s">
        <v>274</v>
      </c>
      <c r="J579" s="205" t="s">
        <v>2485</v>
      </c>
    </row>
    <row r="580" spans="1:10" hidden="1" x14ac:dyDescent="0.2">
      <c r="A580" s="205" t="s">
        <v>168</v>
      </c>
      <c r="B580" s="205" t="str">
        <f t="shared" si="9"/>
        <v>30488220-EJECUCION</v>
      </c>
      <c r="C580" s="205" t="s">
        <v>944</v>
      </c>
      <c r="D580" s="205" t="s">
        <v>945</v>
      </c>
      <c r="E580" s="205">
        <v>49248</v>
      </c>
      <c r="F580" s="205" t="s">
        <v>245</v>
      </c>
      <c r="G580" s="205" t="s">
        <v>818</v>
      </c>
      <c r="H580" s="205" t="s">
        <v>2797</v>
      </c>
      <c r="I580" s="205" t="s">
        <v>845</v>
      </c>
      <c r="J580" s="205" t="s">
        <v>946</v>
      </c>
    </row>
    <row r="581" spans="1:10" hidden="1" x14ac:dyDescent="0.2">
      <c r="A581" s="205" t="s">
        <v>168</v>
      </c>
      <c r="B581" s="205" t="str">
        <f t="shared" si="9"/>
        <v>30464833-EJECUCION</v>
      </c>
      <c r="C581" s="205" t="s">
        <v>947</v>
      </c>
      <c r="D581" s="205" t="s">
        <v>28</v>
      </c>
      <c r="E581" s="205">
        <v>561470</v>
      </c>
      <c r="F581" s="205" t="s">
        <v>245</v>
      </c>
      <c r="G581" s="205" t="s">
        <v>818</v>
      </c>
      <c r="H581" s="205" t="s">
        <v>2797</v>
      </c>
      <c r="I581" s="205" t="s">
        <v>286</v>
      </c>
      <c r="J581" s="205" t="s">
        <v>740</v>
      </c>
    </row>
    <row r="582" spans="1:10" hidden="1" x14ac:dyDescent="0.2">
      <c r="A582" s="205" t="s">
        <v>168</v>
      </c>
      <c r="B582" s="205" t="str">
        <f t="shared" si="9"/>
        <v>30476435-EJECUCION</v>
      </c>
      <c r="C582" s="205" t="s">
        <v>948</v>
      </c>
      <c r="D582" s="205" t="s">
        <v>39</v>
      </c>
      <c r="E582" s="205">
        <v>562159</v>
      </c>
      <c r="F582" s="205" t="s">
        <v>814</v>
      </c>
      <c r="G582" s="205" t="s">
        <v>932</v>
      </c>
      <c r="H582" s="205" t="s">
        <v>2797</v>
      </c>
      <c r="I582" s="205" t="s">
        <v>275</v>
      </c>
      <c r="J582" s="205" t="s">
        <v>949</v>
      </c>
    </row>
    <row r="583" spans="1:10" hidden="1" x14ac:dyDescent="0.2">
      <c r="A583" s="205" t="s">
        <v>168</v>
      </c>
      <c r="B583" s="205" t="str">
        <f t="shared" si="9"/>
        <v>30486683-EJECUCION</v>
      </c>
      <c r="C583" s="205" t="s">
        <v>969</v>
      </c>
      <c r="D583" s="205" t="s">
        <v>31</v>
      </c>
      <c r="E583" s="205">
        <v>85000</v>
      </c>
      <c r="F583" s="205" t="s">
        <v>245</v>
      </c>
      <c r="G583" s="205" t="s">
        <v>818</v>
      </c>
      <c r="H583" s="205" t="s">
        <v>2797</v>
      </c>
      <c r="I583" s="205" t="s">
        <v>845</v>
      </c>
      <c r="J583" s="205" t="s">
        <v>970</v>
      </c>
    </row>
    <row r="584" spans="1:10" hidden="1" x14ac:dyDescent="0.2">
      <c r="A584" s="205" t="s">
        <v>168</v>
      </c>
      <c r="B584" s="205" t="str">
        <f t="shared" si="9"/>
        <v>30228773-EJECUCION</v>
      </c>
      <c r="C584" s="205" t="s">
        <v>1062</v>
      </c>
      <c r="D584" s="205" t="s">
        <v>871</v>
      </c>
      <c r="E584" s="205">
        <v>138791</v>
      </c>
      <c r="F584" s="205" t="s">
        <v>245</v>
      </c>
      <c r="G584" s="205" t="s">
        <v>818</v>
      </c>
      <c r="H584" s="205" t="s">
        <v>2797</v>
      </c>
      <c r="I584" s="205" t="s">
        <v>874</v>
      </c>
      <c r="J584" s="205" t="s">
        <v>713</v>
      </c>
    </row>
    <row r="585" spans="1:10" hidden="1" x14ac:dyDescent="0.2">
      <c r="A585" s="205" t="s">
        <v>168</v>
      </c>
      <c r="B585" s="205" t="str">
        <f t="shared" si="9"/>
        <v>30072264-EJECUCION</v>
      </c>
      <c r="C585" s="205" t="s">
        <v>1063</v>
      </c>
      <c r="D585" s="205" t="s">
        <v>7</v>
      </c>
      <c r="E585" s="205">
        <v>22301609</v>
      </c>
      <c r="F585" s="205" t="s">
        <v>814</v>
      </c>
      <c r="G585" s="205" t="s">
        <v>892</v>
      </c>
      <c r="H585" s="205" t="s">
        <v>8</v>
      </c>
      <c r="I585" s="205" t="s">
        <v>275</v>
      </c>
      <c r="J585" s="205" t="s">
        <v>1064</v>
      </c>
    </row>
    <row r="586" spans="1:10" hidden="1" x14ac:dyDescent="0.2">
      <c r="A586" s="205" t="s">
        <v>168</v>
      </c>
      <c r="B586" s="205" t="str">
        <f t="shared" si="9"/>
        <v>30488412-EJECUCION</v>
      </c>
      <c r="C586" s="205" t="s">
        <v>2839</v>
      </c>
      <c r="D586" s="205" t="s">
        <v>27</v>
      </c>
      <c r="E586" s="205">
        <v>161850</v>
      </c>
      <c r="F586" s="205" t="s">
        <v>245</v>
      </c>
      <c r="G586" s="205" t="s">
        <v>818</v>
      </c>
      <c r="H586" s="205" t="s">
        <v>2797</v>
      </c>
      <c r="I586" s="205" t="s">
        <v>286</v>
      </c>
      <c r="J586" s="205" t="s">
        <v>2840</v>
      </c>
    </row>
    <row r="587" spans="1:10" hidden="1" x14ac:dyDescent="0.2">
      <c r="A587" s="205" t="s">
        <v>9</v>
      </c>
      <c r="B587" s="205" t="str">
        <f t="shared" si="9"/>
        <v>30103541-DISEÑO</v>
      </c>
      <c r="C587" s="205" t="s">
        <v>1065</v>
      </c>
      <c r="D587" s="205" t="s">
        <v>44</v>
      </c>
      <c r="E587" s="205">
        <v>137807</v>
      </c>
      <c r="F587" s="205" t="s">
        <v>245</v>
      </c>
      <c r="G587" s="205" t="s">
        <v>818</v>
      </c>
      <c r="H587" s="205" t="s">
        <v>8</v>
      </c>
      <c r="I587" s="205" t="s">
        <v>286</v>
      </c>
      <c r="J587" s="205" t="s">
        <v>1066</v>
      </c>
    </row>
    <row r="588" spans="1:10" hidden="1" x14ac:dyDescent="0.2">
      <c r="A588" s="205" t="s">
        <v>168</v>
      </c>
      <c r="B588" s="205" t="str">
        <f t="shared" si="9"/>
        <v>30099869-EJECUCION</v>
      </c>
      <c r="C588" s="205" t="s">
        <v>1067</v>
      </c>
      <c r="D588" s="205" t="s">
        <v>19</v>
      </c>
      <c r="E588" s="205">
        <v>8792557</v>
      </c>
      <c r="F588" s="205" t="s">
        <v>814</v>
      </c>
      <c r="G588" s="205" t="s">
        <v>958</v>
      </c>
      <c r="H588" s="205" t="s">
        <v>8</v>
      </c>
      <c r="I588" s="205" t="s">
        <v>274</v>
      </c>
      <c r="J588" s="205" t="s">
        <v>1068</v>
      </c>
    </row>
    <row r="589" spans="1:10" hidden="1" x14ac:dyDescent="0.2">
      <c r="A589" s="205" t="s">
        <v>9</v>
      </c>
      <c r="B589" s="205" t="str">
        <f t="shared" si="9"/>
        <v>30486138-DISEÑO</v>
      </c>
      <c r="C589" s="205" t="s">
        <v>1025</v>
      </c>
      <c r="D589" s="205" t="s">
        <v>16</v>
      </c>
      <c r="E589" s="205">
        <v>30780</v>
      </c>
      <c r="F589" s="205" t="s">
        <v>245</v>
      </c>
      <c r="G589" s="205" t="s">
        <v>818</v>
      </c>
      <c r="H589" s="205" t="s">
        <v>2797</v>
      </c>
      <c r="I589" s="205" t="s">
        <v>826</v>
      </c>
      <c r="J589" s="205" t="s">
        <v>1026</v>
      </c>
    </row>
    <row r="590" spans="1:10" hidden="1" x14ac:dyDescent="0.2">
      <c r="A590" s="205" t="s">
        <v>168</v>
      </c>
      <c r="B590" s="205" t="str">
        <f t="shared" si="9"/>
        <v>30400100-EJECUCION</v>
      </c>
      <c r="C590" s="205" t="s">
        <v>1046</v>
      </c>
      <c r="D590" s="205" t="s">
        <v>2797</v>
      </c>
      <c r="E590" s="205">
        <v>974709</v>
      </c>
      <c r="F590" s="205" t="s">
        <v>245</v>
      </c>
      <c r="G590" s="205" t="s">
        <v>818</v>
      </c>
      <c r="H590" s="205" t="s">
        <v>2797</v>
      </c>
      <c r="I590" s="205" t="s">
        <v>842</v>
      </c>
      <c r="J590" s="205" t="s">
        <v>1047</v>
      </c>
    </row>
    <row r="591" spans="1:10" hidden="1" x14ac:dyDescent="0.2">
      <c r="A591" s="205" t="s">
        <v>9</v>
      </c>
      <c r="B591" s="205" t="str">
        <f t="shared" si="9"/>
        <v>30485243-DISEÑO</v>
      </c>
      <c r="C591" s="205" t="s">
        <v>1048</v>
      </c>
      <c r="D591" s="205" t="s">
        <v>945</v>
      </c>
      <c r="E591" s="205">
        <v>243162</v>
      </c>
      <c r="F591" s="205" t="s">
        <v>245</v>
      </c>
      <c r="G591" s="205" t="s">
        <v>818</v>
      </c>
      <c r="H591" s="205" t="s">
        <v>2797</v>
      </c>
      <c r="I591" s="205" t="s">
        <v>822</v>
      </c>
      <c r="J591" s="205" t="s">
        <v>1049</v>
      </c>
    </row>
    <row r="592" spans="1:10" hidden="1" x14ac:dyDescent="0.2">
      <c r="A592" s="205" t="s">
        <v>9</v>
      </c>
      <c r="B592" s="205" t="str">
        <f t="shared" si="9"/>
        <v>30135742-DISEÑO</v>
      </c>
      <c r="C592" s="205" t="s">
        <v>1050</v>
      </c>
      <c r="D592" s="205" t="s">
        <v>945</v>
      </c>
      <c r="E592" s="205">
        <v>114912</v>
      </c>
      <c r="F592" s="205" t="s">
        <v>245</v>
      </c>
      <c r="G592" s="205" t="s">
        <v>818</v>
      </c>
      <c r="H592" s="205" t="s">
        <v>2797</v>
      </c>
      <c r="I592" s="205" t="s">
        <v>275</v>
      </c>
      <c r="J592" s="205" t="s">
        <v>1051</v>
      </c>
    </row>
    <row r="593" spans="1:10" hidden="1" x14ac:dyDescent="0.2">
      <c r="A593" s="205" t="s">
        <v>168</v>
      </c>
      <c r="B593" s="205" t="str">
        <f t="shared" si="9"/>
        <v>30476688-EJECUCION</v>
      </c>
      <c r="C593" s="205" t="s">
        <v>1054</v>
      </c>
      <c r="D593" s="205" t="s">
        <v>35</v>
      </c>
      <c r="E593" s="205">
        <v>437076</v>
      </c>
      <c r="F593" s="205" t="s">
        <v>245</v>
      </c>
      <c r="G593" s="205" t="s">
        <v>818</v>
      </c>
      <c r="H593" s="205" t="s">
        <v>2797</v>
      </c>
      <c r="I593" s="205" t="s">
        <v>274</v>
      </c>
      <c r="J593" s="205" t="s">
        <v>1055</v>
      </c>
    </row>
    <row r="594" spans="1:10" hidden="1" x14ac:dyDescent="0.2">
      <c r="A594" s="205" t="s">
        <v>168</v>
      </c>
      <c r="B594" s="205" t="str">
        <f t="shared" si="9"/>
        <v>30134014-EJECUCION</v>
      </c>
      <c r="C594" s="205" t="s">
        <v>788</v>
      </c>
      <c r="D594" s="205" t="s">
        <v>36</v>
      </c>
      <c r="E594" s="205">
        <v>379990</v>
      </c>
      <c r="F594" s="205" t="s">
        <v>245</v>
      </c>
      <c r="G594" s="205" t="s">
        <v>818</v>
      </c>
      <c r="H594" s="205" t="s">
        <v>8</v>
      </c>
      <c r="I594" s="205" t="s">
        <v>912</v>
      </c>
      <c r="J594" s="205" t="s">
        <v>999</v>
      </c>
    </row>
    <row r="595" spans="1:10" hidden="1" x14ac:dyDescent="0.2">
      <c r="A595" s="205" t="s">
        <v>168</v>
      </c>
      <c r="B595" s="205" t="str">
        <f t="shared" si="9"/>
        <v>30326872-EJECUCION</v>
      </c>
      <c r="C595" s="205" t="s">
        <v>1000</v>
      </c>
      <c r="D595" s="205" t="s">
        <v>44</v>
      </c>
      <c r="E595" s="205">
        <v>46170</v>
      </c>
      <c r="F595" s="205" t="s">
        <v>245</v>
      </c>
      <c r="G595" s="205" t="s">
        <v>818</v>
      </c>
      <c r="H595" s="205" t="s">
        <v>2797</v>
      </c>
      <c r="I595" s="205" t="s">
        <v>842</v>
      </c>
      <c r="J595" s="205" t="s">
        <v>1001</v>
      </c>
    </row>
    <row r="596" spans="1:10" hidden="1" x14ac:dyDescent="0.2">
      <c r="A596" s="205" t="s">
        <v>168</v>
      </c>
      <c r="B596" s="205" t="str">
        <f t="shared" si="9"/>
        <v>30428989-EJECUCION</v>
      </c>
      <c r="C596" s="205" t="s">
        <v>1027</v>
      </c>
      <c r="D596" s="205" t="s">
        <v>2797</v>
      </c>
      <c r="E596" s="205">
        <v>554963</v>
      </c>
      <c r="F596" s="205" t="s">
        <v>245</v>
      </c>
      <c r="G596" s="205" t="s">
        <v>818</v>
      </c>
      <c r="H596" s="205" t="s">
        <v>2797</v>
      </c>
      <c r="I596" s="205" t="s">
        <v>274</v>
      </c>
      <c r="J596" s="205" t="s">
        <v>1028</v>
      </c>
    </row>
    <row r="597" spans="1:10" hidden="1" x14ac:dyDescent="0.2">
      <c r="A597" s="205" t="s">
        <v>168</v>
      </c>
      <c r="B597" s="205" t="str">
        <f t="shared" si="9"/>
        <v>30101509-EJECUCION</v>
      </c>
      <c r="C597" s="205" t="s">
        <v>1029</v>
      </c>
      <c r="D597" s="205" t="s">
        <v>2797</v>
      </c>
      <c r="E597" s="205">
        <v>23878869</v>
      </c>
      <c r="F597" s="205" t="s">
        <v>814</v>
      </c>
      <c r="G597" s="205" t="s">
        <v>815</v>
      </c>
      <c r="H597" s="205" t="s">
        <v>8</v>
      </c>
      <c r="I597" s="205" t="s">
        <v>275</v>
      </c>
      <c r="J597" s="205" t="s">
        <v>1030</v>
      </c>
    </row>
    <row r="598" spans="1:10" hidden="1" x14ac:dyDescent="0.2">
      <c r="A598" s="205" t="s">
        <v>168</v>
      </c>
      <c r="B598" s="205" t="str">
        <f t="shared" si="9"/>
        <v>30104572-EJECUCION</v>
      </c>
      <c r="C598" s="205" t="s">
        <v>1031</v>
      </c>
      <c r="D598" s="205" t="s">
        <v>18</v>
      </c>
      <c r="E598" s="205">
        <v>1228595</v>
      </c>
      <c r="F598" s="205" t="s">
        <v>814</v>
      </c>
      <c r="G598" s="205" t="s">
        <v>815</v>
      </c>
      <c r="H598" s="205" t="s">
        <v>8</v>
      </c>
      <c r="I598" s="205" t="s">
        <v>275</v>
      </c>
      <c r="J598" s="205" t="s">
        <v>1032</v>
      </c>
    </row>
    <row r="599" spans="1:10" hidden="1" x14ac:dyDescent="0.2">
      <c r="A599" s="205" t="s">
        <v>168</v>
      </c>
      <c r="B599" s="205" t="str">
        <f t="shared" si="9"/>
        <v>30083300-EJECUCION</v>
      </c>
      <c r="C599" s="205" t="s">
        <v>971</v>
      </c>
      <c r="D599" s="205" t="s">
        <v>2797</v>
      </c>
      <c r="E599" s="205">
        <v>4454843</v>
      </c>
      <c r="F599" s="205" t="s">
        <v>245</v>
      </c>
      <c r="G599" s="205" t="s">
        <v>818</v>
      </c>
      <c r="H599" s="205" t="s">
        <v>8</v>
      </c>
      <c r="I599" s="205" t="s">
        <v>274</v>
      </c>
      <c r="J599" s="205" t="s">
        <v>972</v>
      </c>
    </row>
    <row r="600" spans="1:10" hidden="1" x14ac:dyDescent="0.2">
      <c r="A600" s="205" t="s">
        <v>168</v>
      </c>
      <c r="B600" s="205" t="str">
        <f t="shared" si="9"/>
        <v>30488067-EJECUCION</v>
      </c>
      <c r="C600" s="205" t="s">
        <v>973</v>
      </c>
      <c r="D600" s="205" t="s">
        <v>33</v>
      </c>
      <c r="E600" s="205">
        <v>25649</v>
      </c>
      <c r="F600" s="205" t="s">
        <v>245</v>
      </c>
      <c r="G600" s="205" t="s">
        <v>818</v>
      </c>
      <c r="H600" s="205" t="s">
        <v>2797</v>
      </c>
      <c r="I600" s="205" t="s">
        <v>845</v>
      </c>
      <c r="J600" s="205" t="s">
        <v>974</v>
      </c>
    </row>
    <row r="601" spans="1:10" hidden="1" x14ac:dyDescent="0.2">
      <c r="A601" s="205" t="s">
        <v>168</v>
      </c>
      <c r="B601" s="205" t="str">
        <f t="shared" si="9"/>
        <v>40002975-EJECUCION</v>
      </c>
      <c r="C601" s="205" t="s">
        <v>975</v>
      </c>
      <c r="D601" s="205" t="s">
        <v>16</v>
      </c>
      <c r="E601" s="205">
        <v>300000</v>
      </c>
      <c r="F601" s="205" t="s">
        <v>245</v>
      </c>
      <c r="G601" s="205" t="s">
        <v>818</v>
      </c>
      <c r="H601" s="205" t="s">
        <v>2797</v>
      </c>
      <c r="I601" s="205" t="s">
        <v>822</v>
      </c>
      <c r="J601" s="205" t="s">
        <v>976</v>
      </c>
    </row>
    <row r="602" spans="1:10" hidden="1" x14ac:dyDescent="0.2">
      <c r="A602" s="205" t="s">
        <v>9</v>
      </c>
      <c r="B602" s="205" t="str">
        <f t="shared" si="9"/>
        <v>30427426-DISEÑO</v>
      </c>
      <c r="C602" s="205" t="s">
        <v>396</v>
      </c>
      <c r="D602" s="205" t="s">
        <v>22</v>
      </c>
      <c r="E602" s="205">
        <v>258798</v>
      </c>
      <c r="F602" s="205" t="s">
        <v>245</v>
      </c>
      <c r="G602" s="205" t="s">
        <v>818</v>
      </c>
      <c r="H602" s="205" t="s">
        <v>296</v>
      </c>
      <c r="I602" s="205" t="s">
        <v>275</v>
      </c>
      <c r="J602" s="205" t="s">
        <v>977</v>
      </c>
    </row>
    <row r="603" spans="1:10" hidden="1" x14ac:dyDescent="0.2">
      <c r="A603" s="205" t="s">
        <v>168</v>
      </c>
      <c r="B603" s="205" t="str">
        <f t="shared" si="9"/>
        <v>30466433-EJECUCION</v>
      </c>
      <c r="C603" s="205" t="s">
        <v>1006</v>
      </c>
      <c r="D603" s="205" t="s">
        <v>35</v>
      </c>
      <c r="E603" s="205">
        <v>691584</v>
      </c>
      <c r="F603" s="205" t="s">
        <v>245</v>
      </c>
      <c r="G603" s="205" t="s">
        <v>818</v>
      </c>
      <c r="H603" s="205" t="s">
        <v>8</v>
      </c>
      <c r="I603" s="205" t="s">
        <v>826</v>
      </c>
      <c r="J603" s="205" t="s">
        <v>1007</v>
      </c>
    </row>
    <row r="604" spans="1:10" hidden="1" x14ac:dyDescent="0.2">
      <c r="A604" s="205" t="s">
        <v>168</v>
      </c>
      <c r="B604" s="205" t="str">
        <f t="shared" si="9"/>
        <v>30426972-EJECUCION</v>
      </c>
      <c r="C604" s="205" t="s">
        <v>1008</v>
      </c>
      <c r="D604" s="205" t="s">
        <v>29</v>
      </c>
      <c r="E604" s="205">
        <v>499636</v>
      </c>
      <c r="F604" s="205" t="s">
        <v>245</v>
      </c>
      <c r="G604" s="205" t="s">
        <v>818</v>
      </c>
      <c r="H604" s="205" t="s">
        <v>2797</v>
      </c>
      <c r="I604" s="205" t="s">
        <v>822</v>
      </c>
      <c r="J604" s="205" t="s">
        <v>1009</v>
      </c>
    </row>
    <row r="605" spans="1:10" hidden="1" x14ac:dyDescent="0.2">
      <c r="A605" s="205" t="s">
        <v>168</v>
      </c>
      <c r="B605" s="205" t="str">
        <f t="shared" si="9"/>
        <v>30396186-EJECUCION</v>
      </c>
      <c r="C605" s="205" t="s">
        <v>1010</v>
      </c>
      <c r="D605" s="205" t="s">
        <v>26</v>
      </c>
      <c r="E605" s="205">
        <v>416821</v>
      </c>
      <c r="F605" s="205" t="s">
        <v>245</v>
      </c>
      <c r="G605" s="205" t="s">
        <v>818</v>
      </c>
      <c r="H605" s="205" t="s">
        <v>2797</v>
      </c>
      <c r="I605" s="205" t="s">
        <v>275</v>
      </c>
      <c r="J605" s="205" t="s">
        <v>1011</v>
      </c>
    </row>
    <row r="606" spans="1:10" hidden="1" x14ac:dyDescent="0.2">
      <c r="A606" s="205" t="s">
        <v>168</v>
      </c>
      <c r="B606" s="205" t="str">
        <f t="shared" si="9"/>
        <v>30486913-EJECUCION</v>
      </c>
      <c r="C606" s="205" t="s">
        <v>1097</v>
      </c>
      <c r="D606" s="205" t="s">
        <v>855</v>
      </c>
      <c r="E606" s="205">
        <v>88481</v>
      </c>
      <c r="F606" s="205" t="s">
        <v>245</v>
      </c>
      <c r="G606" s="205" t="s">
        <v>818</v>
      </c>
      <c r="H606" s="205" t="s">
        <v>2797</v>
      </c>
      <c r="I606" s="205" t="s">
        <v>845</v>
      </c>
      <c r="J606" s="205" t="s">
        <v>1098</v>
      </c>
    </row>
    <row r="607" spans="1:10" hidden="1" x14ac:dyDescent="0.2">
      <c r="A607" s="205" t="s">
        <v>168</v>
      </c>
      <c r="B607" s="205" t="str">
        <f t="shared" si="9"/>
        <v>30488224-EJECUCION</v>
      </c>
      <c r="C607" s="205" t="s">
        <v>1099</v>
      </c>
      <c r="D607" s="205" t="s">
        <v>858</v>
      </c>
      <c r="E607" s="205">
        <v>89490</v>
      </c>
      <c r="F607" s="205" t="s">
        <v>245</v>
      </c>
      <c r="G607" s="205" t="s">
        <v>818</v>
      </c>
      <c r="H607" s="205" t="s">
        <v>2797</v>
      </c>
      <c r="I607" s="205" t="s">
        <v>286</v>
      </c>
      <c r="J607" s="205" t="s">
        <v>1100</v>
      </c>
    </row>
    <row r="608" spans="1:10" hidden="1" x14ac:dyDescent="0.2">
      <c r="A608" s="205" t="s">
        <v>9</v>
      </c>
      <c r="B608" s="205" t="str">
        <f t="shared" si="9"/>
        <v>30483816-DISEÑO</v>
      </c>
      <c r="C608" s="205" t="s">
        <v>1074</v>
      </c>
      <c r="D608" s="205" t="s">
        <v>28</v>
      </c>
      <c r="E608" s="205">
        <v>33065</v>
      </c>
      <c r="F608" s="205" t="s">
        <v>814</v>
      </c>
      <c r="G608" s="205" t="s">
        <v>892</v>
      </c>
      <c r="H608" s="205" t="s">
        <v>2797</v>
      </c>
      <c r="I608" s="205" t="s">
        <v>838</v>
      </c>
      <c r="J608" s="205" t="s">
        <v>1075</v>
      </c>
    </row>
    <row r="609" spans="1:10" hidden="1" x14ac:dyDescent="0.2">
      <c r="A609" s="205" t="s">
        <v>168</v>
      </c>
      <c r="B609" s="205" t="str">
        <f t="shared" si="9"/>
        <v>30069173-EJECUCION</v>
      </c>
      <c r="C609" s="205" t="s">
        <v>1076</v>
      </c>
      <c r="D609" s="205" t="s">
        <v>41</v>
      </c>
      <c r="E609" s="205">
        <v>21011877</v>
      </c>
      <c r="F609" s="205" t="s">
        <v>814</v>
      </c>
      <c r="G609" s="205" t="s">
        <v>953</v>
      </c>
      <c r="H609" s="205" t="s">
        <v>8</v>
      </c>
      <c r="I609" s="205" t="s">
        <v>275</v>
      </c>
      <c r="J609" s="205" t="s">
        <v>1077</v>
      </c>
    </row>
    <row r="610" spans="1:10" hidden="1" x14ac:dyDescent="0.2">
      <c r="A610" s="205" t="s">
        <v>9</v>
      </c>
      <c r="B610" s="205" t="str">
        <f t="shared" si="9"/>
        <v>30085727-DISEÑO</v>
      </c>
      <c r="C610" s="205" t="s">
        <v>1078</v>
      </c>
      <c r="D610" s="205" t="s">
        <v>33</v>
      </c>
      <c r="E610" s="205">
        <v>71451</v>
      </c>
      <c r="F610" s="205" t="s">
        <v>245</v>
      </c>
      <c r="G610" s="205" t="s">
        <v>818</v>
      </c>
      <c r="H610" s="205" t="s">
        <v>2797</v>
      </c>
      <c r="I610" s="205" t="s">
        <v>822</v>
      </c>
      <c r="J610" s="205" t="s">
        <v>1079</v>
      </c>
    </row>
    <row r="611" spans="1:10" hidden="1" x14ac:dyDescent="0.2">
      <c r="A611" s="205" t="s">
        <v>9</v>
      </c>
      <c r="B611" s="205" t="str">
        <f t="shared" si="9"/>
        <v>30397338-DISEÑO</v>
      </c>
      <c r="C611" s="205" t="s">
        <v>1080</v>
      </c>
      <c r="D611" s="205" t="s">
        <v>29</v>
      </c>
      <c r="E611" s="205">
        <v>26676</v>
      </c>
      <c r="F611" s="205" t="s">
        <v>814</v>
      </c>
      <c r="G611" s="205" t="s">
        <v>892</v>
      </c>
      <c r="H611" s="205" t="s">
        <v>2797</v>
      </c>
      <c r="I611" s="205" t="s">
        <v>838</v>
      </c>
      <c r="J611" s="205" t="s">
        <v>1081</v>
      </c>
    </row>
    <row r="612" spans="1:10" hidden="1" x14ac:dyDescent="0.2">
      <c r="A612" s="205" t="s">
        <v>168</v>
      </c>
      <c r="B612" s="205" t="str">
        <f t="shared" si="9"/>
        <v>30485115-EJECUCION</v>
      </c>
      <c r="C612" s="205" t="s">
        <v>1082</v>
      </c>
      <c r="D612" s="205" t="s">
        <v>27</v>
      </c>
      <c r="E612" s="205">
        <v>372643</v>
      </c>
      <c r="F612" s="205" t="s">
        <v>245</v>
      </c>
      <c r="G612" s="205" t="s">
        <v>818</v>
      </c>
      <c r="H612" s="205" t="s">
        <v>2797</v>
      </c>
      <c r="I612" s="205" t="s">
        <v>286</v>
      </c>
      <c r="J612" s="205" t="s">
        <v>1083</v>
      </c>
    </row>
    <row r="613" spans="1:10" hidden="1" x14ac:dyDescent="0.2">
      <c r="A613" s="205" t="s">
        <v>168</v>
      </c>
      <c r="B613" s="205" t="str">
        <f t="shared" si="9"/>
        <v>30468136-EJECUCION</v>
      </c>
      <c r="C613" s="205" t="s">
        <v>1084</v>
      </c>
      <c r="D613" s="205" t="s">
        <v>2797</v>
      </c>
      <c r="E613" s="205">
        <v>615600</v>
      </c>
      <c r="F613" s="205" t="s">
        <v>245</v>
      </c>
      <c r="G613" s="205" t="s">
        <v>818</v>
      </c>
      <c r="H613" s="205" t="s">
        <v>2797</v>
      </c>
      <c r="I613" s="205" t="s">
        <v>842</v>
      </c>
      <c r="J613" s="205" t="s">
        <v>1085</v>
      </c>
    </row>
    <row r="614" spans="1:10" hidden="1" x14ac:dyDescent="0.2">
      <c r="A614" s="205" t="s">
        <v>168</v>
      </c>
      <c r="B614" s="205" t="str">
        <f t="shared" si="9"/>
        <v>30427174-EJECUCION</v>
      </c>
      <c r="C614" s="205" t="s">
        <v>1056</v>
      </c>
      <c r="D614" s="205" t="s">
        <v>7</v>
      </c>
      <c r="E614" s="205">
        <v>49779</v>
      </c>
      <c r="F614" s="205" t="s">
        <v>245</v>
      </c>
      <c r="G614" s="205" t="s">
        <v>818</v>
      </c>
      <c r="H614" s="205" t="s">
        <v>2797</v>
      </c>
      <c r="I614" s="205" t="s">
        <v>912</v>
      </c>
      <c r="J614" s="205" t="s">
        <v>1057</v>
      </c>
    </row>
    <row r="615" spans="1:10" hidden="1" x14ac:dyDescent="0.2">
      <c r="A615" s="205" t="s">
        <v>168</v>
      </c>
      <c r="B615" s="205" t="str">
        <f t="shared" si="9"/>
        <v>30482019-EJECUCION</v>
      </c>
      <c r="C615" s="205" t="s">
        <v>1012</v>
      </c>
      <c r="D615" s="205" t="s">
        <v>2797</v>
      </c>
      <c r="E615" s="205">
        <v>400999</v>
      </c>
      <c r="F615" s="205" t="s">
        <v>245</v>
      </c>
      <c r="G615" s="205" t="s">
        <v>818</v>
      </c>
      <c r="H615" s="205" t="s">
        <v>2797</v>
      </c>
      <c r="I615" s="205" t="s">
        <v>842</v>
      </c>
      <c r="J615" s="205" t="s">
        <v>1013</v>
      </c>
    </row>
    <row r="616" spans="1:10" hidden="1" x14ac:dyDescent="0.2">
      <c r="A616" s="205" t="s">
        <v>168</v>
      </c>
      <c r="B616" s="205" t="str">
        <f t="shared" si="9"/>
        <v>30078798-EJECUCION</v>
      </c>
      <c r="C616" s="205" t="s">
        <v>386</v>
      </c>
      <c r="D616" s="205" t="s">
        <v>38</v>
      </c>
      <c r="E616" s="205">
        <v>513029</v>
      </c>
      <c r="F616" s="205" t="s">
        <v>245</v>
      </c>
      <c r="G616" s="205" t="s">
        <v>818</v>
      </c>
      <c r="H616" s="205" t="s">
        <v>2797</v>
      </c>
      <c r="I616" s="205" t="s">
        <v>274</v>
      </c>
      <c r="J616" s="205" t="s">
        <v>1014</v>
      </c>
    </row>
    <row r="617" spans="1:10" hidden="1" x14ac:dyDescent="0.2">
      <c r="A617" s="205" t="s">
        <v>168</v>
      </c>
      <c r="B617" s="205" t="str">
        <f t="shared" si="9"/>
        <v>30487284-EJECUCION</v>
      </c>
      <c r="C617" s="205" t="s">
        <v>1015</v>
      </c>
      <c r="D617" s="205" t="s">
        <v>41</v>
      </c>
      <c r="E617" s="205">
        <v>25000</v>
      </c>
      <c r="F617" s="205" t="s">
        <v>245</v>
      </c>
      <c r="G617" s="205" t="s">
        <v>818</v>
      </c>
      <c r="H617" s="205" t="s">
        <v>2797</v>
      </c>
      <c r="I617" s="205" t="s">
        <v>838</v>
      </c>
      <c r="J617" s="205" t="s">
        <v>1016</v>
      </c>
    </row>
    <row r="618" spans="1:10" hidden="1" x14ac:dyDescent="0.2">
      <c r="A618" s="205" t="s">
        <v>168</v>
      </c>
      <c r="B618" s="205" t="str">
        <f t="shared" si="9"/>
        <v>30464988-EJECUCION</v>
      </c>
      <c r="C618" s="205" t="s">
        <v>1017</v>
      </c>
      <c r="D618" s="205" t="s">
        <v>37</v>
      </c>
      <c r="E618" s="205">
        <v>61559</v>
      </c>
      <c r="F618" s="205" t="s">
        <v>245</v>
      </c>
      <c r="G618" s="205" t="s">
        <v>818</v>
      </c>
      <c r="H618" s="205" t="s">
        <v>2797</v>
      </c>
      <c r="I618" s="205" t="s">
        <v>286</v>
      </c>
      <c r="J618" s="205" t="s">
        <v>1018</v>
      </c>
    </row>
    <row r="619" spans="1:10" hidden="1" x14ac:dyDescent="0.2">
      <c r="A619" s="205" t="s">
        <v>168</v>
      </c>
      <c r="B619" s="205" t="str">
        <f t="shared" si="9"/>
        <v>30488216-EJECUCION</v>
      </c>
      <c r="C619" s="205" t="s">
        <v>1019</v>
      </c>
      <c r="D619" s="205" t="s">
        <v>40</v>
      </c>
      <c r="E619" s="205">
        <v>70000</v>
      </c>
      <c r="F619" s="205" t="s">
        <v>245</v>
      </c>
      <c r="G619" s="205" t="s">
        <v>818</v>
      </c>
      <c r="H619" s="205" t="s">
        <v>2797</v>
      </c>
      <c r="I619" s="205" t="s">
        <v>286</v>
      </c>
      <c r="J619" s="205" t="s">
        <v>1020</v>
      </c>
    </row>
    <row r="620" spans="1:10" hidden="1" x14ac:dyDescent="0.2">
      <c r="A620" s="205" t="s">
        <v>168</v>
      </c>
      <c r="B620" s="205" t="str">
        <f t="shared" si="9"/>
        <v>30062221-EJECUCION</v>
      </c>
      <c r="C620" s="205" t="s">
        <v>1021</v>
      </c>
      <c r="D620" s="205" t="s">
        <v>35</v>
      </c>
      <c r="E620" s="205">
        <v>4878277</v>
      </c>
      <c r="F620" s="205" t="s">
        <v>814</v>
      </c>
      <c r="G620" s="205" t="s">
        <v>958</v>
      </c>
      <c r="H620" s="205" t="s">
        <v>8</v>
      </c>
      <c r="I620" s="205" t="s">
        <v>274</v>
      </c>
      <c r="J620" s="205" t="s">
        <v>1022</v>
      </c>
    </row>
    <row r="621" spans="1:10" hidden="1" x14ac:dyDescent="0.2">
      <c r="A621" s="205" t="s">
        <v>168</v>
      </c>
      <c r="B621" s="205" t="str">
        <f t="shared" si="9"/>
        <v>30488420-EJECUCION</v>
      </c>
      <c r="C621" s="205" t="s">
        <v>1023</v>
      </c>
      <c r="D621" s="205" t="s">
        <v>16</v>
      </c>
      <c r="E621" s="205">
        <v>92340</v>
      </c>
      <c r="F621" s="205" t="s">
        <v>245</v>
      </c>
      <c r="G621" s="205" t="s">
        <v>818</v>
      </c>
      <c r="H621" s="205" t="s">
        <v>2797</v>
      </c>
      <c r="I621" s="205" t="s">
        <v>286</v>
      </c>
      <c r="J621" s="205" t="s">
        <v>1024</v>
      </c>
    </row>
    <row r="622" spans="1:10" hidden="1" x14ac:dyDescent="0.2">
      <c r="A622" s="205" t="s">
        <v>168</v>
      </c>
      <c r="B622" s="205" t="str">
        <f t="shared" si="9"/>
        <v>30433774-EJECUCION</v>
      </c>
      <c r="C622" s="205" t="s">
        <v>1121</v>
      </c>
      <c r="D622" s="205" t="s">
        <v>2797</v>
      </c>
      <c r="E622" s="205">
        <v>2770202</v>
      </c>
      <c r="F622" s="205" t="s">
        <v>245</v>
      </c>
      <c r="G622" s="205" t="s">
        <v>818</v>
      </c>
      <c r="H622" s="205" t="s">
        <v>2797</v>
      </c>
      <c r="I622" s="205" t="s">
        <v>845</v>
      </c>
      <c r="J622" s="205" t="s">
        <v>1122</v>
      </c>
    </row>
    <row r="623" spans="1:10" hidden="1" x14ac:dyDescent="0.2">
      <c r="A623" s="205" t="s">
        <v>168</v>
      </c>
      <c r="B623" s="205" t="str">
        <f t="shared" si="9"/>
        <v>30468388-EJECUCION</v>
      </c>
      <c r="C623" s="205" t="s">
        <v>1086</v>
      </c>
      <c r="D623" s="205" t="s">
        <v>2797</v>
      </c>
      <c r="E623" s="205">
        <v>205202</v>
      </c>
      <c r="F623" s="205" t="s">
        <v>814</v>
      </c>
      <c r="G623" s="205" t="s">
        <v>1087</v>
      </c>
      <c r="H623" s="205" t="s">
        <v>2797</v>
      </c>
      <c r="I623" s="205" t="s">
        <v>275</v>
      </c>
      <c r="J623" s="205" t="s">
        <v>1088</v>
      </c>
    </row>
    <row r="624" spans="1:10" hidden="1" x14ac:dyDescent="0.2">
      <c r="A624" s="205" t="s">
        <v>168</v>
      </c>
      <c r="B624" s="205" t="str">
        <f t="shared" si="9"/>
        <v>30485053-EJECUCION</v>
      </c>
      <c r="C624" s="205" t="s">
        <v>1101</v>
      </c>
      <c r="D624" s="205" t="s">
        <v>2797</v>
      </c>
      <c r="E624" s="205">
        <v>410400</v>
      </c>
      <c r="F624" s="205" t="s">
        <v>245</v>
      </c>
      <c r="G624" s="205" t="s">
        <v>818</v>
      </c>
      <c r="H624" s="205" t="s">
        <v>2797</v>
      </c>
      <c r="I624" s="205" t="s">
        <v>286</v>
      </c>
      <c r="J624" s="205" t="s">
        <v>1102</v>
      </c>
    </row>
    <row r="625" spans="1:10" hidden="1" x14ac:dyDescent="0.2">
      <c r="A625" s="205" t="s">
        <v>168</v>
      </c>
      <c r="B625" s="205" t="str">
        <f t="shared" si="9"/>
        <v>30484066-EJECUCION</v>
      </c>
      <c r="C625" s="205" t="s">
        <v>1103</v>
      </c>
      <c r="D625" s="205" t="s">
        <v>871</v>
      </c>
      <c r="E625" s="205">
        <v>53891</v>
      </c>
      <c r="F625" s="205" t="s">
        <v>814</v>
      </c>
      <c r="G625" s="205" t="s">
        <v>892</v>
      </c>
      <c r="H625" s="205" t="s">
        <v>2797</v>
      </c>
      <c r="I625" s="205" t="s">
        <v>838</v>
      </c>
      <c r="J625" s="205" t="s">
        <v>1104</v>
      </c>
    </row>
    <row r="626" spans="1:10" hidden="1" x14ac:dyDescent="0.2">
      <c r="A626" s="205" t="s">
        <v>168</v>
      </c>
      <c r="B626" s="205" t="str">
        <f t="shared" si="9"/>
        <v>30134013-EJECUCION</v>
      </c>
      <c r="C626" s="205" t="s">
        <v>1105</v>
      </c>
      <c r="D626" s="205" t="s">
        <v>36</v>
      </c>
      <c r="E626" s="205">
        <v>713913</v>
      </c>
      <c r="F626" s="205" t="s">
        <v>245</v>
      </c>
      <c r="G626" s="205" t="s">
        <v>818</v>
      </c>
      <c r="H626" s="205" t="s">
        <v>2797</v>
      </c>
      <c r="I626" s="205" t="s">
        <v>822</v>
      </c>
      <c r="J626" s="205" t="s">
        <v>1106</v>
      </c>
    </row>
    <row r="627" spans="1:10" hidden="1" x14ac:dyDescent="0.2">
      <c r="A627" s="205" t="s">
        <v>9</v>
      </c>
      <c r="B627" s="205" t="str">
        <f t="shared" si="9"/>
        <v>30484964-DISEÑO</v>
      </c>
      <c r="C627" s="205" t="s">
        <v>1107</v>
      </c>
      <c r="D627" s="205" t="s">
        <v>35</v>
      </c>
      <c r="E627" s="205">
        <v>76950</v>
      </c>
      <c r="F627" s="205" t="s">
        <v>245</v>
      </c>
      <c r="G627" s="205" t="s">
        <v>818</v>
      </c>
      <c r="H627" s="205" t="s">
        <v>2797</v>
      </c>
      <c r="I627" s="205" t="s">
        <v>286</v>
      </c>
      <c r="J627" s="205" t="s">
        <v>1108</v>
      </c>
    </row>
    <row r="628" spans="1:10" hidden="1" x14ac:dyDescent="0.2">
      <c r="A628" s="205" t="s">
        <v>168</v>
      </c>
      <c r="B628" s="205" t="str">
        <f t="shared" si="9"/>
        <v>30083651-EJECUCION</v>
      </c>
      <c r="C628" s="205" t="s">
        <v>1058</v>
      </c>
      <c r="D628" s="205" t="s">
        <v>40</v>
      </c>
      <c r="E628" s="205">
        <v>892204</v>
      </c>
      <c r="F628" s="205" t="s">
        <v>814</v>
      </c>
      <c r="G628" s="205" t="s">
        <v>953</v>
      </c>
      <c r="H628" s="205" t="s">
        <v>8</v>
      </c>
      <c r="I628" s="205" t="s">
        <v>275</v>
      </c>
      <c r="J628" s="205" t="s">
        <v>1059</v>
      </c>
    </row>
    <row r="629" spans="1:10" hidden="1" x14ac:dyDescent="0.2">
      <c r="A629" s="205" t="s">
        <v>168</v>
      </c>
      <c r="B629" s="205" t="str">
        <f t="shared" si="9"/>
        <v>30438574-EJECUCION</v>
      </c>
      <c r="C629" s="205" t="s">
        <v>1089</v>
      </c>
      <c r="D629" s="205" t="s">
        <v>36</v>
      </c>
      <c r="E629" s="205">
        <v>243570</v>
      </c>
      <c r="F629" s="205" t="s">
        <v>245</v>
      </c>
      <c r="G629" s="205" t="s">
        <v>818</v>
      </c>
      <c r="H629" s="205" t="s">
        <v>2797</v>
      </c>
      <c r="I629" s="205" t="s">
        <v>842</v>
      </c>
      <c r="J629" s="205" t="s">
        <v>1090</v>
      </c>
    </row>
    <row r="630" spans="1:10" hidden="1" x14ac:dyDescent="0.2">
      <c r="A630" s="205" t="s">
        <v>168</v>
      </c>
      <c r="B630" s="205" t="str">
        <f t="shared" si="9"/>
        <v>30488959-EJECUCION</v>
      </c>
      <c r="C630" s="205" t="s">
        <v>1091</v>
      </c>
      <c r="D630" s="205" t="s">
        <v>44</v>
      </c>
      <c r="E630" s="205">
        <v>57856</v>
      </c>
      <c r="F630" s="205" t="s">
        <v>245</v>
      </c>
      <c r="G630" s="205" t="s">
        <v>818</v>
      </c>
      <c r="H630" s="205" t="s">
        <v>2797</v>
      </c>
      <c r="I630" s="205" t="s">
        <v>845</v>
      </c>
      <c r="J630" s="205" t="s">
        <v>1092</v>
      </c>
    </row>
    <row r="631" spans="1:10" hidden="1" x14ac:dyDescent="0.2">
      <c r="A631" s="205" t="s">
        <v>168</v>
      </c>
      <c r="B631" s="205" t="str">
        <f t="shared" si="9"/>
        <v>30480757-EJECUCION</v>
      </c>
      <c r="C631" s="205" t="s">
        <v>2841</v>
      </c>
      <c r="D631" s="205" t="s">
        <v>38</v>
      </c>
      <c r="E631" s="205">
        <v>391050</v>
      </c>
      <c r="F631" s="205" t="s">
        <v>245</v>
      </c>
      <c r="G631" s="205" t="s">
        <v>818</v>
      </c>
      <c r="H631" s="205" t="s">
        <v>2797</v>
      </c>
      <c r="I631" s="205" t="s">
        <v>286</v>
      </c>
      <c r="J631" s="205" t="s">
        <v>2842</v>
      </c>
    </row>
    <row r="632" spans="1:10" hidden="1" x14ac:dyDescent="0.2">
      <c r="A632" s="205" t="s">
        <v>168</v>
      </c>
      <c r="B632" s="205" t="str">
        <f t="shared" si="9"/>
        <v>40002877-EJECUCION</v>
      </c>
      <c r="C632" s="205" t="s">
        <v>1034</v>
      </c>
      <c r="D632" s="205" t="s">
        <v>31</v>
      </c>
      <c r="E632" s="205">
        <v>3017200</v>
      </c>
      <c r="F632" s="205" t="s">
        <v>245</v>
      </c>
      <c r="G632" s="205" t="s">
        <v>818</v>
      </c>
      <c r="H632" s="205" t="s">
        <v>2797</v>
      </c>
      <c r="I632" s="205" t="s">
        <v>275</v>
      </c>
      <c r="J632" s="205" t="s">
        <v>1035</v>
      </c>
    </row>
    <row r="633" spans="1:10" hidden="1" x14ac:dyDescent="0.2">
      <c r="A633" s="205" t="s">
        <v>168</v>
      </c>
      <c r="B633" s="205" t="str">
        <f t="shared" si="9"/>
        <v>30124802-EJECUCION</v>
      </c>
      <c r="C633" s="205" t="s">
        <v>1036</v>
      </c>
      <c r="D633" s="205" t="s">
        <v>2797</v>
      </c>
      <c r="E633" s="205">
        <v>371551</v>
      </c>
      <c r="F633" s="205" t="s">
        <v>245</v>
      </c>
      <c r="G633" s="205" t="s">
        <v>818</v>
      </c>
      <c r="H633" s="205" t="s">
        <v>2797</v>
      </c>
      <c r="I633" s="205" t="s">
        <v>822</v>
      </c>
      <c r="J633" s="205" t="s">
        <v>1037</v>
      </c>
    </row>
    <row r="634" spans="1:10" hidden="1" x14ac:dyDescent="0.2">
      <c r="A634" s="205" t="s">
        <v>168</v>
      </c>
      <c r="B634" s="205" t="str">
        <f t="shared" si="9"/>
        <v>30488110-EJECUCION</v>
      </c>
      <c r="C634" s="205" t="s">
        <v>1038</v>
      </c>
      <c r="D634" s="205" t="s">
        <v>28</v>
      </c>
      <c r="E634" s="205">
        <v>94392</v>
      </c>
      <c r="F634" s="205" t="s">
        <v>245</v>
      </c>
      <c r="G634" s="205" t="s">
        <v>818</v>
      </c>
      <c r="H634" s="205" t="s">
        <v>2797</v>
      </c>
      <c r="I634" s="205" t="s">
        <v>912</v>
      </c>
      <c r="J634" s="205" t="s">
        <v>1039</v>
      </c>
    </row>
    <row r="635" spans="1:10" hidden="1" x14ac:dyDescent="0.2">
      <c r="A635" s="205" t="s">
        <v>168</v>
      </c>
      <c r="B635" s="205" t="str">
        <f t="shared" si="9"/>
        <v>40000405-EJECUCION</v>
      </c>
      <c r="C635" s="205" t="s">
        <v>1040</v>
      </c>
      <c r="D635" s="205" t="s">
        <v>22</v>
      </c>
      <c r="E635" s="205">
        <v>94392</v>
      </c>
      <c r="F635" s="205" t="s">
        <v>245</v>
      </c>
      <c r="G635" s="205" t="s">
        <v>818</v>
      </c>
      <c r="H635" s="205" t="s">
        <v>2797</v>
      </c>
      <c r="I635" s="205" t="s">
        <v>842</v>
      </c>
      <c r="J635" s="205" t="s">
        <v>1041</v>
      </c>
    </row>
    <row r="636" spans="1:10" hidden="1" x14ac:dyDescent="0.2">
      <c r="A636" s="205" t="s">
        <v>168</v>
      </c>
      <c r="B636" s="205" t="str">
        <f t="shared" si="9"/>
        <v>30099881-EJECUCION</v>
      </c>
      <c r="C636" s="205" t="s">
        <v>1042</v>
      </c>
      <c r="D636" s="205" t="s">
        <v>289</v>
      </c>
      <c r="E636" s="205">
        <v>10074898</v>
      </c>
      <c r="F636" s="205" t="s">
        <v>814</v>
      </c>
      <c r="G636" s="205" t="s">
        <v>958</v>
      </c>
      <c r="H636" s="205" t="s">
        <v>8</v>
      </c>
      <c r="I636" s="205" t="s">
        <v>274</v>
      </c>
      <c r="J636" s="205" t="s">
        <v>1043</v>
      </c>
    </row>
    <row r="637" spans="1:10" hidden="1" x14ac:dyDescent="0.2">
      <c r="A637" s="205" t="s">
        <v>168</v>
      </c>
      <c r="B637" s="205" t="str">
        <f t="shared" si="9"/>
        <v>30323022-EJECUCION</v>
      </c>
      <c r="C637" s="205" t="s">
        <v>1044</v>
      </c>
      <c r="D637" s="205" t="s">
        <v>2797</v>
      </c>
      <c r="E637" s="205">
        <v>2051984</v>
      </c>
      <c r="F637" s="205" t="s">
        <v>245</v>
      </c>
      <c r="G637" s="205" t="s">
        <v>818</v>
      </c>
      <c r="H637" s="205" t="s">
        <v>2797</v>
      </c>
      <c r="I637" s="205" t="s">
        <v>275</v>
      </c>
      <c r="J637" s="205" t="s">
        <v>1045</v>
      </c>
    </row>
    <row r="638" spans="1:10" hidden="1" x14ac:dyDescent="0.2">
      <c r="A638" s="205" t="s">
        <v>168</v>
      </c>
      <c r="B638" s="205" t="str">
        <f t="shared" si="9"/>
        <v>30308732-EJECUCION</v>
      </c>
      <c r="C638" s="205" t="s">
        <v>1143</v>
      </c>
      <c r="D638" s="205" t="s">
        <v>7</v>
      </c>
      <c r="E638" s="205">
        <v>10993340</v>
      </c>
      <c r="F638" s="205" t="s">
        <v>814</v>
      </c>
      <c r="G638" s="205" t="s">
        <v>1144</v>
      </c>
      <c r="H638" s="205" t="s">
        <v>8</v>
      </c>
      <c r="I638" s="205" t="s">
        <v>902</v>
      </c>
      <c r="J638" s="205" t="s">
        <v>1145</v>
      </c>
    </row>
    <row r="639" spans="1:10" hidden="1" x14ac:dyDescent="0.2">
      <c r="A639" s="205" t="s">
        <v>168</v>
      </c>
      <c r="B639" s="205" t="str">
        <f t="shared" si="9"/>
        <v>40001347-EJECUCION</v>
      </c>
      <c r="C639" s="205" t="s">
        <v>1168</v>
      </c>
      <c r="D639" s="205" t="s">
        <v>27</v>
      </c>
      <c r="E639" s="205">
        <v>46170</v>
      </c>
      <c r="F639" s="205" t="s">
        <v>245</v>
      </c>
      <c r="G639" s="205" t="s">
        <v>818</v>
      </c>
      <c r="H639" s="205" t="s">
        <v>2797</v>
      </c>
      <c r="I639" s="205" t="s">
        <v>286</v>
      </c>
      <c r="J639" s="205" t="s">
        <v>1169</v>
      </c>
    </row>
    <row r="640" spans="1:10" hidden="1" x14ac:dyDescent="0.2">
      <c r="A640" s="205" t="s">
        <v>168</v>
      </c>
      <c r="B640" s="205" t="str">
        <f t="shared" si="9"/>
        <v>30071452-EJECUCION</v>
      </c>
      <c r="C640" s="205" t="s">
        <v>2843</v>
      </c>
      <c r="D640" s="205" t="s">
        <v>2797</v>
      </c>
      <c r="E640" s="205">
        <v>176</v>
      </c>
      <c r="F640" s="205" t="s">
        <v>814</v>
      </c>
      <c r="G640" s="205" t="s">
        <v>815</v>
      </c>
      <c r="H640" s="205" t="s">
        <v>2797</v>
      </c>
      <c r="I640" s="205" t="s">
        <v>275</v>
      </c>
      <c r="J640" s="205" t="s">
        <v>2844</v>
      </c>
    </row>
    <row r="641" spans="1:10" hidden="1" x14ac:dyDescent="0.2">
      <c r="A641" s="205" t="s">
        <v>168</v>
      </c>
      <c r="B641" s="205" t="str">
        <f t="shared" si="9"/>
        <v>30134462-EJECUCION</v>
      </c>
      <c r="C641" s="205" t="s">
        <v>1109</v>
      </c>
      <c r="D641" s="205" t="s">
        <v>871</v>
      </c>
      <c r="E641" s="205">
        <v>591953</v>
      </c>
      <c r="F641" s="205" t="s">
        <v>814</v>
      </c>
      <c r="G641" s="205" t="s">
        <v>892</v>
      </c>
      <c r="H641" s="205" t="s">
        <v>2797</v>
      </c>
      <c r="I641" s="205" t="s">
        <v>838</v>
      </c>
      <c r="J641" s="205" t="s">
        <v>1110</v>
      </c>
    </row>
    <row r="642" spans="1:10" hidden="1" x14ac:dyDescent="0.2">
      <c r="A642" s="205" t="s">
        <v>168</v>
      </c>
      <c r="B642" s="205" t="str">
        <f t="shared" si="9"/>
        <v>30483775-EJECUCION</v>
      </c>
      <c r="C642" s="205" t="s">
        <v>1131</v>
      </c>
      <c r="D642" s="205" t="s">
        <v>22</v>
      </c>
      <c r="E642" s="205">
        <v>87210</v>
      </c>
      <c r="F642" s="205" t="s">
        <v>814</v>
      </c>
      <c r="G642" s="205" t="s">
        <v>1132</v>
      </c>
      <c r="H642" s="205" t="s">
        <v>2797</v>
      </c>
      <c r="I642" s="205" t="s">
        <v>838</v>
      </c>
      <c r="J642" s="205" t="s">
        <v>1133</v>
      </c>
    </row>
    <row r="643" spans="1:10" hidden="1" x14ac:dyDescent="0.2">
      <c r="A643" s="205" t="s">
        <v>168</v>
      </c>
      <c r="B643" s="205" t="str">
        <f t="shared" ref="B643:B706" si="10">CONCATENATE(MID(J643,1,8),"-",A643)</f>
        <v>30082004-EJECUCION</v>
      </c>
      <c r="C643" s="205" t="s">
        <v>1134</v>
      </c>
      <c r="D643" s="205" t="s">
        <v>871</v>
      </c>
      <c r="E643" s="205">
        <v>5950352</v>
      </c>
      <c r="F643" s="205" t="s">
        <v>814</v>
      </c>
      <c r="G643" s="205" t="s">
        <v>1126</v>
      </c>
      <c r="H643" s="205" t="s">
        <v>8</v>
      </c>
      <c r="I643" s="205" t="s">
        <v>826</v>
      </c>
      <c r="J643" s="205" t="s">
        <v>1135</v>
      </c>
    </row>
    <row r="644" spans="1:10" hidden="1" x14ac:dyDescent="0.2">
      <c r="A644" s="205" t="s">
        <v>168</v>
      </c>
      <c r="B644" s="205" t="str">
        <f t="shared" si="10"/>
        <v>30485141-EJECUCION</v>
      </c>
      <c r="C644" s="205" t="s">
        <v>1136</v>
      </c>
      <c r="D644" s="205" t="s">
        <v>27</v>
      </c>
      <c r="E644" s="205">
        <v>229003</v>
      </c>
      <c r="F644" s="205" t="s">
        <v>245</v>
      </c>
      <c r="G644" s="205" t="s">
        <v>818</v>
      </c>
      <c r="H644" s="205" t="s">
        <v>2797</v>
      </c>
      <c r="I644" s="205" t="s">
        <v>286</v>
      </c>
      <c r="J644" s="205" t="s">
        <v>1137</v>
      </c>
    </row>
    <row r="645" spans="1:10" hidden="1" x14ac:dyDescent="0.2">
      <c r="A645" s="205" t="s">
        <v>168</v>
      </c>
      <c r="B645" s="205" t="str">
        <f t="shared" si="10"/>
        <v>30483771-EJECUCION</v>
      </c>
      <c r="C645" s="205" t="s">
        <v>1093</v>
      </c>
      <c r="D645" s="205" t="s">
        <v>44</v>
      </c>
      <c r="E645" s="205">
        <v>40554</v>
      </c>
      <c r="F645" s="205" t="s">
        <v>245</v>
      </c>
      <c r="G645" s="205" t="s">
        <v>818</v>
      </c>
      <c r="H645" s="205" t="s">
        <v>2797</v>
      </c>
      <c r="I645" s="205" t="s">
        <v>845</v>
      </c>
      <c r="J645" s="205" t="s">
        <v>1094</v>
      </c>
    </row>
    <row r="646" spans="1:10" hidden="1" x14ac:dyDescent="0.2">
      <c r="A646" s="205" t="s">
        <v>168</v>
      </c>
      <c r="B646" s="205" t="str">
        <f t="shared" si="10"/>
        <v>40000186-EJECUCION</v>
      </c>
      <c r="C646" s="205" t="s">
        <v>1095</v>
      </c>
      <c r="D646" s="205" t="s">
        <v>19</v>
      </c>
      <c r="E646" s="205">
        <v>90000</v>
      </c>
      <c r="F646" s="205" t="s">
        <v>245</v>
      </c>
      <c r="G646" s="205" t="s">
        <v>818</v>
      </c>
      <c r="H646" s="205" t="s">
        <v>2797</v>
      </c>
      <c r="I646" s="205" t="s">
        <v>286</v>
      </c>
      <c r="J646" s="205" t="s">
        <v>1096</v>
      </c>
    </row>
    <row r="647" spans="1:10" hidden="1" x14ac:dyDescent="0.2">
      <c r="A647" s="205" t="s">
        <v>168</v>
      </c>
      <c r="B647" s="205" t="str">
        <f t="shared" si="10"/>
        <v>30396276-EJECUCION</v>
      </c>
      <c r="C647" s="205" t="s">
        <v>1111</v>
      </c>
      <c r="D647" s="205" t="s">
        <v>26</v>
      </c>
      <c r="E647" s="205">
        <v>67110</v>
      </c>
      <c r="F647" s="205" t="s">
        <v>245</v>
      </c>
      <c r="G647" s="205" t="s">
        <v>818</v>
      </c>
      <c r="H647" s="205" t="s">
        <v>2797</v>
      </c>
      <c r="I647" s="205" t="s">
        <v>822</v>
      </c>
      <c r="J647" s="205" t="s">
        <v>1112</v>
      </c>
    </row>
    <row r="648" spans="1:10" hidden="1" x14ac:dyDescent="0.2">
      <c r="A648" s="205" t="s">
        <v>168</v>
      </c>
      <c r="B648" s="205" t="str">
        <f t="shared" si="10"/>
        <v>40002982-EJECUCION</v>
      </c>
      <c r="C648" s="205" t="s">
        <v>1113</v>
      </c>
      <c r="D648" s="205" t="s">
        <v>16</v>
      </c>
      <c r="E648" s="205">
        <v>300000</v>
      </c>
      <c r="F648" s="205" t="s">
        <v>245</v>
      </c>
      <c r="G648" s="205" t="s">
        <v>818</v>
      </c>
      <c r="H648" s="205" t="s">
        <v>2797</v>
      </c>
      <c r="I648" s="205" t="s">
        <v>822</v>
      </c>
      <c r="J648" s="205" t="s">
        <v>1114</v>
      </c>
    </row>
    <row r="649" spans="1:10" hidden="1" x14ac:dyDescent="0.2">
      <c r="A649" s="205" t="s">
        <v>168</v>
      </c>
      <c r="B649" s="205" t="str">
        <f t="shared" si="10"/>
        <v>30389035-EJECUCION</v>
      </c>
      <c r="C649" s="205" t="s">
        <v>1115</v>
      </c>
      <c r="D649" s="205" t="s">
        <v>22</v>
      </c>
      <c r="E649" s="205">
        <v>831086</v>
      </c>
      <c r="F649" s="205" t="s">
        <v>814</v>
      </c>
      <c r="G649" s="205" t="s">
        <v>892</v>
      </c>
      <c r="H649" s="205" t="s">
        <v>8</v>
      </c>
      <c r="I649" s="205" t="s">
        <v>838</v>
      </c>
      <c r="J649" s="205" t="s">
        <v>1116</v>
      </c>
    </row>
    <row r="650" spans="1:10" hidden="1" x14ac:dyDescent="0.2">
      <c r="A650" s="205" t="s">
        <v>9</v>
      </c>
      <c r="B650" s="205" t="str">
        <f t="shared" si="10"/>
        <v>30399374-DISEÑO</v>
      </c>
      <c r="C650" s="205" t="s">
        <v>1069</v>
      </c>
      <c r="D650" s="205" t="s">
        <v>2797</v>
      </c>
      <c r="E650" s="205">
        <v>595595</v>
      </c>
      <c r="F650" s="205" t="s">
        <v>814</v>
      </c>
      <c r="G650" s="205" t="s">
        <v>815</v>
      </c>
      <c r="H650" s="205" t="s">
        <v>8</v>
      </c>
      <c r="I650" s="205" t="s">
        <v>275</v>
      </c>
      <c r="J650" s="205" t="s">
        <v>1070</v>
      </c>
    </row>
    <row r="651" spans="1:10" hidden="1" x14ac:dyDescent="0.2">
      <c r="A651" s="205" t="s">
        <v>168</v>
      </c>
      <c r="B651" s="205" t="str">
        <f t="shared" si="10"/>
        <v>30483170-EJECUCION</v>
      </c>
      <c r="C651" s="205" t="s">
        <v>1071</v>
      </c>
      <c r="D651" s="205" t="s">
        <v>2797</v>
      </c>
      <c r="E651" s="205">
        <v>70661691</v>
      </c>
      <c r="F651" s="205" t="s">
        <v>814</v>
      </c>
      <c r="G651" s="205" t="s">
        <v>815</v>
      </c>
      <c r="H651" s="205" t="s">
        <v>296</v>
      </c>
      <c r="I651" s="205" t="s">
        <v>275</v>
      </c>
      <c r="J651" s="205" t="s">
        <v>1072</v>
      </c>
    </row>
    <row r="652" spans="1:10" hidden="1" x14ac:dyDescent="0.2">
      <c r="A652" s="205" t="s">
        <v>9</v>
      </c>
      <c r="B652" s="205" t="str">
        <f t="shared" si="10"/>
        <v>30437675-DISEÑO</v>
      </c>
      <c r="C652" s="205" t="s">
        <v>515</v>
      </c>
      <c r="D652" s="205" t="s">
        <v>871</v>
      </c>
      <c r="E652" s="205">
        <v>562607</v>
      </c>
      <c r="F652" s="205" t="s">
        <v>245</v>
      </c>
      <c r="G652" s="205" t="s">
        <v>818</v>
      </c>
      <c r="H652" s="205" t="s">
        <v>8</v>
      </c>
      <c r="I652" s="205" t="s">
        <v>275</v>
      </c>
      <c r="J652" s="205" t="s">
        <v>1073</v>
      </c>
    </row>
    <row r="653" spans="1:10" hidden="1" x14ac:dyDescent="0.2">
      <c r="A653" s="205" t="s">
        <v>168</v>
      </c>
      <c r="B653" s="205" t="str">
        <f t="shared" si="10"/>
        <v>40002910-EJECUCION</v>
      </c>
      <c r="C653" s="205" t="s">
        <v>1170</v>
      </c>
      <c r="D653" s="205" t="s">
        <v>43</v>
      </c>
      <c r="E653" s="205">
        <v>48000</v>
      </c>
      <c r="F653" s="205" t="s">
        <v>245</v>
      </c>
      <c r="G653" s="205" t="s">
        <v>818</v>
      </c>
      <c r="H653" s="205" t="s">
        <v>2797</v>
      </c>
      <c r="I653" s="205" t="s">
        <v>286</v>
      </c>
      <c r="J653" s="205" t="s">
        <v>1171</v>
      </c>
    </row>
    <row r="654" spans="1:10" hidden="1" x14ac:dyDescent="0.2">
      <c r="A654" s="205" t="s">
        <v>168</v>
      </c>
      <c r="B654" s="205" t="str">
        <f t="shared" si="10"/>
        <v>20140221-EJECUCION</v>
      </c>
      <c r="C654" s="205" t="s">
        <v>409</v>
      </c>
      <c r="D654" s="205" t="s">
        <v>31</v>
      </c>
      <c r="E654" s="205">
        <v>477299</v>
      </c>
      <c r="F654" s="205" t="s">
        <v>245</v>
      </c>
      <c r="G654" s="205" t="s">
        <v>818</v>
      </c>
      <c r="H654" s="205" t="s">
        <v>308</v>
      </c>
      <c r="I654" s="205" t="s">
        <v>274</v>
      </c>
      <c r="J654" s="205" t="s">
        <v>1172</v>
      </c>
    </row>
    <row r="655" spans="1:10" hidden="1" x14ac:dyDescent="0.2">
      <c r="A655" s="205" t="s">
        <v>168</v>
      </c>
      <c r="B655" s="205" t="str">
        <f t="shared" si="10"/>
        <v>30410822-EJECUCION</v>
      </c>
      <c r="C655" s="205" t="s">
        <v>1173</v>
      </c>
      <c r="D655" s="205" t="s">
        <v>871</v>
      </c>
      <c r="E655" s="205">
        <v>653087</v>
      </c>
      <c r="F655" s="205" t="s">
        <v>814</v>
      </c>
      <c r="G655" s="205" t="s">
        <v>905</v>
      </c>
      <c r="H655" s="205" t="s">
        <v>8</v>
      </c>
      <c r="I655" s="205" t="s">
        <v>822</v>
      </c>
      <c r="J655" s="205" t="s">
        <v>1174</v>
      </c>
    </row>
    <row r="656" spans="1:10" hidden="1" x14ac:dyDescent="0.2">
      <c r="A656" s="205" t="s">
        <v>168</v>
      </c>
      <c r="B656" s="205" t="str">
        <f t="shared" si="10"/>
        <v>30282773-EJECUCION</v>
      </c>
      <c r="C656" s="205" t="s">
        <v>397</v>
      </c>
      <c r="D656" s="205" t="s">
        <v>26</v>
      </c>
      <c r="E656" s="205">
        <v>496931</v>
      </c>
      <c r="F656" s="205" t="s">
        <v>245</v>
      </c>
      <c r="G656" s="205" t="s">
        <v>818</v>
      </c>
      <c r="H656" s="205" t="s">
        <v>308</v>
      </c>
      <c r="I656" s="205" t="s">
        <v>274</v>
      </c>
      <c r="J656" s="205" t="s">
        <v>1175</v>
      </c>
    </row>
    <row r="657" spans="1:10" hidden="1" x14ac:dyDescent="0.2">
      <c r="A657" s="205" t="s">
        <v>168</v>
      </c>
      <c r="B657" s="205" t="str">
        <f t="shared" si="10"/>
        <v>30355425-EJECUCION</v>
      </c>
      <c r="C657" s="205" t="s">
        <v>1153</v>
      </c>
      <c r="D657" s="205" t="s">
        <v>18</v>
      </c>
      <c r="E657" s="205">
        <v>11282</v>
      </c>
      <c r="F657" s="205" t="s">
        <v>245</v>
      </c>
      <c r="G657" s="205" t="s">
        <v>818</v>
      </c>
      <c r="H657" s="205" t="s">
        <v>2797</v>
      </c>
      <c r="I657" s="205" t="s">
        <v>912</v>
      </c>
      <c r="J657" s="205" t="s">
        <v>1154</v>
      </c>
    </row>
    <row r="658" spans="1:10" hidden="1" x14ac:dyDescent="0.2">
      <c r="A658" s="205" t="s">
        <v>168</v>
      </c>
      <c r="B658" s="205" t="str">
        <f t="shared" si="10"/>
        <v>40001034-EJECUCION</v>
      </c>
      <c r="C658" s="205" t="s">
        <v>1119</v>
      </c>
      <c r="D658" s="205" t="s">
        <v>28</v>
      </c>
      <c r="E658" s="205">
        <v>73830</v>
      </c>
      <c r="F658" s="205" t="s">
        <v>245</v>
      </c>
      <c r="G658" s="205" t="s">
        <v>818</v>
      </c>
      <c r="H658" s="205" t="s">
        <v>8</v>
      </c>
      <c r="I658" s="205" t="s">
        <v>819</v>
      </c>
      <c r="J658" s="205" t="s">
        <v>1120</v>
      </c>
    </row>
    <row r="659" spans="1:10" hidden="1" x14ac:dyDescent="0.2">
      <c r="A659" s="205" t="s">
        <v>168</v>
      </c>
      <c r="B659" s="205" t="str">
        <f t="shared" si="10"/>
        <v>30078797-EJECUCION</v>
      </c>
      <c r="C659" s="205" t="s">
        <v>1138</v>
      </c>
      <c r="D659" s="205" t="s">
        <v>2797</v>
      </c>
      <c r="E659" s="205">
        <v>9499475</v>
      </c>
      <c r="F659" s="205" t="s">
        <v>814</v>
      </c>
      <c r="G659" s="205" t="s">
        <v>1139</v>
      </c>
      <c r="H659" s="205" t="s">
        <v>8</v>
      </c>
      <c r="I659" s="205" t="s">
        <v>902</v>
      </c>
      <c r="J659" s="205" t="s">
        <v>1140</v>
      </c>
    </row>
    <row r="660" spans="1:10" hidden="1" x14ac:dyDescent="0.2">
      <c r="A660" s="205" t="s">
        <v>168</v>
      </c>
      <c r="B660" s="205" t="str">
        <f t="shared" si="10"/>
        <v>30057800-EJECUCION</v>
      </c>
      <c r="C660" s="205" t="s">
        <v>1141</v>
      </c>
      <c r="D660" s="205" t="s">
        <v>2797</v>
      </c>
      <c r="E660" s="205">
        <v>18175145</v>
      </c>
      <c r="F660" s="205" t="s">
        <v>814</v>
      </c>
      <c r="G660" s="205" t="s">
        <v>815</v>
      </c>
      <c r="H660" s="205" t="s">
        <v>8</v>
      </c>
      <c r="I660" s="205" t="s">
        <v>275</v>
      </c>
      <c r="J660" s="205" t="s">
        <v>1142</v>
      </c>
    </row>
    <row r="661" spans="1:10" hidden="1" x14ac:dyDescent="0.2">
      <c r="A661" s="205" t="s">
        <v>168</v>
      </c>
      <c r="B661" s="205" t="str">
        <f t="shared" si="10"/>
        <v>30087456-EJECUCION</v>
      </c>
      <c r="C661" s="205" t="s">
        <v>2180</v>
      </c>
      <c r="D661" s="205" t="s">
        <v>7</v>
      </c>
      <c r="E661" s="205">
        <v>652120</v>
      </c>
      <c r="F661" s="205" t="s">
        <v>245</v>
      </c>
      <c r="G661" s="205" t="s">
        <v>818</v>
      </c>
      <c r="H661" s="205" t="s">
        <v>2797</v>
      </c>
      <c r="I661" s="205" t="s">
        <v>286</v>
      </c>
      <c r="J661" s="205" t="s">
        <v>2181</v>
      </c>
    </row>
    <row r="662" spans="1:10" hidden="1" x14ac:dyDescent="0.2">
      <c r="A662" s="205" t="s">
        <v>168</v>
      </c>
      <c r="B662" s="205" t="str">
        <f t="shared" si="10"/>
        <v>30463800-EJECUCION</v>
      </c>
      <c r="C662" s="205" t="s">
        <v>357</v>
      </c>
      <c r="D662" s="205" t="s">
        <v>7</v>
      </c>
      <c r="E662" s="205">
        <v>1703340</v>
      </c>
      <c r="F662" s="205" t="s">
        <v>245</v>
      </c>
      <c r="G662" s="205" t="s">
        <v>818</v>
      </c>
      <c r="H662" s="205" t="s">
        <v>2797</v>
      </c>
      <c r="I662" s="205" t="s">
        <v>286</v>
      </c>
      <c r="J662" s="205" t="s">
        <v>2182</v>
      </c>
    </row>
    <row r="663" spans="1:10" hidden="1" x14ac:dyDescent="0.2">
      <c r="A663" s="205" t="s">
        <v>168</v>
      </c>
      <c r="B663" s="205" t="str">
        <f t="shared" si="10"/>
        <v>30465396-EJECUCION</v>
      </c>
      <c r="C663" s="205" t="s">
        <v>2183</v>
      </c>
      <c r="D663" s="205" t="s">
        <v>39</v>
      </c>
      <c r="E663" s="205">
        <v>1508918</v>
      </c>
      <c r="F663" s="205" t="s">
        <v>245</v>
      </c>
      <c r="G663" s="205" t="s">
        <v>818</v>
      </c>
      <c r="H663" s="205" t="s">
        <v>2797</v>
      </c>
      <c r="I663" s="205" t="s">
        <v>826</v>
      </c>
      <c r="J663" s="205" t="s">
        <v>2184</v>
      </c>
    </row>
    <row r="664" spans="1:10" hidden="1" x14ac:dyDescent="0.2">
      <c r="A664" s="205" t="s">
        <v>168</v>
      </c>
      <c r="B664" s="205" t="str">
        <f t="shared" si="10"/>
        <v>30468193-EJECUCION</v>
      </c>
      <c r="C664" s="205" t="s">
        <v>2185</v>
      </c>
      <c r="D664" s="205" t="s">
        <v>2797</v>
      </c>
      <c r="E664" s="205">
        <v>307800</v>
      </c>
      <c r="F664" s="205" t="s">
        <v>245</v>
      </c>
      <c r="G664" s="205" t="s">
        <v>818</v>
      </c>
      <c r="H664" s="205" t="s">
        <v>2797</v>
      </c>
      <c r="I664" s="205" t="s">
        <v>842</v>
      </c>
      <c r="J664" s="205" t="s">
        <v>2186</v>
      </c>
    </row>
    <row r="665" spans="1:10" hidden="1" x14ac:dyDescent="0.2">
      <c r="A665" s="205" t="s">
        <v>168</v>
      </c>
      <c r="B665" s="205" t="str">
        <f t="shared" si="10"/>
        <v>30130060-EJECUCION</v>
      </c>
      <c r="C665" s="205" t="s">
        <v>1155</v>
      </c>
      <c r="D665" s="205" t="s">
        <v>871</v>
      </c>
      <c r="E665" s="205">
        <v>2416136</v>
      </c>
      <c r="F665" s="205" t="s">
        <v>814</v>
      </c>
      <c r="G665" s="205" t="s">
        <v>892</v>
      </c>
      <c r="H665" s="205" t="s">
        <v>1156</v>
      </c>
      <c r="I665" s="205" t="s">
        <v>275</v>
      </c>
      <c r="J665" s="205" t="s">
        <v>1157</v>
      </c>
    </row>
    <row r="666" spans="1:10" hidden="1" x14ac:dyDescent="0.2">
      <c r="A666" s="205" t="s">
        <v>169</v>
      </c>
      <c r="B666" s="205" t="str">
        <f t="shared" si="10"/>
        <v>30257522-PREFACTIBILIDAD</v>
      </c>
      <c r="C666" s="205" t="s">
        <v>1158</v>
      </c>
      <c r="D666" s="205" t="s">
        <v>2797</v>
      </c>
      <c r="E666" s="205">
        <v>282585</v>
      </c>
      <c r="F666" s="205" t="s">
        <v>814</v>
      </c>
      <c r="G666" s="205" t="s">
        <v>815</v>
      </c>
      <c r="H666" s="205" t="s">
        <v>8</v>
      </c>
      <c r="I666" s="205" t="s">
        <v>275</v>
      </c>
      <c r="J666" s="205" t="s">
        <v>1159</v>
      </c>
    </row>
    <row r="667" spans="1:10" hidden="1" x14ac:dyDescent="0.2">
      <c r="A667" s="205" t="s">
        <v>169</v>
      </c>
      <c r="B667" s="205" t="str">
        <f t="shared" si="10"/>
        <v>30458841-PREFACTIBILIDAD</v>
      </c>
      <c r="C667" s="205" t="s">
        <v>1160</v>
      </c>
      <c r="D667" s="205" t="s">
        <v>2797</v>
      </c>
      <c r="E667" s="205">
        <v>647213</v>
      </c>
      <c r="F667" s="205" t="s">
        <v>814</v>
      </c>
      <c r="G667" s="205" t="s">
        <v>815</v>
      </c>
      <c r="H667" s="205" t="s">
        <v>8</v>
      </c>
      <c r="I667" s="205" t="s">
        <v>275</v>
      </c>
      <c r="J667" s="205" t="s">
        <v>1161</v>
      </c>
    </row>
    <row r="668" spans="1:10" hidden="1" x14ac:dyDescent="0.2">
      <c r="A668" s="205" t="s">
        <v>168</v>
      </c>
      <c r="B668" s="205" t="str">
        <f t="shared" si="10"/>
        <v>30361477-EJECUCION</v>
      </c>
      <c r="C668" s="205" t="s">
        <v>1184</v>
      </c>
      <c r="D668" s="205" t="s">
        <v>46</v>
      </c>
      <c r="E668" s="205">
        <v>412524</v>
      </c>
      <c r="F668" s="205" t="s">
        <v>245</v>
      </c>
      <c r="G668" s="205" t="s">
        <v>818</v>
      </c>
      <c r="H668" s="205" t="s">
        <v>2797</v>
      </c>
      <c r="I668" s="205" t="s">
        <v>275</v>
      </c>
      <c r="J668" s="205" t="s">
        <v>1185</v>
      </c>
    </row>
    <row r="669" spans="1:10" hidden="1" x14ac:dyDescent="0.2">
      <c r="A669" s="205" t="s">
        <v>168</v>
      </c>
      <c r="B669" s="205" t="str">
        <f t="shared" si="10"/>
        <v>30433775-EJECUCION</v>
      </c>
      <c r="C669" s="205" t="s">
        <v>1186</v>
      </c>
      <c r="D669" s="205" t="s">
        <v>2797</v>
      </c>
      <c r="E669" s="205">
        <v>470000</v>
      </c>
      <c r="F669" s="205" t="s">
        <v>245</v>
      </c>
      <c r="G669" s="205" t="s">
        <v>818</v>
      </c>
      <c r="H669" s="205" t="s">
        <v>2797</v>
      </c>
      <c r="I669" s="205" t="s">
        <v>842</v>
      </c>
      <c r="J669" s="205" t="s">
        <v>1187</v>
      </c>
    </row>
    <row r="670" spans="1:10" hidden="1" x14ac:dyDescent="0.2">
      <c r="A670" s="205" t="s">
        <v>168</v>
      </c>
      <c r="B670" s="205" t="str">
        <f t="shared" si="10"/>
        <v>30234522-EJECUCION</v>
      </c>
      <c r="C670" s="205" t="s">
        <v>1162</v>
      </c>
      <c r="D670" s="205" t="s">
        <v>24</v>
      </c>
      <c r="E670" s="205">
        <v>636801</v>
      </c>
      <c r="F670" s="205" t="s">
        <v>814</v>
      </c>
      <c r="G670" s="205" t="s">
        <v>825</v>
      </c>
      <c r="H670" s="205" t="s">
        <v>8</v>
      </c>
      <c r="I670" s="205" t="s">
        <v>826</v>
      </c>
      <c r="J670" s="205" t="s">
        <v>1163</v>
      </c>
    </row>
    <row r="671" spans="1:10" hidden="1" x14ac:dyDescent="0.2">
      <c r="A671" s="205" t="s">
        <v>168</v>
      </c>
      <c r="B671" s="205" t="str">
        <f t="shared" si="10"/>
        <v>20158394-EJECUCION</v>
      </c>
      <c r="C671" s="205" t="s">
        <v>1164</v>
      </c>
      <c r="D671" s="205" t="s">
        <v>33</v>
      </c>
      <c r="E671" s="205">
        <v>196128</v>
      </c>
      <c r="F671" s="205" t="s">
        <v>245</v>
      </c>
      <c r="G671" s="205" t="s">
        <v>818</v>
      </c>
      <c r="H671" s="205" t="s">
        <v>2797</v>
      </c>
      <c r="I671" s="205" t="s">
        <v>822</v>
      </c>
      <c r="J671" s="205" t="s">
        <v>1165</v>
      </c>
    </row>
    <row r="672" spans="1:10" hidden="1" x14ac:dyDescent="0.2">
      <c r="A672" s="205" t="s">
        <v>168</v>
      </c>
      <c r="B672" s="205" t="str">
        <f t="shared" si="10"/>
        <v>30484053-EJECUCION</v>
      </c>
      <c r="C672" s="205" t="s">
        <v>1123</v>
      </c>
      <c r="D672" s="205" t="s">
        <v>2797</v>
      </c>
      <c r="E672" s="205">
        <v>227798</v>
      </c>
      <c r="F672" s="205" t="s">
        <v>814</v>
      </c>
      <c r="G672" s="205" t="s">
        <v>892</v>
      </c>
      <c r="H672" s="205" t="s">
        <v>2797</v>
      </c>
      <c r="I672" s="205" t="s">
        <v>826</v>
      </c>
      <c r="J672" s="205" t="s">
        <v>1124</v>
      </c>
    </row>
    <row r="673" spans="1:10" hidden="1" x14ac:dyDescent="0.2">
      <c r="A673" s="205" t="s">
        <v>168</v>
      </c>
      <c r="B673" s="205" t="str">
        <f t="shared" si="10"/>
        <v>30099554-EJECUCION</v>
      </c>
      <c r="C673" s="205" t="s">
        <v>1125</v>
      </c>
      <c r="D673" s="205" t="s">
        <v>2797</v>
      </c>
      <c r="E673" s="205">
        <v>1700940</v>
      </c>
      <c r="F673" s="205" t="s">
        <v>814</v>
      </c>
      <c r="G673" s="205" t="s">
        <v>1126</v>
      </c>
      <c r="H673" s="205" t="s">
        <v>2797</v>
      </c>
      <c r="I673" s="205" t="s">
        <v>826</v>
      </c>
      <c r="J673" s="205" t="s">
        <v>1127</v>
      </c>
    </row>
    <row r="674" spans="1:10" hidden="1" x14ac:dyDescent="0.2">
      <c r="A674" s="205" t="s">
        <v>9</v>
      </c>
      <c r="B674" s="205" t="str">
        <f t="shared" si="10"/>
        <v>30485195-DISEÑO</v>
      </c>
      <c r="C674" s="205" t="s">
        <v>1128</v>
      </c>
      <c r="D674" s="205" t="s">
        <v>945</v>
      </c>
      <c r="E674" s="205">
        <v>42066</v>
      </c>
      <c r="F674" s="205" t="s">
        <v>245</v>
      </c>
      <c r="G674" s="205" t="s">
        <v>818</v>
      </c>
      <c r="H674" s="205" t="s">
        <v>2797</v>
      </c>
      <c r="I674" s="205" t="s">
        <v>826</v>
      </c>
      <c r="J674" s="205" t="s">
        <v>1129</v>
      </c>
    </row>
    <row r="675" spans="1:10" hidden="1" x14ac:dyDescent="0.2">
      <c r="A675" s="205" t="s">
        <v>168</v>
      </c>
      <c r="B675" s="205" t="str">
        <f t="shared" si="10"/>
        <v>30485196-EJECUCION</v>
      </c>
      <c r="C675" s="205" t="s">
        <v>265</v>
      </c>
      <c r="D675" s="205" t="s">
        <v>2797</v>
      </c>
      <c r="E675" s="205">
        <v>359101</v>
      </c>
      <c r="F675" s="205" t="s">
        <v>245</v>
      </c>
      <c r="G675" s="205" t="s">
        <v>818</v>
      </c>
      <c r="H675" s="205" t="s">
        <v>2797</v>
      </c>
      <c r="I675" s="205" t="s">
        <v>842</v>
      </c>
      <c r="J675" s="205" t="s">
        <v>1130</v>
      </c>
    </row>
    <row r="676" spans="1:10" hidden="1" x14ac:dyDescent="0.2">
      <c r="A676" s="205" t="s">
        <v>168</v>
      </c>
      <c r="B676" s="205" t="str">
        <f t="shared" si="10"/>
        <v>30137881-EJECUCION</v>
      </c>
      <c r="C676" s="205" t="s">
        <v>1622</v>
      </c>
      <c r="D676" s="205" t="s">
        <v>33</v>
      </c>
      <c r="E676" s="205">
        <v>496747</v>
      </c>
      <c r="F676" s="205" t="s">
        <v>245</v>
      </c>
      <c r="G676" s="205" t="s">
        <v>818</v>
      </c>
      <c r="H676" s="205" t="s">
        <v>2797</v>
      </c>
      <c r="I676" s="205" t="s">
        <v>838</v>
      </c>
      <c r="J676" s="205" t="s">
        <v>1623</v>
      </c>
    </row>
    <row r="677" spans="1:10" hidden="1" x14ac:dyDescent="0.2">
      <c r="A677" s="205" t="s">
        <v>168</v>
      </c>
      <c r="B677" s="205" t="str">
        <f t="shared" si="10"/>
        <v>40003234-EJECUCION</v>
      </c>
      <c r="C677" s="205" t="s">
        <v>1624</v>
      </c>
      <c r="D677" s="205" t="s">
        <v>33</v>
      </c>
      <c r="E677" s="205">
        <v>92000</v>
      </c>
      <c r="F677" s="205" t="s">
        <v>245</v>
      </c>
      <c r="G677" s="205" t="s">
        <v>818</v>
      </c>
      <c r="H677" s="205" t="s">
        <v>2797</v>
      </c>
      <c r="I677" s="205" t="s">
        <v>286</v>
      </c>
      <c r="J677" s="205" t="s">
        <v>1625</v>
      </c>
    </row>
    <row r="678" spans="1:10" hidden="1" x14ac:dyDescent="0.2">
      <c r="A678" s="205" t="s">
        <v>168</v>
      </c>
      <c r="B678" s="205" t="str">
        <f t="shared" si="10"/>
        <v>30465245-EJECUCION</v>
      </c>
      <c r="C678" s="205" t="s">
        <v>383</v>
      </c>
      <c r="D678" s="205" t="s">
        <v>27</v>
      </c>
      <c r="E678" s="205">
        <v>339568</v>
      </c>
      <c r="F678" s="205" t="s">
        <v>245</v>
      </c>
      <c r="G678" s="205" t="s">
        <v>818</v>
      </c>
      <c r="H678" s="205" t="s">
        <v>8</v>
      </c>
      <c r="I678" s="205" t="s">
        <v>826</v>
      </c>
      <c r="J678" s="205" t="s">
        <v>1626</v>
      </c>
    </row>
    <row r="679" spans="1:10" hidden="1" x14ac:dyDescent="0.2">
      <c r="A679" s="205" t="s">
        <v>168</v>
      </c>
      <c r="B679" s="205" t="str">
        <f t="shared" si="10"/>
        <v>40002614-EJECUCION</v>
      </c>
      <c r="C679" s="205" t="s">
        <v>1627</v>
      </c>
      <c r="D679" s="205" t="s">
        <v>16</v>
      </c>
      <c r="E679" s="205">
        <v>917000</v>
      </c>
      <c r="F679" s="205" t="s">
        <v>245</v>
      </c>
      <c r="G679" s="205" t="s">
        <v>818</v>
      </c>
      <c r="H679" s="205" t="s">
        <v>2797</v>
      </c>
      <c r="I679" s="205" t="s">
        <v>819</v>
      </c>
      <c r="J679" s="205" t="s">
        <v>1628</v>
      </c>
    </row>
    <row r="680" spans="1:10" hidden="1" x14ac:dyDescent="0.2">
      <c r="A680" s="205" t="s">
        <v>168</v>
      </c>
      <c r="B680" s="205" t="str">
        <f t="shared" si="10"/>
        <v>30430874-EJECUCION</v>
      </c>
      <c r="C680" s="205" t="s">
        <v>1188</v>
      </c>
      <c r="D680" s="205" t="s">
        <v>2797</v>
      </c>
      <c r="E680" s="205">
        <v>413944</v>
      </c>
      <c r="F680" s="205" t="s">
        <v>245</v>
      </c>
      <c r="G680" s="205" t="s">
        <v>818</v>
      </c>
      <c r="H680" s="205" t="s">
        <v>2797</v>
      </c>
      <c r="I680" s="205" t="s">
        <v>286</v>
      </c>
      <c r="J680" s="205" t="s">
        <v>1189</v>
      </c>
    </row>
    <row r="681" spans="1:10" hidden="1" x14ac:dyDescent="0.2">
      <c r="A681" s="205" t="s">
        <v>9</v>
      </c>
      <c r="B681" s="205" t="str">
        <f t="shared" si="10"/>
        <v>30103252-DISEÑO</v>
      </c>
      <c r="C681" s="205" t="s">
        <v>58</v>
      </c>
      <c r="D681" s="205" t="s">
        <v>35</v>
      </c>
      <c r="E681" s="205">
        <v>63967</v>
      </c>
      <c r="F681" s="205" t="s">
        <v>245</v>
      </c>
      <c r="G681" s="205" t="s">
        <v>818</v>
      </c>
      <c r="H681" s="205" t="s">
        <v>8</v>
      </c>
      <c r="I681" s="205" t="s">
        <v>822</v>
      </c>
      <c r="J681" s="205" t="s">
        <v>1190</v>
      </c>
    </row>
    <row r="682" spans="1:10" hidden="1" x14ac:dyDescent="0.2">
      <c r="A682" s="205" t="s">
        <v>168</v>
      </c>
      <c r="B682" s="205" t="str">
        <f t="shared" si="10"/>
        <v>30096049-EJECUCION</v>
      </c>
      <c r="C682" s="205" t="s">
        <v>934</v>
      </c>
      <c r="D682" s="205" t="s">
        <v>44</v>
      </c>
      <c r="E682" s="205">
        <v>697997</v>
      </c>
      <c r="F682" s="205" t="s">
        <v>245</v>
      </c>
      <c r="G682" s="205" t="s">
        <v>818</v>
      </c>
      <c r="H682" s="205" t="s">
        <v>2797</v>
      </c>
      <c r="I682" s="205" t="s">
        <v>819</v>
      </c>
      <c r="J682" s="205" t="s">
        <v>1201</v>
      </c>
    </row>
    <row r="683" spans="1:10" hidden="1" x14ac:dyDescent="0.2">
      <c r="A683" s="205" t="s">
        <v>168</v>
      </c>
      <c r="B683" s="205" t="str">
        <f t="shared" si="10"/>
        <v>30104476-EJECUCION</v>
      </c>
      <c r="C683" s="205" t="s">
        <v>548</v>
      </c>
      <c r="D683" s="205" t="s">
        <v>871</v>
      </c>
      <c r="E683" s="205">
        <v>1111238</v>
      </c>
      <c r="F683" s="205" t="s">
        <v>245</v>
      </c>
      <c r="G683" s="205" t="s">
        <v>818</v>
      </c>
      <c r="H683" s="205" t="s">
        <v>8</v>
      </c>
      <c r="I683" s="205" t="s">
        <v>842</v>
      </c>
      <c r="J683" s="205" t="s">
        <v>1202</v>
      </c>
    </row>
    <row r="684" spans="1:10" hidden="1" x14ac:dyDescent="0.2">
      <c r="A684" s="205" t="s">
        <v>168</v>
      </c>
      <c r="B684" s="205" t="str">
        <f t="shared" si="10"/>
        <v>30073367-EJECUCION</v>
      </c>
      <c r="C684" s="205" t="s">
        <v>1505</v>
      </c>
      <c r="D684" s="205" t="s">
        <v>871</v>
      </c>
      <c r="E684" s="205">
        <v>276968</v>
      </c>
      <c r="F684" s="205" t="s">
        <v>245</v>
      </c>
      <c r="G684" s="205" t="s">
        <v>818</v>
      </c>
      <c r="H684" s="205" t="s">
        <v>8</v>
      </c>
      <c r="I684" s="205" t="s">
        <v>902</v>
      </c>
      <c r="J684" s="205" t="s">
        <v>1506</v>
      </c>
    </row>
    <row r="685" spans="1:10" x14ac:dyDescent="0.2">
      <c r="A685" s="205" t="s">
        <v>169</v>
      </c>
      <c r="B685" s="205" t="str">
        <f t="shared" si="10"/>
        <v>30071843-PREFACTIBILIDAD</v>
      </c>
      <c r="C685" s="205" t="s">
        <v>532</v>
      </c>
      <c r="D685" s="205" t="s">
        <v>27</v>
      </c>
      <c r="E685" s="205">
        <v>38789</v>
      </c>
      <c r="F685" s="205" t="s">
        <v>245</v>
      </c>
      <c r="G685" s="205" t="s">
        <v>818</v>
      </c>
      <c r="H685" s="205" t="s">
        <v>8</v>
      </c>
      <c r="I685" s="205" t="s">
        <v>286</v>
      </c>
      <c r="J685" s="205" t="s">
        <v>725</v>
      </c>
    </row>
    <row r="686" spans="1:10" hidden="1" x14ac:dyDescent="0.2">
      <c r="A686" s="205" t="s">
        <v>168</v>
      </c>
      <c r="B686" s="205" t="str">
        <f t="shared" si="10"/>
        <v>40002082-EJECUCION</v>
      </c>
      <c r="C686" s="205" t="s">
        <v>1166</v>
      </c>
      <c r="D686" s="205" t="s">
        <v>44</v>
      </c>
      <c r="E686" s="205">
        <v>560999</v>
      </c>
      <c r="F686" s="205" t="s">
        <v>814</v>
      </c>
      <c r="G686" s="205" t="s">
        <v>825</v>
      </c>
      <c r="H686" s="205" t="s">
        <v>308</v>
      </c>
      <c r="I686" s="205" t="s">
        <v>826</v>
      </c>
      <c r="J686" s="205" t="s">
        <v>1167</v>
      </c>
    </row>
    <row r="687" spans="1:10" hidden="1" x14ac:dyDescent="0.2">
      <c r="A687" s="205" t="s">
        <v>168</v>
      </c>
      <c r="B687" s="205" t="str">
        <f t="shared" si="10"/>
        <v>30134930-EJECUCION</v>
      </c>
      <c r="C687" s="205" t="s">
        <v>410</v>
      </c>
      <c r="D687" s="205" t="s">
        <v>16</v>
      </c>
      <c r="E687" s="205">
        <v>1016991</v>
      </c>
      <c r="F687" s="205" t="s">
        <v>245</v>
      </c>
      <c r="G687" s="205" t="s">
        <v>818</v>
      </c>
      <c r="H687" s="205" t="s">
        <v>296</v>
      </c>
      <c r="I687" s="205" t="s">
        <v>912</v>
      </c>
      <c r="J687" s="205" t="s">
        <v>1146</v>
      </c>
    </row>
    <row r="688" spans="1:10" hidden="1" x14ac:dyDescent="0.2">
      <c r="A688" s="205" t="s">
        <v>9</v>
      </c>
      <c r="B688" s="205" t="str">
        <f t="shared" si="10"/>
        <v>30083665-DISEÑO</v>
      </c>
      <c r="C688" s="205" t="s">
        <v>1147</v>
      </c>
      <c r="D688" s="205" t="s">
        <v>2797</v>
      </c>
      <c r="E688" s="205">
        <v>3011825</v>
      </c>
      <c r="F688" s="205" t="s">
        <v>814</v>
      </c>
      <c r="G688" s="205" t="s">
        <v>815</v>
      </c>
      <c r="H688" s="205" t="s">
        <v>2797</v>
      </c>
      <c r="I688" s="205" t="s">
        <v>275</v>
      </c>
      <c r="J688" s="205" t="s">
        <v>1148</v>
      </c>
    </row>
    <row r="689" spans="1:10" hidden="1" x14ac:dyDescent="0.2">
      <c r="A689" s="205" t="s">
        <v>168</v>
      </c>
      <c r="B689" s="205" t="str">
        <f t="shared" si="10"/>
        <v>30468388-EJECUCION</v>
      </c>
      <c r="C689" s="205" t="s">
        <v>1086</v>
      </c>
      <c r="D689" s="205" t="s">
        <v>2797</v>
      </c>
      <c r="E689" s="205">
        <v>596107</v>
      </c>
      <c r="F689" s="205" t="s">
        <v>245</v>
      </c>
      <c r="G689" s="205" t="s">
        <v>818</v>
      </c>
      <c r="H689" s="205" t="s">
        <v>2797</v>
      </c>
      <c r="I689" s="205" t="s">
        <v>275</v>
      </c>
      <c r="J689" s="205" t="s">
        <v>1088</v>
      </c>
    </row>
    <row r="690" spans="1:10" hidden="1" x14ac:dyDescent="0.2">
      <c r="A690" s="205" t="s">
        <v>9</v>
      </c>
      <c r="B690" s="205" t="str">
        <f t="shared" si="10"/>
        <v>30485192-DISEÑO</v>
      </c>
      <c r="C690" s="205" t="s">
        <v>1149</v>
      </c>
      <c r="D690" s="205" t="s">
        <v>945</v>
      </c>
      <c r="E690" s="205">
        <v>42066</v>
      </c>
      <c r="F690" s="205" t="s">
        <v>245</v>
      </c>
      <c r="G690" s="205" t="s">
        <v>818</v>
      </c>
      <c r="H690" s="205" t="s">
        <v>2797</v>
      </c>
      <c r="I690" s="205" t="s">
        <v>826</v>
      </c>
      <c r="J690" s="205" t="s">
        <v>1150</v>
      </c>
    </row>
    <row r="691" spans="1:10" hidden="1" x14ac:dyDescent="0.2">
      <c r="A691" s="205" t="s">
        <v>168</v>
      </c>
      <c r="B691" s="205" t="str">
        <f t="shared" si="10"/>
        <v>30485410-EJECUCION</v>
      </c>
      <c r="C691" s="205" t="s">
        <v>1151</v>
      </c>
      <c r="D691" s="205" t="s">
        <v>31</v>
      </c>
      <c r="E691" s="205">
        <v>30780</v>
      </c>
      <c r="F691" s="205" t="s">
        <v>814</v>
      </c>
      <c r="G691" s="205" t="s">
        <v>892</v>
      </c>
      <c r="H691" s="205" t="s">
        <v>2797</v>
      </c>
      <c r="I691" s="205" t="s">
        <v>838</v>
      </c>
      <c r="J691" s="205" t="s">
        <v>1152</v>
      </c>
    </row>
    <row r="692" spans="1:10" hidden="1" x14ac:dyDescent="0.2">
      <c r="A692" s="205" t="s">
        <v>168</v>
      </c>
      <c r="B692" s="205" t="str">
        <f t="shared" si="10"/>
        <v>30342673-EJECUCION</v>
      </c>
      <c r="C692" s="205" t="s">
        <v>1335</v>
      </c>
      <c r="D692" s="205" t="s">
        <v>44</v>
      </c>
      <c r="E692" s="205">
        <v>9738091</v>
      </c>
      <c r="F692" s="205" t="s">
        <v>245</v>
      </c>
      <c r="G692" s="205" t="s">
        <v>818</v>
      </c>
      <c r="H692" s="205" t="s">
        <v>8</v>
      </c>
      <c r="I692" s="205" t="s">
        <v>275</v>
      </c>
      <c r="J692" s="205" t="s">
        <v>1336</v>
      </c>
    </row>
    <row r="693" spans="1:10" hidden="1" x14ac:dyDescent="0.2">
      <c r="A693" s="205" t="s">
        <v>168</v>
      </c>
      <c r="B693" s="205" t="str">
        <f t="shared" si="10"/>
        <v>30121351-EJECUCION</v>
      </c>
      <c r="C693" s="205" t="s">
        <v>1203</v>
      </c>
      <c r="D693" s="205" t="s">
        <v>2797</v>
      </c>
      <c r="E693" s="205">
        <v>468296</v>
      </c>
      <c r="F693" s="205" t="s">
        <v>814</v>
      </c>
      <c r="G693" s="205" t="s">
        <v>1204</v>
      </c>
      <c r="H693" s="205" t="s">
        <v>2797</v>
      </c>
      <c r="I693" s="205" t="s">
        <v>902</v>
      </c>
      <c r="J693" s="205" t="s">
        <v>1205</v>
      </c>
    </row>
    <row r="694" spans="1:10" hidden="1" x14ac:dyDescent="0.2">
      <c r="A694" s="205" t="s">
        <v>168</v>
      </c>
      <c r="B694" s="205" t="str">
        <f t="shared" si="10"/>
        <v>30063734-EJECUCION</v>
      </c>
      <c r="C694" s="205" t="s">
        <v>1206</v>
      </c>
      <c r="D694" s="205" t="s">
        <v>855</v>
      </c>
      <c r="E694" s="205">
        <v>4329758</v>
      </c>
      <c r="F694" s="205" t="s">
        <v>245</v>
      </c>
      <c r="G694" s="205" t="s">
        <v>818</v>
      </c>
      <c r="H694" s="205" t="s">
        <v>8</v>
      </c>
      <c r="I694" s="205" t="s">
        <v>274</v>
      </c>
      <c r="J694" s="205" t="s">
        <v>1207</v>
      </c>
    </row>
    <row r="695" spans="1:10" hidden="1" x14ac:dyDescent="0.2">
      <c r="A695" s="205" t="s">
        <v>168</v>
      </c>
      <c r="B695" s="205" t="str">
        <f t="shared" si="10"/>
        <v>30073164-EJECUCION</v>
      </c>
      <c r="C695" s="205" t="s">
        <v>1208</v>
      </c>
      <c r="D695" s="205" t="s">
        <v>27</v>
      </c>
      <c r="E695" s="205">
        <v>716583</v>
      </c>
      <c r="F695" s="205" t="s">
        <v>245</v>
      </c>
      <c r="G695" s="205" t="s">
        <v>818</v>
      </c>
      <c r="H695" s="205" t="s">
        <v>8</v>
      </c>
      <c r="I695" s="205" t="s">
        <v>822</v>
      </c>
      <c r="J695" s="205" t="s">
        <v>1209</v>
      </c>
    </row>
    <row r="696" spans="1:10" hidden="1" x14ac:dyDescent="0.2">
      <c r="A696" s="205" t="s">
        <v>168</v>
      </c>
      <c r="B696" s="205" t="str">
        <f t="shared" si="10"/>
        <v>30447539-EJECUCION</v>
      </c>
      <c r="C696" s="205" t="s">
        <v>1210</v>
      </c>
      <c r="D696" s="205" t="s">
        <v>44</v>
      </c>
      <c r="E696" s="205">
        <v>202538</v>
      </c>
      <c r="F696" s="205" t="s">
        <v>245</v>
      </c>
      <c r="G696" s="205" t="s">
        <v>818</v>
      </c>
      <c r="H696" s="205" t="s">
        <v>8</v>
      </c>
      <c r="I696" s="205" t="s">
        <v>275</v>
      </c>
      <c r="J696" s="205" t="s">
        <v>1211</v>
      </c>
    </row>
    <row r="697" spans="1:10" x14ac:dyDescent="0.2">
      <c r="A697" s="205" t="s">
        <v>169</v>
      </c>
      <c r="B697" s="205" t="str">
        <f t="shared" si="10"/>
        <v>30384235-PREFACTIBILIDAD</v>
      </c>
      <c r="C697" s="205" t="s">
        <v>1220</v>
      </c>
      <c r="D697" s="205" t="s">
        <v>43</v>
      </c>
      <c r="E697" s="205">
        <v>579481</v>
      </c>
      <c r="F697" s="205" t="s">
        <v>245</v>
      </c>
      <c r="G697" s="205" t="s">
        <v>818</v>
      </c>
      <c r="H697" s="205" t="s">
        <v>8</v>
      </c>
      <c r="I697" s="205" t="s">
        <v>275</v>
      </c>
      <c r="J697" s="205" t="s">
        <v>1221</v>
      </c>
    </row>
    <row r="698" spans="1:10" hidden="1" x14ac:dyDescent="0.2">
      <c r="A698" s="205" t="s">
        <v>168</v>
      </c>
      <c r="B698" s="205" t="str">
        <f t="shared" si="10"/>
        <v>30341275-EJECUCION</v>
      </c>
      <c r="C698" s="205" t="s">
        <v>1222</v>
      </c>
      <c r="D698" s="205" t="s">
        <v>2797</v>
      </c>
      <c r="E698" s="205">
        <v>111965</v>
      </c>
      <c r="F698" s="205" t="s">
        <v>245</v>
      </c>
      <c r="G698" s="205" t="s">
        <v>818</v>
      </c>
      <c r="H698" s="205" t="s">
        <v>2797</v>
      </c>
      <c r="I698" s="205" t="s">
        <v>842</v>
      </c>
      <c r="J698" s="205" t="s">
        <v>1223</v>
      </c>
    </row>
    <row r="699" spans="1:10" hidden="1" x14ac:dyDescent="0.2">
      <c r="A699" s="205" t="s">
        <v>9</v>
      </c>
      <c r="B699" s="205" t="str">
        <f t="shared" si="10"/>
        <v>30484393-DISEÑO</v>
      </c>
      <c r="C699" s="205" t="s">
        <v>448</v>
      </c>
      <c r="D699" s="205" t="s">
        <v>35</v>
      </c>
      <c r="E699" s="205">
        <v>53865</v>
      </c>
      <c r="F699" s="205" t="s">
        <v>245</v>
      </c>
      <c r="G699" s="205" t="s">
        <v>818</v>
      </c>
      <c r="H699" s="205" t="s">
        <v>2797</v>
      </c>
      <c r="I699" s="205" t="s">
        <v>286</v>
      </c>
      <c r="J699" s="205" t="s">
        <v>1177</v>
      </c>
    </row>
    <row r="700" spans="1:10" hidden="1" x14ac:dyDescent="0.2">
      <c r="A700" s="205" t="s">
        <v>168</v>
      </c>
      <c r="B700" s="205" t="str">
        <f t="shared" si="10"/>
        <v>30485125-EJECUCION</v>
      </c>
      <c r="C700" s="205" t="s">
        <v>1178</v>
      </c>
      <c r="D700" s="205" t="s">
        <v>2797</v>
      </c>
      <c r="E700" s="205">
        <v>492480</v>
      </c>
      <c r="F700" s="205" t="s">
        <v>245</v>
      </c>
      <c r="G700" s="205" t="s">
        <v>818</v>
      </c>
      <c r="H700" s="205" t="s">
        <v>2797</v>
      </c>
      <c r="I700" s="205" t="s">
        <v>842</v>
      </c>
      <c r="J700" s="205" t="s">
        <v>1179</v>
      </c>
    </row>
    <row r="701" spans="1:10" hidden="1" x14ac:dyDescent="0.2">
      <c r="A701" s="205" t="s">
        <v>168</v>
      </c>
      <c r="B701" s="205" t="str">
        <f t="shared" si="10"/>
        <v>30485183-EJECUCION</v>
      </c>
      <c r="C701" s="205" t="s">
        <v>1180</v>
      </c>
      <c r="D701" s="205" t="s">
        <v>2797</v>
      </c>
      <c r="E701" s="205">
        <v>205200</v>
      </c>
      <c r="F701" s="205" t="s">
        <v>245</v>
      </c>
      <c r="G701" s="205" t="s">
        <v>818</v>
      </c>
      <c r="H701" s="205" t="s">
        <v>2797</v>
      </c>
      <c r="I701" s="205" t="s">
        <v>286</v>
      </c>
      <c r="J701" s="205" t="s">
        <v>1181</v>
      </c>
    </row>
    <row r="702" spans="1:10" hidden="1" x14ac:dyDescent="0.2">
      <c r="A702" s="205" t="s">
        <v>168</v>
      </c>
      <c r="B702" s="205" t="str">
        <f t="shared" si="10"/>
        <v>30485123-EJECUCION</v>
      </c>
      <c r="C702" s="205" t="s">
        <v>1182</v>
      </c>
      <c r="D702" s="205" t="s">
        <v>2797</v>
      </c>
      <c r="E702" s="205">
        <v>420660</v>
      </c>
      <c r="F702" s="205" t="s">
        <v>245</v>
      </c>
      <c r="G702" s="205" t="s">
        <v>818</v>
      </c>
      <c r="H702" s="205" t="s">
        <v>2797</v>
      </c>
      <c r="I702" s="205" t="s">
        <v>842</v>
      </c>
      <c r="J702" s="205" t="s">
        <v>1183</v>
      </c>
    </row>
    <row r="703" spans="1:10" hidden="1" x14ac:dyDescent="0.2">
      <c r="A703" s="205" t="s">
        <v>168</v>
      </c>
      <c r="B703" s="205" t="str">
        <f t="shared" si="10"/>
        <v>40000444-EJECUCION</v>
      </c>
      <c r="C703" s="205" t="s">
        <v>2219</v>
      </c>
      <c r="D703" s="205" t="s">
        <v>289</v>
      </c>
      <c r="E703" s="205">
        <v>82550</v>
      </c>
      <c r="F703" s="205" t="s">
        <v>245</v>
      </c>
      <c r="G703" s="205" t="s">
        <v>818</v>
      </c>
      <c r="H703" s="205" t="s">
        <v>2797</v>
      </c>
      <c r="I703" s="205" t="s">
        <v>286</v>
      </c>
      <c r="J703" s="205" t="s">
        <v>2220</v>
      </c>
    </row>
    <row r="704" spans="1:10" hidden="1" x14ac:dyDescent="0.2">
      <c r="A704" s="205" t="s">
        <v>168</v>
      </c>
      <c r="B704" s="205" t="str">
        <f t="shared" si="10"/>
        <v>30485153-EJECUCION</v>
      </c>
      <c r="C704" s="205" t="s">
        <v>982</v>
      </c>
      <c r="D704" s="205" t="s">
        <v>36</v>
      </c>
      <c r="E704" s="205">
        <v>1500</v>
      </c>
      <c r="F704" s="205" t="s">
        <v>1607</v>
      </c>
      <c r="G704" s="205" t="s">
        <v>2221</v>
      </c>
      <c r="H704" s="205" t="s">
        <v>2797</v>
      </c>
      <c r="I704" s="205" t="s">
        <v>819</v>
      </c>
      <c r="J704" s="205" t="s">
        <v>983</v>
      </c>
    </row>
    <row r="705" spans="1:10" hidden="1" x14ac:dyDescent="0.2">
      <c r="A705" s="205" t="s">
        <v>168</v>
      </c>
      <c r="B705" s="205" t="str">
        <f t="shared" si="10"/>
        <v>40001654-EJECUCION</v>
      </c>
      <c r="C705" s="205" t="s">
        <v>603</v>
      </c>
      <c r="D705" s="205" t="s">
        <v>33</v>
      </c>
      <c r="E705" s="205">
        <v>77463</v>
      </c>
      <c r="F705" s="205" t="s">
        <v>245</v>
      </c>
      <c r="G705" s="205" t="s">
        <v>818</v>
      </c>
      <c r="H705" s="205" t="s">
        <v>2797</v>
      </c>
      <c r="I705" s="205" t="s">
        <v>286</v>
      </c>
      <c r="J705" s="205" t="s">
        <v>1224</v>
      </c>
    </row>
    <row r="706" spans="1:10" hidden="1" x14ac:dyDescent="0.2">
      <c r="A706" s="205" t="s">
        <v>168</v>
      </c>
      <c r="B706" s="205" t="str">
        <f t="shared" si="10"/>
        <v>30083335-EJECUCION</v>
      </c>
      <c r="C706" s="205" t="s">
        <v>263</v>
      </c>
      <c r="D706" s="205" t="s">
        <v>39</v>
      </c>
      <c r="E706" s="205">
        <v>48936486</v>
      </c>
      <c r="F706" s="205" t="s">
        <v>814</v>
      </c>
      <c r="G706" s="205" t="s">
        <v>958</v>
      </c>
      <c r="H706" s="205" t="s">
        <v>8</v>
      </c>
      <c r="I706" s="205" t="s">
        <v>274</v>
      </c>
      <c r="J706" s="205" t="s">
        <v>1225</v>
      </c>
    </row>
    <row r="707" spans="1:10" hidden="1" x14ac:dyDescent="0.2">
      <c r="A707" s="205" t="s">
        <v>168</v>
      </c>
      <c r="B707" s="205" t="str">
        <f t="shared" ref="B707:B770" si="11">CONCATENATE(MID(J707,1,8),"-",A707)</f>
        <v>30083335-EJECUCION</v>
      </c>
      <c r="C707" s="205" t="s">
        <v>263</v>
      </c>
      <c r="D707" s="205" t="s">
        <v>39</v>
      </c>
      <c r="E707" s="205">
        <v>2104184</v>
      </c>
      <c r="F707" s="205" t="s">
        <v>245</v>
      </c>
      <c r="G707" s="205" t="s">
        <v>818</v>
      </c>
      <c r="H707" s="205" t="s">
        <v>8</v>
      </c>
      <c r="I707" s="205" t="s">
        <v>274</v>
      </c>
      <c r="J707" s="205" t="s">
        <v>1225</v>
      </c>
    </row>
    <row r="708" spans="1:10" hidden="1" x14ac:dyDescent="0.2">
      <c r="A708" s="205" t="s">
        <v>168</v>
      </c>
      <c r="B708" s="205" t="str">
        <f t="shared" si="11"/>
        <v>40002944-EJECUCION</v>
      </c>
      <c r="C708" s="205" t="s">
        <v>2845</v>
      </c>
      <c r="D708" s="205" t="s">
        <v>7</v>
      </c>
      <c r="E708" s="205">
        <v>94605</v>
      </c>
      <c r="F708" s="205" t="s">
        <v>245</v>
      </c>
      <c r="G708" s="205" t="s">
        <v>818</v>
      </c>
      <c r="H708" s="205" t="s">
        <v>2797</v>
      </c>
      <c r="I708" s="205" t="s">
        <v>842</v>
      </c>
      <c r="J708" s="205" t="s">
        <v>1494</v>
      </c>
    </row>
    <row r="709" spans="1:10" hidden="1" x14ac:dyDescent="0.2">
      <c r="A709" s="205" t="s">
        <v>168</v>
      </c>
      <c r="B709" s="205" t="str">
        <f t="shared" si="11"/>
        <v>30102779-EJECUCION</v>
      </c>
      <c r="C709" s="205" t="s">
        <v>1226</v>
      </c>
      <c r="D709" s="205" t="s">
        <v>45</v>
      </c>
      <c r="E709" s="205">
        <v>582592</v>
      </c>
      <c r="F709" s="205" t="s">
        <v>245</v>
      </c>
      <c r="G709" s="205" t="s">
        <v>818</v>
      </c>
      <c r="H709" s="205" t="s">
        <v>8</v>
      </c>
      <c r="I709" s="205" t="s">
        <v>275</v>
      </c>
      <c r="J709" s="205" t="s">
        <v>1227</v>
      </c>
    </row>
    <row r="710" spans="1:10" hidden="1" x14ac:dyDescent="0.2">
      <c r="A710" s="205" t="s">
        <v>168</v>
      </c>
      <c r="B710" s="205" t="str">
        <f t="shared" si="11"/>
        <v>40003627-EJECUCION</v>
      </c>
      <c r="C710" s="205" t="s">
        <v>2846</v>
      </c>
      <c r="D710" s="205" t="s">
        <v>25</v>
      </c>
      <c r="E710" s="205">
        <v>275000</v>
      </c>
      <c r="F710" s="205" t="s">
        <v>245</v>
      </c>
      <c r="G710" s="205" t="s">
        <v>818</v>
      </c>
      <c r="H710" s="205" t="s">
        <v>2797</v>
      </c>
      <c r="I710" s="205" t="s">
        <v>912</v>
      </c>
      <c r="J710" s="205" t="s">
        <v>2847</v>
      </c>
    </row>
    <row r="711" spans="1:10" hidden="1" x14ac:dyDescent="0.2">
      <c r="A711" s="205" t="s">
        <v>168</v>
      </c>
      <c r="B711" s="205" t="str">
        <f t="shared" si="11"/>
        <v>30283474-EJECUCION</v>
      </c>
      <c r="C711" s="205" t="s">
        <v>1228</v>
      </c>
      <c r="D711" s="205" t="s">
        <v>871</v>
      </c>
      <c r="E711" s="205">
        <v>22481047</v>
      </c>
      <c r="F711" s="205" t="s">
        <v>814</v>
      </c>
      <c r="G711" s="205" t="s">
        <v>892</v>
      </c>
      <c r="H711" s="205" t="s">
        <v>8</v>
      </c>
      <c r="I711" s="205" t="s">
        <v>275</v>
      </c>
      <c r="J711" s="205" t="s">
        <v>1229</v>
      </c>
    </row>
    <row r="712" spans="1:10" hidden="1" x14ac:dyDescent="0.2">
      <c r="A712" s="205" t="s">
        <v>168</v>
      </c>
      <c r="B712" s="205" t="str">
        <f t="shared" si="11"/>
        <v>40002461-EJECUCION</v>
      </c>
      <c r="C712" s="205" t="s">
        <v>1240</v>
      </c>
      <c r="D712" s="205" t="s">
        <v>871</v>
      </c>
      <c r="E712" s="205">
        <v>216634</v>
      </c>
      <c r="F712" s="205" t="s">
        <v>814</v>
      </c>
      <c r="G712" s="205" t="s">
        <v>1241</v>
      </c>
      <c r="H712" s="205" t="s">
        <v>2797</v>
      </c>
      <c r="I712" s="205" t="s">
        <v>912</v>
      </c>
      <c r="J712" s="205" t="s">
        <v>1242</v>
      </c>
    </row>
    <row r="713" spans="1:10" hidden="1" x14ac:dyDescent="0.2">
      <c r="A713" s="205" t="s">
        <v>168</v>
      </c>
      <c r="B713" s="205" t="str">
        <f t="shared" si="11"/>
        <v>30092386-EJECUCION</v>
      </c>
      <c r="C713" s="205" t="s">
        <v>1243</v>
      </c>
      <c r="D713" s="205" t="s">
        <v>289</v>
      </c>
      <c r="E713" s="205">
        <v>81691</v>
      </c>
      <c r="F713" s="205" t="s">
        <v>245</v>
      </c>
      <c r="G713" s="205" t="s">
        <v>818</v>
      </c>
      <c r="H713" s="205" t="s">
        <v>2797</v>
      </c>
      <c r="I713" s="205" t="s">
        <v>819</v>
      </c>
      <c r="J713" s="205" t="s">
        <v>1244</v>
      </c>
    </row>
    <row r="714" spans="1:10" hidden="1" x14ac:dyDescent="0.2">
      <c r="A714" s="205" t="s">
        <v>168</v>
      </c>
      <c r="B714" s="205" t="str">
        <f t="shared" si="11"/>
        <v>40000927-EJECUCION</v>
      </c>
      <c r="C714" s="205" t="s">
        <v>1245</v>
      </c>
      <c r="D714" s="205" t="s">
        <v>33</v>
      </c>
      <c r="E714" s="205">
        <v>557554</v>
      </c>
      <c r="F714" s="205" t="s">
        <v>814</v>
      </c>
      <c r="G714" s="205" t="s">
        <v>825</v>
      </c>
      <c r="H714" s="205" t="s">
        <v>8</v>
      </c>
      <c r="I714" s="205" t="s">
        <v>826</v>
      </c>
      <c r="J714" s="205" t="s">
        <v>1246</v>
      </c>
    </row>
    <row r="715" spans="1:10" hidden="1" x14ac:dyDescent="0.2">
      <c r="A715" s="205" t="s">
        <v>168</v>
      </c>
      <c r="B715" s="205" t="str">
        <f t="shared" si="11"/>
        <v>30092135-EJECUCION</v>
      </c>
      <c r="C715" s="205" t="s">
        <v>1247</v>
      </c>
      <c r="D715" s="205" t="s">
        <v>37</v>
      </c>
      <c r="E715" s="205">
        <v>82390</v>
      </c>
      <c r="F715" s="205" t="s">
        <v>814</v>
      </c>
      <c r="G715" s="205" t="s">
        <v>1132</v>
      </c>
      <c r="H715" s="205" t="s">
        <v>2797</v>
      </c>
      <c r="I715" s="205" t="s">
        <v>838</v>
      </c>
      <c r="J715" s="205" t="s">
        <v>1248</v>
      </c>
    </row>
    <row r="716" spans="1:10" hidden="1" x14ac:dyDescent="0.2">
      <c r="A716" s="205" t="s">
        <v>168</v>
      </c>
      <c r="B716" s="205" t="str">
        <f t="shared" si="11"/>
        <v>20194077-EJECUCION</v>
      </c>
      <c r="C716" s="205" t="s">
        <v>1249</v>
      </c>
      <c r="D716" s="205" t="s">
        <v>31</v>
      </c>
      <c r="E716" s="205">
        <v>3338033</v>
      </c>
      <c r="F716" s="205" t="s">
        <v>814</v>
      </c>
      <c r="G716" s="205" t="s">
        <v>901</v>
      </c>
      <c r="H716" s="205" t="s">
        <v>8</v>
      </c>
      <c r="I716" s="205" t="s">
        <v>902</v>
      </c>
      <c r="J716" s="205" t="s">
        <v>1250</v>
      </c>
    </row>
    <row r="717" spans="1:10" hidden="1" x14ac:dyDescent="0.2">
      <c r="A717" s="205" t="s">
        <v>168</v>
      </c>
      <c r="B717" s="205" t="str">
        <f t="shared" si="11"/>
        <v>30136184-EJECUCION</v>
      </c>
      <c r="C717" s="205" t="s">
        <v>1230</v>
      </c>
      <c r="D717" s="205" t="s">
        <v>2797</v>
      </c>
      <c r="E717" s="205">
        <v>365054</v>
      </c>
      <c r="F717" s="205" t="s">
        <v>814</v>
      </c>
      <c r="G717" s="205" t="s">
        <v>1231</v>
      </c>
      <c r="H717" s="205" t="s">
        <v>2797</v>
      </c>
      <c r="I717" s="205" t="s">
        <v>275</v>
      </c>
      <c r="J717" s="205" t="s">
        <v>1232</v>
      </c>
    </row>
    <row r="718" spans="1:10" hidden="1" x14ac:dyDescent="0.2">
      <c r="A718" s="205" t="s">
        <v>168</v>
      </c>
      <c r="B718" s="205" t="str">
        <f t="shared" si="11"/>
        <v>40000416-EJECUCION</v>
      </c>
      <c r="C718" s="205" t="s">
        <v>824</v>
      </c>
      <c r="D718" s="205" t="s">
        <v>28</v>
      </c>
      <c r="E718" s="205">
        <v>883043</v>
      </c>
      <c r="F718" s="205" t="s">
        <v>814</v>
      </c>
      <c r="G718" s="205" t="s">
        <v>825</v>
      </c>
      <c r="H718" s="205" t="s">
        <v>8</v>
      </c>
      <c r="I718" s="205" t="s">
        <v>826</v>
      </c>
      <c r="J718" s="205" t="s">
        <v>827</v>
      </c>
    </row>
    <row r="719" spans="1:10" hidden="1" x14ac:dyDescent="0.2">
      <c r="A719" s="205" t="s">
        <v>168</v>
      </c>
      <c r="B719" s="205" t="str">
        <f t="shared" si="11"/>
        <v>30199074-EJECUCION</v>
      </c>
      <c r="C719" s="205" t="s">
        <v>1216</v>
      </c>
      <c r="D719" s="205" t="s">
        <v>871</v>
      </c>
      <c r="E719" s="205">
        <v>1854634</v>
      </c>
      <c r="F719" s="205" t="s">
        <v>245</v>
      </c>
      <c r="G719" s="205" t="s">
        <v>818</v>
      </c>
      <c r="H719" s="205" t="s">
        <v>8</v>
      </c>
      <c r="I719" s="205" t="s">
        <v>912</v>
      </c>
      <c r="J719" s="205" t="s">
        <v>1217</v>
      </c>
    </row>
    <row r="720" spans="1:10" hidden="1" x14ac:dyDescent="0.2">
      <c r="A720" s="205" t="s">
        <v>168</v>
      </c>
      <c r="B720" s="205" t="str">
        <f t="shared" si="11"/>
        <v>30482470-EJECUCION</v>
      </c>
      <c r="C720" s="205" t="s">
        <v>1218</v>
      </c>
      <c r="D720" s="205" t="s">
        <v>7</v>
      </c>
      <c r="E720" s="205">
        <v>94662</v>
      </c>
      <c r="F720" s="205" t="s">
        <v>245</v>
      </c>
      <c r="G720" s="205" t="s">
        <v>818</v>
      </c>
      <c r="H720" s="205" t="s">
        <v>2797</v>
      </c>
      <c r="I720" s="205" t="s">
        <v>838</v>
      </c>
      <c r="J720" s="205" t="s">
        <v>1219</v>
      </c>
    </row>
    <row r="721" spans="1:10" hidden="1" x14ac:dyDescent="0.2">
      <c r="A721" s="205" t="s">
        <v>168</v>
      </c>
      <c r="B721" s="205" t="str">
        <f t="shared" si="11"/>
        <v>30488518-EJECUCION</v>
      </c>
      <c r="C721" s="205" t="s">
        <v>836</v>
      </c>
      <c r="D721" s="205" t="s">
        <v>43</v>
      </c>
      <c r="E721" s="205">
        <v>49248</v>
      </c>
      <c r="F721" s="205" t="s">
        <v>245</v>
      </c>
      <c r="G721" s="205" t="s">
        <v>818</v>
      </c>
      <c r="H721" s="205" t="s">
        <v>2797</v>
      </c>
      <c r="I721" s="205" t="s">
        <v>286</v>
      </c>
      <c r="J721" s="205" t="s">
        <v>837</v>
      </c>
    </row>
    <row r="722" spans="1:10" hidden="1" x14ac:dyDescent="0.2">
      <c r="A722" s="205" t="s">
        <v>168</v>
      </c>
      <c r="B722" s="205" t="str">
        <f t="shared" si="11"/>
        <v>30087299-EJECUCION</v>
      </c>
      <c r="C722" s="205" t="s">
        <v>156</v>
      </c>
      <c r="D722" s="205" t="s">
        <v>24</v>
      </c>
      <c r="E722" s="205">
        <v>1166013</v>
      </c>
      <c r="F722" s="205" t="s">
        <v>245</v>
      </c>
      <c r="G722" s="205" t="s">
        <v>818</v>
      </c>
      <c r="H722" s="205" t="s">
        <v>8</v>
      </c>
      <c r="I722" s="205" t="s">
        <v>838</v>
      </c>
      <c r="J722" s="205" t="s">
        <v>753</v>
      </c>
    </row>
    <row r="723" spans="1:10" hidden="1" x14ac:dyDescent="0.2">
      <c r="A723" s="205" t="s">
        <v>168</v>
      </c>
      <c r="B723" s="205" t="str">
        <f t="shared" si="11"/>
        <v>30395727-EJECUCION</v>
      </c>
      <c r="C723" s="205" t="s">
        <v>839</v>
      </c>
      <c r="D723" s="205" t="s">
        <v>36</v>
      </c>
      <c r="E723" s="205">
        <v>581176</v>
      </c>
      <c r="F723" s="205" t="s">
        <v>245</v>
      </c>
      <c r="G723" s="205" t="s">
        <v>818</v>
      </c>
      <c r="H723" s="205" t="s">
        <v>8</v>
      </c>
      <c r="I723" s="205" t="s">
        <v>826</v>
      </c>
      <c r="J723" s="205" t="s">
        <v>840</v>
      </c>
    </row>
    <row r="724" spans="1:10" hidden="1" x14ac:dyDescent="0.2">
      <c r="A724" s="205" t="s">
        <v>168</v>
      </c>
      <c r="B724" s="205" t="str">
        <f t="shared" si="11"/>
        <v>30325327-EJECUCION</v>
      </c>
      <c r="C724" s="205" t="s">
        <v>841</v>
      </c>
      <c r="D724" s="205" t="s">
        <v>2797</v>
      </c>
      <c r="E724" s="205">
        <v>159172</v>
      </c>
      <c r="F724" s="205" t="s">
        <v>245</v>
      </c>
      <c r="G724" s="205" t="s">
        <v>818</v>
      </c>
      <c r="H724" s="205" t="s">
        <v>2797</v>
      </c>
      <c r="I724" s="205" t="s">
        <v>842</v>
      </c>
      <c r="J724" s="205" t="s">
        <v>843</v>
      </c>
    </row>
    <row r="725" spans="1:10" hidden="1" x14ac:dyDescent="0.2">
      <c r="A725" s="205" t="s">
        <v>9</v>
      </c>
      <c r="B725" s="205" t="str">
        <f t="shared" si="11"/>
        <v>30131861-DISEÑO</v>
      </c>
      <c r="C725" s="205" t="s">
        <v>813</v>
      </c>
      <c r="D725" s="205" t="s">
        <v>2797</v>
      </c>
      <c r="E725" s="205">
        <v>438622</v>
      </c>
      <c r="F725" s="205" t="s">
        <v>814</v>
      </c>
      <c r="G725" s="205" t="s">
        <v>815</v>
      </c>
      <c r="H725" s="205" t="s">
        <v>8</v>
      </c>
      <c r="I725" s="205" t="s">
        <v>275</v>
      </c>
      <c r="J725" s="205" t="s">
        <v>816</v>
      </c>
    </row>
    <row r="726" spans="1:10" hidden="1" x14ac:dyDescent="0.2">
      <c r="A726" s="205" t="s">
        <v>168</v>
      </c>
      <c r="B726" s="205" t="str">
        <f t="shared" si="11"/>
        <v>30463407-EJECUCION</v>
      </c>
      <c r="C726" s="205" t="s">
        <v>817</v>
      </c>
      <c r="D726" s="205" t="s">
        <v>289</v>
      </c>
      <c r="E726" s="205">
        <v>257108</v>
      </c>
      <c r="F726" s="205" t="s">
        <v>245</v>
      </c>
      <c r="G726" s="205" t="s">
        <v>818</v>
      </c>
      <c r="H726" s="205" t="s">
        <v>8</v>
      </c>
      <c r="I726" s="205" t="s">
        <v>819</v>
      </c>
      <c r="J726" s="205" t="s">
        <v>820</v>
      </c>
    </row>
    <row r="727" spans="1:10" hidden="1" x14ac:dyDescent="0.2">
      <c r="A727" s="205" t="s">
        <v>168</v>
      </c>
      <c r="B727" s="205" t="str">
        <f t="shared" si="11"/>
        <v>30482581-EJECUCION</v>
      </c>
      <c r="C727" s="205" t="s">
        <v>821</v>
      </c>
      <c r="D727" s="205" t="s">
        <v>36</v>
      </c>
      <c r="E727" s="205">
        <v>61560</v>
      </c>
      <c r="F727" s="205" t="s">
        <v>245</v>
      </c>
      <c r="G727" s="205" t="s">
        <v>818</v>
      </c>
      <c r="H727" s="205" t="s">
        <v>2797</v>
      </c>
      <c r="I727" s="205" t="s">
        <v>822</v>
      </c>
      <c r="J727" s="205" t="s">
        <v>823</v>
      </c>
    </row>
    <row r="728" spans="1:10" hidden="1" x14ac:dyDescent="0.2">
      <c r="A728" s="205" t="s">
        <v>168</v>
      </c>
      <c r="B728" s="205" t="str">
        <f t="shared" si="11"/>
        <v>30484893-EJECUCION</v>
      </c>
      <c r="C728" s="205" t="s">
        <v>847</v>
      </c>
      <c r="D728" s="205" t="s">
        <v>35</v>
      </c>
      <c r="E728" s="205">
        <v>80000</v>
      </c>
      <c r="F728" s="205" t="s">
        <v>245</v>
      </c>
      <c r="G728" s="205" t="s">
        <v>818</v>
      </c>
      <c r="H728" s="205" t="s">
        <v>2797</v>
      </c>
      <c r="I728" s="205" t="s">
        <v>845</v>
      </c>
      <c r="J728" s="205" t="s">
        <v>848</v>
      </c>
    </row>
    <row r="729" spans="1:10" hidden="1" x14ac:dyDescent="0.2">
      <c r="A729" s="205" t="s">
        <v>168</v>
      </c>
      <c r="B729" s="205" t="str">
        <f t="shared" si="11"/>
        <v>40000502-EJECUCION</v>
      </c>
      <c r="C729" s="205" t="s">
        <v>828</v>
      </c>
      <c r="D729" s="205" t="s">
        <v>33</v>
      </c>
      <c r="E729" s="205">
        <v>822403</v>
      </c>
      <c r="F729" s="205" t="s">
        <v>814</v>
      </c>
      <c r="G729" s="205" t="s">
        <v>825</v>
      </c>
      <c r="H729" s="205" t="s">
        <v>8</v>
      </c>
      <c r="I729" s="205" t="s">
        <v>826</v>
      </c>
      <c r="J729" s="205" t="s">
        <v>829</v>
      </c>
    </row>
    <row r="730" spans="1:10" hidden="1" x14ac:dyDescent="0.2">
      <c r="A730" s="205" t="s">
        <v>168</v>
      </c>
      <c r="B730" s="205" t="str">
        <f t="shared" si="11"/>
        <v>30101055-EJECUCION</v>
      </c>
      <c r="C730" s="205" t="s">
        <v>860</v>
      </c>
      <c r="D730" s="205" t="s">
        <v>40</v>
      </c>
      <c r="E730" s="205">
        <v>5491909</v>
      </c>
      <c r="F730" s="205" t="s">
        <v>245</v>
      </c>
      <c r="G730" s="205" t="s">
        <v>818</v>
      </c>
      <c r="H730" s="205" t="s">
        <v>2797</v>
      </c>
      <c r="I730" s="205" t="s">
        <v>826</v>
      </c>
      <c r="J730" s="205" t="s">
        <v>861</v>
      </c>
    </row>
    <row r="731" spans="1:10" hidden="1" x14ac:dyDescent="0.2">
      <c r="A731" s="205" t="s">
        <v>168</v>
      </c>
      <c r="B731" s="205" t="str">
        <f t="shared" si="11"/>
        <v>30072372-EJECUCION</v>
      </c>
      <c r="C731" s="205" t="s">
        <v>862</v>
      </c>
      <c r="D731" s="205" t="s">
        <v>45</v>
      </c>
      <c r="E731" s="205">
        <v>3868149</v>
      </c>
      <c r="F731" s="205" t="s">
        <v>245</v>
      </c>
      <c r="G731" s="205" t="s">
        <v>818</v>
      </c>
      <c r="H731" s="205" t="s">
        <v>8</v>
      </c>
      <c r="I731" s="205" t="s">
        <v>822</v>
      </c>
      <c r="J731" s="205" t="s">
        <v>863</v>
      </c>
    </row>
    <row r="732" spans="1:10" hidden="1" x14ac:dyDescent="0.2">
      <c r="A732" s="205" t="s">
        <v>168</v>
      </c>
      <c r="B732" s="205" t="str">
        <f t="shared" si="11"/>
        <v>30135711-EJECUCION</v>
      </c>
      <c r="C732" s="205" t="s">
        <v>864</v>
      </c>
      <c r="D732" s="205" t="s">
        <v>7</v>
      </c>
      <c r="E732" s="205">
        <v>151972</v>
      </c>
      <c r="F732" s="205" t="s">
        <v>245</v>
      </c>
      <c r="G732" s="205" t="s">
        <v>818</v>
      </c>
      <c r="H732" s="205" t="s">
        <v>8</v>
      </c>
      <c r="I732" s="205" t="s">
        <v>286</v>
      </c>
      <c r="J732" s="205" t="s">
        <v>865</v>
      </c>
    </row>
    <row r="733" spans="1:10" hidden="1" x14ac:dyDescent="0.2">
      <c r="A733" s="205" t="s">
        <v>168</v>
      </c>
      <c r="B733" s="205" t="str">
        <f t="shared" si="11"/>
        <v>30077481-EJECUCION</v>
      </c>
      <c r="C733" s="205" t="s">
        <v>938</v>
      </c>
      <c r="D733" s="205" t="s">
        <v>29</v>
      </c>
      <c r="E733" s="205">
        <v>1906618</v>
      </c>
      <c r="F733" s="205" t="s">
        <v>245</v>
      </c>
      <c r="G733" s="205" t="s">
        <v>818</v>
      </c>
      <c r="H733" s="205" t="s">
        <v>8</v>
      </c>
      <c r="I733" s="205" t="s">
        <v>822</v>
      </c>
      <c r="J733" s="205" t="s">
        <v>746</v>
      </c>
    </row>
    <row r="734" spans="1:10" hidden="1" x14ac:dyDescent="0.2">
      <c r="A734" s="205" t="s">
        <v>168</v>
      </c>
      <c r="B734" s="205" t="str">
        <f t="shared" si="11"/>
        <v>30440174-EJECUCION</v>
      </c>
      <c r="C734" s="205" t="s">
        <v>939</v>
      </c>
      <c r="D734" s="205" t="s">
        <v>871</v>
      </c>
      <c r="E734" s="205">
        <v>451544</v>
      </c>
      <c r="F734" s="205" t="s">
        <v>245</v>
      </c>
      <c r="G734" s="205" t="s">
        <v>818</v>
      </c>
      <c r="H734" s="205" t="s">
        <v>2797</v>
      </c>
      <c r="I734" s="205" t="s">
        <v>822</v>
      </c>
      <c r="J734" s="205" t="s">
        <v>940</v>
      </c>
    </row>
    <row r="735" spans="1:10" hidden="1" x14ac:dyDescent="0.2">
      <c r="A735" s="205" t="s">
        <v>168</v>
      </c>
      <c r="B735" s="205" t="str">
        <f t="shared" si="11"/>
        <v>30342025-EJECUCION</v>
      </c>
      <c r="C735" s="205" t="s">
        <v>844</v>
      </c>
      <c r="D735" s="205" t="s">
        <v>2797</v>
      </c>
      <c r="E735" s="205">
        <v>250892</v>
      </c>
      <c r="F735" s="205" t="s">
        <v>245</v>
      </c>
      <c r="G735" s="205" t="s">
        <v>818</v>
      </c>
      <c r="H735" s="205" t="s">
        <v>2797</v>
      </c>
      <c r="I735" s="205" t="s">
        <v>845</v>
      </c>
      <c r="J735" s="205" t="s">
        <v>846</v>
      </c>
    </row>
    <row r="736" spans="1:10" hidden="1" x14ac:dyDescent="0.2">
      <c r="A736" s="205" t="s">
        <v>168</v>
      </c>
      <c r="B736" s="205" t="str">
        <f t="shared" si="11"/>
        <v>30399945-EJECUCION</v>
      </c>
      <c r="C736" s="205" t="s">
        <v>875</v>
      </c>
      <c r="D736" s="205" t="s">
        <v>29</v>
      </c>
      <c r="E736" s="205">
        <v>1003959</v>
      </c>
      <c r="F736" s="205" t="s">
        <v>245</v>
      </c>
      <c r="G736" s="205" t="s">
        <v>818</v>
      </c>
      <c r="H736" s="205" t="s">
        <v>2797</v>
      </c>
      <c r="I736" s="205" t="s">
        <v>286</v>
      </c>
      <c r="J736" s="205" t="s">
        <v>876</v>
      </c>
    </row>
    <row r="737" spans="1:10" hidden="1" x14ac:dyDescent="0.2">
      <c r="A737" s="205" t="s">
        <v>9</v>
      </c>
      <c r="B737" s="205" t="str">
        <f t="shared" si="11"/>
        <v>30129912-DISEÑO</v>
      </c>
      <c r="C737" s="205" t="s">
        <v>877</v>
      </c>
      <c r="D737" s="205" t="s">
        <v>36</v>
      </c>
      <c r="E737" s="205">
        <v>83785</v>
      </c>
      <c r="F737" s="205" t="s">
        <v>245</v>
      </c>
      <c r="G737" s="205" t="s">
        <v>818</v>
      </c>
      <c r="H737" s="205" t="s">
        <v>142</v>
      </c>
      <c r="I737" s="205" t="s">
        <v>286</v>
      </c>
      <c r="J737" s="205" t="s">
        <v>878</v>
      </c>
    </row>
    <row r="738" spans="1:10" hidden="1" x14ac:dyDescent="0.2">
      <c r="A738" s="205" t="s">
        <v>168</v>
      </c>
      <c r="B738" s="205" t="str">
        <f t="shared" si="11"/>
        <v>30137060-EJECUCION</v>
      </c>
      <c r="C738" s="205" t="s">
        <v>880</v>
      </c>
      <c r="D738" s="205" t="s">
        <v>2797</v>
      </c>
      <c r="E738" s="205">
        <v>1285178</v>
      </c>
      <c r="F738" s="205" t="s">
        <v>245</v>
      </c>
      <c r="G738" s="205" t="s">
        <v>818</v>
      </c>
      <c r="H738" s="205" t="s">
        <v>2797</v>
      </c>
      <c r="I738" s="205" t="s">
        <v>842</v>
      </c>
      <c r="J738" s="205" t="s">
        <v>881</v>
      </c>
    </row>
    <row r="739" spans="1:10" hidden="1" x14ac:dyDescent="0.2">
      <c r="A739" s="205" t="s">
        <v>168</v>
      </c>
      <c r="B739" s="205" t="str">
        <f t="shared" si="11"/>
        <v>30371674-EJECUCION</v>
      </c>
      <c r="C739" s="205" t="s">
        <v>370</v>
      </c>
      <c r="D739" s="205" t="s">
        <v>44</v>
      </c>
      <c r="E739" s="205">
        <v>2400000</v>
      </c>
      <c r="F739" s="205" t="s">
        <v>245</v>
      </c>
      <c r="G739" s="205" t="s">
        <v>818</v>
      </c>
      <c r="H739" s="205" t="s">
        <v>8</v>
      </c>
      <c r="I739" s="205" t="s">
        <v>275</v>
      </c>
      <c r="J739" s="205" t="s">
        <v>2216</v>
      </c>
    </row>
    <row r="740" spans="1:10" hidden="1" x14ac:dyDescent="0.2">
      <c r="A740" s="205" t="s">
        <v>168</v>
      </c>
      <c r="B740" s="205" t="str">
        <f t="shared" si="11"/>
        <v>40000312-EJECUCION</v>
      </c>
      <c r="C740" s="205" t="s">
        <v>849</v>
      </c>
      <c r="D740" s="205" t="s">
        <v>43</v>
      </c>
      <c r="E740" s="205">
        <v>81321</v>
      </c>
      <c r="F740" s="205" t="s">
        <v>245</v>
      </c>
      <c r="G740" s="205" t="s">
        <v>818</v>
      </c>
      <c r="H740" s="205" t="s">
        <v>2797</v>
      </c>
      <c r="I740" s="205" t="s">
        <v>845</v>
      </c>
      <c r="J740" s="205" t="s">
        <v>850</v>
      </c>
    </row>
    <row r="741" spans="1:10" hidden="1" x14ac:dyDescent="0.2">
      <c r="A741" s="205" t="s">
        <v>168</v>
      </c>
      <c r="B741" s="205" t="str">
        <f t="shared" si="11"/>
        <v>30427023-EJECUCION</v>
      </c>
      <c r="C741" s="205" t="s">
        <v>851</v>
      </c>
      <c r="D741" s="205" t="s">
        <v>29</v>
      </c>
      <c r="E741" s="205">
        <v>562195</v>
      </c>
      <c r="F741" s="205" t="s">
        <v>245</v>
      </c>
      <c r="G741" s="205" t="s">
        <v>818</v>
      </c>
      <c r="H741" s="205" t="s">
        <v>2797</v>
      </c>
      <c r="I741" s="205" t="s">
        <v>822</v>
      </c>
      <c r="J741" s="205" t="s">
        <v>748</v>
      </c>
    </row>
    <row r="742" spans="1:10" hidden="1" x14ac:dyDescent="0.2">
      <c r="A742" s="205" t="s">
        <v>168</v>
      </c>
      <c r="B742" s="205" t="str">
        <f t="shared" si="11"/>
        <v>40000844-EJECUCION</v>
      </c>
      <c r="C742" s="205" t="s">
        <v>852</v>
      </c>
      <c r="D742" s="205" t="s">
        <v>2797</v>
      </c>
      <c r="E742" s="205">
        <v>66224</v>
      </c>
      <c r="F742" s="205" t="s">
        <v>245</v>
      </c>
      <c r="G742" s="205" t="s">
        <v>818</v>
      </c>
      <c r="H742" s="205" t="s">
        <v>2797</v>
      </c>
      <c r="I742" s="205" t="s">
        <v>342</v>
      </c>
      <c r="J742" s="205" t="s">
        <v>853</v>
      </c>
    </row>
    <row r="743" spans="1:10" hidden="1" x14ac:dyDescent="0.2">
      <c r="A743" s="205" t="s">
        <v>168</v>
      </c>
      <c r="B743" s="205" t="str">
        <f t="shared" si="11"/>
        <v>20113818-EJECUCION</v>
      </c>
      <c r="C743" s="205" t="s">
        <v>854</v>
      </c>
      <c r="D743" s="205" t="s">
        <v>855</v>
      </c>
      <c r="E743" s="205">
        <v>28791420</v>
      </c>
      <c r="F743" s="205" t="s">
        <v>814</v>
      </c>
      <c r="G743" s="205" t="s">
        <v>815</v>
      </c>
      <c r="H743" s="205" t="s">
        <v>2797</v>
      </c>
      <c r="I743" s="205" t="s">
        <v>275</v>
      </c>
      <c r="J743" s="205" t="s">
        <v>856</v>
      </c>
    </row>
    <row r="744" spans="1:10" hidden="1" x14ac:dyDescent="0.2">
      <c r="A744" s="205" t="s">
        <v>9</v>
      </c>
      <c r="B744" s="205" t="str">
        <f t="shared" si="11"/>
        <v>30412923-DISEÑO</v>
      </c>
      <c r="C744" s="205" t="s">
        <v>857</v>
      </c>
      <c r="D744" s="205" t="s">
        <v>858</v>
      </c>
      <c r="E744" s="205">
        <v>4881</v>
      </c>
      <c r="F744" s="205" t="s">
        <v>245</v>
      </c>
      <c r="G744" s="205" t="s">
        <v>818</v>
      </c>
      <c r="H744" s="205" t="s">
        <v>2797</v>
      </c>
      <c r="I744" s="205" t="s">
        <v>274</v>
      </c>
      <c r="J744" s="205" t="s">
        <v>859</v>
      </c>
    </row>
    <row r="745" spans="1:10" hidden="1" x14ac:dyDescent="0.2">
      <c r="A745" s="205" t="s">
        <v>168</v>
      </c>
      <c r="B745" s="205" t="str">
        <f t="shared" si="11"/>
        <v>30115252-EJECUCION</v>
      </c>
      <c r="C745" s="205" t="s">
        <v>776</v>
      </c>
      <c r="D745" s="205" t="s">
        <v>33</v>
      </c>
      <c r="E745" s="205">
        <v>461204</v>
      </c>
      <c r="F745" s="205" t="s">
        <v>245</v>
      </c>
      <c r="G745" s="205" t="s">
        <v>818</v>
      </c>
      <c r="H745" s="205" t="s">
        <v>8</v>
      </c>
      <c r="I745" s="205" t="s">
        <v>826</v>
      </c>
      <c r="J745" s="205" t="s">
        <v>941</v>
      </c>
    </row>
    <row r="746" spans="1:10" hidden="1" x14ac:dyDescent="0.2">
      <c r="A746" s="205" t="s">
        <v>168</v>
      </c>
      <c r="B746" s="205" t="str">
        <f t="shared" si="11"/>
        <v>30137590-EJECUCION</v>
      </c>
      <c r="C746" s="205" t="s">
        <v>962</v>
      </c>
      <c r="D746" s="205" t="s">
        <v>2797</v>
      </c>
      <c r="E746" s="205">
        <v>6112829</v>
      </c>
      <c r="F746" s="205" t="s">
        <v>814</v>
      </c>
      <c r="G746" s="205" t="s">
        <v>815</v>
      </c>
      <c r="H746" s="205" t="s">
        <v>8</v>
      </c>
      <c r="I746" s="205" t="s">
        <v>275</v>
      </c>
      <c r="J746" s="205" t="s">
        <v>963</v>
      </c>
    </row>
    <row r="747" spans="1:10" hidden="1" x14ac:dyDescent="0.2">
      <c r="A747" s="205" t="s">
        <v>9</v>
      </c>
      <c r="B747" s="205" t="str">
        <f t="shared" si="11"/>
        <v>30219228-DISEÑO</v>
      </c>
      <c r="C747" s="205" t="s">
        <v>534</v>
      </c>
      <c r="D747" s="205" t="s">
        <v>27</v>
      </c>
      <c r="E747" s="205">
        <v>97871</v>
      </c>
      <c r="F747" s="205" t="s">
        <v>245</v>
      </c>
      <c r="G747" s="205" t="s">
        <v>818</v>
      </c>
      <c r="H747" s="205" t="s">
        <v>8</v>
      </c>
      <c r="I747" s="205" t="s">
        <v>274</v>
      </c>
      <c r="J747" s="205" t="s">
        <v>730</v>
      </c>
    </row>
    <row r="748" spans="1:10" hidden="1" x14ac:dyDescent="0.2">
      <c r="A748" s="205" t="s">
        <v>168</v>
      </c>
      <c r="B748" s="205" t="str">
        <f t="shared" si="11"/>
        <v>30488314-EJECUCION</v>
      </c>
      <c r="C748" s="205" t="s">
        <v>911</v>
      </c>
      <c r="D748" s="205" t="s">
        <v>22</v>
      </c>
      <c r="E748" s="205">
        <v>41040</v>
      </c>
      <c r="F748" s="205" t="s">
        <v>245</v>
      </c>
      <c r="G748" s="205" t="s">
        <v>818</v>
      </c>
      <c r="H748" s="205" t="s">
        <v>2797</v>
      </c>
      <c r="I748" s="205" t="s">
        <v>912</v>
      </c>
      <c r="J748" s="205" t="s">
        <v>913</v>
      </c>
    </row>
    <row r="749" spans="1:10" hidden="1" x14ac:dyDescent="0.2">
      <c r="A749" s="205" t="s">
        <v>168</v>
      </c>
      <c r="B749" s="205" t="str">
        <f t="shared" si="11"/>
        <v>30134714-EJECUCION</v>
      </c>
      <c r="C749" s="205" t="s">
        <v>372</v>
      </c>
      <c r="D749" s="205" t="s">
        <v>26</v>
      </c>
      <c r="E749" s="205">
        <v>756660</v>
      </c>
      <c r="F749" s="205" t="s">
        <v>245</v>
      </c>
      <c r="G749" s="205" t="s">
        <v>818</v>
      </c>
      <c r="H749" s="205" t="s">
        <v>308</v>
      </c>
      <c r="I749" s="205" t="s">
        <v>912</v>
      </c>
      <c r="J749" s="205" t="s">
        <v>914</v>
      </c>
    </row>
    <row r="750" spans="1:10" hidden="1" x14ac:dyDescent="0.2">
      <c r="A750" s="205" t="s">
        <v>168</v>
      </c>
      <c r="B750" s="205" t="str">
        <f t="shared" si="11"/>
        <v>30487536-EJECUCION</v>
      </c>
      <c r="C750" s="205" t="s">
        <v>915</v>
      </c>
      <c r="D750" s="205" t="s">
        <v>38</v>
      </c>
      <c r="E750" s="205">
        <v>75000</v>
      </c>
      <c r="F750" s="205" t="s">
        <v>245</v>
      </c>
      <c r="G750" s="205" t="s">
        <v>818</v>
      </c>
      <c r="H750" s="205" t="s">
        <v>2797</v>
      </c>
      <c r="I750" s="205" t="s">
        <v>845</v>
      </c>
      <c r="J750" s="205" t="s">
        <v>916</v>
      </c>
    </row>
    <row r="751" spans="1:10" hidden="1" x14ac:dyDescent="0.2">
      <c r="A751" s="205" t="s">
        <v>168</v>
      </c>
      <c r="B751" s="205" t="str">
        <f t="shared" si="11"/>
        <v>30371175-EJECUCION</v>
      </c>
      <c r="C751" s="205" t="s">
        <v>882</v>
      </c>
      <c r="D751" s="205" t="s">
        <v>2797</v>
      </c>
      <c r="E751" s="205">
        <v>68955959</v>
      </c>
      <c r="F751" s="205" t="s">
        <v>814</v>
      </c>
      <c r="G751" s="205" t="s">
        <v>815</v>
      </c>
      <c r="H751" s="205" t="s">
        <v>2797</v>
      </c>
      <c r="I751" s="205" t="s">
        <v>275</v>
      </c>
      <c r="J751" s="205" t="s">
        <v>883</v>
      </c>
    </row>
    <row r="752" spans="1:10" hidden="1" x14ac:dyDescent="0.2">
      <c r="A752" s="205" t="s">
        <v>168</v>
      </c>
      <c r="B752" s="205" t="str">
        <f t="shared" si="11"/>
        <v>30094005-EJECUCION</v>
      </c>
      <c r="C752" s="205" t="s">
        <v>1809</v>
      </c>
      <c r="D752" s="205" t="s">
        <v>36</v>
      </c>
      <c r="E752" s="205">
        <v>759351</v>
      </c>
      <c r="F752" s="205" t="s">
        <v>245</v>
      </c>
      <c r="G752" s="205" t="s">
        <v>818</v>
      </c>
      <c r="H752" s="205" t="s">
        <v>8</v>
      </c>
      <c r="I752" s="205" t="s">
        <v>912</v>
      </c>
      <c r="J752" s="205" t="s">
        <v>1810</v>
      </c>
    </row>
    <row r="753" spans="1:10" hidden="1" x14ac:dyDescent="0.2">
      <c r="A753" s="205" t="s">
        <v>168</v>
      </c>
      <c r="B753" s="205" t="str">
        <f t="shared" si="11"/>
        <v>30110580-EJECUCION</v>
      </c>
      <c r="C753" s="205" t="s">
        <v>884</v>
      </c>
      <c r="D753" s="205" t="s">
        <v>289</v>
      </c>
      <c r="E753" s="205">
        <v>2906943</v>
      </c>
      <c r="F753" s="205" t="s">
        <v>245</v>
      </c>
      <c r="G753" s="205" t="s">
        <v>818</v>
      </c>
      <c r="H753" s="205" t="s">
        <v>8</v>
      </c>
      <c r="I753" s="205" t="s">
        <v>822</v>
      </c>
      <c r="J753" s="205" t="s">
        <v>885</v>
      </c>
    </row>
    <row r="754" spans="1:10" hidden="1" x14ac:dyDescent="0.2">
      <c r="A754" s="205" t="s">
        <v>168</v>
      </c>
      <c r="B754" s="205" t="str">
        <f t="shared" si="11"/>
        <v>40002380-EJECUCION</v>
      </c>
      <c r="C754" s="205" t="s">
        <v>832</v>
      </c>
      <c r="D754" s="205" t="s">
        <v>2797</v>
      </c>
      <c r="E754" s="205">
        <v>624879</v>
      </c>
      <c r="F754" s="205" t="s">
        <v>245</v>
      </c>
      <c r="G754" s="205" t="s">
        <v>818</v>
      </c>
      <c r="H754" s="205" t="s">
        <v>2797</v>
      </c>
      <c r="I754" s="205" t="s">
        <v>286</v>
      </c>
      <c r="J754" s="205" t="s">
        <v>833</v>
      </c>
    </row>
    <row r="755" spans="1:10" hidden="1" x14ac:dyDescent="0.2">
      <c r="A755" s="205" t="s">
        <v>168</v>
      </c>
      <c r="B755" s="205" t="str">
        <f t="shared" si="11"/>
        <v>20170733-EJECUCION</v>
      </c>
      <c r="C755" s="205" t="s">
        <v>834</v>
      </c>
      <c r="D755" s="205" t="s">
        <v>289</v>
      </c>
      <c r="E755" s="205">
        <v>120128</v>
      </c>
      <c r="F755" s="205" t="s">
        <v>245</v>
      </c>
      <c r="G755" s="205" t="s">
        <v>818</v>
      </c>
      <c r="H755" s="205" t="s">
        <v>8</v>
      </c>
      <c r="I755" s="205" t="s">
        <v>819</v>
      </c>
      <c r="J755" s="205" t="s">
        <v>835</v>
      </c>
    </row>
    <row r="756" spans="1:10" hidden="1" x14ac:dyDescent="0.2">
      <c r="A756" s="205" t="s">
        <v>168</v>
      </c>
      <c r="B756" s="205" t="str">
        <f t="shared" si="11"/>
        <v>30484262-EJECUCION</v>
      </c>
      <c r="C756" s="205" t="s">
        <v>402</v>
      </c>
      <c r="D756" s="205" t="s">
        <v>27</v>
      </c>
      <c r="E756" s="205">
        <v>373315</v>
      </c>
      <c r="F756" s="205" t="s">
        <v>245</v>
      </c>
      <c r="G756" s="205" t="s">
        <v>818</v>
      </c>
      <c r="H756" s="205" t="s">
        <v>2797</v>
      </c>
      <c r="I756" s="205" t="s">
        <v>826</v>
      </c>
      <c r="J756" s="205" t="s">
        <v>866</v>
      </c>
    </row>
    <row r="757" spans="1:10" hidden="1" x14ac:dyDescent="0.2">
      <c r="A757" s="205" t="s">
        <v>168</v>
      </c>
      <c r="B757" s="205" t="str">
        <f t="shared" si="11"/>
        <v>40000258-EJECUCION</v>
      </c>
      <c r="C757" s="205" t="s">
        <v>867</v>
      </c>
      <c r="D757" s="205" t="s">
        <v>27</v>
      </c>
      <c r="E757" s="205">
        <v>179999</v>
      </c>
      <c r="F757" s="205" t="s">
        <v>814</v>
      </c>
      <c r="G757" s="205" t="s">
        <v>868</v>
      </c>
      <c r="H757" s="205" t="s">
        <v>2797</v>
      </c>
      <c r="I757" s="205" t="s">
        <v>822</v>
      </c>
      <c r="J757" s="205" t="s">
        <v>869</v>
      </c>
    </row>
    <row r="758" spans="1:10" hidden="1" x14ac:dyDescent="0.2">
      <c r="A758" s="205" t="s">
        <v>168</v>
      </c>
      <c r="B758" s="205" t="str">
        <f t="shared" si="11"/>
        <v>20190549-EJECUCION</v>
      </c>
      <c r="C758" s="205" t="s">
        <v>870</v>
      </c>
      <c r="D758" s="205" t="s">
        <v>871</v>
      </c>
      <c r="E758" s="205">
        <v>4233231</v>
      </c>
      <c r="F758" s="205" t="s">
        <v>245</v>
      </c>
      <c r="G758" s="205" t="s">
        <v>818</v>
      </c>
      <c r="H758" s="205" t="s">
        <v>8</v>
      </c>
      <c r="I758" s="205" t="s">
        <v>274</v>
      </c>
      <c r="J758" s="205" t="s">
        <v>872</v>
      </c>
    </row>
    <row r="759" spans="1:10" hidden="1" x14ac:dyDescent="0.2">
      <c r="A759" s="205" t="s">
        <v>168</v>
      </c>
      <c r="B759" s="205" t="str">
        <f t="shared" si="11"/>
        <v>30487535-EJECUCION</v>
      </c>
      <c r="C759" s="205" t="s">
        <v>964</v>
      </c>
      <c r="D759" s="205" t="s">
        <v>31</v>
      </c>
      <c r="E759" s="205">
        <v>55000</v>
      </c>
      <c r="F759" s="205" t="s">
        <v>245</v>
      </c>
      <c r="G759" s="205" t="s">
        <v>818</v>
      </c>
      <c r="H759" s="205" t="s">
        <v>2797</v>
      </c>
      <c r="I759" s="205" t="s">
        <v>845</v>
      </c>
      <c r="J759" s="205" t="s">
        <v>965</v>
      </c>
    </row>
    <row r="760" spans="1:10" hidden="1" x14ac:dyDescent="0.2">
      <c r="A760" s="205" t="s">
        <v>168</v>
      </c>
      <c r="B760" s="205" t="str">
        <f t="shared" si="11"/>
        <v>30289730-EJECUCION</v>
      </c>
      <c r="C760" s="205" t="s">
        <v>376</v>
      </c>
      <c r="D760" s="205" t="s">
        <v>45</v>
      </c>
      <c r="E760" s="205">
        <v>557476</v>
      </c>
      <c r="F760" s="205" t="s">
        <v>245</v>
      </c>
      <c r="G760" s="205" t="s">
        <v>818</v>
      </c>
      <c r="H760" s="205" t="s">
        <v>8</v>
      </c>
      <c r="I760" s="205" t="s">
        <v>275</v>
      </c>
      <c r="J760" s="205" t="s">
        <v>966</v>
      </c>
    </row>
    <row r="761" spans="1:10" hidden="1" x14ac:dyDescent="0.2">
      <c r="A761" s="205" t="s">
        <v>168</v>
      </c>
      <c r="B761" s="205" t="str">
        <f t="shared" si="11"/>
        <v>30342073-EJECUCION</v>
      </c>
      <c r="C761" s="205" t="s">
        <v>967</v>
      </c>
      <c r="D761" s="205" t="s">
        <v>2797</v>
      </c>
      <c r="E761" s="205">
        <v>734868</v>
      </c>
      <c r="F761" s="205" t="s">
        <v>245</v>
      </c>
      <c r="G761" s="205" t="s">
        <v>818</v>
      </c>
      <c r="H761" s="205" t="s">
        <v>2797</v>
      </c>
      <c r="I761" s="205" t="s">
        <v>845</v>
      </c>
      <c r="J761" s="205" t="s">
        <v>968</v>
      </c>
    </row>
    <row r="762" spans="1:10" hidden="1" x14ac:dyDescent="0.2">
      <c r="A762" s="205" t="s">
        <v>168</v>
      </c>
      <c r="B762" s="205" t="str">
        <f t="shared" si="11"/>
        <v>30488918-EJECUCION</v>
      </c>
      <c r="C762" s="205" t="s">
        <v>1002</v>
      </c>
      <c r="D762" s="205" t="s">
        <v>29</v>
      </c>
      <c r="E762" s="205">
        <v>61552</v>
      </c>
      <c r="F762" s="205" t="s">
        <v>245</v>
      </c>
      <c r="G762" s="205" t="s">
        <v>818</v>
      </c>
      <c r="H762" s="205" t="s">
        <v>2797</v>
      </c>
      <c r="I762" s="205" t="s">
        <v>826</v>
      </c>
      <c r="J762" s="205" t="s">
        <v>1003</v>
      </c>
    </row>
    <row r="763" spans="1:10" hidden="1" x14ac:dyDescent="0.2">
      <c r="A763" s="205" t="s">
        <v>168</v>
      </c>
      <c r="B763" s="205" t="str">
        <f t="shared" si="11"/>
        <v>30488660-EJECUCION</v>
      </c>
      <c r="C763" s="205" t="s">
        <v>1004</v>
      </c>
      <c r="D763" s="205" t="s">
        <v>29</v>
      </c>
      <c r="E763" s="205">
        <v>67012</v>
      </c>
      <c r="F763" s="205" t="s">
        <v>245</v>
      </c>
      <c r="G763" s="205" t="s">
        <v>818</v>
      </c>
      <c r="H763" s="205" t="s">
        <v>2797</v>
      </c>
      <c r="I763" s="205" t="s">
        <v>845</v>
      </c>
      <c r="J763" s="205" t="s">
        <v>1005</v>
      </c>
    </row>
    <row r="764" spans="1:10" hidden="1" x14ac:dyDescent="0.2">
      <c r="A764" s="205" t="s">
        <v>168</v>
      </c>
      <c r="B764" s="205" t="str">
        <f t="shared" si="11"/>
        <v>30488910-EJECUCION</v>
      </c>
      <c r="C764" s="205" t="s">
        <v>917</v>
      </c>
      <c r="D764" s="205" t="s">
        <v>46</v>
      </c>
      <c r="E764" s="205">
        <v>25770</v>
      </c>
      <c r="F764" s="205" t="s">
        <v>245</v>
      </c>
      <c r="G764" s="205" t="s">
        <v>818</v>
      </c>
      <c r="H764" s="205" t="s">
        <v>2797</v>
      </c>
      <c r="I764" s="205" t="s">
        <v>819</v>
      </c>
      <c r="J764" s="205" t="s">
        <v>918</v>
      </c>
    </row>
    <row r="765" spans="1:10" hidden="1" x14ac:dyDescent="0.2">
      <c r="A765" s="205" t="s">
        <v>168</v>
      </c>
      <c r="B765" s="205" t="str">
        <f t="shared" si="11"/>
        <v>30486825-EJECUCION</v>
      </c>
      <c r="C765" s="205" t="s">
        <v>919</v>
      </c>
      <c r="D765" s="205" t="s">
        <v>17</v>
      </c>
      <c r="E765" s="205">
        <v>90000</v>
      </c>
      <c r="F765" s="205" t="s">
        <v>245</v>
      </c>
      <c r="G765" s="205" t="s">
        <v>818</v>
      </c>
      <c r="H765" s="205" t="s">
        <v>2797</v>
      </c>
      <c r="I765" s="205" t="s">
        <v>822</v>
      </c>
      <c r="J765" s="205" t="s">
        <v>920</v>
      </c>
    </row>
    <row r="766" spans="1:10" hidden="1" x14ac:dyDescent="0.2">
      <c r="A766" s="205" t="s">
        <v>168</v>
      </c>
      <c r="B766" s="205" t="str">
        <f t="shared" si="11"/>
        <v>30486824-EJECUCION</v>
      </c>
      <c r="C766" s="205" t="s">
        <v>921</v>
      </c>
      <c r="D766" s="205" t="s">
        <v>17</v>
      </c>
      <c r="E766" s="205">
        <v>90000</v>
      </c>
      <c r="F766" s="205" t="s">
        <v>245</v>
      </c>
      <c r="G766" s="205" t="s">
        <v>818</v>
      </c>
      <c r="H766" s="205" t="s">
        <v>2797</v>
      </c>
      <c r="I766" s="205" t="s">
        <v>822</v>
      </c>
      <c r="J766" s="205" t="s">
        <v>922</v>
      </c>
    </row>
    <row r="767" spans="1:10" hidden="1" x14ac:dyDescent="0.2">
      <c r="A767" s="205" t="s">
        <v>168</v>
      </c>
      <c r="B767" s="205" t="str">
        <f t="shared" si="11"/>
        <v>30482586-EJECUCION</v>
      </c>
      <c r="C767" s="205" t="s">
        <v>923</v>
      </c>
      <c r="D767" s="205" t="s">
        <v>36</v>
      </c>
      <c r="E767" s="205">
        <v>41040</v>
      </c>
      <c r="F767" s="205" t="s">
        <v>245</v>
      </c>
      <c r="G767" s="205" t="s">
        <v>818</v>
      </c>
      <c r="H767" s="205" t="s">
        <v>2797</v>
      </c>
      <c r="I767" s="205" t="s">
        <v>912</v>
      </c>
      <c r="J767" s="205" t="s">
        <v>924</v>
      </c>
    </row>
    <row r="768" spans="1:10" hidden="1" x14ac:dyDescent="0.2">
      <c r="A768" s="205" t="s">
        <v>9</v>
      </c>
      <c r="B768" s="205" t="str">
        <f t="shared" si="11"/>
        <v>30340224-DISEÑO</v>
      </c>
      <c r="C768" s="205" t="s">
        <v>950</v>
      </c>
      <c r="D768" s="205" t="s">
        <v>44</v>
      </c>
      <c r="E768" s="205">
        <v>176839</v>
      </c>
      <c r="F768" s="205" t="s">
        <v>245</v>
      </c>
      <c r="G768" s="205" t="s">
        <v>818</v>
      </c>
      <c r="H768" s="205" t="s">
        <v>2797</v>
      </c>
      <c r="I768" s="205" t="s">
        <v>275</v>
      </c>
      <c r="J768" s="205" t="s">
        <v>951</v>
      </c>
    </row>
    <row r="769" spans="1:10" hidden="1" x14ac:dyDescent="0.2">
      <c r="A769" s="205" t="s">
        <v>9</v>
      </c>
      <c r="B769" s="205" t="str">
        <f t="shared" si="11"/>
        <v>30283230-DISEÑO</v>
      </c>
      <c r="C769" s="205" t="s">
        <v>925</v>
      </c>
      <c r="D769" s="205" t="s">
        <v>871</v>
      </c>
      <c r="E769" s="205">
        <v>315694</v>
      </c>
      <c r="F769" s="205" t="s">
        <v>814</v>
      </c>
      <c r="G769" s="205" t="s">
        <v>892</v>
      </c>
      <c r="H769" s="205" t="s">
        <v>8</v>
      </c>
      <c r="I769" s="205" t="s">
        <v>275</v>
      </c>
      <c r="J769" s="205" t="s">
        <v>926</v>
      </c>
    </row>
    <row r="770" spans="1:10" hidden="1" x14ac:dyDescent="0.2">
      <c r="A770" s="205" t="s">
        <v>168</v>
      </c>
      <c r="B770" s="205" t="str">
        <f t="shared" si="11"/>
        <v>40000986-EJECUCION</v>
      </c>
      <c r="C770" s="205" t="s">
        <v>929</v>
      </c>
      <c r="D770" s="205" t="s">
        <v>19</v>
      </c>
      <c r="E770" s="205">
        <v>309852</v>
      </c>
      <c r="F770" s="205" t="s">
        <v>814</v>
      </c>
      <c r="G770" s="205" t="s">
        <v>887</v>
      </c>
      <c r="H770" s="205" t="s">
        <v>2797</v>
      </c>
      <c r="I770" s="205" t="s">
        <v>822</v>
      </c>
      <c r="J770" s="205" t="s">
        <v>930</v>
      </c>
    </row>
    <row r="771" spans="1:10" hidden="1" x14ac:dyDescent="0.2">
      <c r="A771" s="205" t="s">
        <v>168</v>
      </c>
      <c r="B771" s="205" t="str">
        <f t="shared" ref="B771:B834" si="12">CONCATENATE(MID(J771,1,8),"-",A771)</f>
        <v>30107499-EJECUCION</v>
      </c>
      <c r="C771" s="205" t="s">
        <v>931</v>
      </c>
      <c r="D771" s="205" t="s">
        <v>7</v>
      </c>
      <c r="E771" s="205">
        <v>2293384</v>
      </c>
      <c r="F771" s="205" t="s">
        <v>814</v>
      </c>
      <c r="G771" s="205" t="s">
        <v>932</v>
      </c>
      <c r="H771" s="205" t="s">
        <v>8</v>
      </c>
      <c r="I771" s="205" t="s">
        <v>275</v>
      </c>
      <c r="J771" s="205" t="s">
        <v>933</v>
      </c>
    </row>
    <row r="772" spans="1:10" hidden="1" x14ac:dyDescent="0.2">
      <c r="A772" s="205" t="s">
        <v>168</v>
      </c>
      <c r="B772" s="205" t="str">
        <f t="shared" si="12"/>
        <v>30339822-EJECUCION</v>
      </c>
      <c r="C772" s="205" t="s">
        <v>934</v>
      </c>
      <c r="D772" s="205" t="s">
        <v>44</v>
      </c>
      <c r="E772" s="205">
        <v>680309</v>
      </c>
      <c r="F772" s="205" t="s">
        <v>245</v>
      </c>
      <c r="G772" s="205" t="s">
        <v>818</v>
      </c>
      <c r="H772" s="205" t="s">
        <v>2797</v>
      </c>
      <c r="I772" s="205" t="s">
        <v>819</v>
      </c>
      <c r="J772" s="205" t="s">
        <v>935</v>
      </c>
    </row>
    <row r="773" spans="1:10" hidden="1" x14ac:dyDescent="0.2">
      <c r="A773" s="205" t="s">
        <v>9</v>
      </c>
      <c r="B773" s="205" t="str">
        <f t="shared" si="12"/>
        <v>30204522-DISEÑO</v>
      </c>
      <c r="C773" s="205" t="s">
        <v>873</v>
      </c>
      <c r="D773" s="205" t="s">
        <v>855</v>
      </c>
      <c r="E773" s="205">
        <v>37002</v>
      </c>
      <c r="F773" s="205" t="s">
        <v>245</v>
      </c>
      <c r="G773" s="205" t="s">
        <v>818</v>
      </c>
      <c r="H773" s="205" t="s">
        <v>8</v>
      </c>
      <c r="I773" s="205" t="s">
        <v>874</v>
      </c>
      <c r="J773" s="205" t="s">
        <v>754</v>
      </c>
    </row>
    <row r="774" spans="1:10" hidden="1" x14ac:dyDescent="0.2">
      <c r="A774" s="205" t="s">
        <v>168</v>
      </c>
      <c r="B774" s="205" t="str">
        <f t="shared" si="12"/>
        <v>30085259-EJECUCION</v>
      </c>
      <c r="C774" s="205" t="s">
        <v>886</v>
      </c>
      <c r="D774" s="205" t="s">
        <v>27</v>
      </c>
      <c r="E774" s="205">
        <v>6143985</v>
      </c>
      <c r="F774" s="205" t="s">
        <v>814</v>
      </c>
      <c r="G774" s="205" t="s">
        <v>887</v>
      </c>
      <c r="H774" s="205" t="s">
        <v>2797</v>
      </c>
      <c r="I774" s="205" t="s">
        <v>822</v>
      </c>
      <c r="J774" s="205" t="s">
        <v>888</v>
      </c>
    </row>
    <row r="775" spans="1:10" hidden="1" x14ac:dyDescent="0.2">
      <c r="A775" s="205" t="s">
        <v>168</v>
      </c>
      <c r="B775" s="205" t="str">
        <f t="shared" si="12"/>
        <v>30083781-EJECUCION</v>
      </c>
      <c r="C775" s="205" t="s">
        <v>889</v>
      </c>
      <c r="D775" s="205" t="s">
        <v>33</v>
      </c>
      <c r="E775" s="205">
        <v>130015</v>
      </c>
      <c r="F775" s="205" t="s">
        <v>245</v>
      </c>
      <c r="G775" s="205" t="s">
        <v>818</v>
      </c>
      <c r="H775" s="205" t="s">
        <v>2797</v>
      </c>
      <c r="I775" s="205" t="s">
        <v>822</v>
      </c>
      <c r="J775" s="205" t="s">
        <v>890</v>
      </c>
    </row>
    <row r="776" spans="1:10" hidden="1" x14ac:dyDescent="0.2">
      <c r="A776" s="205" t="s">
        <v>9</v>
      </c>
      <c r="B776" s="205" t="str">
        <f t="shared" si="12"/>
        <v>30484438-DISEÑO</v>
      </c>
      <c r="C776" s="205" t="s">
        <v>891</v>
      </c>
      <c r="D776" s="205" t="s">
        <v>25</v>
      </c>
      <c r="E776" s="205">
        <v>48552</v>
      </c>
      <c r="F776" s="205" t="s">
        <v>814</v>
      </c>
      <c r="G776" s="205" t="s">
        <v>892</v>
      </c>
      <c r="H776" s="205" t="s">
        <v>8</v>
      </c>
      <c r="I776" s="205" t="s">
        <v>838</v>
      </c>
      <c r="J776" s="205" t="s">
        <v>893</v>
      </c>
    </row>
    <row r="777" spans="1:10" hidden="1" x14ac:dyDescent="0.2">
      <c r="A777" s="205" t="s">
        <v>168</v>
      </c>
      <c r="B777" s="205" t="str">
        <f t="shared" si="12"/>
        <v>30484456-EJECUCION</v>
      </c>
      <c r="C777" s="205" t="s">
        <v>978</v>
      </c>
      <c r="D777" s="205" t="s">
        <v>35</v>
      </c>
      <c r="E777" s="205">
        <v>119016</v>
      </c>
      <c r="F777" s="205" t="s">
        <v>245</v>
      </c>
      <c r="G777" s="205" t="s">
        <v>818</v>
      </c>
      <c r="H777" s="205" t="s">
        <v>2797</v>
      </c>
      <c r="I777" s="205" t="s">
        <v>822</v>
      </c>
      <c r="J777" s="205" t="s">
        <v>979</v>
      </c>
    </row>
    <row r="778" spans="1:10" hidden="1" x14ac:dyDescent="0.2">
      <c r="A778" s="205" t="s">
        <v>168</v>
      </c>
      <c r="B778" s="205" t="str">
        <f t="shared" si="12"/>
        <v>30485056-EJECUCION</v>
      </c>
      <c r="C778" s="205" t="s">
        <v>980</v>
      </c>
      <c r="D778" s="205" t="s">
        <v>2797</v>
      </c>
      <c r="E778" s="205">
        <v>307800</v>
      </c>
      <c r="F778" s="205" t="s">
        <v>245</v>
      </c>
      <c r="G778" s="205" t="s">
        <v>818</v>
      </c>
      <c r="H778" s="205" t="s">
        <v>2797</v>
      </c>
      <c r="I778" s="205" t="s">
        <v>286</v>
      </c>
      <c r="J778" s="205" t="s">
        <v>981</v>
      </c>
    </row>
    <row r="779" spans="1:10" hidden="1" x14ac:dyDescent="0.2">
      <c r="A779" s="205" t="s">
        <v>168</v>
      </c>
      <c r="B779" s="205" t="str">
        <f t="shared" si="12"/>
        <v>30485153-EJECUCION</v>
      </c>
      <c r="C779" s="205" t="s">
        <v>982</v>
      </c>
      <c r="D779" s="205" t="s">
        <v>36</v>
      </c>
      <c r="E779" s="205">
        <v>148950</v>
      </c>
      <c r="F779" s="205" t="s">
        <v>245</v>
      </c>
      <c r="G779" s="205" t="s">
        <v>818</v>
      </c>
      <c r="H779" s="205" t="s">
        <v>2797</v>
      </c>
      <c r="I779" s="205" t="s">
        <v>819</v>
      </c>
      <c r="J779" s="205" t="s">
        <v>983</v>
      </c>
    </row>
    <row r="780" spans="1:10" hidden="1" x14ac:dyDescent="0.2">
      <c r="A780" s="205" t="s">
        <v>168</v>
      </c>
      <c r="B780" s="205" t="str">
        <f t="shared" si="12"/>
        <v>30485055-EJECUCION</v>
      </c>
      <c r="C780" s="205" t="s">
        <v>984</v>
      </c>
      <c r="D780" s="205" t="s">
        <v>2797</v>
      </c>
      <c r="E780" s="205">
        <v>307800</v>
      </c>
      <c r="F780" s="205" t="s">
        <v>245</v>
      </c>
      <c r="G780" s="205" t="s">
        <v>818</v>
      </c>
      <c r="H780" s="205" t="s">
        <v>2797</v>
      </c>
      <c r="I780" s="205" t="s">
        <v>286</v>
      </c>
      <c r="J780" s="205" t="s">
        <v>985</v>
      </c>
    </row>
    <row r="781" spans="1:10" hidden="1" x14ac:dyDescent="0.2">
      <c r="A781" s="205" t="s">
        <v>168</v>
      </c>
      <c r="B781" s="205" t="str">
        <f t="shared" si="12"/>
        <v>30126516-EJECUCION</v>
      </c>
      <c r="C781" s="205" t="s">
        <v>986</v>
      </c>
      <c r="D781" s="205" t="s">
        <v>35</v>
      </c>
      <c r="E781" s="205">
        <v>437077</v>
      </c>
      <c r="F781" s="205" t="s">
        <v>245</v>
      </c>
      <c r="G781" s="205" t="s">
        <v>818</v>
      </c>
      <c r="H781" s="205" t="s">
        <v>2797</v>
      </c>
      <c r="I781" s="205" t="s">
        <v>274</v>
      </c>
      <c r="J781" s="205" t="s">
        <v>987</v>
      </c>
    </row>
    <row r="782" spans="1:10" hidden="1" x14ac:dyDescent="0.2">
      <c r="A782" s="205" t="s">
        <v>168</v>
      </c>
      <c r="B782" s="205" t="str">
        <f t="shared" si="12"/>
        <v>30488069-EJECUCION</v>
      </c>
      <c r="C782" s="205" t="s">
        <v>936</v>
      </c>
      <c r="D782" s="205" t="s">
        <v>28</v>
      </c>
      <c r="E782" s="205">
        <v>49248</v>
      </c>
      <c r="F782" s="205" t="s">
        <v>245</v>
      </c>
      <c r="G782" s="205" t="s">
        <v>818</v>
      </c>
      <c r="H782" s="205" t="s">
        <v>2797</v>
      </c>
      <c r="I782" s="205" t="s">
        <v>838</v>
      </c>
      <c r="J782" s="205" t="s">
        <v>937</v>
      </c>
    </row>
    <row r="783" spans="1:10" hidden="1" x14ac:dyDescent="0.2">
      <c r="A783" s="205" t="s">
        <v>9</v>
      </c>
      <c r="B783" s="205" t="str">
        <f t="shared" si="12"/>
        <v>30339273-DISEÑO</v>
      </c>
      <c r="C783" s="205" t="s">
        <v>952</v>
      </c>
      <c r="D783" s="205" t="s">
        <v>35</v>
      </c>
      <c r="E783" s="205">
        <v>213623</v>
      </c>
      <c r="F783" s="205" t="s">
        <v>814</v>
      </c>
      <c r="G783" s="205" t="s">
        <v>953</v>
      </c>
      <c r="H783" s="205" t="s">
        <v>8</v>
      </c>
      <c r="I783" s="205" t="s">
        <v>838</v>
      </c>
      <c r="J783" s="205" t="s">
        <v>954</v>
      </c>
    </row>
    <row r="784" spans="1:10" hidden="1" x14ac:dyDescent="0.2">
      <c r="A784" s="205" t="s">
        <v>168</v>
      </c>
      <c r="B784" s="205" t="str">
        <f t="shared" si="12"/>
        <v>30352422-EJECUCION</v>
      </c>
      <c r="C784" s="205" t="s">
        <v>955</v>
      </c>
      <c r="D784" s="205" t="s">
        <v>33</v>
      </c>
      <c r="E784" s="205">
        <v>4812794</v>
      </c>
      <c r="F784" s="205" t="s">
        <v>814</v>
      </c>
      <c r="G784" s="205" t="s">
        <v>953</v>
      </c>
      <c r="H784" s="205" t="s">
        <v>8</v>
      </c>
      <c r="I784" s="205" t="s">
        <v>838</v>
      </c>
      <c r="J784" s="205" t="s">
        <v>956</v>
      </c>
    </row>
    <row r="785" spans="1:10" hidden="1" x14ac:dyDescent="0.2">
      <c r="A785" s="205" t="s">
        <v>168</v>
      </c>
      <c r="B785" s="205" t="str">
        <f t="shared" si="12"/>
        <v>40003154-EJECUCION</v>
      </c>
      <c r="C785" s="205" t="s">
        <v>957</v>
      </c>
      <c r="D785" s="205" t="s">
        <v>2797</v>
      </c>
      <c r="E785" s="205">
        <v>886544</v>
      </c>
      <c r="F785" s="205" t="s">
        <v>814</v>
      </c>
      <c r="G785" s="205" t="s">
        <v>958</v>
      </c>
      <c r="H785" s="205" t="s">
        <v>2797</v>
      </c>
      <c r="I785" s="205" t="s">
        <v>274</v>
      </c>
      <c r="J785" s="205" t="s">
        <v>959</v>
      </c>
    </row>
    <row r="786" spans="1:10" hidden="1" x14ac:dyDescent="0.2">
      <c r="A786" s="205" t="s">
        <v>168</v>
      </c>
      <c r="B786" s="205" t="str">
        <f t="shared" si="12"/>
        <v>30485663-EJECUCION</v>
      </c>
      <c r="C786" s="205" t="s">
        <v>960</v>
      </c>
      <c r="D786" s="205" t="s">
        <v>24</v>
      </c>
      <c r="E786" s="205">
        <v>65212</v>
      </c>
      <c r="F786" s="205" t="s">
        <v>245</v>
      </c>
      <c r="G786" s="205" t="s">
        <v>818</v>
      </c>
      <c r="H786" s="205" t="s">
        <v>2797</v>
      </c>
      <c r="I786" s="205" t="s">
        <v>274</v>
      </c>
      <c r="J786" s="205" t="s">
        <v>961</v>
      </c>
    </row>
    <row r="787" spans="1:10" hidden="1" x14ac:dyDescent="0.2">
      <c r="A787" s="205" t="s">
        <v>168</v>
      </c>
      <c r="B787" s="205" t="str">
        <f t="shared" si="12"/>
        <v>30378428-EJECUCION</v>
      </c>
      <c r="C787" s="205" t="s">
        <v>894</v>
      </c>
      <c r="D787" s="205" t="s">
        <v>2797</v>
      </c>
      <c r="E787" s="205">
        <v>410909</v>
      </c>
      <c r="F787" s="205" t="s">
        <v>245</v>
      </c>
      <c r="G787" s="205" t="s">
        <v>818</v>
      </c>
      <c r="H787" s="205" t="s">
        <v>2797</v>
      </c>
      <c r="I787" s="205" t="s">
        <v>842</v>
      </c>
      <c r="J787" s="205" t="s">
        <v>895</v>
      </c>
    </row>
    <row r="788" spans="1:10" hidden="1" x14ac:dyDescent="0.2">
      <c r="A788" s="205" t="s">
        <v>168</v>
      </c>
      <c r="B788" s="205" t="str">
        <f t="shared" si="12"/>
        <v>30057787-EJECUCION</v>
      </c>
      <c r="C788" s="205" t="s">
        <v>896</v>
      </c>
      <c r="D788" s="205" t="s">
        <v>44</v>
      </c>
      <c r="E788" s="205">
        <v>4767776</v>
      </c>
      <c r="F788" s="205" t="s">
        <v>814</v>
      </c>
      <c r="G788" s="205" t="s">
        <v>815</v>
      </c>
      <c r="H788" s="205" t="s">
        <v>8</v>
      </c>
      <c r="I788" s="205" t="s">
        <v>275</v>
      </c>
      <c r="J788" s="205" t="s">
        <v>897</v>
      </c>
    </row>
    <row r="789" spans="1:10" hidden="1" x14ac:dyDescent="0.2">
      <c r="A789" s="205" t="s">
        <v>168</v>
      </c>
      <c r="B789" s="205" t="str">
        <f t="shared" si="12"/>
        <v>30310525-EJECUCION</v>
      </c>
      <c r="C789" s="205" t="s">
        <v>898</v>
      </c>
      <c r="D789" s="205" t="s">
        <v>2797</v>
      </c>
      <c r="E789" s="205">
        <v>9017426</v>
      </c>
      <c r="F789" s="205" t="s">
        <v>245</v>
      </c>
      <c r="G789" s="205" t="s">
        <v>818</v>
      </c>
      <c r="H789" s="205" t="s">
        <v>8</v>
      </c>
      <c r="I789" s="205" t="s">
        <v>819</v>
      </c>
      <c r="J789" s="205" t="s">
        <v>899</v>
      </c>
    </row>
    <row r="790" spans="1:10" hidden="1" x14ac:dyDescent="0.2">
      <c r="A790" s="205" t="s">
        <v>168</v>
      </c>
      <c r="B790" s="205" t="str">
        <f t="shared" si="12"/>
        <v>30038638-EJECUCION</v>
      </c>
      <c r="C790" s="205" t="s">
        <v>900</v>
      </c>
      <c r="D790" s="205" t="s">
        <v>33</v>
      </c>
      <c r="E790" s="205">
        <v>512481</v>
      </c>
      <c r="F790" s="205" t="s">
        <v>814</v>
      </c>
      <c r="G790" s="205" t="s">
        <v>901</v>
      </c>
      <c r="H790" s="205" t="s">
        <v>8</v>
      </c>
      <c r="I790" s="205" t="s">
        <v>902</v>
      </c>
      <c r="J790" s="205" t="s">
        <v>903</v>
      </c>
    </row>
    <row r="791" spans="1:10" hidden="1" x14ac:dyDescent="0.2">
      <c r="A791" s="205" t="s">
        <v>168</v>
      </c>
      <c r="B791" s="205" t="str">
        <f t="shared" si="12"/>
        <v>30384677-EJECUCION</v>
      </c>
      <c r="C791" s="205" t="s">
        <v>259</v>
      </c>
      <c r="D791" s="205" t="s">
        <v>2797</v>
      </c>
      <c r="E791" s="205">
        <v>25923736</v>
      </c>
      <c r="F791" s="205" t="s">
        <v>245</v>
      </c>
      <c r="G791" s="205" t="s">
        <v>818</v>
      </c>
      <c r="H791" s="205" t="s">
        <v>2797</v>
      </c>
      <c r="I791" s="205" t="s">
        <v>275</v>
      </c>
      <c r="J791" s="205" t="s">
        <v>1033</v>
      </c>
    </row>
    <row r="792" spans="1:10" hidden="1" x14ac:dyDescent="0.2">
      <c r="A792" s="205" t="s">
        <v>169</v>
      </c>
      <c r="B792" s="205" t="str">
        <f t="shared" si="12"/>
        <v>30388774-PREFACTIBILIDAD</v>
      </c>
      <c r="C792" s="205" t="s">
        <v>1060</v>
      </c>
      <c r="D792" s="205" t="s">
        <v>26</v>
      </c>
      <c r="E792" s="205">
        <v>470885</v>
      </c>
      <c r="F792" s="205" t="s">
        <v>814</v>
      </c>
      <c r="G792" s="205" t="s">
        <v>815</v>
      </c>
      <c r="H792" s="205" t="s">
        <v>8</v>
      </c>
      <c r="I792" s="205" t="s">
        <v>275</v>
      </c>
      <c r="J792" s="205" t="s">
        <v>1061</v>
      </c>
    </row>
    <row r="793" spans="1:10" hidden="1" x14ac:dyDescent="0.2">
      <c r="A793" s="205" t="s">
        <v>9</v>
      </c>
      <c r="B793" s="205" t="str">
        <f t="shared" si="12"/>
        <v>30463158-DISEÑO</v>
      </c>
      <c r="C793" s="205" t="s">
        <v>988</v>
      </c>
      <c r="D793" s="205" t="s">
        <v>871</v>
      </c>
      <c r="E793" s="205">
        <v>26841</v>
      </c>
      <c r="F793" s="205" t="s">
        <v>814</v>
      </c>
      <c r="G793" s="205" t="s">
        <v>892</v>
      </c>
      <c r="H793" s="205" t="s">
        <v>2797</v>
      </c>
      <c r="I793" s="205" t="s">
        <v>275</v>
      </c>
      <c r="J793" s="205" t="s">
        <v>989</v>
      </c>
    </row>
    <row r="794" spans="1:10" hidden="1" x14ac:dyDescent="0.2">
      <c r="A794" s="205" t="s">
        <v>168</v>
      </c>
      <c r="B794" s="205" t="str">
        <f t="shared" si="12"/>
        <v>30483185-EJECUCION</v>
      </c>
      <c r="C794" s="205" t="s">
        <v>990</v>
      </c>
      <c r="D794" s="205" t="s">
        <v>2797</v>
      </c>
      <c r="E794" s="205">
        <v>5130</v>
      </c>
      <c r="F794" s="205" t="s">
        <v>245</v>
      </c>
      <c r="G794" s="205" t="s">
        <v>818</v>
      </c>
      <c r="H794" s="205" t="s">
        <v>2797</v>
      </c>
      <c r="I794" s="205" t="s">
        <v>275</v>
      </c>
      <c r="J794" s="205" t="s">
        <v>991</v>
      </c>
    </row>
    <row r="795" spans="1:10" hidden="1" x14ac:dyDescent="0.2">
      <c r="A795" s="205" t="s">
        <v>168</v>
      </c>
      <c r="B795" s="205" t="str">
        <f t="shared" si="12"/>
        <v>30485171-EJECUCION</v>
      </c>
      <c r="C795" s="205" t="s">
        <v>992</v>
      </c>
      <c r="D795" s="205" t="s">
        <v>27</v>
      </c>
      <c r="E795" s="205">
        <v>102600</v>
      </c>
      <c r="F795" s="205" t="s">
        <v>245</v>
      </c>
      <c r="G795" s="205" t="s">
        <v>818</v>
      </c>
      <c r="H795" s="205" t="s">
        <v>2797</v>
      </c>
      <c r="I795" s="205" t="s">
        <v>819</v>
      </c>
      <c r="J795" s="205" t="s">
        <v>993</v>
      </c>
    </row>
    <row r="796" spans="1:10" hidden="1" x14ac:dyDescent="0.2">
      <c r="A796" s="205" t="s">
        <v>168</v>
      </c>
      <c r="B796" s="205" t="str">
        <f t="shared" si="12"/>
        <v>30352380-EJECUCION</v>
      </c>
      <c r="C796" s="205" t="s">
        <v>994</v>
      </c>
      <c r="D796" s="205" t="s">
        <v>37</v>
      </c>
      <c r="E796" s="205">
        <v>2699437</v>
      </c>
      <c r="F796" s="205" t="s">
        <v>814</v>
      </c>
      <c r="G796" s="205" t="s">
        <v>953</v>
      </c>
      <c r="H796" s="205" t="s">
        <v>8</v>
      </c>
      <c r="I796" s="205" t="s">
        <v>838</v>
      </c>
      <c r="J796" s="205" t="s">
        <v>995</v>
      </c>
    </row>
    <row r="797" spans="1:10" hidden="1" x14ac:dyDescent="0.2">
      <c r="A797" s="205" t="s">
        <v>168</v>
      </c>
      <c r="B797" s="205" t="str">
        <f t="shared" si="12"/>
        <v>30459287-EJECUCION</v>
      </c>
      <c r="C797" s="205" t="s">
        <v>2848</v>
      </c>
      <c r="D797" s="205" t="s">
        <v>2797</v>
      </c>
      <c r="E797" s="205">
        <v>1005420</v>
      </c>
      <c r="F797" s="205" t="s">
        <v>814</v>
      </c>
      <c r="G797" s="205" t="s">
        <v>1087</v>
      </c>
      <c r="H797" s="205" t="s">
        <v>2797</v>
      </c>
      <c r="I797" s="205" t="s">
        <v>275</v>
      </c>
      <c r="J797" s="205" t="s">
        <v>2373</v>
      </c>
    </row>
    <row r="798" spans="1:10" hidden="1" x14ac:dyDescent="0.2">
      <c r="A798" s="205" t="s">
        <v>9</v>
      </c>
      <c r="B798" s="205" t="str">
        <f t="shared" si="12"/>
        <v>30109042-DISEÑO</v>
      </c>
      <c r="C798" s="205" t="s">
        <v>996</v>
      </c>
      <c r="D798" s="205" t="s">
        <v>2797</v>
      </c>
      <c r="E798" s="205">
        <v>1069037</v>
      </c>
      <c r="F798" s="205" t="s">
        <v>814</v>
      </c>
      <c r="G798" s="205" t="s">
        <v>815</v>
      </c>
      <c r="H798" s="205" t="s">
        <v>296</v>
      </c>
      <c r="I798" s="205" t="s">
        <v>275</v>
      </c>
      <c r="J798" s="205" t="s">
        <v>997</v>
      </c>
    </row>
    <row r="799" spans="1:10" hidden="1" x14ac:dyDescent="0.2">
      <c r="A799" s="205" t="s">
        <v>168</v>
      </c>
      <c r="B799" s="205" t="str">
        <f t="shared" si="12"/>
        <v>30365273-EJECUCION</v>
      </c>
      <c r="C799" s="205" t="s">
        <v>779</v>
      </c>
      <c r="D799" s="205" t="s">
        <v>37</v>
      </c>
      <c r="E799" s="205">
        <v>236081</v>
      </c>
      <c r="F799" s="205" t="s">
        <v>245</v>
      </c>
      <c r="G799" s="205" t="s">
        <v>818</v>
      </c>
      <c r="H799" s="205" t="s">
        <v>2797</v>
      </c>
      <c r="I799" s="205" t="s">
        <v>275</v>
      </c>
      <c r="J799" s="205" t="s">
        <v>998</v>
      </c>
    </row>
    <row r="800" spans="1:10" hidden="1" x14ac:dyDescent="0.2">
      <c r="A800" s="205" t="s">
        <v>168</v>
      </c>
      <c r="B800" s="205" t="str">
        <f t="shared" si="12"/>
        <v>30364425-EJECUCION</v>
      </c>
      <c r="C800" s="205" t="s">
        <v>904</v>
      </c>
      <c r="D800" s="205" t="s">
        <v>871</v>
      </c>
      <c r="E800" s="205">
        <v>1084691</v>
      </c>
      <c r="F800" s="205" t="s">
        <v>814</v>
      </c>
      <c r="G800" s="205" t="s">
        <v>905</v>
      </c>
      <c r="H800" s="205" t="s">
        <v>8</v>
      </c>
      <c r="I800" s="205" t="s">
        <v>822</v>
      </c>
      <c r="J800" s="205" t="s">
        <v>906</v>
      </c>
    </row>
    <row r="801" spans="1:10" hidden="1" x14ac:dyDescent="0.2">
      <c r="A801" s="205" t="s">
        <v>168</v>
      </c>
      <c r="B801" s="205" t="str">
        <f t="shared" si="12"/>
        <v>40000965-EJECUCION</v>
      </c>
      <c r="C801" s="205" t="s">
        <v>907</v>
      </c>
      <c r="D801" s="205" t="s">
        <v>2797</v>
      </c>
      <c r="E801" s="205">
        <v>110961969</v>
      </c>
      <c r="F801" s="205" t="s">
        <v>245</v>
      </c>
      <c r="G801" s="205" t="s">
        <v>818</v>
      </c>
      <c r="H801" s="205" t="s">
        <v>2797</v>
      </c>
      <c r="I801" s="205" t="s">
        <v>342</v>
      </c>
      <c r="J801" s="205" t="s">
        <v>908</v>
      </c>
    </row>
    <row r="802" spans="1:10" hidden="1" x14ac:dyDescent="0.2">
      <c r="A802" s="205" t="s">
        <v>168</v>
      </c>
      <c r="B802" s="205" t="str">
        <f t="shared" si="12"/>
        <v>30481245-EJECUCION</v>
      </c>
      <c r="C802" s="205" t="s">
        <v>830</v>
      </c>
      <c r="D802" s="205" t="s">
        <v>2797</v>
      </c>
      <c r="E802" s="205">
        <v>2279125</v>
      </c>
      <c r="F802" s="205" t="s">
        <v>814</v>
      </c>
      <c r="G802" s="205" t="s">
        <v>815</v>
      </c>
      <c r="H802" s="205" t="s">
        <v>2797</v>
      </c>
      <c r="I802" s="205" t="s">
        <v>275</v>
      </c>
      <c r="J802" s="205" t="s">
        <v>831</v>
      </c>
    </row>
    <row r="803" spans="1:10" hidden="1" x14ac:dyDescent="0.2">
      <c r="A803" s="205" t="s">
        <v>168</v>
      </c>
      <c r="B803" s="205" t="str">
        <f t="shared" si="12"/>
        <v>30065600-EJECUCION</v>
      </c>
      <c r="C803" s="205" t="s">
        <v>909</v>
      </c>
      <c r="D803" s="205" t="s">
        <v>46</v>
      </c>
      <c r="E803" s="205">
        <v>418598</v>
      </c>
      <c r="F803" s="205" t="s">
        <v>245</v>
      </c>
      <c r="G803" s="205" t="s">
        <v>818</v>
      </c>
      <c r="H803" s="205" t="s">
        <v>308</v>
      </c>
      <c r="I803" s="205" t="s">
        <v>826</v>
      </c>
      <c r="J803" s="205" t="s">
        <v>910</v>
      </c>
    </row>
    <row r="804" spans="1:10" hidden="1" x14ac:dyDescent="0.2">
      <c r="A804" s="205" t="s">
        <v>168</v>
      </c>
      <c r="B804" s="205" t="str">
        <f t="shared" si="12"/>
        <v>30488884-EJECUCION</v>
      </c>
      <c r="C804" s="205" t="s">
        <v>2230</v>
      </c>
      <c r="D804" s="205" t="s">
        <v>2797</v>
      </c>
      <c r="E804" s="205">
        <v>255667</v>
      </c>
      <c r="F804" s="205" t="s">
        <v>245</v>
      </c>
      <c r="G804" s="205" t="s">
        <v>818</v>
      </c>
      <c r="H804" s="205" t="s">
        <v>2797</v>
      </c>
      <c r="I804" s="205" t="s">
        <v>874</v>
      </c>
      <c r="J804" s="205" t="s">
        <v>2231</v>
      </c>
    </row>
    <row r="805" spans="1:10" hidden="1" x14ac:dyDescent="0.2">
      <c r="A805" s="205" t="s">
        <v>168</v>
      </c>
      <c r="B805" s="205" t="str">
        <f t="shared" si="12"/>
        <v>40002512-EJECUCION</v>
      </c>
      <c r="C805" s="205" t="s">
        <v>2245</v>
      </c>
      <c r="D805" s="205" t="s">
        <v>7</v>
      </c>
      <c r="E805" s="205">
        <v>240000</v>
      </c>
      <c r="F805" s="205" t="s">
        <v>814</v>
      </c>
      <c r="G805" s="205" t="s">
        <v>1241</v>
      </c>
      <c r="H805" s="205" t="s">
        <v>2797</v>
      </c>
      <c r="I805" s="205" t="s">
        <v>912</v>
      </c>
      <c r="J805" s="205" t="s">
        <v>2246</v>
      </c>
    </row>
    <row r="806" spans="1:10" hidden="1" x14ac:dyDescent="0.2">
      <c r="A806" s="205" t="s">
        <v>168</v>
      </c>
      <c r="B806" s="205" t="str">
        <f t="shared" si="12"/>
        <v>40000843-EJECUCION</v>
      </c>
      <c r="C806" s="205" t="s">
        <v>2247</v>
      </c>
      <c r="D806" s="205" t="s">
        <v>2797</v>
      </c>
      <c r="E806" s="205">
        <v>77687</v>
      </c>
      <c r="F806" s="205" t="s">
        <v>245</v>
      </c>
      <c r="G806" s="205" t="s">
        <v>818</v>
      </c>
      <c r="H806" s="205" t="s">
        <v>2797</v>
      </c>
      <c r="I806" s="205" t="s">
        <v>845</v>
      </c>
      <c r="J806" s="205" t="s">
        <v>2248</v>
      </c>
    </row>
    <row r="807" spans="1:10" hidden="1" x14ac:dyDescent="0.2">
      <c r="A807" s="205" t="s">
        <v>168</v>
      </c>
      <c r="B807" s="205" t="str">
        <f t="shared" si="12"/>
        <v>40001041-EJECUCION</v>
      </c>
      <c r="C807" s="205" t="s">
        <v>2233</v>
      </c>
      <c r="D807" s="205" t="s">
        <v>2797</v>
      </c>
      <c r="E807" s="205">
        <v>461700</v>
      </c>
      <c r="F807" s="205" t="s">
        <v>245</v>
      </c>
      <c r="G807" s="205" t="s">
        <v>818</v>
      </c>
      <c r="H807" s="205" t="s">
        <v>2797</v>
      </c>
      <c r="I807" s="205" t="s">
        <v>286</v>
      </c>
      <c r="J807" s="205" t="s">
        <v>2234</v>
      </c>
    </row>
    <row r="808" spans="1:10" hidden="1" x14ac:dyDescent="0.2">
      <c r="A808" s="205" t="s">
        <v>168</v>
      </c>
      <c r="B808" s="205" t="str">
        <f t="shared" si="12"/>
        <v>30185572-EJECUCION</v>
      </c>
      <c r="C808" s="205" t="s">
        <v>2235</v>
      </c>
      <c r="D808" s="205" t="s">
        <v>40</v>
      </c>
      <c r="E808" s="205">
        <v>2411199</v>
      </c>
      <c r="F808" s="205" t="s">
        <v>245</v>
      </c>
      <c r="G808" s="205" t="s">
        <v>818</v>
      </c>
      <c r="H808" s="205" t="s">
        <v>8</v>
      </c>
      <c r="I808" s="205" t="s">
        <v>822</v>
      </c>
      <c r="J808" s="205" t="s">
        <v>2236</v>
      </c>
    </row>
    <row r="809" spans="1:10" hidden="1" x14ac:dyDescent="0.2">
      <c r="A809" s="205" t="s">
        <v>168</v>
      </c>
      <c r="B809" s="205" t="str">
        <f t="shared" si="12"/>
        <v>30128506-EJECUCION</v>
      </c>
      <c r="C809" s="205" t="s">
        <v>533</v>
      </c>
      <c r="D809" s="205" t="s">
        <v>27</v>
      </c>
      <c r="E809" s="205">
        <v>249929</v>
      </c>
      <c r="F809" s="205" t="s">
        <v>245</v>
      </c>
      <c r="G809" s="205" t="s">
        <v>818</v>
      </c>
      <c r="H809" s="205" t="s">
        <v>8</v>
      </c>
      <c r="I809" s="205" t="s">
        <v>826</v>
      </c>
      <c r="J809" s="205" t="s">
        <v>728</v>
      </c>
    </row>
    <row r="810" spans="1:10" hidden="1" x14ac:dyDescent="0.2">
      <c r="A810" s="205" t="s">
        <v>169</v>
      </c>
      <c r="B810" s="205" t="str">
        <f t="shared" si="12"/>
        <v>30462877-PREFACTIBILIDAD</v>
      </c>
      <c r="C810" s="205" t="s">
        <v>2237</v>
      </c>
      <c r="D810" s="205" t="s">
        <v>7</v>
      </c>
      <c r="E810" s="205">
        <v>256498</v>
      </c>
      <c r="F810" s="205" t="s">
        <v>814</v>
      </c>
      <c r="G810" s="205" t="s">
        <v>892</v>
      </c>
      <c r="H810" s="205" t="s">
        <v>8</v>
      </c>
      <c r="I810" s="205" t="s">
        <v>838</v>
      </c>
      <c r="J810" s="205" t="s">
        <v>2238</v>
      </c>
    </row>
    <row r="811" spans="1:10" hidden="1" x14ac:dyDescent="0.2">
      <c r="A811" s="205" t="s">
        <v>9</v>
      </c>
      <c r="B811" s="205" t="str">
        <f t="shared" si="12"/>
        <v>30080922-DISEÑO</v>
      </c>
      <c r="C811" s="205" t="s">
        <v>2253</v>
      </c>
      <c r="D811" s="205" t="s">
        <v>871</v>
      </c>
      <c r="E811" s="205">
        <v>21013</v>
      </c>
      <c r="F811" s="205" t="s">
        <v>245</v>
      </c>
      <c r="G811" s="205" t="s">
        <v>818</v>
      </c>
      <c r="H811" s="205" t="s">
        <v>308</v>
      </c>
      <c r="I811" s="205" t="s">
        <v>274</v>
      </c>
      <c r="J811" s="205" t="s">
        <v>2254</v>
      </c>
    </row>
    <row r="812" spans="1:10" hidden="1" x14ac:dyDescent="0.2">
      <c r="A812" s="205" t="s">
        <v>168</v>
      </c>
      <c r="B812" s="205" t="str">
        <f t="shared" si="12"/>
        <v>40000008-EJECUCION</v>
      </c>
      <c r="C812" s="205" t="s">
        <v>2257</v>
      </c>
      <c r="D812" s="205" t="s">
        <v>35</v>
      </c>
      <c r="E812" s="205">
        <v>107107</v>
      </c>
      <c r="F812" s="205" t="s">
        <v>245</v>
      </c>
      <c r="G812" s="205" t="s">
        <v>818</v>
      </c>
      <c r="H812" s="205" t="s">
        <v>2797</v>
      </c>
      <c r="I812" s="205" t="s">
        <v>275</v>
      </c>
      <c r="J812" s="205" t="s">
        <v>2258</v>
      </c>
    </row>
    <row r="813" spans="1:10" hidden="1" x14ac:dyDescent="0.2">
      <c r="A813" s="205" t="s">
        <v>9</v>
      </c>
      <c r="B813" s="205" t="str">
        <f t="shared" si="12"/>
        <v>30338024-DISEÑO</v>
      </c>
      <c r="C813" s="205" t="s">
        <v>2259</v>
      </c>
      <c r="D813" s="205" t="s">
        <v>46</v>
      </c>
      <c r="E813" s="205">
        <v>34737</v>
      </c>
      <c r="F813" s="205" t="s">
        <v>245</v>
      </c>
      <c r="G813" s="205" t="s">
        <v>818</v>
      </c>
      <c r="H813" s="205" t="s">
        <v>8</v>
      </c>
      <c r="I813" s="205" t="s">
        <v>826</v>
      </c>
      <c r="J813" s="205" t="s">
        <v>2260</v>
      </c>
    </row>
    <row r="814" spans="1:10" hidden="1" x14ac:dyDescent="0.2">
      <c r="A814" s="205" t="s">
        <v>168</v>
      </c>
      <c r="B814" s="205" t="str">
        <f t="shared" si="12"/>
        <v>30472589-EJECUCION</v>
      </c>
      <c r="C814" s="205" t="s">
        <v>2261</v>
      </c>
      <c r="D814" s="205" t="s">
        <v>39</v>
      </c>
      <c r="E814" s="205">
        <v>2483902</v>
      </c>
      <c r="F814" s="205" t="s">
        <v>245</v>
      </c>
      <c r="G814" s="205" t="s">
        <v>818</v>
      </c>
      <c r="H814" s="205" t="s">
        <v>8</v>
      </c>
      <c r="I814" s="205" t="s">
        <v>822</v>
      </c>
      <c r="J814" s="205" t="s">
        <v>2262</v>
      </c>
    </row>
    <row r="815" spans="1:10" hidden="1" x14ac:dyDescent="0.2">
      <c r="A815" s="205" t="s">
        <v>168</v>
      </c>
      <c r="B815" s="205" t="str">
        <f t="shared" si="12"/>
        <v>30371679-EJECUCION</v>
      </c>
      <c r="C815" s="205" t="s">
        <v>2249</v>
      </c>
      <c r="D815" s="205" t="s">
        <v>39</v>
      </c>
      <c r="E815" s="205">
        <v>6239845</v>
      </c>
      <c r="F815" s="205" t="s">
        <v>814</v>
      </c>
      <c r="G815" s="205" t="s">
        <v>953</v>
      </c>
      <c r="H815" s="205" t="s">
        <v>8</v>
      </c>
      <c r="I815" s="205" t="s">
        <v>275</v>
      </c>
      <c r="J815" s="205" t="s">
        <v>2250</v>
      </c>
    </row>
    <row r="816" spans="1:10" hidden="1" x14ac:dyDescent="0.2">
      <c r="A816" s="205" t="s">
        <v>168</v>
      </c>
      <c r="B816" s="205" t="str">
        <f t="shared" si="12"/>
        <v>40001184-EJECUCION</v>
      </c>
      <c r="C816" s="205" t="s">
        <v>2251</v>
      </c>
      <c r="D816" s="205" t="s">
        <v>38</v>
      </c>
      <c r="E816" s="205">
        <v>109475</v>
      </c>
      <c r="F816" s="205" t="s">
        <v>245</v>
      </c>
      <c r="G816" s="205" t="s">
        <v>818</v>
      </c>
      <c r="H816" s="205" t="s">
        <v>296</v>
      </c>
      <c r="I816" s="205" t="s">
        <v>819</v>
      </c>
      <c r="J816" s="205" t="s">
        <v>2252</v>
      </c>
    </row>
    <row r="817" spans="1:10" hidden="1" x14ac:dyDescent="0.2">
      <c r="A817" s="205" t="s">
        <v>168</v>
      </c>
      <c r="B817" s="205" t="str">
        <f t="shared" si="12"/>
        <v>30375936-EJECUCION</v>
      </c>
      <c r="C817" s="205" t="s">
        <v>2255</v>
      </c>
      <c r="D817" s="205" t="s">
        <v>871</v>
      </c>
      <c r="E817" s="205">
        <v>1581962</v>
      </c>
      <c r="F817" s="205" t="s">
        <v>814</v>
      </c>
      <c r="G817" s="205" t="s">
        <v>958</v>
      </c>
      <c r="H817" s="205" t="s">
        <v>8</v>
      </c>
      <c r="I817" s="205" t="s">
        <v>274</v>
      </c>
      <c r="J817" s="205" t="s">
        <v>2256</v>
      </c>
    </row>
    <row r="818" spans="1:10" hidden="1" x14ac:dyDescent="0.2">
      <c r="A818" s="205" t="s">
        <v>168</v>
      </c>
      <c r="B818" s="205" t="str">
        <f t="shared" si="12"/>
        <v>30488548-EJECUCION</v>
      </c>
      <c r="C818" s="205" t="s">
        <v>2273</v>
      </c>
      <c r="D818" s="205" t="s">
        <v>18</v>
      </c>
      <c r="E818" s="205">
        <v>60893</v>
      </c>
      <c r="F818" s="205" t="s">
        <v>245</v>
      </c>
      <c r="G818" s="205" t="s">
        <v>818</v>
      </c>
      <c r="H818" s="205" t="s">
        <v>2797</v>
      </c>
      <c r="I818" s="205" t="s">
        <v>286</v>
      </c>
      <c r="J818" s="205" t="s">
        <v>2274</v>
      </c>
    </row>
    <row r="819" spans="1:10" hidden="1" x14ac:dyDescent="0.2">
      <c r="A819" s="205" t="s">
        <v>168</v>
      </c>
      <c r="B819" s="205" t="str">
        <f t="shared" si="12"/>
        <v>30429872-EJECUCION</v>
      </c>
      <c r="C819" s="205" t="s">
        <v>2275</v>
      </c>
      <c r="D819" s="205" t="s">
        <v>871</v>
      </c>
      <c r="E819" s="205">
        <v>445639</v>
      </c>
      <c r="F819" s="205" t="s">
        <v>245</v>
      </c>
      <c r="G819" s="205" t="s">
        <v>818</v>
      </c>
      <c r="H819" s="205" t="s">
        <v>8</v>
      </c>
      <c r="I819" s="205" t="s">
        <v>826</v>
      </c>
      <c r="J819" s="205" t="s">
        <v>2276</v>
      </c>
    </row>
    <row r="820" spans="1:10" hidden="1" x14ac:dyDescent="0.2">
      <c r="A820" s="205" t="s">
        <v>168</v>
      </c>
      <c r="B820" s="205" t="str">
        <f t="shared" si="12"/>
        <v>30304223-EJECUCION</v>
      </c>
      <c r="C820" s="205" t="s">
        <v>2277</v>
      </c>
      <c r="D820" s="205" t="s">
        <v>945</v>
      </c>
      <c r="E820" s="205">
        <v>4983497</v>
      </c>
      <c r="F820" s="205" t="s">
        <v>814</v>
      </c>
      <c r="G820" s="205" t="s">
        <v>953</v>
      </c>
      <c r="H820" s="205" t="s">
        <v>8</v>
      </c>
      <c r="I820" s="205" t="s">
        <v>838</v>
      </c>
      <c r="J820" s="205" t="s">
        <v>2278</v>
      </c>
    </row>
    <row r="821" spans="1:10" hidden="1" x14ac:dyDescent="0.2">
      <c r="A821" s="205" t="s">
        <v>168</v>
      </c>
      <c r="B821" s="205" t="str">
        <f t="shared" si="12"/>
        <v>30488876-EJECUCION</v>
      </c>
      <c r="C821" s="205" t="s">
        <v>2279</v>
      </c>
      <c r="D821" s="205" t="s">
        <v>46</v>
      </c>
      <c r="E821" s="205">
        <v>38510</v>
      </c>
      <c r="F821" s="205" t="s">
        <v>245</v>
      </c>
      <c r="G821" s="205" t="s">
        <v>818</v>
      </c>
      <c r="H821" s="205" t="s">
        <v>2797</v>
      </c>
      <c r="I821" s="205" t="s">
        <v>912</v>
      </c>
      <c r="J821" s="205" t="s">
        <v>2280</v>
      </c>
    </row>
    <row r="822" spans="1:10" hidden="1" x14ac:dyDescent="0.2">
      <c r="A822" s="205" t="s">
        <v>168</v>
      </c>
      <c r="B822" s="205" t="str">
        <f t="shared" si="12"/>
        <v>30482921-EJECUCION</v>
      </c>
      <c r="C822" s="205" t="s">
        <v>2281</v>
      </c>
      <c r="D822" s="205" t="s">
        <v>17</v>
      </c>
      <c r="E822" s="205">
        <v>59999</v>
      </c>
      <c r="F822" s="205" t="s">
        <v>245</v>
      </c>
      <c r="G822" s="205" t="s">
        <v>818</v>
      </c>
      <c r="H822" s="205" t="s">
        <v>2797</v>
      </c>
      <c r="I822" s="205" t="s">
        <v>286</v>
      </c>
      <c r="J822" s="205" t="s">
        <v>2282</v>
      </c>
    </row>
    <row r="823" spans="1:10" hidden="1" x14ac:dyDescent="0.2">
      <c r="A823" s="205" t="s">
        <v>168</v>
      </c>
      <c r="B823" s="205" t="str">
        <f t="shared" si="12"/>
        <v>30084872-EJECUCION</v>
      </c>
      <c r="C823" s="205" t="s">
        <v>2283</v>
      </c>
      <c r="D823" s="205" t="s">
        <v>871</v>
      </c>
      <c r="E823" s="205">
        <v>1420472</v>
      </c>
      <c r="F823" s="205" t="s">
        <v>245</v>
      </c>
      <c r="G823" s="205" t="s">
        <v>818</v>
      </c>
      <c r="H823" s="205" t="s">
        <v>2797</v>
      </c>
      <c r="I823" s="205" t="s">
        <v>274</v>
      </c>
      <c r="J823" s="205" t="s">
        <v>2284</v>
      </c>
    </row>
    <row r="824" spans="1:10" hidden="1" x14ac:dyDescent="0.2">
      <c r="A824" s="205" t="s">
        <v>168</v>
      </c>
      <c r="B824" s="205" t="str">
        <f t="shared" si="12"/>
        <v>40003296-EJECUCION</v>
      </c>
      <c r="C824" s="205" t="s">
        <v>2263</v>
      </c>
      <c r="D824" s="205" t="s">
        <v>41</v>
      </c>
      <c r="E824" s="205">
        <v>92000</v>
      </c>
      <c r="F824" s="205" t="s">
        <v>245</v>
      </c>
      <c r="G824" s="205" t="s">
        <v>818</v>
      </c>
      <c r="H824" s="205" t="s">
        <v>2797</v>
      </c>
      <c r="I824" s="205" t="s">
        <v>286</v>
      </c>
      <c r="J824" s="205" t="s">
        <v>2264</v>
      </c>
    </row>
    <row r="825" spans="1:10" hidden="1" x14ac:dyDescent="0.2">
      <c r="A825" s="205" t="s">
        <v>168</v>
      </c>
      <c r="B825" s="205" t="str">
        <f t="shared" si="12"/>
        <v>30480673-EJECUCION</v>
      </c>
      <c r="C825" s="205" t="s">
        <v>2285</v>
      </c>
      <c r="D825" s="205" t="s">
        <v>39</v>
      </c>
      <c r="E825" s="205">
        <v>1719061</v>
      </c>
      <c r="F825" s="205" t="s">
        <v>814</v>
      </c>
      <c r="G825" s="205" t="s">
        <v>905</v>
      </c>
      <c r="H825" s="205" t="s">
        <v>8</v>
      </c>
      <c r="I825" s="205" t="s">
        <v>822</v>
      </c>
      <c r="J825" s="205" t="s">
        <v>2286</v>
      </c>
    </row>
    <row r="826" spans="1:10" hidden="1" x14ac:dyDescent="0.2">
      <c r="A826" s="205" t="s">
        <v>9</v>
      </c>
      <c r="B826" s="205" t="str">
        <f t="shared" si="12"/>
        <v>30481028-DISEÑO</v>
      </c>
      <c r="C826" s="205" t="s">
        <v>2287</v>
      </c>
      <c r="D826" s="205" t="s">
        <v>7</v>
      </c>
      <c r="E826" s="205">
        <v>166149</v>
      </c>
      <c r="F826" s="205" t="s">
        <v>814</v>
      </c>
      <c r="G826" s="205" t="s">
        <v>958</v>
      </c>
      <c r="H826" s="205" t="s">
        <v>8</v>
      </c>
      <c r="I826" s="205" t="s">
        <v>274</v>
      </c>
      <c r="J826" s="205" t="s">
        <v>2288</v>
      </c>
    </row>
    <row r="827" spans="1:10" hidden="1" x14ac:dyDescent="0.2">
      <c r="A827" s="205" t="s">
        <v>168</v>
      </c>
      <c r="B827" s="205" t="str">
        <f t="shared" si="12"/>
        <v>30487957-EJECUCION</v>
      </c>
      <c r="C827" s="205" t="s">
        <v>2289</v>
      </c>
      <c r="D827" s="205" t="s">
        <v>33</v>
      </c>
      <c r="E827" s="205">
        <v>41040</v>
      </c>
      <c r="F827" s="205" t="s">
        <v>245</v>
      </c>
      <c r="G827" s="205" t="s">
        <v>818</v>
      </c>
      <c r="H827" s="205" t="s">
        <v>2797</v>
      </c>
      <c r="I827" s="205" t="s">
        <v>275</v>
      </c>
      <c r="J827" s="205" t="s">
        <v>2290</v>
      </c>
    </row>
    <row r="828" spans="1:10" hidden="1" x14ac:dyDescent="0.2">
      <c r="A828" s="205" t="s">
        <v>168</v>
      </c>
      <c r="B828" s="205" t="str">
        <f t="shared" si="12"/>
        <v>30280673-EJECUCION</v>
      </c>
      <c r="C828" s="205" t="s">
        <v>2265</v>
      </c>
      <c r="D828" s="205" t="s">
        <v>18</v>
      </c>
      <c r="E828" s="205">
        <v>334439</v>
      </c>
      <c r="F828" s="205" t="s">
        <v>245</v>
      </c>
      <c r="G828" s="205" t="s">
        <v>818</v>
      </c>
      <c r="H828" s="205" t="s">
        <v>2797</v>
      </c>
      <c r="I828" s="205" t="s">
        <v>274</v>
      </c>
      <c r="J828" s="205" t="s">
        <v>2266</v>
      </c>
    </row>
    <row r="829" spans="1:10" hidden="1" x14ac:dyDescent="0.2">
      <c r="A829" s="205" t="s">
        <v>168</v>
      </c>
      <c r="B829" s="205" t="str">
        <f t="shared" si="12"/>
        <v>30488460-EJECUCION</v>
      </c>
      <c r="C829" s="205" t="s">
        <v>2293</v>
      </c>
      <c r="D829" s="205" t="s">
        <v>46</v>
      </c>
      <c r="E829" s="205">
        <v>33978</v>
      </c>
      <c r="F829" s="205" t="s">
        <v>245</v>
      </c>
      <c r="G829" s="205" t="s">
        <v>818</v>
      </c>
      <c r="H829" s="205" t="s">
        <v>2797</v>
      </c>
      <c r="I829" s="205" t="s">
        <v>845</v>
      </c>
      <c r="J829" s="205" t="s">
        <v>2294</v>
      </c>
    </row>
    <row r="830" spans="1:10" hidden="1" x14ac:dyDescent="0.2">
      <c r="A830" s="205" t="s">
        <v>168</v>
      </c>
      <c r="B830" s="205" t="str">
        <f t="shared" si="12"/>
        <v>30345125-EJECUCION</v>
      </c>
      <c r="C830" s="205" t="s">
        <v>2267</v>
      </c>
      <c r="D830" s="205" t="s">
        <v>2797</v>
      </c>
      <c r="E830" s="205">
        <v>550845</v>
      </c>
      <c r="F830" s="205" t="s">
        <v>245</v>
      </c>
      <c r="G830" s="205" t="s">
        <v>818</v>
      </c>
      <c r="H830" s="205" t="s">
        <v>2797</v>
      </c>
      <c r="I830" s="205" t="s">
        <v>286</v>
      </c>
      <c r="J830" s="205" t="s">
        <v>2268</v>
      </c>
    </row>
    <row r="831" spans="1:10" hidden="1" x14ac:dyDescent="0.2">
      <c r="A831" s="205" t="s">
        <v>168</v>
      </c>
      <c r="B831" s="205" t="str">
        <f t="shared" si="12"/>
        <v>30453827-EJECUCION</v>
      </c>
      <c r="C831" s="205" t="s">
        <v>2269</v>
      </c>
      <c r="D831" s="205" t="s">
        <v>2797</v>
      </c>
      <c r="E831" s="205">
        <v>1298249</v>
      </c>
      <c r="F831" s="205" t="s">
        <v>245</v>
      </c>
      <c r="G831" s="205" t="s">
        <v>818</v>
      </c>
      <c r="H831" s="205" t="s">
        <v>2797</v>
      </c>
      <c r="I831" s="205" t="s">
        <v>275</v>
      </c>
      <c r="J831" s="205" t="s">
        <v>2270</v>
      </c>
    </row>
    <row r="832" spans="1:10" hidden="1" x14ac:dyDescent="0.2">
      <c r="A832" s="205" t="s">
        <v>168</v>
      </c>
      <c r="B832" s="205" t="str">
        <f t="shared" si="12"/>
        <v>30488311-EJECUCION</v>
      </c>
      <c r="C832" s="205" t="s">
        <v>2295</v>
      </c>
      <c r="D832" s="205" t="s">
        <v>22</v>
      </c>
      <c r="E832" s="205">
        <v>34884</v>
      </c>
      <c r="F832" s="205" t="s">
        <v>245</v>
      </c>
      <c r="G832" s="205" t="s">
        <v>818</v>
      </c>
      <c r="H832" s="205" t="s">
        <v>2797</v>
      </c>
      <c r="I832" s="205" t="s">
        <v>845</v>
      </c>
      <c r="J832" s="205" t="s">
        <v>2296</v>
      </c>
    </row>
    <row r="833" spans="1:10" hidden="1" x14ac:dyDescent="0.2">
      <c r="A833" s="205" t="s">
        <v>168</v>
      </c>
      <c r="B833" s="205" t="str">
        <f t="shared" si="12"/>
        <v>30088011-EJECUCION</v>
      </c>
      <c r="C833" s="205" t="s">
        <v>1235</v>
      </c>
      <c r="D833" s="205" t="s">
        <v>26</v>
      </c>
      <c r="E833" s="205">
        <v>646979</v>
      </c>
      <c r="F833" s="205" t="s">
        <v>245</v>
      </c>
      <c r="G833" s="205" t="s">
        <v>818</v>
      </c>
      <c r="H833" s="205" t="s">
        <v>8</v>
      </c>
      <c r="I833" s="205" t="s">
        <v>826</v>
      </c>
      <c r="J833" s="205" t="s">
        <v>720</v>
      </c>
    </row>
    <row r="834" spans="1:10" hidden="1" x14ac:dyDescent="0.2">
      <c r="A834" s="205" t="s">
        <v>168</v>
      </c>
      <c r="B834" s="205" t="str">
        <f t="shared" si="12"/>
        <v>40002956-EJECUCION</v>
      </c>
      <c r="C834" s="205" t="s">
        <v>2297</v>
      </c>
      <c r="D834" s="205" t="s">
        <v>17</v>
      </c>
      <c r="E834" s="205">
        <v>250000</v>
      </c>
      <c r="F834" s="205" t="s">
        <v>245</v>
      </c>
      <c r="G834" s="205" t="s">
        <v>818</v>
      </c>
      <c r="H834" s="205" t="s">
        <v>2797</v>
      </c>
      <c r="I834" s="205" t="s">
        <v>822</v>
      </c>
      <c r="J834" s="205" t="s">
        <v>2298</v>
      </c>
    </row>
    <row r="835" spans="1:10" hidden="1" x14ac:dyDescent="0.2">
      <c r="A835" s="205" t="s">
        <v>168</v>
      </c>
      <c r="B835" s="205" t="str">
        <f t="shared" ref="B835:B898" si="13">CONCATENATE(MID(J835,1,8),"-",A835)</f>
        <v>30488467-EJECUCION</v>
      </c>
      <c r="C835" s="205" t="s">
        <v>2299</v>
      </c>
      <c r="D835" s="205" t="s">
        <v>46</v>
      </c>
      <c r="E835" s="205">
        <v>36584</v>
      </c>
      <c r="F835" s="205" t="s">
        <v>245</v>
      </c>
      <c r="G835" s="205" t="s">
        <v>818</v>
      </c>
      <c r="H835" s="205" t="s">
        <v>2797</v>
      </c>
      <c r="I835" s="205" t="s">
        <v>838</v>
      </c>
      <c r="J835" s="205" t="s">
        <v>2300</v>
      </c>
    </row>
    <row r="836" spans="1:10" hidden="1" x14ac:dyDescent="0.2">
      <c r="A836" s="205" t="s">
        <v>168</v>
      </c>
      <c r="B836" s="205" t="str">
        <f t="shared" si="13"/>
        <v>30487765-EJECUCION</v>
      </c>
      <c r="C836" s="205" t="s">
        <v>2301</v>
      </c>
      <c r="D836" s="205" t="s">
        <v>29</v>
      </c>
      <c r="E836" s="205">
        <v>606209</v>
      </c>
      <c r="F836" s="205" t="s">
        <v>814</v>
      </c>
      <c r="G836" s="205" t="s">
        <v>958</v>
      </c>
      <c r="H836" s="205" t="s">
        <v>2797</v>
      </c>
      <c r="I836" s="205" t="s">
        <v>274</v>
      </c>
      <c r="J836" s="205" t="s">
        <v>2302</v>
      </c>
    </row>
    <row r="837" spans="1:10" hidden="1" x14ac:dyDescent="0.2">
      <c r="A837" s="205" t="s">
        <v>168</v>
      </c>
      <c r="B837" s="205" t="str">
        <f t="shared" si="13"/>
        <v>40002497-EJECUCION</v>
      </c>
      <c r="C837" s="205" t="s">
        <v>2291</v>
      </c>
      <c r="D837" s="205" t="s">
        <v>7</v>
      </c>
      <c r="E837" s="205">
        <v>219763</v>
      </c>
      <c r="F837" s="205" t="s">
        <v>245</v>
      </c>
      <c r="G837" s="205" t="s">
        <v>818</v>
      </c>
      <c r="H837" s="205" t="s">
        <v>308</v>
      </c>
      <c r="I837" s="205" t="s">
        <v>838</v>
      </c>
      <c r="J837" s="205" t="s">
        <v>2292</v>
      </c>
    </row>
    <row r="838" spans="1:10" hidden="1" x14ac:dyDescent="0.2">
      <c r="A838" s="205" t="s">
        <v>168</v>
      </c>
      <c r="B838" s="205" t="str">
        <f t="shared" si="13"/>
        <v>30483109-EJECUCION</v>
      </c>
      <c r="C838" s="205" t="s">
        <v>2303</v>
      </c>
      <c r="D838" s="205" t="s">
        <v>2797</v>
      </c>
      <c r="E838" s="205">
        <v>34730</v>
      </c>
      <c r="F838" s="205" t="s">
        <v>245</v>
      </c>
      <c r="G838" s="205" t="s">
        <v>818</v>
      </c>
      <c r="H838" s="205" t="s">
        <v>2797</v>
      </c>
      <c r="I838" s="205" t="s">
        <v>842</v>
      </c>
      <c r="J838" s="205" t="s">
        <v>2304</v>
      </c>
    </row>
    <row r="839" spans="1:10" hidden="1" x14ac:dyDescent="0.2">
      <c r="A839" s="205" t="s">
        <v>168</v>
      </c>
      <c r="B839" s="205" t="str">
        <f t="shared" si="13"/>
        <v>40003231-EJECUCION</v>
      </c>
      <c r="C839" s="205" t="s">
        <v>2305</v>
      </c>
      <c r="D839" s="205" t="s">
        <v>33</v>
      </c>
      <c r="E839" s="205">
        <v>92000</v>
      </c>
      <c r="F839" s="205" t="s">
        <v>245</v>
      </c>
      <c r="G839" s="205" t="s">
        <v>818</v>
      </c>
      <c r="H839" s="205" t="s">
        <v>2797</v>
      </c>
      <c r="I839" s="205" t="s">
        <v>286</v>
      </c>
      <c r="J839" s="205" t="s">
        <v>2306</v>
      </c>
    </row>
    <row r="840" spans="1:10" hidden="1" x14ac:dyDescent="0.2">
      <c r="A840" s="205" t="s">
        <v>168</v>
      </c>
      <c r="B840" s="205" t="str">
        <f t="shared" si="13"/>
        <v>30329922-EJECUCION</v>
      </c>
      <c r="C840" s="205" t="s">
        <v>2307</v>
      </c>
      <c r="D840" s="205" t="s">
        <v>2797</v>
      </c>
      <c r="E840" s="205">
        <v>457672</v>
      </c>
      <c r="F840" s="205" t="s">
        <v>245</v>
      </c>
      <c r="G840" s="205" t="s">
        <v>818</v>
      </c>
      <c r="H840" s="205" t="s">
        <v>2797</v>
      </c>
      <c r="I840" s="205" t="s">
        <v>842</v>
      </c>
      <c r="J840" s="205" t="s">
        <v>2308</v>
      </c>
    </row>
    <row r="841" spans="1:10" hidden="1" x14ac:dyDescent="0.2">
      <c r="A841" s="205" t="s">
        <v>168</v>
      </c>
      <c r="B841" s="205" t="str">
        <f t="shared" si="13"/>
        <v>40000641-EJECUCION</v>
      </c>
      <c r="C841" s="205" t="s">
        <v>2315</v>
      </c>
      <c r="D841" s="205" t="s">
        <v>29</v>
      </c>
      <c r="E841" s="205">
        <v>199281</v>
      </c>
      <c r="F841" s="205" t="s">
        <v>245</v>
      </c>
      <c r="G841" s="205" t="s">
        <v>818</v>
      </c>
      <c r="H841" s="205" t="s">
        <v>2797</v>
      </c>
      <c r="I841" s="205" t="s">
        <v>819</v>
      </c>
      <c r="J841" s="205" t="s">
        <v>2316</v>
      </c>
    </row>
    <row r="842" spans="1:10" hidden="1" x14ac:dyDescent="0.2">
      <c r="A842" s="205" t="s">
        <v>9</v>
      </c>
      <c r="B842" s="205" t="str">
        <f t="shared" si="13"/>
        <v>30371695-DISEÑO</v>
      </c>
      <c r="C842" s="205" t="s">
        <v>2323</v>
      </c>
      <c r="D842" s="205" t="s">
        <v>855</v>
      </c>
      <c r="E842" s="205">
        <v>435454</v>
      </c>
      <c r="F842" s="205" t="s">
        <v>814</v>
      </c>
      <c r="G842" s="205" t="s">
        <v>953</v>
      </c>
      <c r="H842" s="205" t="s">
        <v>8</v>
      </c>
      <c r="I842" s="205" t="s">
        <v>838</v>
      </c>
      <c r="J842" s="205" t="s">
        <v>2324</v>
      </c>
    </row>
    <row r="843" spans="1:10" hidden="1" x14ac:dyDescent="0.2">
      <c r="A843" s="205" t="s">
        <v>168</v>
      </c>
      <c r="B843" s="205" t="str">
        <f t="shared" si="13"/>
        <v>30114721-EJECUCION</v>
      </c>
      <c r="C843" s="205" t="s">
        <v>2325</v>
      </c>
      <c r="D843" s="205" t="s">
        <v>2797</v>
      </c>
      <c r="E843" s="205">
        <v>33134692</v>
      </c>
      <c r="F843" s="205" t="s">
        <v>814</v>
      </c>
      <c r="G843" s="205" t="s">
        <v>815</v>
      </c>
      <c r="H843" s="205" t="s">
        <v>8</v>
      </c>
      <c r="I843" s="205" t="s">
        <v>275</v>
      </c>
      <c r="J843" s="205" t="s">
        <v>2326</v>
      </c>
    </row>
    <row r="844" spans="1:10" hidden="1" x14ac:dyDescent="0.2">
      <c r="A844" s="205" t="s">
        <v>168</v>
      </c>
      <c r="B844" s="205" t="str">
        <f t="shared" si="13"/>
        <v>40003385-EJECUCION</v>
      </c>
      <c r="C844" s="205" t="s">
        <v>2849</v>
      </c>
      <c r="D844" s="205" t="s">
        <v>44</v>
      </c>
      <c r="E844" s="205">
        <v>9549</v>
      </c>
      <c r="F844" s="205" t="s">
        <v>814</v>
      </c>
      <c r="G844" s="205" t="s">
        <v>887</v>
      </c>
      <c r="H844" s="205" t="s">
        <v>2797</v>
      </c>
      <c r="I844" s="205" t="s">
        <v>822</v>
      </c>
      <c r="J844" s="205" t="s">
        <v>2850</v>
      </c>
    </row>
    <row r="845" spans="1:10" hidden="1" x14ac:dyDescent="0.2">
      <c r="A845" s="205" t="s">
        <v>168</v>
      </c>
      <c r="B845" s="205" t="str">
        <f t="shared" si="13"/>
        <v>30042613-EJECUCION</v>
      </c>
      <c r="C845" s="205" t="s">
        <v>129</v>
      </c>
      <c r="D845" s="205" t="s">
        <v>37</v>
      </c>
      <c r="E845" s="205">
        <v>2829015</v>
      </c>
      <c r="F845" s="205" t="s">
        <v>245</v>
      </c>
      <c r="G845" s="205" t="s">
        <v>818</v>
      </c>
      <c r="H845" s="205" t="s">
        <v>8</v>
      </c>
      <c r="I845" s="205" t="s">
        <v>274</v>
      </c>
      <c r="J845" s="205" t="s">
        <v>2327</v>
      </c>
    </row>
    <row r="846" spans="1:10" hidden="1" x14ac:dyDescent="0.2">
      <c r="A846" s="205" t="s">
        <v>168</v>
      </c>
      <c r="B846" s="205" t="str">
        <f t="shared" si="13"/>
        <v>30046830-EJECUCION</v>
      </c>
      <c r="C846" s="205" t="s">
        <v>2328</v>
      </c>
      <c r="D846" s="205" t="s">
        <v>25</v>
      </c>
      <c r="E846" s="205">
        <v>759844</v>
      </c>
      <c r="F846" s="205" t="s">
        <v>245</v>
      </c>
      <c r="G846" s="205" t="s">
        <v>818</v>
      </c>
      <c r="H846" s="205" t="s">
        <v>8</v>
      </c>
      <c r="I846" s="205" t="s">
        <v>874</v>
      </c>
      <c r="J846" s="205" t="s">
        <v>2329</v>
      </c>
    </row>
    <row r="847" spans="1:10" hidden="1" x14ac:dyDescent="0.2">
      <c r="A847" s="205" t="s">
        <v>168</v>
      </c>
      <c r="B847" s="205" t="str">
        <f t="shared" si="13"/>
        <v>40000156-EJECUCION</v>
      </c>
      <c r="C847" s="205" t="s">
        <v>2309</v>
      </c>
      <c r="D847" s="205" t="s">
        <v>37</v>
      </c>
      <c r="E847" s="205">
        <v>92340</v>
      </c>
      <c r="F847" s="205" t="s">
        <v>245</v>
      </c>
      <c r="G847" s="205" t="s">
        <v>818</v>
      </c>
      <c r="H847" s="205" t="s">
        <v>2797</v>
      </c>
      <c r="I847" s="205" t="s">
        <v>286</v>
      </c>
      <c r="J847" s="205" t="s">
        <v>2310</v>
      </c>
    </row>
    <row r="848" spans="1:10" hidden="1" x14ac:dyDescent="0.2">
      <c r="A848" s="205" t="s">
        <v>168</v>
      </c>
      <c r="B848" s="205" t="str">
        <f t="shared" si="13"/>
        <v>30486919-EJECUCION</v>
      </c>
      <c r="C848" s="205" t="s">
        <v>2311</v>
      </c>
      <c r="D848" s="205" t="s">
        <v>18</v>
      </c>
      <c r="E848" s="205">
        <v>92340</v>
      </c>
      <c r="F848" s="205" t="s">
        <v>245</v>
      </c>
      <c r="G848" s="205" t="s">
        <v>818</v>
      </c>
      <c r="H848" s="205" t="s">
        <v>2797</v>
      </c>
      <c r="I848" s="205" t="s">
        <v>286</v>
      </c>
      <c r="J848" s="205" t="s">
        <v>2312</v>
      </c>
    </row>
    <row r="849" spans="1:10" hidden="1" x14ac:dyDescent="0.2">
      <c r="A849" s="205" t="s">
        <v>168</v>
      </c>
      <c r="B849" s="205" t="str">
        <f t="shared" si="13"/>
        <v>30487364-EJECUCION</v>
      </c>
      <c r="C849" s="205" t="s">
        <v>2313</v>
      </c>
      <c r="D849" s="205" t="s">
        <v>38</v>
      </c>
      <c r="E849" s="205">
        <v>65000</v>
      </c>
      <c r="F849" s="205" t="s">
        <v>245</v>
      </c>
      <c r="G849" s="205" t="s">
        <v>818</v>
      </c>
      <c r="H849" s="205" t="s">
        <v>2797</v>
      </c>
      <c r="I849" s="205" t="s">
        <v>912</v>
      </c>
      <c r="J849" s="205" t="s">
        <v>2314</v>
      </c>
    </row>
    <row r="850" spans="1:10" hidden="1" x14ac:dyDescent="0.2">
      <c r="A850" s="205" t="s">
        <v>168</v>
      </c>
      <c r="B850" s="205" t="str">
        <f t="shared" si="13"/>
        <v>30430122-EJECUCION</v>
      </c>
      <c r="C850" s="205" t="s">
        <v>2330</v>
      </c>
      <c r="D850" s="205" t="s">
        <v>7</v>
      </c>
      <c r="E850" s="205">
        <v>6531648</v>
      </c>
      <c r="F850" s="205" t="s">
        <v>814</v>
      </c>
      <c r="G850" s="205" t="s">
        <v>958</v>
      </c>
      <c r="H850" s="205" t="s">
        <v>8</v>
      </c>
      <c r="I850" s="205" t="s">
        <v>274</v>
      </c>
      <c r="J850" s="205" t="s">
        <v>2331</v>
      </c>
    </row>
    <row r="851" spans="1:10" hidden="1" x14ac:dyDescent="0.2">
      <c r="A851" s="205" t="s">
        <v>168</v>
      </c>
      <c r="B851" s="205" t="str">
        <f t="shared" si="13"/>
        <v>30389035-EJECUCION</v>
      </c>
      <c r="C851" s="205" t="s">
        <v>1115</v>
      </c>
      <c r="D851" s="205" t="s">
        <v>22</v>
      </c>
      <c r="E851" s="205">
        <v>481258</v>
      </c>
      <c r="F851" s="205" t="s">
        <v>245</v>
      </c>
      <c r="G851" s="205" t="s">
        <v>818</v>
      </c>
      <c r="H851" s="205" t="s">
        <v>8</v>
      </c>
      <c r="I851" s="205" t="s">
        <v>838</v>
      </c>
      <c r="J851" s="205" t="s">
        <v>1116</v>
      </c>
    </row>
    <row r="852" spans="1:10" hidden="1" x14ac:dyDescent="0.2">
      <c r="A852" s="205" t="s">
        <v>168</v>
      </c>
      <c r="B852" s="205" t="str">
        <f t="shared" si="13"/>
        <v>30465242-EJECUCION</v>
      </c>
      <c r="C852" s="205" t="s">
        <v>2332</v>
      </c>
      <c r="D852" s="205" t="s">
        <v>27</v>
      </c>
      <c r="E852" s="205">
        <v>321162</v>
      </c>
      <c r="F852" s="205" t="s">
        <v>245</v>
      </c>
      <c r="G852" s="205" t="s">
        <v>818</v>
      </c>
      <c r="H852" s="205" t="s">
        <v>8</v>
      </c>
      <c r="I852" s="205" t="s">
        <v>826</v>
      </c>
      <c r="J852" s="205" t="s">
        <v>733</v>
      </c>
    </row>
    <row r="853" spans="1:10" hidden="1" x14ac:dyDescent="0.2">
      <c r="A853" s="205" t="s">
        <v>9</v>
      </c>
      <c r="B853" s="205" t="str">
        <f t="shared" si="13"/>
        <v>30455872-DISEÑO</v>
      </c>
      <c r="C853" s="205" t="s">
        <v>2333</v>
      </c>
      <c r="D853" s="205" t="s">
        <v>858</v>
      </c>
      <c r="E853" s="205">
        <v>150500</v>
      </c>
      <c r="F853" s="205" t="s">
        <v>814</v>
      </c>
      <c r="G853" s="205" t="s">
        <v>953</v>
      </c>
      <c r="H853" s="205" t="s">
        <v>8</v>
      </c>
      <c r="I853" s="205" t="s">
        <v>838</v>
      </c>
      <c r="J853" s="205" t="s">
        <v>2334</v>
      </c>
    </row>
    <row r="854" spans="1:10" hidden="1" x14ac:dyDescent="0.2">
      <c r="A854" s="205" t="s">
        <v>168</v>
      </c>
      <c r="B854" s="205" t="str">
        <f t="shared" si="13"/>
        <v>30342679-EJECUCION</v>
      </c>
      <c r="C854" s="205" t="s">
        <v>2411</v>
      </c>
      <c r="D854" s="205" t="s">
        <v>2797</v>
      </c>
      <c r="E854" s="205">
        <v>4554317</v>
      </c>
      <c r="F854" s="205" t="s">
        <v>245</v>
      </c>
      <c r="G854" s="205" t="s">
        <v>818</v>
      </c>
      <c r="H854" s="205" t="s">
        <v>2797</v>
      </c>
      <c r="I854" s="205" t="s">
        <v>275</v>
      </c>
      <c r="J854" s="205" t="s">
        <v>2412</v>
      </c>
    </row>
    <row r="855" spans="1:10" hidden="1" x14ac:dyDescent="0.2">
      <c r="A855" s="205" t="s">
        <v>168</v>
      </c>
      <c r="B855" s="205" t="str">
        <f t="shared" si="13"/>
        <v>30034666-EJECUCION</v>
      </c>
      <c r="C855" s="205" t="s">
        <v>529</v>
      </c>
      <c r="D855" s="205" t="s">
        <v>871</v>
      </c>
      <c r="E855" s="205">
        <v>286260</v>
      </c>
      <c r="F855" s="205" t="s">
        <v>245</v>
      </c>
      <c r="G855" s="205" t="s">
        <v>818</v>
      </c>
      <c r="H855" s="205" t="s">
        <v>8</v>
      </c>
      <c r="I855" s="205" t="s">
        <v>274</v>
      </c>
      <c r="J855" s="205" t="s">
        <v>703</v>
      </c>
    </row>
    <row r="856" spans="1:10" hidden="1" x14ac:dyDescent="0.2">
      <c r="A856" s="205" t="s">
        <v>168</v>
      </c>
      <c r="B856" s="205" t="str">
        <f t="shared" si="13"/>
        <v>30083769-EJECUCION</v>
      </c>
      <c r="C856" s="205" t="s">
        <v>2413</v>
      </c>
      <c r="D856" s="205" t="s">
        <v>2797</v>
      </c>
      <c r="E856" s="205">
        <v>26361613</v>
      </c>
      <c r="F856" s="205" t="s">
        <v>814</v>
      </c>
      <c r="G856" s="205" t="s">
        <v>1087</v>
      </c>
      <c r="H856" s="205" t="s">
        <v>8</v>
      </c>
      <c r="I856" s="205" t="s">
        <v>275</v>
      </c>
      <c r="J856" s="205" t="s">
        <v>2414</v>
      </c>
    </row>
    <row r="857" spans="1:10" hidden="1" x14ac:dyDescent="0.2">
      <c r="A857" s="205" t="s">
        <v>168</v>
      </c>
      <c r="B857" s="205" t="str">
        <f t="shared" si="13"/>
        <v>30086361-EJECUCION</v>
      </c>
      <c r="C857" s="205" t="s">
        <v>2415</v>
      </c>
      <c r="D857" s="205" t="s">
        <v>45</v>
      </c>
      <c r="E857" s="205">
        <v>3900581</v>
      </c>
      <c r="F857" s="205" t="s">
        <v>245</v>
      </c>
      <c r="G857" s="205" t="s">
        <v>818</v>
      </c>
      <c r="H857" s="205" t="s">
        <v>8</v>
      </c>
      <c r="I857" s="205" t="s">
        <v>912</v>
      </c>
      <c r="J857" s="205" t="s">
        <v>2416</v>
      </c>
    </row>
    <row r="858" spans="1:10" hidden="1" x14ac:dyDescent="0.2">
      <c r="A858" s="205" t="s">
        <v>169</v>
      </c>
      <c r="B858" s="205" t="str">
        <f t="shared" si="13"/>
        <v>30382574-PREFACTIBILIDAD</v>
      </c>
      <c r="C858" s="205" t="s">
        <v>2353</v>
      </c>
      <c r="D858" s="205" t="s">
        <v>7</v>
      </c>
      <c r="E858" s="205">
        <v>386885</v>
      </c>
      <c r="F858" s="205" t="s">
        <v>814</v>
      </c>
      <c r="G858" s="205" t="s">
        <v>815</v>
      </c>
      <c r="H858" s="205" t="s">
        <v>8</v>
      </c>
      <c r="I858" s="205" t="s">
        <v>275</v>
      </c>
      <c r="J858" s="205" t="s">
        <v>2354</v>
      </c>
    </row>
    <row r="859" spans="1:10" hidden="1" x14ac:dyDescent="0.2">
      <c r="A859" s="205" t="s">
        <v>168</v>
      </c>
      <c r="B859" s="205" t="str">
        <f t="shared" si="13"/>
        <v>30488757-EJECUCION</v>
      </c>
      <c r="C859" s="205" t="s">
        <v>585</v>
      </c>
      <c r="D859" s="205" t="s">
        <v>2797</v>
      </c>
      <c r="E859" s="205">
        <v>615600</v>
      </c>
      <c r="F859" s="205" t="s">
        <v>245</v>
      </c>
      <c r="G859" s="205" t="s">
        <v>818</v>
      </c>
      <c r="H859" s="205" t="s">
        <v>2797</v>
      </c>
      <c r="I859" s="205" t="s">
        <v>274</v>
      </c>
      <c r="J859" s="205" t="s">
        <v>2357</v>
      </c>
    </row>
    <row r="860" spans="1:10" hidden="1" x14ac:dyDescent="0.2">
      <c r="A860" s="205" t="s">
        <v>168</v>
      </c>
      <c r="B860" s="205" t="str">
        <f t="shared" si="13"/>
        <v>30483648-EJECUCION</v>
      </c>
      <c r="C860" s="205" t="s">
        <v>2358</v>
      </c>
      <c r="D860" s="205" t="s">
        <v>2797</v>
      </c>
      <c r="E860" s="205">
        <v>555068</v>
      </c>
      <c r="F860" s="205" t="s">
        <v>245</v>
      </c>
      <c r="G860" s="205" t="s">
        <v>818</v>
      </c>
      <c r="H860" s="205" t="s">
        <v>2797</v>
      </c>
      <c r="I860" s="205" t="s">
        <v>842</v>
      </c>
      <c r="J860" s="205" t="s">
        <v>2359</v>
      </c>
    </row>
    <row r="861" spans="1:10" hidden="1" x14ac:dyDescent="0.2">
      <c r="A861" s="205" t="s">
        <v>168</v>
      </c>
      <c r="B861" s="205" t="str">
        <f t="shared" si="13"/>
        <v>30487092-EJECUCION</v>
      </c>
      <c r="C861" s="205" t="s">
        <v>2335</v>
      </c>
      <c r="D861" s="205" t="s">
        <v>871</v>
      </c>
      <c r="E861" s="205">
        <v>43604</v>
      </c>
      <c r="F861" s="205" t="s">
        <v>245</v>
      </c>
      <c r="G861" s="205" t="s">
        <v>818</v>
      </c>
      <c r="H861" s="205" t="s">
        <v>2797</v>
      </c>
      <c r="I861" s="205" t="s">
        <v>286</v>
      </c>
      <c r="J861" s="205" t="s">
        <v>2336</v>
      </c>
    </row>
    <row r="862" spans="1:10" hidden="1" x14ac:dyDescent="0.2">
      <c r="A862" s="205" t="s">
        <v>169</v>
      </c>
      <c r="B862" s="205" t="str">
        <f t="shared" si="13"/>
        <v>30123604-PREFACTIBILIDAD</v>
      </c>
      <c r="C862" s="205" t="s">
        <v>2374</v>
      </c>
      <c r="D862" s="205" t="s">
        <v>2797</v>
      </c>
      <c r="E862" s="205">
        <v>355330</v>
      </c>
      <c r="F862" s="205" t="s">
        <v>814</v>
      </c>
      <c r="G862" s="205" t="s">
        <v>815</v>
      </c>
      <c r="H862" s="205" t="s">
        <v>8</v>
      </c>
      <c r="I862" s="205" t="s">
        <v>275</v>
      </c>
      <c r="J862" s="205" t="s">
        <v>2375</v>
      </c>
    </row>
    <row r="863" spans="1:10" hidden="1" x14ac:dyDescent="0.2">
      <c r="A863" s="205" t="s">
        <v>168</v>
      </c>
      <c r="B863" s="205" t="str">
        <f t="shared" si="13"/>
        <v>30485470-EJECUCION</v>
      </c>
      <c r="C863" s="205" t="s">
        <v>2025</v>
      </c>
      <c r="D863" s="205" t="s">
        <v>38</v>
      </c>
      <c r="E863" s="205">
        <v>82080</v>
      </c>
      <c r="F863" s="205" t="s">
        <v>245</v>
      </c>
      <c r="G863" s="205" t="s">
        <v>818</v>
      </c>
      <c r="H863" s="205" t="s">
        <v>2797</v>
      </c>
      <c r="I863" s="205" t="s">
        <v>842</v>
      </c>
      <c r="J863" s="205" t="s">
        <v>2026</v>
      </c>
    </row>
    <row r="864" spans="1:10" hidden="1" x14ac:dyDescent="0.2">
      <c r="A864" s="205" t="s">
        <v>168</v>
      </c>
      <c r="B864" s="205" t="str">
        <f t="shared" si="13"/>
        <v>30051950-EJECUCION</v>
      </c>
      <c r="C864" s="205" t="s">
        <v>2395</v>
      </c>
      <c r="D864" s="205" t="s">
        <v>2797</v>
      </c>
      <c r="E864" s="205">
        <v>16688166</v>
      </c>
      <c r="F864" s="205" t="s">
        <v>814</v>
      </c>
      <c r="G864" s="205" t="s">
        <v>815</v>
      </c>
      <c r="H864" s="205" t="s">
        <v>8</v>
      </c>
      <c r="I864" s="205" t="s">
        <v>275</v>
      </c>
      <c r="J864" s="205" t="s">
        <v>2396</v>
      </c>
    </row>
    <row r="865" spans="1:10" hidden="1" x14ac:dyDescent="0.2">
      <c r="A865" s="205" t="s">
        <v>9</v>
      </c>
      <c r="B865" s="205" t="str">
        <f t="shared" si="13"/>
        <v>30390822-DISEÑO</v>
      </c>
      <c r="C865" s="205" t="s">
        <v>2397</v>
      </c>
      <c r="D865" s="205" t="s">
        <v>24</v>
      </c>
      <c r="E865" s="205">
        <v>33097</v>
      </c>
      <c r="F865" s="205" t="s">
        <v>814</v>
      </c>
      <c r="G865" s="205" t="s">
        <v>892</v>
      </c>
      <c r="H865" s="205" t="s">
        <v>8</v>
      </c>
      <c r="I865" s="205" t="s">
        <v>838</v>
      </c>
      <c r="J865" s="205" t="s">
        <v>2398</v>
      </c>
    </row>
    <row r="866" spans="1:10" hidden="1" x14ac:dyDescent="0.2">
      <c r="A866" s="205" t="s">
        <v>168</v>
      </c>
      <c r="B866" s="205" t="str">
        <f t="shared" si="13"/>
        <v>30485054-EJECUCION</v>
      </c>
      <c r="C866" s="205" t="s">
        <v>2360</v>
      </c>
      <c r="D866" s="205" t="s">
        <v>2797</v>
      </c>
      <c r="E866" s="205">
        <v>307800</v>
      </c>
      <c r="F866" s="205" t="s">
        <v>245</v>
      </c>
      <c r="G866" s="205" t="s">
        <v>818</v>
      </c>
      <c r="H866" s="205" t="s">
        <v>2797</v>
      </c>
      <c r="I866" s="205" t="s">
        <v>286</v>
      </c>
      <c r="J866" s="205" t="s">
        <v>2361</v>
      </c>
    </row>
    <row r="867" spans="1:10" hidden="1" x14ac:dyDescent="0.2">
      <c r="A867" s="205" t="s">
        <v>168</v>
      </c>
      <c r="B867" s="205" t="str">
        <f t="shared" si="13"/>
        <v>30485137-EJECUCION</v>
      </c>
      <c r="C867" s="205" t="s">
        <v>2362</v>
      </c>
      <c r="D867" s="205" t="s">
        <v>2797</v>
      </c>
      <c r="E867" s="205">
        <v>513001</v>
      </c>
      <c r="F867" s="205" t="s">
        <v>245</v>
      </c>
      <c r="G867" s="205" t="s">
        <v>818</v>
      </c>
      <c r="H867" s="205" t="s">
        <v>2797</v>
      </c>
      <c r="I867" s="205" t="s">
        <v>842</v>
      </c>
      <c r="J867" s="205" t="s">
        <v>2363</v>
      </c>
    </row>
    <row r="868" spans="1:10" hidden="1" x14ac:dyDescent="0.2">
      <c r="A868" s="205" t="s">
        <v>9</v>
      </c>
      <c r="B868" s="205" t="str">
        <f t="shared" si="13"/>
        <v>30283073-DISEÑO</v>
      </c>
      <c r="C868" s="205" t="s">
        <v>2364</v>
      </c>
      <c r="D868" s="205" t="s">
        <v>871</v>
      </c>
      <c r="E868" s="205">
        <v>52254</v>
      </c>
      <c r="F868" s="205" t="s">
        <v>814</v>
      </c>
      <c r="G868" s="205" t="s">
        <v>892</v>
      </c>
      <c r="H868" s="205" t="s">
        <v>2797</v>
      </c>
      <c r="I868" s="205" t="s">
        <v>838</v>
      </c>
      <c r="J868" s="205" t="s">
        <v>2365</v>
      </c>
    </row>
    <row r="869" spans="1:10" hidden="1" x14ac:dyDescent="0.2">
      <c r="A869" s="205" t="s">
        <v>168</v>
      </c>
      <c r="B869" s="205" t="str">
        <f t="shared" si="13"/>
        <v>30391492-EJECUCION</v>
      </c>
      <c r="C869" s="205" t="s">
        <v>2366</v>
      </c>
      <c r="D869" s="205" t="s">
        <v>44</v>
      </c>
      <c r="E869" s="205">
        <v>53890</v>
      </c>
      <c r="F869" s="205" t="s">
        <v>814</v>
      </c>
      <c r="G869" s="205" t="s">
        <v>892</v>
      </c>
      <c r="H869" s="205" t="s">
        <v>2797</v>
      </c>
      <c r="I869" s="205" t="s">
        <v>838</v>
      </c>
      <c r="J869" s="205" t="s">
        <v>2367</v>
      </c>
    </row>
    <row r="870" spans="1:10" hidden="1" x14ac:dyDescent="0.2">
      <c r="A870" s="205" t="s">
        <v>168</v>
      </c>
      <c r="B870" s="205" t="str">
        <f t="shared" si="13"/>
        <v>30460847-EJECUCION</v>
      </c>
      <c r="C870" s="205" t="s">
        <v>2368</v>
      </c>
      <c r="D870" s="205" t="s">
        <v>41</v>
      </c>
      <c r="E870" s="205">
        <v>87210</v>
      </c>
      <c r="F870" s="205" t="s">
        <v>814</v>
      </c>
      <c r="G870" s="205" t="s">
        <v>1132</v>
      </c>
      <c r="H870" s="205" t="s">
        <v>2797</v>
      </c>
      <c r="I870" s="205" t="s">
        <v>838</v>
      </c>
      <c r="J870" s="205" t="s">
        <v>2369</v>
      </c>
    </row>
    <row r="871" spans="1:10" hidden="1" x14ac:dyDescent="0.2">
      <c r="A871" s="205" t="s">
        <v>168</v>
      </c>
      <c r="B871" s="205" t="str">
        <f t="shared" si="13"/>
        <v>30115547-EJECUCION</v>
      </c>
      <c r="C871" s="205" t="s">
        <v>2399</v>
      </c>
      <c r="D871" s="205" t="s">
        <v>2797</v>
      </c>
      <c r="E871" s="205">
        <v>28961094</v>
      </c>
      <c r="F871" s="205" t="s">
        <v>814</v>
      </c>
      <c r="G871" s="205" t="s">
        <v>815</v>
      </c>
      <c r="H871" s="205" t="s">
        <v>8</v>
      </c>
      <c r="I871" s="205" t="s">
        <v>275</v>
      </c>
      <c r="J871" s="205" t="s">
        <v>2400</v>
      </c>
    </row>
    <row r="872" spans="1:10" hidden="1" x14ac:dyDescent="0.2">
      <c r="A872" s="205" t="s">
        <v>168</v>
      </c>
      <c r="B872" s="205" t="str">
        <f t="shared" si="13"/>
        <v>40001236-EJECUCION</v>
      </c>
      <c r="C872" s="205" t="s">
        <v>2376</v>
      </c>
      <c r="D872" s="205" t="s">
        <v>858</v>
      </c>
      <c r="E872" s="205">
        <v>102600</v>
      </c>
      <c r="F872" s="205" t="s">
        <v>245</v>
      </c>
      <c r="G872" s="205" t="s">
        <v>818</v>
      </c>
      <c r="H872" s="205" t="s">
        <v>2797</v>
      </c>
      <c r="I872" s="205" t="s">
        <v>842</v>
      </c>
      <c r="J872" s="205" t="s">
        <v>2377</v>
      </c>
    </row>
    <row r="873" spans="1:10" hidden="1" x14ac:dyDescent="0.2">
      <c r="A873" s="205" t="s">
        <v>168</v>
      </c>
      <c r="B873" s="205" t="str">
        <f t="shared" si="13"/>
        <v>30467589-EJECUCION</v>
      </c>
      <c r="C873" s="205" t="s">
        <v>2378</v>
      </c>
      <c r="D873" s="205" t="s">
        <v>33</v>
      </c>
      <c r="E873" s="205">
        <v>128384</v>
      </c>
      <c r="F873" s="205" t="s">
        <v>245</v>
      </c>
      <c r="G873" s="205" t="s">
        <v>818</v>
      </c>
      <c r="H873" s="205" t="s">
        <v>8</v>
      </c>
      <c r="I873" s="205" t="s">
        <v>819</v>
      </c>
      <c r="J873" s="205" t="s">
        <v>2379</v>
      </c>
    </row>
    <row r="874" spans="1:10" hidden="1" x14ac:dyDescent="0.2">
      <c r="A874" s="205" t="s">
        <v>168</v>
      </c>
      <c r="B874" s="205" t="str">
        <f t="shared" si="13"/>
        <v>30080460-EJECUCION</v>
      </c>
      <c r="C874" s="205" t="s">
        <v>2380</v>
      </c>
      <c r="D874" s="205" t="s">
        <v>871</v>
      </c>
      <c r="E874" s="205">
        <v>279618</v>
      </c>
      <c r="F874" s="205" t="s">
        <v>245</v>
      </c>
      <c r="G874" s="205" t="s">
        <v>818</v>
      </c>
      <c r="H874" s="205" t="s">
        <v>8</v>
      </c>
      <c r="I874" s="205" t="s">
        <v>275</v>
      </c>
      <c r="J874" s="205" t="s">
        <v>2381</v>
      </c>
    </row>
    <row r="875" spans="1:10" hidden="1" x14ac:dyDescent="0.2">
      <c r="A875" s="205" t="s">
        <v>168</v>
      </c>
      <c r="B875" s="205" t="str">
        <f t="shared" si="13"/>
        <v>30351343-EJECUCION</v>
      </c>
      <c r="C875" s="205" t="s">
        <v>160</v>
      </c>
      <c r="D875" s="205" t="s">
        <v>2797</v>
      </c>
      <c r="E875" s="205">
        <v>461698</v>
      </c>
      <c r="F875" s="205" t="s">
        <v>245</v>
      </c>
      <c r="G875" s="205" t="s">
        <v>818</v>
      </c>
      <c r="H875" s="205" t="s">
        <v>2797</v>
      </c>
      <c r="I875" s="205" t="s">
        <v>842</v>
      </c>
      <c r="J875" s="205" t="s">
        <v>2382</v>
      </c>
    </row>
    <row r="876" spans="1:10" hidden="1" x14ac:dyDescent="0.2">
      <c r="A876" s="205" t="s">
        <v>168</v>
      </c>
      <c r="B876" s="205" t="str">
        <f t="shared" si="13"/>
        <v>30487372-EJECUCION</v>
      </c>
      <c r="C876" s="205" t="s">
        <v>2383</v>
      </c>
      <c r="D876" s="205" t="s">
        <v>19</v>
      </c>
      <c r="E876" s="205">
        <v>50000</v>
      </c>
      <c r="F876" s="205" t="s">
        <v>245</v>
      </c>
      <c r="G876" s="205" t="s">
        <v>818</v>
      </c>
      <c r="H876" s="205" t="s">
        <v>2797</v>
      </c>
      <c r="I876" s="205" t="s">
        <v>286</v>
      </c>
      <c r="J876" s="205" t="s">
        <v>2384</v>
      </c>
    </row>
    <row r="877" spans="1:10" hidden="1" x14ac:dyDescent="0.2">
      <c r="A877" s="205" t="s">
        <v>168</v>
      </c>
      <c r="B877" s="205" t="str">
        <f t="shared" si="13"/>
        <v>30488408-EJECUCION</v>
      </c>
      <c r="C877" s="205" t="s">
        <v>2407</v>
      </c>
      <c r="D877" s="205" t="s">
        <v>858</v>
      </c>
      <c r="E877" s="205">
        <v>58162</v>
      </c>
      <c r="F877" s="205" t="s">
        <v>245</v>
      </c>
      <c r="G877" s="205" t="s">
        <v>818</v>
      </c>
      <c r="H877" s="205" t="s">
        <v>2797</v>
      </c>
      <c r="I877" s="205" t="s">
        <v>286</v>
      </c>
      <c r="J877" s="205" t="s">
        <v>2408</v>
      </c>
    </row>
    <row r="878" spans="1:10" hidden="1" x14ac:dyDescent="0.2">
      <c r="A878" s="205" t="s">
        <v>168</v>
      </c>
      <c r="B878" s="205" t="str">
        <f t="shared" si="13"/>
        <v>30355425-EJECUCION</v>
      </c>
      <c r="C878" s="205" t="s">
        <v>1153</v>
      </c>
      <c r="D878" s="205" t="s">
        <v>18</v>
      </c>
      <c r="E878" s="205">
        <v>1250</v>
      </c>
      <c r="F878" s="205" t="s">
        <v>1607</v>
      </c>
      <c r="G878" s="205" t="s">
        <v>2060</v>
      </c>
      <c r="H878" s="205" t="s">
        <v>2797</v>
      </c>
      <c r="I878" s="205" t="s">
        <v>912</v>
      </c>
      <c r="J878" s="205" t="s">
        <v>1154</v>
      </c>
    </row>
    <row r="879" spans="1:10" hidden="1" x14ac:dyDescent="0.2">
      <c r="A879" s="205" t="s">
        <v>168</v>
      </c>
      <c r="B879" s="205" t="str">
        <f t="shared" si="13"/>
        <v>30086815-EJECUCION</v>
      </c>
      <c r="C879" s="205" t="s">
        <v>2061</v>
      </c>
      <c r="D879" s="205" t="s">
        <v>7</v>
      </c>
      <c r="E879" s="205">
        <v>10570855</v>
      </c>
      <c r="F879" s="205" t="s">
        <v>245</v>
      </c>
      <c r="G879" s="205" t="s">
        <v>818</v>
      </c>
      <c r="H879" s="205" t="s">
        <v>142</v>
      </c>
      <c r="I879" s="205" t="s">
        <v>842</v>
      </c>
      <c r="J879" s="205" t="s">
        <v>2062</v>
      </c>
    </row>
    <row r="880" spans="1:10" hidden="1" x14ac:dyDescent="0.2">
      <c r="A880" s="205" t="s">
        <v>168</v>
      </c>
      <c r="B880" s="205" t="str">
        <f t="shared" si="13"/>
        <v>30304222-EJECUCION</v>
      </c>
      <c r="C880" s="205" t="s">
        <v>2418</v>
      </c>
      <c r="D880" s="205" t="s">
        <v>36</v>
      </c>
      <c r="E880" s="205">
        <v>5435996</v>
      </c>
      <c r="F880" s="205" t="s">
        <v>814</v>
      </c>
      <c r="G880" s="205" t="s">
        <v>953</v>
      </c>
      <c r="H880" s="205" t="s">
        <v>8</v>
      </c>
      <c r="I880" s="205" t="s">
        <v>838</v>
      </c>
      <c r="J880" s="205" t="s">
        <v>2419</v>
      </c>
    </row>
    <row r="881" spans="1:10" hidden="1" x14ac:dyDescent="0.2">
      <c r="A881" s="205" t="s">
        <v>168</v>
      </c>
      <c r="B881" s="205" t="str">
        <f t="shared" si="13"/>
        <v>30405874-EJECUCION</v>
      </c>
      <c r="C881" s="205" t="s">
        <v>116</v>
      </c>
      <c r="D881" s="205" t="s">
        <v>2797</v>
      </c>
      <c r="E881" s="205">
        <v>185949</v>
      </c>
      <c r="F881" s="205" t="s">
        <v>245</v>
      </c>
      <c r="G881" s="205" t="s">
        <v>818</v>
      </c>
      <c r="H881" s="205" t="s">
        <v>2797</v>
      </c>
      <c r="I881" s="205" t="s">
        <v>286</v>
      </c>
      <c r="J881" s="205" t="s">
        <v>2421</v>
      </c>
    </row>
    <row r="882" spans="1:10" hidden="1" x14ac:dyDescent="0.2">
      <c r="A882" s="205" t="s">
        <v>168</v>
      </c>
      <c r="B882" s="205" t="str">
        <f t="shared" si="13"/>
        <v>30484070-EJECUCION</v>
      </c>
      <c r="C882" s="205" t="s">
        <v>2401</v>
      </c>
      <c r="D882" s="205" t="s">
        <v>44</v>
      </c>
      <c r="E882" s="205">
        <v>116159</v>
      </c>
      <c r="F882" s="205" t="s">
        <v>814</v>
      </c>
      <c r="G882" s="205" t="s">
        <v>892</v>
      </c>
      <c r="H882" s="205" t="s">
        <v>8</v>
      </c>
      <c r="I882" s="205" t="s">
        <v>838</v>
      </c>
      <c r="J882" s="205" t="s">
        <v>2402</v>
      </c>
    </row>
    <row r="883" spans="1:10" hidden="1" x14ac:dyDescent="0.2">
      <c r="A883" s="205" t="s">
        <v>168</v>
      </c>
      <c r="B883" s="205" t="str">
        <f t="shared" si="13"/>
        <v>30121997-EJECUCION</v>
      </c>
      <c r="C883" s="205" t="s">
        <v>2403</v>
      </c>
      <c r="D883" s="205" t="s">
        <v>33</v>
      </c>
      <c r="E883" s="205">
        <v>9917855</v>
      </c>
      <c r="F883" s="205" t="s">
        <v>814</v>
      </c>
      <c r="G883" s="205" t="s">
        <v>815</v>
      </c>
      <c r="H883" s="205" t="s">
        <v>8</v>
      </c>
      <c r="I883" s="205" t="s">
        <v>275</v>
      </c>
      <c r="J883" s="205" t="s">
        <v>2404</v>
      </c>
    </row>
    <row r="884" spans="1:10" hidden="1" x14ac:dyDescent="0.2">
      <c r="A884" s="205" t="s">
        <v>9</v>
      </c>
      <c r="B884" s="205" t="str">
        <f t="shared" si="13"/>
        <v>30486512-DISEÑO</v>
      </c>
      <c r="C884" s="205" t="s">
        <v>2405</v>
      </c>
      <c r="D884" s="205" t="s">
        <v>44</v>
      </c>
      <c r="E884" s="205">
        <v>82080</v>
      </c>
      <c r="F884" s="205" t="s">
        <v>245</v>
      </c>
      <c r="G884" s="205" t="s">
        <v>818</v>
      </c>
      <c r="H884" s="205" t="s">
        <v>2797</v>
      </c>
      <c r="I884" s="205" t="s">
        <v>822</v>
      </c>
      <c r="J884" s="205" t="s">
        <v>2406</v>
      </c>
    </row>
    <row r="885" spans="1:10" hidden="1" x14ac:dyDescent="0.2">
      <c r="A885" s="205" t="s">
        <v>168</v>
      </c>
      <c r="B885" s="205" t="str">
        <f t="shared" si="13"/>
        <v>30485206-EJECUCION</v>
      </c>
      <c r="C885" s="205" t="s">
        <v>266</v>
      </c>
      <c r="D885" s="205" t="s">
        <v>2797</v>
      </c>
      <c r="E885" s="205">
        <v>461700</v>
      </c>
      <c r="F885" s="205" t="s">
        <v>245</v>
      </c>
      <c r="G885" s="205" t="s">
        <v>818</v>
      </c>
      <c r="H885" s="205" t="s">
        <v>2797</v>
      </c>
      <c r="I885" s="205" t="s">
        <v>842</v>
      </c>
      <c r="J885" s="205" t="s">
        <v>2422</v>
      </c>
    </row>
    <row r="886" spans="1:10" hidden="1" x14ac:dyDescent="0.2">
      <c r="A886" s="205" t="s">
        <v>168</v>
      </c>
      <c r="B886" s="205" t="str">
        <f t="shared" si="13"/>
        <v>30466958-EJECUCION</v>
      </c>
      <c r="C886" s="205" t="s">
        <v>2423</v>
      </c>
      <c r="D886" s="205" t="s">
        <v>33</v>
      </c>
      <c r="E886" s="205">
        <v>100803</v>
      </c>
      <c r="F886" s="205" t="s">
        <v>814</v>
      </c>
      <c r="G886" s="205" t="s">
        <v>1241</v>
      </c>
      <c r="H886" s="205" t="s">
        <v>2797</v>
      </c>
      <c r="I886" s="205" t="s">
        <v>912</v>
      </c>
      <c r="J886" s="205" t="s">
        <v>2424</v>
      </c>
    </row>
    <row r="887" spans="1:10" hidden="1" x14ac:dyDescent="0.2">
      <c r="A887" s="205" t="s">
        <v>168</v>
      </c>
      <c r="B887" s="205" t="str">
        <f t="shared" si="13"/>
        <v>30329325-EJECUCION</v>
      </c>
      <c r="C887" s="205" t="s">
        <v>2409</v>
      </c>
      <c r="D887" s="205" t="s">
        <v>25</v>
      </c>
      <c r="E887" s="205">
        <v>299743</v>
      </c>
      <c r="F887" s="205" t="s">
        <v>245</v>
      </c>
      <c r="G887" s="205" t="s">
        <v>818</v>
      </c>
      <c r="H887" s="205" t="s">
        <v>2797</v>
      </c>
      <c r="I887" s="205" t="s">
        <v>275</v>
      </c>
      <c r="J887" s="205" t="s">
        <v>2410</v>
      </c>
    </row>
    <row r="888" spans="1:10" hidden="1" x14ac:dyDescent="0.2">
      <c r="A888" s="205" t="s">
        <v>168</v>
      </c>
      <c r="B888" s="205" t="str">
        <f t="shared" si="13"/>
        <v>30135078-EJECUCION</v>
      </c>
      <c r="C888" s="205" t="s">
        <v>1236</v>
      </c>
      <c r="D888" s="205" t="s">
        <v>44</v>
      </c>
      <c r="E888" s="205">
        <v>577051</v>
      </c>
      <c r="F888" s="205" t="s">
        <v>245</v>
      </c>
      <c r="G888" s="205" t="s">
        <v>818</v>
      </c>
      <c r="H888" s="205" t="s">
        <v>142</v>
      </c>
      <c r="I888" s="205" t="s">
        <v>838</v>
      </c>
      <c r="J888" s="205" t="s">
        <v>1237</v>
      </c>
    </row>
    <row r="889" spans="1:10" hidden="1" x14ac:dyDescent="0.2">
      <c r="A889" s="205" t="s">
        <v>168</v>
      </c>
      <c r="B889" s="205" t="str">
        <f t="shared" si="13"/>
        <v>30083092-EJECUCION</v>
      </c>
      <c r="C889" s="205" t="s">
        <v>1430</v>
      </c>
      <c r="D889" s="205" t="s">
        <v>2797</v>
      </c>
      <c r="E889" s="205">
        <v>15967930</v>
      </c>
      <c r="F889" s="205" t="s">
        <v>814</v>
      </c>
      <c r="G889" s="205" t="s">
        <v>953</v>
      </c>
      <c r="H889" s="205" t="s">
        <v>2797</v>
      </c>
      <c r="I889" s="205" t="s">
        <v>275</v>
      </c>
      <c r="J889" s="205" t="s">
        <v>1431</v>
      </c>
    </row>
    <row r="890" spans="1:10" hidden="1" x14ac:dyDescent="0.2">
      <c r="A890" s="205" t="s">
        <v>168</v>
      </c>
      <c r="B890" s="205" t="str">
        <f t="shared" si="13"/>
        <v>30487157-EJECUCION</v>
      </c>
      <c r="C890" s="205" t="s">
        <v>2443</v>
      </c>
      <c r="D890" s="205" t="s">
        <v>35</v>
      </c>
      <c r="E890" s="205">
        <v>574019</v>
      </c>
      <c r="F890" s="205" t="s">
        <v>245</v>
      </c>
      <c r="G890" s="205" t="s">
        <v>818</v>
      </c>
      <c r="H890" s="205" t="s">
        <v>2797</v>
      </c>
      <c r="I890" s="205" t="s">
        <v>822</v>
      </c>
      <c r="J890" s="205" t="s">
        <v>2444</v>
      </c>
    </row>
    <row r="891" spans="1:10" hidden="1" x14ac:dyDescent="0.2">
      <c r="A891" s="205" t="s">
        <v>168</v>
      </c>
      <c r="B891" s="205" t="str">
        <f t="shared" si="13"/>
        <v>30135738-EJECUCION</v>
      </c>
      <c r="C891" s="205" t="s">
        <v>1284</v>
      </c>
      <c r="D891" s="205" t="s">
        <v>945</v>
      </c>
      <c r="E891" s="205">
        <v>579340</v>
      </c>
      <c r="F891" s="205" t="s">
        <v>245</v>
      </c>
      <c r="G891" s="205" t="s">
        <v>818</v>
      </c>
      <c r="H891" s="205" t="s">
        <v>2797</v>
      </c>
      <c r="I891" s="205" t="s">
        <v>274</v>
      </c>
      <c r="J891" s="205" t="s">
        <v>1285</v>
      </c>
    </row>
    <row r="892" spans="1:10" hidden="1" x14ac:dyDescent="0.2">
      <c r="A892" s="205" t="s">
        <v>9</v>
      </c>
      <c r="B892" s="205" t="str">
        <f t="shared" si="13"/>
        <v>30485856-DISEÑO</v>
      </c>
      <c r="C892" s="205" t="s">
        <v>2425</v>
      </c>
      <c r="D892" s="205" t="s">
        <v>31</v>
      </c>
      <c r="E892" s="205">
        <v>97470</v>
      </c>
      <c r="F892" s="205" t="s">
        <v>245</v>
      </c>
      <c r="G892" s="205" t="s">
        <v>818</v>
      </c>
      <c r="H892" s="205" t="s">
        <v>2797</v>
      </c>
      <c r="I892" s="205" t="s">
        <v>274</v>
      </c>
      <c r="J892" s="205" t="s">
        <v>2426</v>
      </c>
    </row>
    <row r="893" spans="1:10" hidden="1" x14ac:dyDescent="0.2">
      <c r="A893" s="205" t="s">
        <v>168</v>
      </c>
      <c r="B893" s="205" t="str">
        <f t="shared" si="13"/>
        <v>30458729-EJECUCION</v>
      </c>
      <c r="C893" s="205" t="s">
        <v>2390</v>
      </c>
      <c r="D893" s="205" t="s">
        <v>2797</v>
      </c>
      <c r="E893" s="205">
        <v>51301</v>
      </c>
      <c r="F893" s="205" t="s">
        <v>814</v>
      </c>
      <c r="G893" s="205" t="s">
        <v>1087</v>
      </c>
      <c r="H893" s="205" t="s">
        <v>308</v>
      </c>
      <c r="I893" s="205" t="s">
        <v>275</v>
      </c>
      <c r="J893" s="205" t="s">
        <v>2391</v>
      </c>
    </row>
    <row r="894" spans="1:10" hidden="1" x14ac:dyDescent="0.2">
      <c r="A894" s="205" t="s">
        <v>168</v>
      </c>
      <c r="B894" s="205" t="str">
        <f t="shared" si="13"/>
        <v>30376572-EJECUCION</v>
      </c>
      <c r="C894" s="205" t="s">
        <v>2445</v>
      </c>
      <c r="D894" s="205" t="s">
        <v>871</v>
      </c>
      <c r="E894" s="205">
        <v>337566</v>
      </c>
      <c r="F894" s="205" t="s">
        <v>814</v>
      </c>
      <c r="G894" s="205" t="s">
        <v>1126</v>
      </c>
      <c r="H894" s="205" t="s">
        <v>2797</v>
      </c>
      <c r="I894" s="205" t="s">
        <v>826</v>
      </c>
      <c r="J894" s="205" t="s">
        <v>2446</v>
      </c>
    </row>
    <row r="895" spans="1:10" hidden="1" x14ac:dyDescent="0.2">
      <c r="A895" s="205" t="s">
        <v>168</v>
      </c>
      <c r="B895" s="205" t="str">
        <f t="shared" si="13"/>
        <v>40002381-EJECUCION</v>
      </c>
      <c r="C895" s="205" t="s">
        <v>2427</v>
      </c>
      <c r="D895" s="205" t="s">
        <v>27</v>
      </c>
      <c r="E895" s="205">
        <v>75000</v>
      </c>
      <c r="F895" s="205" t="s">
        <v>814</v>
      </c>
      <c r="G895" s="205" t="s">
        <v>1241</v>
      </c>
      <c r="H895" s="205" t="s">
        <v>2797</v>
      </c>
      <c r="I895" s="205" t="s">
        <v>912</v>
      </c>
      <c r="J895" s="205" t="s">
        <v>2428</v>
      </c>
    </row>
    <row r="896" spans="1:10" hidden="1" x14ac:dyDescent="0.2">
      <c r="A896" s="205" t="s">
        <v>168</v>
      </c>
      <c r="B896" s="205" t="str">
        <f t="shared" si="13"/>
        <v>30381175-EJECUCION</v>
      </c>
      <c r="C896" s="205" t="s">
        <v>2429</v>
      </c>
      <c r="D896" s="205" t="s">
        <v>31</v>
      </c>
      <c r="E896" s="205">
        <v>1552611</v>
      </c>
      <c r="F896" s="205" t="s">
        <v>245</v>
      </c>
      <c r="G896" s="205" t="s">
        <v>818</v>
      </c>
      <c r="H896" s="205" t="s">
        <v>8</v>
      </c>
      <c r="I896" s="205" t="s">
        <v>912</v>
      </c>
      <c r="J896" s="205" t="s">
        <v>2430</v>
      </c>
    </row>
    <row r="897" spans="1:10" hidden="1" x14ac:dyDescent="0.2">
      <c r="A897" s="205" t="s">
        <v>168</v>
      </c>
      <c r="B897" s="205" t="str">
        <f t="shared" si="13"/>
        <v>30116996-EJECUCION</v>
      </c>
      <c r="C897" s="205" t="s">
        <v>2431</v>
      </c>
      <c r="D897" s="205" t="s">
        <v>2797</v>
      </c>
      <c r="E897" s="205">
        <v>8614667</v>
      </c>
      <c r="F897" s="205" t="s">
        <v>814</v>
      </c>
      <c r="G897" s="205" t="s">
        <v>815</v>
      </c>
      <c r="H897" s="205" t="s">
        <v>296</v>
      </c>
      <c r="I897" s="205" t="s">
        <v>275</v>
      </c>
      <c r="J897" s="205" t="s">
        <v>2432</v>
      </c>
    </row>
    <row r="898" spans="1:10" hidden="1" x14ac:dyDescent="0.2">
      <c r="A898" s="205" t="s">
        <v>168</v>
      </c>
      <c r="B898" s="205" t="str">
        <f t="shared" si="13"/>
        <v>40003408-EJECUCION</v>
      </c>
      <c r="C898" s="205" t="s">
        <v>2851</v>
      </c>
      <c r="D898" s="205" t="s">
        <v>39</v>
      </c>
      <c r="E898" s="205">
        <v>71253</v>
      </c>
      <c r="F898" s="205" t="s">
        <v>245</v>
      </c>
      <c r="G898" s="205" t="s">
        <v>818</v>
      </c>
      <c r="H898" s="205" t="s">
        <v>2797</v>
      </c>
      <c r="I898" s="205" t="s">
        <v>286</v>
      </c>
      <c r="J898" s="205" t="s">
        <v>2852</v>
      </c>
    </row>
    <row r="899" spans="1:10" hidden="1" x14ac:dyDescent="0.2">
      <c r="A899" s="205" t="s">
        <v>168</v>
      </c>
      <c r="B899" s="205" t="str">
        <f t="shared" ref="B899:B962" si="14">CONCATENATE(MID(J899,1,8),"-",A899)</f>
        <v>30043744-EJECUCION</v>
      </c>
      <c r="C899" s="205" t="s">
        <v>1453</v>
      </c>
      <c r="D899" s="205" t="s">
        <v>7</v>
      </c>
      <c r="E899" s="205">
        <v>8006479</v>
      </c>
      <c r="F899" s="205" t="s">
        <v>245</v>
      </c>
      <c r="G899" s="205" t="s">
        <v>818</v>
      </c>
      <c r="H899" s="205" t="s">
        <v>8</v>
      </c>
      <c r="I899" s="205" t="s">
        <v>275</v>
      </c>
      <c r="J899" s="205" t="s">
        <v>1454</v>
      </c>
    </row>
    <row r="900" spans="1:10" hidden="1" x14ac:dyDescent="0.2">
      <c r="A900" s="205" t="s">
        <v>168</v>
      </c>
      <c r="B900" s="205" t="str">
        <f t="shared" si="14"/>
        <v>40003512-EJECUCION</v>
      </c>
      <c r="C900" s="205" t="s">
        <v>2853</v>
      </c>
      <c r="D900" s="205" t="s">
        <v>41</v>
      </c>
      <c r="E900" s="205">
        <v>69227</v>
      </c>
      <c r="F900" s="205" t="s">
        <v>814</v>
      </c>
      <c r="G900" s="205" t="s">
        <v>887</v>
      </c>
      <c r="H900" s="205" t="s">
        <v>2797</v>
      </c>
      <c r="I900" s="205" t="s">
        <v>822</v>
      </c>
      <c r="J900" s="205" t="s">
        <v>2854</v>
      </c>
    </row>
    <row r="901" spans="1:10" hidden="1" x14ac:dyDescent="0.2">
      <c r="A901" s="205" t="s">
        <v>168</v>
      </c>
      <c r="B901" s="205" t="str">
        <f t="shared" si="14"/>
        <v>30135222-EJECUCION</v>
      </c>
      <c r="C901" s="205" t="s">
        <v>2469</v>
      </c>
      <c r="D901" s="205" t="s">
        <v>871</v>
      </c>
      <c r="E901" s="205">
        <v>892592</v>
      </c>
      <c r="F901" s="205" t="s">
        <v>814</v>
      </c>
      <c r="G901" s="205" t="s">
        <v>892</v>
      </c>
      <c r="H901" s="205" t="s">
        <v>8</v>
      </c>
      <c r="I901" s="205" t="s">
        <v>838</v>
      </c>
      <c r="J901" s="205" t="s">
        <v>2470</v>
      </c>
    </row>
    <row r="902" spans="1:10" hidden="1" x14ac:dyDescent="0.2">
      <c r="A902" s="205" t="s">
        <v>168</v>
      </c>
      <c r="B902" s="205" t="str">
        <f t="shared" si="14"/>
        <v>30483175-EJECUCION</v>
      </c>
      <c r="C902" s="205" t="s">
        <v>2447</v>
      </c>
      <c r="D902" s="205" t="s">
        <v>2797</v>
      </c>
      <c r="E902" s="205">
        <v>1726759</v>
      </c>
      <c r="F902" s="205" t="s">
        <v>814</v>
      </c>
      <c r="G902" s="205" t="s">
        <v>1087</v>
      </c>
      <c r="H902" s="205" t="s">
        <v>2797</v>
      </c>
      <c r="I902" s="205" t="s">
        <v>275</v>
      </c>
      <c r="J902" s="205" t="s">
        <v>2448</v>
      </c>
    </row>
    <row r="903" spans="1:10" hidden="1" x14ac:dyDescent="0.2">
      <c r="A903" s="205" t="s">
        <v>9</v>
      </c>
      <c r="B903" s="205" t="str">
        <f t="shared" si="14"/>
        <v>30485612-DISEÑO</v>
      </c>
      <c r="C903" s="205" t="s">
        <v>2471</v>
      </c>
      <c r="D903" s="205" t="s">
        <v>39</v>
      </c>
      <c r="E903" s="205">
        <v>146222</v>
      </c>
      <c r="F903" s="205" t="s">
        <v>245</v>
      </c>
      <c r="G903" s="205" t="s">
        <v>818</v>
      </c>
      <c r="H903" s="205" t="s">
        <v>2797</v>
      </c>
      <c r="I903" s="205" t="s">
        <v>826</v>
      </c>
      <c r="J903" s="205" t="s">
        <v>2472</v>
      </c>
    </row>
    <row r="904" spans="1:10" hidden="1" x14ac:dyDescent="0.2">
      <c r="A904" s="205" t="s">
        <v>168</v>
      </c>
      <c r="B904" s="205" t="str">
        <f t="shared" si="14"/>
        <v>30484528-EJECUCION</v>
      </c>
      <c r="C904" s="205" t="s">
        <v>2449</v>
      </c>
      <c r="D904" s="205" t="s">
        <v>29</v>
      </c>
      <c r="E904" s="205">
        <v>82080</v>
      </c>
      <c r="F904" s="205" t="s">
        <v>245</v>
      </c>
      <c r="G904" s="205" t="s">
        <v>818</v>
      </c>
      <c r="H904" s="205" t="s">
        <v>2797</v>
      </c>
      <c r="I904" s="205" t="s">
        <v>275</v>
      </c>
      <c r="J904" s="205" t="s">
        <v>2450</v>
      </c>
    </row>
    <row r="905" spans="1:10" hidden="1" x14ac:dyDescent="0.2">
      <c r="A905" s="205" t="s">
        <v>168</v>
      </c>
      <c r="B905" s="205" t="str">
        <f t="shared" si="14"/>
        <v>30488468-EJECUCION</v>
      </c>
      <c r="C905" s="205" t="s">
        <v>2451</v>
      </c>
      <c r="D905" s="205" t="s">
        <v>35</v>
      </c>
      <c r="E905" s="205">
        <v>65000</v>
      </c>
      <c r="F905" s="205" t="s">
        <v>245</v>
      </c>
      <c r="G905" s="205" t="s">
        <v>818</v>
      </c>
      <c r="H905" s="205" t="s">
        <v>2797</v>
      </c>
      <c r="I905" s="205" t="s">
        <v>912</v>
      </c>
      <c r="J905" s="205" t="s">
        <v>2452</v>
      </c>
    </row>
    <row r="906" spans="1:10" hidden="1" x14ac:dyDescent="0.2">
      <c r="A906" s="205" t="s">
        <v>168</v>
      </c>
      <c r="B906" s="205" t="str">
        <f t="shared" si="14"/>
        <v>30488523-EJECUCION</v>
      </c>
      <c r="C906" s="205" t="s">
        <v>2453</v>
      </c>
      <c r="D906" s="205" t="s">
        <v>35</v>
      </c>
      <c r="E906" s="205">
        <v>50000</v>
      </c>
      <c r="F906" s="205" t="s">
        <v>245</v>
      </c>
      <c r="G906" s="205" t="s">
        <v>818</v>
      </c>
      <c r="H906" s="205" t="s">
        <v>2797</v>
      </c>
      <c r="I906" s="205" t="s">
        <v>822</v>
      </c>
      <c r="J906" s="205" t="s">
        <v>2454</v>
      </c>
    </row>
    <row r="907" spans="1:10" hidden="1" x14ac:dyDescent="0.2">
      <c r="A907" s="205" t="s">
        <v>168</v>
      </c>
      <c r="B907" s="205" t="str">
        <f t="shared" si="14"/>
        <v>40000307-EJECUCION</v>
      </c>
      <c r="C907" s="205" t="s">
        <v>2455</v>
      </c>
      <c r="D907" s="205" t="s">
        <v>43</v>
      </c>
      <c r="E907" s="205">
        <v>150412</v>
      </c>
      <c r="F907" s="205" t="s">
        <v>245</v>
      </c>
      <c r="G907" s="205" t="s">
        <v>818</v>
      </c>
      <c r="H907" s="205" t="s">
        <v>2797</v>
      </c>
      <c r="I907" s="205" t="s">
        <v>845</v>
      </c>
      <c r="J907" s="205" t="s">
        <v>2456</v>
      </c>
    </row>
    <row r="908" spans="1:10" hidden="1" x14ac:dyDescent="0.2">
      <c r="A908" s="205" t="s">
        <v>168</v>
      </c>
      <c r="B908" s="205" t="str">
        <f t="shared" si="14"/>
        <v>30436172-EJECUCION</v>
      </c>
      <c r="C908" s="205" t="s">
        <v>2457</v>
      </c>
      <c r="D908" s="205" t="s">
        <v>2797</v>
      </c>
      <c r="E908" s="205">
        <v>1350228</v>
      </c>
      <c r="F908" s="205" t="s">
        <v>245</v>
      </c>
      <c r="G908" s="205" t="s">
        <v>818</v>
      </c>
      <c r="H908" s="205" t="s">
        <v>2797</v>
      </c>
      <c r="I908" s="205" t="s">
        <v>275</v>
      </c>
      <c r="J908" s="205" t="s">
        <v>2458</v>
      </c>
    </row>
    <row r="909" spans="1:10" hidden="1" x14ac:dyDescent="0.2">
      <c r="A909" s="205" t="s">
        <v>168</v>
      </c>
      <c r="B909" s="205" t="str">
        <f t="shared" si="14"/>
        <v>40001806-EJECUCION</v>
      </c>
      <c r="C909" s="205" t="s">
        <v>2459</v>
      </c>
      <c r="D909" s="205" t="s">
        <v>945</v>
      </c>
      <c r="E909" s="205">
        <v>92340</v>
      </c>
      <c r="F909" s="205" t="s">
        <v>245</v>
      </c>
      <c r="G909" s="205" t="s">
        <v>818</v>
      </c>
      <c r="H909" s="205" t="s">
        <v>2797</v>
      </c>
      <c r="I909" s="205" t="s">
        <v>275</v>
      </c>
      <c r="J909" s="205" t="s">
        <v>2460</v>
      </c>
    </row>
    <row r="910" spans="1:10" hidden="1" x14ac:dyDescent="0.2">
      <c r="A910" s="205" t="s">
        <v>168</v>
      </c>
      <c r="B910" s="205" t="str">
        <f t="shared" si="14"/>
        <v>30482583-EJECUCION</v>
      </c>
      <c r="C910" s="205" t="s">
        <v>2476</v>
      </c>
      <c r="D910" s="205" t="s">
        <v>36</v>
      </c>
      <c r="E910" s="205">
        <v>41040</v>
      </c>
      <c r="F910" s="205" t="s">
        <v>245</v>
      </c>
      <c r="G910" s="205" t="s">
        <v>818</v>
      </c>
      <c r="H910" s="205" t="s">
        <v>2797</v>
      </c>
      <c r="I910" s="205" t="s">
        <v>275</v>
      </c>
      <c r="J910" s="205" t="s">
        <v>2477</v>
      </c>
    </row>
    <row r="911" spans="1:10" hidden="1" x14ac:dyDescent="0.2">
      <c r="A911" s="205" t="s">
        <v>168</v>
      </c>
      <c r="B911" s="205" t="str">
        <f t="shared" si="14"/>
        <v>30136310-EJECUCION</v>
      </c>
      <c r="C911" s="205" t="s">
        <v>2108</v>
      </c>
      <c r="D911" s="205" t="s">
        <v>2797</v>
      </c>
      <c r="E911" s="205">
        <v>1858196</v>
      </c>
      <c r="F911" s="205" t="s">
        <v>245</v>
      </c>
      <c r="G911" s="205" t="s">
        <v>818</v>
      </c>
      <c r="H911" s="205" t="s">
        <v>8</v>
      </c>
      <c r="I911" s="205" t="s">
        <v>274</v>
      </c>
      <c r="J911" s="205" t="s">
        <v>2109</v>
      </c>
    </row>
    <row r="912" spans="1:10" hidden="1" x14ac:dyDescent="0.2">
      <c r="A912" s="205" t="s">
        <v>168</v>
      </c>
      <c r="B912" s="205" t="str">
        <f t="shared" si="14"/>
        <v>30487287-EJECUCION</v>
      </c>
      <c r="C912" s="205" t="s">
        <v>2110</v>
      </c>
      <c r="D912" s="205" t="s">
        <v>41</v>
      </c>
      <c r="E912" s="205">
        <v>30000</v>
      </c>
      <c r="F912" s="205" t="s">
        <v>245</v>
      </c>
      <c r="G912" s="205" t="s">
        <v>818</v>
      </c>
      <c r="H912" s="205" t="s">
        <v>2797</v>
      </c>
      <c r="I912" s="205" t="s">
        <v>838</v>
      </c>
      <c r="J912" s="205" t="s">
        <v>2111</v>
      </c>
    </row>
    <row r="913" spans="1:10" hidden="1" x14ac:dyDescent="0.2">
      <c r="A913" s="205" t="s">
        <v>168</v>
      </c>
      <c r="B913" s="205" t="str">
        <f t="shared" si="14"/>
        <v>30458984-EJECUCION</v>
      </c>
      <c r="C913" s="205" t="s">
        <v>2112</v>
      </c>
      <c r="D913" s="205" t="s">
        <v>22</v>
      </c>
      <c r="E913" s="205">
        <v>153092</v>
      </c>
      <c r="F913" s="205" t="s">
        <v>245</v>
      </c>
      <c r="G913" s="205" t="s">
        <v>818</v>
      </c>
      <c r="H913" s="205" t="s">
        <v>2797</v>
      </c>
      <c r="I913" s="205" t="s">
        <v>274</v>
      </c>
      <c r="J913" s="205" t="s">
        <v>2113</v>
      </c>
    </row>
    <row r="914" spans="1:10" hidden="1" x14ac:dyDescent="0.2">
      <c r="A914" s="205" t="s">
        <v>168</v>
      </c>
      <c r="B914" s="205" t="str">
        <f t="shared" si="14"/>
        <v>40000639-EJECUCION</v>
      </c>
      <c r="C914" s="205" t="s">
        <v>2114</v>
      </c>
      <c r="D914" s="205" t="s">
        <v>45</v>
      </c>
      <c r="E914" s="205">
        <v>92340</v>
      </c>
      <c r="F914" s="205" t="s">
        <v>245</v>
      </c>
      <c r="G914" s="205" t="s">
        <v>818</v>
      </c>
      <c r="H914" s="205" t="s">
        <v>2797</v>
      </c>
      <c r="I914" s="205" t="s">
        <v>822</v>
      </c>
      <c r="J914" s="205" t="s">
        <v>2115</v>
      </c>
    </row>
    <row r="915" spans="1:10" hidden="1" x14ac:dyDescent="0.2">
      <c r="A915" s="205" t="s">
        <v>168</v>
      </c>
      <c r="B915" s="205" t="str">
        <f t="shared" si="14"/>
        <v>30115395-EJECUCION</v>
      </c>
      <c r="C915" s="205" t="s">
        <v>2489</v>
      </c>
      <c r="D915" s="205" t="s">
        <v>871</v>
      </c>
      <c r="E915" s="205">
        <v>932966</v>
      </c>
      <c r="F915" s="205" t="s">
        <v>245</v>
      </c>
      <c r="G915" s="205" t="s">
        <v>818</v>
      </c>
      <c r="H915" s="205" t="s">
        <v>2797</v>
      </c>
      <c r="I915" s="205" t="s">
        <v>874</v>
      </c>
      <c r="J915" s="205" t="s">
        <v>2490</v>
      </c>
    </row>
    <row r="916" spans="1:10" hidden="1" x14ac:dyDescent="0.2">
      <c r="A916" s="205" t="s">
        <v>168</v>
      </c>
      <c r="B916" s="205" t="str">
        <f t="shared" si="14"/>
        <v>30133125-EJECUCION</v>
      </c>
      <c r="C916" s="205" t="s">
        <v>2491</v>
      </c>
      <c r="D916" s="205" t="s">
        <v>40</v>
      </c>
      <c r="E916" s="205">
        <v>1369487</v>
      </c>
      <c r="F916" s="205" t="s">
        <v>245</v>
      </c>
      <c r="G916" s="205" t="s">
        <v>818</v>
      </c>
      <c r="H916" s="205" t="s">
        <v>8</v>
      </c>
      <c r="I916" s="205" t="s">
        <v>912</v>
      </c>
      <c r="J916" s="205" t="s">
        <v>2492</v>
      </c>
    </row>
    <row r="917" spans="1:10" hidden="1" x14ac:dyDescent="0.2">
      <c r="A917" s="205" t="s">
        <v>168</v>
      </c>
      <c r="B917" s="205" t="str">
        <f t="shared" si="14"/>
        <v>30115349-EJECUCION</v>
      </c>
      <c r="C917" s="205" t="s">
        <v>406</v>
      </c>
      <c r="D917" s="205" t="s">
        <v>24</v>
      </c>
      <c r="E917" s="205">
        <v>694602</v>
      </c>
      <c r="F917" s="205" t="s">
        <v>245</v>
      </c>
      <c r="G917" s="205" t="s">
        <v>818</v>
      </c>
      <c r="H917" s="205" t="s">
        <v>8</v>
      </c>
      <c r="I917" s="205" t="s">
        <v>275</v>
      </c>
      <c r="J917" s="205" t="s">
        <v>2493</v>
      </c>
    </row>
    <row r="918" spans="1:10" hidden="1" x14ac:dyDescent="0.2">
      <c r="A918" s="205" t="s">
        <v>168</v>
      </c>
      <c r="B918" s="205" t="str">
        <f t="shared" si="14"/>
        <v>30485618-EJECUCION</v>
      </c>
      <c r="C918" s="205" t="s">
        <v>2473</v>
      </c>
      <c r="D918" s="205" t="s">
        <v>855</v>
      </c>
      <c r="E918" s="205">
        <v>514026</v>
      </c>
      <c r="F918" s="205" t="s">
        <v>245</v>
      </c>
      <c r="G918" s="205" t="s">
        <v>818</v>
      </c>
      <c r="H918" s="205" t="s">
        <v>2797</v>
      </c>
      <c r="I918" s="205" t="s">
        <v>286</v>
      </c>
      <c r="J918" s="205" t="s">
        <v>2474</v>
      </c>
    </row>
    <row r="919" spans="1:10" hidden="1" x14ac:dyDescent="0.2">
      <c r="A919" s="205" t="s">
        <v>9</v>
      </c>
      <c r="B919" s="205" t="str">
        <f t="shared" si="14"/>
        <v>30395772-DISEÑO</v>
      </c>
      <c r="C919" s="205" t="s">
        <v>389</v>
      </c>
      <c r="D919" s="205" t="s">
        <v>37</v>
      </c>
      <c r="E919" s="205">
        <v>76950</v>
      </c>
      <c r="F919" s="205" t="s">
        <v>245</v>
      </c>
      <c r="G919" s="205" t="s">
        <v>818</v>
      </c>
      <c r="H919" s="205" t="s">
        <v>2797</v>
      </c>
      <c r="I919" s="205" t="s">
        <v>286</v>
      </c>
      <c r="J919" s="205" t="s">
        <v>2475</v>
      </c>
    </row>
    <row r="920" spans="1:10" hidden="1" x14ac:dyDescent="0.2">
      <c r="A920" s="205" t="s">
        <v>169</v>
      </c>
      <c r="B920" s="205" t="str">
        <f t="shared" si="14"/>
        <v>30458053-PREFACTIBILIDAD</v>
      </c>
      <c r="C920" s="205" t="s">
        <v>1117</v>
      </c>
      <c r="D920" s="205" t="s">
        <v>871</v>
      </c>
      <c r="E920" s="205">
        <v>323049</v>
      </c>
      <c r="F920" s="205" t="s">
        <v>814</v>
      </c>
      <c r="G920" s="205" t="s">
        <v>815</v>
      </c>
      <c r="H920" s="205" t="s">
        <v>8</v>
      </c>
      <c r="I920" s="205" t="s">
        <v>275</v>
      </c>
      <c r="J920" s="205" t="s">
        <v>1118</v>
      </c>
    </row>
    <row r="921" spans="1:10" hidden="1" x14ac:dyDescent="0.2">
      <c r="A921" s="205" t="s">
        <v>9</v>
      </c>
      <c r="B921" s="205" t="str">
        <f t="shared" si="14"/>
        <v>40001280-DISEÑO</v>
      </c>
      <c r="C921" s="205" t="s">
        <v>1303</v>
      </c>
      <c r="D921" s="205" t="s">
        <v>858</v>
      </c>
      <c r="E921" s="205">
        <v>15390</v>
      </c>
      <c r="F921" s="205" t="s">
        <v>814</v>
      </c>
      <c r="G921" s="205" t="s">
        <v>868</v>
      </c>
      <c r="H921" s="205" t="s">
        <v>2797</v>
      </c>
      <c r="I921" s="205" t="s">
        <v>286</v>
      </c>
      <c r="J921" s="205" t="s">
        <v>1304</v>
      </c>
    </row>
    <row r="922" spans="1:10" hidden="1" x14ac:dyDescent="0.2">
      <c r="A922" s="205" t="s">
        <v>9</v>
      </c>
      <c r="B922" s="205" t="str">
        <f t="shared" si="14"/>
        <v>30115548-DISEÑO</v>
      </c>
      <c r="C922" s="205" t="s">
        <v>2478</v>
      </c>
      <c r="D922" s="205" t="s">
        <v>2797</v>
      </c>
      <c r="E922" s="205">
        <v>85505</v>
      </c>
      <c r="F922" s="205" t="s">
        <v>814</v>
      </c>
      <c r="G922" s="205" t="s">
        <v>815</v>
      </c>
      <c r="H922" s="205" t="s">
        <v>296</v>
      </c>
      <c r="I922" s="205" t="s">
        <v>275</v>
      </c>
      <c r="J922" s="205" t="s">
        <v>2479</v>
      </c>
    </row>
    <row r="923" spans="1:10" hidden="1" x14ac:dyDescent="0.2">
      <c r="A923" s="205" t="s">
        <v>168</v>
      </c>
      <c r="B923" s="205" t="str">
        <f t="shared" si="14"/>
        <v>30482960-EJECUCION</v>
      </c>
      <c r="C923" s="205" t="s">
        <v>2116</v>
      </c>
      <c r="D923" s="205" t="s">
        <v>16</v>
      </c>
      <c r="E923" s="205">
        <v>89685</v>
      </c>
      <c r="F923" s="205" t="s">
        <v>245</v>
      </c>
      <c r="G923" s="205" t="s">
        <v>818</v>
      </c>
      <c r="H923" s="205" t="s">
        <v>2797</v>
      </c>
      <c r="I923" s="205" t="s">
        <v>286</v>
      </c>
      <c r="J923" s="205" t="s">
        <v>2117</v>
      </c>
    </row>
    <row r="924" spans="1:10" hidden="1" x14ac:dyDescent="0.2">
      <c r="A924" s="205" t="s">
        <v>168</v>
      </c>
      <c r="B924" s="205" t="str">
        <f t="shared" si="14"/>
        <v>30356933-EJECUCION</v>
      </c>
      <c r="C924" s="205" t="s">
        <v>2134</v>
      </c>
      <c r="D924" s="205" t="s">
        <v>871</v>
      </c>
      <c r="E924" s="205">
        <v>715714</v>
      </c>
      <c r="F924" s="205" t="s">
        <v>245</v>
      </c>
      <c r="G924" s="205" t="s">
        <v>818</v>
      </c>
      <c r="H924" s="205" t="s">
        <v>8</v>
      </c>
      <c r="I924" s="205" t="s">
        <v>275</v>
      </c>
      <c r="J924" s="205" t="s">
        <v>2135</v>
      </c>
    </row>
    <row r="925" spans="1:10" hidden="1" x14ac:dyDescent="0.2">
      <c r="A925" s="205" t="s">
        <v>168</v>
      </c>
      <c r="B925" s="205" t="str">
        <f t="shared" si="14"/>
        <v>30459321-EJECUCION</v>
      </c>
      <c r="C925" s="205" t="s">
        <v>2508</v>
      </c>
      <c r="D925" s="205" t="s">
        <v>2797</v>
      </c>
      <c r="E925" s="205">
        <v>366106</v>
      </c>
      <c r="F925" s="205" t="s">
        <v>814</v>
      </c>
      <c r="G925" s="205" t="s">
        <v>1087</v>
      </c>
      <c r="H925" s="205" t="s">
        <v>2797</v>
      </c>
      <c r="I925" s="205" t="s">
        <v>275</v>
      </c>
      <c r="J925" s="205" t="s">
        <v>2509</v>
      </c>
    </row>
    <row r="926" spans="1:10" hidden="1" x14ac:dyDescent="0.2">
      <c r="A926" s="205" t="s">
        <v>168</v>
      </c>
      <c r="B926" s="205" t="str">
        <f t="shared" si="14"/>
        <v>30127679-EJECUCION</v>
      </c>
      <c r="C926" s="205" t="s">
        <v>2494</v>
      </c>
      <c r="D926" s="205" t="s">
        <v>2797</v>
      </c>
      <c r="E926" s="205">
        <v>4411000</v>
      </c>
      <c r="F926" s="205" t="s">
        <v>814</v>
      </c>
      <c r="G926" s="205" t="s">
        <v>815</v>
      </c>
      <c r="H926" s="205" t="s">
        <v>296</v>
      </c>
      <c r="I926" s="205" t="s">
        <v>275</v>
      </c>
      <c r="J926" s="205" t="s">
        <v>2495</v>
      </c>
    </row>
    <row r="927" spans="1:10" hidden="1" x14ac:dyDescent="0.2">
      <c r="A927" s="205" t="s">
        <v>168</v>
      </c>
      <c r="B927" s="205" t="str">
        <f t="shared" si="14"/>
        <v>30085115-EJECUCION</v>
      </c>
      <c r="C927" s="205" t="s">
        <v>2496</v>
      </c>
      <c r="D927" s="205" t="s">
        <v>2797</v>
      </c>
      <c r="E927" s="205">
        <v>9455238</v>
      </c>
      <c r="F927" s="205" t="s">
        <v>814</v>
      </c>
      <c r="G927" s="205" t="s">
        <v>1139</v>
      </c>
      <c r="H927" s="205" t="s">
        <v>8</v>
      </c>
      <c r="I927" s="205" t="s">
        <v>902</v>
      </c>
      <c r="J927" s="205" t="s">
        <v>2497</v>
      </c>
    </row>
    <row r="928" spans="1:10" hidden="1" x14ac:dyDescent="0.2">
      <c r="A928" s="205" t="s">
        <v>168</v>
      </c>
      <c r="B928" s="205" t="str">
        <f t="shared" si="14"/>
        <v>30470902-EJECUCION</v>
      </c>
      <c r="C928" s="205" t="s">
        <v>279</v>
      </c>
      <c r="D928" s="205" t="s">
        <v>7</v>
      </c>
      <c r="E928" s="205">
        <v>113596</v>
      </c>
      <c r="F928" s="205" t="s">
        <v>245</v>
      </c>
      <c r="G928" s="205" t="s">
        <v>818</v>
      </c>
      <c r="H928" s="205" t="s">
        <v>8</v>
      </c>
      <c r="I928" s="205" t="s">
        <v>274</v>
      </c>
      <c r="J928" s="205" t="s">
        <v>2420</v>
      </c>
    </row>
    <row r="929" spans="1:10" hidden="1" x14ac:dyDescent="0.2">
      <c r="A929" s="205" t="s">
        <v>168</v>
      </c>
      <c r="B929" s="205" t="str">
        <f t="shared" si="14"/>
        <v>40000631-EJECUCION</v>
      </c>
      <c r="C929" s="205" t="s">
        <v>2498</v>
      </c>
      <c r="D929" s="205" t="s">
        <v>2797</v>
      </c>
      <c r="E929" s="205">
        <v>205200</v>
      </c>
      <c r="F929" s="205" t="s">
        <v>245</v>
      </c>
      <c r="G929" s="205" t="s">
        <v>818</v>
      </c>
      <c r="H929" s="205" t="s">
        <v>2797</v>
      </c>
      <c r="I929" s="205" t="s">
        <v>286</v>
      </c>
      <c r="J929" s="205" t="s">
        <v>2499</v>
      </c>
    </row>
    <row r="930" spans="1:10" hidden="1" x14ac:dyDescent="0.2">
      <c r="A930" s="205" t="s">
        <v>168</v>
      </c>
      <c r="B930" s="205" t="str">
        <f t="shared" si="14"/>
        <v>30121316-EJECUCION</v>
      </c>
      <c r="C930" s="205" t="s">
        <v>2500</v>
      </c>
      <c r="D930" s="205" t="s">
        <v>2797</v>
      </c>
      <c r="E930" s="205">
        <v>495249</v>
      </c>
      <c r="F930" s="205" t="s">
        <v>814</v>
      </c>
      <c r="G930" s="205" t="s">
        <v>1204</v>
      </c>
      <c r="H930" s="205" t="s">
        <v>2797</v>
      </c>
      <c r="I930" s="205" t="s">
        <v>902</v>
      </c>
      <c r="J930" s="205" t="s">
        <v>2501</v>
      </c>
    </row>
    <row r="931" spans="1:10" hidden="1" x14ac:dyDescent="0.2">
      <c r="A931" s="205" t="s">
        <v>168</v>
      </c>
      <c r="B931" s="205" t="str">
        <f t="shared" si="14"/>
        <v>40000904-EJECUCION</v>
      </c>
      <c r="C931" s="205" t="s">
        <v>2502</v>
      </c>
      <c r="D931" s="205" t="s">
        <v>16</v>
      </c>
      <c r="E931" s="205">
        <v>219714</v>
      </c>
      <c r="F931" s="205" t="s">
        <v>245</v>
      </c>
      <c r="G931" s="205" t="s">
        <v>818</v>
      </c>
      <c r="H931" s="205" t="s">
        <v>2797</v>
      </c>
      <c r="I931" s="205" t="s">
        <v>819</v>
      </c>
      <c r="J931" s="205" t="s">
        <v>2503</v>
      </c>
    </row>
    <row r="932" spans="1:10" hidden="1" x14ac:dyDescent="0.2">
      <c r="A932" s="205" t="s">
        <v>168</v>
      </c>
      <c r="B932" s="205" t="str">
        <f t="shared" si="14"/>
        <v>40000845-EJECUCION</v>
      </c>
      <c r="C932" s="205" t="s">
        <v>2136</v>
      </c>
      <c r="D932" s="205" t="s">
        <v>2797</v>
      </c>
      <c r="E932" s="205">
        <v>83104</v>
      </c>
      <c r="F932" s="205" t="s">
        <v>245</v>
      </c>
      <c r="G932" s="205" t="s">
        <v>818</v>
      </c>
      <c r="H932" s="205" t="s">
        <v>2797</v>
      </c>
      <c r="I932" s="205" t="s">
        <v>342</v>
      </c>
      <c r="J932" s="205" t="s">
        <v>2137</v>
      </c>
    </row>
    <row r="933" spans="1:10" hidden="1" x14ac:dyDescent="0.2">
      <c r="A933" s="205" t="s">
        <v>9</v>
      </c>
      <c r="B933" s="205" t="str">
        <f t="shared" si="14"/>
        <v>30384933-DISEÑO</v>
      </c>
      <c r="C933" s="205" t="s">
        <v>2145</v>
      </c>
      <c r="D933" s="205" t="s">
        <v>25</v>
      </c>
      <c r="E933" s="205">
        <v>1060062</v>
      </c>
      <c r="F933" s="205" t="s">
        <v>814</v>
      </c>
      <c r="G933" s="205" t="s">
        <v>815</v>
      </c>
      <c r="H933" s="205" t="s">
        <v>8</v>
      </c>
      <c r="I933" s="205" t="s">
        <v>275</v>
      </c>
      <c r="J933" s="205" t="s">
        <v>2146</v>
      </c>
    </row>
    <row r="934" spans="1:10" hidden="1" x14ac:dyDescent="0.2">
      <c r="A934" s="205" t="s">
        <v>168</v>
      </c>
      <c r="B934" s="205" t="str">
        <f t="shared" si="14"/>
        <v>30416124-EJECUCION</v>
      </c>
      <c r="C934" s="205" t="s">
        <v>2147</v>
      </c>
      <c r="D934" s="205" t="s">
        <v>27</v>
      </c>
      <c r="E934" s="205">
        <v>7603023</v>
      </c>
      <c r="F934" s="205" t="s">
        <v>814</v>
      </c>
      <c r="G934" s="205" t="s">
        <v>815</v>
      </c>
      <c r="H934" s="205" t="s">
        <v>8</v>
      </c>
      <c r="I934" s="205" t="s">
        <v>275</v>
      </c>
      <c r="J934" s="205" t="s">
        <v>2148</v>
      </c>
    </row>
    <row r="935" spans="1:10" hidden="1" x14ac:dyDescent="0.2">
      <c r="A935" s="205" t="s">
        <v>168</v>
      </c>
      <c r="B935" s="205" t="str">
        <f t="shared" si="14"/>
        <v>40003069-EJECUCION</v>
      </c>
      <c r="C935" s="205" t="s">
        <v>2510</v>
      </c>
      <c r="D935" s="205" t="s">
        <v>7</v>
      </c>
      <c r="E935" s="205">
        <v>77510</v>
      </c>
      <c r="F935" s="205" t="s">
        <v>245</v>
      </c>
      <c r="G935" s="205" t="s">
        <v>818</v>
      </c>
      <c r="H935" s="205" t="s">
        <v>2797</v>
      </c>
      <c r="I935" s="205" t="s">
        <v>838</v>
      </c>
      <c r="J935" s="205" t="s">
        <v>2511</v>
      </c>
    </row>
    <row r="936" spans="1:10" hidden="1" x14ac:dyDescent="0.2">
      <c r="A936" s="205" t="s">
        <v>168</v>
      </c>
      <c r="B936" s="205" t="str">
        <f t="shared" si="14"/>
        <v>30469683-EJECUCION</v>
      </c>
      <c r="C936" s="205" t="s">
        <v>2528</v>
      </c>
      <c r="D936" s="205" t="s">
        <v>2797</v>
      </c>
      <c r="E936" s="205">
        <v>472746</v>
      </c>
      <c r="F936" s="205" t="s">
        <v>814</v>
      </c>
      <c r="G936" s="205" t="s">
        <v>2206</v>
      </c>
      <c r="H936" s="205" t="s">
        <v>8</v>
      </c>
      <c r="I936" s="205" t="s">
        <v>826</v>
      </c>
      <c r="J936" s="205" t="s">
        <v>2529</v>
      </c>
    </row>
    <row r="937" spans="1:10" hidden="1" x14ac:dyDescent="0.2">
      <c r="A937" s="205" t="s">
        <v>168</v>
      </c>
      <c r="B937" s="205" t="str">
        <f t="shared" si="14"/>
        <v>30130158-EJECUCION</v>
      </c>
      <c r="C937" s="205" t="s">
        <v>2855</v>
      </c>
      <c r="D937" s="205" t="s">
        <v>2797</v>
      </c>
      <c r="E937" s="205">
        <v>1703117</v>
      </c>
      <c r="F937" s="205" t="s">
        <v>814</v>
      </c>
      <c r="G937" s="205" t="s">
        <v>2856</v>
      </c>
      <c r="H937" s="205" t="s">
        <v>8</v>
      </c>
      <c r="I937" s="205" t="s">
        <v>874</v>
      </c>
      <c r="J937" s="205" t="s">
        <v>2857</v>
      </c>
    </row>
    <row r="938" spans="1:10" hidden="1" x14ac:dyDescent="0.2">
      <c r="A938" s="205" t="s">
        <v>168</v>
      </c>
      <c r="B938" s="205" t="str">
        <f t="shared" si="14"/>
        <v>30483419-EJECUCION</v>
      </c>
      <c r="C938" s="205" t="s">
        <v>2512</v>
      </c>
      <c r="D938" s="205" t="s">
        <v>871</v>
      </c>
      <c r="E938" s="205">
        <v>676833</v>
      </c>
      <c r="F938" s="205" t="s">
        <v>814</v>
      </c>
      <c r="G938" s="205" t="s">
        <v>905</v>
      </c>
      <c r="H938" s="205" t="s">
        <v>8</v>
      </c>
      <c r="I938" s="205" t="s">
        <v>822</v>
      </c>
      <c r="J938" s="205" t="s">
        <v>2513</v>
      </c>
    </row>
    <row r="939" spans="1:10" hidden="1" x14ac:dyDescent="0.2">
      <c r="A939" s="205" t="s">
        <v>168</v>
      </c>
      <c r="B939" s="205" t="str">
        <f t="shared" si="14"/>
        <v>30370483-EJECUCION</v>
      </c>
      <c r="C939" s="205" t="s">
        <v>2514</v>
      </c>
      <c r="D939" s="205" t="s">
        <v>2797</v>
      </c>
      <c r="E939" s="205">
        <v>2340507</v>
      </c>
      <c r="F939" s="205" t="s">
        <v>814</v>
      </c>
      <c r="G939" s="205" t="s">
        <v>815</v>
      </c>
      <c r="H939" s="205" t="s">
        <v>2797</v>
      </c>
      <c r="I939" s="205" t="s">
        <v>275</v>
      </c>
      <c r="J939" s="205" t="s">
        <v>2515</v>
      </c>
    </row>
    <row r="940" spans="1:10" hidden="1" x14ac:dyDescent="0.2">
      <c r="A940" s="205" t="s">
        <v>168</v>
      </c>
      <c r="B940" s="205" t="str">
        <f t="shared" si="14"/>
        <v>30158072-EJECUCION</v>
      </c>
      <c r="C940" s="205" t="s">
        <v>2534</v>
      </c>
      <c r="D940" s="205" t="s">
        <v>858</v>
      </c>
      <c r="E940" s="205">
        <v>3162618</v>
      </c>
      <c r="F940" s="205" t="s">
        <v>245</v>
      </c>
      <c r="G940" s="205" t="s">
        <v>818</v>
      </c>
      <c r="H940" s="205" t="s">
        <v>8</v>
      </c>
      <c r="I940" s="205" t="s">
        <v>274</v>
      </c>
      <c r="J940" s="205" t="s">
        <v>2535</v>
      </c>
    </row>
    <row r="941" spans="1:10" hidden="1" x14ac:dyDescent="0.2">
      <c r="A941" s="205" t="s">
        <v>168</v>
      </c>
      <c r="B941" s="205" t="str">
        <f t="shared" si="14"/>
        <v>30290172-EJECUCION</v>
      </c>
      <c r="C941" s="205" t="s">
        <v>2516</v>
      </c>
      <c r="D941" s="205" t="s">
        <v>2797</v>
      </c>
      <c r="E941" s="205">
        <v>924919</v>
      </c>
      <c r="F941" s="205" t="s">
        <v>814</v>
      </c>
      <c r="G941" s="205" t="s">
        <v>1087</v>
      </c>
      <c r="H941" s="205" t="s">
        <v>2797</v>
      </c>
      <c r="I941" s="205" t="s">
        <v>275</v>
      </c>
      <c r="J941" s="205" t="s">
        <v>2517</v>
      </c>
    </row>
    <row r="942" spans="1:10" hidden="1" x14ac:dyDescent="0.2">
      <c r="A942" s="205" t="s">
        <v>9</v>
      </c>
      <c r="B942" s="205" t="str">
        <f t="shared" si="14"/>
        <v>30404274-DISEÑO</v>
      </c>
      <c r="C942" s="205" t="s">
        <v>2518</v>
      </c>
      <c r="D942" s="205" t="s">
        <v>2797</v>
      </c>
      <c r="E942" s="205">
        <v>253648</v>
      </c>
      <c r="F942" s="205" t="s">
        <v>814</v>
      </c>
      <c r="G942" s="205" t="s">
        <v>953</v>
      </c>
      <c r="H942" s="205" t="s">
        <v>8</v>
      </c>
      <c r="I942" s="205" t="s">
        <v>275</v>
      </c>
      <c r="J942" s="205" t="s">
        <v>2519</v>
      </c>
    </row>
    <row r="943" spans="1:10" hidden="1" x14ac:dyDescent="0.2">
      <c r="A943" s="205" t="s">
        <v>168</v>
      </c>
      <c r="B943" s="205" t="str">
        <f t="shared" si="14"/>
        <v>30101663-EJECUCION</v>
      </c>
      <c r="C943" s="205" t="s">
        <v>2520</v>
      </c>
      <c r="D943" s="205" t="s">
        <v>25</v>
      </c>
      <c r="E943" s="205">
        <v>16301305</v>
      </c>
      <c r="F943" s="205" t="s">
        <v>814</v>
      </c>
      <c r="G943" s="205" t="s">
        <v>815</v>
      </c>
      <c r="H943" s="205" t="s">
        <v>8</v>
      </c>
      <c r="I943" s="205" t="s">
        <v>275</v>
      </c>
      <c r="J943" s="205" t="s">
        <v>2521</v>
      </c>
    </row>
    <row r="944" spans="1:10" hidden="1" x14ac:dyDescent="0.2">
      <c r="A944" s="205" t="s">
        <v>168</v>
      </c>
      <c r="B944" s="205" t="str">
        <f t="shared" si="14"/>
        <v>40001554-EJECUCION</v>
      </c>
      <c r="C944" s="205" t="s">
        <v>2522</v>
      </c>
      <c r="D944" s="205" t="s">
        <v>2797</v>
      </c>
      <c r="E944" s="205">
        <v>271000</v>
      </c>
      <c r="F944" s="205" t="s">
        <v>245</v>
      </c>
      <c r="G944" s="205" t="s">
        <v>818</v>
      </c>
      <c r="H944" s="205" t="s">
        <v>2797</v>
      </c>
      <c r="I944" s="205" t="s">
        <v>275</v>
      </c>
      <c r="J944" s="205" t="s">
        <v>2523</v>
      </c>
    </row>
    <row r="945" spans="1:10" hidden="1" x14ac:dyDescent="0.2">
      <c r="A945" s="205" t="s">
        <v>168</v>
      </c>
      <c r="B945" s="205" t="str">
        <f t="shared" si="14"/>
        <v>30481255-EJECUCION</v>
      </c>
      <c r="C945" s="205" t="s">
        <v>2532</v>
      </c>
      <c r="D945" s="205" t="s">
        <v>2797</v>
      </c>
      <c r="E945" s="205">
        <v>5644030</v>
      </c>
      <c r="F945" s="205" t="s">
        <v>814</v>
      </c>
      <c r="G945" s="205" t="s">
        <v>815</v>
      </c>
      <c r="H945" s="205" t="s">
        <v>2797</v>
      </c>
      <c r="I945" s="205" t="s">
        <v>275</v>
      </c>
      <c r="J945" s="205" t="s">
        <v>2533</v>
      </c>
    </row>
    <row r="946" spans="1:10" hidden="1" x14ac:dyDescent="0.2">
      <c r="A946" s="205" t="s">
        <v>168</v>
      </c>
      <c r="B946" s="205" t="str">
        <f t="shared" si="14"/>
        <v>30099803-EJECUCION</v>
      </c>
      <c r="C946" s="205" t="s">
        <v>2559</v>
      </c>
      <c r="D946" s="205" t="s">
        <v>2797</v>
      </c>
      <c r="E946" s="205">
        <v>28920038</v>
      </c>
      <c r="F946" s="205" t="s">
        <v>814</v>
      </c>
      <c r="G946" s="205" t="s">
        <v>815</v>
      </c>
      <c r="H946" s="205" t="s">
        <v>8</v>
      </c>
      <c r="I946" s="205" t="s">
        <v>275</v>
      </c>
      <c r="J946" s="205" t="s">
        <v>2560</v>
      </c>
    </row>
    <row r="947" spans="1:10" hidden="1" x14ac:dyDescent="0.2">
      <c r="A947" s="205" t="s">
        <v>9</v>
      </c>
      <c r="B947" s="205" t="str">
        <f t="shared" si="14"/>
        <v>30115878-DISEÑO</v>
      </c>
      <c r="C947" s="205" t="s">
        <v>2561</v>
      </c>
      <c r="D947" s="205" t="s">
        <v>41</v>
      </c>
      <c r="E947" s="205">
        <v>50536</v>
      </c>
      <c r="F947" s="205" t="s">
        <v>245</v>
      </c>
      <c r="G947" s="205" t="s">
        <v>818</v>
      </c>
      <c r="H947" s="205" t="s">
        <v>8</v>
      </c>
      <c r="I947" s="205" t="s">
        <v>822</v>
      </c>
      <c r="J947" s="205" t="s">
        <v>2562</v>
      </c>
    </row>
    <row r="948" spans="1:10" hidden="1" x14ac:dyDescent="0.2">
      <c r="A948" s="205" t="s">
        <v>168</v>
      </c>
      <c r="B948" s="205" t="str">
        <f t="shared" si="14"/>
        <v>30103434-EJECUCION</v>
      </c>
      <c r="C948" s="205" t="s">
        <v>2536</v>
      </c>
      <c r="D948" s="205" t="s">
        <v>33</v>
      </c>
      <c r="E948" s="205">
        <v>366394</v>
      </c>
      <c r="F948" s="205" t="s">
        <v>245</v>
      </c>
      <c r="G948" s="205" t="s">
        <v>818</v>
      </c>
      <c r="H948" s="205" t="s">
        <v>8</v>
      </c>
      <c r="I948" s="205" t="s">
        <v>286</v>
      </c>
      <c r="J948" s="205" t="s">
        <v>2537</v>
      </c>
    </row>
    <row r="949" spans="1:10" hidden="1" x14ac:dyDescent="0.2">
      <c r="A949" s="205" t="s">
        <v>168</v>
      </c>
      <c r="B949" s="205" t="str">
        <f t="shared" si="14"/>
        <v>30337226-EJECUCION</v>
      </c>
      <c r="C949" s="205" t="s">
        <v>84</v>
      </c>
      <c r="D949" s="205" t="s">
        <v>2797</v>
      </c>
      <c r="E949" s="205">
        <v>327023</v>
      </c>
      <c r="F949" s="205" t="s">
        <v>245</v>
      </c>
      <c r="G949" s="205" t="s">
        <v>818</v>
      </c>
      <c r="H949" s="205" t="s">
        <v>2797</v>
      </c>
      <c r="I949" s="205" t="s">
        <v>845</v>
      </c>
      <c r="J949" s="205" t="s">
        <v>2538</v>
      </c>
    </row>
    <row r="950" spans="1:10" hidden="1" x14ac:dyDescent="0.2">
      <c r="A950" s="205" t="s">
        <v>168</v>
      </c>
      <c r="B950" s="205" t="str">
        <f t="shared" si="14"/>
        <v>40000194-EJECUCION</v>
      </c>
      <c r="C950" s="205" t="s">
        <v>2539</v>
      </c>
      <c r="D950" s="205" t="s">
        <v>2797</v>
      </c>
      <c r="E950" s="205">
        <v>279631</v>
      </c>
      <c r="F950" s="205" t="s">
        <v>245</v>
      </c>
      <c r="G950" s="205" t="s">
        <v>818</v>
      </c>
      <c r="H950" s="205" t="s">
        <v>2797</v>
      </c>
      <c r="I950" s="205" t="s">
        <v>274</v>
      </c>
      <c r="J950" s="205" t="s">
        <v>2540</v>
      </c>
    </row>
    <row r="951" spans="1:10" hidden="1" x14ac:dyDescent="0.2">
      <c r="A951" s="205" t="s">
        <v>168</v>
      </c>
      <c r="B951" s="205" t="str">
        <f t="shared" si="14"/>
        <v>30371693-EJECUCION</v>
      </c>
      <c r="C951" s="205" t="s">
        <v>2541</v>
      </c>
      <c r="D951" s="205" t="s">
        <v>22</v>
      </c>
      <c r="E951" s="205">
        <v>9290755</v>
      </c>
      <c r="F951" s="205" t="s">
        <v>814</v>
      </c>
      <c r="G951" s="205" t="s">
        <v>953</v>
      </c>
      <c r="H951" s="205" t="s">
        <v>8</v>
      </c>
      <c r="I951" s="205" t="s">
        <v>838</v>
      </c>
      <c r="J951" s="205" t="s">
        <v>2542</v>
      </c>
    </row>
    <row r="952" spans="1:10" hidden="1" x14ac:dyDescent="0.2">
      <c r="A952" s="205" t="s">
        <v>168</v>
      </c>
      <c r="B952" s="205" t="str">
        <f t="shared" si="14"/>
        <v>30481688-EJECUCION</v>
      </c>
      <c r="C952" s="205" t="s">
        <v>2543</v>
      </c>
      <c r="D952" s="205" t="s">
        <v>2797</v>
      </c>
      <c r="E952" s="205">
        <v>442596</v>
      </c>
      <c r="F952" s="205" t="s">
        <v>245</v>
      </c>
      <c r="G952" s="205" t="s">
        <v>818</v>
      </c>
      <c r="H952" s="205" t="s">
        <v>2797</v>
      </c>
      <c r="I952" s="205" t="s">
        <v>842</v>
      </c>
      <c r="J952" s="205" t="s">
        <v>2544</v>
      </c>
    </row>
    <row r="953" spans="1:10" hidden="1" x14ac:dyDescent="0.2">
      <c r="A953" s="205" t="s">
        <v>168</v>
      </c>
      <c r="B953" s="205" t="str">
        <f t="shared" si="14"/>
        <v>30128503-EJECUCION</v>
      </c>
      <c r="C953" s="205" t="s">
        <v>378</v>
      </c>
      <c r="D953" s="205" t="s">
        <v>31</v>
      </c>
      <c r="E953" s="205">
        <v>596898</v>
      </c>
      <c r="F953" s="205" t="s">
        <v>245</v>
      </c>
      <c r="G953" s="205" t="s">
        <v>818</v>
      </c>
      <c r="H953" s="205" t="s">
        <v>8</v>
      </c>
      <c r="I953" s="205" t="s">
        <v>874</v>
      </c>
      <c r="J953" s="205" t="s">
        <v>2545</v>
      </c>
    </row>
    <row r="954" spans="1:10" hidden="1" x14ac:dyDescent="0.2">
      <c r="A954" s="205" t="s">
        <v>168</v>
      </c>
      <c r="B954" s="205" t="str">
        <f t="shared" si="14"/>
        <v>30402378-EJECUCION</v>
      </c>
      <c r="C954" s="205" t="s">
        <v>2565</v>
      </c>
      <c r="D954" s="205" t="s">
        <v>2797</v>
      </c>
      <c r="E954" s="205">
        <v>32260</v>
      </c>
      <c r="F954" s="205" t="s">
        <v>245</v>
      </c>
      <c r="G954" s="205" t="s">
        <v>818</v>
      </c>
      <c r="H954" s="205" t="s">
        <v>8</v>
      </c>
      <c r="I954" s="205" t="s">
        <v>274</v>
      </c>
      <c r="J954" s="205" t="s">
        <v>2566</v>
      </c>
    </row>
    <row r="955" spans="1:10" hidden="1" x14ac:dyDescent="0.2">
      <c r="A955" s="205" t="s">
        <v>168</v>
      </c>
      <c r="B955" s="205" t="str">
        <f t="shared" si="14"/>
        <v>30304722-EJECUCION</v>
      </c>
      <c r="C955" s="205" t="s">
        <v>2567</v>
      </c>
      <c r="D955" s="205" t="s">
        <v>31</v>
      </c>
      <c r="E955" s="205">
        <v>1392640</v>
      </c>
      <c r="F955" s="205" t="s">
        <v>814</v>
      </c>
      <c r="G955" s="205" t="s">
        <v>958</v>
      </c>
      <c r="H955" s="205" t="s">
        <v>8</v>
      </c>
      <c r="I955" s="205" t="s">
        <v>274</v>
      </c>
      <c r="J955" s="205" t="s">
        <v>2568</v>
      </c>
    </row>
    <row r="956" spans="1:10" hidden="1" x14ac:dyDescent="0.2">
      <c r="A956" s="205" t="s">
        <v>9</v>
      </c>
      <c r="B956" s="205" t="str">
        <f t="shared" si="14"/>
        <v>30062412-DISEÑO</v>
      </c>
      <c r="C956" s="205" t="s">
        <v>2546</v>
      </c>
      <c r="D956" s="205" t="s">
        <v>31</v>
      </c>
      <c r="E956" s="205">
        <v>545997</v>
      </c>
      <c r="F956" s="205" t="s">
        <v>814</v>
      </c>
      <c r="G956" s="205" t="s">
        <v>892</v>
      </c>
      <c r="H956" s="205" t="s">
        <v>8</v>
      </c>
      <c r="I956" s="205" t="s">
        <v>275</v>
      </c>
      <c r="J956" s="205" t="s">
        <v>2547</v>
      </c>
    </row>
    <row r="957" spans="1:10" hidden="1" x14ac:dyDescent="0.2">
      <c r="A957" s="205" t="s">
        <v>168</v>
      </c>
      <c r="B957" s="205" t="str">
        <f t="shared" si="14"/>
        <v>30429524-EJECUCION</v>
      </c>
      <c r="C957" s="205" t="s">
        <v>2591</v>
      </c>
      <c r="D957" s="205" t="s">
        <v>33</v>
      </c>
      <c r="E957" s="205">
        <v>423310</v>
      </c>
      <c r="F957" s="205" t="s">
        <v>814</v>
      </c>
      <c r="G957" s="205" t="s">
        <v>958</v>
      </c>
      <c r="H957" s="205" t="s">
        <v>8</v>
      </c>
      <c r="I957" s="205" t="s">
        <v>274</v>
      </c>
      <c r="J957" s="205" t="s">
        <v>2592</v>
      </c>
    </row>
    <row r="958" spans="1:10" hidden="1" x14ac:dyDescent="0.2">
      <c r="A958" s="205" t="s">
        <v>168</v>
      </c>
      <c r="B958" s="205" t="str">
        <f t="shared" si="14"/>
        <v>30077934-EJECUCION</v>
      </c>
      <c r="C958" s="205" t="s">
        <v>403</v>
      </c>
      <c r="D958" s="205" t="s">
        <v>27</v>
      </c>
      <c r="E958" s="205">
        <v>1461360</v>
      </c>
      <c r="F958" s="205" t="s">
        <v>245</v>
      </c>
      <c r="G958" s="205" t="s">
        <v>818</v>
      </c>
      <c r="H958" s="205" t="s">
        <v>8</v>
      </c>
      <c r="I958" s="205" t="s">
        <v>275</v>
      </c>
      <c r="J958" s="205" t="s">
        <v>735</v>
      </c>
    </row>
    <row r="959" spans="1:10" hidden="1" x14ac:dyDescent="0.2">
      <c r="A959" s="205" t="s">
        <v>168</v>
      </c>
      <c r="B959" s="205" t="str">
        <f t="shared" si="14"/>
        <v>40000650-EJECUCION</v>
      </c>
      <c r="C959" s="205" t="s">
        <v>2563</v>
      </c>
      <c r="D959" s="205" t="s">
        <v>44</v>
      </c>
      <c r="E959" s="205">
        <v>80000</v>
      </c>
      <c r="F959" s="205" t="s">
        <v>245</v>
      </c>
      <c r="G959" s="205" t="s">
        <v>818</v>
      </c>
      <c r="H959" s="205" t="s">
        <v>2797</v>
      </c>
      <c r="I959" s="205" t="s">
        <v>286</v>
      </c>
      <c r="J959" s="205" t="s">
        <v>2564</v>
      </c>
    </row>
    <row r="960" spans="1:10" hidden="1" x14ac:dyDescent="0.2">
      <c r="A960" s="205" t="s">
        <v>168</v>
      </c>
      <c r="B960" s="205" t="str">
        <f t="shared" si="14"/>
        <v>30460140-EJECUCION</v>
      </c>
      <c r="C960" s="205" t="s">
        <v>767</v>
      </c>
      <c r="D960" s="205" t="s">
        <v>2797</v>
      </c>
      <c r="E960" s="205">
        <v>3000000</v>
      </c>
      <c r="F960" s="205" t="s">
        <v>245</v>
      </c>
      <c r="G960" s="205" t="s">
        <v>818</v>
      </c>
      <c r="H960" s="205" t="s">
        <v>2797</v>
      </c>
      <c r="I960" s="205" t="s">
        <v>286</v>
      </c>
      <c r="J960" s="205" t="s">
        <v>766</v>
      </c>
    </row>
    <row r="961" spans="1:10" hidden="1" x14ac:dyDescent="0.2">
      <c r="A961" s="205" t="s">
        <v>168</v>
      </c>
      <c r="B961" s="205" t="str">
        <f t="shared" si="14"/>
        <v>30430173-EJECUCION</v>
      </c>
      <c r="C961" s="205" t="s">
        <v>2585</v>
      </c>
      <c r="D961" s="205" t="s">
        <v>40</v>
      </c>
      <c r="E961" s="205">
        <v>536941</v>
      </c>
      <c r="F961" s="205" t="s">
        <v>245</v>
      </c>
      <c r="G961" s="205" t="s">
        <v>818</v>
      </c>
      <c r="H961" s="205" t="s">
        <v>2797</v>
      </c>
      <c r="I961" s="205" t="s">
        <v>275</v>
      </c>
      <c r="J961" s="205" t="s">
        <v>2586</v>
      </c>
    </row>
    <row r="962" spans="1:10" hidden="1" x14ac:dyDescent="0.2">
      <c r="A962" s="205" t="s">
        <v>168</v>
      </c>
      <c r="B962" s="205" t="str">
        <f t="shared" si="14"/>
        <v>40000847-EJECUCION</v>
      </c>
      <c r="C962" s="205" t="s">
        <v>2569</v>
      </c>
      <c r="D962" s="205" t="s">
        <v>43</v>
      </c>
      <c r="E962" s="205">
        <v>110000</v>
      </c>
      <c r="F962" s="205" t="s">
        <v>245</v>
      </c>
      <c r="G962" s="205" t="s">
        <v>818</v>
      </c>
      <c r="H962" s="205" t="s">
        <v>2797</v>
      </c>
      <c r="I962" s="205" t="s">
        <v>286</v>
      </c>
      <c r="J962" s="205" t="s">
        <v>2570</v>
      </c>
    </row>
    <row r="963" spans="1:10" hidden="1" x14ac:dyDescent="0.2">
      <c r="A963" s="205" t="s">
        <v>9</v>
      </c>
      <c r="B963" s="205" t="str">
        <f t="shared" ref="B963:B980" si="15">CONCATENATE(MID(J963,1,8),"-",A963)</f>
        <v>30132238-DISEÑO</v>
      </c>
      <c r="C963" s="205" t="s">
        <v>2571</v>
      </c>
      <c r="D963" s="205" t="s">
        <v>7</v>
      </c>
      <c r="E963" s="205">
        <v>215746</v>
      </c>
      <c r="F963" s="205" t="s">
        <v>814</v>
      </c>
      <c r="G963" s="205" t="s">
        <v>892</v>
      </c>
      <c r="H963" s="205" t="s">
        <v>8</v>
      </c>
      <c r="I963" s="205" t="s">
        <v>275</v>
      </c>
      <c r="J963" s="205" t="s">
        <v>2572</v>
      </c>
    </row>
    <row r="964" spans="1:10" hidden="1" x14ac:dyDescent="0.2">
      <c r="A964" s="205" t="s">
        <v>168</v>
      </c>
      <c r="B964" s="205" t="str">
        <f t="shared" si="15"/>
        <v>30136317-EJECUCION</v>
      </c>
      <c r="C964" s="205" t="s">
        <v>927</v>
      </c>
      <c r="D964" s="205" t="s">
        <v>2797</v>
      </c>
      <c r="E964" s="205">
        <v>116350</v>
      </c>
      <c r="F964" s="205" t="s">
        <v>245</v>
      </c>
      <c r="G964" s="205" t="s">
        <v>818</v>
      </c>
      <c r="H964" s="205" t="s">
        <v>2797</v>
      </c>
      <c r="I964" s="205" t="s">
        <v>842</v>
      </c>
      <c r="J964" s="205" t="s">
        <v>928</v>
      </c>
    </row>
    <row r="965" spans="1:10" hidden="1" x14ac:dyDescent="0.2">
      <c r="A965" s="205" t="s">
        <v>168</v>
      </c>
      <c r="B965" s="205" t="str">
        <f t="shared" si="15"/>
        <v>30482658-EJECUCION</v>
      </c>
      <c r="C965" s="205" t="s">
        <v>2573</v>
      </c>
      <c r="D965" s="205" t="s">
        <v>2797</v>
      </c>
      <c r="E965" s="205">
        <v>230000</v>
      </c>
      <c r="F965" s="205" t="s">
        <v>245</v>
      </c>
      <c r="G965" s="205" t="s">
        <v>818</v>
      </c>
      <c r="H965" s="205" t="s">
        <v>2797</v>
      </c>
      <c r="I965" s="205" t="s">
        <v>286</v>
      </c>
      <c r="J965" s="205" t="s">
        <v>2574</v>
      </c>
    </row>
    <row r="966" spans="1:10" hidden="1" x14ac:dyDescent="0.2">
      <c r="A966" s="205" t="s">
        <v>168</v>
      </c>
      <c r="B966" s="205" t="str">
        <f t="shared" si="15"/>
        <v>30126522-EJECUCION</v>
      </c>
      <c r="C966" s="205" t="s">
        <v>2575</v>
      </c>
      <c r="D966" s="205" t="s">
        <v>35</v>
      </c>
      <c r="E966" s="205">
        <v>123121</v>
      </c>
      <c r="F966" s="205" t="s">
        <v>245</v>
      </c>
      <c r="G966" s="205" t="s">
        <v>818</v>
      </c>
      <c r="H966" s="205" t="s">
        <v>2797</v>
      </c>
      <c r="I966" s="205" t="s">
        <v>838</v>
      </c>
      <c r="J966" s="205" t="s">
        <v>2576</v>
      </c>
    </row>
    <row r="967" spans="1:10" hidden="1" x14ac:dyDescent="0.2">
      <c r="A967" s="205" t="s">
        <v>9</v>
      </c>
      <c r="B967" s="205" t="str">
        <f t="shared" si="15"/>
        <v>40002474-DISEÑO</v>
      </c>
      <c r="C967" s="205" t="s">
        <v>2577</v>
      </c>
      <c r="D967" s="205" t="s">
        <v>19</v>
      </c>
      <c r="E967" s="205">
        <v>41635</v>
      </c>
      <c r="F967" s="205" t="s">
        <v>245</v>
      </c>
      <c r="G967" s="205" t="s">
        <v>818</v>
      </c>
      <c r="H967" s="205" t="s">
        <v>2797</v>
      </c>
      <c r="I967" s="205" t="s">
        <v>286</v>
      </c>
      <c r="J967" s="205" t="s">
        <v>2578</v>
      </c>
    </row>
    <row r="968" spans="1:10" hidden="1" x14ac:dyDescent="0.2">
      <c r="A968" s="205" t="s">
        <v>168</v>
      </c>
      <c r="B968" s="205" t="str">
        <f t="shared" si="15"/>
        <v>30488542-EJECUCION</v>
      </c>
      <c r="C968" s="205" t="s">
        <v>2579</v>
      </c>
      <c r="D968" s="205" t="s">
        <v>29</v>
      </c>
      <c r="E968" s="205">
        <v>48056</v>
      </c>
      <c r="F968" s="205" t="s">
        <v>245</v>
      </c>
      <c r="G968" s="205" t="s">
        <v>818</v>
      </c>
      <c r="H968" s="205" t="s">
        <v>2797</v>
      </c>
      <c r="I968" s="205" t="s">
        <v>286</v>
      </c>
      <c r="J968" s="205" t="s">
        <v>2580</v>
      </c>
    </row>
    <row r="969" spans="1:10" hidden="1" x14ac:dyDescent="0.2">
      <c r="A969" s="205" t="s">
        <v>168</v>
      </c>
      <c r="B969" s="205" t="str">
        <f t="shared" si="15"/>
        <v>30415029-EJECUCION</v>
      </c>
      <c r="C969" s="205" t="s">
        <v>2581</v>
      </c>
      <c r="D969" s="205" t="s">
        <v>871</v>
      </c>
      <c r="E969" s="205">
        <v>1253213</v>
      </c>
      <c r="F969" s="205" t="s">
        <v>814</v>
      </c>
      <c r="G969" s="205" t="s">
        <v>2582</v>
      </c>
      <c r="H969" s="205" t="s">
        <v>8</v>
      </c>
      <c r="I969" s="205" t="s">
        <v>286</v>
      </c>
      <c r="J969" s="205" t="s">
        <v>2583</v>
      </c>
    </row>
    <row r="970" spans="1:10" hidden="1" x14ac:dyDescent="0.2">
      <c r="A970" s="205" t="s">
        <v>168</v>
      </c>
      <c r="B970" s="205" t="str">
        <f t="shared" si="15"/>
        <v>30092736-EJECUCION</v>
      </c>
      <c r="C970" s="205" t="s">
        <v>2339</v>
      </c>
      <c r="D970" s="205" t="s">
        <v>2797</v>
      </c>
      <c r="E970" s="205">
        <v>1718957</v>
      </c>
      <c r="F970" s="205" t="s">
        <v>814</v>
      </c>
      <c r="G970" s="205" t="s">
        <v>958</v>
      </c>
      <c r="H970" s="205" t="s">
        <v>8</v>
      </c>
      <c r="I970" s="205" t="s">
        <v>274</v>
      </c>
      <c r="J970" s="205" t="s">
        <v>2340</v>
      </c>
    </row>
    <row r="971" spans="1:10" hidden="1" x14ac:dyDescent="0.2">
      <c r="A971" s="205" t="s">
        <v>168</v>
      </c>
      <c r="B971" s="205" t="str">
        <f t="shared" si="15"/>
        <v>30126943-EJECUCION</v>
      </c>
      <c r="C971" s="205" t="s">
        <v>261</v>
      </c>
      <c r="D971" s="205" t="s">
        <v>18</v>
      </c>
      <c r="E971" s="205">
        <v>3143104</v>
      </c>
      <c r="F971" s="205" t="s">
        <v>245</v>
      </c>
      <c r="G971" s="205" t="s">
        <v>818</v>
      </c>
      <c r="H971" s="205" t="s">
        <v>8</v>
      </c>
      <c r="I971" s="205" t="s">
        <v>274</v>
      </c>
      <c r="J971" s="205" t="s">
        <v>2584</v>
      </c>
    </row>
    <row r="972" spans="1:10" hidden="1" x14ac:dyDescent="0.2">
      <c r="A972" s="205" t="s">
        <v>168</v>
      </c>
      <c r="B972" s="205" t="str">
        <f t="shared" si="15"/>
        <v>40001457-EJECUCION</v>
      </c>
      <c r="C972" s="205" t="s">
        <v>2587</v>
      </c>
      <c r="D972" s="205" t="s">
        <v>2797</v>
      </c>
      <c r="E972" s="205">
        <v>256064</v>
      </c>
      <c r="F972" s="205" t="s">
        <v>245</v>
      </c>
      <c r="G972" s="205" t="s">
        <v>818</v>
      </c>
      <c r="H972" s="205" t="s">
        <v>2797</v>
      </c>
      <c r="I972" s="205" t="s">
        <v>874</v>
      </c>
      <c r="J972" s="205" t="s">
        <v>2588</v>
      </c>
    </row>
    <row r="973" spans="1:10" hidden="1" x14ac:dyDescent="0.2">
      <c r="A973" s="205" t="s">
        <v>168</v>
      </c>
      <c r="B973" s="205" t="str">
        <f t="shared" si="15"/>
        <v>30482412-EJECUCION</v>
      </c>
      <c r="C973" s="205" t="s">
        <v>2589</v>
      </c>
      <c r="D973" s="205" t="s">
        <v>2797</v>
      </c>
      <c r="E973" s="205">
        <v>52449</v>
      </c>
      <c r="F973" s="205" t="s">
        <v>814</v>
      </c>
      <c r="G973" s="205" t="s">
        <v>1087</v>
      </c>
      <c r="H973" s="205" t="s">
        <v>8</v>
      </c>
      <c r="I973" s="205" t="s">
        <v>275</v>
      </c>
      <c r="J973" s="205" t="s">
        <v>2590</v>
      </c>
    </row>
    <row r="974" spans="1:10" hidden="1" x14ac:dyDescent="0.2">
      <c r="A974" s="205" t="s">
        <v>168</v>
      </c>
      <c r="B974" s="205" t="str">
        <f t="shared" si="15"/>
        <v>30128140-EJECUCION</v>
      </c>
      <c r="C974" s="205" t="s">
        <v>794</v>
      </c>
      <c r="D974" s="205" t="s">
        <v>871</v>
      </c>
      <c r="E974" s="205">
        <v>4085396</v>
      </c>
      <c r="F974" s="205" t="s">
        <v>245</v>
      </c>
      <c r="G974" s="205" t="s">
        <v>818</v>
      </c>
      <c r="H974" s="205" t="s">
        <v>8</v>
      </c>
      <c r="I974" s="205" t="s">
        <v>274</v>
      </c>
      <c r="J974" s="205" t="s">
        <v>2232</v>
      </c>
    </row>
    <row r="975" spans="1:10" hidden="1" x14ac:dyDescent="0.2">
      <c r="A975" s="205" t="s">
        <v>168</v>
      </c>
      <c r="B975" s="205" t="str">
        <f t="shared" si="15"/>
        <v>30342727-EJECUCION</v>
      </c>
      <c r="C975" s="205" t="s">
        <v>2241</v>
      </c>
      <c r="D975" s="205" t="s">
        <v>2797</v>
      </c>
      <c r="E975" s="205">
        <v>1525335</v>
      </c>
      <c r="F975" s="205" t="s">
        <v>245</v>
      </c>
      <c r="G975" s="205" t="s">
        <v>818</v>
      </c>
      <c r="H975" s="205" t="s">
        <v>2797</v>
      </c>
      <c r="I975" s="205" t="s">
        <v>275</v>
      </c>
      <c r="J975" s="205" t="s">
        <v>2242</v>
      </c>
    </row>
    <row r="976" spans="1:10" hidden="1" x14ac:dyDescent="0.2">
      <c r="A976" s="205" t="s">
        <v>168</v>
      </c>
      <c r="B976" s="205" t="str">
        <f t="shared" si="15"/>
        <v>30131913-EJECUCION</v>
      </c>
      <c r="C976" s="205" t="s">
        <v>2224</v>
      </c>
      <c r="D976" s="205" t="s">
        <v>17</v>
      </c>
      <c r="E976" s="205">
        <v>929662</v>
      </c>
      <c r="F976" s="205" t="s">
        <v>814</v>
      </c>
      <c r="G976" s="205" t="s">
        <v>825</v>
      </c>
      <c r="H976" s="205" t="s">
        <v>8</v>
      </c>
      <c r="I976" s="205" t="s">
        <v>826</v>
      </c>
      <c r="J976" s="205" t="s">
        <v>2225</v>
      </c>
    </row>
    <row r="977" spans="1:10" hidden="1" x14ac:dyDescent="0.2">
      <c r="A977" s="205" t="s">
        <v>9</v>
      </c>
      <c r="B977" s="205" t="str">
        <f t="shared" si="15"/>
        <v>30352430-DISEÑO</v>
      </c>
      <c r="C977" s="205" t="s">
        <v>2243</v>
      </c>
      <c r="D977" s="205" t="s">
        <v>45</v>
      </c>
      <c r="E977" s="205">
        <v>129439</v>
      </c>
      <c r="F977" s="205" t="s">
        <v>245</v>
      </c>
      <c r="G977" s="205" t="s">
        <v>818</v>
      </c>
      <c r="H977" s="205" t="s">
        <v>308</v>
      </c>
      <c r="I977" s="205" t="s">
        <v>838</v>
      </c>
      <c r="J977" s="205" t="s">
        <v>2244</v>
      </c>
    </row>
    <row r="978" spans="1:10" hidden="1" x14ac:dyDescent="0.2">
      <c r="A978" s="205" t="s">
        <v>168</v>
      </c>
      <c r="B978" s="205" t="str">
        <f t="shared" si="15"/>
        <v>30126506-EJECUCION</v>
      </c>
      <c r="C978" s="205" t="s">
        <v>405</v>
      </c>
      <c r="D978" s="205" t="s">
        <v>35</v>
      </c>
      <c r="E978" s="205">
        <v>648009</v>
      </c>
      <c r="F978" s="205" t="s">
        <v>245</v>
      </c>
      <c r="G978" s="205" t="s">
        <v>818</v>
      </c>
      <c r="H978" s="205" t="s">
        <v>2797</v>
      </c>
      <c r="I978" s="205" t="s">
        <v>874</v>
      </c>
      <c r="J978" s="205" t="s">
        <v>1515</v>
      </c>
    </row>
    <row r="979" spans="1:10" hidden="1" x14ac:dyDescent="0.2">
      <c r="A979" s="205" t="s">
        <v>168</v>
      </c>
      <c r="B979" s="205" t="str">
        <f t="shared" si="15"/>
        <v>30419730-EJECUCION</v>
      </c>
      <c r="C979" s="205" t="s">
        <v>2226</v>
      </c>
      <c r="D979" s="205" t="s">
        <v>29</v>
      </c>
      <c r="E979" s="205">
        <v>221023</v>
      </c>
      <c r="F979" s="205" t="s">
        <v>814</v>
      </c>
      <c r="G979" s="205" t="s">
        <v>887</v>
      </c>
      <c r="H979" s="205" t="s">
        <v>2797</v>
      </c>
      <c r="I979" s="205" t="s">
        <v>822</v>
      </c>
      <c r="J979" s="205" t="s">
        <v>2227</v>
      </c>
    </row>
    <row r="980" spans="1:10" hidden="1" x14ac:dyDescent="0.2">
      <c r="A980" s="205" t="s">
        <v>168</v>
      </c>
      <c r="B980" s="205" t="str">
        <f t="shared" si="15"/>
        <v>40000762-EJECUCION</v>
      </c>
      <c r="C980" s="205" t="s">
        <v>2228</v>
      </c>
      <c r="D980" s="205" t="s">
        <v>43</v>
      </c>
      <c r="E980" s="205">
        <v>94208</v>
      </c>
      <c r="F980" s="205" t="s">
        <v>814</v>
      </c>
      <c r="G980" s="205" t="s">
        <v>958</v>
      </c>
      <c r="H980" s="205" t="s">
        <v>2797</v>
      </c>
      <c r="I980" s="205" t="s">
        <v>274</v>
      </c>
      <c r="J980" s="205" t="s">
        <v>2229</v>
      </c>
    </row>
  </sheetData>
  <autoFilter ref="A1:J980">
    <filterColumn colId="0">
      <filters>
        <filter val="PREFACTIBILIDAD"/>
      </filters>
    </filterColumn>
    <filterColumn colId="6">
      <filters>
        <filter val="GOBIERNO REGIONAL - REGION X LOS LAGOS"/>
      </filters>
    </filterColumn>
    <filterColumn colId="7">
      <filters>
        <filter val="RS"/>
      </filters>
    </filterColumn>
  </autoFilter>
  <pageMargins left="0.75" right="0.75" top="1" bottom="1" header="0.5" footer="0.5"/>
  <pageSetup orientation="portrait"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
  <sheetViews>
    <sheetView topLeftCell="A23" workbookViewId="0">
      <selection activeCell="B105" sqref="B88:B111"/>
      <pivotSelection pane="bottomRight" showHeader="1" axis="axisRow" dimension="1" activeRow="104" activeCol="1" previousRow="104" previousCol="1" click="1" r:id="rId2">
        <pivotArea dataOnly="0" labelOnly="1" outline="0" fieldPosition="0">
          <references count="1">
            <reference field="2" count="0"/>
          </references>
        </pivotArea>
      </pivotSelection>
    </sheetView>
  </sheetViews>
  <sheetFormatPr baseColWidth="10" defaultRowHeight="15" x14ac:dyDescent="0.25"/>
  <cols>
    <col min="1" max="1" width="32.5703125" bestFit="1" customWidth="1"/>
    <col min="2" max="2" width="72" customWidth="1"/>
    <col min="3" max="3" width="10.140625" customWidth="1"/>
  </cols>
  <sheetData>
    <row r="1" spans="1:4" x14ac:dyDescent="0.25">
      <c r="A1" s="546" t="s">
        <v>3591</v>
      </c>
      <c r="B1" s="547" t="s">
        <v>2601</v>
      </c>
      <c r="C1" s="536"/>
    </row>
    <row r="2" spans="1:4" x14ac:dyDescent="0.25">
      <c r="A2" s="536"/>
      <c r="B2" s="537"/>
      <c r="C2" s="536"/>
    </row>
    <row r="3" spans="1:4" x14ac:dyDescent="0.25">
      <c r="A3" s="538" t="s">
        <v>3592</v>
      </c>
      <c r="B3" s="539"/>
      <c r="C3" s="542"/>
    </row>
    <row r="4" spans="1:4" x14ac:dyDescent="0.25">
      <c r="A4" s="538" t="s">
        <v>3593</v>
      </c>
      <c r="B4" s="538" t="s">
        <v>3594</v>
      </c>
      <c r="C4" s="540" t="s">
        <v>2607</v>
      </c>
    </row>
    <row r="5" spans="1:4" x14ac:dyDescent="0.25">
      <c r="A5" s="541" t="s">
        <v>124</v>
      </c>
      <c r="B5" s="541" t="s">
        <v>3595</v>
      </c>
      <c r="C5" s="542">
        <v>95920543</v>
      </c>
      <c r="D5" t="str">
        <f>VLOOKUP(A5,MARZO!J$4:J$898,1,FALSE)</f>
        <v>20144598-3</v>
      </c>
    </row>
    <row r="6" spans="1:4" x14ac:dyDescent="0.25">
      <c r="A6" s="541" t="s">
        <v>2609</v>
      </c>
      <c r="B6" s="541" t="s">
        <v>3596</v>
      </c>
      <c r="C6" s="542">
        <v>246039930</v>
      </c>
      <c r="D6" t="str">
        <f>VLOOKUP(A6,MARZO!J$4:J$898,1,FALSE)</f>
        <v>30042613</v>
      </c>
    </row>
    <row r="7" spans="1:4" x14ac:dyDescent="0.25">
      <c r="A7" s="541" t="s">
        <v>3597</v>
      </c>
      <c r="B7" s="541" t="s">
        <v>3598</v>
      </c>
      <c r="C7" s="542">
        <v>293006790</v>
      </c>
      <c r="D7" t="str">
        <f>VLOOKUP(A7,MARZO!J$4:J$898,1,FALSE)</f>
        <v>30043744</v>
      </c>
    </row>
    <row r="8" spans="1:4" x14ac:dyDescent="0.25">
      <c r="A8" s="541" t="s">
        <v>3599</v>
      </c>
      <c r="B8" s="541" t="s">
        <v>3600</v>
      </c>
      <c r="C8" s="542">
        <v>4877054</v>
      </c>
      <c r="D8" t="str">
        <f>VLOOKUP(A8,MARZO!J$4:J$898,1,FALSE)</f>
        <v>30046830</v>
      </c>
    </row>
    <row r="9" spans="1:4" x14ac:dyDescent="0.25">
      <c r="A9" s="541" t="s">
        <v>2610</v>
      </c>
      <c r="B9" s="541" t="s">
        <v>3601</v>
      </c>
      <c r="C9" s="542">
        <v>145087883</v>
      </c>
      <c r="D9" t="str">
        <f>VLOOKUP(A9,MARZO!J$4:J$898,1,FALSE)</f>
        <v>30062818</v>
      </c>
    </row>
    <row r="10" spans="1:4" x14ac:dyDescent="0.25">
      <c r="A10" s="541" t="s">
        <v>2611</v>
      </c>
      <c r="B10" s="541" t="s">
        <v>3602</v>
      </c>
      <c r="C10" s="542">
        <v>190296590</v>
      </c>
      <c r="D10" t="str">
        <f>VLOOKUP(A10,MARZO!J$4:J$898,1,FALSE)</f>
        <v>30067012</v>
      </c>
    </row>
    <row r="11" spans="1:4" x14ac:dyDescent="0.25">
      <c r="A11" s="541" t="s">
        <v>2612</v>
      </c>
      <c r="B11" s="541" t="s">
        <v>3603</v>
      </c>
      <c r="C11" s="542">
        <v>735673033</v>
      </c>
      <c r="D11" t="str">
        <f>VLOOKUP(A11,MARZO!J$4:J$898,1,FALSE)</f>
        <v>30071449</v>
      </c>
    </row>
    <row r="12" spans="1:4" x14ac:dyDescent="0.25">
      <c r="A12" s="541" t="s">
        <v>2614</v>
      </c>
      <c r="B12" s="541" t="s">
        <v>3604</v>
      </c>
      <c r="C12" s="542">
        <v>220435329</v>
      </c>
      <c r="D12" t="str">
        <f>VLOOKUP(A12,MARZO!J$4:J$898,1,FALSE)</f>
        <v>30072372</v>
      </c>
    </row>
    <row r="13" spans="1:4" x14ac:dyDescent="0.25">
      <c r="A13" s="541" t="s">
        <v>2615</v>
      </c>
      <c r="B13" s="541" t="s">
        <v>3605</v>
      </c>
      <c r="C13" s="542">
        <v>4639291</v>
      </c>
      <c r="D13" t="str">
        <f>VLOOKUP(A13,MARZO!J$4:J$898,1,FALSE)</f>
        <v>30073367</v>
      </c>
    </row>
    <row r="14" spans="1:4" x14ac:dyDescent="0.25">
      <c r="A14" s="541" t="s">
        <v>2616</v>
      </c>
      <c r="B14" s="541" t="s">
        <v>3606</v>
      </c>
      <c r="C14" s="542">
        <v>155982199</v>
      </c>
      <c r="D14" t="str">
        <f>VLOOKUP(A14,MARZO!J$4:J$898,1,FALSE)</f>
        <v>30085972</v>
      </c>
    </row>
    <row r="15" spans="1:4" x14ac:dyDescent="0.25">
      <c r="A15" s="541" t="s">
        <v>2617</v>
      </c>
      <c r="B15" s="541" t="s">
        <v>3607</v>
      </c>
      <c r="C15" s="542">
        <v>150491426</v>
      </c>
      <c r="D15" t="str">
        <f>VLOOKUP(A15,MARZO!J$4:J$898,1,FALSE)</f>
        <v>30086050</v>
      </c>
    </row>
    <row r="16" spans="1:4" x14ac:dyDescent="0.25">
      <c r="A16" s="541" t="s">
        <v>2618</v>
      </c>
      <c r="B16" s="541" t="s">
        <v>3608</v>
      </c>
      <c r="C16" s="542">
        <v>96052745</v>
      </c>
      <c r="D16" t="str">
        <f>VLOOKUP(A16,MARZO!J$4:J$898,1,FALSE)</f>
        <v>30092606</v>
      </c>
    </row>
    <row r="17" spans="1:4" x14ac:dyDescent="0.25">
      <c r="A17" s="541" t="s">
        <v>3609</v>
      </c>
      <c r="B17" s="541" t="s">
        <v>3610</v>
      </c>
      <c r="C17" s="542">
        <v>38383418</v>
      </c>
      <c r="D17" t="str">
        <f>VLOOKUP(A17,MARZO!J$4:J$898,1,FALSE)</f>
        <v>30094005</v>
      </c>
    </row>
    <row r="18" spans="1:4" x14ac:dyDescent="0.25">
      <c r="A18" s="541" t="s">
        <v>3611</v>
      </c>
      <c r="B18" s="541" t="s">
        <v>3612</v>
      </c>
      <c r="C18" s="542">
        <v>15760000</v>
      </c>
      <c r="D18" t="str">
        <f>VLOOKUP(A18,MARZO!J$4:J$898,1,FALSE)</f>
        <v>30098600</v>
      </c>
    </row>
    <row r="19" spans="1:4" x14ac:dyDescent="0.25">
      <c r="A19" s="541" t="s">
        <v>3613</v>
      </c>
      <c r="B19" s="541" t="s">
        <v>3614</v>
      </c>
      <c r="C19" s="542">
        <v>27995000</v>
      </c>
      <c r="D19" t="str">
        <f>VLOOKUP(A19,MARZO!J$4:J$898,1,FALSE)</f>
        <v>30103252</v>
      </c>
    </row>
    <row r="20" spans="1:4" x14ac:dyDescent="0.25">
      <c r="A20" s="541" t="s">
        <v>2620</v>
      </c>
      <c r="B20" s="541" t="s">
        <v>3615</v>
      </c>
      <c r="C20" s="542">
        <v>34672023</v>
      </c>
      <c r="D20" t="str">
        <f>VLOOKUP(A20,MARZO!J$4:J$898,1,FALSE)</f>
        <v>30103434</v>
      </c>
    </row>
    <row r="21" spans="1:4" x14ac:dyDescent="0.25">
      <c r="A21" s="541" t="s">
        <v>3616</v>
      </c>
      <c r="B21" s="541" t="s">
        <v>3617</v>
      </c>
      <c r="C21" s="542">
        <v>19176000</v>
      </c>
      <c r="D21" t="str">
        <f>VLOOKUP(A21,MARZO!J$4:J$898,1,FALSE)</f>
        <v>30106468</v>
      </c>
    </row>
    <row r="22" spans="1:4" x14ac:dyDescent="0.25">
      <c r="A22" s="541" t="s">
        <v>2621</v>
      </c>
      <c r="B22" s="541" t="s">
        <v>3618</v>
      </c>
      <c r="C22" s="542">
        <v>59963061</v>
      </c>
      <c r="D22" t="str">
        <f>VLOOKUP(A22,MARZO!J$4:J$898,1,FALSE)</f>
        <v>30115295</v>
      </c>
    </row>
    <row r="23" spans="1:4" x14ac:dyDescent="0.25">
      <c r="A23" s="541" t="s">
        <v>3619</v>
      </c>
      <c r="B23" s="541" t="s">
        <v>3620</v>
      </c>
      <c r="C23" s="542">
        <v>149999999</v>
      </c>
      <c r="D23" t="str">
        <f>VLOOKUP(A23,MARZO!J$4:J$898,1,FALSE)</f>
        <v>30115349</v>
      </c>
    </row>
    <row r="24" spans="1:4" x14ac:dyDescent="0.25">
      <c r="A24" s="541" t="s">
        <v>2622</v>
      </c>
      <c r="B24" s="541" t="s">
        <v>3621</v>
      </c>
      <c r="C24" s="542">
        <v>148036300</v>
      </c>
      <c r="D24" t="str">
        <f>VLOOKUP(A24,MARZO!J$4:J$898,1,FALSE)</f>
        <v>30121787</v>
      </c>
    </row>
    <row r="25" spans="1:4" x14ac:dyDescent="0.25">
      <c r="A25" s="541" t="s">
        <v>3622</v>
      </c>
      <c r="B25" s="541" t="s">
        <v>3623</v>
      </c>
      <c r="C25" s="542">
        <v>1198372</v>
      </c>
      <c r="D25" t="str">
        <f>VLOOKUP(A25,MARZO!J$4:J$898,1,FALSE)</f>
        <v>30129273</v>
      </c>
    </row>
    <row r="26" spans="1:4" x14ac:dyDescent="0.25">
      <c r="A26" s="541" t="s">
        <v>3624</v>
      </c>
      <c r="B26" s="541" t="s">
        <v>3625</v>
      </c>
      <c r="C26" s="542">
        <v>74127896</v>
      </c>
      <c r="D26" t="str">
        <f>VLOOKUP(A26,MARZO!J$4:J$898,1,FALSE)</f>
        <v>30129384</v>
      </c>
    </row>
    <row r="27" spans="1:4" x14ac:dyDescent="0.25">
      <c r="A27" s="541" t="s">
        <v>2623</v>
      </c>
      <c r="B27" s="541" t="s">
        <v>3626</v>
      </c>
      <c r="C27" s="542">
        <v>2400000</v>
      </c>
      <c r="D27" t="str">
        <f>VLOOKUP(A27,MARZO!J$4:J$898,1,FALSE)</f>
        <v>30130451</v>
      </c>
    </row>
    <row r="28" spans="1:4" x14ac:dyDescent="0.25">
      <c r="A28" s="541" t="s">
        <v>3629</v>
      </c>
      <c r="B28" s="541" t="s">
        <v>3630</v>
      </c>
      <c r="C28" s="542">
        <v>10944340</v>
      </c>
      <c r="D28" t="str">
        <f>VLOOKUP(A28,MARZO!J$4:J$898,1,FALSE)</f>
        <v>30154323</v>
      </c>
    </row>
    <row r="29" spans="1:4" x14ac:dyDescent="0.25">
      <c r="A29" s="541" t="s">
        <v>3631</v>
      </c>
      <c r="B29" s="541" t="s">
        <v>3632</v>
      </c>
      <c r="C29" s="542">
        <v>165892765</v>
      </c>
      <c r="D29" t="str">
        <f>VLOOKUP(A29,MARZO!J$4:J$898,1,FALSE)</f>
        <v>30185572</v>
      </c>
    </row>
    <row r="30" spans="1:4" x14ac:dyDescent="0.25">
      <c r="A30" s="541" t="s">
        <v>3633</v>
      </c>
      <c r="B30" s="541" t="s">
        <v>3634</v>
      </c>
      <c r="C30" s="542">
        <v>11908270</v>
      </c>
      <c r="D30" t="str">
        <f>VLOOKUP(A30,MARZO!J$4:J$898,1,FALSE)</f>
        <v>30204522</v>
      </c>
    </row>
    <row r="31" spans="1:4" x14ac:dyDescent="0.25">
      <c r="A31" s="541" t="s">
        <v>3635</v>
      </c>
      <c r="B31" s="541" t="s">
        <v>3636</v>
      </c>
      <c r="C31" s="542">
        <v>13889900</v>
      </c>
      <c r="D31" t="str">
        <f>VLOOKUP(A31,MARZO!J$4:J$898,1,FALSE)</f>
        <v>30219228</v>
      </c>
    </row>
    <row r="32" spans="1:4" x14ac:dyDescent="0.25">
      <c r="A32" s="541" t="s">
        <v>3637</v>
      </c>
      <c r="B32" s="541" t="s">
        <v>3638</v>
      </c>
      <c r="C32" s="542">
        <v>26180000</v>
      </c>
      <c r="D32" t="str">
        <f>VLOOKUP(A32,MARZO!J$4:J$898,1,FALSE)</f>
        <v>30247072</v>
      </c>
    </row>
    <row r="33" spans="1:4" x14ac:dyDescent="0.25">
      <c r="A33" s="541" t="s">
        <v>3639</v>
      </c>
      <c r="B33" s="541" t="s">
        <v>3640</v>
      </c>
      <c r="C33" s="542">
        <v>3970778</v>
      </c>
      <c r="D33" t="str">
        <f>VLOOKUP(A33,MARZO!J$4:J$898,1,FALSE)</f>
        <v>30277425</v>
      </c>
    </row>
    <row r="34" spans="1:4" x14ac:dyDescent="0.25">
      <c r="A34" s="541" t="s">
        <v>2627</v>
      </c>
      <c r="B34" s="541" t="s">
        <v>3641</v>
      </c>
      <c r="C34" s="542">
        <v>30742366</v>
      </c>
      <c r="D34" t="str">
        <f>VLOOKUP(A34,MARZO!J$4:J$898,1,FALSE)</f>
        <v>30279673</v>
      </c>
    </row>
    <row r="35" spans="1:4" x14ac:dyDescent="0.25">
      <c r="A35" s="541" t="s">
        <v>3642</v>
      </c>
      <c r="B35" s="541" t="s">
        <v>3643</v>
      </c>
      <c r="C35" s="542">
        <v>143822998</v>
      </c>
      <c r="D35" t="str">
        <f>VLOOKUP(A35,MARZO!J$4:J$898,1,FALSE)</f>
        <v>30288773</v>
      </c>
    </row>
    <row r="36" spans="1:4" x14ac:dyDescent="0.25">
      <c r="A36" s="541" t="s">
        <v>2628</v>
      </c>
      <c r="B36" s="541" t="s">
        <v>3644</v>
      </c>
      <c r="C36" s="542">
        <v>72174748</v>
      </c>
      <c r="D36" t="str">
        <f>VLOOKUP(A36,MARZO!J$4:J$898,1,FALSE)</f>
        <v>30291172</v>
      </c>
    </row>
    <row r="37" spans="1:4" x14ac:dyDescent="0.25">
      <c r="A37" s="541" t="s">
        <v>3645</v>
      </c>
      <c r="B37" s="541" t="s">
        <v>3646</v>
      </c>
      <c r="C37" s="542">
        <v>977663148</v>
      </c>
      <c r="D37" t="str">
        <f>VLOOKUP(A37,MARZO!J$4:J$898,1,FALSE)</f>
        <v>30310525</v>
      </c>
    </row>
    <row r="38" spans="1:4" x14ac:dyDescent="0.25">
      <c r="A38" s="541" t="s">
        <v>3647</v>
      </c>
      <c r="B38" s="541" t="s">
        <v>3648</v>
      </c>
      <c r="C38" s="542">
        <v>12483444</v>
      </c>
      <c r="D38" t="str">
        <f>VLOOKUP(A38,MARZO!J$4:J$898,1,FALSE)</f>
        <v>30310674</v>
      </c>
    </row>
    <row r="39" spans="1:4" x14ac:dyDescent="0.25">
      <c r="A39" s="541" t="s">
        <v>3653</v>
      </c>
      <c r="B39" s="541" t="s">
        <v>3654</v>
      </c>
      <c r="C39" s="542">
        <v>1341583</v>
      </c>
      <c r="D39" t="e">
        <f>VLOOKUP(A39,MARZO!J$4:J$898,1,FALSE)</f>
        <v>#N/A</v>
      </c>
    </row>
    <row r="40" spans="1:4" x14ac:dyDescent="0.25">
      <c r="A40" s="541" t="s">
        <v>2630</v>
      </c>
      <c r="B40" s="541" t="s">
        <v>3655</v>
      </c>
      <c r="C40" s="542">
        <v>1328397</v>
      </c>
      <c r="D40" t="str">
        <f>VLOOKUP(A40,MARZO!J$4:J$898,1,FALSE)</f>
        <v>30342673</v>
      </c>
    </row>
    <row r="41" spans="1:4" x14ac:dyDescent="0.25">
      <c r="A41" s="541" t="s">
        <v>3656</v>
      </c>
      <c r="B41" s="541" t="s">
        <v>3657</v>
      </c>
      <c r="C41" s="542">
        <v>82374623</v>
      </c>
      <c r="D41" t="str">
        <f>VLOOKUP(A41,MARZO!J$4:J$898,1,FALSE)</f>
        <v>30342727</v>
      </c>
    </row>
    <row r="42" spans="1:4" x14ac:dyDescent="0.25">
      <c r="A42" s="541" t="s">
        <v>2631</v>
      </c>
      <c r="B42" s="541" t="s">
        <v>3658</v>
      </c>
      <c r="C42" s="542">
        <v>614217</v>
      </c>
      <c r="D42" t="str">
        <f>VLOOKUP(A42,MARZO!J$4:J$898,1,FALSE)</f>
        <v>30342773</v>
      </c>
    </row>
    <row r="43" spans="1:4" x14ac:dyDescent="0.25">
      <c r="A43" s="541" t="s">
        <v>2632</v>
      </c>
      <c r="B43" s="541" t="s">
        <v>3659</v>
      </c>
      <c r="C43" s="542">
        <v>120611595</v>
      </c>
      <c r="D43" t="str">
        <f>VLOOKUP(A43,MARZO!J$4:J$898,1,FALSE)</f>
        <v>30343540</v>
      </c>
    </row>
    <row r="44" spans="1:4" x14ac:dyDescent="0.25">
      <c r="A44" s="541" t="s">
        <v>2633</v>
      </c>
      <c r="B44" s="541" t="s">
        <v>3660</v>
      </c>
      <c r="C44" s="542">
        <v>38682638</v>
      </c>
      <c r="D44" t="str">
        <f>VLOOKUP(A44,MARZO!J$4:J$898,1,FALSE)</f>
        <v>30356933</v>
      </c>
    </row>
    <row r="45" spans="1:4" x14ac:dyDescent="0.25">
      <c r="A45" s="541" t="s">
        <v>3661</v>
      </c>
      <c r="B45" s="541" t="s">
        <v>3662</v>
      </c>
      <c r="C45" s="542">
        <v>91098512</v>
      </c>
      <c r="D45" t="str">
        <f>VLOOKUP(A45,MARZO!J$4:J$898,1,FALSE)</f>
        <v>30365273</v>
      </c>
    </row>
    <row r="46" spans="1:4" x14ac:dyDescent="0.25">
      <c r="A46" s="541" t="s">
        <v>3663</v>
      </c>
      <c r="B46" s="541" t="s">
        <v>3664</v>
      </c>
      <c r="C46" s="542">
        <v>75268994</v>
      </c>
      <c r="D46" t="str">
        <f>VLOOKUP(A46,MARZO!J$4:J$898,1,FALSE)</f>
        <v>30396186</v>
      </c>
    </row>
    <row r="47" spans="1:4" x14ac:dyDescent="0.25">
      <c r="A47" s="541" t="s">
        <v>3667</v>
      </c>
      <c r="B47" s="541" t="s">
        <v>3668</v>
      </c>
      <c r="C47" s="542">
        <v>499633783</v>
      </c>
      <c r="D47" t="str">
        <f>VLOOKUP(A47,MARZO!J$4:J$898,1,FALSE)</f>
        <v>30427023</v>
      </c>
    </row>
    <row r="48" spans="1:4" x14ac:dyDescent="0.25">
      <c r="A48" s="541" t="s">
        <v>2637</v>
      </c>
      <c r="B48" s="541" t="s">
        <v>3669</v>
      </c>
      <c r="C48" s="542">
        <v>109322152</v>
      </c>
      <c r="D48" t="str">
        <f>VLOOKUP(A48,MARZO!J$4:J$898,1,FALSE)</f>
        <v>30428525</v>
      </c>
    </row>
    <row r="49" spans="1:4" x14ac:dyDescent="0.25">
      <c r="A49" s="541" t="s">
        <v>2638</v>
      </c>
      <c r="B49" s="541" t="s">
        <v>3672</v>
      </c>
      <c r="C49" s="542">
        <v>102354097</v>
      </c>
      <c r="D49" t="str">
        <f>VLOOKUP(A49,MARZO!J$4:J$898,1,FALSE)</f>
        <v>30440174</v>
      </c>
    </row>
    <row r="50" spans="1:4" x14ac:dyDescent="0.25">
      <c r="A50" s="541" t="s">
        <v>3673</v>
      </c>
      <c r="B50" s="541" t="s">
        <v>3674</v>
      </c>
      <c r="C50" s="542">
        <v>2555556</v>
      </c>
      <c r="D50" t="str">
        <f>VLOOKUP(A50,MARZO!J$4:J$898,1,FALSE)</f>
        <v>30465242</v>
      </c>
    </row>
    <row r="51" spans="1:4" x14ac:dyDescent="0.25">
      <c r="A51" s="541" t="s">
        <v>3675</v>
      </c>
      <c r="B51" s="541" t="s">
        <v>3676</v>
      </c>
      <c r="C51" s="542">
        <v>32238429</v>
      </c>
      <c r="D51" t="str">
        <f>VLOOKUP(A51,MARZO!J$4:J$898,1,FALSE)</f>
        <v>30465244</v>
      </c>
    </row>
    <row r="52" spans="1:4" x14ac:dyDescent="0.25">
      <c r="A52" s="541" t="s">
        <v>3677</v>
      </c>
      <c r="B52" s="541" t="s">
        <v>3678</v>
      </c>
      <c r="C52" s="542">
        <v>1200000</v>
      </c>
      <c r="D52" t="str">
        <f>VLOOKUP(A52,MARZO!J$4:J$898,1,FALSE)</f>
        <v>30466433</v>
      </c>
    </row>
    <row r="53" spans="1:4" x14ac:dyDescent="0.25">
      <c r="A53" s="541" t="s">
        <v>3679</v>
      </c>
      <c r="B53" s="541" t="s">
        <v>3680</v>
      </c>
      <c r="C53" s="542">
        <v>22662937</v>
      </c>
      <c r="D53" t="str">
        <f>VLOOKUP(A53,MARZO!J$4:J$898,1,FALSE)</f>
        <v>30470902</v>
      </c>
    </row>
    <row r="54" spans="1:4" x14ac:dyDescent="0.25">
      <c r="A54" s="541" t="s">
        <v>3681</v>
      </c>
      <c r="B54" s="541" t="s">
        <v>3682</v>
      </c>
      <c r="C54" s="542">
        <v>66164000</v>
      </c>
      <c r="D54" t="str">
        <f>VLOOKUP(A54,MARZO!J$4:J$898,1,FALSE)</f>
        <v>30486029</v>
      </c>
    </row>
    <row r="55" spans="1:4" x14ac:dyDescent="0.25">
      <c r="A55" s="541" t="s">
        <v>3683</v>
      </c>
      <c r="B55" s="541" t="s">
        <v>3684</v>
      </c>
      <c r="C55" s="542">
        <v>9936055</v>
      </c>
      <c r="D55" t="str">
        <f>VLOOKUP(A55,MARZO!J$4:J$898,1,FALSE)</f>
        <v>40000194</v>
      </c>
    </row>
    <row r="56" spans="1:4" x14ac:dyDescent="0.25">
      <c r="A56" s="543" t="s">
        <v>648</v>
      </c>
      <c r="B56" s="544"/>
      <c r="C56" s="545">
        <v>5637275207</v>
      </c>
      <c r="D56" t="e">
        <f>VLOOKUP(A56,MARZO!J$4:J$898,1,FALSE)</f>
        <v>#N/A</v>
      </c>
    </row>
    <row r="57" spans="1:4" x14ac:dyDescent="0.25">
      <c r="D57" t="e">
        <f>VLOOKUP(A57,MARZO!J$4:J$898,1,FALSE)</f>
        <v>#N/A</v>
      </c>
    </row>
    <row r="58" spans="1:4" x14ac:dyDescent="0.25">
      <c r="D58" t="e">
        <f>VLOOKUP(A58,MARZO!J$4:J$898,1,FALSE)</f>
        <v>#N/A</v>
      </c>
    </row>
    <row r="59" spans="1:4" x14ac:dyDescent="0.25">
      <c r="D59" t="e">
        <f>VLOOKUP(A59,MARZO!J$4:J$898,1,FALSE)</f>
        <v>#N/A</v>
      </c>
    </row>
    <row r="62" spans="1:4" x14ac:dyDescent="0.25">
      <c r="A62" s="536"/>
      <c r="B62" s="536"/>
      <c r="C62" s="536"/>
    </row>
    <row r="63" spans="1:4" x14ac:dyDescent="0.25">
      <c r="A63" s="546" t="s">
        <v>3591</v>
      </c>
      <c r="B63" s="547" t="s">
        <v>3685</v>
      </c>
      <c r="C63" s="536"/>
    </row>
    <row r="64" spans="1:4" x14ac:dyDescent="0.25">
      <c r="A64" s="536"/>
      <c r="B64" s="536"/>
      <c r="C64" s="536"/>
    </row>
    <row r="65" spans="1:3" x14ac:dyDescent="0.25">
      <c r="A65" s="538" t="s">
        <v>3592</v>
      </c>
      <c r="B65" s="539"/>
      <c r="C65" s="542"/>
    </row>
    <row r="66" spans="1:3" x14ac:dyDescent="0.25">
      <c r="A66" s="538" t="s">
        <v>3593</v>
      </c>
      <c r="B66" s="538" t="s">
        <v>3594</v>
      </c>
      <c r="C66" s="540" t="s">
        <v>2607</v>
      </c>
    </row>
    <row r="67" spans="1:3" x14ac:dyDescent="0.25">
      <c r="A67" s="541" t="s">
        <v>3686</v>
      </c>
      <c r="B67" s="541" t="s">
        <v>3687</v>
      </c>
      <c r="C67" s="542">
        <v>51833735</v>
      </c>
    </row>
    <row r="68" spans="1:3" x14ac:dyDescent="0.25">
      <c r="A68" s="541" t="s">
        <v>3688</v>
      </c>
      <c r="B68" s="541" t="s">
        <v>3689</v>
      </c>
      <c r="C68" s="542">
        <v>46143318</v>
      </c>
    </row>
    <row r="69" spans="1:3" x14ac:dyDescent="0.25">
      <c r="A69" s="541" t="s">
        <v>3690</v>
      </c>
      <c r="B69" s="541" t="s">
        <v>3691</v>
      </c>
      <c r="C69" s="542">
        <v>27497121</v>
      </c>
    </row>
    <row r="70" spans="1:3" x14ac:dyDescent="0.25">
      <c r="A70" s="541" t="s">
        <v>3692</v>
      </c>
      <c r="B70" s="541" t="s">
        <v>3693</v>
      </c>
      <c r="C70" s="542">
        <v>17550000</v>
      </c>
    </row>
    <row r="71" spans="1:3" x14ac:dyDescent="0.25">
      <c r="A71" s="541" t="s">
        <v>3694</v>
      </c>
      <c r="B71" s="541" t="s">
        <v>3695</v>
      </c>
      <c r="C71" s="542">
        <v>45248984</v>
      </c>
    </row>
    <row r="72" spans="1:3" x14ac:dyDescent="0.25">
      <c r="A72" s="541" t="s">
        <v>3696</v>
      </c>
      <c r="B72" s="541" t="s">
        <v>3697</v>
      </c>
      <c r="C72" s="542">
        <v>78930</v>
      </c>
    </row>
    <row r="73" spans="1:3" x14ac:dyDescent="0.25">
      <c r="A73" s="541" t="s">
        <v>3649</v>
      </c>
      <c r="B73" s="541" t="s">
        <v>3650</v>
      </c>
      <c r="C73" s="542">
        <v>11274343</v>
      </c>
    </row>
    <row r="74" spans="1:3" x14ac:dyDescent="0.25">
      <c r="A74" s="541" t="s">
        <v>3651</v>
      </c>
      <c r="B74" s="541" t="s">
        <v>3652</v>
      </c>
      <c r="C74" s="542">
        <v>31494</v>
      </c>
    </row>
    <row r="75" spans="1:3" x14ac:dyDescent="0.25">
      <c r="A75" s="541" t="s">
        <v>3698</v>
      </c>
      <c r="B75" s="541" t="s">
        <v>3699</v>
      </c>
      <c r="C75" s="542">
        <v>8204800</v>
      </c>
    </row>
    <row r="76" spans="1:3" x14ac:dyDescent="0.25">
      <c r="A76" s="541" t="s">
        <v>3665</v>
      </c>
      <c r="B76" s="541" t="s">
        <v>3666</v>
      </c>
      <c r="C76" s="542">
        <v>4119000</v>
      </c>
    </row>
    <row r="77" spans="1:3" x14ac:dyDescent="0.25">
      <c r="A77" s="543" t="s">
        <v>3670</v>
      </c>
      <c r="B77" s="543" t="s">
        <v>3671</v>
      </c>
      <c r="C77" s="545">
        <v>3533472</v>
      </c>
    </row>
    <row r="78" spans="1:3" x14ac:dyDescent="0.25">
      <c r="A78" s="546" t="s">
        <v>3591</v>
      </c>
      <c r="B78" s="547" t="s">
        <v>50</v>
      </c>
      <c r="C78" s="536"/>
    </row>
    <row r="79" spans="1:3" x14ac:dyDescent="0.25">
      <c r="A79" s="536"/>
      <c r="B79" s="536"/>
      <c r="C79" s="536"/>
    </row>
    <row r="80" spans="1:3" x14ac:dyDescent="0.25">
      <c r="A80" s="538" t="s">
        <v>3592</v>
      </c>
      <c r="B80" s="539"/>
      <c r="C80" s="542"/>
    </row>
    <row r="81" spans="1:3" x14ac:dyDescent="0.25">
      <c r="A81" s="538" t="s">
        <v>3593</v>
      </c>
      <c r="B81" s="538" t="s">
        <v>3594</v>
      </c>
      <c r="C81" s="540" t="s">
        <v>2607</v>
      </c>
    </row>
    <row r="82" spans="1:3" x14ac:dyDescent="0.25">
      <c r="A82" s="541" t="s">
        <v>3627</v>
      </c>
      <c r="B82" s="541" t="s">
        <v>3628</v>
      </c>
      <c r="C82" s="551">
        <v>28209514</v>
      </c>
    </row>
    <row r="83" spans="1:3" x14ac:dyDescent="0.25">
      <c r="A83" s="541" t="s">
        <v>2629</v>
      </c>
      <c r="B83" s="541" t="s">
        <v>3700</v>
      </c>
      <c r="C83" s="542">
        <v>13290124</v>
      </c>
    </row>
    <row r="84" spans="1:3" x14ac:dyDescent="0.25">
      <c r="A84" s="543" t="s">
        <v>648</v>
      </c>
      <c r="B84" s="544"/>
      <c r="C84" s="545">
        <v>41499638</v>
      </c>
    </row>
    <row r="85" spans="1:3" x14ac:dyDescent="0.25">
      <c r="A85" s="536"/>
      <c r="B85" s="537"/>
      <c r="C85" s="536"/>
    </row>
    <row r="86" spans="1:3" x14ac:dyDescent="0.25">
      <c r="A86" s="538" t="s">
        <v>3592</v>
      </c>
      <c r="B86" s="539"/>
      <c r="C86" s="542"/>
    </row>
    <row r="87" spans="1:3" x14ac:dyDescent="0.25">
      <c r="A87" s="538" t="s">
        <v>3593</v>
      </c>
      <c r="B87" s="538" t="s">
        <v>3594</v>
      </c>
      <c r="C87" s="540" t="s">
        <v>2607</v>
      </c>
    </row>
    <row r="88" spans="1:3" x14ac:dyDescent="0.25">
      <c r="A88" s="541" t="s">
        <v>3701</v>
      </c>
      <c r="B88" s="541" t="s">
        <v>3702</v>
      </c>
      <c r="C88" s="542">
        <v>81488198</v>
      </c>
    </row>
    <row r="89" spans="1:3" x14ac:dyDescent="0.25">
      <c r="A89" s="548"/>
      <c r="B89" s="549" t="s">
        <v>3703</v>
      </c>
      <c r="C89" s="550">
        <v>43342949</v>
      </c>
    </row>
    <row r="90" spans="1:3" x14ac:dyDescent="0.25">
      <c r="A90" s="548"/>
      <c r="B90" s="549" t="s">
        <v>3704</v>
      </c>
      <c r="C90" s="550">
        <v>15681940</v>
      </c>
    </row>
    <row r="91" spans="1:3" x14ac:dyDescent="0.25">
      <c r="A91" s="548"/>
      <c r="B91" s="549" t="s">
        <v>3705</v>
      </c>
      <c r="C91" s="550">
        <v>38757937</v>
      </c>
    </row>
    <row r="92" spans="1:3" x14ac:dyDescent="0.25">
      <c r="A92" s="548"/>
      <c r="B92" s="549" t="s">
        <v>3706</v>
      </c>
      <c r="C92" s="550">
        <v>77151300</v>
      </c>
    </row>
    <row r="93" spans="1:3" x14ac:dyDescent="0.25">
      <c r="A93" s="548"/>
      <c r="B93" s="549" t="s">
        <v>3707</v>
      </c>
      <c r="C93" s="550">
        <v>37499557</v>
      </c>
    </row>
    <row r="94" spans="1:3" x14ac:dyDescent="0.25">
      <c r="A94" s="548"/>
      <c r="B94" s="549" t="s">
        <v>3708</v>
      </c>
      <c r="C94" s="550">
        <v>56040932</v>
      </c>
    </row>
    <row r="95" spans="1:3" x14ac:dyDescent="0.25">
      <c r="A95" s="548"/>
      <c r="B95" s="549" t="s">
        <v>3709</v>
      </c>
      <c r="C95" s="550">
        <v>40752426</v>
      </c>
    </row>
    <row r="96" spans="1:3" x14ac:dyDescent="0.25">
      <c r="A96" s="548"/>
      <c r="B96" s="549" t="s">
        <v>3710</v>
      </c>
      <c r="C96" s="550">
        <v>51180229</v>
      </c>
    </row>
    <row r="97" spans="1:3" x14ac:dyDescent="0.25">
      <c r="A97" s="548"/>
      <c r="B97" s="549" t="s">
        <v>3711</v>
      </c>
      <c r="C97" s="550">
        <v>17805020</v>
      </c>
    </row>
    <row r="98" spans="1:3" x14ac:dyDescent="0.25">
      <c r="A98" s="548"/>
      <c r="B98" s="549" t="s">
        <v>3712</v>
      </c>
      <c r="C98" s="550">
        <v>68855453</v>
      </c>
    </row>
    <row r="99" spans="1:3" x14ac:dyDescent="0.25">
      <c r="A99" s="548"/>
      <c r="B99" s="549" t="s">
        <v>3713</v>
      </c>
      <c r="C99" s="550">
        <v>9547757</v>
      </c>
    </row>
    <row r="100" spans="1:3" x14ac:dyDescent="0.25">
      <c r="A100" s="548"/>
      <c r="B100" s="549" t="s">
        <v>3714</v>
      </c>
      <c r="C100" s="550">
        <v>43424385</v>
      </c>
    </row>
    <row r="101" spans="1:3" x14ac:dyDescent="0.25">
      <c r="A101" s="548"/>
      <c r="B101" s="549" t="s">
        <v>3715</v>
      </c>
      <c r="C101" s="550">
        <v>29758279</v>
      </c>
    </row>
    <row r="102" spans="1:3" x14ac:dyDescent="0.25">
      <c r="A102" s="548"/>
      <c r="B102" s="549" t="s">
        <v>3716</v>
      </c>
      <c r="C102" s="550">
        <v>102556406</v>
      </c>
    </row>
    <row r="103" spans="1:3" x14ac:dyDescent="0.25">
      <c r="A103" s="548"/>
      <c r="B103" s="549" t="s">
        <v>3717</v>
      </c>
      <c r="C103" s="550">
        <v>24156600</v>
      </c>
    </row>
    <row r="104" spans="1:3" x14ac:dyDescent="0.25">
      <c r="A104" s="548"/>
      <c r="B104" s="549" t="s">
        <v>3718</v>
      </c>
      <c r="C104" s="550">
        <v>9471547</v>
      </c>
    </row>
    <row r="105" spans="1:3" x14ac:dyDescent="0.25">
      <c r="A105" s="548"/>
      <c r="B105" s="549" t="s">
        <v>3719</v>
      </c>
      <c r="C105" s="550">
        <v>20743524</v>
      </c>
    </row>
    <row r="106" spans="1:3" x14ac:dyDescent="0.25">
      <c r="A106" s="548"/>
      <c r="B106" s="549" t="s">
        <v>3720</v>
      </c>
      <c r="C106" s="550">
        <v>126988464</v>
      </c>
    </row>
    <row r="107" spans="1:3" x14ac:dyDescent="0.25">
      <c r="A107" s="548"/>
      <c r="B107" s="549" t="s">
        <v>3721</v>
      </c>
      <c r="C107" s="550">
        <v>53421757</v>
      </c>
    </row>
    <row r="108" spans="1:3" x14ac:dyDescent="0.25">
      <c r="A108" s="548"/>
      <c r="B108" s="549" t="s">
        <v>3722</v>
      </c>
      <c r="C108" s="550">
        <v>71643399</v>
      </c>
    </row>
    <row r="109" spans="1:3" x14ac:dyDescent="0.25">
      <c r="A109" s="548"/>
      <c r="B109" s="549" t="s">
        <v>3723</v>
      </c>
      <c r="C109" s="550">
        <v>21887089</v>
      </c>
    </row>
    <row r="110" spans="1:3" x14ac:dyDescent="0.25">
      <c r="A110" s="548"/>
      <c r="B110" s="549" t="s">
        <v>3724</v>
      </c>
      <c r="C110" s="550">
        <v>54332746</v>
      </c>
    </row>
    <row r="111" spans="1:3" x14ac:dyDescent="0.25">
      <c r="A111" s="548"/>
      <c r="B111" s="549" t="s">
        <v>3725</v>
      </c>
      <c r="C111" s="550">
        <v>3824684</v>
      </c>
    </row>
    <row r="112" spans="1:3" x14ac:dyDescent="0.25">
      <c r="A112" s="543" t="s">
        <v>648</v>
      </c>
      <c r="B112" s="544"/>
      <c r="C112" s="545">
        <v>1100312578</v>
      </c>
    </row>
    <row r="113" spans="1:3" x14ac:dyDescent="0.25">
      <c r="A113" s="536"/>
      <c r="B113" s="536"/>
      <c r="C113" s="536"/>
    </row>
    <row r="114" spans="1:3" x14ac:dyDescent="0.25">
      <c r="A114" s="536"/>
      <c r="B114" s="536"/>
      <c r="C114" s="536"/>
    </row>
    <row r="115" spans="1:3" x14ac:dyDescent="0.25">
      <c r="A115" s="538" t="s">
        <v>3592</v>
      </c>
      <c r="B115" s="539"/>
      <c r="C115" s="542"/>
    </row>
    <row r="116" spans="1:3" x14ac:dyDescent="0.25">
      <c r="A116" s="538" t="s">
        <v>3593</v>
      </c>
      <c r="B116" s="538" t="s">
        <v>3594</v>
      </c>
      <c r="C116" s="540" t="s">
        <v>2607</v>
      </c>
    </row>
    <row r="117" spans="1:3" x14ac:dyDescent="0.25">
      <c r="A117" s="541" t="s">
        <v>3726</v>
      </c>
      <c r="B117" s="541" t="s">
        <v>3727</v>
      </c>
      <c r="C117" s="542">
        <v>3500000</v>
      </c>
    </row>
    <row r="118" spans="1:3" x14ac:dyDescent="0.25">
      <c r="A118" s="543" t="s">
        <v>648</v>
      </c>
      <c r="B118" s="544"/>
      <c r="C118" s="545">
        <v>3500000</v>
      </c>
    </row>
    <row r="119" spans="1:3" x14ac:dyDescent="0.25">
      <c r="A119" s="536"/>
      <c r="B119" s="536"/>
      <c r="C119" s="536"/>
    </row>
    <row r="120" spans="1:3" x14ac:dyDescent="0.25">
      <c r="A120" s="536"/>
      <c r="B120" s="536" t="s">
        <v>241</v>
      </c>
      <c r="C120" s="537">
        <f>C118+C112+C83+C74+C61</f>
        <v>1117134196</v>
      </c>
    </row>
    <row r="121" spans="1:3" x14ac:dyDescent="0.25">
      <c r="A121" s="536"/>
      <c r="B121" s="537"/>
      <c r="C121" s="536"/>
    </row>
    <row r="122" spans="1:3" x14ac:dyDescent="0.25">
      <c r="A122" s="538" t="s">
        <v>3592</v>
      </c>
      <c r="B122" s="539"/>
      <c r="C122" s="542"/>
    </row>
    <row r="123" spans="1:3" x14ac:dyDescent="0.25">
      <c r="A123" s="538" t="s">
        <v>3593</v>
      </c>
      <c r="B123" s="538" t="s">
        <v>3594</v>
      </c>
      <c r="C123" s="540" t="s">
        <v>2607</v>
      </c>
    </row>
    <row r="124" spans="1:3" x14ac:dyDescent="0.25">
      <c r="A124" s="541" t="s">
        <v>3728</v>
      </c>
      <c r="B124" s="541" t="s">
        <v>3729</v>
      </c>
      <c r="C124" s="542">
        <v>1586863743</v>
      </c>
    </row>
    <row r="125" spans="1:3" x14ac:dyDescent="0.25">
      <c r="A125" s="541" t="s">
        <v>3730</v>
      </c>
      <c r="B125" s="541" t="s">
        <v>3731</v>
      </c>
      <c r="C125" s="542">
        <v>50000000</v>
      </c>
    </row>
    <row r="126" spans="1:3" x14ac:dyDescent="0.25">
      <c r="A126" s="548"/>
      <c r="B126" s="549" t="s">
        <v>3732</v>
      </c>
      <c r="C126" s="550">
        <v>882065000</v>
      </c>
    </row>
    <row r="127" spans="1:3" x14ac:dyDescent="0.25">
      <c r="A127" s="548"/>
      <c r="B127" s="549" t="s">
        <v>3733</v>
      </c>
      <c r="C127" s="550">
        <v>2400000000</v>
      </c>
    </row>
    <row r="128" spans="1:3" x14ac:dyDescent="0.25">
      <c r="A128" s="543" t="s">
        <v>648</v>
      </c>
      <c r="B128" s="544"/>
      <c r="C128" s="545">
        <v>4918928743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workbookViewId="0">
      <selection activeCell="G8" sqref="G8"/>
    </sheetView>
  </sheetViews>
  <sheetFormatPr baseColWidth="10" defaultRowHeight="15" x14ac:dyDescent="0.25"/>
  <sheetData>
    <row r="1" spans="1:13" x14ac:dyDescent="0.25">
      <c r="A1" s="552" t="s">
        <v>2645</v>
      </c>
      <c r="B1" s="553" t="s">
        <v>682</v>
      </c>
      <c r="C1" s="554" t="s">
        <v>1</v>
      </c>
      <c r="D1" s="555" t="s">
        <v>2646</v>
      </c>
      <c r="E1" s="554" t="s">
        <v>2647</v>
      </c>
      <c r="F1" s="554" t="s">
        <v>2648</v>
      </c>
      <c r="G1" s="554" t="s">
        <v>2649</v>
      </c>
      <c r="H1" s="554" t="s">
        <v>2650</v>
      </c>
      <c r="I1" s="554" t="s">
        <v>2651</v>
      </c>
      <c r="J1" s="556" t="s">
        <v>2652</v>
      </c>
      <c r="K1" s="554" t="s">
        <v>2653</v>
      </c>
      <c r="L1" s="554" t="s">
        <v>2654</v>
      </c>
    </row>
    <row r="2" spans="1:13" ht="42.75" x14ac:dyDescent="0.25">
      <c r="A2" s="557">
        <v>30364305</v>
      </c>
      <c r="B2" s="557" t="s">
        <v>2655</v>
      </c>
      <c r="C2" s="557" t="s">
        <v>871</v>
      </c>
      <c r="D2" s="558">
        <v>2495879</v>
      </c>
      <c r="E2" s="557" t="s">
        <v>2656</v>
      </c>
      <c r="F2" s="557" t="s">
        <v>2657</v>
      </c>
      <c r="G2" s="557" t="s">
        <v>2658</v>
      </c>
      <c r="H2" s="557" t="s">
        <v>2659</v>
      </c>
      <c r="I2" s="557" t="s">
        <v>2660</v>
      </c>
      <c r="J2" s="557" t="s">
        <v>2660</v>
      </c>
      <c r="K2" s="557" t="s">
        <v>2661</v>
      </c>
      <c r="L2" s="557" t="s">
        <v>2662</v>
      </c>
      <c r="M2" s="566" t="s">
        <v>3841</v>
      </c>
    </row>
    <row r="3" spans="1:13" ht="42.75" x14ac:dyDescent="0.25">
      <c r="A3" s="557">
        <v>30128140</v>
      </c>
      <c r="B3" s="557" t="s">
        <v>2663</v>
      </c>
      <c r="C3" s="557" t="s">
        <v>871</v>
      </c>
      <c r="D3" s="558">
        <v>637571</v>
      </c>
      <c r="E3" s="557" t="s">
        <v>2664</v>
      </c>
      <c r="F3" s="557" t="s">
        <v>2665</v>
      </c>
      <c r="G3" s="557" t="s">
        <v>2666</v>
      </c>
      <c r="H3" s="557" t="s">
        <v>2667</v>
      </c>
      <c r="I3" s="557" t="s">
        <v>2668</v>
      </c>
      <c r="J3" s="557" t="s">
        <v>2668</v>
      </c>
      <c r="K3" s="557" t="s">
        <v>2669</v>
      </c>
      <c r="L3" s="557" t="s">
        <v>2670</v>
      </c>
      <c r="M3" s="566" t="s">
        <v>3841</v>
      </c>
    </row>
    <row r="4" spans="1:13" ht="34.5" x14ac:dyDescent="0.25">
      <c r="A4" s="557">
        <v>30076574</v>
      </c>
      <c r="B4" s="557" t="s">
        <v>2671</v>
      </c>
      <c r="C4" s="557" t="s">
        <v>22</v>
      </c>
      <c r="D4" s="558">
        <v>3024789</v>
      </c>
      <c r="E4" s="557" t="s">
        <v>2656</v>
      </c>
      <c r="F4" s="557" t="s">
        <v>2665</v>
      </c>
      <c r="G4" s="557" t="s">
        <v>2658</v>
      </c>
      <c r="H4" s="557" t="s">
        <v>2672</v>
      </c>
      <c r="I4" s="557" t="s">
        <v>2660</v>
      </c>
      <c r="J4" s="557" t="s">
        <v>2660</v>
      </c>
      <c r="K4" s="557" t="s">
        <v>2673</v>
      </c>
      <c r="L4" s="557" t="s">
        <v>2674</v>
      </c>
      <c r="M4" s="566" t="s">
        <v>3841</v>
      </c>
    </row>
    <row r="5" spans="1:13" ht="42.75" x14ac:dyDescent="0.25">
      <c r="A5" s="557">
        <v>30137333</v>
      </c>
      <c r="B5" s="557" t="s">
        <v>2675</v>
      </c>
      <c r="C5" s="557" t="s">
        <v>871</v>
      </c>
      <c r="D5" s="558"/>
      <c r="E5" s="557" t="s">
        <v>2676</v>
      </c>
      <c r="F5" s="557" t="s">
        <v>2657</v>
      </c>
      <c r="G5" s="557" t="s">
        <v>2658</v>
      </c>
      <c r="H5" s="557" t="s">
        <v>2672</v>
      </c>
      <c r="I5" s="557" t="s">
        <v>2677</v>
      </c>
      <c r="J5" s="557" t="s">
        <v>2677</v>
      </c>
      <c r="K5" s="557" t="s">
        <v>2678</v>
      </c>
      <c r="L5" s="557" t="s">
        <v>2679</v>
      </c>
      <c r="M5" s="566" t="s">
        <v>3841</v>
      </c>
    </row>
    <row r="6" spans="1:13" ht="26.25" x14ac:dyDescent="0.25">
      <c r="A6" s="557">
        <v>40000636</v>
      </c>
      <c r="B6" s="557" t="s">
        <v>595</v>
      </c>
      <c r="C6" s="557" t="s">
        <v>16</v>
      </c>
      <c r="D6" s="558">
        <v>139062</v>
      </c>
      <c r="E6" s="557" t="s">
        <v>3735</v>
      </c>
      <c r="F6" s="557" t="s">
        <v>2665</v>
      </c>
      <c r="G6" s="557" t="s">
        <v>2681</v>
      </c>
      <c r="H6" s="557" t="s">
        <v>3736</v>
      </c>
      <c r="I6" s="557" t="s">
        <v>3737</v>
      </c>
      <c r="J6" s="557" t="s">
        <v>3737</v>
      </c>
      <c r="K6" s="557" t="s">
        <v>3738</v>
      </c>
      <c r="L6" s="557" t="s">
        <v>3739</v>
      </c>
      <c r="M6" s="566" t="s">
        <v>3841</v>
      </c>
    </row>
    <row r="7" spans="1:13" ht="42.75" x14ac:dyDescent="0.25">
      <c r="A7" s="557">
        <v>30073551</v>
      </c>
      <c r="B7" s="557" t="s">
        <v>2683</v>
      </c>
      <c r="C7" s="557" t="s">
        <v>2684</v>
      </c>
      <c r="D7" s="558"/>
      <c r="E7" s="557" t="s">
        <v>2676</v>
      </c>
      <c r="F7" s="557" t="s">
        <v>2657</v>
      </c>
      <c r="G7" s="557" t="s">
        <v>2685</v>
      </c>
      <c r="H7" s="557" t="s">
        <v>2686</v>
      </c>
      <c r="I7" s="557" t="s">
        <v>2687</v>
      </c>
      <c r="J7" s="557" t="s">
        <v>2687</v>
      </c>
      <c r="K7" s="557" t="s">
        <v>2688</v>
      </c>
      <c r="L7" s="557" t="s">
        <v>2689</v>
      </c>
      <c r="M7" s="566" t="s">
        <v>3841</v>
      </c>
    </row>
    <row r="8" spans="1:13" ht="34.5" x14ac:dyDescent="0.25">
      <c r="A8" s="557">
        <v>30470902</v>
      </c>
      <c r="B8" s="557" t="s">
        <v>2690</v>
      </c>
      <c r="C8" s="557" t="s">
        <v>7</v>
      </c>
      <c r="D8" s="558">
        <v>62985</v>
      </c>
      <c r="E8" s="557" t="s">
        <v>2691</v>
      </c>
      <c r="F8" s="557" t="s">
        <v>2665</v>
      </c>
      <c r="G8" s="557" t="s">
        <v>2681</v>
      </c>
      <c r="H8" s="557" t="s">
        <v>3740</v>
      </c>
      <c r="I8" s="557" t="s">
        <v>3737</v>
      </c>
      <c r="J8" s="557" t="s">
        <v>3737</v>
      </c>
      <c r="K8" s="557" t="s">
        <v>3741</v>
      </c>
      <c r="L8" s="557" t="s">
        <v>3742</v>
      </c>
      <c r="M8" s="566" t="s">
        <v>3841</v>
      </c>
    </row>
    <row r="9" spans="1:13" ht="34.5" x14ac:dyDescent="0.25">
      <c r="A9" s="557">
        <v>20157700</v>
      </c>
      <c r="B9" s="557" t="s">
        <v>2693</v>
      </c>
      <c r="C9" s="557" t="s">
        <v>35</v>
      </c>
      <c r="D9" s="558">
        <v>63638</v>
      </c>
      <c r="E9" s="557" t="s">
        <v>9</v>
      </c>
      <c r="F9" s="557" t="s">
        <v>2665</v>
      </c>
      <c r="G9" s="557" t="s">
        <v>2694</v>
      </c>
      <c r="H9" s="557" t="s">
        <v>2686</v>
      </c>
      <c r="I9" s="557" t="s">
        <v>2668</v>
      </c>
      <c r="J9" s="557" t="s">
        <v>2668</v>
      </c>
      <c r="K9" s="557" t="s">
        <v>2695</v>
      </c>
      <c r="L9" s="557" t="s">
        <v>2696</v>
      </c>
      <c r="M9" s="566" t="s">
        <v>3841</v>
      </c>
    </row>
    <row r="10" spans="1:13" ht="42.75" x14ac:dyDescent="0.25">
      <c r="A10" s="557">
        <v>30396186</v>
      </c>
      <c r="B10" s="557" t="s">
        <v>1010</v>
      </c>
      <c r="C10" s="557" t="s">
        <v>26</v>
      </c>
      <c r="D10" s="558">
        <v>370439</v>
      </c>
      <c r="E10" s="557" t="s">
        <v>2697</v>
      </c>
      <c r="F10" s="557" t="s">
        <v>2665</v>
      </c>
      <c r="G10" s="557" t="s">
        <v>2698</v>
      </c>
      <c r="H10" s="557" t="s">
        <v>2699</v>
      </c>
      <c r="I10" s="557" t="s">
        <v>2700</v>
      </c>
      <c r="J10" s="557" t="s">
        <v>2700</v>
      </c>
      <c r="K10" s="557" t="s">
        <v>2701</v>
      </c>
      <c r="L10" s="557" t="s">
        <v>2702</v>
      </c>
      <c r="M10" s="566" t="s">
        <v>3841</v>
      </c>
    </row>
    <row r="11" spans="1:13" ht="34.5" x14ac:dyDescent="0.25">
      <c r="A11" s="557">
        <v>30093309</v>
      </c>
      <c r="B11" s="559" t="s">
        <v>64</v>
      </c>
      <c r="C11" s="557" t="s">
        <v>2703</v>
      </c>
      <c r="D11" s="558"/>
      <c r="E11" s="557" t="s">
        <v>2704</v>
      </c>
      <c r="F11" s="557" t="s">
        <v>2665</v>
      </c>
      <c r="G11" s="557" t="s">
        <v>2694</v>
      </c>
      <c r="H11" s="557" t="s">
        <v>2699</v>
      </c>
      <c r="I11" s="557" t="s">
        <v>2705</v>
      </c>
      <c r="J11" s="557" t="s">
        <v>2705</v>
      </c>
      <c r="K11" s="557" t="s">
        <v>2706</v>
      </c>
      <c r="L11" s="557" t="s">
        <v>2707</v>
      </c>
      <c r="M11" s="566" t="s">
        <v>3841</v>
      </c>
    </row>
    <row r="12" spans="1:13" ht="34.5" x14ac:dyDescent="0.25">
      <c r="A12" s="557">
        <v>30083781</v>
      </c>
      <c r="B12" s="559" t="s">
        <v>2708</v>
      </c>
      <c r="C12" s="557" t="s">
        <v>33</v>
      </c>
      <c r="D12" s="558"/>
      <c r="E12" s="557" t="s">
        <v>2709</v>
      </c>
      <c r="F12" s="557" t="s">
        <v>2710</v>
      </c>
      <c r="G12" s="557" t="s">
        <v>2685</v>
      </c>
      <c r="H12" s="557" t="s">
        <v>2711</v>
      </c>
      <c r="I12" s="557"/>
      <c r="J12" s="557"/>
      <c r="K12" s="557" t="s">
        <v>2712</v>
      </c>
      <c r="L12" s="557" t="s">
        <v>2713</v>
      </c>
      <c r="M12" s="566" t="s">
        <v>3841</v>
      </c>
    </row>
    <row r="13" spans="1:13" ht="34.5" x14ac:dyDescent="0.25">
      <c r="A13" s="557">
        <v>30098600</v>
      </c>
      <c r="B13" s="559" t="s">
        <v>2714</v>
      </c>
      <c r="C13" s="557" t="s">
        <v>31</v>
      </c>
      <c r="D13" s="558"/>
      <c r="E13" s="557" t="s">
        <v>2709</v>
      </c>
      <c r="F13" s="557" t="s">
        <v>2715</v>
      </c>
      <c r="G13" s="557" t="s">
        <v>2694</v>
      </c>
      <c r="H13" s="557" t="s">
        <v>2716</v>
      </c>
      <c r="I13" s="557" t="s">
        <v>2687</v>
      </c>
      <c r="J13" s="557" t="s">
        <v>2687</v>
      </c>
      <c r="K13" s="557" t="s">
        <v>2717</v>
      </c>
      <c r="L13" s="557" t="s">
        <v>2718</v>
      </c>
      <c r="M13" s="566" t="s">
        <v>3841</v>
      </c>
    </row>
    <row r="14" spans="1:13" ht="42.75" x14ac:dyDescent="0.25">
      <c r="A14" s="557">
        <v>30277425</v>
      </c>
      <c r="B14" s="557" t="s">
        <v>2719</v>
      </c>
      <c r="C14" s="557" t="s">
        <v>46</v>
      </c>
      <c r="D14" s="558"/>
      <c r="E14" s="557" t="s">
        <v>2676</v>
      </c>
      <c r="F14" s="557" t="s">
        <v>2665</v>
      </c>
      <c r="G14" s="557" t="s">
        <v>2720</v>
      </c>
      <c r="H14" s="557" t="s">
        <v>2721</v>
      </c>
      <c r="I14" s="557" t="s">
        <v>2721</v>
      </c>
      <c r="J14" s="557" t="s">
        <v>2721</v>
      </c>
      <c r="K14" s="557" t="s">
        <v>2722</v>
      </c>
      <c r="L14" s="557" t="s">
        <v>2723</v>
      </c>
      <c r="M14" s="566" t="s">
        <v>3841</v>
      </c>
    </row>
    <row r="15" spans="1:13" ht="18" x14ac:dyDescent="0.25">
      <c r="A15" s="557">
        <v>30339483</v>
      </c>
      <c r="B15" s="557" t="s">
        <v>2724</v>
      </c>
      <c r="C15" s="557" t="s">
        <v>2725</v>
      </c>
      <c r="D15" s="558">
        <v>7000</v>
      </c>
      <c r="E15" s="557" t="s">
        <v>717</v>
      </c>
      <c r="F15" s="557" t="s">
        <v>2665</v>
      </c>
      <c r="G15" s="557" t="s">
        <v>2726</v>
      </c>
      <c r="H15" s="557" t="s">
        <v>2727</v>
      </c>
      <c r="I15" s="557"/>
      <c r="J15" s="557"/>
      <c r="K15" s="557" t="s">
        <v>3743</v>
      </c>
      <c r="L15" s="557" t="s">
        <v>3744</v>
      </c>
      <c r="M15" s="566" t="s">
        <v>3841</v>
      </c>
    </row>
    <row r="16" spans="1:13" ht="51" x14ac:dyDescent="0.25">
      <c r="A16" s="557">
        <v>30375772</v>
      </c>
      <c r="B16" s="557" t="s">
        <v>2728</v>
      </c>
      <c r="C16" s="557" t="s">
        <v>39</v>
      </c>
      <c r="D16" s="558">
        <v>359065</v>
      </c>
      <c r="E16" s="557" t="s">
        <v>2697</v>
      </c>
      <c r="F16" s="557" t="s">
        <v>2665</v>
      </c>
      <c r="G16" s="557" t="s">
        <v>2694</v>
      </c>
      <c r="H16" s="557" t="s">
        <v>2727</v>
      </c>
      <c r="I16" s="557" t="s">
        <v>2660</v>
      </c>
      <c r="J16" s="557" t="s">
        <v>2660</v>
      </c>
      <c r="K16" s="557" t="s">
        <v>2729</v>
      </c>
      <c r="L16" s="557" t="s">
        <v>2730</v>
      </c>
      <c r="M16" s="566" t="s">
        <v>3841</v>
      </c>
    </row>
    <row r="17" spans="1:13" ht="26.25" x14ac:dyDescent="0.25">
      <c r="A17" s="557">
        <v>30465788</v>
      </c>
      <c r="B17" s="557" t="s">
        <v>152</v>
      </c>
      <c r="C17" s="557" t="s">
        <v>7</v>
      </c>
      <c r="D17" s="558"/>
      <c r="E17" s="557" t="s">
        <v>2676</v>
      </c>
      <c r="F17" s="557" t="s">
        <v>2657</v>
      </c>
      <c r="G17" s="557" t="s">
        <v>2681</v>
      </c>
      <c r="H17" s="557" t="s">
        <v>2731</v>
      </c>
      <c r="I17" s="557" t="s">
        <v>3737</v>
      </c>
      <c r="J17" s="557" t="s">
        <v>3737</v>
      </c>
      <c r="K17" s="557" t="s">
        <v>3745</v>
      </c>
      <c r="L17" s="557" t="s">
        <v>3746</v>
      </c>
      <c r="M17" s="566" t="s">
        <v>3841</v>
      </c>
    </row>
    <row r="18" spans="1:13" ht="34.5" x14ac:dyDescent="0.25">
      <c r="A18" s="557">
        <v>40001457</v>
      </c>
      <c r="B18" s="557" t="s">
        <v>2587</v>
      </c>
      <c r="C18" s="557" t="s">
        <v>7</v>
      </c>
      <c r="D18" s="558">
        <v>249575</v>
      </c>
      <c r="E18" s="557" t="s">
        <v>2697</v>
      </c>
      <c r="F18" s="557" t="s">
        <v>2732</v>
      </c>
      <c r="G18" s="557" t="s">
        <v>2658</v>
      </c>
      <c r="H18" s="557" t="s">
        <v>2668</v>
      </c>
      <c r="I18" s="557" t="s">
        <v>2733</v>
      </c>
      <c r="J18" s="557" t="s">
        <v>2668</v>
      </c>
      <c r="K18" s="557" t="s">
        <v>2734</v>
      </c>
      <c r="L18" s="557" t="s">
        <v>2735</v>
      </c>
      <c r="M18" s="566" t="s">
        <v>3841</v>
      </c>
    </row>
    <row r="19" spans="1:13" ht="34.5" x14ac:dyDescent="0.25">
      <c r="A19" s="557">
        <v>30488884</v>
      </c>
      <c r="B19" s="557" t="s">
        <v>2736</v>
      </c>
      <c r="C19" s="557" t="s">
        <v>22</v>
      </c>
      <c r="D19" s="558">
        <v>249188</v>
      </c>
      <c r="E19" s="557" t="s">
        <v>2697</v>
      </c>
      <c r="F19" s="557" t="s">
        <v>2732</v>
      </c>
      <c r="G19" s="557" t="s">
        <v>2658</v>
      </c>
      <c r="H19" s="557" t="s">
        <v>2668</v>
      </c>
      <c r="I19" s="557" t="s">
        <v>2668</v>
      </c>
      <c r="J19" s="557" t="s">
        <v>2668</v>
      </c>
      <c r="K19" s="557" t="s">
        <v>2737</v>
      </c>
      <c r="L19" s="557" t="s">
        <v>2738</v>
      </c>
      <c r="M19" s="566" t="s">
        <v>3841</v>
      </c>
    </row>
    <row r="20" spans="1:13" ht="34.5" x14ac:dyDescent="0.25">
      <c r="A20" s="557">
        <v>30093309</v>
      </c>
      <c r="B20" s="557" t="s">
        <v>2739</v>
      </c>
      <c r="C20" s="557" t="s">
        <v>2703</v>
      </c>
      <c r="D20" s="558">
        <v>377088</v>
      </c>
      <c r="E20" s="557" t="s">
        <v>2740</v>
      </c>
      <c r="F20" s="557" t="s">
        <v>2665</v>
      </c>
      <c r="G20" s="557" t="s">
        <v>2694</v>
      </c>
      <c r="H20" s="557" t="s">
        <v>2668</v>
      </c>
      <c r="I20" s="557" t="s">
        <v>2668</v>
      </c>
      <c r="J20" s="557" t="s">
        <v>2668</v>
      </c>
      <c r="K20" s="557" t="s">
        <v>2741</v>
      </c>
      <c r="L20" s="557" t="s">
        <v>2742</v>
      </c>
      <c r="M20" s="566" t="s">
        <v>3841</v>
      </c>
    </row>
    <row r="21" spans="1:13" ht="51" x14ac:dyDescent="0.25">
      <c r="A21" s="557">
        <v>30341232</v>
      </c>
      <c r="B21" s="557" t="s">
        <v>2743</v>
      </c>
      <c r="C21" s="557" t="s">
        <v>33</v>
      </c>
      <c r="D21" s="558">
        <v>113883</v>
      </c>
      <c r="E21" s="557" t="s">
        <v>2744</v>
      </c>
      <c r="F21" s="557" t="s">
        <v>2665</v>
      </c>
      <c r="G21" s="557" t="s">
        <v>2694</v>
      </c>
      <c r="H21" s="557" t="s">
        <v>2660</v>
      </c>
      <c r="I21" s="557" t="s">
        <v>2660</v>
      </c>
      <c r="J21" s="557" t="s">
        <v>2660</v>
      </c>
      <c r="K21" s="557" t="s">
        <v>2745</v>
      </c>
      <c r="L21" s="557" t="s">
        <v>2746</v>
      </c>
      <c r="M21" s="566" t="s">
        <v>3841</v>
      </c>
    </row>
    <row r="22" spans="1:13" ht="42.75" x14ac:dyDescent="0.25">
      <c r="A22" s="557">
        <v>30405874</v>
      </c>
      <c r="B22" s="557" t="s">
        <v>116</v>
      </c>
      <c r="C22" s="557" t="s">
        <v>48</v>
      </c>
      <c r="D22" s="558"/>
      <c r="E22" s="557" t="s">
        <v>2747</v>
      </c>
      <c r="F22" s="557" t="s">
        <v>2748</v>
      </c>
      <c r="G22" s="557" t="s">
        <v>2749</v>
      </c>
      <c r="H22" s="557"/>
      <c r="I22" s="557"/>
      <c r="J22" s="557"/>
      <c r="K22" s="557" t="s">
        <v>2750</v>
      </c>
      <c r="L22" s="557" t="s">
        <v>2751</v>
      </c>
      <c r="M22" s="566" t="s">
        <v>3841</v>
      </c>
    </row>
    <row r="23" spans="1:13" ht="34.5" x14ac:dyDescent="0.25">
      <c r="A23" s="557">
        <v>30427823</v>
      </c>
      <c r="B23" s="557" t="s">
        <v>2753</v>
      </c>
      <c r="C23" s="557" t="s">
        <v>2703</v>
      </c>
      <c r="D23" s="558">
        <v>199646</v>
      </c>
      <c r="E23" s="557" t="s">
        <v>2697</v>
      </c>
      <c r="F23" s="557" t="s">
        <v>2665</v>
      </c>
      <c r="G23" s="557" t="s">
        <v>3747</v>
      </c>
      <c r="H23" s="557" t="s">
        <v>3736</v>
      </c>
      <c r="I23" s="557"/>
      <c r="J23" s="557"/>
      <c r="K23" s="557"/>
      <c r="L23" s="557"/>
      <c r="M23" s="566" t="s">
        <v>3203</v>
      </c>
    </row>
    <row r="24" spans="1:13" ht="18" x14ac:dyDescent="0.25">
      <c r="A24" s="560">
        <v>30339631</v>
      </c>
      <c r="B24" s="560" t="s">
        <v>2761</v>
      </c>
      <c r="C24" s="560" t="s">
        <v>44</v>
      </c>
      <c r="D24" s="561"/>
      <c r="E24" s="560" t="s">
        <v>2762</v>
      </c>
      <c r="F24" s="560"/>
      <c r="G24" s="560" t="s">
        <v>2726</v>
      </c>
      <c r="H24" s="560"/>
      <c r="I24" s="560" t="s">
        <v>3748</v>
      </c>
      <c r="J24" s="560" t="s">
        <v>3748</v>
      </c>
      <c r="K24" s="560" t="s">
        <v>3749</v>
      </c>
      <c r="L24" s="560" t="s">
        <v>3750</v>
      </c>
      <c r="M24" s="566" t="s">
        <v>3841</v>
      </c>
    </row>
    <row r="25" spans="1:13" ht="26.25" x14ac:dyDescent="0.25">
      <c r="A25" s="557">
        <v>30135099</v>
      </c>
      <c r="B25" s="557" t="s">
        <v>2764</v>
      </c>
      <c r="C25" s="557" t="s">
        <v>38</v>
      </c>
      <c r="D25" s="558"/>
      <c r="E25" s="557" t="s">
        <v>2765</v>
      </c>
      <c r="F25" s="557"/>
      <c r="G25" s="557" t="s">
        <v>2726</v>
      </c>
      <c r="H25" s="557"/>
      <c r="I25" s="557"/>
      <c r="J25" s="557"/>
      <c r="K25" s="557" t="s">
        <v>2766</v>
      </c>
      <c r="L25" s="557" t="s">
        <v>2767</v>
      </c>
      <c r="M25" s="566" t="s">
        <v>3841</v>
      </c>
    </row>
    <row r="26" spans="1:13" ht="18" x14ac:dyDescent="0.25">
      <c r="A26" s="557">
        <v>30130380</v>
      </c>
      <c r="B26" s="557" t="s">
        <v>2768</v>
      </c>
      <c r="C26" s="557" t="s">
        <v>29</v>
      </c>
      <c r="D26" s="557"/>
      <c r="E26" s="557" t="s">
        <v>2765</v>
      </c>
      <c r="F26" s="557" t="s">
        <v>560</v>
      </c>
      <c r="G26" s="557" t="s">
        <v>2726</v>
      </c>
      <c r="H26" s="557"/>
      <c r="I26" s="557"/>
      <c r="J26" s="557"/>
      <c r="K26" s="557" t="s">
        <v>2769</v>
      </c>
      <c r="L26" s="557" t="s">
        <v>2770</v>
      </c>
      <c r="M26" s="566" t="s">
        <v>3841</v>
      </c>
    </row>
    <row r="27" spans="1:13" ht="42.75" x14ac:dyDescent="0.25">
      <c r="A27" s="560">
        <v>30485210</v>
      </c>
      <c r="B27" s="560" t="s">
        <v>3751</v>
      </c>
      <c r="C27" s="560" t="s">
        <v>36</v>
      </c>
      <c r="D27" s="561">
        <v>266381</v>
      </c>
      <c r="E27" s="560" t="s">
        <v>2697</v>
      </c>
      <c r="F27" s="560" t="s">
        <v>2665</v>
      </c>
      <c r="G27" s="560" t="s">
        <v>2685</v>
      </c>
      <c r="H27" s="560" t="s">
        <v>3736</v>
      </c>
      <c r="I27" s="560" t="s">
        <v>3748</v>
      </c>
      <c r="J27" s="560" t="s">
        <v>3748</v>
      </c>
      <c r="K27" s="560" t="s">
        <v>3752</v>
      </c>
      <c r="L27" s="560" t="s">
        <v>3750</v>
      </c>
      <c r="M27" s="566" t="s">
        <v>3841</v>
      </c>
    </row>
    <row r="28" spans="1:13" ht="42.75" x14ac:dyDescent="0.25">
      <c r="A28" s="557">
        <v>30458546</v>
      </c>
      <c r="B28" s="557" t="s">
        <v>3753</v>
      </c>
      <c r="C28" s="557" t="s">
        <v>3754</v>
      </c>
      <c r="D28" s="558">
        <v>404955</v>
      </c>
      <c r="E28" s="557" t="s">
        <v>3755</v>
      </c>
      <c r="F28" s="557" t="s">
        <v>3756</v>
      </c>
      <c r="G28" s="557" t="s">
        <v>2720</v>
      </c>
      <c r="H28" s="557" t="s">
        <v>3736</v>
      </c>
      <c r="I28" s="557" t="s">
        <v>3757</v>
      </c>
      <c r="J28" s="557" t="s">
        <v>3757</v>
      </c>
      <c r="K28" s="557" t="s">
        <v>3758</v>
      </c>
      <c r="L28" s="557" t="s">
        <v>3759</v>
      </c>
      <c r="M28" s="566" t="s">
        <v>3841</v>
      </c>
    </row>
    <row r="29" spans="1:13" ht="26.25" x14ac:dyDescent="0.25">
      <c r="A29" s="557">
        <v>40000513</v>
      </c>
      <c r="B29" s="557" t="s">
        <v>3760</v>
      </c>
      <c r="C29" s="557" t="s">
        <v>16</v>
      </c>
      <c r="D29" s="558">
        <v>64796</v>
      </c>
      <c r="E29" s="557" t="s">
        <v>2697</v>
      </c>
      <c r="F29" s="557" t="s">
        <v>2665</v>
      </c>
      <c r="G29" s="557" t="s">
        <v>2681</v>
      </c>
      <c r="H29" s="557" t="s">
        <v>3761</v>
      </c>
      <c r="I29" s="557" t="s">
        <v>3757</v>
      </c>
      <c r="J29" s="557" t="s">
        <v>3757</v>
      </c>
      <c r="K29" s="557" t="s">
        <v>3762</v>
      </c>
      <c r="L29" s="557" t="s">
        <v>3763</v>
      </c>
      <c r="M29" s="566" t="s">
        <v>3841</v>
      </c>
    </row>
    <row r="30" spans="1:13" ht="34.5" x14ac:dyDescent="0.25">
      <c r="A30" s="557">
        <v>40000419</v>
      </c>
      <c r="B30" s="557" t="s">
        <v>2757</v>
      </c>
      <c r="C30" s="557" t="s">
        <v>855</v>
      </c>
      <c r="D30" s="558">
        <v>232610</v>
      </c>
      <c r="E30" s="557" t="s">
        <v>2697</v>
      </c>
      <c r="F30" s="557" t="s">
        <v>2665</v>
      </c>
      <c r="G30" s="557" t="s">
        <v>2698</v>
      </c>
      <c r="H30" s="557" t="s">
        <v>3761</v>
      </c>
      <c r="I30" s="557" t="s">
        <v>3757</v>
      </c>
      <c r="J30" s="557" t="s">
        <v>3757</v>
      </c>
      <c r="K30" s="557" t="s">
        <v>3764</v>
      </c>
      <c r="L30" s="557" t="s">
        <v>3765</v>
      </c>
      <c r="M30" s="566" t="s">
        <v>3841</v>
      </c>
    </row>
    <row r="31" spans="1:13" ht="42.75" x14ac:dyDescent="0.25">
      <c r="A31" s="557">
        <v>30427424</v>
      </c>
      <c r="B31" s="557" t="s">
        <v>3766</v>
      </c>
      <c r="C31" s="557" t="s">
        <v>28</v>
      </c>
      <c r="D31" s="558">
        <v>62294</v>
      </c>
      <c r="E31" s="557" t="s">
        <v>2697</v>
      </c>
      <c r="F31" s="557" t="s">
        <v>2665</v>
      </c>
      <c r="G31" s="557" t="s">
        <v>2698</v>
      </c>
      <c r="H31" s="557" t="s">
        <v>3761</v>
      </c>
      <c r="I31" s="557" t="s">
        <v>3767</v>
      </c>
      <c r="J31" s="557" t="s">
        <v>3767</v>
      </c>
      <c r="K31" s="557" t="s">
        <v>3768</v>
      </c>
      <c r="L31" s="557" t="s">
        <v>3769</v>
      </c>
      <c r="M31" s="566" t="s">
        <v>3841</v>
      </c>
    </row>
    <row r="32" spans="1:13" ht="34.5" x14ac:dyDescent="0.25">
      <c r="A32" s="557">
        <v>30427472</v>
      </c>
      <c r="B32" s="557" t="s">
        <v>1193</v>
      </c>
      <c r="C32" s="557" t="s">
        <v>28</v>
      </c>
      <c r="D32" s="558">
        <v>117485</v>
      </c>
      <c r="E32" s="557" t="s">
        <v>2697</v>
      </c>
      <c r="F32" s="557" t="s">
        <v>2665</v>
      </c>
      <c r="G32" s="557" t="s">
        <v>2698</v>
      </c>
      <c r="H32" s="557" t="s">
        <v>3761</v>
      </c>
      <c r="I32" s="557" t="s">
        <v>3767</v>
      </c>
      <c r="J32" s="557" t="s">
        <v>3767</v>
      </c>
      <c r="K32" s="557" t="s">
        <v>3770</v>
      </c>
      <c r="L32" s="557" t="s">
        <v>3771</v>
      </c>
      <c r="M32" s="566" t="s">
        <v>3841</v>
      </c>
    </row>
    <row r="33" spans="1:13" ht="51" x14ac:dyDescent="0.25">
      <c r="A33" s="557">
        <v>30482544</v>
      </c>
      <c r="B33" s="557" t="s">
        <v>3772</v>
      </c>
      <c r="C33" s="557" t="s">
        <v>28</v>
      </c>
      <c r="D33" s="558">
        <v>119302</v>
      </c>
      <c r="E33" s="557" t="s">
        <v>2697</v>
      </c>
      <c r="F33" s="557" t="s">
        <v>2665</v>
      </c>
      <c r="G33" s="557" t="s">
        <v>2698</v>
      </c>
      <c r="H33" s="557" t="s">
        <v>3761</v>
      </c>
      <c r="I33" s="557" t="s">
        <v>3767</v>
      </c>
      <c r="J33" s="557" t="s">
        <v>3767</v>
      </c>
      <c r="K33" s="557" t="s">
        <v>3773</v>
      </c>
      <c r="L33" s="557" t="s">
        <v>3774</v>
      </c>
      <c r="M33" s="566" t="s">
        <v>3841</v>
      </c>
    </row>
    <row r="34" spans="1:13" ht="51" x14ac:dyDescent="0.25">
      <c r="A34" s="557">
        <v>40002212</v>
      </c>
      <c r="B34" s="557" t="s">
        <v>3775</v>
      </c>
      <c r="C34" s="557" t="s">
        <v>25</v>
      </c>
      <c r="D34" s="558">
        <v>42065</v>
      </c>
      <c r="E34" s="557" t="s">
        <v>2697</v>
      </c>
      <c r="F34" s="557" t="s">
        <v>2665</v>
      </c>
      <c r="G34" s="557" t="s">
        <v>2698</v>
      </c>
      <c r="H34" s="557" t="s">
        <v>3761</v>
      </c>
      <c r="I34" s="557" t="s">
        <v>3757</v>
      </c>
      <c r="J34" s="557" t="s">
        <v>3757</v>
      </c>
      <c r="K34" s="557" t="s">
        <v>3776</v>
      </c>
      <c r="L34" s="557" t="s">
        <v>3777</v>
      </c>
      <c r="M34" s="566" t="s">
        <v>3841</v>
      </c>
    </row>
    <row r="35" spans="1:13" ht="51" x14ac:dyDescent="0.25">
      <c r="A35" s="557">
        <v>30485663</v>
      </c>
      <c r="B35" s="557" t="s">
        <v>3778</v>
      </c>
      <c r="C35" s="557" t="s">
        <v>24</v>
      </c>
      <c r="D35" s="558">
        <v>65212</v>
      </c>
      <c r="E35" s="557" t="s">
        <v>2697</v>
      </c>
      <c r="F35" s="557" t="s">
        <v>3756</v>
      </c>
      <c r="G35" s="557" t="s">
        <v>2698</v>
      </c>
      <c r="H35" s="557" t="s">
        <v>3761</v>
      </c>
      <c r="I35" s="557" t="s">
        <v>3757</v>
      </c>
      <c r="J35" s="557" t="s">
        <v>3757</v>
      </c>
      <c r="K35" s="557" t="s">
        <v>3779</v>
      </c>
      <c r="L35" s="557" t="s">
        <v>3780</v>
      </c>
      <c r="M35" s="566" t="s">
        <v>3841</v>
      </c>
    </row>
    <row r="36" spans="1:13" ht="51" x14ac:dyDescent="0.25">
      <c r="A36" s="557">
        <v>30484729</v>
      </c>
      <c r="B36" s="557" t="s">
        <v>3781</v>
      </c>
      <c r="C36" s="557" t="s">
        <v>41</v>
      </c>
      <c r="D36" s="558">
        <v>135018</v>
      </c>
      <c r="E36" s="557" t="s">
        <v>2697</v>
      </c>
      <c r="F36" s="557" t="s">
        <v>2665</v>
      </c>
      <c r="G36" s="557" t="s">
        <v>2685</v>
      </c>
      <c r="H36" s="557" t="s">
        <v>3761</v>
      </c>
      <c r="I36" s="557" t="s">
        <v>3748</v>
      </c>
      <c r="J36" s="557" t="s">
        <v>3748</v>
      </c>
      <c r="K36" s="557" t="s">
        <v>3782</v>
      </c>
      <c r="L36" s="557" t="s">
        <v>3783</v>
      </c>
      <c r="M36" s="566" t="s">
        <v>3841</v>
      </c>
    </row>
    <row r="37" spans="1:13" ht="51" x14ac:dyDescent="0.25">
      <c r="A37" s="562">
        <v>40000574</v>
      </c>
      <c r="B37" s="562" t="s">
        <v>3784</v>
      </c>
      <c r="C37" s="562" t="s">
        <v>31</v>
      </c>
      <c r="D37" s="563">
        <v>272814</v>
      </c>
      <c r="E37" s="562" t="s">
        <v>2697</v>
      </c>
      <c r="F37" s="562" t="s">
        <v>2715</v>
      </c>
      <c r="G37" s="562" t="s">
        <v>2694</v>
      </c>
      <c r="H37" s="562" t="s">
        <v>3761</v>
      </c>
      <c r="I37" s="562" t="s">
        <v>3785</v>
      </c>
      <c r="J37" s="562" t="s">
        <v>3785</v>
      </c>
      <c r="K37" s="562"/>
      <c r="L37" s="562"/>
      <c r="M37" s="566" t="s">
        <v>3203</v>
      </c>
    </row>
    <row r="38" spans="1:13" ht="51" x14ac:dyDescent="0.25">
      <c r="A38" s="557">
        <v>40000847</v>
      </c>
      <c r="B38" s="557" t="s">
        <v>3786</v>
      </c>
      <c r="C38" s="557" t="s">
        <v>43</v>
      </c>
      <c r="D38" s="558">
        <v>110000</v>
      </c>
      <c r="E38" s="557" t="s">
        <v>2697</v>
      </c>
      <c r="F38" s="557" t="s">
        <v>2665</v>
      </c>
      <c r="G38" s="557" t="s">
        <v>2720</v>
      </c>
      <c r="H38" s="557" t="s">
        <v>3761</v>
      </c>
      <c r="I38" s="557" t="s">
        <v>3757</v>
      </c>
      <c r="J38" s="557" t="s">
        <v>3757</v>
      </c>
      <c r="K38" s="557" t="s">
        <v>3787</v>
      </c>
      <c r="L38" s="557" t="s">
        <v>3788</v>
      </c>
      <c r="M38" s="566" t="s">
        <v>3841</v>
      </c>
    </row>
    <row r="39" spans="1:13" ht="34.5" x14ac:dyDescent="0.25">
      <c r="A39" s="560">
        <v>30329325</v>
      </c>
      <c r="B39" s="560" t="s">
        <v>3789</v>
      </c>
      <c r="C39" s="560" t="s">
        <v>25</v>
      </c>
      <c r="D39" s="561">
        <v>292147</v>
      </c>
      <c r="E39" s="560" t="s">
        <v>2697</v>
      </c>
      <c r="F39" s="560" t="s">
        <v>2665</v>
      </c>
      <c r="G39" s="560" t="s">
        <v>2698</v>
      </c>
      <c r="H39" s="560" t="s">
        <v>3740</v>
      </c>
      <c r="I39" s="560" t="s">
        <v>3757</v>
      </c>
      <c r="J39" s="560" t="s">
        <v>3757</v>
      </c>
      <c r="K39" s="560" t="s">
        <v>3790</v>
      </c>
      <c r="L39" s="560" t="s">
        <v>3791</v>
      </c>
      <c r="M39" s="566" t="s">
        <v>3841</v>
      </c>
    </row>
    <row r="40" spans="1:13" ht="34.5" x14ac:dyDescent="0.25">
      <c r="A40" s="557">
        <v>40001677</v>
      </c>
      <c r="B40" s="557" t="s">
        <v>3792</v>
      </c>
      <c r="C40" s="557" t="s">
        <v>3793</v>
      </c>
      <c r="D40" s="558">
        <v>74519</v>
      </c>
      <c r="E40" s="557" t="s">
        <v>2697</v>
      </c>
      <c r="F40" s="557" t="s">
        <v>2665</v>
      </c>
      <c r="G40" s="557" t="s">
        <v>2681</v>
      </c>
      <c r="H40" s="557" t="s">
        <v>3740</v>
      </c>
      <c r="I40" s="557" t="s">
        <v>3794</v>
      </c>
      <c r="J40" s="557" t="s">
        <v>3794</v>
      </c>
      <c r="K40" s="557" t="s">
        <v>3795</v>
      </c>
      <c r="L40" s="557" t="s">
        <v>3796</v>
      </c>
      <c r="M40" s="566" t="s">
        <v>3841</v>
      </c>
    </row>
    <row r="41" spans="1:13" ht="42.75" x14ac:dyDescent="0.25">
      <c r="A41" s="560">
        <v>40000290</v>
      </c>
      <c r="B41" s="560" t="s">
        <v>3797</v>
      </c>
      <c r="C41" s="560" t="s">
        <v>19</v>
      </c>
      <c r="D41" s="561">
        <v>301857</v>
      </c>
      <c r="E41" s="560" t="s">
        <v>2697</v>
      </c>
      <c r="F41" s="560" t="s">
        <v>2665</v>
      </c>
      <c r="G41" s="560" t="s">
        <v>2681</v>
      </c>
      <c r="H41" s="560" t="s">
        <v>3740</v>
      </c>
      <c r="I41" s="560" t="s">
        <v>3748</v>
      </c>
      <c r="J41" s="560" t="s">
        <v>3748</v>
      </c>
      <c r="K41" s="560" t="s">
        <v>3798</v>
      </c>
      <c r="L41" s="560" t="s">
        <v>3750</v>
      </c>
      <c r="M41" s="566" t="s">
        <v>3841</v>
      </c>
    </row>
    <row r="42" spans="1:13" ht="42.75" x14ac:dyDescent="0.25">
      <c r="A42" s="557">
        <v>30085619</v>
      </c>
      <c r="B42" s="557" t="s">
        <v>3799</v>
      </c>
      <c r="C42" s="557" t="s">
        <v>7</v>
      </c>
      <c r="D42" s="558">
        <v>190400</v>
      </c>
      <c r="E42" s="557" t="s">
        <v>2697</v>
      </c>
      <c r="F42" s="557" t="s">
        <v>2665</v>
      </c>
      <c r="G42" s="557" t="s">
        <v>2681</v>
      </c>
      <c r="H42" s="557" t="s">
        <v>3740</v>
      </c>
      <c r="I42" s="557" t="s">
        <v>3748</v>
      </c>
      <c r="J42" s="557" t="s">
        <v>3748</v>
      </c>
      <c r="K42" s="557" t="s">
        <v>3800</v>
      </c>
      <c r="L42" s="557" t="s">
        <v>3801</v>
      </c>
      <c r="M42" s="566" t="s">
        <v>3841</v>
      </c>
    </row>
    <row r="43" spans="1:13" ht="18" x14ac:dyDescent="0.25">
      <c r="A43" s="560">
        <v>30130380</v>
      </c>
      <c r="B43" s="560" t="s">
        <v>3802</v>
      </c>
      <c r="C43" s="560" t="s">
        <v>29</v>
      </c>
      <c r="D43" s="561"/>
      <c r="E43" s="560" t="s">
        <v>2709</v>
      </c>
      <c r="F43" s="560" t="s">
        <v>3803</v>
      </c>
      <c r="G43" s="560" t="s">
        <v>2726</v>
      </c>
      <c r="H43" s="560" t="s">
        <v>3740</v>
      </c>
      <c r="I43" s="560" t="s">
        <v>3757</v>
      </c>
      <c r="J43" s="560" t="s">
        <v>3757</v>
      </c>
      <c r="K43" s="560" t="s">
        <v>3790</v>
      </c>
      <c r="L43" s="560" t="s">
        <v>3804</v>
      </c>
      <c r="M43" s="566" t="s">
        <v>3841</v>
      </c>
    </row>
    <row r="44" spans="1:13" ht="42.75" x14ac:dyDescent="0.25">
      <c r="A44" s="564">
        <v>30137152</v>
      </c>
      <c r="B44" s="564" t="s">
        <v>3805</v>
      </c>
      <c r="C44" s="564" t="s">
        <v>48</v>
      </c>
      <c r="D44" s="565">
        <v>247557</v>
      </c>
      <c r="E44" s="564" t="s">
        <v>2697</v>
      </c>
      <c r="F44" s="564" t="s">
        <v>3806</v>
      </c>
      <c r="G44" s="564" t="s">
        <v>2658</v>
      </c>
      <c r="H44" s="564" t="s">
        <v>3757</v>
      </c>
      <c r="I44" s="564"/>
      <c r="J44" s="564"/>
      <c r="K44" s="564"/>
      <c r="L44" s="564"/>
      <c r="M44" s="566" t="s">
        <v>3203</v>
      </c>
    </row>
    <row r="45" spans="1:13" ht="34.5" x14ac:dyDescent="0.25">
      <c r="A45" s="557">
        <v>30458984</v>
      </c>
      <c r="B45" s="557" t="s">
        <v>3807</v>
      </c>
      <c r="C45" s="557" t="s">
        <v>22</v>
      </c>
      <c r="D45" s="558">
        <v>136057</v>
      </c>
      <c r="E45" s="557" t="s">
        <v>2697</v>
      </c>
      <c r="F45" s="557" t="s">
        <v>2665</v>
      </c>
      <c r="G45" s="557" t="s">
        <v>2658</v>
      </c>
      <c r="H45" s="557" t="s">
        <v>3757</v>
      </c>
      <c r="I45" s="557" t="s">
        <v>3767</v>
      </c>
      <c r="J45" s="557" t="s">
        <v>3767</v>
      </c>
      <c r="K45" s="557" t="s">
        <v>3808</v>
      </c>
      <c r="L45" s="557" t="s">
        <v>3809</v>
      </c>
      <c r="M45" s="566" t="s">
        <v>3841</v>
      </c>
    </row>
    <row r="46" spans="1:13" ht="34.5" x14ac:dyDescent="0.25">
      <c r="A46" s="557">
        <v>40000611</v>
      </c>
      <c r="B46" s="557" t="s">
        <v>3810</v>
      </c>
      <c r="C46" s="557" t="s">
        <v>16</v>
      </c>
      <c r="D46" s="558">
        <v>222275</v>
      </c>
      <c r="E46" s="557" t="s">
        <v>3811</v>
      </c>
      <c r="F46" s="557" t="s">
        <v>2665</v>
      </c>
      <c r="G46" s="557" t="s">
        <v>2681</v>
      </c>
      <c r="H46" s="557" t="s">
        <v>3767</v>
      </c>
      <c r="I46" s="557" t="s">
        <v>3794</v>
      </c>
      <c r="J46" s="557" t="s">
        <v>3794</v>
      </c>
      <c r="K46" s="557" t="s">
        <v>3812</v>
      </c>
      <c r="L46" s="557" t="s">
        <v>3813</v>
      </c>
      <c r="M46" s="566" t="s">
        <v>3841</v>
      </c>
    </row>
    <row r="47" spans="1:13" ht="26.25" x14ac:dyDescent="0.25">
      <c r="A47" s="557">
        <v>30397335</v>
      </c>
      <c r="B47" s="557" t="s">
        <v>3814</v>
      </c>
      <c r="C47" s="557" t="s">
        <v>16</v>
      </c>
      <c r="D47" s="558">
        <v>526939</v>
      </c>
      <c r="E47" s="557" t="s">
        <v>2744</v>
      </c>
      <c r="F47" s="557" t="s">
        <v>2665</v>
      </c>
      <c r="G47" s="557" t="s">
        <v>2681</v>
      </c>
      <c r="H47" s="557" t="s">
        <v>3767</v>
      </c>
      <c r="I47" s="557" t="s">
        <v>3794</v>
      </c>
      <c r="J47" s="557" t="s">
        <v>3794</v>
      </c>
      <c r="K47" s="557" t="s">
        <v>3815</v>
      </c>
      <c r="L47" s="557" t="s">
        <v>3816</v>
      </c>
      <c r="M47" s="566" t="s">
        <v>3841</v>
      </c>
    </row>
    <row r="48" spans="1:13" ht="34.5" x14ac:dyDescent="0.25">
      <c r="A48" s="564">
        <v>30481304</v>
      </c>
      <c r="B48" s="564" t="s">
        <v>3817</v>
      </c>
      <c r="C48" s="564" t="s">
        <v>871</v>
      </c>
      <c r="D48" s="565">
        <v>597291</v>
      </c>
      <c r="E48" s="564" t="s">
        <v>2744</v>
      </c>
      <c r="F48" s="564" t="s">
        <v>2665</v>
      </c>
      <c r="G48" s="564" t="s">
        <v>3818</v>
      </c>
      <c r="H48" s="564" t="s">
        <v>3737</v>
      </c>
      <c r="I48" s="564"/>
      <c r="J48" s="564"/>
      <c r="K48" s="564"/>
      <c r="L48" s="564"/>
      <c r="M48" s="566" t="s">
        <v>3203</v>
      </c>
    </row>
    <row r="49" spans="1:13" ht="34.5" x14ac:dyDescent="0.25">
      <c r="A49" s="564">
        <v>30396026</v>
      </c>
      <c r="B49" s="564" t="s">
        <v>3819</v>
      </c>
      <c r="C49" s="564" t="s">
        <v>40</v>
      </c>
      <c r="D49" s="565">
        <v>532121</v>
      </c>
      <c r="E49" s="564" t="s">
        <v>2744</v>
      </c>
      <c r="F49" s="564" t="s">
        <v>2665</v>
      </c>
      <c r="G49" s="564" t="s">
        <v>2685</v>
      </c>
      <c r="H49" s="564" t="s">
        <v>3737</v>
      </c>
      <c r="I49" s="564"/>
      <c r="J49" s="564"/>
      <c r="K49" s="564"/>
      <c r="L49" s="564"/>
      <c r="M49" s="566" t="s">
        <v>3203</v>
      </c>
    </row>
    <row r="50" spans="1:13" ht="51" x14ac:dyDescent="0.25">
      <c r="A50" s="564">
        <v>40002366</v>
      </c>
      <c r="B50" s="564" t="s">
        <v>3820</v>
      </c>
      <c r="C50" s="564" t="s">
        <v>31</v>
      </c>
      <c r="D50" s="565">
        <v>647866</v>
      </c>
      <c r="E50" s="564" t="s">
        <v>2697</v>
      </c>
      <c r="F50" s="564" t="s">
        <v>2715</v>
      </c>
      <c r="G50" s="564" t="s">
        <v>2694</v>
      </c>
      <c r="H50" s="564" t="s">
        <v>3737</v>
      </c>
      <c r="I50" s="564"/>
      <c r="J50" s="564"/>
      <c r="K50" s="564"/>
      <c r="L50" s="564"/>
      <c r="M50" s="566" t="s">
        <v>3203</v>
      </c>
    </row>
    <row r="51" spans="1:13" ht="42.75" x14ac:dyDescent="0.25">
      <c r="A51" s="564">
        <v>30402076</v>
      </c>
      <c r="B51" s="564" t="s">
        <v>3821</v>
      </c>
      <c r="C51" s="564" t="s">
        <v>31</v>
      </c>
      <c r="D51" s="565">
        <v>1211110</v>
      </c>
      <c r="E51" s="564" t="s">
        <v>2697</v>
      </c>
      <c r="F51" s="564" t="s">
        <v>2665</v>
      </c>
      <c r="G51" s="564" t="s">
        <v>2685</v>
      </c>
      <c r="H51" s="564"/>
      <c r="I51" s="564"/>
      <c r="J51" s="564"/>
      <c r="K51" s="564"/>
      <c r="L51" s="564" t="s">
        <v>2795</v>
      </c>
      <c r="M51" s="566" t="s">
        <v>3203</v>
      </c>
    </row>
    <row r="52" spans="1:13" ht="51" x14ac:dyDescent="0.25">
      <c r="A52" s="564">
        <v>30343724</v>
      </c>
      <c r="B52" s="564" t="s">
        <v>3822</v>
      </c>
      <c r="C52" s="564" t="s">
        <v>48</v>
      </c>
      <c r="D52" s="565"/>
      <c r="E52" s="564" t="s">
        <v>3823</v>
      </c>
      <c r="F52" s="564" t="s">
        <v>3824</v>
      </c>
      <c r="G52" s="564" t="s">
        <v>2749</v>
      </c>
      <c r="H52" s="564" t="s">
        <v>3737</v>
      </c>
      <c r="I52" s="564"/>
      <c r="J52" s="564"/>
      <c r="K52" s="564"/>
      <c r="L52" s="564"/>
      <c r="M52" s="566" t="s">
        <v>3203</v>
      </c>
    </row>
    <row r="53" spans="1:13" ht="34.5" x14ac:dyDescent="0.25">
      <c r="A53" s="564">
        <v>30128140</v>
      </c>
      <c r="B53" s="564" t="s">
        <v>3825</v>
      </c>
      <c r="C53" s="564" t="s">
        <v>871</v>
      </c>
      <c r="D53" s="565"/>
      <c r="E53" s="564" t="s">
        <v>3826</v>
      </c>
      <c r="F53" s="564" t="s">
        <v>2665</v>
      </c>
      <c r="G53" s="564" t="s">
        <v>2666</v>
      </c>
      <c r="H53" s="564" t="s">
        <v>3737</v>
      </c>
      <c r="I53" s="564"/>
      <c r="J53" s="564"/>
      <c r="K53" s="564"/>
      <c r="L53" s="564"/>
      <c r="M53" s="566" t="s">
        <v>3203</v>
      </c>
    </row>
    <row r="54" spans="1:13" ht="42.75" x14ac:dyDescent="0.25">
      <c r="A54" s="564">
        <v>30342679</v>
      </c>
      <c r="B54" s="564" t="s">
        <v>2758</v>
      </c>
      <c r="C54" s="564" t="s">
        <v>44</v>
      </c>
      <c r="D54" s="565" t="s">
        <v>3827</v>
      </c>
      <c r="E54" s="564" t="s">
        <v>3811</v>
      </c>
      <c r="F54" s="564" t="s">
        <v>3828</v>
      </c>
      <c r="G54" s="564" t="s">
        <v>2720</v>
      </c>
      <c r="H54" s="564" t="s">
        <v>3829</v>
      </c>
      <c r="I54" s="564"/>
      <c r="J54" s="564"/>
      <c r="K54" s="564"/>
      <c r="L54" s="564"/>
      <c r="M54" s="566" t="s">
        <v>3203</v>
      </c>
    </row>
    <row r="55" spans="1:13" ht="42.75" x14ac:dyDescent="0.25">
      <c r="A55" s="564">
        <v>30311722</v>
      </c>
      <c r="B55" s="564" t="s">
        <v>3830</v>
      </c>
      <c r="C55" s="564" t="s">
        <v>46</v>
      </c>
      <c r="D55" s="565">
        <v>554640</v>
      </c>
      <c r="E55" s="564" t="s">
        <v>2744</v>
      </c>
      <c r="F55" s="564" t="s">
        <v>2665</v>
      </c>
      <c r="G55" s="564" t="s">
        <v>2720</v>
      </c>
      <c r="H55" s="564" t="s">
        <v>3829</v>
      </c>
      <c r="I55" s="564"/>
      <c r="J55" s="564"/>
      <c r="K55" s="564"/>
      <c r="L55" s="564"/>
      <c r="M55" s="566" t="s">
        <v>3203</v>
      </c>
    </row>
    <row r="56" spans="1:13" ht="34.5" x14ac:dyDescent="0.25">
      <c r="A56" s="564">
        <v>30117891</v>
      </c>
      <c r="B56" s="564" t="s">
        <v>3831</v>
      </c>
      <c r="C56" s="564" t="s">
        <v>29</v>
      </c>
      <c r="D56" s="565">
        <v>179196</v>
      </c>
      <c r="E56" s="564" t="s">
        <v>2744</v>
      </c>
      <c r="F56" s="564" t="s">
        <v>2665</v>
      </c>
      <c r="G56" s="564" t="s">
        <v>2698</v>
      </c>
      <c r="H56" s="564" t="s">
        <v>3829</v>
      </c>
      <c r="I56" s="564"/>
      <c r="J56" s="564"/>
      <c r="K56" s="564"/>
      <c r="L56" s="564"/>
      <c r="M56" s="566" t="s">
        <v>3203</v>
      </c>
    </row>
    <row r="57" spans="1:13" ht="18" x14ac:dyDescent="0.25">
      <c r="A57" s="564">
        <v>30487413</v>
      </c>
      <c r="B57" s="564" t="s">
        <v>3832</v>
      </c>
      <c r="C57" s="564" t="s">
        <v>871</v>
      </c>
      <c r="D57" s="565">
        <v>248354</v>
      </c>
      <c r="E57" s="564" t="s">
        <v>3811</v>
      </c>
      <c r="F57" s="564" t="s">
        <v>2665</v>
      </c>
      <c r="G57" s="564" t="s">
        <v>3833</v>
      </c>
      <c r="H57" s="564" t="s">
        <v>3829</v>
      </c>
      <c r="I57" s="564"/>
      <c r="J57" s="564"/>
      <c r="K57" s="564"/>
      <c r="L57" s="564"/>
      <c r="M57" s="566" t="s">
        <v>3203</v>
      </c>
    </row>
    <row r="58" spans="1:13" ht="42.75" x14ac:dyDescent="0.25">
      <c r="A58" s="564">
        <v>30436694</v>
      </c>
      <c r="B58" s="564" t="s">
        <v>3834</v>
      </c>
      <c r="C58" s="564" t="s">
        <v>855</v>
      </c>
      <c r="D58" s="565">
        <v>485981</v>
      </c>
      <c r="E58" s="564" t="s">
        <v>2697</v>
      </c>
      <c r="F58" s="564" t="s">
        <v>2665</v>
      </c>
      <c r="G58" s="564" t="s">
        <v>3833</v>
      </c>
      <c r="H58" s="564" t="s">
        <v>3829</v>
      </c>
      <c r="I58" s="564"/>
      <c r="J58" s="564"/>
      <c r="K58" s="564"/>
      <c r="L58" s="564"/>
      <c r="M58" s="566" t="s">
        <v>3203</v>
      </c>
    </row>
    <row r="59" spans="1:13" ht="34.5" x14ac:dyDescent="0.25">
      <c r="A59" s="564">
        <v>30395825</v>
      </c>
      <c r="B59" s="564" t="s">
        <v>3835</v>
      </c>
      <c r="C59" s="564" t="s">
        <v>46</v>
      </c>
      <c r="D59" s="565">
        <v>113663</v>
      </c>
      <c r="E59" s="564" t="s">
        <v>3811</v>
      </c>
      <c r="F59" s="564" t="s">
        <v>2665</v>
      </c>
      <c r="G59" s="564" t="s">
        <v>2720</v>
      </c>
      <c r="H59" s="564" t="s">
        <v>3829</v>
      </c>
      <c r="I59" s="564"/>
      <c r="J59" s="564"/>
      <c r="K59" s="564"/>
      <c r="L59" s="564"/>
      <c r="M59" s="566" t="s">
        <v>3203</v>
      </c>
    </row>
    <row r="60" spans="1:13" ht="51" x14ac:dyDescent="0.25">
      <c r="A60" s="564">
        <v>30448275</v>
      </c>
      <c r="B60" s="564" t="s">
        <v>3836</v>
      </c>
      <c r="C60" s="564" t="s">
        <v>3754</v>
      </c>
      <c r="D60" s="565">
        <v>328333</v>
      </c>
      <c r="E60" s="564" t="s">
        <v>3811</v>
      </c>
      <c r="F60" s="564" t="s">
        <v>3828</v>
      </c>
      <c r="G60" s="564" t="s">
        <v>2681</v>
      </c>
      <c r="H60" s="564" t="s">
        <v>3837</v>
      </c>
      <c r="I60" s="564"/>
      <c r="J60" s="564"/>
      <c r="K60" s="564"/>
      <c r="L60" s="564"/>
      <c r="M60" s="566" t="s">
        <v>3203</v>
      </c>
    </row>
    <row r="61" spans="1:13" ht="42.75" x14ac:dyDescent="0.25">
      <c r="A61" s="564">
        <v>30291172</v>
      </c>
      <c r="B61" s="564" t="s">
        <v>3838</v>
      </c>
      <c r="C61" s="564" t="s">
        <v>27</v>
      </c>
      <c r="D61" s="565">
        <v>119393</v>
      </c>
      <c r="E61" s="564" t="s">
        <v>2740</v>
      </c>
      <c r="F61" s="564" t="s">
        <v>2665</v>
      </c>
      <c r="G61" s="564" t="s">
        <v>3833</v>
      </c>
      <c r="H61" s="564" t="s">
        <v>3837</v>
      </c>
      <c r="I61" s="564"/>
      <c r="J61" s="564"/>
      <c r="K61" s="564"/>
      <c r="L61" s="564"/>
      <c r="M61" s="566" t="s">
        <v>3203</v>
      </c>
    </row>
    <row r="62" spans="1:13" ht="42.75" x14ac:dyDescent="0.25">
      <c r="A62" s="564">
        <v>30086022</v>
      </c>
      <c r="B62" s="564" t="s">
        <v>3839</v>
      </c>
      <c r="C62" s="564" t="s">
        <v>41</v>
      </c>
      <c r="D62" s="565"/>
      <c r="E62" s="564" t="s">
        <v>2704</v>
      </c>
      <c r="F62" s="564" t="s">
        <v>2710</v>
      </c>
      <c r="G62" s="564" t="s">
        <v>2685</v>
      </c>
      <c r="H62" s="564" t="s">
        <v>3840</v>
      </c>
      <c r="I62" s="564"/>
      <c r="J62" s="564"/>
      <c r="K62" s="564"/>
      <c r="L62" s="564"/>
      <c r="M62" s="566" t="s">
        <v>3203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2"/>
  <sheetViews>
    <sheetView topLeftCell="C2" workbookViewId="0">
      <selection activeCell="J2" sqref="J2:K1032"/>
    </sheetView>
  </sheetViews>
  <sheetFormatPr baseColWidth="10" defaultRowHeight="15" x14ac:dyDescent="0.25"/>
  <cols>
    <col min="1" max="1" width="16.28515625" customWidth="1"/>
    <col min="2" max="2" width="97.7109375" customWidth="1"/>
    <col min="3" max="3" width="20.5703125" customWidth="1"/>
    <col min="4" max="4" width="17.42578125" customWidth="1"/>
    <col min="5" max="5" width="20.140625" customWidth="1"/>
    <col min="6" max="6" width="52.140625" customWidth="1"/>
    <col min="7" max="7" width="5.7109375" customWidth="1"/>
    <col min="8" max="8" width="37.28515625" customWidth="1"/>
    <col min="9" max="9" width="12.140625" customWidth="1"/>
    <col min="10" max="10" width="25.28515625" bestFit="1" customWidth="1"/>
  </cols>
  <sheetData>
    <row r="1" spans="1:11" x14ac:dyDescent="0.25">
      <c r="A1" s="569" t="s">
        <v>807</v>
      </c>
      <c r="B1" s="569" t="s">
        <v>808</v>
      </c>
      <c r="C1" s="569" t="s">
        <v>1</v>
      </c>
      <c r="D1" s="569" t="s">
        <v>809</v>
      </c>
      <c r="E1" s="569" t="s">
        <v>810</v>
      </c>
      <c r="F1" s="569" t="s">
        <v>811</v>
      </c>
      <c r="G1" s="569" t="s">
        <v>812</v>
      </c>
      <c r="H1" s="569" t="s">
        <v>167</v>
      </c>
      <c r="I1" s="569" t="s">
        <v>681</v>
      </c>
      <c r="J1" s="571" t="s">
        <v>3593</v>
      </c>
      <c r="K1" s="571" t="s">
        <v>3952</v>
      </c>
    </row>
    <row r="2" spans="1:11" x14ac:dyDescent="0.25">
      <c r="A2" s="570" t="s">
        <v>168</v>
      </c>
      <c r="B2" s="570" t="s">
        <v>2180</v>
      </c>
      <c r="C2" s="570" t="s">
        <v>7</v>
      </c>
      <c r="D2" s="570">
        <v>652120</v>
      </c>
      <c r="E2" s="570" t="s">
        <v>245</v>
      </c>
      <c r="F2" s="570" t="s">
        <v>818</v>
      </c>
      <c r="G2" s="570" t="s">
        <v>2797</v>
      </c>
      <c r="H2" s="570" t="s">
        <v>286</v>
      </c>
      <c r="I2" s="570" t="s">
        <v>2181</v>
      </c>
      <c r="J2" t="str">
        <f>CONCATENATE(MID(I2,1,8),"-",A2)</f>
        <v>30087456-EJECUCION</v>
      </c>
      <c r="K2" s="572" t="str">
        <f>G2</f>
        <v/>
      </c>
    </row>
    <row r="3" spans="1:11" x14ac:dyDescent="0.25">
      <c r="A3" s="570" t="s">
        <v>168</v>
      </c>
      <c r="B3" s="570" t="s">
        <v>357</v>
      </c>
      <c r="C3" s="570" t="s">
        <v>7</v>
      </c>
      <c r="D3" s="570">
        <v>1703340</v>
      </c>
      <c r="E3" s="570" t="s">
        <v>245</v>
      </c>
      <c r="F3" s="570" t="s">
        <v>818</v>
      </c>
      <c r="G3" s="570" t="s">
        <v>2797</v>
      </c>
      <c r="H3" s="570" t="s">
        <v>286</v>
      </c>
      <c r="I3" s="570" t="s">
        <v>2182</v>
      </c>
      <c r="J3" t="str">
        <f t="shared" ref="J3:J66" si="0">CONCATENATE(MID(I3,1,8),"-",A3)</f>
        <v>30463800-EJECUCION</v>
      </c>
      <c r="K3" s="572" t="str">
        <f t="shared" ref="K3:K66" si="1">G3</f>
        <v/>
      </c>
    </row>
    <row r="4" spans="1:11" x14ac:dyDescent="0.25">
      <c r="A4" s="570" t="s">
        <v>168</v>
      </c>
      <c r="B4" s="570" t="s">
        <v>2183</v>
      </c>
      <c r="C4" s="570" t="s">
        <v>39</v>
      </c>
      <c r="D4" s="570">
        <v>1508918</v>
      </c>
      <c r="E4" s="570" t="s">
        <v>245</v>
      </c>
      <c r="F4" s="570" t="s">
        <v>818</v>
      </c>
      <c r="G4" s="570" t="s">
        <v>2797</v>
      </c>
      <c r="H4" s="570" t="s">
        <v>826</v>
      </c>
      <c r="I4" s="570" t="s">
        <v>2184</v>
      </c>
      <c r="J4" t="str">
        <f t="shared" si="0"/>
        <v>30465396-EJECUCION</v>
      </c>
      <c r="K4" s="572" t="str">
        <f t="shared" si="1"/>
        <v/>
      </c>
    </row>
    <row r="5" spans="1:11" x14ac:dyDescent="0.25">
      <c r="A5" s="570" t="s">
        <v>168</v>
      </c>
      <c r="B5" s="570" t="s">
        <v>2185</v>
      </c>
      <c r="C5" s="570" t="s">
        <v>2797</v>
      </c>
      <c r="D5" s="570">
        <v>307800</v>
      </c>
      <c r="E5" s="570" t="s">
        <v>245</v>
      </c>
      <c r="F5" s="570" t="s">
        <v>818</v>
      </c>
      <c r="G5" s="570" t="s">
        <v>2797</v>
      </c>
      <c r="H5" s="570" t="s">
        <v>842</v>
      </c>
      <c r="I5" s="570" t="s">
        <v>2186</v>
      </c>
      <c r="J5" t="str">
        <f t="shared" si="0"/>
        <v>30468193-EJECUCION</v>
      </c>
      <c r="K5" s="572" t="str">
        <f t="shared" si="1"/>
        <v/>
      </c>
    </row>
    <row r="6" spans="1:11" x14ac:dyDescent="0.25">
      <c r="A6" s="570" t="s">
        <v>168</v>
      </c>
      <c r="B6" s="570" t="s">
        <v>1441</v>
      </c>
      <c r="C6" s="570" t="s">
        <v>2797</v>
      </c>
      <c r="D6" s="570">
        <v>23883674</v>
      </c>
      <c r="E6" s="570" t="s">
        <v>814</v>
      </c>
      <c r="F6" s="570" t="s">
        <v>815</v>
      </c>
      <c r="G6" s="570" t="s">
        <v>2797</v>
      </c>
      <c r="H6" s="570" t="s">
        <v>275</v>
      </c>
      <c r="I6" s="570" t="s">
        <v>1442</v>
      </c>
      <c r="J6" t="str">
        <f t="shared" si="0"/>
        <v>30224327-EJECUCION</v>
      </c>
      <c r="K6" s="572" t="str">
        <f t="shared" si="1"/>
        <v/>
      </c>
    </row>
    <row r="7" spans="1:11" x14ac:dyDescent="0.25">
      <c r="A7" s="570" t="s">
        <v>168</v>
      </c>
      <c r="B7" s="570" t="s">
        <v>1470</v>
      </c>
      <c r="C7" s="570" t="s">
        <v>2797</v>
      </c>
      <c r="D7" s="570">
        <v>24454744</v>
      </c>
      <c r="E7" s="570" t="s">
        <v>814</v>
      </c>
      <c r="F7" s="570" t="s">
        <v>815</v>
      </c>
      <c r="G7" s="570" t="s">
        <v>2797</v>
      </c>
      <c r="H7" s="570" t="s">
        <v>275</v>
      </c>
      <c r="I7" s="570" t="s">
        <v>1471</v>
      </c>
      <c r="J7" t="str">
        <f t="shared" si="0"/>
        <v>30259272-EJECUCION</v>
      </c>
      <c r="K7" s="572" t="str">
        <f t="shared" si="1"/>
        <v/>
      </c>
    </row>
    <row r="8" spans="1:11" x14ac:dyDescent="0.25">
      <c r="A8" s="570" t="s">
        <v>168</v>
      </c>
      <c r="B8" s="570" t="s">
        <v>1472</v>
      </c>
      <c r="C8" s="570" t="s">
        <v>39</v>
      </c>
      <c r="D8" s="570">
        <v>460050</v>
      </c>
      <c r="E8" s="570" t="s">
        <v>245</v>
      </c>
      <c r="F8" s="570" t="s">
        <v>818</v>
      </c>
      <c r="G8" s="570" t="s">
        <v>2797</v>
      </c>
      <c r="H8" s="570" t="s">
        <v>275</v>
      </c>
      <c r="I8" s="570" t="s">
        <v>1473</v>
      </c>
      <c r="J8" t="str">
        <f t="shared" si="0"/>
        <v>30428525-EJECUCION</v>
      </c>
      <c r="K8" s="572" t="str">
        <f t="shared" si="1"/>
        <v/>
      </c>
    </row>
    <row r="9" spans="1:11" x14ac:dyDescent="0.25">
      <c r="A9" s="570" t="s">
        <v>168</v>
      </c>
      <c r="B9" s="570" t="s">
        <v>2831</v>
      </c>
      <c r="C9" s="570" t="s">
        <v>33</v>
      </c>
      <c r="D9" s="570">
        <v>92000</v>
      </c>
      <c r="E9" s="570" t="s">
        <v>245</v>
      </c>
      <c r="F9" s="570" t="s">
        <v>818</v>
      </c>
      <c r="G9" s="570" t="s">
        <v>2797</v>
      </c>
      <c r="H9" s="570" t="s">
        <v>275</v>
      </c>
      <c r="I9" s="570" t="s">
        <v>2832</v>
      </c>
      <c r="J9" t="str">
        <f t="shared" si="0"/>
        <v>30485092-EJECUCION</v>
      </c>
      <c r="K9" s="572" t="str">
        <f t="shared" si="1"/>
        <v/>
      </c>
    </row>
    <row r="10" spans="1:11" x14ac:dyDescent="0.25">
      <c r="A10" s="570" t="s">
        <v>168</v>
      </c>
      <c r="B10" s="570" t="s">
        <v>1474</v>
      </c>
      <c r="C10" s="570" t="s">
        <v>2797</v>
      </c>
      <c r="D10" s="570">
        <v>262325</v>
      </c>
      <c r="E10" s="570" t="s">
        <v>245</v>
      </c>
      <c r="F10" s="570" t="s">
        <v>818</v>
      </c>
      <c r="G10" s="570" t="s">
        <v>2797</v>
      </c>
      <c r="H10" s="570" t="s">
        <v>842</v>
      </c>
      <c r="I10" s="570" t="s">
        <v>1475</v>
      </c>
      <c r="J10" t="str">
        <f t="shared" si="0"/>
        <v>30341325-EJECUCION</v>
      </c>
      <c r="K10" s="572" t="str">
        <f t="shared" si="1"/>
        <v/>
      </c>
    </row>
    <row r="11" spans="1:11" x14ac:dyDescent="0.25">
      <c r="A11" s="570" t="s">
        <v>9</v>
      </c>
      <c r="B11" s="570" t="s">
        <v>1476</v>
      </c>
      <c r="C11" s="570" t="s">
        <v>24</v>
      </c>
      <c r="D11" s="570">
        <v>915383</v>
      </c>
      <c r="E11" s="570" t="s">
        <v>814</v>
      </c>
      <c r="F11" s="570" t="s">
        <v>815</v>
      </c>
      <c r="G11" s="570" t="s">
        <v>8</v>
      </c>
      <c r="H11" s="570" t="s">
        <v>275</v>
      </c>
      <c r="I11" s="570" t="s">
        <v>1477</v>
      </c>
      <c r="J11" t="str">
        <f t="shared" si="0"/>
        <v>30081343-DISEÑO</v>
      </c>
      <c r="K11" s="572" t="str">
        <f t="shared" si="1"/>
        <v>RS</v>
      </c>
    </row>
    <row r="12" spans="1:11" x14ac:dyDescent="0.25">
      <c r="A12" s="570" t="s">
        <v>9</v>
      </c>
      <c r="B12" s="570" t="s">
        <v>1478</v>
      </c>
      <c r="C12" s="570" t="s">
        <v>871</v>
      </c>
      <c r="D12" s="570">
        <v>42169</v>
      </c>
      <c r="E12" s="570" t="s">
        <v>814</v>
      </c>
      <c r="F12" s="570" t="s">
        <v>958</v>
      </c>
      <c r="G12" s="570" t="s">
        <v>2797</v>
      </c>
      <c r="H12" s="570" t="s">
        <v>274</v>
      </c>
      <c r="I12" s="570" t="s">
        <v>1479</v>
      </c>
      <c r="J12" t="str">
        <f t="shared" si="0"/>
        <v>40001207-DISEÑO</v>
      </c>
      <c r="K12" s="572" t="str">
        <f t="shared" si="1"/>
        <v/>
      </c>
    </row>
    <row r="13" spans="1:11" x14ac:dyDescent="0.25">
      <c r="A13" s="570" t="s">
        <v>9</v>
      </c>
      <c r="B13" s="570" t="s">
        <v>1603</v>
      </c>
      <c r="C13" s="570" t="s">
        <v>25</v>
      </c>
      <c r="D13" s="570">
        <v>27353</v>
      </c>
      <c r="E13" s="570" t="s">
        <v>245</v>
      </c>
      <c r="F13" s="570" t="s">
        <v>818</v>
      </c>
      <c r="G13" s="570" t="s">
        <v>308</v>
      </c>
      <c r="H13" s="570" t="s">
        <v>274</v>
      </c>
      <c r="I13" s="570" t="s">
        <v>1604</v>
      </c>
      <c r="J13" t="str">
        <f t="shared" si="0"/>
        <v>30085125-DISEÑO</v>
      </c>
      <c r="K13" s="572" t="str">
        <f t="shared" si="1"/>
        <v>FI</v>
      </c>
    </row>
    <row r="14" spans="1:11" x14ac:dyDescent="0.25">
      <c r="A14" s="570" t="s">
        <v>9</v>
      </c>
      <c r="B14" s="570" t="s">
        <v>1629</v>
      </c>
      <c r="C14" s="570" t="s">
        <v>2797</v>
      </c>
      <c r="D14" s="570">
        <v>2517020</v>
      </c>
      <c r="E14" s="570" t="s">
        <v>814</v>
      </c>
      <c r="F14" s="570" t="s">
        <v>958</v>
      </c>
      <c r="G14" s="570" t="s">
        <v>8</v>
      </c>
      <c r="H14" s="570" t="s">
        <v>274</v>
      </c>
      <c r="I14" s="570" t="s">
        <v>761</v>
      </c>
      <c r="J14" t="str">
        <f t="shared" si="0"/>
        <v>30377475-DISEÑO</v>
      </c>
      <c r="K14" s="572" t="str">
        <f t="shared" si="1"/>
        <v>RS</v>
      </c>
    </row>
    <row r="15" spans="1:11" x14ac:dyDescent="0.25">
      <c r="A15" s="570" t="s">
        <v>168</v>
      </c>
      <c r="B15" s="570" t="s">
        <v>1773</v>
      </c>
      <c r="C15" s="570" t="s">
        <v>33</v>
      </c>
      <c r="D15" s="570">
        <v>80715</v>
      </c>
      <c r="E15" s="570" t="s">
        <v>245</v>
      </c>
      <c r="F15" s="570" t="s">
        <v>818</v>
      </c>
      <c r="G15" s="570" t="s">
        <v>2797</v>
      </c>
      <c r="H15" s="570" t="s">
        <v>819</v>
      </c>
      <c r="I15" s="570" t="s">
        <v>1774</v>
      </c>
      <c r="J15" t="str">
        <f t="shared" si="0"/>
        <v>40003299-EJECUCION</v>
      </c>
      <c r="K15" s="572" t="str">
        <f t="shared" si="1"/>
        <v/>
      </c>
    </row>
    <row r="16" spans="1:11" x14ac:dyDescent="0.25">
      <c r="A16" s="570" t="s">
        <v>169</v>
      </c>
      <c r="B16" s="570" t="s">
        <v>1147</v>
      </c>
      <c r="C16" s="570" t="s">
        <v>2797</v>
      </c>
      <c r="D16" s="570">
        <v>414869</v>
      </c>
      <c r="E16" s="570" t="s">
        <v>814</v>
      </c>
      <c r="F16" s="570" t="s">
        <v>815</v>
      </c>
      <c r="G16" s="570" t="s">
        <v>8</v>
      </c>
      <c r="H16" s="570" t="s">
        <v>275</v>
      </c>
      <c r="I16" s="570" t="s">
        <v>1148</v>
      </c>
      <c r="J16" t="str">
        <f t="shared" si="0"/>
        <v>30083665-PREFACTIBILIDAD</v>
      </c>
      <c r="K16" s="572" t="str">
        <f t="shared" si="1"/>
        <v>RS</v>
      </c>
    </row>
    <row r="17" spans="1:11" x14ac:dyDescent="0.25">
      <c r="A17" s="570" t="s">
        <v>168</v>
      </c>
      <c r="B17" s="570" t="s">
        <v>1650</v>
      </c>
      <c r="C17" s="570" t="s">
        <v>2797</v>
      </c>
      <c r="D17" s="570">
        <v>1683944</v>
      </c>
      <c r="E17" s="570" t="s">
        <v>814</v>
      </c>
      <c r="F17" s="570" t="s">
        <v>815</v>
      </c>
      <c r="G17" s="570" t="s">
        <v>8</v>
      </c>
      <c r="H17" s="570" t="s">
        <v>275</v>
      </c>
      <c r="I17" s="570" t="s">
        <v>1651</v>
      </c>
      <c r="J17" t="str">
        <f t="shared" si="0"/>
        <v>30407375-EJECUCION</v>
      </c>
      <c r="K17" s="572" t="str">
        <f t="shared" si="1"/>
        <v>RS</v>
      </c>
    </row>
    <row r="18" spans="1:11" x14ac:dyDescent="0.25">
      <c r="A18" s="570" t="s">
        <v>168</v>
      </c>
      <c r="B18" s="570" t="s">
        <v>361</v>
      </c>
      <c r="C18" s="570" t="s">
        <v>945</v>
      </c>
      <c r="D18" s="570">
        <v>665056</v>
      </c>
      <c r="E18" s="570" t="s">
        <v>245</v>
      </c>
      <c r="F18" s="570" t="s">
        <v>818</v>
      </c>
      <c r="G18" s="570" t="s">
        <v>2797</v>
      </c>
      <c r="H18" s="570" t="s">
        <v>274</v>
      </c>
      <c r="I18" s="570" t="s">
        <v>1652</v>
      </c>
      <c r="J18" t="str">
        <f t="shared" si="0"/>
        <v>30135739-EJECUCION</v>
      </c>
      <c r="K18" s="572" t="str">
        <f t="shared" si="1"/>
        <v/>
      </c>
    </row>
    <row r="19" spans="1:11" x14ac:dyDescent="0.25">
      <c r="A19" s="570" t="s">
        <v>168</v>
      </c>
      <c r="B19" s="570" t="s">
        <v>539</v>
      </c>
      <c r="C19" s="570" t="s">
        <v>2797</v>
      </c>
      <c r="D19" s="570">
        <v>1229023</v>
      </c>
      <c r="E19" s="570" t="s">
        <v>245</v>
      </c>
      <c r="F19" s="570" t="s">
        <v>818</v>
      </c>
      <c r="G19" s="570" t="s">
        <v>8</v>
      </c>
      <c r="H19" s="570" t="s">
        <v>274</v>
      </c>
      <c r="I19" s="570" t="s">
        <v>1653</v>
      </c>
      <c r="J19" t="str">
        <f t="shared" si="0"/>
        <v>30324573-EJECUCION</v>
      </c>
      <c r="K19" s="572" t="str">
        <f t="shared" si="1"/>
        <v>RS</v>
      </c>
    </row>
    <row r="20" spans="1:11" x14ac:dyDescent="0.25">
      <c r="A20" s="570" t="s">
        <v>168</v>
      </c>
      <c r="B20" s="570" t="s">
        <v>1654</v>
      </c>
      <c r="C20" s="570" t="s">
        <v>871</v>
      </c>
      <c r="D20" s="570">
        <v>1754006</v>
      </c>
      <c r="E20" s="570" t="s">
        <v>814</v>
      </c>
      <c r="F20" s="570" t="s">
        <v>892</v>
      </c>
      <c r="G20" s="570" t="s">
        <v>2797</v>
      </c>
      <c r="H20" s="570" t="s">
        <v>275</v>
      </c>
      <c r="I20" s="570" t="s">
        <v>1655</v>
      </c>
      <c r="J20" t="str">
        <f t="shared" si="0"/>
        <v>30110899-EJECUCION</v>
      </c>
      <c r="K20" s="572" t="str">
        <f t="shared" si="1"/>
        <v/>
      </c>
    </row>
    <row r="21" spans="1:11" x14ac:dyDescent="0.25">
      <c r="A21" s="570" t="s">
        <v>9</v>
      </c>
      <c r="B21" s="570" t="s">
        <v>1656</v>
      </c>
      <c r="C21" s="570" t="s">
        <v>7</v>
      </c>
      <c r="D21" s="570">
        <v>161670</v>
      </c>
      <c r="E21" s="570" t="s">
        <v>814</v>
      </c>
      <c r="F21" s="570" t="s">
        <v>892</v>
      </c>
      <c r="G21" s="570" t="s">
        <v>2797</v>
      </c>
      <c r="H21" s="570" t="s">
        <v>838</v>
      </c>
      <c r="I21" s="570" t="s">
        <v>1657</v>
      </c>
      <c r="J21" t="str">
        <f t="shared" si="0"/>
        <v>30462950-DISEÑO</v>
      </c>
      <c r="K21" s="572" t="str">
        <f t="shared" si="1"/>
        <v/>
      </c>
    </row>
    <row r="22" spans="1:11" x14ac:dyDescent="0.25">
      <c r="A22" s="570" t="s">
        <v>9</v>
      </c>
      <c r="B22" s="570" t="s">
        <v>1660</v>
      </c>
      <c r="C22" s="570" t="s">
        <v>871</v>
      </c>
      <c r="D22" s="570">
        <v>125685</v>
      </c>
      <c r="E22" s="570" t="s">
        <v>245</v>
      </c>
      <c r="F22" s="570" t="s">
        <v>818</v>
      </c>
      <c r="G22" s="570" t="s">
        <v>2797</v>
      </c>
      <c r="H22" s="570" t="s">
        <v>274</v>
      </c>
      <c r="I22" s="570" t="s">
        <v>1661</v>
      </c>
      <c r="J22" t="str">
        <f t="shared" si="0"/>
        <v>30487236-DISEÑO</v>
      </c>
      <c r="K22" s="572" t="str">
        <f t="shared" si="1"/>
        <v/>
      </c>
    </row>
    <row r="23" spans="1:11" x14ac:dyDescent="0.25">
      <c r="A23" s="570" t="s">
        <v>9</v>
      </c>
      <c r="B23" s="570" t="s">
        <v>549</v>
      </c>
      <c r="C23" s="570" t="s">
        <v>2797</v>
      </c>
      <c r="D23" s="570">
        <v>90984</v>
      </c>
      <c r="E23" s="570" t="s">
        <v>245</v>
      </c>
      <c r="F23" s="570" t="s">
        <v>818</v>
      </c>
      <c r="G23" s="570" t="s">
        <v>8</v>
      </c>
      <c r="H23" s="570" t="s">
        <v>842</v>
      </c>
      <c r="I23" s="570" t="s">
        <v>1500</v>
      </c>
      <c r="J23" t="str">
        <f t="shared" si="0"/>
        <v>30135967-DISEÑO</v>
      </c>
      <c r="K23" s="572" t="str">
        <f t="shared" si="1"/>
        <v>RS</v>
      </c>
    </row>
    <row r="24" spans="1:11" x14ac:dyDescent="0.25">
      <c r="A24" s="570" t="s">
        <v>9</v>
      </c>
      <c r="B24" s="570" t="s">
        <v>1501</v>
      </c>
      <c r="C24" s="570" t="s">
        <v>28</v>
      </c>
      <c r="D24" s="570">
        <v>27413</v>
      </c>
      <c r="E24" s="570" t="s">
        <v>245</v>
      </c>
      <c r="F24" s="570" t="s">
        <v>818</v>
      </c>
      <c r="G24" s="570" t="s">
        <v>2797</v>
      </c>
      <c r="H24" s="570" t="s">
        <v>826</v>
      </c>
      <c r="I24" s="570" t="s">
        <v>1502</v>
      </c>
      <c r="J24" t="str">
        <f t="shared" si="0"/>
        <v>30465403-DISEÑO</v>
      </c>
      <c r="K24" s="572" t="str">
        <f t="shared" si="1"/>
        <v/>
      </c>
    </row>
    <row r="25" spans="1:11" x14ac:dyDescent="0.25">
      <c r="A25" s="570" t="s">
        <v>9</v>
      </c>
      <c r="B25" s="570" t="s">
        <v>1503</v>
      </c>
      <c r="C25" s="570" t="s">
        <v>25</v>
      </c>
      <c r="D25" s="570">
        <v>5401</v>
      </c>
      <c r="E25" s="570" t="s">
        <v>245</v>
      </c>
      <c r="F25" s="570" t="s">
        <v>818</v>
      </c>
      <c r="G25" s="570" t="s">
        <v>8</v>
      </c>
      <c r="H25" s="570" t="s">
        <v>826</v>
      </c>
      <c r="I25" s="570" t="s">
        <v>1504</v>
      </c>
      <c r="J25" t="str">
        <f t="shared" si="0"/>
        <v>30131517-DISEÑO</v>
      </c>
      <c r="K25" s="572" t="str">
        <f t="shared" si="1"/>
        <v>RS</v>
      </c>
    </row>
    <row r="26" spans="1:11" x14ac:dyDescent="0.25">
      <c r="A26" s="570" t="s">
        <v>168</v>
      </c>
      <c r="B26" s="570" t="s">
        <v>2539</v>
      </c>
      <c r="C26" s="570" t="s">
        <v>2797</v>
      </c>
      <c r="D26" s="570">
        <v>1039322</v>
      </c>
      <c r="E26" s="570" t="s">
        <v>245</v>
      </c>
      <c r="F26" s="570" t="s">
        <v>818</v>
      </c>
      <c r="G26" s="570" t="s">
        <v>2797</v>
      </c>
      <c r="H26" s="570" t="s">
        <v>274</v>
      </c>
      <c r="I26" s="570" t="s">
        <v>2540</v>
      </c>
      <c r="J26" t="str">
        <f t="shared" si="0"/>
        <v>40000194-EJECUCION</v>
      </c>
      <c r="K26" s="572" t="str">
        <f t="shared" si="1"/>
        <v/>
      </c>
    </row>
    <row r="27" spans="1:11" x14ac:dyDescent="0.25">
      <c r="A27" s="570" t="s">
        <v>168</v>
      </c>
      <c r="B27" s="570" t="s">
        <v>1282</v>
      </c>
      <c r="C27" s="570" t="s">
        <v>2797</v>
      </c>
      <c r="D27" s="570">
        <v>287280</v>
      </c>
      <c r="E27" s="570" t="s">
        <v>245</v>
      </c>
      <c r="F27" s="570" t="s">
        <v>818</v>
      </c>
      <c r="G27" s="570" t="s">
        <v>2797</v>
      </c>
      <c r="H27" s="570" t="s">
        <v>842</v>
      </c>
      <c r="I27" s="570" t="s">
        <v>1283</v>
      </c>
      <c r="J27" t="str">
        <f t="shared" si="0"/>
        <v>30468098-EJECUCION</v>
      </c>
      <c r="K27" s="572" t="str">
        <f t="shared" si="1"/>
        <v/>
      </c>
    </row>
    <row r="28" spans="1:11" x14ac:dyDescent="0.25">
      <c r="A28" s="570" t="s">
        <v>168</v>
      </c>
      <c r="B28" s="570" t="s">
        <v>1286</v>
      </c>
      <c r="C28" s="570" t="s">
        <v>2797</v>
      </c>
      <c r="D28" s="570">
        <v>423856</v>
      </c>
      <c r="E28" s="570" t="s">
        <v>814</v>
      </c>
      <c r="F28" s="570" t="s">
        <v>1287</v>
      </c>
      <c r="G28" s="570" t="s">
        <v>8</v>
      </c>
      <c r="H28" s="570" t="s">
        <v>286</v>
      </c>
      <c r="I28" s="570" t="s">
        <v>1288</v>
      </c>
      <c r="J28" t="str">
        <f t="shared" si="0"/>
        <v>30484611-EJECUCION</v>
      </c>
      <c r="K28" s="572" t="str">
        <f t="shared" si="1"/>
        <v>RS</v>
      </c>
    </row>
    <row r="29" spans="1:11" x14ac:dyDescent="0.25">
      <c r="A29" s="570" t="s">
        <v>168</v>
      </c>
      <c r="B29" s="570" t="s">
        <v>1289</v>
      </c>
      <c r="C29" s="570" t="s">
        <v>2797</v>
      </c>
      <c r="D29" s="570">
        <v>472705</v>
      </c>
      <c r="E29" s="570" t="s">
        <v>814</v>
      </c>
      <c r="F29" s="570" t="s">
        <v>1204</v>
      </c>
      <c r="G29" s="570" t="s">
        <v>2797</v>
      </c>
      <c r="H29" s="570" t="s">
        <v>902</v>
      </c>
      <c r="I29" s="570" t="s">
        <v>1290</v>
      </c>
      <c r="J29" t="str">
        <f t="shared" si="0"/>
        <v>30392525-EJECUCION</v>
      </c>
      <c r="K29" s="572" t="str">
        <f t="shared" si="1"/>
        <v/>
      </c>
    </row>
    <row r="30" spans="1:11" x14ac:dyDescent="0.25">
      <c r="A30" s="570" t="s">
        <v>168</v>
      </c>
      <c r="B30" s="570" t="s">
        <v>1630</v>
      </c>
      <c r="C30" s="570" t="s">
        <v>2797</v>
      </c>
      <c r="D30" s="570">
        <v>21484357</v>
      </c>
      <c r="E30" s="570" t="s">
        <v>814</v>
      </c>
      <c r="F30" s="570" t="s">
        <v>815</v>
      </c>
      <c r="G30" s="570" t="s">
        <v>8</v>
      </c>
      <c r="H30" s="570" t="s">
        <v>275</v>
      </c>
      <c r="I30" s="570" t="s">
        <v>1631</v>
      </c>
      <c r="J30" t="str">
        <f t="shared" si="0"/>
        <v>30101329-EJECUCION</v>
      </c>
      <c r="K30" s="572" t="str">
        <f t="shared" si="1"/>
        <v>RS</v>
      </c>
    </row>
    <row r="31" spans="1:11" x14ac:dyDescent="0.25">
      <c r="A31" s="570" t="s">
        <v>168</v>
      </c>
      <c r="B31" s="570" t="s">
        <v>2820</v>
      </c>
      <c r="C31" s="570" t="s">
        <v>33</v>
      </c>
      <c r="D31" s="570">
        <v>92000</v>
      </c>
      <c r="E31" s="570" t="s">
        <v>245</v>
      </c>
      <c r="F31" s="570" t="s">
        <v>818</v>
      </c>
      <c r="G31" s="570" t="s">
        <v>2797</v>
      </c>
      <c r="H31" s="570" t="s">
        <v>826</v>
      </c>
      <c r="I31" s="570" t="s">
        <v>2821</v>
      </c>
      <c r="J31" t="str">
        <f t="shared" si="0"/>
        <v>30484973-EJECUCION</v>
      </c>
      <c r="K31" s="572" t="str">
        <f t="shared" si="1"/>
        <v/>
      </c>
    </row>
    <row r="32" spans="1:11" x14ac:dyDescent="0.25">
      <c r="A32" s="570" t="s">
        <v>168</v>
      </c>
      <c r="B32" s="570" t="s">
        <v>1558</v>
      </c>
      <c r="C32" s="570" t="s">
        <v>2797</v>
      </c>
      <c r="D32" s="570">
        <v>18543822</v>
      </c>
      <c r="E32" s="570" t="s">
        <v>814</v>
      </c>
      <c r="F32" s="570" t="s">
        <v>815</v>
      </c>
      <c r="G32" s="570" t="s">
        <v>2797</v>
      </c>
      <c r="H32" s="570" t="s">
        <v>275</v>
      </c>
      <c r="I32" s="570" t="s">
        <v>1559</v>
      </c>
      <c r="J32" t="str">
        <f t="shared" si="0"/>
        <v>30481273-EJECUCION</v>
      </c>
      <c r="K32" s="572" t="str">
        <f t="shared" si="1"/>
        <v/>
      </c>
    </row>
    <row r="33" spans="1:11" x14ac:dyDescent="0.25">
      <c r="A33" s="570" t="s">
        <v>9</v>
      </c>
      <c r="B33" s="570" t="s">
        <v>2140</v>
      </c>
      <c r="C33" s="570" t="s">
        <v>31</v>
      </c>
      <c r="D33" s="570">
        <v>458063</v>
      </c>
      <c r="E33" s="570" t="s">
        <v>814</v>
      </c>
      <c r="F33" s="570" t="s">
        <v>901</v>
      </c>
      <c r="G33" s="570" t="s">
        <v>142</v>
      </c>
      <c r="H33" s="570" t="s">
        <v>902</v>
      </c>
      <c r="I33" s="570" t="s">
        <v>2141</v>
      </c>
      <c r="J33" t="str">
        <f t="shared" si="0"/>
        <v>30136723-DISEÑO</v>
      </c>
      <c r="K33" s="572" t="str">
        <f t="shared" si="1"/>
        <v>RE</v>
      </c>
    </row>
    <row r="34" spans="1:11" x14ac:dyDescent="0.25">
      <c r="A34" s="570" t="s">
        <v>168</v>
      </c>
      <c r="B34" s="570" t="s">
        <v>1560</v>
      </c>
      <c r="C34" s="570" t="s">
        <v>38</v>
      </c>
      <c r="D34" s="570">
        <v>111178</v>
      </c>
      <c r="E34" s="570" t="s">
        <v>245</v>
      </c>
      <c r="F34" s="570" t="s">
        <v>818</v>
      </c>
      <c r="G34" s="570" t="s">
        <v>2797</v>
      </c>
      <c r="H34" s="570" t="s">
        <v>819</v>
      </c>
      <c r="I34" s="570" t="s">
        <v>1561</v>
      </c>
      <c r="J34" t="str">
        <f t="shared" si="0"/>
        <v>40002388-EJECUCION</v>
      </c>
      <c r="K34" s="572" t="str">
        <f t="shared" si="1"/>
        <v/>
      </c>
    </row>
    <row r="35" spans="1:11" x14ac:dyDescent="0.25">
      <c r="A35" s="570" t="s">
        <v>168</v>
      </c>
      <c r="B35" s="570" t="s">
        <v>1562</v>
      </c>
      <c r="C35" s="570" t="s">
        <v>44</v>
      </c>
      <c r="D35" s="570">
        <v>238539</v>
      </c>
      <c r="E35" s="570" t="s">
        <v>245</v>
      </c>
      <c r="F35" s="570" t="s">
        <v>818</v>
      </c>
      <c r="G35" s="570" t="s">
        <v>2797</v>
      </c>
      <c r="H35" s="570" t="s">
        <v>822</v>
      </c>
      <c r="I35" s="570" t="s">
        <v>1563</v>
      </c>
      <c r="J35" t="str">
        <f t="shared" si="0"/>
        <v>30484941-EJECUCION</v>
      </c>
      <c r="K35" s="572" t="str">
        <f t="shared" si="1"/>
        <v/>
      </c>
    </row>
    <row r="36" spans="1:11" x14ac:dyDescent="0.25">
      <c r="A36" s="570" t="s">
        <v>168</v>
      </c>
      <c r="B36" s="570" t="s">
        <v>1564</v>
      </c>
      <c r="C36" s="570" t="s">
        <v>31</v>
      </c>
      <c r="D36" s="570">
        <v>1176539</v>
      </c>
      <c r="E36" s="570" t="s">
        <v>814</v>
      </c>
      <c r="F36" s="570" t="s">
        <v>905</v>
      </c>
      <c r="G36" s="570" t="s">
        <v>8</v>
      </c>
      <c r="H36" s="570" t="s">
        <v>822</v>
      </c>
      <c r="I36" s="570" t="s">
        <v>1565</v>
      </c>
      <c r="J36" t="str">
        <f t="shared" si="0"/>
        <v>30483001-EJECUCION</v>
      </c>
      <c r="K36" s="572" t="str">
        <f t="shared" si="1"/>
        <v>RS</v>
      </c>
    </row>
    <row r="37" spans="1:11" x14ac:dyDescent="0.25">
      <c r="A37" s="570" t="s">
        <v>168</v>
      </c>
      <c r="B37" s="570" t="s">
        <v>1711</v>
      </c>
      <c r="C37" s="570" t="s">
        <v>2797</v>
      </c>
      <c r="D37" s="570">
        <v>1197131</v>
      </c>
      <c r="E37" s="570" t="s">
        <v>245</v>
      </c>
      <c r="F37" s="570" t="s">
        <v>818</v>
      </c>
      <c r="G37" s="570" t="s">
        <v>8</v>
      </c>
      <c r="H37" s="570" t="s">
        <v>286</v>
      </c>
      <c r="I37" s="570" t="s">
        <v>709</v>
      </c>
      <c r="J37" t="str">
        <f t="shared" si="0"/>
        <v>30154323-EJECUCION</v>
      </c>
      <c r="K37" s="572" t="str">
        <f t="shared" si="1"/>
        <v>RS</v>
      </c>
    </row>
    <row r="38" spans="1:11" x14ac:dyDescent="0.25">
      <c r="A38" s="570" t="s">
        <v>168</v>
      </c>
      <c r="B38" s="570" t="s">
        <v>1528</v>
      </c>
      <c r="C38" s="570" t="s">
        <v>31</v>
      </c>
      <c r="D38" s="570">
        <v>335965</v>
      </c>
      <c r="E38" s="570" t="s">
        <v>814</v>
      </c>
      <c r="F38" s="570" t="s">
        <v>1231</v>
      </c>
      <c r="G38" s="570" t="s">
        <v>8</v>
      </c>
      <c r="H38" s="570" t="s">
        <v>275</v>
      </c>
      <c r="I38" s="570" t="s">
        <v>1529</v>
      </c>
      <c r="J38" t="str">
        <f t="shared" si="0"/>
        <v>30350522-EJECUCION</v>
      </c>
      <c r="K38" s="572" t="str">
        <f t="shared" si="1"/>
        <v>RS</v>
      </c>
    </row>
    <row r="39" spans="1:11" x14ac:dyDescent="0.25">
      <c r="A39" s="570" t="s">
        <v>9</v>
      </c>
      <c r="B39" s="570" t="s">
        <v>1322</v>
      </c>
      <c r="C39" s="570" t="s">
        <v>2797</v>
      </c>
      <c r="D39" s="570">
        <v>315552</v>
      </c>
      <c r="E39" s="570" t="s">
        <v>245</v>
      </c>
      <c r="F39" s="570" t="s">
        <v>818</v>
      </c>
      <c r="G39" s="570" t="s">
        <v>8</v>
      </c>
      <c r="H39" s="570" t="s">
        <v>275</v>
      </c>
      <c r="I39" s="570" t="s">
        <v>1323</v>
      </c>
      <c r="J39" t="str">
        <f t="shared" si="0"/>
        <v>30465788-DISEÑO</v>
      </c>
      <c r="K39" s="572" t="str">
        <f t="shared" si="1"/>
        <v>RS</v>
      </c>
    </row>
    <row r="40" spans="1:11" x14ac:dyDescent="0.25">
      <c r="A40" s="570" t="s">
        <v>168</v>
      </c>
      <c r="B40" s="570" t="s">
        <v>1086</v>
      </c>
      <c r="C40" s="570" t="s">
        <v>2797</v>
      </c>
      <c r="D40" s="570">
        <v>418744</v>
      </c>
      <c r="E40" s="570" t="s">
        <v>245</v>
      </c>
      <c r="F40" s="570" t="s">
        <v>818</v>
      </c>
      <c r="G40" s="570" t="s">
        <v>2797</v>
      </c>
      <c r="H40" s="570" t="s">
        <v>275</v>
      </c>
      <c r="I40" s="570" t="s">
        <v>1088</v>
      </c>
      <c r="J40" t="str">
        <f t="shared" si="0"/>
        <v>30468388-EJECUCION</v>
      </c>
      <c r="K40" s="572" t="str">
        <f t="shared" si="1"/>
        <v/>
      </c>
    </row>
    <row r="41" spans="1:11" x14ac:dyDescent="0.25">
      <c r="A41" s="570" t="s">
        <v>9</v>
      </c>
      <c r="B41" s="570" t="s">
        <v>1324</v>
      </c>
      <c r="C41" s="570" t="s">
        <v>36</v>
      </c>
      <c r="D41" s="570">
        <v>46583</v>
      </c>
      <c r="E41" s="570" t="s">
        <v>814</v>
      </c>
      <c r="F41" s="570" t="s">
        <v>892</v>
      </c>
      <c r="G41" s="570" t="s">
        <v>308</v>
      </c>
      <c r="H41" s="570" t="s">
        <v>838</v>
      </c>
      <c r="I41" s="570" t="s">
        <v>1325</v>
      </c>
      <c r="J41" t="str">
        <f t="shared" si="0"/>
        <v>30135220-DISEÑO</v>
      </c>
      <c r="K41" s="572" t="str">
        <f t="shared" si="1"/>
        <v>FI</v>
      </c>
    </row>
    <row r="42" spans="1:11" x14ac:dyDescent="0.25">
      <c r="A42" s="570" t="s">
        <v>168</v>
      </c>
      <c r="B42" s="570" t="s">
        <v>1337</v>
      </c>
      <c r="C42" s="570" t="s">
        <v>33</v>
      </c>
      <c r="D42" s="570">
        <v>279072</v>
      </c>
      <c r="E42" s="570" t="s">
        <v>245</v>
      </c>
      <c r="F42" s="570" t="s">
        <v>818</v>
      </c>
      <c r="G42" s="570" t="s">
        <v>2797</v>
      </c>
      <c r="H42" s="570" t="s">
        <v>845</v>
      </c>
      <c r="I42" s="570" t="s">
        <v>1338</v>
      </c>
      <c r="J42" t="str">
        <f t="shared" si="0"/>
        <v>30485370-EJECUCION</v>
      </c>
      <c r="K42" s="572" t="str">
        <f t="shared" si="1"/>
        <v/>
      </c>
    </row>
    <row r="43" spans="1:11" x14ac:dyDescent="0.25">
      <c r="A43" s="570" t="s">
        <v>168</v>
      </c>
      <c r="B43" s="570" t="s">
        <v>1675</v>
      </c>
      <c r="C43" s="570" t="s">
        <v>2797</v>
      </c>
      <c r="D43" s="570">
        <v>360078</v>
      </c>
      <c r="E43" s="570" t="s">
        <v>245</v>
      </c>
      <c r="F43" s="570" t="s">
        <v>818</v>
      </c>
      <c r="G43" s="570" t="s">
        <v>2797</v>
      </c>
      <c r="H43" s="570" t="s">
        <v>286</v>
      </c>
      <c r="I43" s="570" t="s">
        <v>1676</v>
      </c>
      <c r="J43" t="str">
        <f t="shared" si="0"/>
        <v>30440729-EJECUCION</v>
      </c>
      <c r="K43" s="572" t="str">
        <f t="shared" si="1"/>
        <v/>
      </c>
    </row>
    <row r="44" spans="1:11" x14ac:dyDescent="0.25">
      <c r="A44" s="570" t="s">
        <v>168</v>
      </c>
      <c r="B44" s="570" t="s">
        <v>982</v>
      </c>
      <c r="C44" s="570" t="s">
        <v>36</v>
      </c>
      <c r="D44" s="570">
        <v>7385</v>
      </c>
      <c r="E44" s="570" t="s">
        <v>1566</v>
      </c>
      <c r="F44" s="570" t="s">
        <v>1567</v>
      </c>
      <c r="G44" s="570" t="s">
        <v>2797</v>
      </c>
      <c r="H44" s="570" t="s">
        <v>819</v>
      </c>
      <c r="I44" s="570" t="s">
        <v>983</v>
      </c>
      <c r="J44" t="str">
        <f t="shared" si="0"/>
        <v>30485153-EJECUCION</v>
      </c>
      <c r="K44" s="572" t="str">
        <f t="shared" si="1"/>
        <v/>
      </c>
    </row>
    <row r="45" spans="1:11" x14ac:dyDescent="0.25">
      <c r="A45" s="570" t="s">
        <v>168</v>
      </c>
      <c r="B45" s="570" t="s">
        <v>1568</v>
      </c>
      <c r="C45" s="570" t="s">
        <v>945</v>
      </c>
      <c r="D45" s="570">
        <v>91611</v>
      </c>
      <c r="E45" s="570" t="s">
        <v>814</v>
      </c>
      <c r="F45" s="570" t="s">
        <v>1132</v>
      </c>
      <c r="G45" s="570" t="s">
        <v>2797</v>
      </c>
      <c r="H45" s="570" t="s">
        <v>838</v>
      </c>
      <c r="I45" s="570" t="s">
        <v>1569</v>
      </c>
      <c r="J45" t="str">
        <f t="shared" si="0"/>
        <v>30462785-EJECUCION</v>
      </c>
      <c r="K45" s="572" t="str">
        <f t="shared" si="1"/>
        <v/>
      </c>
    </row>
    <row r="46" spans="1:11" x14ac:dyDescent="0.25">
      <c r="A46" s="570" t="s">
        <v>168</v>
      </c>
      <c r="B46" s="570" t="s">
        <v>1578</v>
      </c>
      <c r="C46" s="570" t="s">
        <v>46</v>
      </c>
      <c r="D46" s="570">
        <v>90519</v>
      </c>
      <c r="E46" s="570" t="s">
        <v>245</v>
      </c>
      <c r="F46" s="570" t="s">
        <v>818</v>
      </c>
      <c r="G46" s="570" t="s">
        <v>2797</v>
      </c>
      <c r="H46" s="570" t="s">
        <v>274</v>
      </c>
      <c r="I46" s="570" t="s">
        <v>1579</v>
      </c>
      <c r="J46" t="str">
        <f t="shared" si="0"/>
        <v>30455973-EJECUCION</v>
      </c>
      <c r="K46" s="572" t="str">
        <f t="shared" si="1"/>
        <v/>
      </c>
    </row>
    <row r="47" spans="1:11" x14ac:dyDescent="0.25">
      <c r="A47" s="570" t="s">
        <v>9</v>
      </c>
      <c r="B47" s="570" t="s">
        <v>373</v>
      </c>
      <c r="C47" s="570" t="s">
        <v>22</v>
      </c>
      <c r="D47" s="570">
        <v>163483</v>
      </c>
      <c r="E47" s="570" t="s">
        <v>245</v>
      </c>
      <c r="F47" s="570" t="s">
        <v>818</v>
      </c>
      <c r="G47" s="570" t="s">
        <v>308</v>
      </c>
      <c r="H47" s="570" t="s">
        <v>822</v>
      </c>
      <c r="I47" s="570" t="s">
        <v>1580</v>
      </c>
      <c r="J47" t="str">
        <f t="shared" si="0"/>
        <v>30463530-DISEÑO</v>
      </c>
      <c r="K47" s="572" t="str">
        <f t="shared" si="1"/>
        <v>FI</v>
      </c>
    </row>
    <row r="48" spans="1:11" x14ac:dyDescent="0.25">
      <c r="A48" s="570" t="s">
        <v>168</v>
      </c>
      <c r="B48" s="570" t="s">
        <v>1581</v>
      </c>
      <c r="C48" s="570" t="s">
        <v>2797</v>
      </c>
      <c r="D48" s="570">
        <v>10408350</v>
      </c>
      <c r="E48" s="570" t="s">
        <v>814</v>
      </c>
      <c r="F48" s="570" t="s">
        <v>815</v>
      </c>
      <c r="G48" s="570" t="s">
        <v>2797</v>
      </c>
      <c r="H48" s="570" t="s">
        <v>275</v>
      </c>
      <c r="I48" s="570" t="s">
        <v>1582</v>
      </c>
      <c r="J48" t="str">
        <f t="shared" si="0"/>
        <v>30481289-EJECUCION</v>
      </c>
      <c r="K48" s="572" t="str">
        <f t="shared" si="1"/>
        <v/>
      </c>
    </row>
    <row r="49" spans="1:11" x14ac:dyDescent="0.25">
      <c r="A49" s="570" t="s">
        <v>168</v>
      </c>
      <c r="B49" s="570" t="s">
        <v>1583</v>
      </c>
      <c r="C49" s="570" t="s">
        <v>26</v>
      </c>
      <c r="D49" s="570">
        <v>334315</v>
      </c>
      <c r="E49" s="570" t="s">
        <v>245</v>
      </c>
      <c r="F49" s="570" t="s">
        <v>818</v>
      </c>
      <c r="G49" s="570" t="s">
        <v>8</v>
      </c>
      <c r="H49" s="570" t="s">
        <v>826</v>
      </c>
      <c r="I49" s="570" t="s">
        <v>1584</v>
      </c>
      <c r="J49" t="str">
        <f t="shared" si="0"/>
        <v>30212372-EJECUCION</v>
      </c>
      <c r="K49" s="572" t="str">
        <f t="shared" si="1"/>
        <v>RS</v>
      </c>
    </row>
    <row r="50" spans="1:11" x14ac:dyDescent="0.25">
      <c r="A50" s="570" t="s">
        <v>168</v>
      </c>
      <c r="B50" s="570" t="s">
        <v>1530</v>
      </c>
      <c r="C50" s="570" t="s">
        <v>31</v>
      </c>
      <c r="D50" s="570">
        <v>189283</v>
      </c>
      <c r="E50" s="570" t="s">
        <v>245</v>
      </c>
      <c r="F50" s="570" t="s">
        <v>818</v>
      </c>
      <c r="G50" s="570" t="s">
        <v>2797</v>
      </c>
      <c r="H50" s="570" t="s">
        <v>275</v>
      </c>
      <c r="I50" s="570" t="s">
        <v>1531</v>
      </c>
      <c r="J50" t="str">
        <f t="shared" si="0"/>
        <v>30484307-EJECUCION</v>
      </c>
      <c r="K50" s="572" t="str">
        <f t="shared" si="1"/>
        <v/>
      </c>
    </row>
    <row r="51" spans="1:11" x14ac:dyDescent="0.25">
      <c r="A51" s="570" t="s">
        <v>168</v>
      </c>
      <c r="B51" s="570" t="s">
        <v>603</v>
      </c>
      <c r="C51" s="570" t="s">
        <v>33</v>
      </c>
      <c r="D51" s="570">
        <v>76526</v>
      </c>
      <c r="E51" s="570" t="s">
        <v>245</v>
      </c>
      <c r="F51" s="570" t="s">
        <v>818</v>
      </c>
      <c r="G51" s="570" t="s">
        <v>2797</v>
      </c>
      <c r="H51" s="570" t="s">
        <v>286</v>
      </c>
      <c r="I51" s="570" t="s">
        <v>1224</v>
      </c>
      <c r="J51" t="str">
        <f t="shared" si="0"/>
        <v>40001654-EJECUCION</v>
      </c>
      <c r="K51" s="572" t="str">
        <f t="shared" si="1"/>
        <v/>
      </c>
    </row>
    <row r="52" spans="1:11" x14ac:dyDescent="0.25">
      <c r="A52" s="570" t="s">
        <v>9</v>
      </c>
      <c r="B52" s="570" t="s">
        <v>1339</v>
      </c>
      <c r="C52" s="570" t="s">
        <v>25</v>
      </c>
      <c r="D52" s="570">
        <v>76028</v>
      </c>
      <c r="E52" s="570" t="s">
        <v>245</v>
      </c>
      <c r="F52" s="570" t="s">
        <v>818</v>
      </c>
      <c r="G52" s="570" t="s">
        <v>2797</v>
      </c>
      <c r="H52" s="570" t="s">
        <v>822</v>
      </c>
      <c r="I52" s="570" t="s">
        <v>1340</v>
      </c>
      <c r="J52" t="str">
        <f t="shared" si="0"/>
        <v>30073995-DISEÑO</v>
      </c>
      <c r="K52" s="572" t="str">
        <f t="shared" si="1"/>
        <v/>
      </c>
    </row>
    <row r="53" spans="1:11" x14ac:dyDescent="0.25">
      <c r="A53" s="570" t="s">
        <v>9</v>
      </c>
      <c r="B53" s="570" t="s">
        <v>1341</v>
      </c>
      <c r="C53" s="570" t="s">
        <v>18</v>
      </c>
      <c r="D53" s="570">
        <v>51095</v>
      </c>
      <c r="E53" s="570" t="s">
        <v>814</v>
      </c>
      <c r="F53" s="570" t="s">
        <v>892</v>
      </c>
      <c r="G53" s="570" t="s">
        <v>308</v>
      </c>
      <c r="H53" s="570" t="s">
        <v>838</v>
      </c>
      <c r="I53" s="570" t="s">
        <v>1342</v>
      </c>
      <c r="J53" t="str">
        <f t="shared" si="0"/>
        <v>30485764-DISEÑO</v>
      </c>
      <c r="K53" s="572" t="str">
        <f t="shared" si="1"/>
        <v>FI</v>
      </c>
    </row>
    <row r="54" spans="1:11" x14ac:dyDescent="0.25">
      <c r="A54" s="570" t="s">
        <v>168</v>
      </c>
      <c r="B54" s="570" t="s">
        <v>364</v>
      </c>
      <c r="C54" s="570" t="s">
        <v>38</v>
      </c>
      <c r="D54" s="570">
        <v>513000</v>
      </c>
      <c r="E54" s="570" t="s">
        <v>245</v>
      </c>
      <c r="F54" s="570" t="s">
        <v>818</v>
      </c>
      <c r="G54" s="570" t="s">
        <v>2797</v>
      </c>
      <c r="H54" s="570" t="s">
        <v>274</v>
      </c>
      <c r="I54" s="570" t="s">
        <v>1367</v>
      </c>
      <c r="J54" t="str">
        <f t="shared" si="0"/>
        <v>30480722-EJECUCION</v>
      </c>
      <c r="K54" s="572" t="str">
        <f t="shared" si="1"/>
        <v/>
      </c>
    </row>
    <row r="55" spans="1:11" x14ac:dyDescent="0.25">
      <c r="A55" s="570" t="s">
        <v>168</v>
      </c>
      <c r="B55" s="570" t="s">
        <v>1677</v>
      </c>
      <c r="C55" s="570" t="s">
        <v>871</v>
      </c>
      <c r="D55" s="570">
        <v>2481467</v>
      </c>
      <c r="E55" s="570" t="s">
        <v>245</v>
      </c>
      <c r="F55" s="570" t="s">
        <v>818</v>
      </c>
      <c r="G55" s="570" t="s">
        <v>8</v>
      </c>
      <c r="H55" s="570" t="s">
        <v>822</v>
      </c>
      <c r="I55" s="570" t="s">
        <v>696</v>
      </c>
      <c r="J55" t="str">
        <f t="shared" si="0"/>
        <v>30063478-EJECUCION</v>
      </c>
      <c r="K55" s="572" t="str">
        <f t="shared" si="1"/>
        <v>RS</v>
      </c>
    </row>
    <row r="56" spans="1:11" x14ac:dyDescent="0.25">
      <c r="A56" s="570" t="s">
        <v>168</v>
      </c>
      <c r="B56" s="570" t="s">
        <v>1251</v>
      </c>
      <c r="C56" s="570" t="s">
        <v>29</v>
      </c>
      <c r="D56" s="570">
        <v>161670</v>
      </c>
      <c r="E56" s="570" t="s">
        <v>245</v>
      </c>
      <c r="F56" s="570" t="s">
        <v>818</v>
      </c>
      <c r="G56" s="570" t="s">
        <v>2797</v>
      </c>
      <c r="H56" s="570" t="s">
        <v>286</v>
      </c>
      <c r="I56" s="570" t="s">
        <v>1252</v>
      </c>
      <c r="J56" t="str">
        <f t="shared" si="0"/>
        <v>30395773-EJECUCION</v>
      </c>
      <c r="K56" s="572" t="str">
        <f t="shared" si="1"/>
        <v/>
      </c>
    </row>
    <row r="57" spans="1:11" x14ac:dyDescent="0.25">
      <c r="A57" s="570" t="s">
        <v>9</v>
      </c>
      <c r="B57" s="570" t="s">
        <v>1253</v>
      </c>
      <c r="C57" s="570" t="s">
        <v>22</v>
      </c>
      <c r="D57" s="570">
        <v>141431</v>
      </c>
      <c r="E57" s="570" t="s">
        <v>814</v>
      </c>
      <c r="F57" s="570" t="s">
        <v>953</v>
      </c>
      <c r="G57" s="570" t="s">
        <v>8</v>
      </c>
      <c r="H57" s="570" t="s">
        <v>838</v>
      </c>
      <c r="I57" s="570" t="s">
        <v>1254</v>
      </c>
      <c r="J57" t="str">
        <f t="shared" si="0"/>
        <v>30377073-DISEÑO</v>
      </c>
      <c r="K57" s="572" t="str">
        <f t="shared" si="1"/>
        <v>RS</v>
      </c>
    </row>
    <row r="58" spans="1:11" x14ac:dyDescent="0.25">
      <c r="A58" s="570" t="s">
        <v>168</v>
      </c>
      <c r="B58" s="570" t="s">
        <v>1255</v>
      </c>
      <c r="C58" s="570" t="s">
        <v>29</v>
      </c>
      <c r="D58" s="570">
        <v>229116</v>
      </c>
      <c r="E58" s="570" t="s">
        <v>245</v>
      </c>
      <c r="F58" s="570" t="s">
        <v>818</v>
      </c>
      <c r="G58" s="570" t="s">
        <v>2797</v>
      </c>
      <c r="H58" s="570" t="s">
        <v>819</v>
      </c>
      <c r="I58" s="570" t="s">
        <v>1256</v>
      </c>
      <c r="J58" t="str">
        <f t="shared" si="0"/>
        <v>40002263-EJECUCION</v>
      </c>
      <c r="K58" s="572" t="str">
        <f t="shared" si="1"/>
        <v/>
      </c>
    </row>
    <row r="59" spans="1:11" x14ac:dyDescent="0.25">
      <c r="A59" s="570" t="s">
        <v>168</v>
      </c>
      <c r="B59" s="570" t="s">
        <v>1257</v>
      </c>
      <c r="C59" s="570" t="s">
        <v>2797</v>
      </c>
      <c r="D59" s="570">
        <v>3957500</v>
      </c>
      <c r="E59" s="570" t="s">
        <v>814</v>
      </c>
      <c r="F59" s="570" t="s">
        <v>815</v>
      </c>
      <c r="G59" s="570" t="s">
        <v>296</v>
      </c>
      <c r="H59" s="570" t="s">
        <v>275</v>
      </c>
      <c r="I59" s="570" t="s">
        <v>1258</v>
      </c>
      <c r="J59" t="str">
        <f t="shared" si="0"/>
        <v>30124981-EJECUCION</v>
      </c>
      <c r="K59" s="572" t="str">
        <f t="shared" si="1"/>
        <v>OT</v>
      </c>
    </row>
    <row r="60" spans="1:11" x14ac:dyDescent="0.25">
      <c r="A60" s="570" t="s">
        <v>168</v>
      </c>
      <c r="B60" s="570" t="s">
        <v>1259</v>
      </c>
      <c r="C60" s="570" t="s">
        <v>2797</v>
      </c>
      <c r="D60" s="570">
        <v>210000</v>
      </c>
      <c r="E60" s="570" t="s">
        <v>245</v>
      </c>
      <c r="F60" s="570" t="s">
        <v>818</v>
      </c>
      <c r="G60" s="570" t="s">
        <v>2797</v>
      </c>
      <c r="H60" s="570" t="s">
        <v>842</v>
      </c>
      <c r="I60" s="570" t="s">
        <v>1260</v>
      </c>
      <c r="J60" t="str">
        <f t="shared" si="0"/>
        <v>30341439-EJECUCION</v>
      </c>
      <c r="K60" s="572" t="str">
        <f t="shared" si="1"/>
        <v/>
      </c>
    </row>
    <row r="61" spans="1:11" x14ac:dyDescent="0.25">
      <c r="A61" s="570" t="s">
        <v>168</v>
      </c>
      <c r="B61" s="570" t="s">
        <v>1261</v>
      </c>
      <c r="C61" s="570" t="s">
        <v>16</v>
      </c>
      <c r="D61" s="570">
        <v>25650</v>
      </c>
      <c r="E61" s="570" t="s">
        <v>245</v>
      </c>
      <c r="F61" s="570" t="s">
        <v>818</v>
      </c>
      <c r="G61" s="570" t="s">
        <v>2797</v>
      </c>
      <c r="H61" s="570" t="s">
        <v>286</v>
      </c>
      <c r="I61" s="570" t="s">
        <v>1262</v>
      </c>
      <c r="J61" t="str">
        <f t="shared" si="0"/>
        <v>30488417-EJECUCION</v>
      </c>
      <c r="K61" s="572" t="str">
        <f t="shared" si="1"/>
        <v/>
      </c>
    </row>
    <row r="62" spans="1:11" x14ac:dyDescent="0.25">
      <c r="A62" s="570" t="s">
        <v>168</v>
      </c>
      <c r="B62" s="570" t="s">
        <v>1585</v>
      </c>
      <c r="C62" s="570" t="s">
        <v>289</v>
      </c>
      <c r="D62" s="570">
        <v>96723</v>
      </c>
      <c r="E62" s="570" t="s">
        <v>245</v>
      </c>
      <c r="F62" s="570" t="s">
        <v>818</v>
      </c>
      <c r="G62" s="570" t="s">
        <v>2797</v>
      </c>
      <c r="H62" s="570" t="s">
        <v>819</v>
      </c>
      <c r="I62" s="570" t="s">
        <v>1586</v>
      </c>
      <c r="J62" t="str">
        <f t="shared" si="0"/>
        <v>30134570-EJECUCION</v>
      </c>
      <c r="K62" s="572" t="str">
        <f t="shared" si="1"/>
        <v/>
      </c>
    </row>
    <row r="63" spans="1:11" x14ac:dyDescent="0.25">
      <c r="A63" s="570" t="s">
        <v>168</v>
      </c>
      <c r="B63" s="570" t="s">
        <v>1605</v>
      </c>
      <c r="C63" s="570" t="s">
        <v>855</v>
      </c>
      <c r="D63" s="570">
        <v>89985</v>
      </c>
      <c r="E63" s="570" t="s">
        <v>245</v>
      </c>
      <c r="F63" s="570" t="s">
        <v>818</v>
      </c>
      <c r="G63" s="570" t="s">
        <v>2797</v>
      </c>
      <c r="H63" s="570" t="s">
        <v>874</v>
      </c>
      <c r="I63" s="570" t="s">
        <v>1606</v>
      </c>
      <c r="J63" t="str">
        <f t="shared" si="0"/>
        <v>30487763-EJECUCION</v>
      </c>
      <c r="K63" s="572" t="str">
        <f t="shared" si="1"/>
        <v/>
      </c>
    </row>
    <row r="64" spans="1:11" x14ac:dyDescent="0.25">
      <c r="A64" s="570" t="s">
        <v>168</v>
      </c>
      <c r="B64" s="570" t="s">
        <v>367</v>
      </c>
      <c r="C64" s="570" t="s">
        <v>35</v>
      </c>
      <c r="D64" s="570">
        <v>3233</v>
      </c>
      <c r="E64" s="570" t="s">
        <v>1607</v>
      </c>
      <c r="F64" s="570" t="s">
        <v>1608</v>
      </c>
      <c r="G64" s="570" t="s">
        <v>8</v>
      </c>
      <c r="H64" s="570" t="s">
        <v>826</v>
      </c>
      <c r="I64" s="570" t="s">
        <v>1609</v>
      </c>
      <c r="J64" t="str">
        <f t="shared" si="0"/>
        <v>30466394-EJECUCION</v>
      </c>
      <c r="K64" s="572" t="str">
        <f t="shared" si="1"/>
        <v>RS</v>
      </c>
    </row>
    <row r="65" spans="1:11" x14ac:dyDescent="0.25">
      <c r="A65" s="570" t="s">
        <v>9</v>
      </c>
      <c r="B65" s="570" t="s">
        <v>1610</v>
      </c>
      <c r="C65" s="570" t="s">
        <v>2797</v>
      </c>
      <c r="D65" s="570">
        <v>168162</v>
      </c>
      <c r="E65" s="570" t="s">
        <v>245</v>
      </c>
      <c r="F65" s="570" t="s">
        <v>818</v>
      </c>
      <c r="G65" s="570" t="s">
        <v>2797</v>
      </c>
      <c r="H65" s="570" t="s">
        <v>822</v>
      </c>
      <c r="I65" s="570" t="s">
        <v>1611</v>
      </c>
      <c r="J65" t="str">
        <f t="shared" si="0"/>
        <v>30475883-DISEÑO</v>
      </c>
      <c r="K65" s="572" t="str">
        <f t="shared" si="1"/>
        <v/>
      </c>
    </row>
    <row r="66" spans="1:11" x14ac:dyDescent="0.25">
      <c r="A66" s="570" t="s">
        <v>168</v>
      </c>
      <c r="B66" s="570" t="s">
        <v>1385</v>
      </c>
      <c r="C66" s="570" t="s">
        <v>33</v>
      </c>
      <c r="D66" s="570">
        <v>5158784</v>
      </c>
      <c r="E66" s="570" t="s">
        <v>814</v>
      </c>
      <c r="F66" s="570" t="s">
        <v>1144</v>
      </c>
      <c r="G66" s="570" t="s">
        <v>8</v>
      </c>
      <c r="H66" s="570" t="s">
        <v>902</v>
      </c>
      <c r="I66" s="570" t="s">
        <v>1386</v>
      </c>
      <c r="J66" t="str">
        <f t="shared" si="0"/>
        <v>30116113-EJECUCION</v>
      </c>
      <c r="K66" s="572" t="str">
        <f t="shared" si="1"/>
        <v>RS</v>
      </c>
    </row>
    <row r="67" spans="1:11" x14ac:dyDescent="0.25">
      <c r="A67" s="570" t="s">
        <v>168</v>
      </c>
      <c r="B67" s="570" t="s">
        <v>1387</v>
      </c>
      <c r="C67" s="570" t="s">
        <v>289</v>
      </c>
      <c r="D67" s="570">
        <v>61088</v>
      </c>
      <c r="E67" s="570" t="s">
        <v>245</v>
      </c>
      <c r="F67" s="570" t="s">
        <v>818</v>
      </c>
      <c r="G67" s="570" t="s">
        <v>2797</v>
      </c>
      <c r="H67" s="570" t="s">
        <v>838</v>
      </c>
      <c r="I67" s="570" t="s">
        <v>1388</v>
      </c>
      <c r="J67" t="str">
        <f t="shared" ref="J67:J130" si="2">CONCATENATE(MID(I67,1,8),"-",A67)</f>
        <v>30488936-EJECUCION</v>
      </c>
      <c r="K67" s="572" t="str">
        <f t="shared" ref="K67:K130" si="3">G67</f>
        <v/>
      </c>
    </row>
    <row r="68" spans="1:11" x14ac:dyDescent="0.25">
      <c r="A68" s="570" t="s">
        <v>168</v>
      </c>
      <c r="B68" s="570" t="s">
        <v>830</v>
      </c>
      <c r="C68" s="570" t="s">
        <v>2797</v>
      </c>
      <c r="D68" s="570">
        <v>14189000</v>
      </c>
      <c r="E68" s="570" t="s">
        <v>814</v>
      </c>
      <c r="F68" s="570" t="s">
        <v>815</v>
      </c>
      <c r="G68" s="570" t="s">
        <v>2797</v>
      </c>
      <c r="H68" s="570" t="s">
        <v>275</v>
      </c>
      <c r="I68" s="570" t="s">
        <v>831</v>
      </c>
      <c r="J68" t="str">
        <f t="shared" si="2"/>
        <v>30481245-EJECUCION</v>
      </c>
      <c r="K68" s="572" t="str">
        <f t="shared" si="3"/>
        <v/>
      </c>
    </row>
    <row r="69" spans="1:11" x14ac:dyDescent="0.25">
      <c r="A69" s="570" t="s">
        <v>9</v>
      </c>
      <c r="B69" s="570" t="s">
        <v>1368</v>
      </c>
      <c r="C69" s="570" t="s">
        <v>16</v>
      </c>
      <c r="D69" s="570">
        <v>20378</v>
      </c>
      <c r="E69" s="570" t="s">
        <v>245</v>
      </c>
      <c r="F69" s="570" t="s">
        <v>818</v>
      </c>
      <c r="G69" s="570" t="s">
        <v>8</v>
      </c>
      <c r="H69" s="570" t="s">
        <v>274</v>
      </c>
      <c r="I69" s="570" t="s">
        <v>1369</v>
      </c>
      <c r="J69" t="str">
        <f t="shared" si="2"/>
        <v>30068433-DISEÑO</v>
      </c>
      <c r="K69" s="572" t="str">
        <f t="shared" si="3"/>
        <v>RS</v>
      </c>
    </row>
    <row r="70" spans="1:11" x14ac:dyDescent="0.25">
      <c r="A70" s="570" t="s">
        <v>168</v>
      </c>
      <c r="B70" s="570" t="s">
        <v>1368</v>
      </c>
      <c r="C70" s="570" t="s">
        <v>16</v>
      </c>
      <c r="D70" s="570">
        <v>574818</v>
      </c>
      <c r="E70" s="570" t="s">
        <v>245</v>
      </c>
      <c r="F70" s="570" t="s">
        <v>818</v>
      </c>
      <c r="G70" s="570" t="s">
        <v>308</v>
      </c>
      <c r="H70" s="570" t="s">
        <v>274</v>
      </c>
      <c r="I70" s="570" t="s">
        <v>1369</v>
      </c>
      <c r="J70" t="str">
        <f t="shared" si="2"/>
        <v>30068433-EJECUCION</v>
      </c>
      <c r="K70" s="572" t="str">
        <f t="shared" si="3"/>
        <v>FI</v>
      </c>
    </row>
    <row r="71" spans="1:11" x14ac:dyDescent="0.25">
      <c r="A71" s="570" t="s">
        <v>168</v>
      </c>
      <c r="B71" s="570" t="s">
        <v>1389</v>
      </c>
      <c r="C71" s="570" t="s">
        <v>871</v>
      </c>
      <c r="D71" s="570">
        <v>2060723</v>
      </c>
      <c r="E71" s="570" t="s">
        <v>245</v>
      </c>
      <c r="F71" s="570" t="s">
        <v>818</v>
      </c>
      <c r="G71" s="570" t="s">
        <v>8</v>
      </c>
      <c r="H71" s="570" t="s">
        <v>286</v>
      </c>
      <c r="I71" s="570" t="s">
        <v>1390</v>
      </c>
      <c r="J71" t="str">
        <f t="shared" si="2"/>
        <v>30129273-EJECUCION</v>
      </c>
      <c r="K71" s="572" t="str">
        <f t="shared" si="3"/>
        <v>RS</v>
      </c>
    </row>
    <row r="72" spans="1:11" x14ac:dyDescent="0.25">
      <c r="A72" s="570" t="s">
        <v>168</v>
      </c>
      <c r="B72" s="570" t="s">
        <v>1263</v>
      </c>
      <c r="C72" s="570" t="s">
        <v>44</v>
      </c>
      <c r="D72" s="570">
        <v>46429</v>
      </c>
      <c r="E72" s="570" t="s">
        <v>245</v>
      </c>
      <c r="F72" s="570" t="s">
        <v>818</v>
      </c>
      <c r="G72" s="570" t="s">
        <v>2797</v>
      </c>
      <c r="H72" s="570" t="s">
        <v>826</v>
      </c>
      <c r="I72" s="570" t="s">
        <v>1264</v>
      </c>
      <c r="J72" t="str">
        <f t="shared" si="2"/>
        <v>30483223-EJECUCION</v>
      </c>
      <c r="K72" s="572" t="str">
        <f t="shared" si="3"/>
        <v/>
      </c>
    </row>
    <row r="73" spans="1:11" x14ac:dyDescent="0.25">
      <c r="A73" s="570" t="s">
        <v>168</v>
      </c>
      <c r="B73" s="570" t="s">
        <v>3842</v>
      </c>
      <c r="C73" s="570" t="s">
        <v>19</v>
      </c>
      <c r="D73" s="570">
        <v>39583</v>
      </c>
      <c r="E73" s="570" t="s">
        <v>245</v>
      </c>
      <c r="F73" s="570" t="s">
        <v>818</v>
      </c>
      <c r="G73" s="570" t="s">
        <v>2797</v>
      </c>
      <c r="H73" s="570" t="s">
        <v>286</v>
      </c>
      <c r="I73" s="570" t="s">
        <v>3843</v>
      </c>
      <c r="J73" t="str">
        <f t="shared" si="2"/>
        <v>40001381-EJECUCION</v>
      </c>
      <c r="K73" s="572" t="str">
        <f t="shared" si="3"/>
        <v/>
      </c>
    </row>
    <row r="74" spans="1:11" x14ac:dyDescent="0.25">
      <c r="A74" s="570" t="s">
        <v>168</v>
      </c>
      <c r="B74" s="570" t="s">
        <v>1265</v>
      </c>
      <c r="C74" s="570" t="s">
        <v>44</v>
      </c>
      <c r="D74" s="570">
        <v>903894</v>
      </c>
      <c r="E74" s="570" t="s">
        <v>814</v>
      </c>
      <c r="F74" s="570" t="s">
        <v>892</v>
      </c>
      <c r="G74" s="570" t="s">
        <v>8</v>
      </c>
      <c r="H74" s="570" t="s">
        <v>838</v>
      </c>
      <c r="I74" s="570" t="s">
        <v>1266</v>
      </c>
      <c r="J74" t="str">
        <f t="shared" si="2"/>
        <v>30286822-EJECUCION</v>
      </c>
      <c r="K74" s="572" t="str">
        <f t="shared" si="3"/>
        <v>RS</v>
      </c>
    </row>
    <row r="75" spans="1:11" x14ac:dyDescent="0.25">
      <c r="A75" s="570" t="s">
        <v>168</v>
      </c>
      <c r="B75" s="570" t="s">
        <v>1267</v>
      </c>
      <c r="C75" s="570" t="s">
        <v>33</v>
      </c>
      <c r="D75" s="570">
        <v>1725628</v>
      </c>
      <c r="E75" s="570" t="s">
        <v>245</v>
      </c>
      <c r="F75" s="570" t="s">
        <v>818</v>
      </c>
      <c r="G75" s="570" t="s">
        <v>8</v>
      </c>
      <c r="H75" s="570" t="s">
        <v>822</v>
      </c>
      <c r="I75" s="570" t="s">
        <v>1268</v>
      </c>
      <c r="J75" t="str">
        <f t="shared" si="2"/>
        <v>30085972-EJECUCION</v>
      </c>
      <c r="K75" s="572" t="str">
        <f t="shared" si="3"/>
        <v>RS</v>
      </c>
    </row>
    <row r="76" spans="1:11" x14ac:dyDescent="0.25">
      <c r="A76" s="570" t="s">
        <v>168</v>
      </c>
      <c r="B76" s="570" t="s">
        <v>1269</v>
      </c>
      <c r="C76" s="570" t="s">
        <v>35</v>
      </c>
      <c r="D76" s="570">
        <v>648702</v>
      </c>
      <c r="E76" s="570" t="s">
        <v>245</v>
      </c>
      <c r="F76" s="570" t="s">
        <v>818</v>
      </c>
      <c r="G76" s="570" t="s">
        <v>8</v>
      </c>
      <c r="H76" s="570" t="s">
        <v>826</v>
      </c>
      <c r="I76" s="570" t="s">
        <v>1270</v>
      </c>
      <c r="J76" t="str">
        <f t="shared" si="2"/>
        <v>30310674-EJECUCION</v>
      </c>
      <c r="K76" s="572" t="str">
        <f t="shared" si="3"/>
        <v>RS</v>
      </c>
    </row>
    <row r="77" spans="1:11" x14ac:dyDescent="0.25">
      <c r="A77" s="570" t="s">
        <v>168</v>
      </c>
      <c r="B77" s="570" t="s">
        <v>1271</v>
      </c>
      <c r="C77" s="570" t="s">
        <v>2797</v>
      </c>
      <c r="D77" s="570">
        <v>144502</v>
      </c>
      <c r="E77" s="570" t="s">
        <v>245</v>
      </c>
      <c r="F77" s="570" t="s">
        <v>818</v>
      </c>
      <c r="G77" s="570" t="s">
        <v>2797</v>
      </c>
      <c r="H77" s="570" t="s">
        <v>842</v>
      </c>
      <c r="I77" s="570" t="s">
        <v>1272</v>
      </c>
      <c r="J77" t="str">
        <f t="shared" si="2"/>
        <v>30341424-EJECUCION</v>
      </c>
      <c r="K77" s="572" t="str">
        <f t="shared" si="3"/>
        <v/>
      </c>
    </row>
    <row r="78" spans="1:11" x14ac:dyDescent="0.25">
      <c r="A78" s="570" t="s">
        <v>168</v>
      </c>
      <c r="B78" s="570" t="s">
        <v>1291</v>
      </c>
      <c r="C78" s="570" t="s">
        <v>2797</v>
      </c>
      <c r="D78" s="570">
        <v>102208</v>
      </c>
      <c r="E78" s="570" t="s">
        <v>245</v>
      </c>
      <c r="F78" s="570" t="s">
        <v>818</v>
      </c>
      <c r="G78" s="570" t="s">
        <v>2797</v>
      </c>
      <c r="H78" s="570" t="s">
        <v>842</v>
      </c>
      <c r="I78" s="570" t="s">
        <v>1292</v>
      </c>
      <c r="J78" t="str">
        <f t="shared" si="2"/>
        <v>40000840-EJECUCION</v>
      </c>
      <c r="K78" s="572" t="str">
        <f t="shared" si="3"/>
        <v/>
      </c>
    </row>
    <row r="79" spans="1:11" x14ac:dyDescent="0.25">
      <c r="A79" s="570" t="s">
        <v>168</v>
      </c>
      <c r="B79" s="570" t="s">
        <v>1612</v>
      </c>
      <c r="C79" s="570" t="s">
        <v>33</v>
      </c>
      <c r="D79" s="570">
        <v>66631</v>
      </c>
      <c r="E79" s="570" t="s">
        <v>245</v>
      </c>
      <c r="F79" s="570" t="s">
        <v>818</v>
      </c>
      <c r="G79" s="570" t="s">
        <v>2797</v>
      </c>
      <c r="H79" s="570" t="s">
        <v>822</v>
      </c>
      <c r="I79" s="570" t="s">
        <v>1613</v>
      </c>
      <c r="J79" t="str">
        <f t="shared" si="2"/>
        <v>30486029-EJECUCION</v>
      </c>
      <c r="K79" s="572" t="str">
        <f t="shared" si="3"/>
        <v/>
      </c>
    </row>
    <row r="80" spans="1:11" x14ac:dyDescent="0.25">
      <c r="A80" s="570" t="s">
        <v>168</v>
      </c>
      <c r="B80" s="570" t="s">
        <v>3844</v>
      </c>
      <c r="C80" s="570" t="s">
        <v>39</v>
      </c>
      <c r="D80" s="570">
        <v>302702</v>
      </c>
      <c r="E80" s="570" t="s">
        <v>245</v>
      </c>
      <c r="F80" s="570" t="s">
        <v>818</v>
      </c>
      <c r="G80" s="570" t="s">
        <v>308</v>
      </c>
      <c r="H80" s="570" t="s">
        <v>912</v>
      </c>
      <c r="I80" s="570" t="s">
        <v>1614</v>
      </c>
      <c r="J80" t="str">
        <f t="shared" si="2"/>
        <v>30125850-EJECUCION</v>
      </c>
      <c r="K80" s="572" t="str">
        <f t="shared" si="3"/>
        <v>FI</v>
      </c>
    </row>
    <row r="81" spans="1:11" x14ac:dyDescent="0.25">
      <c r="A81" s="570" t="s">
        <v>168</v>
      </c>
      <c r="B81" s="570" t="s">
        <v>1615</v>
      </c>
      <c r="C81" s="570" t="s">
        <v>25</v>
      </c>
      <c r="D81" s="570">
        <v>129544</v>
      </c>
      <c r="E81" s="570" t="s">
        <v>245</v>
      </c>
      <c r="F81" s="570" t="s">
        <v>818</v>
      </c>
      <c r="G81" s="570" t="s">
        <v>2797</v>
      </c>
      <c r="H81" s="570" t="s">
        <v>286</v>
      </c>
      <c r="I81" s="570" t="s">
        <v>1616</v>
      </c>
      <c r="J81" t="str">
        <f t="shared" si="2"/>
        <v>30188272-EJECUCION</v>
      </c>
      <c r="K81" s="572" t="str">
        <f t="shared" si="3"/>
        <v/>
      </c>
    </row>
    <row r="82" spans="1:11" x14ac:dyDescent="0.25">
      <c r="A82" s="570" t="s">
        <v>168</v>
      </c>
      <c r="B82" s="570" t="s">
        <v>1617</v>
      </c>
      <c r="C82" s="570" t="s">
        <v>7</v>
      </c>
      <c r="D82" s="570">
        <v>1576944</v>
      </c>
      <c r="E82" s="570" t="s">
        <v>814</v>
      </c>
      <c r="F82" s="570" t="s">
        <v>905</v>
      </c>
      <c r="G82" s="570" t="s">
        <v>8</v>
      </c>
      <c r="H82" s="570" t="s">
        <v>822</v>
      </c>
      <c r="I82" s="570" t="s">
        <v>1618</v>
      </c>
      <c r="J82" t="str">
        <f t="shared" si="2"/>
        <v>30475639-EJECUCION</v>
      </c>
      <c r="K82" s="572" t="str">
        <f t="shared" si="3"/>
        <v>RS</v>
      </c>
    </row>
    <row r="83" spans="1:11" x14ac:dyDescent="0.25">
      <c r="A83" s="570" t="s">
        <v>168</v>
      </c>
      <c r="B83" s="570" t="s">
        <v>1010</v>
      </c>
      <c r="C83" s="570" t="s">
        <v>26</v>
      </c>
      <c r="D83" s="570">
        <v>627298</v>
      </c>
      <c r="E83" s="570" t="s">
        <v>245</v>
      </c>
      <c r="F83" s="570" t="s">
        <v>818</v>
      </c>
      <c r="G83" s="570" t="s">
        <v>2797</v>
      </c>
      <c r="H83" s="570" t="s">
        <v>275</v>
      </c>
      <c r="I83" s="570" t="s">
        <v>1011</v>
      </c>
      <c r="J83" t="str">
        <f t="shared" si="2"/>
        <v>30396186-EJECUCION</v>
      </c>
      <c r="K83" s="572" t="str">
        <f t="shared" si="3"/>
        <v/>
      </c>
    </row>
    <row r="84" spans="1:11" x14ac:dyDescent="0.25">
      <c r="A84" s="570" t="s">
        <v>168</v>
      </c>
      <c r="B84" s="570" t="s">
        <v>2337</v>
      </c>
      <c r="C84" s="570" t="s">
        <v>2797</v>
      </c>
      <c r="D84" s="570">
        <v>404955</v>
      </c>
      <c r="E84" s="570" t="s">
        <v>245</v>
      </c>
      <c r="F84" s="570" t="s">
        <v>818</v>
      </c>
      <c r="G84" s="570" t="s">
        <v>2797</v>
      </c>
      <c r="H84" s="570" t="s">
        <v>274</v>
      </c>
      <c r="I84" s="570" t="s">
        <v>2338</v>
      </c>
      <c r="J84" t="str">
        <f t="shared" si="2"/>
        <v>30458546-EJECUCION</v>
      </c>
      <c r="K84" s="572" t="str">
        <f t="shared" si="3"/>
        <v/>
      </c>
    </row>
    <row r="85" spans="1:11" x14ac:dyDescent="0.25">
      <c r="A85" s="570" t="s">
        <v>168</v>
      </c>
      <c r="B85" s="570" t="s">
        <v>1632</v>
      </c>
      <c r="C85" s="570" t="s">
        <v>7</v>
      </c>
      <c r="D85" s="570">
        <v>190400</v>
      </c>
      <c r="E85" s="570" t="s">
        <v>245</v>
      </c>
      <c r="F85" s="570" t="s">
        <v>818</v>
      </c>
      <c r="G85" s="570" t="s">
        <v>2797</v>
      </c>
      <c r="H85" s="570" t="s">
        <v>842</v>
      </c>
      <c r="I85" s="570" t="s">
        <v>1633</v>
      </c>
      <c r="J85" t="str">
        <f t="shared" si="2"/>
        <v>30085619-EJECUCION</v>
      </c>
      <c r="K85" s="572" t="str">
        <f t="shared" si="3"/>
        <v/>
      </c>
    </row>
    <row r="86" spans="1:11" x14ac:dyDescent="0.25">
      <c r="A86" s="570" t="s">
        <v>168</v>
      </c>
      <c r="B86" s="570" t="s">
        <v>1634</v>
      </c>
      <c r="C86" s="570" t="s">
        <v>33</v>
      </c>
      <c r="D86" s="570">
        <v>642932</v>
      </c>
      <c r="E86" s="570" t="s">
        <v>814</v>
      </c>
      <c r="F86" s="570" t="s">
        <v>905</v>
      </c>
      <c r="G86" s="570" t="s">
        <v>8</v>
      </c>
      <c r="H86" s="570" t="s">
        <v>822</v>
      </c>
      <c r="I86" s="570" t="s">
        <v>1635</v>
      </c>
      <c r="J86" t="str">
        <f t="shared" si="2"/>
        <v>30474236-EJECUCION</v>
      </c>
      <c r="K86" s="572" t="str">
        <f t="shared" si="3"/>
        <v>RS</v>
      </c>
    </row>
    <row r="87" spans="1:11" x14ac:dyDescent="0.25">
      <c r="A87" s="570" t="s">
        <v>168</v>
      </c>
      <c r="B87" s="570" t="s">
        <v>1791</v>
      </c>
      <c r="C87" s="570" t="s">
        <v>2797</v>
      </c>
      <c r="D87" s="570">
        <v>328269</v>
      </c>
      <c r="E87" s="570" t="s">
        <v>245</v>
      </c>
      <c r="F87" s="570" t="s">
        <v>818</v>
      </c>
      <c r="G87" s="570" t="s">
        <v>2797</v>
      </c>
      <c r="H87" s="570" t="s">
        <v>275</v>
      </c>
      <c r="I87" s="570" t="s">
        <v>1792</v>
      </c>
      <c r="J87" t="str">
        <f t="shared" si="2"/>
        <v>30448275-EJECUCION</v>
      </c>
      <c r="K87" s="572" t="str">
        <f t="shared" si="3"/>
        <v/>
      </c>
    </row>
    <row r="88" spans="1:11" x14ac:dyDescent="0.25">
      <c r="A88" s="570" t="s">
        <v>168</v>
      </c>
      <c r="B88" s="570" t="s">
        <v>1636</v>
      </c>
      <c r="C88" s="570" t="s">
        <v>871</v>
      </c>
      <c r="D88" s="570">
        <v>48197</v>
      </c>
      <c r="E88" s="570" t="s">
        <v>245</v>
      </c>
      <c r="F88" s="570" t="s">
        <v>818</v>
      </c>
      <c r="G88" s="570" t="s">
        <v>2797</v>
      </c>
      <c r="H88" s="570" t="s">
        <v>286</v>
      </c>
      <c r="I88" s="570" t="s">
        <v>1637</v>
      </c>
      <c r="J88" t="str">
        <f t="shared" si="2"/>
        <v>30488445-EJECUCION</v>
      </c>
      <c r="K88" s="572" t="str">
        <f t="shared" si="3"/>
        <v/>
      </c>
    </row>
    <row r="89" spans="1:11" x14ac:dyDescent="0.25">
      <c r="A89" s="570" t="s">
        <v>168</v>
      </c>
      <c r="B89" s="570" t="s">
        <v>1619</v>
      </c>
      <c r="C89" s="570" t="s">
        <v>2797</v>
      </c>
      <c r="D89" s="570">
        <v>9774474</v>
      </c>
      <c r="E89" s="570" t="s">
        <v>245</v>
      </c>
      <c r="F89" s="570" t="s">
        <v>818</v>
      </c>
      <c r="G89" s="570" t="s">
        <v>2797</v>
      </c>
      <c r="H89" s="570" t="s">
        <v>275</v>
      </c>
      <c r="I89" s="570" t="s">
        <v>1620</v>
      </c>
      <c r="J89" t="str">
        <f t="shared" si="2"/>
        <v>30133755-EJECUCION</v>
      </c>
      <c r="K89" s="572" t="str">
        <f t="shared" si="3"/>
        <v/>
      </c>
    </row>
    <row r="90" spans="1:11" x14ac:dyDescent="0.25">
      <c r="A90" s="570" t="s">
        <v>168</v>
      </c>
      <c r="B90" s="570" t="s">
        <v>3845</v>
      </c>
      <c r="C90" s="570" t="s">
        <v>945</v>
      </c>
      <c r="D90" s="570">
        <v>224643</v>
      </c>
      <c r="E90" s="570" t="s">
        <v>245</v>
      </c>
      <c r="F90" s="570" t="s">
        <v>818</v>
      </c>
      <c r="G90" s="570" t="s">
        <v>2797</v>
      </c>
      <c r="H90" s="570" t="s">
        <v>822</v>
      </c>
      <c r="I90" s="570" t="s">
        <v>3846</v>
      </c>
      <c r="J90" t="str">
        <f t="shared" si="2"/>
        <v>30427823-EJECUCION</v>
      </c>
      <c r="K90" s="572" t="str">
        <f t="shared" si="3"/>
        <v/>
      </c>
    </row>
    <row r="91" spans="1:11" x14ac:dyDescent="0.25">
      <c r="A91" s="570" t="s">
        <v>168</v>
      </c>
      <c r="B91" s="570" t="s">
        <v>2149</v>
      </c>
      <c r="C91" s="570" t="s">
        <v>35</v>
      </c>
      <c r="D91" s="570">
        <v>447721</v>
      </c>
      <c r="E91" s="570" t="s">
        <v>245</v>
      </c>
      <c r="F91" s="570" t="s">
        <v>818</v>
      </c>
      <c r="G91" s="570" t="s">
        <v>2797</v>
      </c>
      <c r="H91" s="570" t="s">
        <v>275</v>
      </c>
      <c r="I91" s="570" t="s">
        <v>2150</v>
      </c>
      <c r="J91" t="str">
        <f t="shared" si="2"/>
        <v>40000775-EJECUCION</v>
      </c>
      <c r="K91" s="572" t="str">
        <f t="shared" si="3"/>
        <v/>
      </c>
    </row>
    <row r="92" spans="1:11" x14ac:dyDescent="0.25">
      <c r="A92" s="570" t="s">
        <v>168</v>
      </c>
      <c r="B92" s="570" t="s">
        <v>1762</v>
      </c>
      <c r="C92" s="570" t="s">
        <v>2797</v>
      </c>
      <c r="D92" s="570">
        <v>1414705</v>
      </c>
      <c r="E92" s="570" t="s">
        <v>814</v>
      </c>
      <c r="F92" s="570" t="s">
        <v>958</v>
      </c>
      <c r="G92" s="570" t="s">
        <v>8</v>
      </c>
      <c r="H92" s="570" t="s">
        <v>274</v>
      </c>
      <c r="I92" s="570" t="s">
        <v>1763</v>
      </c>
      <c r="J92" t="str">
        <f t="shared" si="2"/>
        <v>30125776-EJECUCION</v>
      </c>
      <c r="K92" s="572" t="str">
        <f t="shared" si="3"/>
        <v>RS</v>
      </c>
    </row>
    <row r="93" spans="1:11" x14ac:dyDescent="0.25">
      <c r="A93" s="570" t="s">
        <v>168</v>
      </c>
      <c r="B93" s="570" t="s">
        <v>3847</v>
      </c>
      <c r="C93" s="570" t="s">
        <v>2797</v>
      </c>
      <c r="D93" s="570">
        <v>900000</v>
      </c>
      <c r="E93" s="570" t="s">
        <v>245</v>
      </c>
      <c r="F93" s="570" t="s">
        <v>818</v>
      </c>
      <c r="G93" s="570" t="s">
        <v>2797</v>
      </c>
      <c r="H93" s="570" t="s">
        <v>342</v>
      </c>
      <c r="I93" s="570" t="s">
        <v>3848</v>
      </c>
      <c r="J93" t="str">
        <f t="shared" si="2"/>
        <v>30398233-EJECUCION</v>
      </c>
      <c r="K93" s="572" t="str">
        <f t="shared" si="3"/>
        <v/>
      </c>
    </row>
    <row r="94" spans="1:11" x14ac:dyDescent="0.25">
      <c r="A94" s="570" t="s">
        <v>168</v>
      </c>
      <c r="B94" s="570" t="s">
        <v>3849</v>
      </c>
      <c r="C94" s="570" t="s">
        <v>25</v>
      </c>
      <c r="D94" s="570">
        <v>142200</v>
      </c>
      <c r="E94" s="570" t="s">
        <v>245</v>
      </c>
      <c r="F94" s="570" t="s">
        <v>818</v>
      </c>
      <c r="G94" s="570" t="s">
        <v>2797</v>
      </c>
      <c r="H94" s="570" t="s">
        <v>912</v>
      </c>
      <c r="I94" s="570" t="s">
        <v>3850</v>
      </c>
      <c r="J94" t="str">
        <f t="shared" si="2"/>
        <v>40003699-EJECUCION</v>
      </c>
      <c r="K94" s="572" t="str">
        <f t="shared" si="3"/>
        <v/>
      </c>
    </row>
    <row r="95" spans="1:11" x14ac:dyDescent="0.25">
      <c r="A95" s="570" t="s">
        <v>168</v>
      </c>
      <c r="B95" s="570" t="s">
        <v>1391</v>
      </c>
      <c r="C95" s="570" t="s">
        <v>2797</v>
      </c>
      <c r="D95" s="570">
        <v>17867754</v>
      </c>
      <c r="E95" s="570" t="s">
        <v>814</v>
      </c>
      <c r="F95" s="570" t="s">
        <v>815</v>
      </c>
      <c r="G95" s="570" t="s">
        <v>2797</v>
      </c>
      <c r="H95" s="570" t="s">
        <v>275</v>
      </c>
      <c r="I95" s="570" t="s">
        <v>1392</v>
      </c>
      <c r="J95" t="str">
        <f t="shared" si="2"/>
        <v>30176622-EJECUCION</v>
      </c>
      <c r="K95" s="572" t="str">
        <f t="shared" si="3"/>
        <v/>
      </c>
    </row>
    <row r="96" spans="1:11" x14ac:dyDescent="0.25">
      <c r="A96" s="570" t="s">
        <v>168</v>
      </c>
      <c r="B96" s="570" t="s">
        <v>2005</v>
      </c>
      <c r="C96" s="570" t="s">
        <v>2797</v>
      </c>
      <c r="D96" s="570">
        <v>27151500</v>
      </c>
      <c r="E96" s="570" t="s">
        <v>814</v>
      </c>
      <c r="F96" s="570" t="s">
        <v>815</v>
      </c>
      <c r="G96" s="570" t="s">
        <v>2797</v>
      </c>
      <c r="H96" s="570" t="s">
        <v>275</v>
      </c>
      <c r="I96" s="570" t="s">
        <v>2006</v>
      </c>
      <c r="J96" t="str">
        <f t="shared" si="2"/>
        <v>30447978-EJECUCION</v>
      </c>
      <c r="K96" s="572" t="str">
        <f t="shared" si="3"/>
        <v/>
      </c>
    </row>
    <row r="97" spans="1:11" x14ac:dyDescent="0.25">
      <c r="A97" s="570" t="s">
        <v>168</v>
      </c>
      <c r="B97" s="570" t="s">
        <v>2822</v>
      </c>
      <c r="C97" s="570" t="s">
        <v>31</v>
      </c>
      <c r="D97" s="570">
        <v>1314188</v>
      </c>
      <c r="E97" s="570" t="s">
        <v>814</v>
      </c>
      <c r="F97" s="570" t="s">
        <v>958</v>
      </c>
      <c r="G97" s="570" t="s">
        <v>2797</v>
      </c>
      <c r="H97" s="570" t="s">
        <v>274</v>
      </c>
      <c r="I97" s="570" t="s">
        <v>2823</v>
      </c>
      <c r="J97" t="str">
        <f t="shared" si="2"/>
        <v>40003386-EJECUCION</v>
      </c>
      <c r="K97" s="572" t="str">
        <f t="shared" si="3"/>
        <v/>
      </c>
    </row>
    <row r="98" spans="1:11" x14ac:dyDescent="0.25">
      <c r="A98" s="570" t="s">
        <v>168</v>
      </c>
      <c r="B98" s="570" t="s">
        <v>1293</v>
      </c>
      <c r="C98" s="570" t="s">
        <v>29</v>
      </c>
      <c r="D98" s="570">
        <v>28570</v>
      </c>
      <c r="E98" s="570" t="s">
        <v>245</v>
      </c>
      <c r="F98" s="570" t="s">
        <v>818</v>
      </c>
      <c r="G98" s="570" t="s">
        <v>2797</v>
      </c>
      <c r="H98" s="570" t="s">
        <v>286</v>
      </c>
      <c r="I98" s="570" t="s">
        <v>1294</v>
      </c>
      <c r="J98" t="str">
        <f t="shared" si="2"/>
        <v>30488659-EJECUCION</v>
      </c>
      <c r="K98" s="572" t="str">
        <f t="shared" si="3"/>
        <v/>
      </c>
    </row>
    <row r="99" spans="1:11" x14ac:dyDescent="0.25">
      <c r="A99" s="570" t="s">
        <v>168</v>
      </c>
      <c r="B99" s="570" t="s">
        <v>1295</v>
      </c>
      <c r="C99" s="570" t="s">
        <v>29</v>
      </c>
      <c r="D99" s="570">
        <v>183854</v>
      </c>
      <c r="E99" s="570" t="s">
        <v>245</v>
      </c>
      <c r="F99" s="570" t="s">
        <v>818</v>
      </c>
      <c r="G99" s="570" t="s">
        <v>8</v>
      </c>
      <c r="H99" s="570" t="s">
        <v>275</v>
      </c>
      <c r="I99" s="570" t="s">
        <v>1296</v>
      </c>
      <c r="J99" t="str">
        <f t="shared" si="2"/>
        <v>30117891-EJECUCION</v>
      </c>
      <c r="K99" s="572" t="str">
        <f t="shared" si="3"/>
        <v>RS</v>
      </c>
    </row>
    <row r="100" spans="1:11" x14ac:dyDescent="0.25">
      <c r="A100" s="570" t="s">
        <v>168</v>
      </c>
      <c r="B100" s="570" t="s">
        <v>3851</v>
      </c>
      <c r="C100" s="570" t="s">
        <v>2797</v>
      </c>
      <c r="D100" s="570">
        <v>6030000</v>
      </c>
      <c r="E100" s="570" t="s">
        <v>814</v>
      </c>
      <c r="F100" s="570" t="s">
        <v>892</v>
      </c>
      <c r="G100" s="570" t="s">
        <v>2797</v>
      </c>
      <c r="H100" s="570" t="s">
        <v>275</v>
      </c>
      <c r="I100" s="570" t="s">
        <v>3852</v>
      </c>
      <c r="J100" t="str">
        <f t="shared" si="2"/>
        <v>40003727-EJECUCION</v>
      </c>
      <c r="K100" s="572" t="str">
        <f t="shared" si="3"/>
        <v/>
      </c>
    </row>
    <row r="101" spans="1:11" x14ac:dyDescent="0.25">
      <c r="A101" s="570" t="s">
        <v>169</v>
      </c>
      <c r="B101" s="570" t="s">
        <v>1297</v>
      </c>
      <c r="C101" s="570" t="s">
        <v>2797</v>
      </c>
      <c r="D101" s="570">
        <v>404789</v>
      </c>
      <c r="E101" s="570" t="s">
        <v>814</v>
      </c>
      <c r="F101" s="570" t="s">
        <v>815</v>
      </c>
      <c r="G101" s="570" t="s">
        <v>8</v>
      </c>
      <c r="H101" s="570" t="s">
        <v>275</v>
      </c>
      <c r="I101" s="570" t="s">
        <v>1298</v>
      </c>
      <c r="J101" t="str">
        <f t="shared" si="2"/>
        <v>30257872-PREFACTIBILIDAD</v>
      </c>
      <c r="K101" s="572" t="str">
        <f t="shared" si="3"/>
        <v>RS</v>
      </c>
    </row>
    <row r="102" spans="1:11" x14ac:dyDescent="0.25">
      <c r="A102" s="570" t="s">
        <v>168</v>
      </c>
      <c r="B102" s="570" t="s">
        <v>1299</v>
      </c>
      <c r="C102" s="570" t="s">
        <v>26</v>
      </c>
      <c r="D102" s="570">
        <v>71820</v>
      </c>
      <c r="E102" s="570" t="s">
        <v>245</v>
      </c>
      <c r="F102" s="570" t="s">
        <v>818</v>
      </c>
      <c r="G102" s="570" t="s">
        <v>2797</v>
      </c>
      <c r="H102" s="570" t="s">
        <v>286</v>
      </c>
      <c r="I102" s="570" t="s">
        <v>1300</v>
      </c>
      <c r="J102" t="str">
        <f t="shared" si="2"/>
        <v>30488540-EJECUCION</v>
      </c>
      <c r="K102" s="572" t="str">
        <f t="shared" si="3"/>
        <v/>
      </c>
    </row>
    <row r="103" spans="1:11" x14ac:dyDescent="0.25">
      <c r="A103" s="570" t="s">
        <v>168</v>
      </c>
      <c r="B103" s="570" t="s">
        <v>1301</v>
      </c>
      <c r="C103" s="570" t="s">
        <v>26</v>
      </c>
      <c r="D103" s="570">
        <v>38475</v>
      </c>
      <c r="E103" s="570" t="s">
        <v>245</v>
      </c>
      <c r="F103" s="570" t="s">
        <v>818</v>
      </c>
      <c r="G103" s="570" t="s">
        <v>2797</v>
      </c>
      <c r="H103" s="570" t="s">
        <v>286</v>
      </c>
      <c r="I103" s="570" t="s">
        <v>1302</v>
      </c>
      <c r="J103" t="str">
        <f t="shared" si="2"/>
        <v>30488543-EJECUCION</v>
      </c>
      <c r="K103" s="572" t="str">
        <f t="shared" si="3"/>
        <v/>
      </c>
    </row>
    <row r="104" spans="1:11" x14ac:dyDescent="0.25">
      <c r="A104" s="570" t="s">
        <v>168</v>
      </c>
      <c r="B104" s="570" t="s">
        <v>1638</v>
      </c>
      <c r="C104" s="570" t="s">
        <v>871</v>
      </c>
      <c r="D104" s="570">
        <v>150000</v>
      </c>
      <c r="E104" s="570" t="s">
        <v>814</v>
      </c>
      <c r="F104" s="570" t="s">
        <v>887</v>
      </c>
      <c r="G104" s="570" t="s">
        <v>2797</v>
      </c>
      <c r="H104" s="570" t="s">
        <v>822</v>
      </c>
      <c r="I104" s="570" t="s">
        <v>1639</v>
      </c>
      <c r="J104" t="str">
        <f t="shared" si="2"/>
        <v>40002682-EJECUCION</v>
      </c>
      <c r="K104" s="572" t="str">
        <f t="shared" si="3"/>
        <v/>
      </c>
    </row>
    <row r="105" spans="1:11" x14ac:dyDescent="0.25">
      <c r="A105" s="570" t="s">
        <v>168</v>
      </c>
      <c r="B105" s="570" t="s">
        <v>1640</v>
      </c>
      <c r="C105" s="570" t="s">
        <v>37</v>
      </c>
      <c r="D105" s="570">
        <v>82079</v>
      </c>
      <c r="E105" s="570" t="s">
        <v>245</v>
      </c>
      <c r="F105" s="570" t="s">
        <v>818</v>
      </c>
      <c r="G105" s="570" t="s">
        <v>2797</v>
      </c>
      <c r="H105" s="570" t="s">
        <v>286</v>
      </c>
      <c r="I105" s="570" t="s">
        <v>1641</v>
      </c>
      <c r="J105" t="str">
        <f t="shared" si="2"/>
        <v>30395673-EJECUCION</v>
      </c>
      <c r="K105" s="572" t="str">
        <f t="shared" si="3"/>
        <v/>
      </c>
    </row>
    <row r="106" spans="1:11" x14ac:dyDescent="0.25">
      <c r="A106" s="570" t="s">
        <v>168</v>
      </c>
      <c r="B106" s="570" t="s">
        <v>1642</v>
      </c>
      <c r="C106" s="570" t="s">
        <v>2797</v>
      </c>
      <c r="D106" s="570">
        <v>2059708</v>
      </c>
      <c r="E106" s="570" t="s">
        <v>245</v>
      </c>
      <c r="F106" s="570" t="s">
        <v>818</v>
      </c>
      <c r="G106" s="570" t="s">
        <v>2797</v>
      </c>
      <c r="H106" s="570" t="s">
        <v>275</v>
      </c>
      <c r="I106" s="570" t="s">
        <v>1643</v>
      </c>
      <c r="J106" t="str">
        <f t="shared" si="2"/>
        <v>30323023-EJECUCION</v>
      </c>
      <c r="K106" s="572" t="str">
        <f t="shared" si="3"/>
        <v/>
      </c>
    </row>
    <row r="107" spans="1:11" x14ac:dyDescent="0.25">
      <c r="A107" s="570" t="s">
        <v>9</v>
      </c>
      <c r="B107" s="570" t="s">
        <v>1662</v>
      </c>
      <c r="C107" s="570" t="s">
        <v>19</v>
      </c>
      <c r="D107" s="570">
        <v>76935</v>
      </c>
      <c r="E107" s="570" t="s">
        <v>245</v>
      </c>
      <c r="F107" s="570" t="s">
        <v>818</v>
      </c>
      <c r="G107" s="570" t="s">
        <v>8</v>
      </c>
      <c r="H107" s="570" t="s">
        <v>275</v>
      </c>
      <c r="I107" s="570" t="s">
        <v>1663</v>
      </c>
      <c r="J107" t="str">
        <f t="shared" si="2"/>
        <v>30247072-DISEÑO</v>
      </c>
      <c r="K107" s="572" t="str">
        <f t="shared" si="3"/>
        <v>RS</v>
      </c>
    </row>
    <row r="108" spans="1:11" x14ac:dyDescent="0.25">
      <c r="A108" s="570" t="s">
        <v>168</v>
      </c>
      <c r="B108" s="570" t="s">
        <v>1280</v>
      </c>
      <c r="C108" s="570" t="s">
        <v>7</v>
      </c>
      <c r="D108" s="570">
        <v>1699741</v>
      </c>
      <c r="E108" s="570" t="s">
        <v>245</v>
      </c>
      <c r="F108" s="570" t="s">
        <v>818</v>
      </c>
      <c r="G108" s="570" t="s">
        <v>8</v>
      </c>
      <c r="H108" s="570" t="s">
        <v>274</v>
      </c>
      <c r="I108" s="570" t="s">
        <v>1281</v>
      </c>
      <c r="J108" t="str">
        <f t="shared" si="2"/>
        <v>30129384-EJECUCION</v>
      </c>
      <c r="K108" s="572" t="str">
        <f t="shared" si="3"/>
        <v>RS</v>
      </c>
    </row>
    <row r="109" spans="1:11" x14ac:dyDescent="0.25">
      <c r="A109" s="570" t="s">
        <v>168</v>
      </c>
      <c r="B109" s="570" t="s">
        <v>1317</v>
      </c>
      <c r="C109" s="570" t="s">
        <v>871</v>
      </c>
      <c r="D109" s="570">
        <v>1215107</v>
      </c>
      <c r="E109" s="570" t="s">
        <v>245</v>
      </c>
      <c r="F109" s="570" t="s">
        <v>818</v>
      </c>
      <c r="G109" s="570" t="s">
        <v>2797</v>
      </c>
      <c r="H109" s="570" t="s">
        <v>275</v>
      </c>
      <c r="I109" s="570" t="s">
        <v>716</v>
      </c>
      <c r="J109" t="str">
        <f t="shared" si="2"/>
        <v>20195455-EJECUCION</v>
      </c>
      <c r="K109" s="572" t="str">
        <f t="shared" si="3"/>
        <v/>
      </c>
    </row>
    <row r="110" spans="1:11" x14ac:dyDescent="0.25">
      <c r="A110" s="570" t="s">
        <v>168</v>
      </c>
      <c r="B110" s="570" t="s">
        <v>1419</v>
      </c>
      <c r="C110" s="570" t="s">
        <v>24</v>
      </c>
      <c r="D110" s="570">
        <v>25651</v>
      </c>
      <c r="E110" s="570" t="s">
        <v>245</v>
      </c>
      <c r="F110" s="570" t="s">
        <v>818</v>
      </c>
      <c r="G110" s="570" t="s">
        <v>8</v>
      </c>
      <c r="H110" s="570" t="s">
        <v>819</v>
      </c>
      <c r="I110" s="570" t="s">
        <v>1420</v>
      </c>
      <c r="J110" t="str">
        <f t="shared" si="2"/>
        <v>30339483-EJECUCION</v>
      </c>
      <c r="K110" s="572" t="str">
        <f t="shared" si="3"/>
        <v>RS</v>
      </c>
    </row>
    <row r="111" spans="1:11" x14ac:dyDescent="0.25">
      <c r="A111" s="570" t="s">
        <v>168</v>
      </c>
      <c r="B111" s="570" t="s">
        <v>1421</v>
      </c>
      <c r="C111" s="570" t="s">
        <v>2797</v>
      </c>
      <c r="D111" s="570">
        <v>9093117</v>
      </c>
      <c r="E111" s="570" t="s">
        <v>814</v>
      </c>
      <c r="F111" s="570" t="s">
        <v>815</v>
      </c>
      <c r="G111" s="570" t="s">
        <v>296</v>
      </c>
      <c r="H111" s="570" t="s">
        <v>275</v>
      </c>
      <c r="I111" s="570" t="s">
        <v>1422</v>
      </c>
      <c r="J111" t="str">
        <f t="shared" si="2"/>
        <v>30076518-EJECUCION</v>
      </c>
      <c r="K111" s="572" t="str">
        <f t="shared" si="3"/>
        <v>OT</v>
      </c>
    </row>
    <row r="112" spans="1:11" x14ac:dyDescent="0.25">
      <c r="A112" s="570" t="s">
        <v>168</v>
      </c>
      <c r="B112" s="570" t="s">
        <v>1423</v>
      </c>
      <c r="C112" s="570" t="s">
        <v>33</v>
      </c>
      <c r="D112" s="570">
        <v>2569785</v>
      </c>
      <c r="E112" s="570" t="s">
        <v>814</v>
      </c>
      <c r="F112" s="570" t="s">
        <v>815</v>
      </c>
      <c r="G112" s="570" t="s">
        <v>8</v>
      </c>
      <c r="H112" s="570" t="s">
        <v>275</v>
      </c>
      <c r="I112" s="570" t="s">
        <v>1424</v>
      </c>
      <c r="J112" t="str">
        <f t="shared" si="2"/>
        <v>30080314-EJECUCION</v>
      </c>
      <c r="K112" s="572" t="str">
        <f t="shared" si="3"/>
        <v>RS</v>
      </c>
    </row>
    <row r="113" spans="1:11" x14ac:dyDescent="0.25">
      <c r="A113" s="570" t="s">
        <v>168</v>
      </c>
      <c r="B113" s="570" t="s">
        <v>2824</v>
      </c>
      <c r="C113" s="570" t="s">
        <v>2797</v>
      </c>
      <c r="D113" s="570">
        <v>2430454</v>
      </c>
      <c r="E113" s="570" t="s">
        <v>245</v>
      </c>
      <c r="F113" s="570" t="s">
        <v>818</v>
      </c>
      <c r="G113" s="570" t="s">
        <v>2797</v>
      </c>
      <c r="H113" s="570" t="s">
        <v>342</v>
      </c>
      <c r="I113" s="570" t="s">
        <v>2825</v>
      </c>
      <c r="J113" t="str">
        <f t="shared" si="2"/>
        <v>30343724-EJECUCION</v>
      </c>
      <c r="K113" s="572" t="str">
        <f t="shared" si="3"/>
        <v/>
      </c>
    </row>
    <row r="114" spans="1:11" x14ac:dyDescent="0.25">
      <c r="A114" s="570" t="s">
        <v>168</v>
      </c>
      <c r="B114" s="570" t="s">
        <v>3853</v>
      </c>
      <c r="C114" s="570" t="s">
        <v>44</v>
      </c>
      <c r="D114" s="570">
        <v>354324</v>
      </c>
      <c r="E114" s="570" t="s">
        <v>245</v>
      </c>
      <c r="F114" s="570" t="s">
        <v>818</v>
      </c>
      <c r="G114" s="570" t="s">
        <v>2797</v>
      </c>
      <c r="H114" s="570" t="s">
        <v>286</v>
      </c>
      <c r="I114" s="570" t="s">
        <v>3854</v>
      </c>
      <c r="J114" t="str">
        <f t="shared" si="2"/>
        <v>30342976-EJECUCION</v>
      </c>
      <c r="K114" s="572" t="str">
        <f t="shared" si="3"/>
        <v/>
      </c>
    </row>
    <row r="115" spans="1:11" x14ac:dyDescent="0.25">
      <c r="A115" s="570" t="s">
        <v>168</v>
      </c>
      <c r="B115" s="570" t="s">
        <v>246</v>
      </c>
      <c r="C115" s="570" t="s">
        <v>2797</v>
      </c>
      <c r="D115" s="570">
        <v>7116032</v>
      </c>
      <c r="E115" s="570" t="s">
        <v>245</v>
      </c>
      <c r="F115" s="570" t="s">
        <v>818</v>
      </c>
      <c r="G115" s="570" t="s">
        <v>8</v>
      </c>
      <c r="H115" s="570" t="s">
        <v>822</v>
      </c>
      <c r="I115" s="570" t="s">
        <v>1425</v>
      </c>
      <c r="J115" t="str">
        <f t="shared" si="2"/>
        <v>30135059-EJECUCION</v>
      </c>
      <c r="K115" s="572" t="str">
        <f t="shared" si="3"/>
        <v>RS</v>
      </c>
    </row>
    <row r="116" spans="1:11" x14ac:dyDescent="0.25">
      <c r="A116" s="570" t="s">
        <v>9</v>
      </c>
      <c r="B116" s="570" t="s">
        <v>1426</v>
      </c>
      <c r="C116" s="570" t="s">
        <v>858</v>
      </c>
      <c r="D116" s="570">
        <v>102600</v>
      </c>
      <c r="E116" s="570" t="s">
        <v>245</v>
      </c>
      <c r="F116" s="570" t="s">
        <v>818</v>
      </c>
      <c r="G116" s="570" t="s">
        <v>2797</v>
      </c>
      <c r="H116" s="570" t="s">
        <v>286</v>
      </c>
      <c r="I116" s="570" t="s">
        <v>1427</v>
      </c>
      <c r="J116" t="str">
        <f t="shared" si="2"/>
        <v>40001257-DISEÑO</v>
      </c>
      <c r="K116" s="572" t="str">
        <f t="shared" si="3"/>
        <v/>
      </c>
    </row>
    <row r="117" spans="1:11" x14ac:dyDescent="0.25">
      <c r="A117" s="570" t="s">
        <v>168</v>
      </c>
      <c r="B117" s="570" t="s">
        <v>1428</v>
      </c>
      <c r="C117" s="570" t="s">
        <v>2797</v>
      </c>
      <c r="D117" s="570">
        <v>305886</v>
      </c>
      <c r="E117" s="570" t="s">
        <v>245</v>
      </c>
      <c r="F117" s="570" t="s">
        <v>818</v>
      </c>
      <c r="G117" s="570" t="s">
        <v>2797</v>
      </c>
      <c r="H117" s="570" t="s">
        <v>275</v>
      </c>
      <c r="I117" s="570" t="s">
        <v>1429</v>
      </c>
      <c r="J117" t="str">
        <f t="shared" si="2"/>
        <v>30458322-EJECUCION</v>
      </c>
      <c r="K117" s="572" t="str">
        <f t="shared" si="3"/>
        <v/>
      </c>
    </row>
    <row r="118" spans="1:11" x14ac:dyDescent="0.25">
      <c r="A118" s="570" t="s">
        <v>9</v>
      </c>
      <c r="B118" s="570" t="s">
        <v>1303</v>
      </c>
      <c r="C118" s="570" t="s">
        <v>858</v>
      </c>
      <c r="D118" s="570">
        <v>128250</v>
      </c>
      <c r="E118" s="570" t="s">
        <v>245</v>
      </c>
      <c r="F118" s="570" t="s">
        <v>818</v>
      </c>
      <c r="G118" s="570" t="s">
        <v>2797</v>
      </c>
      <c r="H118" s="570" t="s">
        <v>286</v>
      </c>
      <c r="I118" s="570" t="s">
        <v>1304</v>
      </c>
      <c r="J118" t="str">
        <f t="shared" si="2"/>
        <v>40001280-DISEÑO</v>
      </c>
      <c r="K118" s="572" t="str">
        <f t="shared" si="3"/>
        <v/>
      </c>
    </row>
    <row r="119" spans="1:11" x14ac:dyDescent="0.25">
      <c r="A119" s="570" t="s">
        <v>168</v>
      </c>
      <c r="B119" s="570" t="s">
        <v>1328</v>
      </c>
      <c r="C119" s="570" t="s">
        <v>2797</v>
      </c>
      <c r="D119" s="570">
        <v>22299987</v>
      </c>
      <c r="E119" s="570" t="s">
        <v>814</v>
      </c>
      <c r="F119" s="570" t="s">
        <v>815</v>
      </c>
      <c r="G119" s="570" t="s">
        <v>2797</v>
      </c>
      <c r="H119" s="570" t="s">
        <v>275</v>
      </c>
      <c r="I119" s="570" t="s">
        <v>1329</v>
      </c>
      <c r="J119" t="str">
        <f t="shared" si="2"/>
        <v>30123001-EJECUCION</v>
      </c>
      <c r="K119" s="572" t="str">
        <f t="shared" si="3"/>
        <v/>
      </c>
    </row>
    <row r="120" spans="1:11" x14ac:dyDescent="0.25">
      <c r="A120" s="570" t="s">
        <v>168</v>
      </c>
      <c r="B120" s="570" t="s">
        <v>377</v>
      </c>
      <c r="C120" s="570" t="s">
        <v>39</v>
      </c>
      <c r="D120" s="570">
        <v>244114</v>
      </c>
      <c r="E120" s="570" t="s">
        <v>245</v>
      </c>
      <c r="F120" s="570" t="s">
        <v>818</v>
      </c>
      <c r="G120" s="570" t="s">
        <v>8</v>
      </c>
      <c r="H120" s="570" t="s">
        <v>819</v>
      </c>
      <c r="I120" s="570" t="s">
        <v>1664</v>
      </c>
      <c r="J120" t="str">
        <f t="shared" si="2"/>
        <v>30118591-EJECUCION</v>
      </c>
      <c r="K120" s="572" t="str">
        <f t="shared" si="3"/>
        <v>RS</v>
      </c>
    </row>
    <row r="121" spans="1:11" x14ac:dyDescent="0.25">
      <c r="A121" s="570" t="s">
        <v>168</v>
      </c>
      <c r="B121" s="570" t="s">
        <v>1801</v>
      </c>
      <c r="C121" s="570" t="s">
        <v>39</v>
      </c>
      <c r="D121" s="570">
        <v>45000</v>
      </c>
      <c r="E121" s="570" t="s">
        <v>245</v>
      </c>
      <c r="F121" s="570" t="s">
        <v>818</v>
      </c>
      <c r="G121" s="570" t="s">
        <v>2797</v>
      </c>
      <c r="H121" s="570" t="s">
        <v>845</v>
      </c>
      <c r="I121" s="570" t="s">
        <v>1802</v>
      </c>
      <c r="J121" t="str">
        <f t="shared" si="2"/>
        <v>30487880-EJECUCION</v>
      </c>
      <c r="K121" s="572" t="str">
        <f t="shared" si="3"/>
        <v/>
      </c>
    </row>
    <row r="122" spans="1:11" x14ac:dyDescent="0.25">
      <c r="A122" s="570" t="s">
        <v>168</v>
      </c>
      <c r="B122" s="570" t="s">
        <v>3855</v>
      </c>
      <c r="C122" s="570" t="s">
        <v>2797</v>
      </c>
      <c r="D122" s="570">
        <v>686457</v>
      </c>
      <c r="E122" s="570" t="s">
        <v>245</v>
      </c>
      <c r="F122" s="570" t="s">
        <v>818</v>
      </c>
      <c r="G122" s="570" t="s">
        <v>2797</v>
      </c>
      <c r="H122" s="570" t="s">
        <v>874</v>
      </c>
      <c r="I122" s="570" t="s">
        <v>3856</v>
      </c>
      <c r="J122" t="str">
        <f t="shared" si="2"/>
        <v>30415731-EJECUCION</v>
      </c>
      <c r="K122" s="572" t="str">
        <f t="shared" si="3"/>
        <v/>
      </c>
    </row>
    <row r="123" spans="1:11" x14ac:dyDescent="0.25">
      <c r="A123" s="570" t="s">
        <v>168</v>
      </c>
      <c r="B123" s="570" t="s">
        <v>3857</v>
      </c>
      <c r="C123" s="570" t="s">
        <v>871</v>
      </c>
      <c r="D123" s="570">
        <v>503562</v>
      </c>
      <c r="E123" s="570" t="s">
        <v>814</v>
      </c>
      <c r="F123" s="570" t="s">
        <v>825</v>
      </c>
      <c r="G123" s="570" t="s">
        <v>2797</v>
      </c>
      <c r="H123" s="570" t="s">
        <v>826</v>
      </c>
      <c r="I123" s="570" t="s">
        <v>3858</v>
      </c>
      <c r="J123" t="str">
        <f t="shared" si="2"/>
        <v>40003872-EJECUCION</v>
      </c>
      <c r="K123" s="572" t="str">
        <f t="shared" si="3"/>
        <v/>
      </c>
    </row>
    <row r="124" spans="1:11" x14ac:dyDescent="0.25">
      <c r="A124" s="570" t="s">
        <v>168</v>
      </c>
      <c r="B124" s="570" t="s">
        <v>1906</v>
      </c>
      <c r="C124" s="570" t="s">
        <v>17</v>
      </c>
      <c r="D124" s="570">
        <v>200000</v>
      </c>
      <c r="E124" s="570" t="s">
        <v>245</v>
      </c>
      <c r="F124" s="570" t="s">
        <v>818</v>
      </c>
      <c r="G124" s="570" t="s">
        <v>2797</v>
      </c>
      <c r="H124" s="570" t="s">
        <v>822</v>
      </c>
      <c r="I124" s="570" t="s">
        <v>1907</v>
      </c>
      <c r="J124" t="str">
        <f t="shared" si="2"/>
        <v>40002962-EJECUCION</v>
      </c>
      <c r="K124" s="572" t="str">
        <f t="shared" si="3"/>
        <v/>
      </c>
    </row>
    <row r="125" spans="1:11" x14ac:dyDescent="0.25">
      <c r="A125" s="570" t="s">
        <v>168</v>
      </c>
      <c r="B125" s="570" t="s">
        <v>1665</v>
      </c>
      <c r="C125" s="570" t="s">
        <v>17</v>
      </c>
      <c r="D125" s="570">
        <v>80000</v>
      </c>
      <c r="E125" s="570" t="s">
        <v>245</v>
      </c>
      <c r="F125" s="570" t="s">
        <v>818</v>
      </c>
      <c r="G125" s="570" t="s">
        <v>2797</v>
      </c>
      <c r="H125" s="570" t="s">
        <v>286</v>
      </c>
      <c r="I125" s="570" t="s">
        <v>1666</v>
      </c>
      <c r="J125" t="str">
        <f t="shared" si="2"/>
        <v>30482899-EJECUCION</v>
      </c>
      <c r="K125" s="572" t="str">
        <f t="shared" si="3"/>
        <v/>
      </c>
    </row>
    <row r="126" spans="1:11" x14ac:dyDescent="0.25">
      <c r="A126" s="570" t="s">
        <v>168</v>
      </c>
      <c r="B126" s="570" t="s">
        <v>1572</v>
      </c>
      <c r="C126" s="570" t="s">
        <v>33</v>
      </c>
      <c r="D126" s="570">
        <v>129445</v>
      </c>
      <c r="E126" s="570" t="s">
        <v>245</v>
      </c>
      <c r="F126" s="570" t="s">
        <v>818</v>
      </c>
      <c r="G126" s="570" t="s">
        <v>2797</v>
      </c>
      <c r="H126" s="570" t="s">
        <v>912</v>
      </c>
      <c r="I126" s="570" t="s">
        <v>1573</v>
      </c>
      <c r="J126" t="str">
        <f t="shared" si="2"/>
        <v>30486350-EJECUCION</v>
      </c>
      <c r="K126" s="572" t="str">
        <f t="shared" si="3"/>
        <v/>
      </c>
    </row>
    <row r="127" spans="1:11" x14ac:dyDescent="0.25">
      <c r="A127" s="570" t="s">
        <v>9</v>
      </c>
      <c r="B127" s="570" t="s">
        <v>1455</v>
      </c>
      <c r="C127" s="570" t="s">
        <v>44</v>
      </c>
      <c r="D127" s="570">
        <v>65408</v>
      </c>
      <c r="E127" s="570" t="s">
        <v>245</v>
      </c>
      <c r="F127" s="570" t="s">
        <v>818</v>
      </c>
      <c r="G127" s="570" t="s">
        <v>8</v>
      </c>
      <c r="H127" s="570" t="s">
        <v>274</v>
      </c>
      <c r="I127" s="570" t="s">
        <v>1456</v>
      </c>
      <c r="J127" t="str">
        <f t="shared" si="2"/>
        <v>30351932-DISEÑO</v>
      </c>
      <c r="K127" s="572" t="str">
        <f t="shared" si="3"/>
        <v>RS</v>
      </c>
    </row>
    <row r="128" spans="1:11" x14ac:dyDescent="0.25">
      <c r="A128" s="570" t="s">
        <v>168</v>
      </c>
      <c r="B128" s="570" t="s">
        <v>374</v>
      </c>
      <c r="C128" s="570" t="s">
        <v>45</v>
      </c>
      <c r="D128" s="570">
        <v>295439</v>
      </c>
      <c r="E128" s="570" t="s">
        <v>245</v>
      </c>
      <c r="F128" s="570" t="s">
        <v>818</v>
      </c>
      <c r="G128" s="570" t="s">
        <v>8</v>
      </c>
      <c r="H128" s="570" t="s">
        <v>819</v>
      </c>
      <c r="I128" s="570" t="s">
        <v>1457</v>
      </c>
      <c r="J128" t="str">
        <f t="shared" si="2"/>
        <v>30341784-EJECUCION</v>
      </c>
      <c r="K128" s="572" t="str">
        <f t="shared" si="3"/>
        <v>RS</v>
      </c>
    </row>
    <row r="129" spans="1:11" x14ac:dyDescent="0.25">
      <c r="A129" s="570" t="s">
        <v>168</v>
      </c>
      <c r="B129" s="570" t="s">
        <v>1343</v>
      </c>
      <c r="C129" s="570" t="s">
        <v>2797</v>
      </c>
      <c r="D129" s="570">
        <v>1055427</v>
      </c>
      <c r="E129" s="570" t="s">
        <v>245</v>
      </c>
      <c r="F129" s="570" t="s">
        <v>818</v>
      </c>
      <c r="G129" s="570" t="s">
        <v>2797</v>
      </c>
      <c r="H129" s="570" t="s">
        <v>274</v>
      </c>
      <c r="I129" s="570" t="s">
        <v>1344</v>
      </c>
      <c r="J129" t="str">
        <f t="shared" si="2"/>
        <v>30488894-EJECUCION</v>
      </c>
      <c r="K129" s="572" t="str">
        <f t="shared" si="3"/>
        <v/>
      </c>
    </row>
    <row r="130" spans="1:11" x14ac:dyDescent="0.25">
      <c r="A130" s="570" t="s">
        <v>168</v>
      </c>
      <c r="B130" s="570" t="s">
        <v>1345</v>
      </c>
      <c r="C130" s="570" t="s">
        <v>7</v>
      </c>
      <c r="D130" s="570">
        <v>565047</v>
      </c>
      <c r="E130" s="570" t="s">
        <v>814</v>
      </c>
      <c r="F130" s="570" t="s">
        <v>892</v>
      </c>
      <c r="G130" s="570" t="s">
        <v>2797</v>
      </c>
      <c r="H130" s="570" t="s">
        <v>838</v>
      </c>
      <c r="I130" s="570" t="s">
        <v>1346</v>
      </c>
      <c r="J130" t="str">
        <f t="shared" si="2"/>
        <v>30462952-EJECUCION</v>
      </c>
      <c r="K130" s="572" t="str">
        <f t="shared" si="3"/>
        <v/>
      </c>
    </row>
    <row r="131" spans="1:11" x14ac:dyDescent="0.25">
      <c r="A131" s="570" t="s">
        <v>168</v>
      </c>
      <c r="B131" s="570" t="s">
        <v>1969</v>
      </c>
      <c r="C131" s="570" t="s">
        <v>28</v>
      </c>
      <c r="D131" s="570">
        <v>65441</v>
      </c>
      <c r="E131" s="570" t="s">
        <v>245</v>
      </c>
      <c r="F131" s="570" t="s">
        <v>818</v>
      </c>
      <c r="G131" s="570" t="s">
        <v>2797</v>
      </c>
      <c r="H131" s="570" t="s">
        <v>286</v>
      </c>
      <c r="I131" s="570" t="s">
        <v>1970</v>
      </c>
      <c r="J131" t="str">
        <f t="shared" ref="J131:J194" si="4">CONCATENATE(MID(I131,1,8),"-",A131)</f>
        <v>30427424-EJECUCION</v>
      </c>
      <c r="K131" s="572" t="str">
        <f t="shared" ref="K131:K194" si="5">G131</f>
        <v/>
      </c>
    </row>
    <row r="132" spans="1:11" x14ac:dyDescent="0.25">
      <c r="A132" s="570" t="s">
        <v>169</v>
      </c>
      <c r="B132" s="570" t="s">
        <v>1273</v>
      </c>
      <c r="C132" s="570" t="s">
        <v>2797</v>
      </c>
      <c r="D132" s="570">
        <v>410913</v>
      </c>
      <c r="E132" s="570" t="s">
        <v>814</v>
      </c>
      <c r="F132" s="570" t="s">
        <v>815</v>
      </c>
      <c r="G132" s="570" t="s">
        <v>8</v>
      </c>
      <c r="H132" s="570" t="s">
        <v>275</v>
      </c>
      <c r="I132" s="570" t="s">
        <v>1274</v>
      </c>
      <c r="J132" t="str">
        <f t="shared" si="4"/>
        <v>30483152-PREFACTIBILIDAD</v>
      </c>
      <c r="K132" s="572" t="str">
        <f t="shared" si="5"/>
        <v>RS</v>
      </c>
    </row>
    <row r="133" spans="1:11" x14ac:dyDescent="0.25">
      <c r="A133" s="570" t="s">
        <v>168</v>
      </c>
      <c r="B133" s="570" t="s">
        <v>2370</v>
      </c>
      <c r="C133" s="570" t="s">
        <v>2797</v>
      </c>
      <c r="D133" s="570">
        <v>40389078</v>
      </c>
      <c r="E133" s="570" t="s">
        <v>814</v>
      </c>
      <c r="F133" s="570" t="s">
        <v>815</v>
      </c>
      <c r="G133" s="570" t="s">
        <v>8</v>
      </c>
      <c r="H133" s="570" t="s">
        <v>275</v>
      </c>
      <c r="I133" s="570" t="s">
        <v>2371</v>
      </c>
      <c r="J133" t="str">
        <f t="shared" si="4"/>
        <v>20080167-EJECUCION</v>
      </c>
      <c r="K133" s="572" t="str">
        <f t="shared" si="5"/>
        <v>RS</v>
      </c>
    </row>
    <row r="134" spans="1:11" x14ac:dyDescent="0.25">
      <c r="A134" s="570" t="s">
        <v>169</v>
      </c>
      <c r="B134" s="570" t="s">
        <v>1275</v>
      </c>
      <c r="C134" s="570" t="s">
        <v>2797</v>
      </c>
      <c r="D134" s="570">
        <v>410913</v>
      </c>
      <c r="E134" s="570" t="s">
        <v>814</v>
      </c>
      <c r="F134" s="570" t="s">
        <v>815</v>
      </c>
      <c r="G134" s="570" t="s">
        <v>2797</v>
      </c>
      <c r="H134" s="570" t="s">
        <v>275</v>
      </c>
      <c r="I134" s="570" t="s">
        <v>1276</v>
      </c>
      <c r="J134" t="str">
        <f t="shared" si="4"/>
        <v>30483959-PREFACTIBILIDAD</v>
      </c>
      <c r="K134" s="572" t="str">
        <f t="shared" si="5"/>
        <v/>
      </c>
    </row>
    <row r="135" spans="1:11" x14ac:dyDescent="0.25">
      <c r="A135" s="570" t="s">
        <v>9</v>
      </c>
      <c r="B135" s="570" t="s">
        <v>446</v>
      </c>
      <c r="C135" s="570" t="s">
        <v>33</v>
      </c>
      <c r="D135" s="570">
        <v>92340</v>
      </c>
      <c r="E135" s="570" t="s">
        <v>245</v>
      </c>
      <c r="F135" s="570" t="s">
        <v>818</v>
      </c>
      <c r="G135" s="570" t="s">
        <v>2797</v>
      </c>
      <c r="H135" s="570" t="s">
        <v>274</v>
      </c>
      <c r="I135" s="570" t="s">
        <v>1277</v>
      </c>
      <c r="J135" t="str">
        <f t="shared" si="4"/>
        <v>30485368-DISEÑO</v>
      </c>
      <c r="K135" s="572" t="str">
        <f t="shared" si="5"/>
        <v/>
      </c>
    </row>
    <row r="136" spans="1:11" x14ac:dyDescent="0.25">
      <c r="A136" s="570" t="s">
        <v>168</v>
      </c>
      <c r="B136" s="570" t="s">
        <v>1621</v>
      </c>
      <c r="C136" s="570" t="s">
        <v>2797</v>
      </c>
      <c r="D136" s="570">
        <v>1329954</v>
      </c>
      <c r="E136" s="570" t="s">
        <v>245</v>
      </c>
      <c r="F136" s="570" t="s">
        <v>818</v>
      </c>
      <c r="G136" s="570" t="s">
        <v>8</v>
      </c>
      <c r="H136" s="570" t="s">
        <v>275</v>
      </c>
      <c r="I136" s="570" t="s">
        <v>124</v>
      </c>
      <c r="J136" t="str">
        <f t="shared" si="4"/>
        <v>20144598-EJECUCION</v>
      </c>
      <c r="K136" s="572" t="str">
        <f t="shared" si="5"/>
        <v>RS</v>
      </c>
    </row>
    <row r="137" spans="1:11" x14ac:dyDescent="0.25">
      <c r="A137" s="570" t="s">
        <v>168</v>
      </c>
      <c r="B137" s="570" t="s">
        <v>3859</v>
      </c>
      <c r="C137" s="570" t="s">
        <v>855</v>
      </c>
      <c r="D137" s="570">
        <v>488214</v>
      </c>
      <c r="E137" s="570" t="s">
        <v>245</v>
      </c>
      <c r="F137" s="570" t="s">
        <v>818</v>
      </c>
      <c r="G137" s="570" t="s">
        <v>2797</v>
      </c>
      <c r="H137" s="570" t="s">
        <v>822</v>
      </c>
      <c r="I137" s="570" t="s">
        <v>3860</v>
      </c>
      <c r="J137" t="str">
        <f t="shared" si="4"/>
        <v>30436694-EJECUCION</v>
      </c>
      <c r="K137" s="572" t="str">
        <f t="shared" si="5"/>
        <v/>
      </c>
    </row>
    <row r="138" spans="1:11" x14ac:dyDescent="0.25">
      <c r="A138" s="570" t="s">
        <v>168</v>
      </c>
      <c r="B138" s="570" t="s">
        <v>1458</v>
      </c>
      <c r="C138" s="570" t="s">
        <v>871</v>
      </c>
      <c r="D138" s="570">
        <v>50000</v>
      </c>
      <c r="E138" s="570" t="s">
        <v>245</v>
      </c>
      <c r="F138" s="570" t="s">
        <v>818</v>
      </c>
      <c r="G138" s="570" t="s">
        <v>2797</v>
      </c>
      <c r="H138" s="570" t="s">
        <v>286</v>
      </c>
      <c r="I138" s="570" t="s">
        <v>1459</v>
      </c>
      <c r="J138" t="str">
        <f t="shared" si="4"/>
        <v>40000182-EJECUCION</v>
      </c>
      <c r="K138" s="572" t="str">
        <f t="shared" si="5"/>
        <v/>
      </c>
    </row>
    <row r="139" spans="1:11" x14ac:dyDescent="0.25">
      <c r="A139" s="570" t="s">
        <v>168</v>
      </c>
      <c r="B139" s="570" t="s">
        <v>770</v>
      </c>
      <c r="C139" s="570" t="s">
        <v>2797</v>
      </c>
      <c r="D139" s="570">
        <v>2016973</v>
      </c>
      <c r="E139" s="570" t="s">
        <v>245</v>
      </c>
      <c r="F139" s="570" t="s">
        <v>818</v>
      </c>
      <c r="G139" s="570" t="s">
        <v>2797</v>
      </c>
      <c r="H139" s="570" t="s">
        <v>275</v>
      </c>
      <c r="I139" s="570" t="s">
        <v>769</v>
      </c>
      <c r="J139" t="str">
        <f t="shared" si="4"/>
        <v>30396578-EJECUCION</v>
      </c>
      <c r="K139" s="572" t="str">
        <f t="shared" si="5"/>
        <v/>
      </c>
    </row>
    <row r="140" spans="1:11" x14ac:dyDescent="0.25">
      <c r="A140" s="570" t="s">
        <v>9</v>
      </c>
      <c r="B140" s="570" t="s">
        <v>1485</v>
      </c>
      <c r="C140" s="570" t="s">
        <v>2797</v>
      </c>
      <c r="D140" s="570">
        <v>232817</v>
      </c>
      <c r="E140" s="570" t="s">
        <v>814</v>
      </c>
      <c r="F140" s="570" t="s">
        <v>1486</v>
      </c>
      <c r="G140" s="570" t="s">
        <v>8</v>
      </c>
      <c r="H140" s="570" t="s">
        <v>822</v>
      </c>
      <c r="I140" s="570" t="s">
        <v>1487</v>
      </c>
      <c r="J140" t="str">
        <f t="shared" si="4"/>
        <v>30091074-DISEÑO</v>
      </c>
      <c r="K140" s="572" t="str">
        <f t="shared" si="5"/>
        <v>RS</v>
      </c>
    </row>
    <row r="141" spans="1:11" x14ac:dyDescent="0.25">
      <c r="A141" s="570" t="s">
        <v>168</v>
      </c>
      <c r="B141" s="570" t="s">
        <v>1488</v>
      </c>
      <c r="C141" s="570" t="s">
        <v>16</v>
      </c>
      <c r="D141" s="570">
        <v>76510</v>
      </c>
      <c r="E141" s="570" t="s">
        <v>814</v>
      </c>
      <c r="F141" s="570" t="s">
        <v>1489</v>
      </c>
      <c r="G141" s="570" t="s">
        <v>2797</v>
      </c>
      <c r="H141" s="570" t="s">
        <v>912</v>
      </c>
      <c r="I141" s="570" t="s">
        <v>1490</v>
      </c>
      <c r="J141" t="str">
        <f t="shared" si="4"/>
        <v>40001779-EJECUCION</v>
      </c>
      <c r="K141" s="572" t="str">
        <f t="shared" si="5"/>
        <v/>
      </c>
    </row>
    <row r="142" spans="1:11" x14ac:dyDescent="0.25">
      <c r="A142" s="570" t="s">
        <v>168</v>
      </c>
      <c r="B142" s="570" t="s">
        <v>1491</v>
      </c>
      <c r="C142" s="570" t="s">
        <v>31</v>
      </c>
      <c r="D142" s="570">
        <v>763773</v>
      </c>
      <c r="E142" s="570" t="s">
        <v>245</v>
      </c>
      <c r="F142" s="570" t="s">
        <v>818</v>
      </c>
      <c r="G142" s="570" t="s">
        <v>8</v>
      </c>
      <c r="H142" s="570" t="s">
        <v>826</v>
      </c>
      <c r="I142" s="570" t="s">
        <v>1492</v>
      </c>
      <c r="J142" t="str">
        <f t="shared" si="4"/>
        <v>30121787-EJECUCION</v>
      </c>
      <c r="K142" s="572" t="str">
        <f t="shared" si="5"/>
        <v>RS</v>
      </c>
    </row>
    <row r="143" spans="1:11" x14ac:dyDescent="0.25">
      <c r="A143" s="570" t="s">
        <v>9</v>
      </c>
      <c r="B143" s="570" t="s">
        <v>1305</v>
      </c>
      <c r="C143" s="570" t="s">
        <v>35</v>
      </c>
      <c r="D143" s="570">
        <v>71820</v>
      </c>
      <c r="E143" s="570" t="s">
        <v>245</v>
      </c>
      <c r="F143" s="570" t="s">
        <v>818</v>
      </c>
      <c r="G143" s="570" t="s">
        <v>2797</v>
      </c>
      <c r="H143" s="570" t="s">
        <v>912</v>
      </c>
      <c r="I143" s="570" t="s">
        <v>1306</v>
      </c>
      <c r="J143" t="str">
        <f t="shared" si="4"/>
        <v>30484959-DISEÑO</v>
      </c>
      <c r="K143" s="572" t="str">
        <f t="shared" si="5"/>
        <v/>
      </c>
    </row>
    <row r="144" spans="1:11" x14ac:dyDescent="0.25">
      <c r="A144" s="570" t="s">
        <v>168</v>
      </c>
      <c r="B144" s="570" t="s">
        <v>1311</v>
      </c>
      <c r="C144" s="570" t="s">
        <v>2797</v>
      </c>
      <c r="D144" s="570">
        <v>513000</v>
      </c>
      <c r="E144" s="570" t="s">
        <v>245</v>
      </c>
      <c r="F144" s="570" t="s">
        <v>818</v>
      </c>
      <c r="G144" s="570" t="s">
        <v>2797</v>
      </c>
      <c r="H144" s="570" t="s">
        <v>842</v>
      </c>
      <c r="I144" s="570" t="s">
        <v>1312</v>
      </c>
      <c r="J144" t="str">
        <f t="shared" si="4"/>
        <v>30468092-EJECUCION</v>
      </c>
      <c r="K144" s="572" t="str">
        <f t="shared" si="5"/>
        <v/>
      </c>
    </row>
    <row r="145" spans="1:11" x14ac:dyDescent="0.25">
      <c r="A145" s="570" t="s">
        <v>168</v>
      </c>
      <c r="B145" s="570" t="s">
        <v>1318</v>
      </c>
      <c r="C145" s="570" t="s">
        <v>39</v>
      </c>
      <c r="D145" s="570">
        <v>382958</v>
      </c>
      <c r="E145" s="570" t="s">
        <v>814</v>
      </c>
      <c r="F145" s="570" t="s">
        <v>892</v>
      </c>
      <c r="G145" s="570" t="s">
        <v>8</v>
      </c>
      <c r="H145" s="570" t="s">
        <v>838</v>
      </c>
      <c r="I145" s="570" t="s">
        <v>1319</v>
      </c>
      <c r="J145" t="str">
        <f t="shared" si="4"/>
        <v>30128989-EJECUCION</v>
      </c>
      <c r="K145" s="572" t="str">
        <f t="shared" si="5"/>
        <v>RS</v>
      </c>
    </row>
    <row r="146" spans="1:11" x14ac:dyDescent="0.25">
      <c r="A146" s="570" t="s">
        <v>168</v>
      </c>
      <c r="B146" s="570" t="s">
        <v>1320</v>
      </c>
      <c r="C146" s="570" t="s">
        <v>17</v>
      </c>
      <c r="D146" s="570">
        <v>89999</v>
      </c>
      <c r="E146" s="570" t="s">
        <v>245</v>
      </c>
      <c r="F146" s="570" t="s">
        <v>818</v>
      </c>
      <c r="G146" s="570" t="s">
        <v>2797</v>
      </c>
      <c r="H146" s="570" t="s">
        <v>822</v>
      </c>
      <c r="I146" s="570" t="s">
        <v>1321</v>
      </c>
      <c r="J146" t="str">
        <f t="shared" si="4"/>
        <v>30483800-EJECUCION</v>
      </c>
      <c r="K146" s="572" t="str">
        <f t="shared" si="5"/>
        <v/>
      </c>
    </row>
    <row r="147" spans="1:11" x14ac:dyDescent="0.25">
      <c r="A147" s="570" t="s">
        <v>168</v>
      </c>
      <c r="B147" s="570" t="s">
        <v>1029</v>
      </c>
      <c r="C147" s="570" t="s">
        <v>2797</v>
      </c>
      <c r="D147" s="570">
        <v>23885605</v>
      </c>
      <c r="E147" s="570" t="s">
        <v>814</v>
      </c>
      <c r="F147" s="570" t="s">
        <v>815</v>
      </c>
      <c r="G147" s="570" t="s">
        <v>8</v>
      </c>
      <c r="H147" s="570" t="s">
        <v>275</v>
      </c>
      <c r="I147" s="570" t="s">
        <v>1030</v>
      </c>
      <c r="J147" t="str">
        <f t="shared" si="4"/>
        <v>30101509-EJECUCION</v>
      </c>
      <c r="K147" s="572" t="str">
        <f t="shared" si="5"/>
        <v>RS</v>
      </c>
    </row>
    <row r="148" spans="1:11" x14ac:dyDescent="0.25">
      <c r="A148" s="570" t="s">
        <v>9</v>
      </c>
      <c r="B148" s="570" t="s">
        <v>1357</v>
      </c>
      <c r="C148" s="570" t="s">
        <v>2797</v>
      </c>
      <c r="D148" s="570">
        <v>1932272</v>
      </c>
      <c r="E148" s="570" t="s">
        <v>814</v>
      </c>
      <c r="F148" s="570" t="s">
        <v>815</v>
      </c>
      <c r="G148" s="570" t="s">
        <v>296</v>
      </c>
      <c r="H148" s="570" t="s">
        <v>275</v>
      </c>
      <c r="I148" s="570" t="s">
        <v>1358</v>
      </c>
      <c r="J148" t="str">
        <f t="shared" si="4"/>
        <v>30110267-DISEÑO</v>
      </c>
      <c r="K148" s="572" t="str">
        <f t="shared" si="5"/>
        <v>OT</v>
      </c>
    </row>
    <row r="149" spans="1:11" x14ac:dyDescent="0.25">
      <c r="A149" s="570" t="s">
        <v>168</v>
      </c>
      <c r="B149" s="570" t="s">
        <v>1359</v>
      </c>
      <c r="C149" s="570" t="s">
        <v>871</v>
      </c>
      <c r="D149" s="570">
        <v>7050986</v>
      </c>
      <c r="E149" s="570" t="s">
        <v>814</v>
      </c>
      <c r="F149" s="570" t="s">
        <v>1144</v>
      </c>
      <c r="G149" s="570" t="s">
        <v>8</v>
      </c>
      <c r="H149" s="570" t="s">
        <v>902</v>
      </c>
      <c r="I149" s="570" t="s">
        <v>1360</v>
      </c>
      <c r="J149" t="str">
        <f t="shared" si="4"/>
        <v>30116443-EJECUCION</v>
      </c>
      <c r="K149" s="572" t="str">
        <f t="shared" si="5"/>
        <v>RS</v>
      </c>
    </row>
    <row r="150" spans="1:11" x14ac:dyDescent="0.25">
      <c r="A150" s="570" t="s">
        <v>168</v>
      </c>
      <c r="B150" s="570" t="s">
        <v>1361</v>
      </c>
      <c r="C150" s="570" t="s">
        <v>945</v>
      </c>
      <c r="D150" s="570">
        <v>93000</v>
      </c>
      <c r="E150" s="570" t="s">
        <v>814</v>
      </c>
      <c r="F150" s="570" t="s">
        <v>1241</v>
      </c>
      <c r="G150" s="570" t="s">
        <v>2797</v>
      </c>
      <c r="H150" s="570" t="s">
        <v>912</v>
      </c>
      <c r="I150" s="570" t="s">
        <v>1362</v>
      </c>
      <c r="J150" t="str">
        <f t="shared" si="4"/>
        <v>40003083-EJECUCION</v>
      </c>
      <c r="K150" s="572" t="str">
        <f t="shared" si="5"/>
        <v/>
      </c>
    </row>
    <row r="151" spans="1:11" x14ac:dyDescent="0.25">
      <c r="A151" s="570" t="s">
        <v>168</v>
      </c>
      <c r="B151" s="570" t="s">
        <v>1495</v>
      </c>
      <c r="C151" s="570" t="s">
        <v>41</v>
      </c>
      <c r="D151" s="570">
        <v>1281302</v>
      </c>
      <c r="E151" s="570" t="s">
        <v>245</v>
      </c>
      <c r="F151" s="570" t="s">
        <v>818</v>
      </c>
      <c r="G151" s="570" t="s">
        <v>8</v>
      </c>
      <c r="H151" s="570" t="s">
        <v>822</v>
      </c>
      <c r="I151" s="570" t="s">
        <v>1496</v>
      </c>
      <c r="J151" t="str">
        <f t="shared" si="4"/>
        <v>30086050-EJECUCION</v>
      </c>
      <c r="K151" s="572" t="str">
        <f t="shared" si="5"/>
        <v>RS</v>
      </c>
    </row>
    <row r="152" spans="1:11" x14ac:dyDescent="0.25">
      <c r="A152" s="570" t="s">
        <v>168</v>
      </c>
      <c r="B152" s="570" t="s">
        <v>3861</v>
      </c>
      <c r="C152" s="570" t="s">
        <v>39</v>
      </c>
      <c r="D152" s="570">
        <v>61560</v>
      </c>
      <c r="E152" s="570" t="s">
        <v>245</v>
      </c>
      <c r="F152" s="570" t="s">
        <v>818</v>
      </c>
      <c r="G152" s="570" t="s">
        <v>2797</v>
      </c>
      <c r="H152" s="570" t="s">
        <v>912</v>
      </c>
      <c r="I152" s="570" t="s">
        <v>3862</v>
      </c>
      <c r="J152" t="str">
        <f t="shared" si="4"/>
        <v>30487914-EJECUCION</v>
      </c>
      <c r="K152" s="572" t="str">
        <f t="shared" si="5"/>
        <v/>
      </c>
    </row>
    <row r="153" spans="1:11" x14ac:dyDescent="0.25">
      <c r="A153" s="570" t="s">
        <v>9</v>
      </c>
      <c r="B153" s="570" t="s">
        <v>2086</v>
      </c>
      <c r="C153" s="570" t="s">
        <v>2797</v>
      </c>
      <c r="D153" s="570">
        <v>386059</v>
      </c>
      <c r="E153" s="570" t="s">
        <v>814</v>
      </c>
      <c r="F153" s="570" t="s">
        <v>815</v>
      </c>
      <c r="G153" s="570" t="s">
        <v>8</v>
      </c>
      <c r="H153" s="570" t="s">
        <v>275</v>
      </c>
      <c r="I153" s="570" t="s">
        <v>2087</v>
      </c>
      <c r="J153" t="str">
        <f t="shared" si="4"/>
        <v>30112219-DISEÑO</v>
      </c>
      <c r="K153" s="572" t="str">
        <f t="shared" si="5"/>
        <v>RS</v>
      </c>
    </row>
    <row r="154" spans="1:11" x14ac:dyDescent="0.25">
      <c r="A154" s="570" t="s">
        <v>168</v>
      </c>
      <c r="B154" s="570" t="s">
        <v>1516</v>
      </c>
      <c r="C154" s="570" t="s">
        <v>33</v>
      </c>
      <c r="D154" s="570">
        <v>88690</v>
      </c>
      <c r="E154" s="570" t="s">
        <v>245</v>
      </c>
      <c r="F154" s="570" t="s">
        <v>818</v>
      </c>
      <c r="G154" s="570" t="s">
        <v>8</v>
      </c>
      <c r="H154" s="570" t="s">
        <v>819</v>
      </c>
      <c r="I154" s="570" t="s">
        <v>1517</v>
      </c>
      <c r="J154" t="str">
        <f t="shared" si="4"/>
        <v>40000032-EJECUCION</v>
      </c>
      <c r="K154" s="572" t="str">
        <f t="shared" si="5"/>
        <v>RS</v>
      </c>
    </row>
    <row r="155" spans="1:11" x14ac:dyDescent="0.25">
      <c r="A155" s="570" t="s">
        <v>168</v>
      </c>
      <c r="B155" s="570" t="s">
        <v>1518</v>
      </c>
      <c r="C155" s="570" t="s">
        <v>945</v>
      </c>
      <c r="D155" s="570">
        <v>1168828</v>
      </c>
      <c r="E155" s="570" t="s">
        <v>245</v>
      </c>
      <c r="F155" s="570" t="s">
        <v>818</v>
      </c>
      <c r="G155" s="570" t="s">
        <v>8</v>
      </c>
      <c r="H155" s="570" t="s">
        <v>826</v>
      </c>
      <c r="I155" s="570" t="s">
        <v>1519</v>
      </c>
      <c r="J155" t="str">
        <f t="shared" si="4"/>
        <v>30115770-EJECUCION</v>
      </c>
      <c r="K155" s="572" t="str">
        <f t="shared" si="5"/>
        <v>RS</v>
      </c>
    </row>
    <row r="156" spans="1:11" x14ac:dyDescent="0.25">
      <c r="A156" s="570" t="s">
        <v>168</v>
      </c>
      <c r="B156" s="570" t="s">
        <v>2829</v>
      </c>
      <c r="C156" s="570" t="s">
        <v>871</v>
      </c>
      <c r="D156" s="570">
        <v>10342000</v>
      </c>
      <c r="E156" s="570" t="s">
        <v>245</v>
      </c>
      <c r="F156" s="570" t="s">
        <v>818</v>
      </c>
      <c r="G156" s="570" t="s">
        <v>2797</v>
      </c>
      <c r="H156" s="570" t="s">
        <v>822</v>
      </c>
      <c r="I156" s="570" t="s">
        <v>2830</v>
      </c>
      <c r="J156" t="str">
        <f t="shared" si="4"/>
        <v>30459726-EJECUCION</v>
      </c>
      <c r="K156" s="572" t="str">
        <f t="shared" si="5"/>
        <v/>
      </c>
    </row>
    <row r="157" spans="1:11" x14ac:dyDescent="0.25">
      <c r="A157" s="570" t="s">
        <v>168</v>
      </c>
      <c r="B157" s="570" t="s">
        <v>1395</v>
      </c>
      <c r="C157" s="570" t="s">
        <v>7</v>
      </c>
      <c r="D157" s="570">
        <v>262264</v>
      </c>
      <c r="E157" s="570" t="s">
        <v>245</v>
      </c>
      <c r="F157" s="570" t="s">
        <v>818</v>
      </c>
      <c r="G157" s="570" t="s">
        <v>2797</v>
      </c>
      <c r="H157" s="570" t="s">
        <v>842</v>
      </c>
      <c r="I157" s="570" t="s">
        <v>1396</v>
      </c>
      <c r="J157" t="str">
        <f t="shared" si="4"/>
        <v>30136293-EJECUCION</v>
      </c>
      <c r="K157" s="572" t="str">
        <f t="shared" si="5"/>
        <v/>
      </c>
    </row>
    <row r="158" spans="1:11" x14ac:dyDescent="0.25">
      <c r="A158" s="570" t="s">
        <v>168</v>
      </c>
      <c r="B158" s="570" t="s">
        <v>1397</v>
      </c>
      <c r="C158" s="570" t="s">
        <v>2797</v>
      </c>
      <c r="D158" s="570">
        <v>4415708</v>
      </c>
      <c r="E158" s="570" t="s">
        <v>814</v>
      </c>
      <c r="F158" s="570" t="s">
        <v>892</v>
      </c>
      <c r="G158" s="570" t="s">
        <v>8</v>
      </c>
      <c r="H158" s="570" t="s">
        <v>275</v>
      </c>
      <c r="I158" s="570" t="s">
        <v>1398</v>
      </c>
      <c r="J158" t="str">
        <f t="shared" si="4"/>
        <v>30386776-EJECUCION</v>
      </c>
      <c r="K158" s="572" t="str">
        <f t="shared" si="5"/>
        <v>RS</v>
      </c>
    </row>
    <row r="159" spans="1:11" x14ac:dyDescent="0.25">
      <c r="A159" s="570" t="s">
        <v>9</v>
      </c>
      <c r="B159" s="570" t="s">
        <v>450</v>
      </c>
      <c r="C159" s="570" t="s">
        <v>16</v>
      </c>
      <c r="D159" s="570">
        <v>38988</v>
      </c>
      <c r="E159" s="570" t="s">
        <v>245</v>
      </c>
      <c r="F159" s="570" t="s">
        <v>818</v>
      </c>
      <c r="G159" s="570" t="s">
        <v>2797</v>
      </c>
      <c r="H159" s="570" t="s">
        <v>826</v>
      </c>
      <c r="I159" s="570" t="s">
        <v>1330</v>
      </c>
      <c r="J159" t="str">
        <f t="shared" si="4"/>
        <v>30486132-DISEÑO</v>
      </c>
      <c r="K159" s="572" t="str">
        <f t="shared" si="5"/>
        <v/>
      </c>
    </row>
    <row r="160" spans="1:11" x14ac:dyDescent="0.25">
      <c r="A160" s="570" t="s">
        <v>168</v>
      </c>
      <c r="B160" s="570" t="s">
        <v>1331</v>
      </c>
      <c r="C160" s="570" t="s">
        <v>36</v>
      </c>
      <c r="D160" s="570">
        <v>103159</v>
      </c>
      <c r="E160" s="570" t="s">
        <v>245</v>
      </c>
      <c r="F160" s="570" t="s">
        <v>818</v>
      </c>
      <c r="G160" s="570" t="s">
        <v>2797</v>
      </c>
      <c r="H160" s="570" t="s">
        <v>275</v>
      </c>
      <c r="I160" s="570" t="s">
        <v>1332</v>
      </c>
      <c r="J160" t="str">
        <f t="shared" si="4"/>
        <v>30291576-EJECUCION</v>
      </c>
      <c r="K160" s="572" t="str">
        <f t="shared" si="5"/>
        <v/>
      </c>
    </row>
    <row r="161" spans="1:11" x14ac:dyDescent="0.25">
      <c r="A161" s="570" t="s">
        <v>9</v>
      </c>
      <c r="B161" s="570" t="s">
        <v>1333</v>
      </c>
      <c r="C161" s="570" t="s">
        <v>19</v>
      </c>
      <c r="D161" s="570">
        <v>49248</v>
      </c>
      <c r="E161" s="570" t="s">
        <v>245</v>
      </c>
      <c r="F161" s="570" t="s">
        <v>818</v>
      </c>
      <c r="G161" s="570" t="s">
        <v>2797</v>
      </c>
      <c r="H161" s="570" t="s">
        <v>822</v>
      </c>
      <c r="I161" s="570" t="s">
        <v>1334</v>
      </c>
      <c r="J161" t="str">
        <f t="shared" si="4"/>
        <v>30485216-DISEÑO</v>
      </c>
      <c r="K161" s="572" t="str">
        <f t="shared" si="5"/>
        <v/>
      </c>
    </row>
    <row r="162" spans="1:11" x14ac:dyDescent="0.25">
      <c r="A162" s="570" t="s">
        <v>168</v>
      </c>
      <c r="B162" s="570" t="s">
        <v>1347</v>
      </c>
      <c r="C162" s="570" t="s">
        <v>871</v>
      </c>
      <c r="D162" s="570">
        <v>862239</v>
      </c>
      <c r="E162" s="570" t="s">
        <v>814</v>
      </c>
      <c r="F162" s="570" t="s">
        <v>892</v>
      </c>
      <c r="G162" s="570" t="s">
        <v>2797</v>
      </c>
      <c r="H162" s="570" t="s">
        <v>838</v>
      </c>
      <c r="I162" s="570" t="s">
        <v>1348</v>
      </c>
      <c r="J162" t="str">
        <f t="shared" si="4"/>
        <v>30463129-EJECUCION</v>
      </c>
      <c r="K162" s="572" t="str">
        <f t="shared" si="5"/>
        <v/>
      </c>
    </row>
    <row r="163" spans="1:11" x14ac:dyDescent="0.25">
      <c r="A163" s="570" t="s">
        <v>9</v>
      </c>
      <c r="B163" s="570" t="s">
        <v>1349</v>
      </c>
      <c r="C163" s="570" t="s">
        <v>28</v>
      </c>
      <c r="D163" s="570">
        <v>85577</v>
      </c>
      <c r="E163" s="570" t="s">
        <v>814</v>
      </c>
      <c r="F163" s="570" t="s">
        <v>892</v>
      </c>
      <c r="G163" s="570" t="s">
        <v>2797</v>
      </c>
      <c r="H163" s="570" t="s">
        <v>838</v>
      </c>
      <c r="I163" s="570" t="s">
        <v>1350</v>
      </c>
      <c r="J163" t="str">
        <f t="shared" si="4"/>
        <v>30463128-DISEÑO</v>
      </c>
      <c r="K163" s="572" t="str">
        <f t="shared" si="5"/>
        <v/>
      </c>
    </row>
    <row r="164" spans="1:11" x14ac:dyDescent="0.25">
      <c r="A164" s="570" t="s">
        <v>168</v>
      </c>
      <c r="B164" s="570" t="s">
        <v>1524</v>
      </c>
      <c r="C164" s="570" t="s">
        <v>46</v>
      </c>
      <c r="D164" s="570">
        <v>9172189</v>
      </c>
      <c r="E164" s="570" t="s">
        <v>814</v>
      </c>
      <c r="F164" s="570" t="s">
        <v>815</v>
      </c>
      <c r="G164" s="570" t="s">
        <v>8</v>
      </c>
      <c r="H164" s="570" t="s">
        <v>275</v>
      </c>
      <c r="I164" s="570" t="s">
        <v>1525</v>
      </c>
      <c r="J164" t="str">
        <f t="shared" si="4"/>
        <v>30132175-EJECUCION</v>
      </c>
      <c r="K164" s="572" t="str">
        <f t="shared" si="5"/>
        <v>RS</v>
      </c>
    </row>
    <row r="165" spans="1:11" x14ac:dyDescent="0.25">
      <c r="A165" s="570" t="s">
        <v>9</v>
      </c>
      <c r="B165" s="570" t="s">
        <v>2145</v>
      </c>
      <c r="C165" s="570" t="s">
        <v>25</v>
      </c>
      <c r="D165" s="570">
        <v>1054298</v>
      </c>
      <c r="E165" s="570" t="s">
        <v>814</v>
      </c>
      <c r="F165" s="570" t="s">
        <v>815</v>
      </c>
      <c r="G165" s="570" t="s">
        <v>8</v>
      </c>
      <c r="H165" s="570" t="s">
        <v>275</v>
      </c>
      <c r="I165" s="570" t="s">
        <v>2146</v>
      </c>
      <c r="J165" t="str">
        <f t="shared" si="4"/>
        <v>30384933-DISEÑO</v>
      </c>
      <c r="K165" s="572" t="str">
        <f t="shared" si="5"/>
        <v>RS</v>
      </c>
    </row>
    <row r="166" spans="1:11" x14ac:dyDescent="0.25">
      <c r="A166" s="570" t="s">
        <v>168</v>
      </c>
      <c r="B166" s="570" t="s">
        <v>2147</v>
      </c>
      <c r="C166" s="570" t="s">
        <v>27</v>
      </c>
      <c r="D166" s="570">
        <v>7575421</v>
      </c>
      <c r="E166" s="570" t="s">
        <v>814</v>
      </c>
      <c r="F166" s="570" t="s">
        <v>815</v>
      </c>
      <c r="G166" s="570" t="s">
        <v>8</v>
      </c>
      <c r="H166" s="570" t="s">
        <v>275</v>
      </c>
      <c r="I166" s="570" t="s">
        <v>2148</v>
      </c>
      <c r="J166" t="str">
        <f t="shared" si="4"/>
        <v>30416124-EJECUCION</v>
      </c>
      <c r="K166" s="572" t="str">
        <f t="shared" si="5"/>
        <v>RS</v>
      </c>
    </row>
    <row r="167" spans="1:11" x14ac:dyDescent="0.25">
      <c r="A167" s="570" t="s">
        <v>168</v>
      </c>
      <c r="B167" s="570" t="s">
        <v>1587</v>
      </c>
      <c r="C167" s="570" t="s">
        <v>45</v>
      </c>
      <c r="D167" s="570">
        <v>92341</v>
      </c>
      <c r="E167" s="570" t="s">
        <v>245</v>
      </c>
      <c r="F167" s="570" t="s">
        <v>818</v>
      </c>
      <c r="G167" s="570" t="s">
        <v>2797</v>
      </c>
      <c r="H167" s="570" t="s">
        <v>845</v>
      </c>
      <c r="I167" s="570" t="s">
        <v>1588</v>
      </c>
      <c r="J167" t="str">
        <f t="shared" si="4"/>
        <v>30488718-EJECUCION</v>
      </c>
      <c r="K167" s="572" t="str">
        <f t="shared" si="5"/>
        <v/>
      </c>
    </row>
    <row r="168" spans="1:11" x14ac:dyDescent="0.25">
      <c r="A168" s="570" t="s">
        <v>9</v>
      </c>
      <c r="B168" s="570" t="s">
        <v>1520</v>
      </c>
      <c r="C168" s="570" t="s">
        <v>17</v>
      </c>
      <c r="D168" s="570">
        <v>63516</v>
      </c>
      <c r="E168" s="570" t="s">
        <v>245</v>
      </c>
      <c r="F168" s="570" t="s">
        <v>818</v>
      </c>
      <c r="G168" s="570" t="s">
        <v>2797</v>
      </c>
      <c r="H168" s="570" t="s">
        <v>822</v>
      </c>
      <c r="I168" s="570" t="s">
        <v>1521</v>
      </c>
      <c r="J168" t="str">
        <f t="shared" si="4"/>
        <v>30070312-DISEÑO</v>
      </c>
      <c r="K168" s="572" t="str">
        <f t="shared" si="5"/>
        <v/>
      </c>
    </row>
    <row r="169" spans="1:11" x14ac:dyDescent="0.25">
      <c r="A169" s="570" t="s">
        <v>9</v>
      </c>
      <c r="B169" s="570" t="s">
        <v>1522</v>
      </c>
      <c r="C169" s="570" t="s">
        <v>2797</v>
      </c>
      <c r="D169" s="570">
        <v>933924</v>
      </c>
      <c r="E169" s="570" t="s">
        <v>245</v>
      </c>
      <c r="F169" s="570" t="s">
        <v>818</v>
      </c>
      <c r="G169" s="570" t="s">
        <v>2797</v>
      </c>
      <c r="H169" s="570" t="s">
        <v>275</v>
      </c>
      <c r="I169" s="570" t="s">
        <v>1523</v>
      </c>
      <c r="J169" t="str">
        <f t="shared" si="4"/>
        <v>30384429-DISEÑO</v>
      </c>
      <c r="K169" s="572" t="str">
        <f t="shared" si="5"/>
        <v/>
      </c>
    </row>
    <row r="170" spans="1:11" x14ac:dyDescent="0.25">
      <c r="A170" s="570" t="s">
        <v>168</v>
      </c>
      <c r="B170" s="570" t="s">
        <v>1540</v>
      </c>
      <c r="C170" s="570" t="s">
        <v>871</v>
      </c>
      <c r="D170" s="570">
        <v>1641601</v>
      </c>
      <c r="E170" s="570" t="s">
        <v>245</v>
      </c>
      <c r="F170" s="570" t="s">
        <v>818</v>
      </c>
      <c r="G170" s="570" t="s">
        <v>2797</v>
      </c>
      <c r="H170" s="570" t="s">
        <v>275</v>
      </c>
      <c r="I170" s="570" t="s">
        <v>1541</v>
      </c>
      <c r="J170" t="str">
        <f t="shared" si="4"/>
        <v>40000463-EJECUCION</v>
      </c>
      <c r="K170" s="572" t="str">
        <f t="shared" si="5"/>
        <v/>
      </c>
    </row>
    <row r="171" spans="1:11" x14ac:dyDescent="0.25">
      <c r="A171" s="570" t="s">
        <v>168</v>
      </c>
      <c r="B171" s="570" t="s">
        <v>1542</v>
      </c>
      <c r="C171" s="570" t="s">
        <v>289</v>
      </c>
      <c r="D171" s="570">
        <v>415530</v>
      </c>
      <c r="E171" s="570" t="s">
        <v>245</v>
      </c>
      <c r="F171" s="570" t="s">
        <v>818</v>
      </c>
      <c r="G171" s="570" t="s">
        <v>8</v>
      </c>
      <c r="H171" s="570" t="s">
        <v>819</v>
      </c>
      <c r="I171" s="570" t="s">
        <v>1543</v>
      </c>
      <c r="J171" t="str">
        <f t="shared" si="4"/>
        <v>30118485-EJECUCION</v>
      </c>
      <c r="K171" s="572" t="str">
        <f t="shared" si="5"/>
        <v>RS</v>
      </c>
    </row>
    <row r="172" spans="1:11" x14ac:dyDescent="0.25">
      <c r="A172" s="570" t="s">
        <v>168</v>
      </c>
      <c r="B172" s="570" t="s">
        <v>1399</v>
      </c>
      <c r="C172" s="570" t="s">
        <v>31</v>
      </c>
      <c r="D172" s="570">
        <v>542754</v>
      </c>
      <c r="E172" s="570" t="s">
        <v>245</v>
      </c>
      <c r="F172" s="570" t="s">
        <v>818</v>
      </c>
      <c r="G172" s="570" t="s">
        <v>2797</v>
      </c>
      <c r="H172" s="570" t="s">
        <v>275</v>
      </c>
      <c r="I172" s="570" t="s">
        <v>1400</v>
      </c>
      <c r="J172" t="str">
        <f t="shared" si="4"/>
        <v>40001812-EJECUCION</v>
      </c>
      <c r="K172" s="572" t="str">
        <f t="shared" si="5"/>
        <v/>
      </c>
    </row>
    <row r="173" spans="1:11" x14ac:dyDescent="0.25">
      <c r="A173" s="570" t="s">
        <v>9</v>
      </c>
      <c r="B173" s="570" t="s">
        <v>1430</v>
      </c>
      <c r="C173" s="570" t="s">
        <v>2797</v>
      </c>
      <c r="D173" s="570">
        <v>855754</v>
      </c>
      <c r="E173" s="570" t="s">
        <v>814</v>
      </c>
      <c r="F173" s="570" t="s">
        <v>953</v>
      </c>
      <c r="G173" s="570" t="s">
        <v>1156</v>
      </c>
      <c r="H173" s="570" t="s">
        <v>275</v>
      </c>
      <c r="I173" s="570" t="s">
        <v>1431</v>
      </c>
      <c r="J173" t="str">
        <f t="shared" si="4"/>
        <v>30083092-DISEÑO</v>
      </c>
      <c r="K173" s="572" t="str">
        <f t="shared" si="5"/>
        <v>IN</v>
      </c>
    </row>
    <row r="174" spans="1:11" x14ac:dyDescent="0.25">
      <c r="A174" s="570" t="s">
        <v>168</v>
      </c>
      <c r="B174" s="570" t="s">
        <v>1432</v>
      </c>
      <c r="C174" s="570" t="s">
        <v>2797</v>
      </c>
      <c r="D174" s="570">
        <v>512996</v>
      </c>
      <c r="E174" s="570" t="s">
        <v>245</v>
      </c>
      <c r="F174" s="570" t="s">
        <v>818</v>
      </c>
      <c r="G174" s="570" t="s">
        <v>2797</v>
      </c>
      <c r="H174" s="570" t="s">
        <v>286</v>
      </c>
      <c r="I174" s="570" t="s">
        <v>1433</v>
      </c>
      <c r="J174" t="str">
        <f t="shared" si="4"/>
        <v>30426980-EJECUCION</v>
      </c>
      <c r="K174" s="572" t="str">
        <f t="shared" si="5"/>
        <v/>
      </c>
    </row>
    <row r="175" spans="1:11" x14ac:dyDescent="0.25">
      <c r="A175" s="570" t="s">
        <v>168</v>
      </c>
      <c r="B175" s="570" t="s">
        <v>1434</v>
      </c>
      <c r="C175" s="570" t="s">
        <v>871</v>
      </c>
      <c r="D175" s="570">
        <v>458681</v>
      </c>
      <c r="E175" s="570" t="s">
        <v>814</v>
      </c>
      <c r="F175" s="570" t="s">
        <v>1435</v>
      </c>
      <c r="G175" s="570" t="s">
        <v>2797</v>
      </c>
      <c r="H175" s="570" t="s">
        <v>275</v>
      </c>
      <c r="I175" s="570" t="s">
        <v>1436</v>
      </c>
      <c r="J175" t="str">
        <f t="shared" si="4"/>
        <v>30117749-EJECUCION</v>
      </c>
      <c r="K175" s="572" t="str">
        <f t="shared" si="5"/>
        <v/>
      </c>
    </row>
    <row r="176" spans="1:11" x14ac:dyDescent="0.25">
      <c r="A176" s="570" t="s">
        <v>169</v>
      </c>
      <c r="B176" s="570" t="s">
        <v>1351</v>
      </c>
      <c r="C176" s="570" t="s">
        <v>43</v>
      </c>
      <c r="D176" s="570">
        <v>205713</v>
      </c>
      <c r="E176" s="570" t="s">
        <v>814</v>
      </c>
      <c r="F176" s="570" t="s">
        <v>815</v>
      </c>
      <c r="G176" s="570" t="s">
        <v>8</v>
      </c>
      <c r="H176" s="570" t="s">
        <v>275</v>
      </c>
      <c r="I176" s="570" t="s">
        <v>1352</v>
      </c>
      <c r="J176" t="str">
        <f t="shared" si="4"/>
        <v>30483135-PREFACTIBILIDAD</v>
      </c>
      <c r="K176" s="572" t="str">
        <f t="shared" si="5"/>
        <v>RS</v>
      </c>
    </row>
    <row r="177" spans="1:11" x14ac:dyDescent="0.25">
      <c r="A177" s="570" t="s">
        <v>168</v>
      </c>
      <c r="B177" s="570" t="s">
        <v>1353</v>
      </c>
      <c r="C177" s="570" t="s">
        <v>37</v>
      </c>
      <c r="D177" s="570">
        <v>430402</v>
      </c>
      <c r="E177" s="570" t="s">
        <v>245</v>
      </c>
      <c r="F177" s="570" t="s">
        <v>818</v>
      </c>
      <c r="G177" s="570" t="s">
        <v>2797</v>
      </c>
      <c r="H177" s="570" t="s">
        <v>275</v>
      </c>
      <c r="I177" s="570" t="s">
        <v>1354</v>
      </c>
      <c r="J177" t="str">
        <f t="shared" si="4"/>
        <v>30466153-EJECUCION</v>
      </c>
      <c r="K177" s="572" t="str">
        <f t="shared" si="5"/>
        <v/>
      </c>
    </row>
    <row r="178" spans="1:11" x14ac:dyDescent="0.25">
      <c r="A178" s="570" t="s">
        <v>168</v>
      </c>
      <c r="B178" s="570" t="s">
        <v>1355</v>
      </c>
      <c r="C178" s="570" t="s">
        <v>2797</v>
      </c>
      <c r="D178" s="570">
        <v>841148</v>
      </c>
      <c r="E178" s="570" t="s">
        <v>245</v>
      </c>
      <c r="F178" s="570" t="s">
        <v>818</v>
      </c>
      <c r="G178" s="570" t="s">
        <v>2797</v>
      </c>
      <c r="H178" s="570" t="s">
        <v>842</v>
      </c>
      <c r="I178" s="570" t="s">
        <v>1356</v>
      </c>
      <c r="J178" t="str">
        <f t="shared" si="4"/>
        <v>30485172-EJECUCION</v>
      </c>
      <c r="K178" s="572" t="str">
        <f t="shared" si="5"/>
        <v/>
      </c>
    </row>
    <row r="179" spans="1:11" x14ac:dyDescent="0.25">
      <c r="A179" s="570" t="s">
        <v>168</v>
      </c>
      <c r="B179" s="570" t="s">
        <v>1373</v>
      </c>
      <c r="C179" s="570" t="s">
        <v>2797</v>
      </c>
      <c r="D179" s="570">
        <v>1222022</v>
      </c>
      <c r="E179" s="570" t="s">
        <v>814</v>
      </c>
      <c r="F179" s="570" t="s">
        <v>1087</v>
      </c>
      <c r="G179" s="570" t="s">
        <v>2797</v>
      </c>
      <c r="H179" s="570" t="s">
        <v>275</v>
      </c>
      <c r="I179" s="570" t="s">
        <v>1374</v>
      </c>
      <c r="J179" t="str">
        <f t="shared" si="4"/>
        <v>30483183-EJECUCION</v>
      </c>
      <c r="K179" s="572" t="str">
        <f t="shared" si="5"/>
        <v/>
      </c>
    </row>
    <row r="180" spans="1:11" x14ac:dyDescent="0.25">
      <c r="A180" s="570" t="s">
        <v>9</v>
      </c>
      <c r="B180" s="570" t="s">
        <v>1644</v>
      </c>
      <c r="C180" s="570" t="s">
        <v>2797</v>
      </c>
      <c r="D180" s="570">
        <v>175588</v>
      </c>
      <c r="E180" s="570" t="s">
        <v>814</v>
      </c>
      <c r="F180" s="570" t="s">
        <v>1087</v>
      </c>
      <c r="G180" s="570" t="s">
        <v>8</v>
      </c>
      <c r="H180" s="570" t="s">
        <v>275</v>
      </c>
      <c r="I180" s="570" t="s">
        <v>1645</v>
      </c>
      <c r="J180" t="str">
        <f t="shared" si="4"/>
        <v>30237972-DISEÑO</v>
      </c>
      <c r="K180" s="572" t="str">
        <f t="shared" si="5"/>
        <v>RS</v>
      </c>
    </row>
    <row r="181" spans="1:11" x14ac:dyDescent="0.25">
      <c r="A181" s="570" t="s">
        <v>168</v>
      </c>
      <c r="B181" s="570" t="s">
        <v>1646</v>
      </c>
      <c r="C181" s="570" t="s">
        <v>2797</v>
      </c>
      <c r="D181" s="570">
        <v>707940</v>
      </c>
      <c r="E181" s="570" t="s">
        <v>245</v>
      </c>
      <c r="F181" s="570" t="s">
        <v>818</v>
      </c>
      <c r="G181" s="570" t="s">
        <v>2797</v>
      </c>
      <c r="H181" s="570" t="s">
        <v>274</v>
      </c>
      <c r="I181" s="570" t="s">
        <v>1647</v>
      </c>
      <c r="J181" t="str">
        <f t="shared" si="4"/>
        <v>40001507-EJECUCION</v>
      </c>
      <c r="K181" s="572" t="str">
        <f t="shared" si="5"/>
        <v/>
      </c>
    </row>
    <row r="182" spans="1:11" x14ac:dyDescent="0.25">
      <c r="A182" s="570" t="s">
        <v>168</v>
      </c>
      <c r="B182" s="570" t="s">
        <v>1667</v>
      </c>
      <c r="C182" s="570" t="s">
        <v>7</v>
      </c>
      <c r="D182" s="570">
        <v>3918847</v>
      </c>
      <c r="E182" s="570" t="s">
        <v>814</v>
      </c>
      <c r="F182" s="570" t="s">
        <v>892</v>
      </c>
      <c r="G182" s="570" t="s">
        <v>8</v>
      </c>
      <c r="H182" s="570" t="s">
        <v>275</v>
      </c>
      <c r="I182" s="570" t="s">
        <v>1668</v>
      </c>
      <c r="J182" t="str">
        <f t="shared" si="4"/>
        <v>30283175-EJECUCION</v>
      </c>
      <c r="K182" s="572" t="str">
        <f t="shared" si="5"/>
        <v>RS</v>
      </c>
    </row>
    <row r="183" spans="1:11" x14ac:dyDescent="0.25">
      <c r="A183" s="570" t="s">
        <v>168</v>
      </c>
      <c r="B183" s="570" t="s">
        <v>385</v>
      </c>
      <c r="C183" s="570" t="s">
        <v>31</v>
      </c>
      <c r="D183" s="570">
        <v>7048323</v>
      </c>
      <c r="E183" s="570" t="s">
        <v>245</v>
      </c>
      <c r="F183" s="570" t="s">
        <v>818</v>
      </c>
      <c r="G183" s="570" t="s">
        <v>296</v>
      </c>
      <c r="H183" s="570" t="s">
        <v>822</v>
      </c>
      <c r="I183" s="570" t="s">
        <v>1669</v>
      </c>
      <c r="J183" t="str">
        <f t="shared" si="4"/>
        <v>30076949-EJECUCION</v>
      </c>
      <c r="K183" s="572" t="str">
        <f t="shared" si="5"/>
        <v>OT</v>
      </c>
    </row>
    <row r="184" spans="1:11" x14ac:dyDescent="0.25">
      <c r="A184" s="570" t="s">
        <v>9</v>
      </c>
      <c r="B184" s="570" t="s">
        <v>359</v>
      </c>
      <c r="C184" s="570" t="s">
        <v>18</v>
      </c>
      <c r="D184" s="570">
        <v>161494</v>
      </c>
      <c r="E184" s="570" t="s">
        <v>245</v>
      </c>
      <c r="F184" s="570" t="s">
        <v>818</v>
      </c>
      <c r="G184" s="570" t="s">
        <v>2797</v>
      </c>
      <c r="H184" s="570" t="s">
        <v>286</v>
      </c>
      <c r="I184" s="570" t="s">
        <v>1670</v>
      </c>
      <c r="J184" t="str">
        <f t="shared" si="4"/>
        <v>30102226-DISEÑO</v>
      </c>
      <c r="K184" s="572" t="str">
        <f t="shared" si="5"/>
        <v/>
      </c>
    </row>
    <row r="185" spans="1:11" x14ac:dyDescent="0.25">
      <c r="A185" s="570" t="s">
        <v>168</v>
      </c>
      <c r="B185" s="570" t="s">
        <v>1671</v>
      </c>
      <c r="C185" s="570" t="s">
        <v>945</v>
      </c>
      <c r="D185" s="570">
        <v>6760272</v>
      </c>
      <c r="E185" s="570" t="s">
        <v>245</v>
      </c>
      <c r="F185" s="570" t="s">
        <v>818</v>
      </c>
      <c r="G185" s="570" t="s">
        <v>8</v>
      </c>
      <c r="H185" s="570" t="s">
        <v>822</v>
      </c>
      <c r="I185" s="570" t="s">
        <v>1672</v>
      </c>
      <c r="J185" t="str">
        <f t="shared" si="4"/>
        <v>30093309-EJECUCION</v>
      </c>
      <c r="K185" s="572" t="str">
        <f t="shared" si="5"/>
        <v>RS</v>
      </c>
    </row>
    <row r="186" spans="1:11" x14ac:dyDescent="0.25">
      <c r="A186" s="570" t="s">
        <v>9</v>
      </c>
      <c r="B186" s="570" t="s">
        <v>1673</v>
      </c>
      <c r="C186" s="570" t="s">
        <v>2797</v>
      </c>
      <c r="D186" s="570">
        <v>433296</v>
      </c>
      <c r="E186" s="570" t="s">
        <v>814</v>
      </c>
      <c r="F186" s="570" t="s">
        <v>953</v>
      </c>
      <c r="G186" s="570" t="s">
        <v>8</v>
      </c>
      <c r="H186" s="570" t="s">
        <v>275</v>
      </c>
      <c r="I186" s="570" t="s">
        <v>1674</v>
      </c>
      <c r="J186" t="str">
        <f t="shared" si="4"/>
        <v>30349926-DISEÑO</v>
      </c>
      <c r="K186" s="572" t="str">
        <f t="shared" si="5"/>
        <v>RS</v>
      </c>
    </row>
    <row r="187" spans="1:11" x14ac:dyDescent="0.25">
      <c r="A187" s="570" t="s">
        <v>168</v>
      </c>
      <c r="B187" s="570" t="s">
        <v>1554</v>
      </c>
      <c r="C187" s="570" t="s">
        <v>855</v>
      </c>
      <c r="D187" s="570">
        <v>44894</v>
      </c>
      <c r="E187" s="570" t="s">
        <v>245</v>
      </c>
      <c r="F187" s="570" t="s">
        <v>818</v>
      </c>
      <c r="G187" s="570" t="s">
        <v>8</v>
      </c>
      <c r="H187" s="570" t="s">
        <v>838</v>
      </c>
      <c r="I187" s="570" t="s">
        <v>1555</v>
      </c>
      <c r="J187" t="str">
        <f t="shared" si="4"/>
        <v>30136720-EJECUCION</v>
      </c>
      <c r="K187" s="572" t="str">
        <f t="shared" si="5"/>
        <v>RS</v>
      </c>
    </row>
    <row r="188" spans="1:11" x14ac:dyDescent="0.25">
      <c r="A188" s="570" t="s">
        <v>168</v>
      </c>
      <c r="B188" s="570" t="s">
        <v>1556</v>
      </c>
      <c r="C188" s="570" t="s">
        <v>19</v>
      </c>
      <c r="D188" s="570">
        <v>301857</v>
      </c>
      <c r="E188" s="570" t="s">
        <v>245</v>
      </c>
      <c r="F188" s="570" t="s">
        <v>818</v>
      </c>
      <c r="G188" s="570" t="s">
        <v>2797</v>
      </c>
      <c r="H188" s="570" t="s">
        <v>286</v>
      </c>
      <c r="I188" s="570" t="s">
        <v>1557</v>
      </c>
      <c r="J188" t="str">
        <f t="shared" si="4"/>
        <v>40000290-EJECUCION</v>
      </c>
      <c r="K188" s="572" t="str">
        <f t="shared" si="5"/>
        <v/>
      </c>
    </row>
    <row r="189" spans="1:11" x14ac:dyDescent="0.25">
      <c r="A189" s="570" t="s">
        <v>9</v>
      </c>
      <c r="B189" s="570" t="s">
        <v>1462</v>
      </c>
      <c r="C189" s="570" t="s">
        <v>39</v>
      </c>
      <c r="D189" s="570">
        <v>211238</v>
      </c>
      <c r="E189" s="570" t="s">
        <v>814</v>
      </c>
      <c r="F189" s="570" t="s">
        <v>953</v>
      </c>
      <c r="G189" s="570" t="s">
        <v>8</v>
      </c>
      <c r="H189" s="570" t="s">
        <v>838</v>
      </c>
      <c r="I189" s="570" t="s">
        <v>1463</v>
      </c>
      <c r="J189" t="str">
        <f t="shared" si="4"/>
        <v>30352328-DISEÑO</v>
      </c>
      <c r="K189" s="572" t="str">
        <f t="shared" si="5"/>
        <v>RS</v>
      </c>
    </row>
    <row r="190" spans="1:11" x14ac:dyDescent="0.25">
      <c r="A190" s="570" t="s">
        <v>168</v>
      </c>
      <c r="B190" s="570" t="s">
        <v>1464</v>
      </c>
      <c r="C190" s="570" t="s">
        <v>289</v>
      </c>
      <c r="D190" s="570">
        <v>293030</v>
      </c>
      <c r="E190" s="570" t="s">
        <v>245</v>
      </c>
      <c r="F190" s="570" t="s">
        <v>818</v>
      </c>
      <c r="G190" s="570" t="s">
        <v>2797</v>
      </c>
      <c r="H190" s="570" t="s">
        <v>819</v>
      </c>
      <c r="I190" s="570" t="s">
        <v>1465</v>
      </c>
      <c r="J190" t="str">
        <f t="shared" si="4"/>
        <v>30124377-EJECUCION</v>
      </c>
      <c r="K190" s="572" t="str">
        <f t="shared" si="5"/>
        <v/>
      </c>
    </row>
    <row r="191" spans="1:11" x14ac:dyDescent="0.25">
      <c r="A191" s="570" t="s">
        <v>9</v>
      </c>
      <c r="B191" s="570" t="s">
        <v>1466</v>
      </c>
      <c r="C191" s="570" t="s">
        <v>2797</v>
      </c>
      <c r="D191" s="570">
        <v>2009161</v>
      </c>
      <c r="E191" s="570" t="s">
        <v>814</v>
      </c>
      <c r="F191" s="570" t="s">
        <v>815</v>
      </c>
      <c r="G191" s="570" t="s">
        <v>8</v>
      </c>
      <c r="H191" s="570" t="s">
        <v>275</v>
      </c>
      <c r="I191" s="570" t="s">
        <v>1467</v>
      </c>
      <c r="J191" t="str">
        <f t="shared" si="4"/>
        <v>30128028-DISEÑO</v>
      </c>
      <c r="K191" s="572" t="str">
        <f t="shared" si="5"/>
        <v>RS</v>
      </c>
    </row>
    <row r="192" spans="1:11" x14ac:dyDescent="0.25">
      <c r="A192" s="570" t="s">
        <v>168</v>
      </c>
      <c r="B192" s="570" t="s">
        <v>1468</v>
      </c>
      <c r="C192" s="570" t="s">
        <v>858</v>
      </c>
      <c r="D192" s="570">
        <v>152618</v>
      </c>
      <c r="E192" s="570" t="s">
        <v>245</v>
      </c>
      <c r="F192" s="570" t="s">
        <v>818</v>
      </c>
      <c r="G192" s="570" t="s">
        <v>2797</v>
      </c>
      <c r="H192" s="570" t="s">
        <v>286</v>
      </c>
      <c r="I192" s="570" t="s">
        <v>1469</v>
      </c>
      <c r="J192" t="str">
        <f t="shared" si="4"/>
        <v>40001341-EJECUCION</v>
      </c>
      <c r="K192" s="572" t="str">
        <f t="shared" si="5"/>
        <v/>
      </c>
    </row>
    <row r="193" spans="1:11" x14ac:dyDescent="0.25">
      <c r="A193" s="570" t="s">
        <v>9</v>
      </c>
      <c r="B193" s="570" t="s">
        <v>1375</v>
      </c>
      <c r="C193" s="570" t="s">
        <v>25</v>
      </c>
      <c r="D193" s="570">
        <v>70997</v>
      </c>
      <c r="E193" s="570" t="s">
        <v>245</v>
      </c>
      <c r="F193" s="570" t="s">
        <v>818</v>
      </c>
      <c r="G193" s="570" t="s">
        <v>2797</v>
      </c>
      <c r="H193" s="570" t="s">
        <v>822</v>
      </c>
      <c r="I193" s="570" t="s">
        <v>1376</v>
      </c>
      <c r="J193" t="str">
        <f t="shared" si="4"/>
        <v>30135847-DISEÑO</v>
      </c>
      <c r="K193" s="572" t="str">
        <f t="shared" si="5"/>
        <v/>
      </c>
    </row>
    <row r="194" spans="1:11" x14ac:dyDescent="0.25">
      <c r="A194" s="570" t="s">
        <v>168</v>
      </c>
      <c r="B194" s="570" t="s">
        <v>1377</v>
      </c>
      <c r="C194" s="570" t="s">
        <v>7</v>
      </c>
      <c r="D194" s="570">
        <v>307801</v>
      </c>
      <c r="E194" s="570" t="s">
        <v>814</v>
      </c>
      <c r="F194" s="570" t="s">
        <v>1126</v>
      </c>
      <c r="G194" s="570" t="s">
        <v>2797</v>
      </c>
      <c r="H194" s="570" t="s">
        <v>826</v>
      </c>
      <c r="I194" s="570" t="s">
        <v>1378</v>
      </c>
      <c r="J194" t="str">
        <f t="shared" si="4"/>
        <v>30376573-EJECUCION</v>
      </c>
      <c r="K194" s="572" t="str">
        <f t="shared" si="5"/>
        <v/>
      </c>
    </row>
    <row r="195" spans="1:11" x14ac:dyDescent="0.25">
      <c r="A195" s="570" t="s">
        <v>168</v>
      </c>
      <c r="B195" s="570" t="s">
        <v>1379</v>
      </c>
      <c r="C195" s="570" t="s">
        <v>2797</v>
      </c>
      <c r="D195" s="570">
        <v>305132</v>
      </c>
      <c r="E195" s="570" t="s">
        <v>245</v>
      </c>
      <c r="F195" s="570" t="s">
        <v>818</v>
      </c>
      <c r="G195" s="570" t="s">
        <v>2797</v>
      </c>
      <c r="H195" s="570" t="s">
        <v>842</v>
      </c>
      <c r="I195" s="570" t="s">
        <v>1380</v>
      </c>
      <c r="J195" t="str">
        <f t="shared" ref="J195:J258" si="6">CONCATENATE(MID(I195,1,8),"-",A195)</f>
        <v>30485242-EJECUCION</v>
      </c>
      <c r="K195" s="572" t="str">
        <f t="shared" ref="K195:K258" si="7">G195</f>
        <v/>
      </c>
    </row>
    <row r="196" spans="1:11" x14ac:dyDescent="0.25">
      <c r="A196" s="570" t="s">
        <v>168</v>
      </c>
      <c r="B196" s="570" t="s">
        <v>1363</v>
      </c>
      <c r="C196" s="570" t="s">
        <v>871</v>
      </c>
      <c r="D196" s="570">
        <v>445264</v>
      </c>
      <c r="E196" s="570" t="s">
        <v>245</v>
      </c>
      <c r="F196" s="570" t="s">
        <v>818</v>
      </c>
      <c r="G196" s="570" t="s">
        <v>8</v>
      </c>
      <c r="H196" s="570" t="s">
        <v>826</v>
      </c>
      <c r="I196" s="570" t="s">
        <v>715</v>
      </c>
      <c r="J196" t="str">
        <f t="shared" si="6"/>
        <v>30461279-EJECUCION</v>
      </c>
      <c r="K196" s="572" t="str">
        <f t="shared" si="7"/>
        <v>RS</v>
      </c>
    </row>
    <row r="197" spans="1:11" x14ac:dyDescent="0.25">
      <c r="A197" s="570" t="s">
        <v>168</v>
      </c>
      <c r="B197" s="570" t="s">
        <v>1364</v>
      </c>
      <c r="C197" s="570" t="s">
        <v>2797</v>
      </c>
      <c r="D197" s="570">
        <v>47895</v>
      </c>
      <c r="E197" s="570" t="s">
        <v>814</v>
      </c>
      <c r="F197" s="570" t="s">
        <v>1365</v>
      </c>
      <c r="G197" s="570" t="s">
        <v>2797</v>
      </c>
      <c r="H197" s="570" t="s">
        <v>286</v>
      </c>
      <c r="I197" s="570" t="s">
        <v>1366</v>
      </c>
      <c r="J197" t="str">
        <f t="shared" si="6"/>
        <v>30464765-EJECUCION</v>
      </c>
      <c r="K197" s="572" t="str">
        <f t="shared" si="7"/>
        <v/>
      </c>
    </row>
    <row r="198" spans="1:11" x14ac:dyDescent="0.25">
      <c r="A198" s="570" t="s">
        <v>168</v>
      </c>
      <c r="B198" s="570" t="s">
        <v>1381</v>
      </c>
      <c r="C198" s="570" t="s">
        <v>33</v>
      </c>
      <c r="D198" s="570">
        <v>8395111</v>
      </c>
      <c r="E198" s="570" t="s">
        <v>814</v>
      </c>
      <c r="F198" s="570" t="s">
        <v>953</v>
      </c>
      <c r="G198" s="570" t="s">
        <v>8</v>
      </c>
      <c r="H198" s="570" t="s">
        <v>838</v>
      </c>
      <c r="I198" s="570" t="s">
        <v>1382</v>
      </c>
      <c r="J198" t="str">
        <f t="shared" si="6"/>
        <v>30352477-EJECUCION</v>
      </c>
      <c r="K198" s="572" t="str">
        <f t="shared" si="7"/>
        <v>RS</v>
      </c>
    </row>
    <row r="199" spans="1:11" x14ac:dyDescent="0.25">
      <c r="A199" s="570" t="s">
        <v>168</v>
      </c>
      <c r="B199" s="570" t="s">
        <v>360</v>
      </c>
      <c r="C199" s="570" t="s">
        <v>855</v>
      </c>
      <c r="D199" s="570">
        <v>507083</v>
      </c>
      <c r="E199" s="570" t="s">
        <v>245</v>
      </c>
      <c r="F199" s="570" t="s">
        <v>818</v>
      </c>
      <c r="G199" s="570" t="s">
        <v>2797</v>
      </c>
      <c r="H199" s="570" t="s">
        <v>826</v>
      </c>
      <c r="I199" s="570" t="s">
        <v>3863</v>
      </c>
      <c r="J199" t="str">
        <f t="shared" si="6"/>
        <v>30125885-EJECUCION</v>
      </c>
      <c r="K199" s="572" t="str">
        <f t="shared" si="7"/>
        <v/>
      </c>
    </row>
    <row r="200" spans="1:11" x14ac:dyDescent="0.25">
      <c r="A200" s="570" t="s">
        <v>168</v>
      </c>
      <c r="B200" s="570" t="s">
        <v>2818</v>
      </c>
      <c r="C200" s="570" t="s">
        <v>31</v>
      </c>
      <c r="D200" s="570">
        <v>550000</v>
      </c>
      <c r="E200" s="570" t="s">
        <v>245</v>
      </c>
      <c r="F200" s="570" t="s">
        <v>818</v>
      </c>
      <c r="G200" s="570" t="s">
        <v>2797</v>
      </c>
      <c r="H200" s="570" t="s">
        <v>275</v>
      </c>
      <c r="I200" s="570" t="s">
        <v>2819</v>
      </c>
      <c r="J200" t="str">
        <f t="shared" si="6"/>
        <v>40003369-EJECUCION</v>
      </c>
      <c r="K200" s="572" t="str">
        <f t="shared" si="7"/>
        <v/>
      </c>
    </row>
    <row r="201" spans="1:11" x14ac:dyDescent="0.25">
      <c r="A201" s="570" t="s">
        <v>168</v>
      </c>
      <c r="B201" s="570" t="s">
        <v>309</v>
      </c>
      <c r="C201" s="570" t="s">
        <v>22</v>
      </c>
      <c r="D201" s="570">
        <v>3478589</v>
      </c>
      <c r="E201" s="570" t="s">
        <v>245</v>
      </c>
      <c r="F201" s="570" t="s">
        <v>818</v>
      </c>
      <c r="G201" s="570" t="s">
        <v>8</v>
      </c>
      <c r="H201" s="570" t="s">
        <v>286</v>
      </c>
      <c r="I201" s="570" t="s">
        <v>718</v>
      </c>
      <c r="J201" t="str">
        <f t="shared" si="6"/>
        <v>30076574-EJECUCION</v>
      </c>
      <c r="K201" s="572" t="str">
        <f t="shared" si="7"/>
        <v>RS</v>
      </c>
    </row>
    <row r="202" spans="1:11" x14ac:dyDescent="0.25">
      <c r="A202" s="570" t="s">
        <v>168</v>
      </c>
      <c r="B202" s="570" t="s">
        <v>1497</v>
      </c>
      <c r="C202" s="570" t="s">
        <v>16</v>
      </c>
      <c r="D202" s="570">
        <v>338714</v>
      </c>
      <c r="E202" s="570" t="s">
        <v>814</v>
      </c>
      <c r="F202" s="570" t="s">
        <v>892</v>
      </c>
      <c r="G202" s="570" t="s">
        <v>8</v>
      </c>
      <c r="H202" s="570" t="s">
        <v>838</v>
      </c>
      <c r="I202" s="570" t="s">
        <v>1498</v>
      </c>
      <c r="J202" t="str">
        <f t="shared" si="6"/>
        <v>30389124-EJECUCION</v>
      </c>
      <c r="K202" s="572" t="str">
        <f t="shared" si="7"/>
        <v>RS</v>
      </c>
    </row>
    <row r="203" spans="1:11" x14ac:dyDescent="0.25">
      <c r="A203" s="570" t="s">
        <v>168</v>
      </c>
      <c r="B203" s="570" t="s">
        <v>1499</v>
      </c>
      <c r="C203" s="570" t="s">
        <v>25</v>
      </c>
      <c r="D203" s="570">
        <v>1078187</v>
      </c>
      <c r="E203" s="570" t="s">
        <v>245</v>
      </c>
      <c r="F203" s="570" t="s">
        <v>818</v>
      </c>
      <c r="G203" s="570" t="s">
        <v>142</v>
      </c>
      <c r="H203" s="570" t="s">
        <v>912</v>
      </c>
      <c r="I203" s="570" t="s">
        <v>742</v>
      </c>
      <c r="J203" t="str">
        <f t="shared" si="6"/>
        <v>30248522-EJECUCION</v>
      </c>
      <c r="K203" s="572" t="str">
        <f t="shared" si="7"/>
        <v>RE</v>
      </c>
    </row>
    <row r="204" spans="1:11" x14ac:dyDescent="0.25">
      <c r="A204" s="570" t="s">
        <v>168</v>
      </c>
      <c r="B204" s="570" t="s">
        <v>1401</v>
      </c>
      <c r="C204" s="570" t="s">
        <v>27</v>
      </c>
      <c r="D204" s="570">
        <v>153900</v>
      </c>
      <c r="E204" s="570" t="s">
        <v>245</v>
      </c>
      <c r="F204" s="570" t="s">
        <v>818</v>
      </c>
      <c r="G204" s="570" t="s">
        <v>2797</v>
      </c>
      <c r="H204" s="570" t="s">
        <v>819</v>
      </c>
      <c r="I204" s="570" t="s">
        <v>1402</v>
      </c>
      <c r="J204" t="str">
        <f t="shared" si="6"/>
        <v>30485168-EJECUCION</v>
      </c>
      <c r="K204" s="572" t="str">
        <f t="shared" si="7"/>
        <v/>
      </c>
    </row>
    <row r="205" spans="1:11" x14ac:dyDescent="0.25">
      <c r="A205" s="570" t="s">
        <v>168</v>
      </c>
      <c r="B205" s="570" t="s">
        <v>1403</v>
      </c>
      <c r="C205" s="570" t="s">
        <v>26</v>
      </c>
      <c r="D205" s="570">
        <v>87210</v>
      </c>
      <c r="E205" s="570" t="s">
        <v>814</v>
      </c>
      <c r="F205" s="570" t="s">
        <v>1132</v>
      </c>
      <c r="G205" s="570" t="s">
        <v>2797</v>
      </c>
      <c r="H205" s="570" t="s">
        <v>838</v>
      </c>
      <c r="I205" s="570" t="s">
        <v>1404</v>
      </c>
      <c r="J205" t="str">
        <f t="shared" si="6"/>
        <v>30387824-EJECUCION</v>
      </c>
      <c r="K205" s="572" t="str">
        <f t="shared" si="7"/>
        <v/>
      </c>
    </row>
    <row r="206" spans="1:11" x14ac:dyDescent="0.25">
      <c r="A206" s="570" t="s">
        <v>168</v>
      </c>
      <c r="B206" s="570" t="s">
        <v>1199</v>
      </c>
      <c r="C206" s="570" t="s">
        <v>2797</v>
      </c>
      <c r="D206" s="570">
        <v>190995</v>
      </c>
      <c r="E206" s="570" t="s">
        <v>245</v>
      </c>
      <c r="F206" s="570" t="s">
        <v>818</v>
      </c>
      <c r="G206" s="570" t="s">
        <v>2797</v>
      </c>
      <c r="H206" s="570" t="s">
        <v>275</v>
      </c>
      <c r="I206" s="570" t="s">
        <v>1200</v>
      </c>
      <c r="J206" t="str">
        <f t="shared" si="6"/>
        <v>30468387-EJECUCION</v>
      </c>
      <c r="K206" s="572" t="str">
        <f t="shared" si="7"/>
        <v/>
      </c>
    </row>
    <row r="207" spans="1:11" x14ac:dyDescent="0.25">
      <c r="A207" s="570" t="s">
        <v>168</v>
      </c>
      <c r="B207" s="570" t="s">
        <v>1460</v>
      </c>
      <c r="C207" s="570" t="s">
        <v>25</v>
      </c>
      <c r="D207" s="570">
        <v>2143464</v>
      </c>
      <c r="E207" s="570" t="s">
        <v>245</v>
      </c>
      <c r="F207" s="570" t="s">
        <v>818</v>
      </c>
      <c r="G207" s="570" t="s">
        <v>8</v>
      </c>
      <c r="H207" s="570" t="s">
        <v>274</v>
      </c>
      <c r="I207" s="570" t="s">
        <v>1461</v>
      </c>
      <c r="J207" t="str">
        <f t="shared" si="6"/>
        <v>30047349-EJECUCION</v>
      </c>
      <c r="K207" s="572" t="str">
        <f t="shared" si="7"/>
        <v>RS</v>
      </c>
    </row>
    <row r="208" spans="1:11" x14ac:dyDescent="0.25">
      <c r="A208" s="570" t="s">
        <v>168</v>
      </c>
      <c r="B208" s="570" t="s">
        <v>83</v>
      </c>
      <c r="C208" s="570" t="s">
        <v>2797</v>
      </c>
      <c r="D208" s="570">
        <v>599995</v>
      </c>
      <c r="E208" s="570" t="s">
        <v>245</v>
      </c>
      <c r="F208" s="570" t="s">
        <v>818</v>
      </c>
      <c r="G208" s="570" t="s">
        <v>2797</v>
      </c>
      <c r="H208" s="570" t="s">
        <v>842</v>
      </c>
      <c r="I208" s="570" t="s">
        <v>1574</v>
      </c>
      <c r="J208" t="str">
        <f t="shared" si="6"/>
        <v>30136320-EJECUCION</v>
      </c>
      <c r="K208" s="572" t="str">
        <f t="shared" si="7"/>
        <v/>
      </c>
    </row>
    <row r="209" spans="1:11" x14ac:dyDescent="0.25">
      <c r="A209" s="570" t="s">
        <v>168</v>
      </c>
      <c r="B209" s="570" t="s">
        <v>1575</v>
      </c>
      <c r="C209" s="570" t="s">
        <v>2797</v>
      </c>
      <c r="D209" s="570">
        <v>1905275</v>
      </c>
      <c r="E209" s="570" t="s">
        <v>814</v>
      </c>
      <c r="F209" s="570" t="s">
        <v>1576</v>
      </c>
      <c r="G209" s="570" t="s">
        <v>8</v>
      </c>
      <c r="H209" s="570" t="s">
        <v>286</v>
      </c>
      <c r="I209" s="570" t="s">
        <v>1577</v>
      </c>
      <c r="J209" t="str">
        <f t="shared" si="6"/>
        <v>30126075-EJECUCION</v>
      </c>
      <c r="K209" s="572" t="str">
        <f t="shared" si="7"/>
        <v>RS</v>
      </c>
    </row>
    <row r="210" spans="1:11" x14ac:dyDescent="0.25">
      <c r="A210" s="570" t="s">
        <v>168</v>
      </c>
      <c r="B210" s="570" t="s">
        <v>270</v>
      </c>
      <c r="C210" s="570" t="s">
        <v>855</v>
      </c>
      <c r="D210" s="570">
        <v>2309420</v>
      </c>
      <c r="E210" s="570" t="s">
        <v>245</v>
      </c>
      <c r="F210" s="570" t="s">
        <v>818</v>
      </c>
      <c r="G210" s="570" t="s">
        <v>8</v>
      </c>
      <c r="H210" s="570" t="s">
        <v>874</v>
      </c>
      <c r="I210" s="570" t="s">
        <v>2167</v>
      </c>
      <c r="J210" t="str">
        <f t="shared" si="6"/>
        <v>30077182-EJECUCION</v>
      </c>
      <c r="K210" s="572" t="str">
        <f t="shared" si="7"/>
        <v>RS</v>
      </c>
    </row>
    <row r="211" spans="1:11" x14ac:dyDescent="0.25">
      <c r="A211" s="570" t="s">
        <v>168</v>
      </c>
      <c r="B211" s="570" t="s">
        <v>2015</v>
      </c>
      <c r="C211" s="570" t="s">
        <v>22</v>
      </c>
      <c r="D211" s="570">
        <v>126782</v>
      </c>
      <c r="E211" s="570" t="s">
        <v>245</v>
      </c>
      <c r="F211" s="570" t="s">
        <v>818</v>
      </c>
      <c r="G211" s="570" t="s">
        <v>2797</v>
      </c>
      <c r="H211" s="570" t="s">
        <v>286</v>
      </c>
      <c r="I211" s="570" t="s">
        <v>2016</v>
      </c>
      <c r="J211" t="str">
        <f t="shared" si="6"/>
        <v>30478886-EJECUCION</v>
      </c>
      <c r="K211" s="572" t="str">
        <f t="shared" si="7"/>
        <v/>
      </c>
    </row>
    <row r="212" spans="1:11" x14ac:dyDescent="0.25">
      <c r="A212" s="570" t="s">
        <v>168</v>
      </c>
      <c r="B212" s="570" t="s">
        <v>1733</v>
      </c>
      <c r="C212" s="570" t="s">
        <v>28</v>
      </c>
      <c r="D212" s="570">
        <v>377417</v>
      </c>
      <c r="E212" s="570" t="s">
        <v>245</v>
      </c>
      <c r="F212" s="570" t="s">
        <v>818</v>
      </c>
      <c r="G212" s="570" t="s">
        <v>2797</v>
      </c>
      <c r="H212" s="570" t="s">
        <v>275</v>
      </c>
      <c r="I212" s="570" t="s">
        <v>1734</v>
      </c>
      <c r="J212" t="str">
        <f t="shared" si="6"/>
        <v>30220122-EJECUCION</v>
      </c>
      <c r="K212" s="572" t="str">
        <f t="shared" si="7"/>
        <v/>
      </c>
    </row>
    <row r="213" spans="1:11" x14ac:dyDescent="0.25">
      <c r="A213" s="570" t="s">
        <v>168</v>
      </c>
      <c r="B213" s="570" t="s">
        <v>1526</v>
      </c>
      <c r="C213" s="570" t="s">
        <v>16</v>
      </c>
      <c r="D213" s="570">
        <v>53954</v>
      </c>
      <c r="E213" s="570" t="s">
        <v>245</v>
      </c>
      <c r="F213" s="570" t="s">
        <v>818</v>
      </c>
      <c r="G213" s="570" t="s">
        <v>2797</v>
      </c>
      <c r="H213" s="570" t="s">
        <v>286</v>
      </c>
      <c r="I213" s="570" t="s">
        <v>1527</v>
      </c>
      <c r="J213" t="str">
        <f t="shared" si="6"/>
        <v>30482552-EJECUCION</v>
      </c>
      <c r="K213" s="572" t="str">
        <f t="shared" si="7"/>
        <v/>
      </c>
    </row>
    <row r="214" spans="1:11" x14ac:dyDescent="0.25">
      <c r="A214" s="570" t="s">
        <v>168</v>
      </c>
      <c r="B214" s="570" t="s">
        <v>2828</v>
      </c>
      <c r="C214" s="570" t="s">
        <v>871</v>
      </c>
      <c r="D214" s="570">
        <v>55002</v>
      </c>
      <c r="E214" s="570" t="s">
        <v>245</v>
      </c>
      <c r="F214" s="570" t="s">
        <v>818</v>
      </c>
      <c r="G214" s="570" t="s">
        <v>8</v>
      </c>
      <c r="H214" s="570" t="s">
        <v>819</v>
      </c>
      <c r="I214" s="570" t="s">
        <v>1997</v>
      </c>
      <c r="J214" t="str">
        <f t="shared" si="6"/>
        <v>30488869-EJECUCION</v>
      </c>
      <c r="K214" s="572" t="str">
        <f t="shared" si="7"/>
        <v>RS</v>
      </c>
    </row>
    <row r="215" spans="1:11" x14ac:dyDescent="0.25">
      <c r="A215" s="570" t="s">
        <v>168</v>
      </c>
      <c r="B215" s="570" t="s">
        <v>1437</v>
      </c>
      <c r="C215" s="570" t="s">
        <v>855</v>
      </c>
      <c r="D215" s="570">
        <v>246792</v>
      </c>
      <c r="E215" s="570" t="s">
        <v>245</v>
      </c>
      <c r="F215" s="570" t="s">
        <v>818</v>
      </c>
      <c r="G215" s="570" t="s">
        <v>8</v>
      </c>
      <c r="H215" s="570" t="s">
        <v>819</v>
      </c>
      <c r="I215" s="570" t="s">
        <v>1438</v>
      </c>
      <c r="J215" t="str">
        <f t="shared" si="6"/>
        <v>30481026-EJECUCION</v>
      </c>
      <c r="K215" s="572" t="str">
        <f t="shared" si="7"/>
        <v>RS</v>
      </c>
    </row>
    <row r="216" spans="1:11" x14ac:dyDescent="0.25">
      <c r="A216" s="570" t="s">
        <v>168</v>
      </c>
      <c r="B216" s="570" t="s">
        <v>1278</v>
      </c>
      <c r="C216" s="570" t="s">
        <v>29</v>
      </c>
      <c r="D216" s="570">
        <v>199778</v>
      </c>
      <c r="E216" s="570" t="s">
        <v>245</v>
      </c>
      <c r="F216" s="570" t="s">
        <v>818</v>
      </c>
      <c r="G216" s="570" t="s">
        <v>308</v>
      </c>
      <c r="H216" s="570" t="s">
        <v>819</v>
      </c>
      <c r="I216" s="570" t="s">
        <v>1279</v>
      </c>
      <c r="J216" t="str">
        <f t="shared" si="6"/>
        <v>30036048-EJECUCION</v>
      </c>
      <c r="K216" s="572" t="str">
        <f t="shared" si="7"/>
        <v>FI</v>
      </c>
    </row>
    <row r="217" spans="1:11" x14ac:dyDescent="0.25">
      <c r="A217" s="570" t="s">
        <v>168</v>
      </c>
      <c r="B217" s="570" t="s">
        <v>1599</v>
      </c>
      <c r="C217" s="570" t="s">
        <v>31</v>
      </c>
      <c r="D217" s="570">
        <v>600719</v>
      </c>
      <c r="E217" s="570" t="s">
        <v>245</v>
      </c>
      <c r="F217" s="570" t="s">
        <v>818</v>
      </c>
      <c r="G217" s="570" t="s">
        <v>2797</v>
      </c>
      <c r="H217" s="570" t="s">
        <v>275</v>
      </c>
      <c r="I217" s="570" t="s">
        <v>1600</v>
      </c>
      <c r="J217" t="str">
        <f t="shared" si="6"/>
        <v>30485135-EJECUCION</v>
      </c>
      <c r="K217" s="572" t="str">
        <f t="shared" si="7"/>
        <v/>
      </c>
    </row>
    <row r="218" spans="1:11" x14ac:dyDescent="0.25">
      <c r="A218" s="570" t="s">
        <v>168</v>
      </c>
      <c r="B218" s="570" t="s">
        <v>1601</v>
      </c>
      <c r="C218" s="570" t="s">
        <v>871</v>
      </c>
      <c r="D218" s="570">
        <v>48542</v>
      </c>
      <c r="E218" s="570" t="s">
        <v>245</v>
      </c>
      <c r="F218" s="570" t="s">
        <v>818</v>
      </c>
      <c r="G218" s="570" t="s">
        <v>2797</v>
      </c>
      <c r="H218" s="570" t="s">
        <v>286</v>
      </c>
      <c r="I218" s="570" t="s">
        <v>1602</v>
      </c>
      <c r="J218" t="str">
        <f t="shared" si="6"/>
        <v>40001265-EJECUCION</v>
      </c>
      <c r="K218" s="572" t="str">
        <f t="shared" si="7"/>
        <v/>
      </c>
    </row>
    <row r="219" spans="1:11" x14ac:dyDescent="0.25">
      <c r="A219" s="570" t="s">
        <v>168</v>
      </c>
      <c r="B219" s="570" t="s">
        <v>1544</v>
      </c>
      <c r="C219" s="570" t="s">
        <v>16</v>
      </c>
      <c r="D219" s="570">
        <v>633428</v>
      </c>
      <c r="E219" s="570" t="s">
        <v>814</v>
      </c>
      <c r="F219" s="570" t="s">
        <v>958</v>
      </c>
      <c r="G219" s="570" t="s">
        <v>8</v>
      </c>
      <c r="H219" s="570" t="s">
        <v>274</v>
      </c>
      <c r="I219" s="570" t="s">
        <v>1545</v>
      </c>
      <c r="J219" t="str">
        <f t="shared" si="6"/>
        <v>30402322-EJECUCION</v>
      </c>
      <c r="K219" s="572" t="str">
        <f t="shared" si="7"/>
        <v>RS</v>
      </c>
    </row>
    <row r="220" spans="1:11" x14ac:dyDescent="0.25">
      <c r="A220" s="570" t="s">
        <v>168</v>
      </c>
      <c r="B220" s="570" t="s">
        <v>1546</v>
      </c>
      <c r="C220" s="570" t="s">
        <v>2797</v>
      </c>
      <c r="D220" s="570">
        <v>4495490</v>
      </c>
      <c r="E220" s="570" t="s">
        <v>814</v>
      </c>
      <c r="F220" s="570" t="s">
        <v>815</v>
      </c>
      <c r="G220" s="570" t="s">
        <v>8</v>
      </c>
      <c r="H220" s="570" t="s">
        <v>275</v>
      </c>
      <c r="I220" s="570" t="s">
        <v>1547</v>
      </c>
      <c r="J220" t="str">
        <f t="shared" si="6"/>
        <v>30458872-EJECUCION</v>
      </c>
      <c r="K220" s="572" t="str">
        <f t="shared" si="7"/>
        <v>RS</v>
      </c>
    </row>
    <row r="221" spans="1:11" x14ac:dyDescent="0.25">
      <c r="A221" s="570" t="s">
        <v>168</v>
      </c>
      <c r="B221" s="570" t="s">
        <v>870</v>
      </c>
      <c r="C221" s="570" t="s">
        <v>871</v>
      </c>
      <c r="D221" s="570">
        <v>4233231</v>
      </c>
      <c r="E221" s="570" t="s">
        <v>245</v>
      </c>
      <c r="F221" s="570" t="s">
        <v>818</v>
      </c>
      <c r="G221" s="570" t="s">
        <v>8</v>
      </c>
      <c r="H221" s="570" t="s">
        <v>274</v>
      </c>
      <c r="I221" s="570" t="s">
        <v>872</v>
      </c>
      <c r="J221" t="str">
        <f t="shared" si="6"/>
        <v>20190549-EJECUCION</v>
      </c>
      <c r="K221" s="572" t="str">
        <f t="shared" si="7"/>
        <v>RS</v>
      </c>
    </row>
    <row r="222" spans="1:11" x14ac:dyDescent="0.25">
      <c r="A222" s="570" t="s">
        <v>9</v>
      </c>
      <c r="B222" s="570" t="s">
        <v>873</v>
      </c>
      <c r="C222" s="570" t="s">
        <v>855</v>
      </c>
      <c r="D222" s="570">
        <v>37002</v>
      </c>
      <c r="E222" s="570" t="s">
        <v>245</v>
      </c>
      <c r="F222" s="570" t="s">
        <v>818</v>
      </c>
      <c r="G222" s="570" t="s">
        <v>8</v>
      </c>
      <c r="H222" s="570" t="s">
        <v>874</v>
      </c>
      <c r="I222" s="570" t="s">
        <v>754</v>
      </c>
      <c r="J222" t="str">
        <f t="shared" si="6"/>
        <v>30204522-DISEÑO</v>
      </c>
      <c r="K222" s="572" t="str">
        <f t="shared" si="7"/>
        <v>RS</v>
      </c>
    </row>
    <row r="223" spans="1:11" x14ac:dyDescent="0.25">
      <c r="A223" s="570" t="s">
        <v>168</v>
      </c>
      <c r="B223" s="570" t="s">
        <v>1417</v>
      </c>
      <c r="C223" s="570" t="s">
        <v>2797</v>
      </c>
      <c r="D223" s="570">
        <v>3826810</v>
      </c>
      <c r="E223" s="570" t="s">
        <v>245</v>
      </c>
      <c r="F223" s="570" t="s">
        <v>818</v>
      </c>
      <c r="G223" s="570" t="s">
        <v>8</v>
      </c>
      <c r="H223" s="570" t="s">
        <v>874</v>
      </c>
      <c r="I223" s="570" t="s">
        <v>1418</v>
      </c>
      <c r="J223" t="str">
        <f t="shared" si="6"/>
        <v>30087497-EJECUCION</v>
      </c>
      <c r="K223" s="572" t="str">
        <f t="shared" si="7"/>
        <v>RS</v>
      </c>
    </row>
    <row r="224" spans="1:11" x14ac:dyDescent="0.25">
      <c r="A224" s="570" t="s">
        <v>168</v>
      </c>
      <c r="B224" s="570" t="s">
        <v>2355</v>
      </c>
      <c r="C224" s="570" t="s">
        <v>871</v>
      </c>
      <c r="D224" s="570">
        <v>16199672</v>
      </c>
      <c r="E224" s="570" t="s">
        <v>814</v>
      </c>
      <c r="F224" s="570" t="s">
        <v>815</v>
      </c>
      <c r="G224" s="570" t="s">
        <v>8</v>
      </c>
      <c r="H224" s="570" t="s">
        <v>275</v>
      </c>
      <c r="I224" s="570" t="s">
        <v>2356</v>
      </c>
      <c r="J224" t="str">
        <f t="shared" si="6"/>
        <v>30070432-EJECUCION</v>
      </c>
      <c r="K224" s="572" t="str">
        <f t="shared" si="7"/>
        <v>RS</v>
      </c>
    </row>
    <row r="225" spans="1:11" x14ac:dyDescent="0.25">
      <c r="A225" s="570" t="s">
        <v>168</v>
      </c>
      <c r="B225" s="570" t="s">
        <v>1445</v>
      </c>
      <c r="C225" s="570" t="s">
        <v>19</v>
      </c>
      <c r="D225" s="570">
        <v>309852</v>
      </c>
      <c r="E225" s="570" t="s">
        <v>814</v>
      </c>
      <c r="F225" s="570" t="s">
        <v>887</v>
      </c>
      <c r="G225" s="570" t="s">
        <v>2797</v>
      </c>
      <c r="H225" s="570" t="s">
        <v>822</v>
      </c>
      <c r="I225" s="570" t="s">
        <v>1446</v>
      </c>
      <c r="J225" t="str">
        <f t="shared" si="6"/>
        <v>40000984-EJECUCION</v>
      </c>
      <c r="K225" s="572" t="str">
        <f t="shared" si="7"/>
        <v/>
      </c>
    </row>
    <row r="226" spans="1:11" x14ac:dyDescent="0.25">
      <c r="A226" s="570" t="s">
        <v>168</v>
      </c>
      <c r="B226" s="570" t="s">
        <v>2395</v>
      </c>
      <c r="C226" s="570" t="s">
        <v>2797</v>
      </c>
      <c r="D226" s="570">
        <v>16692774</v>
      </c>
      <c r="E226" s="570" t="s">
        <v>814</v>
      </c>
      <c r="F226" s="570" t="s">
        <v>815</v>
      </c>
      <c r="G226" s="570" t="s">
        <v>8</v>
      </c>
      <c r="H226" s="570" t="s">
        <v>275</v>
      </c>
      <c r="I226" s="570" t="s">
        <v>2396</v>
      </c>
      <c r="J226" t="str">
        <f t="shared" si="6"/>
        <v>30051950-EJECUCION</v>
      </c>
      <c r="K226" s="572" t="str">
        <f t="shared" si="7"/>
        <v>RS</v>
      </c>
    </row>
    <row r="227" spans="1:11" x14ac:dyDescent="0.25">
      <c r="A227" s="570" t="s">
        <v>168</v>
      </c>
      <c r="B227" s="570" t="s">
        <v>978</v>
      </c>
      <c r="C227" s="570" t="s">
        <v>35</v>
      </c>
      <c r="D227" s="570">
        <v>119016</v>
      </c>
      <c r="E227" s="570" t="s">
        <v>245</v>
      </c>
      <c r="F227" s="570" t="s">
        <v>818</v>
      </c>
      <c r="G227" s="570" t="s">
        <v>2797</v>
      </c>
      <c r="H227" s="570" t="s">
        <v>822</v>
      </c>
      <c r="I227" s="570" t="s">
        <v>979</v>
      </c>
      <c r="J227" t="str">
        <f t="shared" si="6"/>
        <v>30484456-EJECUCION</v>
      </c>
      <c r="K227" s="572" t="str">
        <f t="shared" si="7"/>
        <v/>
      </c>
    </row>
    <row r="228" spans="1:11" x14ac:dyDescent="0.25">
      <c r="A228" s="570" t="s">
        <v>168</v>
      </c>
      <c r="B228" s="570" t="s">
        <v>980</v>
      </c>
      <c r="C228" s="570" t="s">
        <v>2797</v>
      </c>
      <c r="D228" s="570">
        <v>307800</v>
      </c>
      <c r="E228" s="570" t="s">
        <v>245</v>
      </c>
      <c r="F228" s="570" t="s">
        <v>818</v>
      </c>
      <c r="G228" s="570" t="s">
        <v>2797</v>
      </c>
      <c r="H228" s="570" t="s">
        <v>286</v>
      </c>
      <c r="I228" s="570" t="s">
        <v>981</v>
      </c>
      <c r="J228" t="str">
        <f t="shared" si="6"/>
        <v>30485056-EJECUCION</v>
      </c>
      <c r="K228" s="572" t="str">
        <f t="shared" si="7"/>
        <v/>
      </c>
    </row>
    <row r="229" spans="1:11" x14ac:dyDescent="0.25">
      <c r="A229" s="570" t="s">
        <v>168</v>
      </c>
      <c r="B229" s="570" t="s">
        <v>982</v>
      </c>
      <c r="C229" s="570" t="s">
        <v>36</v>
      </c>
      <c r="D229" s="570">
        <v>148950</v>
      </c>
      <c r="E229" s="570" t="s">
        <v>245</v>
      </c>
      <c r="F229" s="570" t="s">
        <v>818</v>
      </c>
      <c r="G229" s="570" t="s">
        <v>2797</v>
      </c>
      <c r="H229" s="570" t="s">
        <v>819</v>
      </c>
      <c r="I229" s="570" t="s">
        <v>983</v>
      </c>
      <c r="J229" t="str">
        <f t="shared" si="6"/>
        <v>30485153-EJECUCION</v>
      </c>
      <c r="K229" s="572" t="str">
        <f t="shared" si="7"/>
        <v/>
      </c>
    </row>
    <row r="230" spans="1:11" x14ac:dyDescent="0.25">
      <c r="A230" s="570" t="s">
        <v>168</v>
      </c>
      <c r="B230" s="570" t="s">
        <v>984</v>
      </c>
      <c r="C230" s="570" t="s">
        <v>2797</v>
      </c>
      <c r="D230" s="570">
        <v>307800</v>
      </c>
      <c r="E230" s="570" t="s">
        <v>245</v>
      </c>
      <c r="F230" s="570" t="s">
        <v>818</v>
      </c>
      <c r="G230" s="570" t="s">
        <v>2797</v>
      </c>
      <c r="H230" s="570" t="s">
        <v>286</v>
      </c>
      <c r="I230" s="570" t="s">
        <v>985</v>
      </c>
      <c r="J230" t="str">
        <f t="shared" si="6"/>
        <v>30485055-EJECUCION</v>
      </c>
      <c r="K230" s="572" t="str">
        <f t="shared" si="7"/>
        <v/>
      </c>
    </row>
    <row r="231" spans="1:11" x14ac:dyDescent="0.25">
      <c r="A231" s="570" t="s">
        <v>168</v>
      </c>
      <c r="B231" s="570" t="s">
        <v>986</v>
      </c>
      <c r="C231" s="570" t="s">
        <v>35</v>
      </c>
      <c r="D231" s="570">
        <v>437077</v>
      </c>
      <c r="E231" s="570" t="s">
        <v>245</v>
      </c>
      <c r="F231" s="570" t="s">
        <v>818</v>
      </c>
      <c r="G231" s="570" t="s">
        <v>2797</v>
      </c>
      <c r="H231" s="570" t="s">
        <v>274</v>
      </c>
      <c r="I231" s="570" t="s">
        <v>987</v>
      </c>
      <c r="J231" t="str">
        <f t="shared" si="6"/>
        <v>30126516-EJECUCION</v>
      </c>
      <c r="K231" s="572" t="str">
        <f t="shared" si="7"/>
        <v/>
      </c>
    </row>
    <row r="232" spans="1:11" x14ac:dyDescent="0.25">
      <c r="A232" s="570" t="s">
        <v>168</v>
      </c>
      <c r="B232" s="570" t="s">
        <v>929</v>
      </c>
      <c r="C232" s="570" t="s">
        <v>19</v>
      </c>
      <c r="D232" s="570">
        <v>309852</v>
      </c>
      <c r="E232" s="570" t="s">
        <v>814</v>
      </c>
      <c r="F232" s="570" t="s">
        <v>887</v>
      </c>
      <c r="G232" s="570" t="s">
        <v>2797</v>
      </c>
      <c r="H232" s="570" t="s">
        <v>822</v>
      </c>
      <c r="I232" s="570" t="s">
        <v>930</v>
      </c>
      <c r="J232" t="str">
        <f t="shared" si="6"/>
        <v>40000986-EJECUCION</v>
      </c>
      <c r="K232" s="572" t="str">
        <f t="shared" si="7"/>
        <v/>
      </c>
    </row>
    <row r="233" spans="1:11" x14ac:dyDescent="0.25">
      <c r="A233" s="570" t="s">
        <v>168</v>
      </c>
      <c r="B233" s="570" t="s">
        <v>931</v>
      </c>
      <c r="C233" s="570" t="s">
        <v>7</v>
      </c>
      <c r="D233" s="570">
        <v>2293384</v>
      </c>
      <c r="E233" s="570" t="s">
        <v>814</v>
      </c>
      <c r="F233" s="570" t="s">
        <v>932</v>
      </c>
      <c r="G233" s="570" t="s">
        <v>8</v>
      </c>
      <c r="H233" s="570" t="s">
        <v>275</v>
      </c>
      <c r="I233" s="570" t="s">
        <v>933</v>
      </c>
      <c r="J233" t="str">
        <f t="shared" si="6"/>
        <v>30107499-EJECUCION</v>
      </c>
      <c r="K233" s="572" t="str">
        <f t="shared" si="7"/>
        <v>RS</v>
      </c>
    </row>
    <row r="234" spans="1:11" x14ac:dyDescent="0.25">
      <c r="A234" s="570" t="s">
        <v>168</v>
      </c>
      <c r="B234" s="570" t="s">
        <v>934</v>
      </c>
      <c r="C234" s="570" t="s">
        <v>44</v>
      </c>
      <c r="D234" s="570">
        <v>680309</v>
      </c>
      <c r="E234" s="570" t="s">
        <v>245</v>
      </c>
      <c r="F234" s="570" t="s">
        <v>818</v>
      </c>
      <c r="G234" s="570" t="s">
        <v>2797</v>
      </c>
      <c r="H234" s="570" t="s">
        <v>819</v>
      </c>
      <c r="I234" s="570" t="s">
        <v>935</v>
      </c>
      <c r="J234" t="str">
        <f t="shared" si="6"/>
        <v>30339822-EJECUCION</v>
      </c>
      <c r="K234" s="572" t="str">
        <f t="shared" si="7"/>
        <v/>
      </c>
    </row>
    <row r="235" spans="1:11" x14ac:dyDescent="0.25">
      <c r="A235" s="570" t="s">
        <v>168</v>
      </c>
      <c r="B235" s="570" t="s">
        <v>936</v>
      </c>
      <c r="C235" s="570" t="s">
        <v>28</v>
      </c>
      <c r="D235" s="570">
        <v>49248</v>
      </c>
      <c r="E235" s="570" t="s">
        <v>245</v>
      </c>
      <c r="F235" s="570" t="s">
        <v>818</v>
      </c>
      <c r="G235" s="570" t="s">
        <v>2797</v>
      </c>
      <c r="H235" s="570" t="s">
        <v>838</v>
      </c>
      <c r="I235" s="570" t="s">
        <v>937</v>
      </c>
      <c r="J235" t="str">
        <f t="shared" si="6"/>
        <v>30488069-EJECUCION</v>
      </c>
      <c r="K235" s="572" t="str">
        <f t="shared" si="7"/>
        <v/>
      </c>
    </row>
    <row r="236" spans="1:11" x14ac:dyDescent="0.25">
      <c r="A236" s="570" t="s">
        <v>168</v>
      </c>
      <c r="B236" s="570" t="s">
        <v>886</v>
      </c>
      <c r="C236" s="570" t="s">
        <v>27</v>
      </c>
      <c r="D236" s="570">
        <v>6143985</v>
      </c>
      <c r="E236" s="570" t="s">
        <v>814</v>
      </c>
      <c r="F236" s="570" t="s">
        <v>887</v>
      </c>
      <c r="G236" s="570" t="s">
        <v>2797</v>
      </c>
      <c r="H236" s="570" t="s">
        <v>822</v>
      </c>
      <c r="I236" s="570" t="s">
        <v>888</v>
      </c>
      <c r="J236" t="str">
        <f t="shared" si="6"/>
        <v>30085259-EJECUCION</v>
      </c>
      <c r="K236" s="572" t="str">
        <f t="shared" si="7"/>
        <v/>
      </c>
    </row>
    <row r="237" spans="1:11" x14ac:dyDescent="0.25">
      <c r="A237" s="570" t="s">
        <v>168</v>
      </c>
      <c r="B237" s="570" t="s">
        <v>889</v>
      </c>
      <c r="C237" s="570" t="s">
        <v>33</v>
      </c>
      <c r="D237" s="570">
        <v>130015</v>
      </c>
      <c r="E237" s="570" t="s">
        <v>245</v>
      </c>
      <c r="F237" s="570" t="s">
        <v>818</v>
      </c>
      <c r="G237" s="570" t="s">
        <v>2797</v>
      </c>
      <c r="H237" s="570" t="s">
        <v>822</v>
      </c>
      <c r="I237" s="570" t="s">
        <v>890</v>
      </c>
      <c r="J237" t="str">
        <f t="shared" si="6"/>
        <v>30083781-EJECUCION</v>
      </c>
      <c r="K237" s="572" t="str">
        <f t="shared" si="7"/>
        <v/>
      </c>
    </row>
    <row r="238" spans="1:11" x14ac:dyDescent="0.25">
      <c r="A238" s="570" t="s">
        <v>9</v>
      </c>
      <c r="B238" s="570" t="s">
        <v>891</v>
      </c>
      <c r="C238" s="570" t="s">
        <v>25</v>
      </c>
      <c r="D238" s="570">
        <v>48552</v>
      </c>
      <c r="E238" s="570" t="s">
        <v>814</v>
      </c>
      <c r="F238" s="570" t="s">
        <v>892</v>
      </c>
      <c r="G238" s="570" t="s">
        <v>8</v>
      </c>
      <c r="H238" s="570" t="s">
        <v>838</v>
      </c>
      <c r="I238" s="570" t="s">
        <v>893</v>
      </c>
      <c r="J238" t="str">
        <f t="shared" si="6"/>
        <v>30484438-DISEÑO</v>
      </c>
      <c r="K238" s="572" t="str">
        <f t="shared" si="7"/>
        <v>RS</v>
      </c>
    </row>
    <row r="239" spans="1:11" x14ac:dyDescent="0.25">
      <c r="A239" s="570" t="s">
        <v>168</v>
      </c>
      <c r="B239" s="570" t="s">
        <v>894</v>
      </c>
      <c r="C239" s="570" t="s">
        <v>2797</v>
      </c>
      <c r="D239" s="570">
        <v>410909</v>
      </c>
      <c r="E239" s="570" t="s">
        <v>245</v>
      </c>
      <c r="F239" s="570" t="s">
        <v>818</v>
      </c>
      <c r="G239" s="570" t="s">
        <v>2797</v>
      </c>
      <c r="H239" s="570" t="s">
        <v>842</v>
      </c>
      <c r="I239" s="570" t="s">
        <v>895</v>
      </c>
      <c r="J239" t="str">
        <f t="shared" si="6"/>
        <v>30378428-EJECUCION</v>
      </c>
      <c r="K239" s="572" t="str">
        <f t="shared" si="7"/>
        <v/>
      </c>
    </row>
    <row r="240" spans="1:11" x14ac:dyDescent="0.25">
      <c r="A240" s="570" t="s">
        <v>168</v>
      </c>
      <c r="B240" s="570" t="s">
        <v>896</v>
      </c>
      <c r="C240" s="570" t="s">
        <v>44</v>
      </c>
      <c r="D240" s="570">
        <v>4767776</v>
      </c>
      <c r="E240" s="570" t="s">
        <v>814</v>
      </c>
      <c r="F240" s="570" t="s">
        <v>815</v>
      </c>
      <c r="G240" s="570" t="s">
        <v>8</v>
      </c>
      <c r="H240" s="570" t="s">
        <v>275</v>
      </c>
      <c r="I240" s="570" t="s">
        <v>897</v>
      </c>
      <c r="J240" t="str">
        <f t="shared" si="6"/>
        <v>30057787-EJECUCION</v>
      </c>
      <c r="K240" s="572" t="str">
        <f t="shared" si="7"/>
        <v>RS</v>
      </c>
    </row>
    <row r="241" spans="1:11" x14ac:dyDescent="0.25">
      <c r="A241" s="570" t="s">
        <v>168</v>
      </c>
      <c r="B241" s="570" t="s">
        <v>1449</v>
      </c>
      <c r="C241" s="570" t="s">
        <v>855</v>
      </c>
      <c r="D241" s="570">
        <v>232610</v>
      </c>
      <c r="E241" s="570" t="s">
        <v>245</v>
      </c>
      <c r="F241" s="570" t="s">
        <v>818</v>
      </c>
      <c r="G241" s="570" t="s">
        <v>2797</v>
      </c>
      <c r="H241" s="570" t="s">
        <v>275</v>
      </c>
      <c r="I241" s="570" t="s">
        <v>1450</v>
      </c>
      <c r="J241" t="str">
        <f t="shared" si="6"/>
        <v>40000419-EJECUCION</v>
      </c>
      <c r="K241" s="572" t="str">
        <f t="shared" si="7"/>
        <v/>
      </c>
    </row>
    <row r="242" spans="1:11" x14ac:dyDescent="0.25">
      <c r="A242" s="570" t="s">
        <v>168</v>
      </c>
      <c r="B242" s="570" t="s">
        <v>371</v>
      </c>
      <c r="C242" s="570" t="s">
        <v>24</v>
      </c>
      <c r="D242" s="570">
        <v>481910</v>
      </c>
      <c r="E242" s="570" t="s">
        <v>245</v>
      </c>
      <c r="F242" s="570" t="s">
        <v>818</v>
      </c>
      <c r="G242" s="570" t="s">
        <v>308</v>
      </c>
      <c r="H242" s="570" t="s">
        <v>275</v>
      </c>
      <c r="I242" s="570" t="s">
        <v>1480</v>
      </c>
      <c r="J242" t="str">
        <f t="shared" si="6"/>
        <v>30480531-EJECUCION</v>
      </c>
      <c r="K242" s="572" t="str">
        <f t="shared" si="7"/>
        <v>FI</v>
      </c>
    </row>
    <row r="243" spans="1:11" x14ac:dyDescent="0.25">
      <c r="A243" s="570" t="s">
        <v>168</v>
      </c>
      <c r="B243" s="570" t="s">
        <v>1481</v>
      </c>
      <c r="C243" s="570" t="s">
        <v>17</v>
      </c>
      <c r="D243" s="570">
        <v>2785544</v>
      </c>
      <c r="E243" s="570" t="s">
        <v>245</v>
      </c>
      <c r="F243" s="570" t="s">
        <v>818</v>
      </c>
      <c r="G243" s="570" t="s">
        <v>8</v>
      </c>
      <c r="H243" s="570" t="s">
        <v>822</v>
      </c>
      <c r="I243" s="570" t="s">
        <v>1482</v>
      </c>
      <c r="J243" t="str">
        <f t="shared" si="6"/>
        <v>30067012-EJECUCION</v>
      </c>
      <c r="K243" s="572" t="str">
        <f t="shared" si="7"/>
        <v>RS</v>
      </c>
    </row>
    <row r="244" spans="1:11" x14ac:dyDescent="0.25">
      <c r="A244" s="570" t="s">
        <v>9</v>
      </c>
      <c r="B244" s="570" t="s">
        <v>988</v>
      </c>
      <c r="C244" s="570" t="s">
        <v>871</v>
      </c>
      <c r="D244" s="570">
        <v>26841</v>
      </c>
      <c r="E244" s="570" t="s">
        <v>814</v>
      </c>
      <c r="F244" s="570" t="s">
        <v>892</v>
      </c>
      <c r="G244" s="570" t="s">
        <v>2797</v>
      </c>
      <c r="H244" s="570" t="s">
        <v>275</v>
      </c>
      <c r="I244" s="570" t="s">
        <v>989</v>
      </c>
      <c r="J244" t="str">
        <f t="shared" si="6"/>
        <v>30463158-DISEÑO</v>
      </c>
      <c r="K244" s="572" t="str">
        <f t="shared" si="7"/>
        <v/>
      </c>
    </row>
    <row r="245" spans="1:11" x14ac:dyDescent="0.25">
      <c r="A245" s="570" t="s">
        <v>168</v>
      </c>
      <c r="B245" s="570" t="s">
        <v>990</v>
      </c>
      <c r="C245" s="570" t="s">
        <v>2797</v>
      </c>
      <c r="D245" s="570">
        <v>5130</v>
      </c>
      <c r="E245" s="570" t="s">
        <v>245</v>
      </c>
      <c r="F245" s="570" t="s">
        <v>818</v>
      </c>
      <c r="G245" s="570" t="s">
        <v>2797</v>
      </c>
      <c r="H245" s="570" t="s">
        <v>275</v>
      </c>
      <c r="I245" s="570" t="s">
        <v>991</v>
      </c>
      <c r="J245" t="str">
        <f t="shared" si="6"/>
        <v>30483185-EJECUCION</v>
      </c>
      <c r="K245" s="572" t="str">
        <f t="shared" si="7"/>
        <v/>
      </c>
    </row>
    <row r="246" spans="1:11" x14ac:dyDescent="0.25">
      <c r="A246" s="570" t="s">
        <v>168</v>
      </c>
      <c r="B246" s="570" t="s">
        <v>992</v>
      </c>
      <c r="C246" s="570" t="s">
        <v>27</v>
      </c>
      <c r="D246" s="570">
        <v>102600</v>
      </c>
      <c r="E246" s="570" t="s">
        <v>245</v>
      </c>
      <c r="F246" s="570" t="s">
        <v>818</v>
      </c>
      <c r="G246" s="570" t="s">
        <v>2797</v>
      </c>
      <c r="H246" s="570" t="s">
        <v>819</v>
      </c>
      <c r="I246" s="570" t="s">
        <v>993</v>
      </c>
      <c r="J246" t="str">
        <f t="shared" si="6"/>
        <v>30485171-EJECUCION</v>
      </c>
      <c r="K246" s="572" t="str">
        <f t="shared" si="7"/>
        <v/>
      </c>
    </row>
    <row r="247" spans="1:11" x14ac:dyDescent="0.25">
      <c r="A247" s="570" t="s">
        <v>168</v>
      </c>
      <c r="B247" s="570" t="s">
        <v>994</v>
      </c>
      <c r="C247" s="570" t="s">
        <v>37</v>
      </c>
      <c r="D247" s="570">
        <v>2699437</v>
      </c>
      <c r="E247" s="570" t="s">
        <v>814</v>
      </c>
      <c r="F247" s="570" t="s">
        <v>953</v>
      </c>
      <c r="G247" s="570" t="s">
        <v>8</v>
      </c>
      <c r="H247" s="570" t="s">
        <v>838</v>
      </c>
      <c r="I247" s="570" t="s">
        <v>995</v>
      </c>
      <c r="J247" t="str">
        <f t="shared" si="6"/>
        <v>30352380-EJECUCION</v>
      </c>
      <c r="K247" s="572" t="str">
        <f t="shared" si="7"/>
        <v>RS</v>
      </c>
    </row>
    <row r="248" spans="1:11" x14ac:dyDescent="0.25">
      <c r="A248" s="570" t="s">
        <v>168</v>
      </c>
      <c r="B248" s="570" t="s">
        <v>1658</v>
      </c>
      <c r="C248" s="570" t="s">
        <v>871</v>
      </c>
      <c r="D248" s="570">
        <v>6412918</v>
      </c>
      <c r="E248" s="570" t="s">
        <v>814</v>
      </c>
      <c r="F248" s="570" t="s">
        <v>892</v>
      </c>
      <c r="G248" s="570" t="s">
        <v>8</v>
      </c>
      <c r="H248" s="570" t="s">
        <v>275</v>
      </c>
      <c r="I248" s="570" t="s">
        <v>1659</v>
      </c>
      <c r="J248" t="str">
        <f t="shared" si="6"/>
        <v>30283374-EJECUCION</v>
      </c>
      <c r="K248" s="572" t="str">
        <f t="shared" si="7"/>
        <v>RS</v>
      </c>
    </row>
    <row r="249" spans="1:11" x14ac:dyDescent="0.25">
      <c r="A249" s="570" t="s">
        <v>9</v>
      </c>
      <c r="B249" s="570" t="s">
        <v>952</v>
      </c>
      <c r="C249" s="570" t="s">
        <v>35</v>
      </c>
      <c r="D249" s="570">
        <v>213623</v>
      </c>
      <c r="E249" s="570" t="s">
        <v>814</v>
      </c>
      <c r="F249" s="570" t="s">
        <v>953</v>
      </c>
      <c r="G249" s="570" t="s">
        <v>8</v>
      </c>
      <c r="H249" s="570" t="s">
        <v>838</v>
      </c>
      <c r="I249" s="570" t="s">
        <v>954</v>
      </c>
      <c r="J249" t="str">
        <f t="shared" si="6"/>
        <v>30339273-DISEÑO</v>
      </c>
      <c r="K249" s="572" t="str">
        <f t="shared" si="7"/>
        <v>RS</v>
      </c>
    </row>
    <row r="250" spans="1:11" x14ac:dyDescent="0.25">
      <c r="A250" s="570" t="s">
        <v>168</v>
      </c>
      <c r="B250" s="570" t="s">
        <v>955</v>
      </c>
      <c r="C250" s="570" t="s">
        <v>33</v>
      </c>
      <c r="D250" s="570">
        <v>4812794</v>
      </c>
      <c r="E250" s="570" t="s">
        <v>814</v>
      </c>
      <c r="F250" s="570" t="s">
        <v>953</v>
      </c>
      <c r="G250" s="570" t="s">
        <v>8</v>
      </c>
      <c r="H250" s="570" t="s">
        <v>838</v>
      </c>
      <c r="I250" s="570" t="s">
        <v>956</v>
      </c>
      <c r="J250" t="str">
        <f t="shared" si="6"/>
        <v>30352422-EJECUCION</v>
      </c>
      <c r="K250" s="572" t="str">
        <f t="shared" si="7"/>
        <v>RS</v>
      </c>
    </row>
    <row r="251" spans="1:11" x14ac:dyDescent="0.25">
      <c r="A251" s="570" t="s">
        <v>168</v>
      </c>
      <c r="B251" s="570" t="s">
        <v>957</v>
      </c>
      <c r="C251" s="570" t="s">
        <v>2797</v>
      </c>
      <c r="D251" s="570">
        <v>886544</v>
      </c>
      <c r="E251" s="570" t="s">
        <v>814</v>
      </c>
      <c r="F251" s="570" t="s">
        <v>958</v>
      </c>
      <c r="G251" s="570" t="s">
        <v>2797</v>
      </c>
      <c r="H251" s="570" t="s">
        <v>274</v>
      </c>
      <c r="I251" s="570" t="s">
        <v>959</v>
      </c>
      <c r="J251" t="str">
        <f t="shared" si="6"/>
        <v>40003154-EJECUCION</v>
      </c>
      <c r="K251" s="572" t="str">
        <f t="shared" si="7"/>
        <v/>
      </c>
    </row>
    <row r="252" spans="1:11" x14ac:dyDescent="0.25">
      <c r="A252" s="570" t="s">
        <v>168</v>
      </c>
      <c r="B252" s="570" t="s">
        <v>960</v>
      </c>
      <c r="C252" s="570" t="s">
        <v>24</v>
      </c>
      <c r="D252" s="570">
        <v>65212</v>
      </c>
      <c r="E252" s="570" t="s">
        <v>245</v>
      </c>
      <c r="F252" s="570" t="s">
        <v>818</v>
      </c>
      <c r="G252" s="570" t="s">
        <v>2797</v>
      </c>
      <c r="H252" s="570" t="s">
        <v>274</v>
      </c>
      <c r="I252" s="570" t="s">
        <v>961</v>
      </c>
      <c r="J252" t="str">
        <f t="shared" si="6"/>
        <v>30485663-EJECUCION</v>
      </c>
      <c r="K252" s="572" t="str">
        <f t="shared" si="7"/>
        <v/>
      </c>
    </row>
    <row r="253" spans="1:11" x14ac:dyDescent="0.25">
      <c r="A253" s="570" t="s">
        <v>168</v>
      </c>
      <c r="B253" s="570" t="s">
        <v>898</v>
      </c>
      <c r="C253" s="570" t="s">
        <v>2797</v>
      </c>
      <c r="D253" s="570">
        <v>9017426</v>
      </c>
      <c r="E253" s="570" t="s">
        <v>245</v>
      </c>
      <c r="F253" s="570" t="s">
        <v>818</v>
      </c>
      <c r="G253" s="570" t="s">
        <v>8</v>
      </c>
      <c r="H253" s="570" t="s">
        <v>819</v>
      </c>
      <c r="I253" s="570" t="s">
        <v>899</v>
      </c>
      <c r="J253" t="str">
        <f t="shared" si="6"/>
        <v>30310525-EJECUCION</v>
      </c>
      <c r="K253" s="572" t="str">
        <f t="shared" si="7"/>
        <v>RS</v>
      </c>
    </row>
    <row r="254" spans="1:11" x14ac:dyDescent="0.25">
      <c r="A254" s="570" t="s">
        <v>168</v>
      </c>
      <c r="B254" s="570" t="s">
        <v>3864</v>
      </c>
      <c r="C254" s="570" t="s">
        <v>871</v>
      </c>
      <c r="D254" s="570">
        <v>56715</v>
      </c>
      <c r="E254" s="570" t="s">
        <v>245</v>
      </c>
      <c r="F254" s="570" t="s">
        <v>818</v>
      </c>
      <c r="G254" s="570" t="s">
        <v>2797</v>
      </c>
      <c r="H254" s="570" t="s">
        <v>822</v>
      </c>
      <c r="I254" s="570" t="s">
        <v>3865</v>
      </c>
      <c r="J254" t="str">
        <f t="shared" si="6"/>
        <v>40003906-EJECUCION</v>
      </c>
      <c r="K254" s="572" t="str">
        <f t="shared" si="7"/>
        <v/>
      </c>
    </row>
    <row r="255" spans="1:11" x14ac:dyDescent="0.25">
      <c r="A255" s="570" t="s">
        <v>168</v>
      </c>
      <c r="B255" s="570" t="s">
        <v>900</v>
      </c>
      <c r="C255" s="570" t="s">
        <v>33</v>
      </c>
      <c r="D255" s="570">
        <v>512481</v>
      </c>
      <c r="E255" s="570" t="s">
        <v>814</v>
      </c>
      <c r="F255" s="570" t="s">
        <v>901</v>
      </c>
      <c r="G255" s="570" t="s">
        <v>8</v>
      </c>
      <c r="H255" s="570" t="s">
        <v>902</v>
      </c>
      <c r="I255" s="570" t="s">
        <v>903</v>
      </c>
      <c r="J255" t="str">
        <f t="shared" si="6"/>
        <v>30038638-EJECUCION</v>
      </c>
      <c r="K255" s="572" t="str">
        <f t="shared" si="7"/>
        <v>RS</v>
      </c>
    </row>
    <row r="256" spans="1:11" x14ac:dyDescent="0.25">
      <c r="A256" s="570" t="s">
        <v>168</v>
      </c>
      <c r="B256" s="570" t="s">
        <v>904</v>
      </c>
      <c r="C256" s="570" t="s">
        <v>871</v>
      </c>
      <c r="D256" s="570">
        <v>1084691</v>
      </c>
      <c r="E256" s="570" t="s">
        <v>814</v>
      </c>
      <c r="F256" s="570" t="s">
        <v>905</v>
      </c>
      <c r="G256" s="570" t="s">
        <v>8</v>
      </c>
      <c r="H256" s="570" t="s">
        <v>822</v>
      </c>
      <c r="I256" s="570" t="s">
        <v>906</v>
      </c>
      <c r="J256" t="str">
        <f t="shared" si="6"/>
        <v>30364425-EJECUCION</v>
      </c>
      <c r="K256" s="572" t="str">
        <f t="shared" si="7"/>
        <v>RS</v>
      </c>
    </row>
    <row r="257" spans="1:11" x14ac:dyDescent="0.25">
      <c r="A257" s="570" t="s">
        <v>168</v>
      </c>
      <c r="B257" s="570" t="s">
        <v>907</v>
      </c>
      <c r="C257" s="570" t="s">
        <v>2797</v>
      </c>
      <c r="D257" s="570">
        <v>110961969</v>
      </c>
      <c r="E257" s="570" t="s">
        <v>245</v>
      </c>
      <c r="F257" s="570" t="s">
        <v>818</v>
      </c>
      <c r="G257" s="570" t="s">
        <v>2797</v>
      </c>
      <c r="H257" s="570" t="s">
        <v>342</v>
      </c>
      <c r="I257" s="570" t="s">
        <v>908</v>
      </c>
      <c r="J257" t="str">
        <f t="shared" si="6"/>
        <v>40000965-EJECUCION</v>
      </c>
      <c r="K257" s="572" t="str">
        <f t="shared" si="7"/>
        <v/>
      </c>
    </row>
    <row r="258" spans="1:11" x14ac:dyDescent="0.25">
      <c r="A258" s="570" t="s">
        <v>168</v>
      </c>
      <c r="B258" s="570" t="s">
        <v>830</v>
      </c>
      <c r="C258" s="570" t="s">
        <v>2797</v>
      </c>
      <c r="D258" s="570">
        <v>2279125</v>
      </c>
      <c r="E258" s="570" t="s">
        <v>814</v>
      </c>
      <c r="F258" s="570" t="s">
        <v>815</v>
      </c>
      <c r="G258" s="570" t="s">
        <v>2797</v>
      </c>
      <c r="H258" s="570" t="s">
        <v>275</v>
      </c>
      <c r="I258" s="570" t="s">
        <v>831</v>
      </c>
      <c r="J258" t="str">
        <f t="shared" si="6"/>
        <v>30481245-EJECUCION</v>
      </c>
      <c r="K258" s="572" t="str">
        <f t="shared" si="7"/>
        <v/>
      </c>
    </row>
    <row r="259" spans="1:11" x14ac:dyDescent="0.25">
      <c r="A259" s="570" t="s">
        <v>168</v>
      </c>
      <c r="B259" s="570" t="s">
        <v>909</v>
      </c>
      <c r="C259" s="570" t="s">
        <v>46</v>
      </c>
      <c r="D259" s="570">
        <v>418598</v>
      </c>
      <c r="E259" s="570" t="s">
        <v>245</v>
      </c>
      <c r="F259" s="570" t="s">
        <v>818</v>
      </c>
      <c r="G259" s="570" t="s">
        <v>8</v>
      </c>
      <c r="H259" s="570" t="s">
        <v>826</v>
      </c>
      <c r="I259" s="570" t="s">
        <v>910</v>
      </c>
      <c r="J259" t="str">
        <f t="shared" ref="J259:J322" si="8">CONCATENATE(MID(I259,1,8),"-",A259)</f>
        <v>30065600-EJECUCION</v>
      </c>
      <c r="K259" s="572" t="str">
        <f t="shared" ref="K259:K322" si="9">G259</f>
        <v>RS</v>
      </c>
    </row>
    <row r="260" spans="1:11" x14ac:dyDescent="0.25">
      <c r="A260" s="570" t="s">
        <v>168</v>
      </c>
      <c r="B260" s="570" t="s">
        <v>1483</v>
      </c>
      <c r="C260" s="570" t="s">
        <v>871</v>
      </c>
      <c r="D260" s="570">
        <v>1152771</v>
      </c>
      <c r="E260" s="570" t="s">
        <v>814</v>
      </c>
      <c r="F260" s="570" t="s">
        <v>1231</v>
      </c>
      <c r="G260" s="570" t="s">
        <v>8</v>
      </c>
      <c r="H260" s="570" t="s">
        <v>275</v>
      </c>
      <c r="I260" s="570" t="s">
        <v>1484</v>
      </c>
      <c r="J260" t="str">
        <f t="shared" si="8"/>
        <v>30343529-EJECUCION</v>
      </c>
      <c r="K260" s="572" t="str">
        <f t="shared" si="9"/>
        <v>RS</v>
      </c>
    </row>
    <row r="261" spans="1:11" x14ac:dyDescent="0.25">
      <c r="A261" s="570" t="s">
        <v>168</v>
      </c>
      <c r="B261" s="570" t="s">
        <v>1507</v>
      </c>
      <c r="C261" s="570" t="s">
        <v>33</v>
      </c>
      <c r="D261" s="570">
        <v>92340</v>
      </c>
      <c r="E261" s="570" t="s">
        <v>245</v>
      </c>
      <c r="F261" s="570" t="s">
        <v>818</v>
      </c>
      <c r="G261" s="570" t="s">
        <v>2797</v>
      </c>
      <c r="H261" s="570" t="s">
        <v>286</v>
      </c>
      <c r="I261" s="570" t="s">
        <v>1508</v>
      </c>
      <c r="J261" t="str">
        <f t="shared" si="8"/>
        <v>40000066-EJECUCION</v>
      </c>
      <c r="K261" s="572" t="str">
        <f t="shared" si="9"/>
        <v/>
      </c>
    </row>
    <row r="262" spans="1:11" x14ac:dyDescent="0.25">
      <c r="A262" s="570" t="s">
        <v>168</v>
      </c>
      <c r="B262" s="570" t="s">
        <v>1509</v>
      </c>
      <c r="C262" s="570" t="s">
        <v>29</v>
      </c>
      <c r="D262" s="570">
        <v>851251</v>
      </c>
      <c r="E262" s="570" t="s">
        <v>814</v>
      </c>
      <c r="F262" s="570" t="s">
        <v>892</v>
      </c>
      <c r="G262" s="570" t="s">
        <v>2797</v>
      </c>
      <c r="H262" s="570" t="s">
        <v>838</v>
      </c>
      <c r="I262" s="570" t="s">
        <v>1510</v>
      </c>
      <c r="J262" t="str">
        <f t="shared" si="8"/>
        <v>30390477-EJECUCION</v>
      </c>
      <c r="K262" s="572" t="str">
        <f t="shared" si="9"/>
        <v/>
      </c>
    </row>
    <row r="263" spans="1:11" x14ac:dyDescent="0.25">
      <c r="A263" s="570" t="s">
        <v>168</v>
      </c>
      <c r="B263" s="570" t="s">
        <v>1513</v>
      </c>
      <c r="C263" s="570" t="s">
        <v>2797</v>
      </c>
      <c r="D263" s="570">
        <v>2717088</v>
      </c>
      <c r="E263" s="570" t="s">
        <v>245</v>
      </c>
      <c r="F263" s="570" t="s">
        <v>818</v>
      </c>
      <c r="G263" s="570" t="s">
        <v>8</v>
      </c>
      <c r="H263" s="570" t="s">
        <v>274</v>
      </c>
      <c r="I263" s="570" t="s">
        <v>1514</v>
      </c>
      <c r="J263" t="str">
        <f t="shared" si="8"/>
        <v>30364305-EJECUCION</v>
      </c>
      <c r="K263" s="572" t="str">
        <f t="shared" si="9"/>
        <v>RS</v>
      </c>
    </row>
    <row r="264" spans="1:11" x14ac:dyDescent="0.25">
      <c r="A264" s="570" t="s">
        <v>9</v>
      </c>
      <c r="B264" s="570" t="s">
        <v>1025</v>
      </c>
      <c r="C264" s="570" t="s">
        <v>16</v>
      </c>
      <c r="D264" s="570">
        <v>30780</v>
      </c>
      <c r="E264" s="570" t="s">
        <v>245</v>
      </c>
      <c r="F264" s="570" t="s">
        <v>818</v>
      </c>
      <c r="G264" s="570" t="s">
        <v>2797</v>
      </c>
      <c r="H264" s="570" t="s">
        <v>826</v>
      </c>
      <c r="I264" s="570" t="s">
        <v>1026</v>
      </c>
      <c r="J264" t="str">
        <f t="shared" si="8"/>
        <v>30486138-DISEÑO</v>
      </c>
      <c r="K264" s="572" t="str">
        <f t="shared" si="9"/>
        <v/>
      </c>
    </row>
    <row r="265" spans="1:11" x14ac:dyDescent="0.25">
      <c r="A265" s="570" t="s">
        <v>168</v>
      </c>
      <c r="B265" s="570" t="s">
        <v>1046</v>
      </c>
      <c r="C265" s="570" t="s">
        <v>2797</v>
      </c>
      <c r="D265" s="570">
        <v>974709</v>
      </c>
      <c r="E265" s="570" t="s">
        <v>245</v>
      </c>
      <c r="F265" s="570" t="s">
        <v>818</v>
      </c>
      <c r="G265" s="570" t="s">
        <v>2797</v>
      </c>
      <c r="H265" s="570" t="s">
        <v>842</v>
      </c>
      <c r="I265" s="570" t="s">
        <v>1047</v>
      </c>
      <c r="J265" t="str">
        <f t="shared" si="8"/>
        <v>30400100-EJECUCION</v>
      </c>
      <c r="K265" s="572" t="str">
        <f t="shared" si="9"/>
        <v/>
      </c>
    </row>
    <row r="266" spans="1:11" x14ac:dyDescent="0.25">
      <c r="A266" s="570" t="s">
        <v>9</v>
      </c>
      <c r="B266" s="570" t="s">
        <v>1048</v>
      </c>
      <c r="C266" s="570" t="s">
        <v>945</v>
      </c>
      <c r="D266" s="570">
        <v>243162</v>
      </c>
      <c r="E266" s="570" t="s">
        <v>245</v>
      </c>
      <c r="F266" s="570" t="s">
        <v>818</v>
      </c>
      <c r="G266" s="570" t="s">
        <v>2797</v>
      </c>
      <c r="H266" s="570" t="s">
        <v>822</v>
      </c>
      <c r="I266" s="570" t="s">
        <v>1049</v>
      </c>
      <c r="J266" t="str">
        <f t="shared" si="8"/>
        <v>30485243-DISEÑO</v>
      </c>
      <c r="K266" s="572" t="str">
        <f t="shared" si="9"/>
        <v/>
      </c>
    </row>
    <row r="267" spans="1:11" x14ac:dyDescent="0.25">
      <c r="A267" s="570" t="s">
        <v>9</v>
      </c>
      <c r="B267" s="570" t="s">
        <v>1050</v>
      </c>
      <c r="C267" s="570" t="s">
        <v>945</v>
      </c>
      <c r="D267" s="570">
        <v>114912</v>
      </c>
      <c r="E267" s="570" t="s">
        <v>245</v>
      </c>
      <c r="F267" s="570" t="s">
        <v>818</v>
      </c>
      <c r="G267" s="570" t="s">
        <v>2797</v>
      </c>
      <c r="H267" s="570" t="s">
        <v>275</v>
      </c>
      <c r="I267" s="570" t="s">
        <v>1051</v>
      </c>
      <c r="J267" t="str">
        <f t="shared" si="8"/>
        <v>30135742-DISEÑO</v>
      </c>
      <c r="K267" s="572" t="str">
        <f t="shared" si="9"/>
        <v/>
      </c>
    </row>
    <row r="268" spans="1:11" x14ac:dyDescent="0.25">
      <c r="A268" s="570" t="s">
        <v>9</v>
      </c>
      <c r="B268" s="570" t="s">
        <v>1195</v>
      </c>
      <c r="C268" s="570" t="s">
        <v>35</v>
      </c>
      <c r="D268" s="570">
        <v>65292</v>
      </c>
      <c r="E268" s="570" t="s">
        <v>245</v>
      </c>
      <c r="F268" s="570" t="s">
        <v>818</v>
      </c>
      <c r="G268" s="570" t="s">
        <v>8</v>
      </c>
      <c r="H268" s="570" t="s">
        <v>822</v>
      </c>
      <c r="I268" s="570" t="s">
        <v>1196</v>
      </c>
      <c r="J268" t="str">
        <f t="shared" si="8"/>
        <v>20157700-DISEÑO</v>
      </c>
      <c r="K268" s="572" t="str">
        <f t="shared" si="9"/>
        <v>RS</v>
      </c>
    </row>
    <row r="269" spans="1:11" x14ac:dyDescent="0.25">
      <c r="A269" s="570" t="s">
        <v>168</v>
      </c>
      <c r="B269" s="570" t="s">
        <v>2848</v>
      </c>
      <c r="C269" s="570" t="s">
        <v>2797</v>
      </c>
      <c r="D269" s="570">
        <v>1005420</v>
      </c>
      <c r="E269" s="570" t="s">
        <v>814</v>
      </c>
      <c r="F269" s="570" t="s">
        <v>1087</v>
      </c>
      <c r="G269" s="570" t="s">
        <v>2797</v>
      </c>
      <c r="H269" s="570" t="s">
        <v>275</v>
      </c>
      <c r="I269" s="570" t="s">
        <v>2373</v>
      </c>
      <c r="J269" t="str">
        <f t="shared" si="8"/>
        <v>30459287-EJECUCION</v>
      </c>
      <c r="K269" s="572" t="str">
        <f t="shared" si="9"/>
        <v/>
      </c>
    </row>
    <row r="270" spans="1:11" x14ac:dyDescent="0.25">
      <c r="A270" s="570" t="s">
        <v>9</v>
      </c>
      <c r="B270" s="570" t="s">
        <v>996</v>
      </c>
      <c r="C270" s="570" t="s">
        <v>2797</v>
      </c>
      <c r="D270" s="570">
        <v>1069037</v>
      </c>
      <c r="E270" s="570" t="s">
        <v>814</v>
      </c>
      <c r="F270" s="570" t="s">
        <v>815</v>
      </c>
      <c r="G270" s="570" t="s">
        <v>296</v>
      </c>
      <c r="H270" s="570" t="s">
        <v>275</v>
      </c>
      <c r="I270" s="570" t="s">
        <v>997</v>
      </c>
      <c r="J270" t="str">
        <f t="shared" si="8"/>
        <v>30109042-DISEÑO</v>
      </c>
      <c r="K270" s="572" t="str">
        <f t="shared" si="9"/>
        <v>OT</v>
      </c>
    </row>
    <row r="271" spans="1:11" x14ac:dyDescent="0.25">
      <c r="A271" s="570" t="s">
        <v>168</v>
      </c>
      <c r="B271" s="570" t="s">
        <v>779</v>
      </c>
      <c r="C271" s="570" t="s">
        <v>37</v>
      </c>
      <c r="D271" s="570">
        <v>236081</v>
      </c>
      <c r="E271" s="570" t="s">
        <v>245</v>
      </c>
      <c r="F271" s="570" t="s">
        <v>818</v>
      </c>
      <c r="G271" s="570" t="s">
        <v>2797</v>
      </c>
      <c r="H271" s="570" t="s">
        <v>275</v>
      </c>
      <c r="I271" s="570" t="s">
        <v>998</v>
      </c>
      <c r="J271" t="str">
        <f t="shared" si="8"/>
        <v>30365273-EJECUCION</v>
      </c>
      <c r="K271" s="572" t="str">
        <f t="shared" si="9"/>
        <v/>
      </c>
    </row>
    <row r="272" spans="1:11" x14ac:dyDescent="0.25">
      <c r="A272" s="570" t="s">
        <v>168</v>
      </c>
      <c r="B272" s="570" t="s">
        <v>2484</v>
      </c>
      <c r="C272" s="570" t="s">
        <v>46</v>
      </c>
      <c r="D272" s="570">
        <v>606739</v>
      </c>
      <c r="E272" s="570" t="s">
        <v>245</v>
      </c>
      <c r="F272" s="570" t="s">
        <v>818</v>
      </c>
      <c r="G272" s="570" t="s">
        <v>8</v>
      </c>
      <c r="H272" s="570" t="s">
        <v>274</v>
      </c>
      <c r="I272" s="570" t="s">
        <v>2485</v>
      </c>
      <c r="J272" t="str">
        <f t="shared" si="8"/>
        <v>30311722-EJECUCION</v>
      </c>
      <c r="K272" s="572" t="str">
        <f t="shared" si="9"/>
        <v>RS</v>
      </c>
    </row>
    <row r="273" spans="1:11" x14ac:dyDescent="0.25">
      <c r="A273" s="570" t="s">
        <v>168</v>
      </c>
      <c r="B273" s="570" t="s">
        <v>944</v>
      </c>
      <c r="C273" s="570" t="s">
        <v>945</v>
      </c>
      <c r="D273" s="570">
        <v>49248</v>
      </c>
      <c r="E273" s="570" t="s">
        <v>245</v>
      </c>
      <c r="F273" s="570" t="s">
        <v>818</v>
      </c>
      <c r="G273" s="570" t="s">
        <v>2797</v>
      </c>
      <c r="H273" s="570" t="s">
        <v>845</v>
      </c>
      <c r="I273" s="570" t="s">
        <v>946</v>
      </c>
      <c r="J273" t="str">
        <f t="shared" si="8"/>
        <v>30488220-EJECUCION</v>
      </c>
      <c r="K273" s="572" t="str">
        <f t="shared" si="9"/>
        <v/>
      </c>
    </row>
    <row r="274" spans="1:11" x14ac:dyDescent="0.25">
      <c r="A274" s="570" t="s">
        <v>168</v>
      </c>
      <c r="B274" s="570" t="s">
        <v>1690</v>
      </c>
      <c r="C274" s="570" t="s">
        <v>33</v>
      </c>
      <c r="D274" s="570">
        <v>235090</v>
      </c>
      <c r="E274" s="570" t="s">
        <v>814</v>
      </c>
      <c r="F274" s="570" t="s">
        <v>887</v>
      </c>
      <c r="G274" s="570" t="s">
        <v>2797</v>
      </c>
      <c r="H274" s="570" t="s">
        <v>822</v>
      </c>
      <c r="I274" s="570" t="s">
        <v>1691</v>
      </c>
      <c r="J274" t="str">
        <f t="shared" si="8"/>
        <v>30419475-EJECUCION</v>
      </c>
      <c r="K274" s="572" t="str">
        <f t="shared" si="9"/>
        <v/>
      </c>
    </row>
    <row r="275" spans="1:11" x14ac:dyDescent="0.25">
      <c r="A275" s="570" t="s">
        <v>168</v>
      </c>
      <c r="B275" s="570" t="s">
        <v>3866</v>
      </c>
      <c r="C275" s="570" t="s">
        <v>31</v>
      </c>
      <c r="D275" s="570">
        <v>36500000</v>
      </c>
      <c r="E275" s="570" t="s">
        <v>814</v>
      </c>
      <c r="F275" s="570" t="s">
        <v>887</v>
      </c>
      <c r="G275" s="570" t="s">
        <v>2797</v>
      </c>
      <c r="H275" s="570" t="s">
        <v>822</v>
      </c>
      <c r="I275" s="570" t="s">
        <v>3867</v>
      </c>
      <c r="J275" t="str">
        <f t="shared" si="8"/>
        <v>40003810-EJECUCION</v>
      </c>
      <c r="K275" s="572" t="str">
        <f t="shared" si="9"/>
        <v/>
      </c>
    </row>
    <row r="276" spans="1:11" x14ac:dyDescent="0.25">
      <c r="A276" s="570" t="s">
        <v>168</v>
      </c>
      <c r="B276" s="570" t="s">
        <v>1532</v>
      </c>
      <c r="C276" s="570" t="s">
        <v>2797</v>
      </c>
      <c r="D276" s="570">
        <v>212907</v>
      </c>
      <c r="E276" s="570" t="s">
        <v>814</v>
      </c>
      <c r="F276" s="570" t="s">
        <v>892</v>
      </c>
      <c r="G276" s="570" t="s">
        <v>2797</v>
      </c>
      <c r="H276" s="570" t="s">
        <v>826</v>
      </c>
      <c r="I276" s="570" t="s">
        <v>1533</v>
      </c>
      <c r="J276" t="str">
        <f t="shared" si="8"/>
        <v>30460722-EJECUCION</v>
      </c>
      <c r="K276" s="572" t="str">
        <f t="shared" si="9"/>
        <v/>
      </c>
    </row>
    <row r="277" spans="1:11" x14ac:dyDescent="0.25">
      <c r="A277" s="570" t="s">
        <v>168</v>
      </c>
      <c r="B277" s="570" t="s">
        <v>1534</v>
      </c>
      <c r="C277" s="570" t="s">
        <v>871</v>
      </c>
      <c r="D277" s="570">
        <v>5354636</v>
      </c>
      <c r="E277" s="570" t="s">
        <v>814</v>
      </c>
      <c r="F277" s="570" t="s">
        <v>892</v>
      </c>
      <c r="G277" s="570" t="s">
        <v>8</v>
      </c>
      <c r="H277" s="570" t="s">
        <v>838</v>
      </c>
      <c r="I277" s="570" t="s">
        <v>1535</v>
      </c>
      <c r="J277" t="str">
        <f t="shared" si="8"/>
        <v>30081481-EJECUCION</v>
      </c>
      <c r="K277" s="572" t="str">
        <f t="shared" si="9"/>
        <v>RS</v>
      </c>
    </row>
    <row r="278" spans="1:11" x14ac:dyDescent="0.25">
      <c r="A278" s="570" t="s">
        <v>168</v>
      </c>
      <c r="B278" s="570" t="s">
        <v>1536</v>
      </c>
      <c r="C278" s="570" t="s">
        <v>24</v>
      </c>
      <c r="D278" s="570">
        <v>335169</v>
      </c>
      <c r="E278" s="570" t="s">
        <v>245</v>
      </c>
      <c r="F278" s="570" t="s">
        <v>818</v>
      </c>
      <c r="G278" s="570" t="s">
        <v>2797</v>
      </c>
      <c r="H278" s="570" t="s">
        <v>819</v>
      </c>
      <c r="I278" s="570" t="s">
        <v>1537</v>
      </c>
      <c r="J278" t="str">
        <f t="shared" si="8"/>
        <v>30133915-EJECUCION</v>
      </c>
      <c r="K278" s="572" t="str">
        <f t="shared" si="9"/>
        <v/>
      </c>
    </row>
    <row r="279" spans="1:11" x14ac:dyDescent="0.25">
      <c r="A279" s="570" t="s">
        <v>168</v>
      </c>
      <c r="B279" s="570" t="s">
        <v>1538</v>
      </c>
      <c r="C279" s="570" t="s">
        <v>2797</v>
      </c>
      <c r="D279" s="570">
        <v>1286941</v>
      </c>
      <c r="E279" s="570" t="s">
        <v>814</v>
      </c>
      <c r="F279" s="570" t="s">
        <v>1231</v>
      </c>
      <c r="G279" s="570" t="s">
        <v>2797</v>
      </c>
      <c r="H279" s="570" t="s">
        <v>275</v>
      </c>
      <c r="I279" s="570" t="s">
        <v>1539</v>
      </c>
      <c r="J279" t="str">
        <f t="shared" si="8"/>
        <v>30486982-EJECUCION</v>
      </c>
      <c r="K279" s="572" t="str">
        <f t="shared" si="9"/>
        <v/>
      </c>
    </row>
    <row r="280" spans="1:11" x14ac:dyDescent="0.25">
      <c r="A280" s="570" t="s">
        <v>168</v>
      </c>
      <c r="B280" s="570" t="s">
        <v>1054</v>
      </c>
      <c r="C280" s="570" t="s">
        <v>35</v>
      </c>
      <c r="D280" s="570">
        <v>437076</v>
      </c>
      <c r="E280" s="570" t="s">
        <v>245</v>
      </c>
      <c r="F280" s="570" t="s">
        <v>818</v>
      </c>
      <c r="G280" s="570" t="s">
        <v>2797</v>
      </c>
      <c r="H280" s="570" t="s">
        <v>274</v>
      </c>
      <c r="I280" s="570" t="s">
        <v>1055</v>
      </c>
      <c r="J280" t="str">
        <f t="shared" si="8"/>
        <v>30476688-EJECUCION</v>
      </c>
      <c r="K280" s="572" t="str">
        <f t="shared" si="9"/>
        <v/>
      </c>
    </row>
    <row r="281" spans="1:11" x14ac:dyDescent="0.25">
      <c r="A281" s="570" t="s">
        <v>9</v>
      </c>
      <c r="B281" s="570" t="s">
        <v>1074</v>
      </c>
      <c r="C281" s="570" t="s">
        <v>28</v>
      </c>
      <c r="D281" s="570">
        <v>33065</v>
      </c>
      <c r="E281" s="570" t="s">
        <v>814</v>
      </c>
      <c r="F281" s="570" t="s">
        <v>892</v>
      </c>
      <c r="G281" s="570" t="s">
        <v>2797</v>
      </c>
      <c r="H281" s="570" t="s">
        <v>838</v>
      </c>
      <c r="I281" s="570" t="s">
        <v>1075</v>
      </c>
      <c r="J281" t="str">
        <f t="shared" si="8"/>
        <v>30483816-DISEÑO</v>
      </c>
      <c r="K281" s="572" t="str">
        <f t="shared" si="9"/>
        <v/>
      </c>
    </row>
    <row r="282" spans="1:11" x14ac:dyDescent="0.25">
      <c r="A282" s="570" t="s">
        <v>168</v>
      </c>
      <c r="B282" s="570" t="s">
        <v>1076</v>
      </c>
      <c r="C282" s="570" t="s">
        <v>41</v>
      </c>
      <c r="D282" s="570">
        <v>21011877</v>
      </c>
      <c r="E282" s="570" t="s">
        <v>814</v>
      </c>
      <c r="F282" s="570" t="s">
        <v>953</v>
      </c>
      <c r="G282" s="570" t="s">
        <v>8</v>
      </c>
      <c r="H282" s="570" t="s">
        <v>275</v>
      </c>
      <c r="I282" s="570" t="s">
        <v>1077</v>
      </c>
      <c r="J282" t="str">
        <f t="shared" si="8"/>
        <v>30069173-EJECUCION</v>
      </c>
      <c r="K282" s="572" t="str">
        <f t="shared" si="9"/>
        <v>RS</v>
      </c>
    </row>
    <row r="283" spans="1:11" x14ac:dyDescent="0.25">
      <c r="A283" s="570" t="s">
        <v>9</v>
      </c>
      <c r="B283" s="570" t="s">
        <v>1078</v>
      </c>
      <c r="C283" s="570" t="s">
        <v>33</v>
      </c>
      <c r="D283" s="570">
        <v>71451</v>
      </c>
      <c r="E283" s="570" t="s">
        <v>245</v>
      </c>
      <c r="F283" s="570" t="s">
        <v>818</v>
      </c>
      <c r="G283" s="570" t="s">
        <v>2797</v>
      </c>
      <c r="H283" s="570" t="s">
        <v>822</v>
      </c>
      <c r="I283" s="570" t="s">
        <v>1079</v>
      </c>
      <c r="J283" t="str">
        <f t="shared" si="8"/>
        <v>30085727-DISEÑO</v>
      </c>
      <c r="K283" s="572" t="str">
        <f t="shared" si="9"/>
        <v/>
      </c>
    </row>
    <row r="284" spans="1:11" x14ac:dyDescent="0.25">
      <c r="A284" s="570" t="s">
        <v>9</v>
      </c>
      <c r="B284" s="570" t="s">
        <v>1080</v>
      </c>
      <c r="C284" s="570" t="s">
        <v>29</v>
      </c>
      <c r="D284" s="570">
        <v>26676</v>
      </c>
      <c r="E284" s="570" t="s">
        <v>814</v>
      </c>
      <c r="F284" s="570" t="s">
        <v>892</v>
      </c>
      <c r="G284" s="570" t="s">
        <v>2797</v>
      </c>
      <c r="H284" s="570" t="s">
        <v>838</v>
      </c>
      <c r="I284" s="570" t="s">
        <v>1081</v>
      </c>
      <c r="J284" t="str">
        <f t="shared" si="8"/>
        <v>30397338-DISEÑO</v>
      </c>
      <c r="K284" s="572" t="str">
        <f t="shared" si="9"/>
        <v/>
      </c>
    </row>
    <row r="285" spans="1:11" x14ac:dyDescent="0.25">
      <c r="A285" s="570" t="s">
        <v>168</v>
      </c>
      <c r="B285" s="570" t="s">
        <v>788</v>
      </c>
      <c r="C285" s="570" t="s">
        <v>36</v>
      </c>
      <c r="D285" s="570">
        <v>379990</v>
      </c>
      <c r="E285" s="570" t="s">
        <v>245</v>
      </c>
      <c r="F285" s="570" t="s">
        <v>818</v>
      </c>
      <c r="G285" s="570" t="s">
        <v>8</v>
      </c>
      <c r="H285" s="570" t="s">
        <v>912</v>
      </c>
      <c r="I285" s="570" t="s">
        <v>999</v>
      </c>
      <c r="J285" t="str">
        <f t="shared" si="8"/>
        <v>30134014-EJECUCION</v>
      </c>
      <c r="K285" s="572" t="str">
        <f t="shared" si="9"/>
        <v>RS</v>
      </c>
    </row>
    <row r="286" spans="1:11" x14ac:dyDescent="0.25">
      <c r="A286" s="570" t="s">
        <v>168</v>
      </c>
      <c r="B286" s="570" t="s">
        <v>1000</v>
      </c>
      <c r="C286" s="570" t="s">
        <v>44</v>
      </c>
      <c r="D286" s="570">
        <v>46170</v>
      </c>
      <c r="E286" s="570" t="s">
        <v>245</v>
      </c>
      <c r="F286" s="570" t="s">
        <v>818</v>
      </c>
      <c r="G286" s="570" t="s">
        <v>2797</v>
      </c>
      <c r="H286" s="570" t="s">
        <v>842</v>
      </c>
      <c r="I286" s="570" t="s">
        <v>1001</v>
      </c>
      <c r="J286" t="str">
        <f t="shared" si="8"/>
        <v>30326872-EJECUCION</v>
      </c>
      <c r="K286" s="572" t="str">
        <f t="shared" si="9"/>
        <v/>
      </c>
    </row>
    <row r="287" spans="1:11" x14ac:dyDescent="0.25">
      <c r="A287" s="570" t="s">
        <v>168</v>
      </c>
      <c r="B287" s="570" t="s">
        <v>1027</v>
      </c>
      <c r="C287" s="570" t="s">
        <v>2797</v>
      </c>
      <c r="D287" s="570">
        <v>554963</v>
      </c>
      <c r="E287" s="570" t="s">
        <v>245</v>
      </c>
      <c r="F287" s="570" t="s">
        <v>818</v>
      </c>
      <c r="G287" s="570" t="s">
        <v>2797</v>
      </c>
      <c r="H287" s="570" t="s">
        <v>274</v>
      </c>
      <c r="I287" s="570" t="s">
        <v>1028</v>
      </c>
      <c r="J287" t="str">
        <f t="shared" si="8"/>
        <v>30428989-EJECUCION</v>
      </c>
      <c r="K287" s="572" t="str">
        <f t="shared" si="9"/>
        <v/>
      </c>
    </row>
    <row r="288" spans="1:11" x14ac:dyDescent="0.25">
      <c r="A288" s="570" t="s">
        <v>168</v>
      </c>
      <c r="B288" s="570" t="s">
        <v>947</v>
      </c>
      <c r="C288" s="570" t="s">
        <v>28</v>
      </c>
      <c r="D288" s="570">
        <v>561470</v>
      </c>
      <c r="E288" s="570" t="s">
        <v>245</v>
      </c>
      <c r="F288" s="570" t="s">
        <v>818</v>
      </c>
      <c r="G288" s="570" t="s">
        <v>2797</v>
      </c>
      <c r="H288" s="570" t="s">
        <v>286</v>
      </c>
      <c r="I288" s="570" t="s">
        <v>740</v>
      </c>
      <c r="J288" t="str">
        <f t="shared" si="8"/>
        <v>30464833-EJECUCION</v>
      </c>
      <c r="K288" s="572" t="str">
        <f t="shared" si="9"/>
        <v/>
      </c>
    </row>
    <row r="289" spans="1:11" x14ac:dyDescent="0.25">
      <c r="A289" s="570" t="s">
        <v>168</v>
      </c>
      <c r="B289" s="570" t="s">
        <v>948</v>
      </c>
      <c r="C289" s="570" t="s">
        <v>39</v>
      </c>
      <c r="D289" s="570">
        <v>562159</v>
      </c>
      <c r="E289" s="570" t="s">
        <v>814</v>
      </c>
      <c r="F289" s="570" t="s">
        <v>932</v>
      </c>
      <c r="G289" s="570" t="s">
        <v>2797</v>
      </c>
      <c r="H289" s="570" t="s">
        <v>275</v>
      </c>
      <c r="I289" s="570" t="s">
        <v>949</v>
      </c>
      <c r="J289" t="str">
        <f t="shared" si="8"/>
        <v>30476435-EJECUCION</v>
      </c>
      <c r="K289" s="572" t="str">
        <f t="shared" si="9"/>
        <v/>
      </c>
    </row>
    <row r="290" spans="1:11" x14ac:dyDescent="0.25">
      <c r="A290" s="570" t="s">
        <v>168</v>
      </c>
      <c r="B290" s="570" t="s">
        <v>969</v>
      </c>
      <c r="C290" s="570" t="s">
        <v>31</v>
      </c>
      <c r="D290" s="570">
        <v>85000</v>
      </c>
      <c r="E290" s="570" t="s">
        <v>245</v>
      </c>
      <c r="F290" s="570" t="s">
        <v>818</v>
      </c>
      <c r="G290" s="570" t="s">
        <v>2797</v>
      </c>
      <c r="H290" s="570" t="s">
        <v>845</v>
      </c>
      <c r="I290" s="570" t="s">
        <v>970</v>
      </c>
      <c r="J290" t="str">
        <f t="shared" si="8"/>
        <v>30486683-EJECUCION</v>
      </c>
      <c r="K290" s="572" t="str">
        <f t="shared" si="9"/>
        <v/>
      </c>
    </row>
    <row r="291" spans="1:11" x14ac:dyDescent="0.25">
      <c r="A291" s="570" t="s">
        <v>168</v>
      </c>
      <c r="B291" s="570" t="s">
        <v>3868</v>
      </c>
      <c r="C291" s="570" t="s">
        <v>33</v>
      </c>
      <c r="D291" s="570">
        <v>88655</v>
      </c>
      <c r="E291" s="570" t="s">
        <v>245</v>
      </c>
      <c r="F291" s="570" t="s">
        <v>818</v>
      </c>
      <c r="G291" s="570" t="s">
        <v>2797</v>
      </c>
      <c r="H291" s="570" t="s">
        <v>842</v>
      </c>
      <c r="I291" s="570" t="s">
        <v>3869</v>
      </c>
      <c r="J291" t="str">
        <f t="shared" si="8"/>
        <v>40003754-EJECUCION</v>
      </c>
      <c r="K291" s="572" t="str">
        <f t="shared" si="9"/>
        <v/>
      </c>
    </row>
    <row r="292" spans="1:11" x14ac:dyDescent="0.25">
      <c r="A292" s="570" t="s">
        <v>168</v>
      </c>
      <c r="B292" s="570" t="s">
        <v>971</v>
      </c>
      <c r="C292" s="570" t="s">
        <v>2797</v>
      </c>
      <c r="D292" s="570">
        <v>4454843</v>
      </c>
      <c r="E292" s="570" t="s">
        <v>245</v>
      </c>
      <c r="F292" s="570" t="s">
        <v>818</v>
      </c>
      <c r="G292" s="570" t="s">
        <v>8</v>
      </c>
      <c r="H292" s="570" t="s">
        <v>274</v>
      </c>
      <c r="I292" s="570" t="s">
        <v>972</v>
      </c>
      <c r="J292" t="str">
        <f t="shared" si="8"/>
        <v>30083300-EJECUCION</v>
      </c>
      <c r="K292" s="572" t="str">
        <f t="shared" si="9"/>
        <v>RS</v>
      </c>
    </row>
    <row r="293" spans="1:11" x14ac:dyDescent="0.25">
      <c r="A293" s="570" t="s">
        <v>168</v>
      </c>
      <c r="B293" s="570" t="s">
        <v>3870</v>
      </c>
      <c r="C293" s="570" t="s">
        <v>2797</v>
      </c>
      <c r="D293" s="570">
        <v>3187045</v>
      </c>
      <c r="E293" s="570" t="s">
        <v>245</v>
      </c>
      <c r="F293" s="570" t="s">
        <v>818</v>
      </c>
      <c r="G293" s="570" t="s">
        <v>2797</v>
      </c>
      <c r="H293" s="570" t="s">
        <v>275</v>
      </c>
      <c r="I293" s="570" t="s">
        <v>3871</v>
      </c>
      <c r="J293" t="str">
        <f t="shared" si="8"/>
        <v>40003867-EJECUCION</v>
      </c>
      <c r="K293" s="572" t="str">
        <f t="shared" si="9"/>
        <v/>
      </c>
    </row>
    <row r="294" spans="1:11" x14ac:dyDescent="0.25">
      <c r="A294" s="570" t="s">
        <v>9</v>
      </c>
      <c r="B294" s="570" t="s">
        <v>2092</v>
      </c>
      <c r="C294" s="570" t="s">
        <v>855</v>
      </c>
      <c r="D294" s="570">
        <v>760406</v>
      </c>
      <c r="E294" s="570" t="s">
        <v>814</v>
      </c>
      <c r="F294" s="570" t="s">
        <v>953</v>
      </c>
      <c r="G294" s="570" t="s">
        <v>8</v>
      </c>
      <c r="H294" s="570" t="s">
        <v>838</v>
      </c>
      <c r="I294" s="570" t="s">
        <v>2093</v>
      </c>
      <c r="J294" t="str">
        <f t="shared" si="8"/>
        <v>30377072-DISEÑO</v>
      </c>
      <c r="K294" s="572" t="str">
        <f t="shared" si="9"/>
        <v>RS</v>
      </c>
    </row>
    <row r="295" spans="1:11" x14ac:dyDescent="0.25">
      <c r="A295" s="570" t="s">
        <v>9</v>
      </c>
      <c r="B295" s="570" t="s">
        <v>1550</v>
      </c>
      <c r="C295" s="570" t="s">
        <v>871</v>
      </c>
      <c r="D295" s="570">
        <v>100080</v>
      </c>
      <c r="E295" s="570" t="s">
        <v>245</v>
      </c>
      <c r="F295" s="570" t="s">
        <v>818</v>
      </c>
      <c r="G295" s="570" t="s">
        <v>8</v>
      </c>
      <c r="H295" s="570" t="s">
        <v>822</v>
      </c>
      <c r="I295" s="570" t="s">
        <v>1551</v>
      </c>
      <c r="J295" t="str">
        <f t="shared" si="8"/>
        <v>30106468-DISEÑO</v>
      </c>
      <c r="K295" s="572" t="str">
        <f t="shared" si="9"/>
        <v>RS</v>
      </c>
    </row>
    <row r="296" spans="1:11" x14ac:dyDescent="0.25">
      <c r="A296" s="570" t="s">
        <v>168</v>
      </c>
      <c r="B296" s="570" t="s">
        <v>1084</v>
      </c>
      <c r="C296" s="570" t="s">
        <v>2797</v>
      </c>
      <c r="D296" s="570">
        <v>615600</v>
      </c>
      <c r="E296" s="570" t="s">
        <v>245</v>
      </c>
      <c r="F296" s="570" t="s">
        <v>818</v>
      </c>
      <c r="G296" s="570" t="s">
        <v>2797</v>
      </c>
      <c r="H296" s="570" t="s">
        <v>842</v>
      </c>
      <c r="I296" s="570" t="s">
        <v>1085</v>
      </c>
      <c r="J296" t="str">
        <f t="shared" si="8"/>
        <v>30468136-EJECUCION</v>
      </c>
      <c r="K296" s="572" t="str">
        <f t="shared" si="9"/>
        <v/>
      </c>
    </row>
    <row r="297" spans="1:11" x14ac:dyDescent="0.25">
      <c r="A297" s="570" t="s">
        <v>168</v>
      </c>
      <c r="B297" s="570" t="s">
        <v>1101</v>
      </c>
      <c r="C297" s="570" t="s">
        <v>2797</v>
      </c>
      <c r="D297" s="570">
        <v>410400</v>
      </c>
      <c r="E297" s="570" t="s">
        <v>245</v>
      </c>
      <c r="F297" s="570" t="s">
        <v>818</v>
      </c>
      <c r="G297" s="570" t="s">
        <v>2797</v>
      </c>
      <c r="H297" s="570" t="s">
        <v>286</v>
      </c>
      <c r="I297" s="570" t="s">
        <v>1102</v>
      </c>
      <c r="J297" t="str">
        <f t="shared" si="8"/>
        <v>30485053-EJECUCION</v>
      </c>
      <c r="K297" s="572" t="str">
        <f t="shared" si="9"/>
        <v/>
      </c>
    </row>
    <row r="298" spans="1:11" x14ac:dyDescent="0.25">
      <c r="A298" s="570" t="s">
        <v>168</v>
      </c>
      <c r="B298" s="570" t="s">
        <v>1103</v>
      </c>
      <c r="C298" s="570" t="s">
        <v>871</v>
      </c>
      <c r="D298" s="570">
        <v>53891</v>
      </c>
      <c r="E298" s="570" t="s">
        <v>814</v>
      </c>
      <c r="F298" s="570" t="s">
        <v>892</v>
      </c>
      <c r="G298" s="570" t="s">
        <v>2797</v>
      </c>
      <c r="H298" s="570" t="s">
        <v>838</v>
      </c>
      <c r="I298" s="570" t="s">
        <v>1104</v>
      </c>
      <c r="J298" t="str">
        <f t="shared" si="8"/>
        <v>30484066-EJECUCION</v>
      </c>
      <c r="K298" s="572" t="str">
        <f t="shared" si="9"/>
        <v/>
      </c>
    </row>
    <row r="299" spans="1:11" x14ac:dyDescent="0.25">
      <c r="A299" s="570" t="s">
        <v>168</v>
      </c>
      <c r="B299" s="570" t="s">
        <v>1105</v>
      </c>
      <c r="C299" s="570" t="s">
        <v>36</v>
      </c>
      <c r="D299" s="570">
        <v>713913</v>
      </c>
      <c r="E299" s="570" t="s">
        <v>245</v>
      </c>
      <c r="F299" s="570" t="s">
        <v>818</v>
      </c>
      <c r="G299" s="570" t="s">
        <v>2797</v>
      </c>
      <c r="H299" s="570" t="s">
        <v>822</v>
      </c>
      <c r="I299" s="570" t="s">
        <v>1106</v>
      </c>
      <c r="J299" t="str">
        <f t="shared" si="8"/>
        <v>30134013-EJECUCION</v>
      </c>
      <c r="K299" s="572" t="str">
        <f t="shared" si="9"/>
        <v/>
      </c>
    </row>
    <row r="300" spans="1:11" x14ac:dyDescent="0.25">
      <c r="A300" s="570" t="s">
        <v>9</v>
      </c>
      <c r="B300" s="570" t="s">
        <v>1107</v>
      </c>
      <c r="C300" s="570" t="s">
        <v>35</v>
      </c>
      <c r="D300" s="570">
        <v>76950</v>
      </c>
      <c r="E300" s="570" t="s">
        <v>245</v>
      </c>
      <c r="F300" s="570" t="s">
        <v>818</v>
      </c>
      <c r="G300" s="570" t="s">
        <v>2797</v>
      </c>
      <c r="H300" s="570" t="s">
        <v>286</v>
      </c>
      <c r="I300" s="570" t="s">
        <v>1108</v>
      </c>
      <c r="J300" t="str">
        <f t="shared" si="8"/>
        <v>30484964-DISEÑO</v>
      </c>
      <c r="K300" s="572" t="str">
        <f t="shared" si="9"/>
        <v/>
      </c>
    </row>
    <row r="301" spans="1:11" x14ac:dyDescent="0.25">
      <c r="A301" s="570" t="s">
        <v>168</v>
      </c>
      <c r="B301" s="570" t="s">
        <v>1056</v>
      </c>
      <c r="C301" s="570" t="s">
        <v>7</v>
      </c>
      <c r="D301" s="570">
        <v>49779</v>
      </c>
      <c r="E301" s="570" t="s">
        <v>245</v>
      </c>
      <c r="F301" s="570" t="s">
        <v>818</v>
      </c>
      <c r="G301" s="570" t="s">
        <v>2797</v>
      </c>
      <c r="H301" s="570" t="s">
        <v>912</v>
      </c>
      <c r="I301" s="570" t="s">
        <v>1057</v>
      </c>
      <c r="J301" t="str">
        <f t="shared" si="8"/>
        <v>30427174-EJECUCION</v>
      </c>
      <c r="K301" s="572" t="str">
        <f t="shared" si="9"/>
        <v/>
      </c>
    </row>
    <row r="302" spans="1:11" x14ac:dyDescent="0.25">
      <c r="A302" s="570" t="s">
        <v>168</v>
      </c>
      <c r="B302" s="570" t="s">
        <v>973</v>
      </c>
      <c r="C302" s="570" t="s">
        <v>33</v>
      </c>
      <c r="D302" s="570">
        <v>25649</v>
      </c>
      <c r="E302" s="570" t="s">
        <v>245</v>
      </c>
      <c r="F302" s="570" t="s">
        <v>818</v>
      </c>
      <c r="G302" s="570" t="s">
        <v>2797</v>
      </c>
      <c r="H302" s="570" t="s">
        <v>845</v>
      </c>
      <c r="I302" s="570" t="s">
        <v>974</v>
      </c>
      <c r="J302" t="str">
        <f t="shared" si="8"/>
        <v>30488067-EJECUCION</v>
      </c>
      <c r="K302" s="572" t="str">
        <f t="shared" si="9"/>
        <v/>
      </c>
    </row>
    <row r="303" spans="1:11" x14ac:dyDescent="0.25">
      <c r="A303" s="570" t="s">
        <v>168</v>
      </c>
      <c r="B303" s="570" t="s">
        <v>975</v>
      </c>
      <c r="C303" s="570" t="s">
        <v>16</v>
      </c>
      <c r="D303" s="570">
        <v>300000</v>
      </c>
      <c r="E303" s="570" t="s">
        <v>245</v>
      </c>
      <c r="F303" s="570" t="s">
        <v>818</v>
      </c>
      <c r="G303" s="570" t="s">
        <v>2797</v>
      </c>
      <c r="H303" s="570" t="s">
        <v>822</v>
      </c>
      <c r="I303" s="570" t="s">
        <v>976</v>
      </c>
      <c r="J303" t="str">
        <f t="shared" si="8"/>
        <v>40002975-EJECUCION</v>
      </c>
      <c r="K303" s="572" t="str">
        <f t="shared" si="9"/>
        <v/>
      </c>
    </row>
    <row r="304" spans="1:11" x14ac:dyDescent="0.25">
      <c r="A304" s="570" t="s">
        <v>9</v>
      </c>
      <c r="B304" s="570" t="s">
        <v>396</v>
      </c>
      <c r="C304" s="570" t="s">
        <v>22</v>
      </c>
      <c r="D304" s="570">
        <v>258798</v>
      </c>
      <c r="E304" s="570" t="s">
        <v>245</v>
      </c>
      <c r="F304" s="570" t="s">
        <v>818</v>
      </c>
      <c r="G304" s="570" t="s">
        <v>296</v>
      </c>
      <c r="H304" s="570" t="s">
        <v>275</v>
      </c>
      <c r="I304" s="570" t="s">
        <v>977</v>
      </c>
      <c r="J304" t="str">
        <f t="shared" si="8"/>
        <v>30427426-DISEÑO</v>
      </c>
      <c r="K304" s="572" t="str">
        <f t="shared" si="9"/>
        <v>OT</v>
      </c>
    </row>
    <row r="305" spans="1:11" x14ac:dyDescent="0.25">
      <c r="A305" s="570" t="s">
        <v>168</v>
      </c>
      <c r="B305" s="570" t="s">
        <v>1006</v>
      </c>
      <c r="C305" s="570" t="s">
        <v>35</v>
      </c>
      <c r="D305" s="570">
        <v>691584</v>
      </c>
      <c r="E305" s="570" t="s">
        <v>245</v>
      </c>
      <c r="F305" s="570" t="s">
        <v>818</v>
      </c>
      <c r="G305" s="570" t="s">
        <v>8</v>
      </c>
      <c r="H305" s="570" t="s">
        <v>826</v>
      </c>
      <c r="I305" s="570" t="s">
        <v>1007</v>
      </c>
      <c r="J305" t="str">
        <f t="shared" si="8"/>
        <v>30466433-EJECUCION</v>
      </c>
      <c r="K305" s="572" t="str">
        <f t="shared" si="9"/>
        <v>RS</v>
      </c>
    </row>
    <row r="306" spans="1:11" x14ac:dyDescent="0.25">
      <c r="A306" s="570" t="s">
        <v>168</v>
      </c>
      <c r="B306" s="570" t="s">
        <v>1012</v>
      </c>
      <c r="C306" s="570" t="s">
        <v>2797</v>
      </c>
      <c r="D306" s="570">
        <v>400999</v>
      </c>
      <c r="E306" s="570" t="s">
        <v>245</v>
      </c>
      <c r="F306" s="570" t="s">
        <v>818</v>
      </c>
      <c r="G306" s="570" t="s">
        <v>2797</v>
      </c>
      <c r="H306" s="570" t="s">
        <v>842</v>
      </c>
      <c r="I306" s="570" t="s">
        <v>1013</v>
      </c>
      <c r="J306" t="str">
        <f t="shared" si="8"/>
        <v>30482019-EJECUCION</v>
      </c>
      <c r="K306" s="572" t="str">
        <f t="shared" si="9"/>
        <v/>
      </c>
    </row>
    <row r="307" spans="1:11" x14ac:dyDescent="0.25">
      <c r="A307" s="570" t="s">
        <v>168</v>
      </c>
      <c r="B307" s="570" t="s">
        <v>386</v>
      </c>
      <c r="C307" s="570" t="s">
        <v>38</v>
      </c>
      <c r="D307" s="570">
        <v>513029</v>
      </c>
      <c r="E307" s="570" t="s">
        <v>245</v>
      </c>
      <c r="F307" s="570" t="s">
        <v>818</v>
      </c>
      <c r="G307" s="570" t="s">
        <v>308</v>
      </c>
      <c r="H307" s="570" t="s">
        <v>274</v>
      </c>
      <c r="I307" s="570" t="s">
        <v>1014</v>
      </c>
      <c r="J307" t="str">
        <f t="shared" si="8"/>
        <v>30078798-EJECUCION</v>
      </c>
      <c r="K307" s="572" t="str">
        <f t="shared" si="9"/>
        <v>FI</v>
      </c>
    </row>
    <row r="308" spans="1:11" x14ac:dyDescent="0.25">
      <c r="A308" s="570" t="s">
        <v>168</v>
      </c>
      <c r="B308" s="570" t="s">
        <v>1015</v>
      </c>
      <c r="C308" s="570" t="s">
        <v>41</v>
      </c>
      <c r="D308" s="570">
        <v>25000</v>
      </c>
      <c r="E308" s="570" t="s">
        <v>245</v>
      </c>
      <c r="F308" s="570" t="s">
        <v>818</v>
      </c>
      <c r="G308" s="570" t="s">
        <v>2797</v>
      </c>
      <c r="H308" s="570" t="s">
        <v>838</v>
      </c>
      <c r="I308" s="570" t="s">
        <v>1016</v>
      </c>
      <c r="J308" t="str">
        <f t="shared" si="8"/>
        <v>30487284-EJECUCION</v>
      </c>
      <c r="K308" s="572" t="str">
        <f t="shared" si="9"/>
        <v/>
      </c>
    </row>
    <row r="309" spans="1:11" x14ac:dyDescent="0.25">
      <c r="A309" s="570" t="s">
        <v>168</v>
      </c>
      <c r="B309" s="570" t="s">
        <v>1017</v>
      </c>
      <c r="C309" s="570" t="s">
        <v>37</v>
      </c>
      <c r="D309" s="570">
        <v>61559</v>
      </c>
      <c r="E309" s="570" t="s">
        <v>245</v>
      </c>
      <c r="F309" s="570" t="s">
        <v>818</v>
      </c>
      <c r="G309" s="570" t="s">
        <v>2797</v>
      </c>
      <c r="H309" s="570" t="s">
        <v>286</v>
      </c>
      <c r="I309" s="570" t="s">
        <v>1018</v>
      </c>
      <c r="J309" t="str">
        <f t="shared" si="8"/>
        <v>30464988-EJECUCION</v>
      </c>
      <c r="K309" s="572" t="str">
        <f t="shared" si="9"/>
        <v/>
      </c>
    </row>
    <row r="310" spans="1:11" x14ac:dyDescent="0.25">
      <c r="A310" s="570" t="s">
        <v>168</v>
      </c>
      <c r="B310" s="570" t="s">
        <v>3872</v>
      </c>
      <c r="C310" s="570" t="s">
        <v>29</v>
      </c>
      <c r="D310" s="570">
        <v>1620000</v>
      </c>
      <c r="E310" s="570" t="s">
        <v>814</v>
      </c>
      <c r="F310" s="570" t="s">
        <v>825</v>
      </c>
      <c r="G310" s="570" t="s">
        <v>2797</v>
      </c>
      <c r="H310" s="570" t="s">
        <v>826</v>
      </c>
      <c r="I310" s="570" t="s">
        <v>3873</v>
      </c>
      <c r="J310" t="str">
        <f t="shared" si="8"/>
        <v>40003868-EJECUCION</v>
      </c>
      <c r="K310" s="572" t="str">
        <f t="shared" si="9"/>
        <v/>
      </c>
    </row>
    <row r="311" spans="1:11" x14ac:dyDescent="0.25">
      <c r="A311" s="570" t="s">
        <v>168</v>
      </c>
      <c r="B311" s="570" t="s">
        <v>1109</v>
      </c>
      <c r="C311" s="570" t="s">
        <v>871</v>
      </c>
      <c r="D311" s="570">
        <v>591953</v>
      </c>
      <c r="E311" s="570" t="s">
        <v>814</v>
      </c>
      <c r="F311" s="570" t="s">
        <v>892</v>
      </c>
      <c r="G311" s="570" t="s">
        <v>2797</v>
      </c>
      <c r="H311" s="570" t="s">
        <v>838</v>
      </c>
      <c r="I311" s="570" t="s">
        <v>1110</v>
      </c>
      <c r="J311" t="str">
        <f t="shared" si="8"/>
        <v>30134462-EJECUCION</v>
      </c>
      <c r="K311" s="572" t="str">
        <f t="shared" si="9"/>
        <v/>
      </c>
    </row>
    <row r="312" spans="1:11" x14ac:dyDescent="0.25">
      <c r="A312" s="570" t="s">
        <v>168</v>
      </c>
      <c r="B312" s="570" t="s">
        <v>1131</v>
      </c>
      <c r="C312" s="570" t="s">
        <v>22</v>
      </c>
      <c r="D312" s="570">
        <v>87210</v>
      </c>
      <c r="E312" s="570" t="s">
        <v>814</v>
      </c>
      <c r="F312" s="570" t="s">
        <v>1132</v>
      </c>
      <c r="G312" s="570" t="s">
        <v>2797</v>
      </c>
      <c r="H312" s="570" t="s">
        <v>838</v>
      </c>
      <c r="I312" s="570" t="s">
        <v>1133</v>
      </c>
      <c r="J312" t="str">
        <f t="shared" si="8"/>
        <v>30483775-EJECUCION</v>
      </c>
      <c r="K312" s="572" t="str">
        <f t="shared" si="9"/>
        <v/>
      </c>
    </row>
    <row r="313" spans="1:11" x14ac:dyDescent="0.25">
      <c r="A313" s="570" t="s">
        <v>168</v>
      </c>
      <c r="B313" s="570" t="s">
        <v>1134</v>
      </c>
      <c r="C313" s="570" t="s">
        <v>871</v>
      </c>
      <c r="D313" s="570">
        <v>5950352</v>
      </c>
      <c r="E313" s="570" t="s">
        <v>814</v>
      </c>
      <c r="F313" s="570" t="s">
        <v>1126</v>
      </c>
      <c r="G313" s="570" t="s">
        <v>8</v>
      </c>
      <c r="H313" s="570" t="s">
        <v>826</v>
      </c>
      <c r="I313" s="570" t="s">
        <v>1135</v>
      </c>
      <c r="J313" t="str">
        <f t="shared" si="8"/>
        <v>30082004-EJECUCION</v>
      </c>
      <c r="K313" s="572" t="str">
        <f t="shared" si="9"/>
        <v>RS</v>
      </c>
    </row>
    <row r="314" spans="1:11" x14ac:dyDescent="0.25">
      <c r="A314" s="570" t="s">
        <v>168</v>
      </c>
      <c r="B314" s="570" t="s">
        <v>1136</v>
      </c>
      <c r="C314" s="570" t="s">
        <v>27</v>
      </c>
      <c r="D314" s="570">
        <v>229003</v>
      </c>
      <c r="E314" s="570" t="s">
        <v>245</v>
      </c>
      <c r="F314" s="570" t="s">
        <v>818</v>
      </c>
      <c r="G314" s="570" t="s">
        <v>2797</v>
      </c>
      <c r="H314" s="570" t="s">
        <v>286</v>
      </c>
      <c r="I314" s="570" t="s">
        <v>1137</v>
      </c>
      <c r="J314" t="str">
        <f t="shared" si="8"/>
        <v>30485141-EJECUCION</v>
      </c>
      <c r="K314" s="572" t="str">
        <f t="shared" si="9"/>
        <v/>
      </c>
    </row>
    <row r="315" spans="1:11" x14ac:dyDescent="0.25">
      <c r="A315" s="570" t="s">
        <v>168</v>
      </c>
      <c r="B315" s="570" t="s">
        <v>1058</v>
      </c>
      <c r="C315" s="570" t="s">
        <v>40</v>
      </c>
      <c r="D315" s="570">
        <v>892204</v>
      </c>
      <c r="E315" s="570" t="s">
        <v>814</v>
      </c>
      <c r="F315" s="570" t="s">
        <v>953</v>
      </c>
      <c r="G315" s="570" t="s">
        <v>8</v>
      </c>
      <c r="H315" s="570" t="s">
        <v>275</v>
      </c>
      <c r="I315" s="570" t="s">
        <v>1059</v>
      </c>
      <c r="J315" t="str">
        <f t="shared" si="8"/>
        <v>30083651-EJECUCION</v>
      </c>
      <c r="K315" s="572" t="str">
        <f t="shared" si="9"/>
        <v>RS</v>
      </c>
    </row>
    <row r="316" spans="1:11" x14ac:dyDescent="0.25">
      <c r="A316" s="570" t="s">
        <v>168</v>
      </c>
      <c r="B316" s="570" t="s">
        <v>1089</v>
      </c>
      <c r="C316" s="570" t="s">
        <v>36</v>
      </c>
      <c r="D316" s="570">
        <v>243570</v>
      </c>
      <c r="E316" s="570" t="s">
        <v>245</v>
      </c>
      <c r="F316" s="570" t="s">
        <v>818</v>
      </c>
      <c r="G316" s="570" t="s">
        <v>2797</v>
      </c>
      <c r="H316" s="570" t="s">
        <v>842</v>
      </c>
      <c r="I316" s="570" t="s">
        <v>1090</v>
      </c>
      <c r="J316" t="str">
        <f t="shared" si="8"/>
        <v>30438574-EJECUCION</v>
      </c>
      <c r="K316" s="572" t="str">
        <f t="shared" si="9"/>
        <v/>
      </c>
    </row>
    <row r="317" spans="1:11" x14ac:dyDescent="0.25">
      <c r="A317" s="570" t="s">
        <v>168</v>
      </c>
      <c r="B317" s="570" t="s">
        <v>1091</v>
      </c>
      <c r="C317" s="570" t="s">
        <v>44</v>
      </c>
      <c r="D317" s="570">
        <v>57856</v>
      </c>
      <c r="E317" s="570" t="s">
        <v>245</v>
      </c>
      <c r="F317" s="570" t="s">
        <v>818</v>
      </c>
      <c r="G317" s="570" t="s">
        <v>2797</v>
      </c>
      <c r="H317" s="570" t="s">
        <v>845</v>
      </c>
      <c r="I317" s="570" t="s">
        <v>1092</v>
      </c>
      <c r="J317" t="str">
        <f t="shared" si="8"/>
        <v>30488959-EJECUCION</v>
      </c>
      <c r="K317" s="572" t="str">
        <f t="shared" si="9"/>
        <v/>
      </c>
    </row>
    <row r="318" spans="1:11" x14ac:dyDescent="0.25">
      <c r="A318" s="570" t="s">
        <v>168</v>
      </c>
      <c r="B318" s="570" t="s">
        <v>2841</v>
      </c>
      <c r="C318" s="570" t="s">
        <v>38</v>
      </c>
      <c r="D318" s="570">
        <v>391050</v>
      </c>
      <c r="E318" s="570" t="s">
        <v>245</v>
      </c>
      <c r="F318" s="570" t="s">
        <v>818</v>
      </c>
      <c r="G318" s="570" t="s">
        <v>2797</v>
      </c>
      <c r="H318" s="570" t="s">
        <v>286</v>
      </c>
      <c r="I318" s="570" t="s">
        <v>2842</v>
      </c>
      <c r="J318" t="str">
        <f t="shared" si="8"/>
        <v>30480757-EJECUCION</v>
      </c>
      <c r="K318" s="572" t="str">
        <f t="shared" si="9"/>
        <v/>
      </c>
    </row>
    <row r="319" spans="1:11" x14ac:dyDescent="0.25">
      <c r="A319" s="570" t="s">
        <v>168</v>
      </c>
      <c r="B319" s="570" t="s">
        <v>1019</v>
      </c>
      <c r="C319" s="570" t="s">
        <v>40</v>
      </c>
      <c r="D319" s="570">
        <v>70000</v>
      </c>
      <c r="E319" s="570" t="s">
        <v>245</v>
      </c>
      <c r="F319" s="570" t="s">
        <v>818</v>
      </c>
      <c r="G319" s="570" t="s">
        <v>2797</v>
      </c>
      <c r="H319" s="570" t="s">
        <v>286</v>
      </c>
      <c r="I319" s="570" t="s">
        <v>1020</v>
      </c>
      <c r="J319" t="str">
        <f t="shared" si="8"/>
        <v>30488216-EJECUCION</v>
      </c>
      <c r="K319" s="572" t="str">
        <f t="shared" si="9"/>
        <v/>
      </c>
    </row>
    <row r="320" spans="1:11" x14ac:dyDescent="0.25">
      <c r="A320" s="570" t="s">
        <v>168</v>
      </c>
      <c r="B320" s="570" t="s">
        <v>1021</v>
      </c>
      <c r="C320" s="570" t="s">
        <v>35</v>
      </c>
      <c r="D320" s="570">
        <v>4878277</v>
      </c>
      <c r="E320" s="570" t="s">
        <v>814</v>
      </c>
      <c r="F320" s="570" t="s">
        <v>958</v>
      </c>
      <c r="G320" s="570" t="s">
        <v>8</v>
      </c>
      <c r="H320" s="570" t="s">
        <v>274</v>
      </c>
      <c r="I320" s="570" t="s">
        <v>1022</v>
      </c>
      <c r="J320" t="str">
        <f t="shared" si="8"/>
        <v>30062221-EJECUCION</v>
      </c>
      <c r="K320" s="572" t="str">
        <f t="shared" si="9"/>
        <v>RS</v>
      </c>
    </row>
    <row r="321" spans="1:11" x14ac:dyDescent="0.25">
      <c r="A321" s="570" t="s">
        <v>168</v>
      </c>
      <c r="B321" s="570" t="s">
        <v>1023</v>
      </c>
      <c r="C321" s="570" t="s">
        <v>16</v>
      </c>
      <c r="D321" s="570">
        <v>92340</v>
      </c>
      <c r="E321" s="570" t="s">
        <v>245</v>
      </c>
      <c r="F321" s="570" t="s">
        <v>818</v>
      </c>
      <c r="G321" s="570" t="s">
        <v>2797</v>
      </c>
      <c r="H321" s="570" t="s">
        <v>286</v>
      </c>
      <c r="I321" s="570" t="s">
        <v>1024</v>
      </c>
      <c r="J321" t="str">
        <f t="shared" si="8"/>
        <v>30488420-EJECUCION</v>
      </c>
      <c r="K321" s="572" t="str">
        <f t="shared" si="9"/>
        <v/>
      </c>
    </row>
    <row r="322" spans="1:11" x14ac:dyDescent="0.25">
      <c r="A322" s="570" t="s">
        <v>168</v>
      </c>
      <c r="B322" s="570" t="s">
        <v>1034</v>
      </c>
      <c r="C322" s="570" t="s">
        <v>31</v>
      </c>
      <c r="D322" s="570">
        <v>3017200</v>
      </c>
      <c r="E322" s="570" t="s">
        <v>245</v>
      </c>
      <c r="F322" s="570" t="s">
        <v>818</v>
      </c>
      <c r="G322" s="570" t="s">
        <v>2797</v>
      </c>
      <c r="H322" s="570" t="s">
        <v>275</v>
      </c>
      <c r="I322" s="570" t="s">
        <v>1035</v>
      </c>
      <c r="J322" t="str">
        <f t="shared" si="8"/>
        <v>40002877-EJECUCION</v>
      </c>
      <c r="K322" s="572" t="str">
        <f t="shared" si="9"/>
        <v/>
      </c>
    </row>
    <row r="323" spans="1:11" x14ac:dyDescent="0.25">
      <c r="A323" s="570" t="s">
        <v>168</v>
      </c>
      <c r="B323" s="570" t="s">
        <v>1591</v>
      </c>
      <c r="C323" s="570" t="s">
        <v>871</v>
      </c>
      <c r="D323" s="570">
        <v>440950</v>
      </c>
      <c r="E323" s="570" t="s">
        <v>814</v>
      </c>
      <c r="F323" s="570" t="s">
        <v>1241</v>
      </c>
      <c r="G323" s="570" t="s">
        <v>2797</v>
      </c>
      <c r="H323" s="570" t="s">
        <v>912</v>
      </c>
      <c r="I323" s="570" t="s">
        <v>1592</v>
      </c>
      <c r="J323" t="str">
        <f t="shared" ref="J323:J386" si="10">CONCATENATE(MID(I323,1,8),"-",A323)</f>
        <v>40002504-EJECUCION</v>
      </c>
      <c r="K323" s="572" t="str">
        <f t="shared" ref="K323:K386" si="11">G323</f>
        <v/>
      </c>
    </row>
    <row r="324" spans="1:11" x14ac:dyDescent="0.25">
      <c r="A324" s="570" t="s">
        <v>168</v>
      </c>
      <c r="B324" s="570" t="s">
        <v>1593</v>
      </c>
      <c r="C324" s="570" t="s">
        <v>38</v>
      </c>
      <c r="D324" s="570">
        <v>92000</v>
      </c>
      <c r="E324" s="570" t="s">
        <v>245</v>
      </c>
      <c r="F324" s="570" t="s">
        <v>818</v>
      </c>
      <c r="G324" s="570" t="s">
        <v>2797</v>
      </c>
      <c r="H324" s="570" t="s">
        <v>912</v>
      </c>
      <c r="I324" s="570" t="s">
        <v>1594</v>
      </c>
      <c r="J324" t="str">
        <f t="shared" si="10"/>
        <v>40000709-EJECUCION</v>
      </c>
      <c r="K324" s="572" t="str">
        <f t="shared" si="11"/>
        <v/>
      </c>
    </row>
    <row r="325" spans="1:11" x14ac:dyDescent="0.25">
      <c r="A325" s="570" t="s">
        <v>168</v>
      </c>
      <c r="B325" s="570" t="s">
        <v>3874</v>
      </c>
      <c r="C325" s="570" t="s">
        <v>40</v>
      </c>
      <c r="D325" s="570">
        <v>319403</v>
      </c>
      <c r="E325" s="570" t="s">
        <v>245</v>
      </c>
      <c r="F325" s="570" t="s">
        <v>818</v>
      </c>
      <c r="G325" s="570" t="s">
        <v>2797</v>
      </c>
      <c r="H325" s="570" t="s">
        <v>275</v>
      </c>
      <c r="I325" s="570" t="s">
        <v>1596</v>
      </c>
      <c r="J325" t="str">
        <f t="shared" si="10"/>
        <v>30486106-EJECUCION</v>
      </c>
      <c r="K325" s="572" t="str">
        <f t="shared" si="11"/>
        <v/>
      </c>
    </row>
    <row r="326" spans="1:11" x14ac:dyDescent="0.25">
      <c r="A326" s="570" t="s">
        <v>168</v>
      </c>
      <c r="B326" s="570" t="s">
        <v>1153</v>
      </c>
      <c r="C326" s="570" t="s">
        <v>18</v>
      </c>
      <c r="D326" s="570">
        <v>11282</v>
      </c>
      <c r="E326" s="570" t="s">
        <v>245</v>
      </c>
      <c r="F326" s="570" t="s">
        <v>818</v>
      </c>
      <c r="G326" s="570" t="s">
        <v>2797</v>
      </c>
      <c r="H326" s="570" t="s">
        <v>912</v>
      </c>
      <c r="I326" s="570" t="s">
        <v>1154</v>
      </c>
      <c r="J326" t="str">
        <f t="shared" si="10"/>
        <v>30355425-EJECUCION</v>
      </c>
      <c r="K326" s="572" t="str">
        <f t="shared" si="11"/>
        <v/>
      </c>
    </row>
    <row r="327" spans="1:11" x14ac:dyDescent="0.25">
      <c r="A327" s="570" t="s">
        <v>168</v>
      </c>
      <c r="B327" s="570" t="s">
        <v>1093</v>
      </c>
      <c r="C327" s="570" t="s">
        <v>44</v>
      </c>
      <c r="D327" s="570">
        <v>40554</v>
      </c>
      <c r="E327" s="570" t="s">
        <v>245</v>
      </c>
      <c r="F327" s="570" t="s">
        <v>818</v>
      </c>
      <c r="G327" s="570" t="s">
        <v>2797</v>
      </c>
      <c r="H327" s="570" t="s">
        <v>845</v>
      </c>
      <c r="I327" s="570" t="s">
        <v>1094</v>
      </c>
      <c r="J327" t="str">
        <f t="shared" si="10"/>
        <v>30483771-EJECUCION</v>
      </c>
      <c r="K327" s="572" t="str">
        <f t="shared" si="11"/>
        <v/>
      </c>
    </row>
    <row r="328" spans="1:11" x14ac:dyDescent="0.25">
      <c r="A328" s="570" t="s">
        <v>168</v>
      </c>
      <c r="B328" s="570" t="s">
        <v>1095</v>
      </c>
      <c r="C328" s="570" t="s">
        <v>19</v>
      </c>
      <c r="D328" s="570">
        <v>90000</v>
      </c>
      <c r="E328" s="570" t="s">
        <v>245</v>
      </c>
      <c r="F328" s="570" t="s">
        <v>818</v>
      </c>
      <c r="G328" s="570" t="s">
        <v>2797</v>
      </c>
      <c r="H328" s="570" t="s">
        <v>286</v>
      </c>
      <c r="I328" s="570" t="s">
        <v>1096</v>
      </c>
      <c r="J328" t="str">
        <f t="shared" si="10"/>
        <v>40000186-EJECUCION</v>
      </c>
      <c r="K328" s="572" t="str">
        <f t="shared" si="11"/>
        <v/>
      </c>
    </row>
    <row r="329" spans="1:11" x14ac:dyDescent="0.25">
      <c r="A329" s="570" t="s">
        <v>168</v>
      </c>
      <c r="B329" s="570" t="s">
        <v>1111</v>
      </c>
      <c r="C329" s="570" t="s">
        <v>26</v>
      </c>
      <c r="D329" s="570">
        <v>67110</v>
      </c>
      <c r="E329" s="570" t="s">
        <v>245</v>
      </c>
      <c r="F329" s="570" t="s">
        <v>818</v>
      </c>
      <c r="G329" s="570" t="s">
        <v>2797</v>
      </c>
      <c r="H329" s="570" t="s">
        <v>822</v>
      </c>
      <c r="I329" s="570" t="s">
        <v>1112</v>
      </c>
      <c r="J329" t="str">
        <f t="shared" si="10"/>
        <v>30396276-EJECUCION</v>
      </c>
      <c r="K329" s="572" t="str">
        <f t="shared" si="11"/>
        <v/>
      </c>
    </row>
    <row r="330" spans="1:11" x14ac:dyDescent="0.25">
      <c r="A330" s="570" t="s">
        <v>168</v>
      </c>
      <c r="B330" s="570" t="s">
        <v>1113</v>
      </c>
      <c r="C330" s="570" t="s">
        <v>16</v>
      </c>
      <c r="D330" s="570">
        <v>300000</v>
      </c>
      <c r="E330" s="570" t="s">
        <v>245</v>
      </c>
      <c r="F330" s="570" t="s">
        <v>818</v>
      </c>
      <c r="G330" s="570" t="s">
        <v>2797</v>
      </c>
      <c r="H330" s="570" t="s">
        <v>822</v>
      </c>
      <c r="I330" s="570" t="s">
        <v>1114</v>
      </c>
      <c r="J330" t="str">
        <f t="shared" si="10"/>
        <v>40002982-EJECUCION</v>
      </c>
      <c r="K330" s="572" t="str">
        <f t="shared" si="11"/>
        <v/>
      </c>
    </row>
    <row r="331" spans="1:11" x14ac:dyDescent="0.25">
      <c r="A331" s="570" t="s">
        <v>168</v>
      </c>
      <c r="B331" s="570" t="s">
        <v>1115</v>
      </c>
      <c r="C331" s="570" t="s">
        <v>22</v>
      </c>
      <c r="D331" s="570">
        <v>831086</v>
      </c>
      <c r="E331" s="570" t="s">
        <v>814</v>
      </c>
      <c r="F331" s="570" t="s">
        <v>892</v>
      </c>
      <c r="G331" s="570" t="s">
        <v>8</v>
      </c>
      <c r="H331" s="570" t="s">
        <v>838</v>
      </c>
      <c r="I331" s="570" t="s">
        <v>1116</v>
      </c>
      <c r="J331" t="str">
        <f t="shared" si="10"/>
        <v>30389035-EJECUCION</v>
      </c>
      <c r="K331" s="572" t="str">
        <f t="shared" si="11"/>
        <v>RS</v>
      </c>
    </row>
    <row r="332" spans="1:11" x14ac:dyDescent="0.25">
      <c r="A332" s="570" t="s">
        <v>168</v>
      </c>
      <c r="B332" s="570" t="s">
        <v>1036</v>
      </c>
      <c r="C332" s="570" t="s">
        <v>2797</v>
      </c>
      <c r="D332" s="570">
        <v>371551</v>
      </c>
      <c r="E332" s="570" t="s">
        <v>245</v>
      </c>
      <c r="F332" s="570" t="s">
        <v>818</v>
      </c>
      <c r="G332" s="570" t="s">
        <v>2797</v>
      </c>
      <c r="H332" s="570" t="s">
        <v>822</v>
      </c>
      <c r="I332" s="570" t="s">
        <v>1037</v>
      </c>
      <c r="J332" t="str">
        <f t="shared" si="10"/>
        <v>30124802-EJECUCION</v>
      </c>
      <c r="K332" s="572" t="str">
        <f t="shared" si="11"/>
        <v/>
      </c>
    </row>
    <row r="333" spans="1:11" x14ac:dyDescent="0.25">
      <c r="A333" s="570" t="s">
        <v>168</v>
      </c>
      <c r="B333" s="570" t="s">
        <v>1038</v>
      </c>
      <c r="C333" s="570" t="s">
        <v>28</v>
      </c>
      <c r="D333" s="570">
        <v>94392</v>
      </c>
      <c r="E333" s="570" t="s">
        <v>245</v>
      </c>
      <c r="F333" s="570" t="s">
        <v>818</v>
      </c>
      <c r="G333" s="570" t="s">
        <v>2797</v>
      </c>
      <c r="H333" s="570" t="s">
        <v>912</v>
      </c>
      <c r="I333" s="570" t="s">
        <v>1039</v>
      </c>
      <c r="J333" t="str">
        <f t="shared" si="10"/>
        <v>30488110-EJECUCION</v>
      </c>
      <c r="K333" s="572" t="str">
        <f t="shared" si="11"/>
        <v/>
      </c>
    </row>
    <row r="334" spans="1:11" x14ac:dyDescent="0.25">
      <c r="A334" s="570" t="s">
        <v>168</v>
      </c>
      <c r="B334" s="570" t="s">
        <v>1040</v>
      </c>
      <c r="C334" s="570" t="s">
        <v>22</v>
      </c>
      <c r="D334" s="570">
        <v>94392</v>
      </c>
      <c r="E334" s="570" t="s">
        <v>245</v>
      </c>
      <c r="F334" s="570" t="s">
        <v>818</v>
      </c>
      <c r="G334" s="570" t="s">
        <v>2797</v>
      </c>
      <c r="H334" s="570" t="s">
        <v>842</v>
      </c>
      <c r="I334" s="570" t="s">
        <v>1041</v>
      </c>
      <c r="J334" t="str">
        <f t="shared" si="10"/>
        <v>40000405-EJECUCION</v>
      </c>
      <c r="K334" s="572" t="str">
        <f t="shared" si="11"/>
        <v/>
      </c>
    </row>
    <row r="335" spans="1:11" x14ac:dyDescent="0.25">
      <c r="A335" s="570" t="s">
        <v>168</v>
      </c>
      <c r="B335" s="570" t="s">
        <v>1042</v>
      </c>
      <c r="C335" s="570" t="s">
        <v>289</v>
      </c>
      <c r="D335" s="570">
        <v>10074898</v>
      </c>
      <c r="E335" s="570" t="s">
        <v>814</v>
      </c>
      <c r="F335" s="570" t="s">
        <v>958</v>
      </c>
      <c r="G335" s="570" t="s">
        <v>8</v>
      </c>
      <c r="H335" s="570" t="s">
        <v>274</v>
      </c>
      <c r="I335" s="570" t="s">
        <v>1043</v>
      </c>
      <c r="J335" t="str">
        <f t="shared" si="10"/>
        <v>30099881-EJECUCION</v>
      </c>
      <c r="K335" s="572" t="str">
        <f t="shared" si="11"/>
        <v>RS</v>
      </c>
    </row>
    <row r="336" spans="1:11" x14ac:dyDescent="0.25">
      <c r="A336" s="570" t="s">
        <v>9</v>
      </c>
      <c r="B336" s="570" t="s">
        <v>1597</v>
      </c>
      <c r="C336" s="570" t="s">
        <v>24</v>
      </c>
      <c r="D336" s="570">
        <v>290741</v>
      </c>
      <c r="E336" s="570" t="s">
        <v>245</v>
      </c>
      <c r="F336" s="570" t="s">
        <v>818</v>
      </c>
      <c r="G336" s="570" t="s">
        <v>308</v>
      </c>
      <c r="H336" s="570" t="s">
        <v>822</v>
      </c>
      <c r="I336" s="570" t="s">
        <v>1598</v>
      </c>
      <c r="J336" t="str">
        <f t="shared" si="10"/>
        <v>30326322-DISEÑO</v>
      </c>
      <c r="K336" s="572" t="str">
        <f t="shared" si="11"/>
        <v>FI</v>
      </c>
    </row>
    <row r="337" spans="1:11" x14ac:dyDescent="0.25">
      <c r="A337" s="570" t="s">
        <v>168</v>
      </c>
      <c r="B337" s="570" t="s">
        <v>2530</v>
      </c>
      <c r="C337" s="570" t="s">
        <v>2797</v>
      </c>
      <c r="D337" s="570">
        <v>18738191</v>
      </c>
      <c r="E337" s="570" t="s">
        <v>814</v>
      </c>
      <c r="F337" s="570" t="s">
        <v>815</v>
      </c>
      <c r="G337" s="570" t="s">
        <v>8</v>
      </c>
      <c r="H337" s="570" t="s">
        <v>275</v>
      </c>
      <c r="I337" s="570" t="s">
        <v>2531</v>
      </c>
      <c r="J337" t="str">
        <f t="shared" si="10"/>
        <v>30069070-EJECUCION</v>
      </c>
      <c r="K337" s="572" t="str">
        <f t="shared" si="11"/>
        <v>RS</v>
      </c>
    </row>
    <row r="338" spans="1:11" x14ac:dyDescent="0.25">
      <c r="A338" s="570" t="s">
        <v>168</v>
      </c>
      <c r="B338" s="570" t="s">
        <v>1622</v>
      </c>
      <c r="C338" s="570" t="s">
        <v>33</v>
      </c>
      <c r="D338" s="570">
        <v>496747</v>
      </c>
      <c r="E338" s="570" t="s">
        <v>245</v>
      </c>
      <c r="F338" s="570" t="s">
        <v>818</v>
      </c>
      <c r="G338" s="570" t="s">
        <v>2797</v>
      </c>
      <c r="H338" s="570" t="s">
        <v>838</v>
      </c>
      <c r="I338" s="570" t="s">
        <v>1623</v>
      </c>
      <c r="J338" t="str">
        <f t="shared" si="10"/>
        <v>30137881-EJECUCION</v>
      </c>
      <c r="K338" s="572" t="str">
        <f t="shared" si="11"/>
        <v/>
      </c>
    </row>
    <row r="339" spans="1:11" x14ac:dyDescent="0.25">
      <c r="A339" s="570" t="s">
        <v>168</v>
      </c>
      <c r="B339" s="570" t="s">
        <v>1624</v>
      </c>
      <c r="C339" s="570" t="s">
        <v>33</v>
      </c>
      <c r="D339" s="570">
        <v>92000</v>
      </c>
      <c r="E339" s="570" t="s">
        <v>245</v>
      </c>
      <c r="F339" s="570" t="s">
        <v>818</v>
      </c>
      <c r="G339" s="570" t="s">
        <v>2797</v>
      </c>
      <c r="H339" s="570" t="s">
        <v>286</v>
      </c>
      <c r="I339" s="570" t="s">
        <v>1625</v>
      </c>
      <c r="J339" t="str">
        <f t="shared" si="10"/>
        <v>40003234-EJECUCION</v>
      </c>
      <c r="K339" s="572" t="str">
        <f t="shared" si="11"/>
        <v/>
      </c>
    </row>
    <row r="340" spans="1:11" x14ac:dyDescent="0.25">
      <c r="A340" s="570" t="s">
        <v>168</v>
      </c>
      <c r="B340" s="570" t="s">
        <v>1155</v>
      </c>
      <c r="C340" s="570" t="s">
        <v>871</v>
      </c>
      <c r="D340" s="570">
        <v>2416136</v>
      </c>
      <c r="E340" s="570" t="s">
        <v>814</v>
      </c>
      <c r="F340" s="570" t="s">
        <v>892</v>
      </c>
      <c r="G340" s="570" t="s">
        <v>1156</v>
      </c>
      <c r="H340" s="570" t="s">
        <v>275</v>
      </c>
      <c r="I340" s="570" t="s">
        <v>1157</v>
      </c>
      <c r="J340" t="str">
        <f t="shared" si="10"/>
        <v>30130060-EJECUCION</v>
      </c>
      <c r="K340" s="572" t="str">
        <f t="shared" si="11"/>
        <v>IN</v>
      </c>
    </row>
    <row r="341" spans="1:11" x14ac:dyDescent="0.25">
      <c r="A341" s="570" t="s">
        <v>169</v>
      </c>
      <c r="B341" s="570" t="s">
        <v>1160</v>
      </c>
      <c r="C341" s="570" t="s">
        <v>2797</v>
      </c>
      <c r="D341" s="570">
        <v>647213</v>
      </c>
      <c r="E341" s="570" t="s">
        <v>814</v>
      </c>
      <c r="F341" s="570" t="s">
        <v>815</v>
      </c>
      <c r="G341" s="570" t="s">
        <v>8</v>
      </c>
      <c r="H341" s="570" t="s">
        <v>275</v>
      </c>
      <c r="I341" s="570" t="s">
        <v>1161</v>
      </c>
      <c r="J341" t="str">
        <f t="shared" si="10"/>
        <v>30458841-PREFACTIBILIDAD</v>
      </c>
      <c r="K341" s="572" t="str">
        <f t="shared" si="11"/>
        <v>RS</v>
      </c>
    </row>
    <row r="342" spans="1:11" x14ac:dyDescent="0.25">
      <c r="A342" s="570" t="s">
        <v>168</v>
      </c>
      <c r="B342" s="570" t="s">
        <v>1184</v>
      </c>
      <c r="C342" s="570" t="s">
        <v>46</v>
      </c>
      <c r="D342" s="570">
        <v>412524</v>
      </c>
      <c r="E342" s="570" t="s">
        <v>245</v>
      </c>
      <c r="F342" s="570" t="s">
        <v>818</v>
      </c>
      <c r="G342" s="570" t="s">
        <v>2797</v>
      </c>
      <c r="H342" s="570" t="s">
        <v>275</v>
      </c>
      <c r="I342" s="570" t="s">
        <v>1185</v>
      </c>
      <c r="J342" t="str">
        <f t="shared" si="10"/>
        <v>30361477-EJECUCION</v>
      </c>
      <c r="K342" s="572" t="str">
        <f t="shared" si="11"/>
        <v/>
      </c>
    </row>
    <row r="343" spans="1:11" x14ac:dyDescent="0.25">
      <c r="A343" s="570" t="s">
        <v>168</v>
      </c>
      <c r="B343" s="570" t="s">
        <v>1186</v>
      </c>
      <c r="C343" s="570" t="s">
        <v>2797</v>
      </c>
      <c r="D343" s="570">
        <v>470000</v>
      </c>
      <c r="E343" s="570" t="s">
        <v>245</v>
      </c>
      <c r="F343" s="570" t="s">
        <v>818</v>
      </c>
      <c r="G343" s="570" t="s">
        <v>2797</v>
      </c>
      <c r="H343" s="570" t="s">
        <v>842</v>
      </c>
      <c r="I343" s="570" t="s">
        <v>1187</v>
      </c>
      <c r="J343" t="str">
        <f t="shared" si="10"/>
        <v>30433775-EJECUCION</v>
      </c>
      <c r="K343" s="572" t="str">
        <f t="shared" si="11"/>
        <v/>
      </c>
    </row>
    <row r="344" spans="1:11" x14ac:dyDescent="0.25">
      <c r="A344" s="570" t="s">
        <v>9</v>
      </c>
      <c r="B344" s="570" t="s">
        <v>3875</v>
      </c>
      <c r="C344" s="570" t="s">
        <v>25</v>
      </c>
      <c r="D344" s="570">
        <v>48500</v>
      </c>
      <c r="E344" s="570" t="s">
        <v>814</v>
      </c>
      <c r="F344" s="570" t="s">
        <v>892</v>
      </c>
      <c r="G344" s="570" t="s">
        <v>2797</v>
      </c>
      <c r="H344" s="570" t="s">
        <v>838</v>
      </c>
      <c r="I344" s="570" t="s">
        <v>3876</v>
      </c>
      <c r="J344" t="str">
        <f t="shared" si="10"/>
        <v>40003854-DISEÑO</v>
      </c>
      <c r="K344" s="572" t="str">
        <f t="shared" si="11"/>
        <v/>
      </c>
    </row>
    <row r="345" spans="1:11" x14ac:dyDescent="0.25">
      <c r="A345" s="570" t="s">
        <v>168</v>
      </c>
      <c r="B345" s="570" t="s">
        <v>1119</v>
      </c>
      <c r="C345" s="570" t="s">
        <v>28</v>
      </c>
      <c r="D345" s="570">
        <v>73830</v>
      </c>
      <c r="E345" s="570" t="s">
        <v>245</v>
      </c>
      <c r="F345" s="570" t="s">
        <v>818</v>
      </c>
      <c r="G345" s="570" t="s">
        <v>8</v>
      </c>
      <c r="H345" s="570" t="s">
        <v>819</v>
      </c>
      <c r="I345" s="570" t="s">
        <v>1120</v>
      </c>
      <c r="J345" t="str">
        <f t="shared" si="10"/>
        <v>40001034-EJECUCION</v>
      </c>
      <c r="K345" s="572" t="str">
        <f t="shared" si="11"/>
        <v>RS</v>
      </c>
    </row>
    <row r="346" spans="1:11" x14ac:dyDescent="0.25">
      <c r="A346" s="570" t="s">
        <v>168</v>
      </c>
      <c r="B346" s="570" t="s">
        <v>1138</v>
      </c>
      <c r="C346" s="570" t="s">
        <v>2797</v>
      </c>
      <c r="D346" s="570">
        <v>9499475</v>
      </c>
      <c r="E346" s="570" t="s">
        <v>814</v>
      </c>
      <c r="F346" s="570" t="s">
        <v>1139</v>
      </c>
      <c r="G346" s="570" t="s">
        <v>8</v>
      </c>
      <c r="H346" s="570" t="s">
        <v>902</v>
      </c>
      <c r="I346" s="570" t="s">
        <v>1140</v>
      </c>
      <c r="J346" t="str">
        <f t="shared" si="10"/>
        <v>30078797-EJECUCION</v>
      </c>
      <c r="K346" s="572" t="str">
        <f t="shared" si="11"/>
        <v>RS</v>
      </c>
    </row>
    <row r="347" spans="1:11" x14ac:dyDescent="0.25">
      <c r="A347" s="570" t="s">
        <v>168</v>
      </c>
      <c r="B347" s="570" t="s">
        <v>1836</v>
      </c>
      <c r="C347" s="570" t="s">
        <v>43</v>
      </c>
      <c r="D347" s="570">
        <v>84893</v>
      </c>
      <c r="E347" s="570" t="s">
        <v>245</v>
      </c>
      <c r="F347" s="570" t="s">
        <v>818</v>
      </c>
      <c r="G347" s="570" t="s">
        <v>2797</v>
      </c>
      <c r="H347" s="570" t="s">
        <v>286</v>
      </c>
      <c r="I347" s="570" t="s">
        <v>1837</v>
      </c>
      <c r="J347" t="str">
        <f t="shared" si="10"/>
        <v>40001465-EJECUCION</v>
      </c>
      <c r="K347" s="572" t="str">
        <f t="shared" si="11"/>
        <v/>
      </c>
    </row>
    <row r="348" spans="1:11" x14ac:dyDescent="0.25">
      <c r="A348" s="570" t="s">
        <v>168</v>
      </c>
      <c r="B348" s="570" t="s">
        <v>1451</v>
      </c>
      <c r="C348" s="570" t="s">
        <v>2797</v>
      </c>
      <c r="D348" s="570">
        <v>465371883</v>
      </c>
      <c r="E348" s="570" t="s">
        <v>814</v>
      </c>
      <c r="F348" s="570" t="s">
        <v>815</v>
      </c>
      <c r="G348" s="570" t="s">
        <v>8</v>
      </c>
      <c r="H348" s="570" t="s">
        <v>275</v>
      </c>
      <c r="I348" s="570" t="s">
        <v>1452</v>
      </c>
      <c r="J348" t="str">
        <f t="shared" si="10"/>
        <v>30125021-EJECUCION</v>
      </c>
      <c r="K348" s="572" t="str">
        <f t="shared" si="11"/>
        <v>RS</v>
      </c>
    </row>
    <row r="349" spans="1:11" x14ac:dyDescent="0.25">
      <c r="A349" s="570" t="s">
        <v>168</v>
      </c>
      <c r="B349" s="570" t="s">
        <v>1044</v>
      </c>
      <c r="C349" s="570" t="s">
        <v>2797</v>
      </c>
      <c r="D349" s="570">
        <v>2051984</v>
      </c>
      <c r="E349" s="570" t="s">
        <v>245</v>
      </c>
      <c r="F349" s="570" t="s">
        <v>818</v>
      </c>
      <c r="G349" s="570" t="s">
        <v>2797</v>
      </c>
      <c r="H349" s="570" t="s">
        <v>275</v>
      </c>
      <c r="I349" s="570" t="s">
        <v>1045</v>
      </c>
      <c r="J349" t="str">
        <f t="shared" si="10"/>
        <v>30323022-EJECUCION</v>
      </c>
      <c r="K349" s="572" t="str">
        <f t="shared" si="11"/>
        <v/>
      </c>
    </row>
    <row r="350" spans="1:11" x14ac:dyDescent="0.25">
      <c r="A350" s="570" t="s">
        <v>168</v>
      </c>
      <c r="B350" s="570" t="s">
        <v>3877</v>
      </c>
      <c r="C350" s="570" t="s">
        <v>39</v>
      </c>
      <c r="D350" s="570">
        <v>284459</v>
      </c>
      <c r="E350" s="570" t="s">
        <v>814</v>
      </c>
      <c r="F350" s="570" t="s">
        <v>1241</v>
      </c>
      <c r="G350" s="570" t="s">
        <v>2797</v>
      </c>
      <c r="H350" s="570" t="s">
        <v>912</v>
      </c>
      <c r="I350" s="570" t="s">
        <v>3878</v>
      </c>
      <c r="J350" t="str">
        <f t="shared" si="10"/>
        <v>30389029-EJECUCION</v>
      </c>
      <c r="K350" s="572" t="str">
        <f t="shared" si="11"/>
        <v/>
      </c>
    </row>
    <row r="351" spans="1:11" x14ac:dyDescent="0.25">
      <c r="A351" s="570" t="s">
        <v>9</v>
      </c>
      <c r="B351" s="570" t="s">
        <v>1069</v>
      </c>
      <c r="C351" s="570" t="s">
        <v>2797</v>
      </c>
      <c r="D351" s="570">
        <v>595595</v>
      </c>
      <c r="E351" s="570" t="s">
        <v>814</v>
      </c>
      <c r="F351" s="570" t="s">
        <v>815</v>
      </c>
      <c r="G351" s="570" t="s">
        <v>8</v>
      </c>
      <c r="H351" s="570" t="s">
        <v>275</v>
      </c>
      <c r="I351" s="570" t="s">
        <v>1070</v>
      </c>
      <c r="J351" t="str">
        <f t="shared" si="10"/>
        <v>30399374-DISEÑO</v>
      </c>
      <c r="K351" s="572" t="str">
        <f t="shared" si="11"/>
        <v>RS</v>
      </c>
    </row>
    <row r="352" spans="1:11" x14ac:dyDescent="0.25">
      <c r="A352" s="570" t="s">
        <v>168</v>
      </c>
      <c r="B352" s="570" t="s">
        <v>1071</v>
      </c>
      <c r="C352" s="570" t="s">
        <v>2797</v>
      </c>
      <c r="D352" s="570">
        <v>70661691</v>
      </c>
      <c r="E352" s="570" t="s">
        <v>814</v>
      </c>
      <c r="F352" s="570" t="s">
        <v>815</v>
      </c>
      <c r="G352" s="570" t="s">
        <v>296</v>
      </c>
      <c r="H352" s="570" t="s">
        <v>275</v>
      </c>
      <c r="I352" s="570" t="s">
        <v>1072</v>
      </c>
      <c r="J352" t="str">
        <f t="shared" si="10"/>
        <v>30483170-EJECUCION</v>
      </c>
      <c r="K352" s="572" t="str">
        <f t="shared" si="11"/>
        <v>OT</v>
      </c>
    </row>
    <row r="353" spans="1:11" x14ac:dyDescent="0.25">
      <c r="A353" s="570" t="s">
        <v>168</v>
      </c>
      <c r="B353" s="570" t="s">
        <v>1937</v>
      </c>
      <c r="C353" s="570" t="s">
        <v>2797</v>
      </c>
      <c r="D353" s="570">
        <v>4546916</v>
      </c>
      <c r="E353" s="570" t="s">
        <v>814</v>
      </c>
      <c r="F353" s="570" t="s">
        <v>815</v>
      </c>
      <c r="G353" s="570" t="s">
        <v>8</v>
      </c>
      <c r="H353" s="570" t="s">
        <v>275</v>
      </c>
      <c r="I353" s="570" t="s">
        <v>1938</v>
      </c>
      <c r="J353" t="str">
        <f t="shared" si="10"/>
        <v>30131878-EJECUCION</v>
      </c>
      <c r="K353" s="572" t="str">
        <f t="shared" si="11"/>
        <v>RS</v>
      </c>
    </row>
    <row r="354" spans="1:11" x14ac:dyDescent="0.25">
      <c r="A354" s="570" t="s">
        <v>9</v>
      </c>
      <c r="B354" s="570" t="s">
        <v>515</v>
      </c>
      <c r="C354" s="570" t="s">
        <v>871</v>
      </c>
      <c r="D354" s="570">
        <v>562607</v>
      </c>
      <c r="E354" s="570" t="s">
        <v>245</v>
      </c>
      <c r="F354" s="570" t="s">
        <v>818</v>
      </c>
      <c r="G354" s="570" t="s">
        <v>8</v>
      </c>
      <c r="H354" s="570" t="s">
        <v>275</v>
      </c>
      <c r="I354" s="570" t="s">
        <v>1073</v>
      </c>
      <c r="J354" t="str">
        <f t="shared" si="10"/>
        <v>30437675-DISEÑO</v>
      </c>
      <c r="K354" s="572" t="str">
        <f t="shared" si="11"/>
        <v>RS</v>
      </c>
    </row>
    <row r="355" spans="1:11" x14ac:dyDescent="0.25">
      <c r="A355" s="570" t="s">
        <v>168</v>
      </c>
      <c r="B355" s="570" t="s">
        <v>383</v>
      </c>
      <c r="C355" s="570" t="s">
        <v>27</v>
      </c>
      <c r="D355" s="570">
        <v>339568</v>
      </c>
      <c r="E355" s="570" t="s">
        <v>245</v>
      </c>
      <c r="F355" s="570" t="s">
        <v>818</v>
      </c>
      <c r="G355" s="570" t="s">
        <v>8</v>
      </c>
      <c r="H355" s="570" t="s">
        <v>826</v>
      </c>
      <c r="I355" s="570" t="s">
        <v>1626</v>
      </c>
      <c r="J355" t="str">
        <f t="shared" si="10"/>
        <v>30465245-EJECUCION</v>
      </c>
      <c r="K355" s="572" t="str">
        <f t="shared" si="11"/>
        <v>RS</v>
      </c>
    </row>
    <row r="356" spans="1:11" x14ac:dyDescent="0.25">
      <c r="A356" s="570" t="s">
        <v>168</v>
      </c>
      <c r="B356" s="570" t="s">
        <v>1627</v>
      </c>
      <c r="C356" s="570" t="s">
        <v>16</v>
      </c>
      <c r="D356" s="570">
        <v>917000</v>
      </c>
      <c r="E356" s="570" t="s">
        <v>245</v>
      </c>
      <c r="F356" s="570" t="s">
        <v>818</v>
      </c>
      <c r="G356" s="570" t="s">
        <v>2797</v>
      </c>
      <c r="H356" s="570" t="s">
        <v>819</v>
      </c>
      <c r="I356" s="570" t="s">
        <v>1628</v>
      </c>
      <c r="J356" t="str">
        <f t="shared" si="10"/>
        <v>40002614-EJECUCION</v>
      </c>
      <c r="K356" s="572" t="str">
        <f t="shared" si="11"/>
        <v/>
      </c>
    </row>
    <row r="357" spans="1:11" x14ac:dyDescent="0.25">
      <c r="A357" s="570" t="s">
        <v>168</v>
      </c>
      <c r="B357" s="570" t="s">
        <v>1335</v>
      </c>
      <c r="C357" s="570" t="s">
        <v>44</v>
      </c>
      <c r="D357" s="570">
        <v>9738091</v>
      </c>
      <c r="E357" s="570" t="s">
        <v>245</v>
      </c>
      <c r="F357" s="570" t="s">
        <v>818</v>
      </c>
      <c r="G357" s="570" t="s">
        <v>8</v>
      </c>
      <c r="H357" s="570" t="s">
        <v>275</v>
      </c>
      <c r="I357" s="570" t="s">
        <v>1336</v>
      </c>
      <c r="J357" t="str">
        <f t="shared" si="10"/>
        <v>30342673-EJECUCION</v>
      </c>
      <c r="K357" s="572" t="str">
        <f t="shared" si="11"/>
        <v>RS</v>
      </c>
    </row>
    <row r="358" spans="1:11" x14ac:dyDescent="0.25">
      <c r="A358" s="570" t="s">
        <v>168</v>
      </c>
      <c r="B358" s="570" t="s">
        <v>1188</v>
      </c>
      <c r="C358" s="570" t="s">
        <v>2797</v>
      </c>
      <c r="D358" s="570">
        <v>413944</v>
      </c>
      <c r="E358" s="570" t="s">
        <v>245</v>
      </c>
      <c r="F358" s="570" t="s">
        <v>818</v>
      </c>
      <c r="G358" s="570" t="s">
        <v>2797</v>
      </c>
      <c r="H358" s="570" t="s">
        <v>286</v>
      </c>
      <c r="I358" s="570" t="s">
        <v>1189</v>
      </c>
      <c r="J358" t="str">
        <f t="shared" si="10"/>
        <v>30430874-EJECUCION</v>
      </c>
      <c r="K358" s="572" t="str">
        <f t="shared" si="11"/>
        <v/>
      </c>
    </row>
    <row r="359" spans="1:11" x14ac:dyDescent="0.25">
      <c r="A359" s="570" t="s">
        <v>168</v>
      </c>
      <c r="B359" s="570" t="s">
        <v>3879</v>
      </c>
      <c r="C359" s="570" t="s">
        <v>44</v>
      </c>
      <c r="D359" s="570">
        <v>9549</v>
      </c>
      <c r="E359" s="570" t="s">
        <v>814</v>
      </c>
      <c r="F359" s="570" t="s">
        <v>887</v>
      </c>
      <c r="G359" s="570" t="s">
        <v>2797</v>
      </c>
      <c r="H359" s="570" t="s">
        <v>822</v>
      </c>
      <c r="I359" s="570" t="s">
        <v>2850</v>
      </c>
      <c r="J359" t="str">
        <f t="shared" si="10"/>
        <v>40003385-EJECUCION</v>
      </c>
      <c r="K359" s="572" t="str">
        <f t="shared" si="11"/>
        <v/>
      </c>
    </row>
    <row r="360" spans="1:11" x14ac:dyDescent="0.25">
      <c r="A360" s="570" t="s">
        <v>168</v>
      </c>
      <c r="B360" s="570" t="s">
        <v>3880</v>
      </c>
      <c r="C360" s="570" t="s">
        <v>2797</v>
      </c>
      <c r="D360" s="570">
        <v>25503</v>
      </c>
      <c r="E360" s="570" t="s">
        <v>245</v>
      </c>
      <c r="F360" s="570" t="s">
        <v>818</v>
      </c>
      <c r="G360" s="570" t="s">
        <v>2797</v>
      </c>
      <c r="H360" s="570" t="s">
        <v>274</v>
      </c>
      <c r="I360" s="570" t="s">
        <v>3881</v>
      </c>
      <c r="J360" t="str">
        <f t="shared" si="10"/>
        <v>30486204-EJECUCION</v>
      </c>
      <c r="K360" s="572" t="str">
        <f t="shared" si="11"/>
        <v/>
      </c>
    </row>
    <row r="361" spans="1:11" x14ac:dyDescent="0.25">
      <c r="A361" s="570" t="s">
        <v>168</v>
      </c>
      <c r="B361" s="570" t="s">
        <v>3882</v>
      </c>
      <c r="C361" s="570" t="s">
        <v>855</v>
      </c>
      <c r="D361" s="570">
        <v>73206</v>
      </c>
      <c r="E361" s="570" t="s">
        <v>245</v>
      </c>
      <c r="F361" s="570" t="s">
        <v>818</v>
      </c>
      <c r="G361" s="570" t="s">
        <v>2797</v>
      </c>
      <c r="H361" s="570" t="s">
        <v>842</v>
      </c>
      <c r="I361" s="570" t="s">
        <v>3883</v>
      </c>
      <c r="J361" t="str">
        <f t="shared" si="10"/>
        <v>30361582-EJECUCION</v>
      </c>
      <c r="K361" s="572" t="str">
        <f t="shared" si="11"/>
        <v/>
      </c>
    </row>
    <row r="362" spans="1:11" x14ac:dyDescent="0.25">
      <c r="A362" s="570" t="s">
        <v>9</v>
      </c>
      <c r="B362" s="570" t="s">
        <v>58</v>
      </c>
      <c r="C362" s="570" t="s">
        <v>35</v>
      </c>
      <c r="D362" s="570">
        <v>63967</v>
      </c>
      <c r="E362" s="570" t="s">
        <v>245</v>
      </c>
      <c r="F362" s="570" t="s">
        <v>818</v>
      </c>
      <c r="G362" s="570" t="s">
        <v>8</v>
      </c>
      <c r="H362" s="570" t="s">
        <v>822</v>
      </c>
      <c r="I362" s="570" t="s">
        <v>1190</v>
      </c>
      <c r="J362" t="str">
        <f t="shared" si="10"/>
        <v>30103252-DISEÑO</v>
      </c>
      <c r="K362" s="572" t="str">
        <f t="shared" si="11"/>
        <v>RS</v>
      </c>
    </row>
    <row r="363" spans="1:11" x14ac:dyDescent="0.25">
      <c r="A363" s="570" t="s">
        <v>168</v>
      </c>
      <c r="B363" s="570" t="s">
        <v>776</v>
      </c>
      <c r="C363" s="570" t="s">
        <v>33</v>
      </c>
      <c r="D363" s="570">
        <v>462554</v>
      </c>
      <c r="E363" s="570" t="s">
        <v>245</v>
      </c>
      <c r="F363" s="570" t="s">
        <v>818</v>
      </c>
      <c r="G363" s="570" t="s">
        <v>8</v>
      </c>
      <c r="H363" s="570" t="s">
        <v>826</v>
      </c>
      <c r="I363" s="570" t="s">
        <v>941</v>
      </c>
      <c r="J363" t="str">
        <f t="shared" si="10"/>
        <v>30115252-EJECUCION</v>
      </c>
      <c r="K363" s="572" t="str">
        <f t="shared" si="11"/>
        <v>RS</v>
      </c>
    </row>
    <row r="364" spans="1:11" x14ac:dyDescent="0.25">
      <c r="A364" s="570" t="s">
        <v>168</v>
      </c>
      <c r="B364" s="570" t="s">
        <v>934</v>
      </c>
      <c r="C364" s="570" t="s">
        <v>44</v>
      </c>
      <c r="D364" s="570">
        <v>697997</v>
      </c>
      <c r="E364" s="570" t="s">
        <v>245</v>
      </c>
      <c r="F364" s="570" t="s">
        <v>818</v>
      </c>
      <c r="G364" s="570" t="s">
        <v>2797</v>
      </c>
      <c r="H364" s="570" t="s">
        <v>819</v>
      </c>
      <c r="I364" s="570" t="s">
        <v>1201</v>
      </c>
      <c r="J364" t="str">
        <f t="shared" si="10"/>
        <v>30096049-EJECUCION</v>
      </c>
      <c r="K364" s="572" t="str">
        <f t="shared" si="11"/>
        <v/>
      </c>
    </row>
    <row r="365" spans="1:11" x14ac:dyDescent="0.25">
      <c r="A365" s="570" t="s">
        <v>168</v>
      </c>
      <c r="B365" s="570" t="s">
        <v>548</v>
      </c>
      <c r="C365" s="570" t="s">
        <v>871</v>
      </c>
      <c r="D365" s="570">
        <v>1111238</v>
      </c>
      <c r="E365" s="570" t="s">
        <v>245</v>
      </c>
      <c r="F365" s="570" t="s">
        <v>818</v>
      </c>
      <c r="G365" s="570" t="s">
        <v>8</v>
      </c>
      <c r="H365" s="570" t="s">
        <v>842</v>
      </c>
      <c r="I365" s="570" t="s">
        <v>1202</v>
      </c>
      <c r="J365" t="str">
        <f t="shared" si="10"/>
        <v>30104476-EJECUCION</v>
      </c>
      <c r="K365" s="572" t="str">
        <f t="shared" si="11"/>
        <v>RS</v>
      </c>
    </row>
    <row r="366" spans="1:11" x14ac:dyDescent="0.25">
      <c r="A366" s="570" t="s">
        <v>168</v>
      </c>
      <c r="B366" s="570" t="s">
        <v>962</v>
      </c>
      <c r="C366" s="570" t="s">
        <v>2797</v>
      </c>
      <c r="D366" s="570">
        <v>6194661</v>
      </c>
      <c r="E366" s="570" t="s">
        <v>814</v>
      </c>
      <c r="F366" s="570" t="s">
        <v>815</v>
      </c>
      <c r="G366" s="570" t="s">
        <v>8</v>
      </c>
      <c r="H366" s="570" t="s">
        <v>275</v>
      </c>
      <c r="I366" s="570" t="s">
        <v>963</v>
      </c>
      <c r="J366" t="str">
        <f t="shared" si="10"/>
        <v>30137590-EJECUCION</v>
      </c>
      <c r="K366" s="572" t="str">
        <f t="shared" si="11"/>
        <v>RS</v>
      </c>
    </row>
    <row r="367" spans="1:11" x14ac:dyDescent="0.25">
      <c r="A367" s="570" t="s">
        <v>168</v>
      </c>
      <c r="B367" s="570" t="s">
        <v>1505</v>
      </c>
      <c r="C367" s="570" t="s">
        <v>871</v>
      </c>
      <c r="D367" s="570">
        <v>276968</v>
      </c>
      <c r="E367" s="570" t="s">
        <v>245</v>
      </c>
      <c r="F367" s="570" t="s">
        <v>818</v>
      </c>
      <c r="G367" s="570" t="s">
        <v>8</v>
      </c>
      <c r="H367" s="570" t="s">
        <v>902</v>
      </c>
      <c r="I367" s="570" t="s">
        <v>1506</v>
      </c>
      <c r="J367" t="str">
        <f t="shared" si="10"/>
        <v>30073367-EJECUCION</v>
      </c>
      <c r="K367" s="572" t="str">
        <f t="shared" si="11"/>
        <v>RS</v>
      </c>
    </row>
    <row r="368" spans="1:11" x14ac:dyDescent="0.25">
      <c r="A368" s="570" t="s">
        <v>168</v>
      </c>
      <c r="B368" s="570" t="s">
        <v>3884</v>
      </c>
      <c r="C368" s="570" t="s">
        <v>25</v>
      </c>
      <c r="D368" s="570">
        <v>326000</v>
      </c>
      <c r="E368" s="570" t="s">
        <v>245</v>
      </c>
      <c r="F368" s="570" t="s">
        <v>818</v>
      </c>
      <c r="G368" s="570" t="s">
        <v>2797</v>
      </c>
      <c r="H368" s="570" t="s">
        <v>912</v>
      </c>
      <c r="I368" s="570" t="s">
        <v>3885</v>
      </c>
      <c r="J368" t="str">
        <f t="shared" si="10"/>
        <v>40003812-EJECUCION</v>
      </c>
      <c r="K368" s="572" t="str">
        <f t="shared" si="11"/>
        <v/>
      </c>
    </row>
    <row r="369" spans="1:11" x14ac:dyDescent="0.25">
      <c r="A369" s="570" t="s">
        <v>169</v>
      </c>
      <c r="B369" s="570" t="s">
        <v>532</v>
      </c>
      <c r="C369" s="570" t="s">
        <v>27</v>
      </c>
      <c r="D369" s="570">
        <v>38789</v>
      </c>
      <c r="E369" s="570" t="s">
        <v>245</v>
      </c>
      <c r="F369" s="570" t="s">
        <v>818</v>
      </c>
      <c r="G369" s="570" t="s">
        <v>8</v>
      </c>
      <c r="H369" s="570" t="s">
        <v>286</v>
      </c>
      <c r="I369" s="570" t="s">
        <v>725</v>
      </c>
      <c r="J369" t="str">
        <f t="shared" si="10"/>
        <v>30071843-PREFACTIBILIDAD</v>
      </c>
      <c r="K369" s="572" t="str">
        <f t="shared" si="11"/>
        <v>RS</v>
      </c>
    </row>
    <row r="370" spans="1:11" x14ac:dyDescent="0.25">
      <c r="A370" s="570" t="s">
        <v>168</v>
      </c>
      <c r="B370" s="570" t="s">
        <v>1203</v>
      </c>
      <c r="C370" s="570" t="s">
        <v>2797</v>
      </c>
      <c r="D370" s="570">
        <v>468296</v>
      </c>
      <c r="E370" s="570" t="s">
        <v>814</v>
      </c>
      <c r="F370" s="570" t="s">
        <v>1204</v>
      </c>
      <c r="G370" s="570" t="s">
        <v>2797</v>
      </c>
      <c r="H370" s="570" t="s">
        <v>902</v>
      </c>
      <c r="I370" s="570" t="s">
        <v>1205</v>
      </c>
      <c r="J370" t="str">
        <f t="shared" si="10"/>
        <v>30121351-EJECUCION</v>
      </c>
      <c r="K370" s="572" t="str">
        <f t="shared" si="11"/>
        <v/>
      </c>
    </row>
    <row r="371" spans="1:11" x14ac:dyDescent="0.25">
      <c r="A371" s="570" t="s">
        <v>168</v>
      </c>
      <c r="B371" s="570" t="s">
        <v>1206</v>
      </c>
      <c r="C371" s="570" t="s">
        <v>855</v>
      </c>
      <c r="D371" s="570">
        <v>4329758</v>
      </c>
      <c r="E371" s="570" t="s">
        <v>245</v>
      </c>
      <c r="F371" s="570" t="s">
        <v>818</v>
      </c>
      <c r="G371" s="570" t="s">
        <v>8</v>
      </c>
      <c r="H371" s="570" t="s">
        <v>274</v>
      </c>
      <c r="I371" s="570" t="s">
        <v>1207</v>
      </c>
      <c r="J371" t="str">
        <f t="shared" si="10"/>
        <v>30063734-EJECUCION</v>
      </c>
      <c r="K371" s="572" t="str">
        <f t="shared" si="11"/>
        <v>RS</v>
      </c>
    </row>
    <row r="372" spans="1:11" x14ac:dyDescent="0.25">
      <c r="A372" s="570" t="s">
        <v>168</v>
      </c>
      <c r="B372" s="570" t="s">
        <v>1208</v>
      </c>
      <c r="C372" s="570" t="s">
        <v>27</v>
      </c>
      <c r="D372" s="570">
        <v>716583</v>
      </c>
      <c r="E372" s="570" t="s">
        <v>245</v>
      </c>
      <c r="F372" s="570" t="s">
        <v>818</v>
      </c>
      <c r="G372" s="570" t="s">
        <v>8</v>
      </c>
      <c r="H372" s="570" t="s">
        <v>822</v>
      </c>
      <c r="I372" s="570" t="s">
        <v>1209</v>
      </c>
      <c r="J372" t="str">
        <f t="shared" si="10"/>
        <v>30073164-EJECUCION</v>
      </c>
      <c r="K372" s="572" t="str">
        <f t="shared" si="11"/>
        <v>RS</v>
      </c>
    </row>
    <row r="373" spans="1:11" x14ac:dyDescent="0.25">
      <c r="A373" s="570" t="s">
        <v>168</v>
      </c>
      <c r="B373" s="570" t="s">
        <v>1210</v>
      </c>
      <c r="C373" s="570" t="s">
        <v>44</v>
      </c>
      <c r="D373" s="570">
        <v>202538</v>
      </c>
      <c r="E373" s="570" t="s">
        <v>245</v>
      </c>
      <c r="F373" s="570" t="s">
        <v>818</v>
      </c>
      <c r="G373" s="570" t="s">
        <v>8</v>
      </c>
      <c r="H373" s="570" t="s">
        <v>275</v>
      </c>
      <c r="I373" s="570" t="s">
        <v>1211</v>
      </c>
      <c r="J373" t="str">
        <f t="shared" si="10"/>
        <v>30447539-EJECUCION</v>
      </c>
      <c r="K373" s="572" t="str">
        <f t="shared" si="11"/>
        <v>RS</v>
      </c>
    </row>
    <row r="374" spans="1:11" x14ac:dyDescent="0.25">
      <c r="A374" s="570" t="s">
        <v>169</v>
      </c>
      <c r="B374" s="570" t="s">
        <v>1220</v>
      </c>
      <c r="C374" s="570" t="s">
        <v>43</v>
      </c>
      <c r="D374" s="570">
        <v>579481</v>
      </c>
      <c r="E374" s="570" t="s">
        <v>245</v>
      </c>
      <c r="F374" s="570" t="s">
        <v>818</v>
      </c>
      <c r="G374" s="570" t="s">
        <v>8</v>
      </c>
      <c r="H374" s="570" t="s">
        <v>275</v>
      </c>
      <c r="I374" s="570" t="s">
        <v>1221</v>
      </c>
      <c r="J374" t="str">
        <f t="shared" si="10"/>
        <v>30384235-PREFACTIBILIDAD</v>
      </c>
      <c r="K374" s="572" t="str">
        <f t="shared" si="11"/>
        <v>RS</v>
      </c>
    </row>
    <row r="375" spans="1:11" x14ac:dyDescent="0.25">
      <c r="A375" s="570" t="s">
        <v>168</v>
      </c>
      <c r="B375" s="570" t="s">
        <v>1162</v>
      </c>
      <c r="C375" s="570" t="s">
        <v>24</v>
      </c>
      <c r="D375" s="570">
        <v>636801</v>
      </c>
      <c r="E375" s="570" t="s">
        <v>814</v>
      </c>
      <c r="F375" s="570" t="s">
        <v>825</v>
      </c>
      <c r="G375" s="570" t="s">
        <v>8</v>
      </c>
      <c r="H375" s="570" t="s">
        <v>826</v>
      </c>
      <c r="I375" s="570" t="s">
        <v>1163</v>
      </c>
      <c r="J375" t="str">
        <f t="shared" si="10"/>
        <v>30234522-EJECUCION</v>
      </c>
      <c r="K375" s="572" t="str">
        <f t="shared" si="11"/>
        <v>RS</v>
      </c>
    </row>
    <row r="376" spans="1:11" x14ac:dyDescent="0.25">
      <c r="A376" s="570" t="s">
        <v>168</v>
      </c>
      <c r="B376" s="570" t="s">
        <v>1164</v>
      </c>
      <c r="C376" s="570" t="s">
        <v>33</v>
      </c>
      <c r="D376" s="570">
        <v>196128</v>
      </c>
      <c r="E376" s="570" t="s">
        <v>245</v>
      </c>
      <c r="F376" s="570" t="s">
        <v>818</v>
      </c>
      <c r="G376" s="570" t="s">
        <v>2797</v>
      </c>
      <c r="H376" s="570" t="s">
        <v>822</v>
      </c>
      <c r="I376" s="570" t="s">
        <v>1165</v>
      </c>
      <c r="J376" t="str">
        <f t="shared" si="10"/>
        <v>20158394-EJECUCION</v>
      </c>
      <c r="K376" s="572" t="str">
        <f t="shared" si="11"/>
        <v/>
      </c>
    </row>
    <row r="377" spans="1:11" x14ac:dyDescent="0.25">
      <c r="A377" s="570" t="s">
        <v>168</v>
      </c>
      <c r="B377" s="570" t="s">
        <v>1166</v>
      </c>
      <c r="C377" s="570" t="s">
        <v>44</v>
      </c>
      <c r="D377" s="570">
        <v>560999</v>
      </c>
      <c r="E377" s="570" t="s">
        <v>814</v>
      </c>
      <c r="F377" s="570" t="s">
        <v>825</v>
      </c>
      <c r="G377" s="570" t="s">
        <v>308</v>
      </c>
      <c r="H377" s="570" t="s">
        <v>826</v>
      </c>
      <c r="I377" s="570" t="s">
        <v>1167</v>
      </c>
      <c r="J377" t="str">
        <f t="shared" si="10"/>
        <v>40002082-EJECUCION</v>
      </c>
      <c r="K377" s="572" t="str">
        <f t="shared" si="11"/>
        <v>FI</v>
      </c>
    </row>
    <row r="378" spans="1:11" x14ac:dyDescent="0.25">
      <c r="A378" s="570" t="s">
        <v>168</v>
      </c>
      <c r="B378" s="570" t="s">
        <v>1123</v>
      </c>
      <c r="C378" s="570" t="s">
        <v>2797</v>
      </c>
      <c r="D378" s="570">
        <v>227798</v>
      </c>
      <c r="E378" s="570" t="s">
        <v>814</v>
      </c>
      <c r="F378" s="570" t="s">
        <v>892</v>
      </c>
      <c r="G378" s="570" t="s">
        <v>2797</v>
      </c>
      <c r="H378" s="570" t="s">
        <v>826</v>
      </c>
      <c r="I378" s="570" t="s">
        <v>1124</v>
      </c>
      <c r="J378" t="str">
        <f t="shared" si="10"/>
        <v>30484053-EJECUCION</v>
      </c>
      <c r="K378" s="572" t="str">
        <f t="shared" si="11"/>
        <v/>
      </c>
    </row>
    <row r="379" spans="1:11" x14ac:dyDescent="0.25">
      <c r="A379" s="570" t="s">
        <v>168</v>
      </c>
      <c r="B379" s="570" t="s">
        <v>1125</v>
      </c>
      <c r="C379" s="570" t="s">
        <v>2797</v>
      </c>
      <c r="D379" s="570">
        <v>1700940</v>
      </c>
      <c r="E379" s="570" t="s">
        <v>814</v>
      </c>
      <c r="F379" s="570" t="s">
        <v>1126</v>
      </c>
      <c r="G379" s="570" t="s">
        <v>2797</v>
      </c>
      <c r="H379" s="570" t="s">
        <v>826</v>
      </c>
      <c r="I379" s="570" t="s">
        <v>1127</v>
      </c>
      <c r="J379" t="str">
        <f t="shared" si="10"/>
        <v>30099554-EJECUCION</v>
      </c>
      <c r="K379" s="572" t="str">
        <f t="shared" si="11"/>
        <v/>
      </c>
    </row>
    <row r="380" spans="1:11" x14ac:dyDescent="0.25">
      <c r="A380" s="570" t="s">
        <v>168</v>
      </c>
      <c r="B380" s="570" t="s">
        <v>2219</v>
      </c>
      <c r="C380" s="570" t="s">
        <v>289</v>
      </c>
      <c r="D380" s="570">
        <v>82550</v>
      </c>
      <c r="E380" s="570" t="s">
        <v>245</v>
      </c>
      <c r="F380" s="570" t="s">
        <v>818</v>
      </c>
      <c r="G380" s="570" t="s">
        <v>2797</v>
      </c>
      <c r="H380" s="570" t="s">
        <v>286</v>
      </c>
      <c r="I380" s="570" t="s">
        <v>2220</v>
      </c>
      <c r="J380" t="str">
        <f t="shared" si="10"/>
        <v>40000444-EJECUCION</v>
      </c>
      <c r="K380" s="572" t="str">
        <f t="shared" si="11"/>
        <v/>
      </c>
    </row>
    <row r="381" spans="1:11" x14ac:dyDescent="0.25">
      <c r="A381" s="570" t="s">
        <v>168</v>
      </c>
      <c r="B381" s="570" t="s">
        <v>982</v>
      </c>
      <c r="C381" s="570" t="s">
        <v>36</v>
      </c>
      <c r="D381" s="570">
        <v>1500</v>
      </c>
      <c r="E381" s="570" t="s">
        <v>1607</v>
      </c>
      <c r="F381" s="570" t="s">
        <v>2221</v>
      </c>
      <c r="G381" s="570" t="s">
        <v>2797</v>
      </c>
      <c r="H381" s="570" t="s">
        <v>819</v>
      </c>
      <c r="I381" s="570" t="s">
        <v>983</v>
      </c>
      <c r="J381" t="str">
        <f t="shared" si="10"/>
        <v>30485153-EJECUCION</v>
      </c>
      <c r="K381" s="572" t="str">
        <f t="shared" si="11"/>
        <v/>
      </c>
    </row>
    <row r="382" spans="1:11" x14ac:dyDescent="0.25">
      <c r="A382" s="570" t="s">
        <v>168</v>
      </c>
      <c r="B382" s="570" t="s">
        <v>3886</v>
      </c>
      <c r="C382" s="570" t="s">
        <v>19</v>
      </c>
      <c r="D382" s="570">
        <v>119986</v>
      </c>
      <c r="E382" s="570" t="s">
        <v>245</v>
      </c>
      <c r="F382" s="570" t="s">
        <v>818</v>
      </c>
      <c r="G382" s="570" t="s">
        <v>2797</v>
      </c>
      <c r="H382" s="570" t="s">
        <v>286</v>
      </c>
      <c r="I382" s="570" t="s">
        <v>3887</v>
      </c>
      <c r="J382" t="str">
        <f t="shared" si="10"/>
        <v>30487187-EJECUCION</v>
      </c>
      <c r="K382" s="572" t="str">
        <f t="shared" si="11"/>
        <v/>
      </c>
    </row>
    <row r="383" spans="1:11" x14ac:dyDescent="0.25">
      <c r="A383" s="570" t="s">
        <v>168</v>
      </c>
      <c r="B383" s="570" t="s">
        <v>1222</v>
      </c>
      <c r="C383" s="570" t="s">
        <v>2797</v>
      </c>
      <c r="D383" s="570">
        <v>111965</v>
      </c>
      <c r="E383" s="570" t="s">
        <v>245</v>
      </c>
      <c r="F383" s="570" t="s">
        <v>818</v>
      </c>
      <c r="G383" s="570" t="s">
        <v>2797</v>
      </c>
      <c r="H383" s="570" t="s">
        <v>842</v>
      </c>
      <c r="I383" s="570" t="s">
        <v>1223</v>
      </c>
      <c r="J383" t="str">
        <f t="shared" si="10"/>
        <v>30341275-EJECUCION</v>
      </c>
      <c r="K383" s="572" t="str">
        <f t="shared" si="11"/>
        <v/>
      </c>
    </row>
    <row r="384" spans="1:11" x14ac:dyDescent="0.25">
      <c r="A384" s="570" t="s">
        <v>168</v>
      </c>
      <c r="B384" s="570" t="s">
        <v>263</v>
      </c>
      <c r="C384" s="570" t="s">
        <v>39</v>
      </c>
      <c r="D384" s="570">
        <v>48936486</v>
      </c>
      <c r="E384" s="570" t="s">
        <v>814</v>
      </c>
      <c r="F384" s="570" t="s">
        <v>958</v>
      </c>
      <c r="G384" s="570" t="s">
        <v>8</v>
      </c>
      <c r="H384" s="570" t="s">
        <v>274</v>
      </c>
      <c r="I384" s="570" t="s">
        <v>1225</v>
      </c>
      <c r="J384" t="str">
        <f t="shared" si="10"/>
        <v>30083335-EJECUCION</v>
      </c>
      <c r="K384" s="572" t="str">
        <f t="shared" si="11"/>
        <v>RS</v>
      </c>
    </row>
    <row r="385" spans="1:11" x14ac:dyDescent="0.25">
      <c r="A385" s="570" t="s">
        <v>168</v>
      </c>
      <c r="B385" s="570" t="s">
        <v>263</v>
      </c>
      <c r="C385" s="570" t="s">
        <v>39</v>
      </c>
      <c r="D385" s="570">
        <v>2104184</v>
      </c>
      <c r="E385" s="570" t="s">
        <v>245</v>
      </c>
      <c r="F385" s="570" t="s">
        <v>818</v>
      </c>
      <c r="G385" s="570" t="s">
        <v>8</v>
      </c>
      <c r="H385" s="570" t="s">
        <v>274</v>
      </c>
      <c r="I385" s="570" t="s">
        <v>1225</v>
      </c>
      <c r="J385" t="str">
        <f t="shared" si="10"/>
        <v>30083335-EJECUCION</v>
      </c>
      <c r="K385" s="572" t="str">
        <f t="shared" si="11"/>
        <v>RS</v>
      </c>
    </row>
    <row r="386" spans="1:11" x14ac:dyDescent="0.25">
      <c r="A386" s="570" t="s">
        <v>168</v>
      </c>
      <c r="B386" s="570" t="s">
        <v>2845</v>
      </c>
      <c r="C386" s="570" t="s">
        <v>7</v>
      </c>
      <c r="D386" s="570">
        <v>94605</v>
      </c>
      <c r="E386" s="570" t="s">
        <v>245</v>
      </c>
      <c r="F386" s="570" t="s">
        <v>818</v>
      </c>
      <c r="G386" s="570" t="s">
        <v>2797</v>
      </c>
      <c r="H386" s="570" t="s">
        <v>842</v>
      </c>
      <c r="I386" s="570" t="s">
        <v>1494</v>
      </c>
      <c r="J386" t="str">
        <f t="shared" si="10"/>
        <v>40002944-EJECUCION</v>
      </c>
      <c r="K386" s="572" t="str">
        <f t="shared" si="11"/>
        <v/>
      </c>
    </row>
    <row r="387" spans="1:11" x14ac:dyDescent="0.25">
      <c r="A387" s="570" t="s">
        <v>168</v>
      </c>
      <c r="B387" s="570" t="s">
        <v>1226</v>
      </c>
      <c r="C387" s="570" t="s">
        <v>45</v>
      </c>
      <c r="D387" s="570">
        <v>582592</v>
      </c>
      <c r="E387" s="570" t="s">
        <v>245</v>
      </c>
      <c r="F387" s="570" t="s">
        <v>818</v>
      </c>
      <c r="G387" s="570" t="s">
        <v>8</v>
      </c>
      <c r="H387" s="570" t="s">
        <v>275</v>
      </c>
      <c r="I387" s="570" t="s">
        <v>1227</v>
      </c>
      <c r="J387" t="str">
        <f t="shared" ref="J387:J450" si="12">CONCATENATE(MID(I387,1,8),"-",A387)</f>
        <v>30102779-EJECUCION</v>
      </c>
      <c r="K387" s="572" t="str">
        <f t="shared" ref="K387:K450" si="13">G387</f>
        <v>RS</v>
      </c>
    </row>
    <row r="388" spans="1:11" x14ac:dyDescent="0.25">
      <c r="A388" s="570" t="s">
        <v>9</v>
      </c>
      <c r="B388" s="570" t="s">
        <v>1128</v>
      </c>
      <c r="C388" s="570" t="s">
        <v>945</v>
      </c>
      <c r="D388" s="570">
        <v>42066</v>
      </c>
      <c r="E388" s="570" t="s">
        <v>245</v>
      </c>
      <c r="F388" s="570" t="s">
        <v>818</v>
      </c>
      <c r="G388" s="570" t="s">
        <v>2797</v>
      </c>
      <c r="H388" s="570" t="s">
        <v>826</v>
      </c>
      <c r="I388" s="570" t="s">
        <v>1129</v>
      </c>
      <c r="J388" t="str">
        <f t="shared" si="12"/>
        <v>30485195-DISEÑO</v>
      </c>
      <c r="K388" s="572" t="str">
        <f t="shared" si="13"/>
        <v/>
      </c>
    </row>
    <row r="389" spans="1:11" x14ac:dyDescent="0.25">
      <c r="A389" s="570" t="s">
        <v>168</v>
      </c>
      <c r="B389" s="570" t="s">
        <v>265</v>
      </c>
      <c r="C389" s="570" t="s">
        <v>2797</v>
      </c>
      <c r="D389" s="570">
        <v>359101</v>
      </c>
      <c r="E389" s="570" t="s">
        <v>245</v>
      </c>
      <c r="F389" s="570" t="s">
        <v>818</v>
      </c>
      <c r="G389" s="570" t="s">
        <v>2797</v>
      </c>
      <c r="H389" s="570" t="s">
        <v>842</v>
      </c>
      <c r="I389" s="570" t="s">
        <v>1130</v>
      </c>
      <c r="J389" t="str">
        <f t="shared" si="12"/>
        <v>30485196-EJECUCION</v>
      </c>
      <c r="K389" s="572" t="str">
        <f t="shared" si="13"/>
        <v/>
      </c>
    </row>
    <row r="390" spans="1:11" x14ac:dyDescent="0.25">
      <c r="A390" s="570" t="s">
        <v>168</v>
      </c>
      <c r="B390" s="570" t="s">
        <v>410</v>
      </c>
      <c r="C390" s="570" t="s">
        <v>16</v>
      </c>
      <c r="D390" s="570">
        <v>1016991</v>
      </c>
      <c r="E390" s="570" t="s">
        <v>245</v>
      </c>
      <c r="F390" s="570" t="s">
        <v>818</v>
      </c>
      <c r="G390" s="570" t="s">
        <v>296</v>
      </c>
      <c r="H390" s="570" t="s">
        <v>912</v>
      </c>
      <c r="I390" s="570" t="s">
        <v>1146</v>
      </c>
      <c r="J390" t="str">
        <f t="shared" si="12"/>
        <v>30134930-EJECUCION</v>
      </c>
      <c r="K390" s="572" t="str">
        <f t="shared" si="13"/>
        <v>OT</v>
      </c>
    </row>
    <row r="391" spans="1:11" x14ac:dyDescent="0.25">
      <c r="A391" s="570" t="s">
        <v>9</v>
      </c>
      <c r="B391" s="570" t="s">
        <v>1147</v>
      </c>
      <c r="C391" s="570" t="s">
        <v>2797</v>
      </c>
      <c r="D391" s="570">
        <v>3011825</v>
      </c>
      <c r="E391" s="570" t="s">
        <v>814</v>
      </c>
      <c r="F391" s="570" t="s">
        <v>815</v>
      </c>
      <c r="G391" s="570" t="s">
        <v>2797</v>
      </c>
      <c r="H391" s="570" t="s">
        <v>275</v>
      </c>
      <c r="I391" s="570" t="s">
        <v>1148</v>
      </c>
      <c r="J391" t="str">
        <f t="shared" si="12"/>
        <v>30083665-DISEÑO</v>
      </c>
      <c r="K391" s="572" t="str">
        <f t="shared" si="13"/>
        <v/>
      </c>
    </row>
    <row r="392" spans="1:11" x14ac:dyDescent="0.25">
      <c r="A392" s="570" t="s">
        <v>168</v>
      </c>
      <c r="B392" s="570" t="s">
        <v>1240</v>
      </c>
      <c r="C392" s="570" t="s">
        <v>871</v>
      </c>
      <c r="D392" s="570">
        <v>216634</v>
      </c>
      <c r="E392" s="570" t="s">
        <v>814</v>
      </c>
      <c r="F392" s="570" t="s">
        <v>1241</v>
      </c>
      <c r="G392" s="570" t="s">
        <v>2797</v>
      </c>
      <c r="H392" s="570" t="s">
        <v>912</v>
      </c>
      <c r="I392" s="570" t="s">
        <v>1242</v>
      </c>
      <c r="J392" t="str">
        <f t="shared" si="12"/>
        <v>40002461-EJECUCION</v>
      </c>
      <c r="K392" s="572" t="str">
        <f t="shared" si="13"/>
        <v/>
      </c>
    </row>
    <row r="393" spans="1:11" x14ac:dyDescent="0.25">
      <c r="A393" s="570" t="s">
        <v>168</v>
      </c>
      <c r="B393" s="570" t="s">
        <v>3888</v>
      </c>
      <c r="C393" s="570" t="s">
        <v>46</v>
      </c>
      <c r="D393" s="570">
        <v>2302625</v>
      </c>
      <c r="E393" s="570" t="s">
        <v>814</v>
      </c>
      <c r="F393" s="570" t="s">
        <v>953</v>
      </c>
      <c r="G393" s="570" t="s">
        <v>2797</v>
      </c>
      <c r="H393" s="570" t="s">
        <v>342</v>
      </c>
      <c r="I393" s="570" t="s">
        <v>3889</v>
      </c>
      <c r="J393" t="str">
        <f t="shared" si="12"/>
        <v>30305923-EJECUCION</v>
      </c>
      <c r="K393" s="572" t="str">
        <f t="shared" si="13"/>
        <v/>
      </c>
    </row>
    <row r="394" spans="1:11" x14ac:dyDescent="0.25">
      <c r="A394" s="570" t="s">
        <v>168</v>
      </c>
      <c r="B394" s="570" t="s">
        <v>1243</v>
      </c>
      <c r="C394" s="570" t="s">
        <v>289</v>
      </c>
      <c r="D394" s="570">
        <v>81691</v>
      </c>
      <c r="E394" s="570" t="s">
        <v>245</v>
      </c>
      <c r="F394" s="570" t="s">
        <v>818</v>
      </c>
      <c r="G394" s="570" t="s">
        <v>2797</v>
      </c>
      <c r="H394" s="570" t="s">
        <v>819</v>
      </c>
      <c r="I394" s="570" t="s">
        <v>1244</v>
      </c>
      <c r="J394" t="str">
        <f t="shared" si="12"/>
        <v>30092386-EJECUCION</v>
      </c>
      <c r="K394" s="572" t="str">
        <f t="shared" si="13"/>
        <v/>
      </c>
    </row>
    <row r="395" spans="1:11" x14ac:dyDescent="0.25">
      <c r="A395" s="570" t="s">
        <v>168</v>
      </c>
      <c r="B395" s="570" t="s">
        <v>1245</v>
      </c>
      <c r="C395" s="570" t="s">
        <v>33</v>
      </c>
      <c r="D395" s="570">
        <v>557554</v>
      </c>
      <c r="E395" s="570" t="s">
        <v>814</v>
      </c>
      <c r="F395" s="570" t="s">
        <v>825</v>
      </c>
      <c r="G395" s="570" t="s">
        <v>8</v>
      </c>
      <c r="H395" s="570" t="s">
        <v>826</v>
      </c>
      <c r="I395" s="570" t="s">
        <v>1246</v>
      </c>
      <c r="J395" t="str">
        <f t="shared" si="12"/>
        <v>40000927-EJECUCION</v>
      </c>
      <c r="K395" s="572" t="str">
        <f t="shared" si="13"/>
        <v>RS</v>
      </c>
    </row>
    <row r="396" spans="1:11" x14ac:dyDescent="0.25">
      <c r="A396" s="570" t="s">
        <v>168</v>
      </c>
      <c r="B396" s="570" t="s">
        <v>836</v>
      </c>
      <c r="C396" s="570" t="s">
        <v>43</v>
      </c>
      <c r="D396" s="570">
        <v>49248</v>
      </c>
      <c r="E396" s="570" t="s">
        <v>245</v>
      </c>
      <c r="F396" s="570" t="s">
        <v>818</v>
      </c>
      <c r="G396" s="570" t="s">
        <v>2797</v>
      </c>
      <c r="H396" s="570" t="s">
        <v>286</v>
      </c>
      <c r="I396" s="570" t="s">
        <v>837</v>
      </c>
      <c r="J396" t="str">
        <f t="shared" si="12"/>
        <v>30488518-EJECUCION</v>
      </c>
      <c r="K396" s="572" t="str">
        <f t="shared" si="13"/>
        <v/>
      </c>
    </row>
    <row r="397" spans="1:11" x14ac:dyDescent="0.25">
      <c r="A397" s="570" t="s">
        <v>168</v>
      </c>
      <c r="B397" s="570" t="s">
        <v>156</v>
      </c>
      <c r="C397" s="570" t="s">
        <v>24</v>
      </c>
      <c r="D397" s="570">
        <v>1166013</v>
      </c>
      <c r="E397" s="570" t="s">
        <v>245</v>
      </c>
      <c r="F397" s="570" t="s">
        <v>818</v>
      </c>
      <c r="G397" s="570" t="s">
        <v>8</v>
      </c>
      <c r="H397" s="570" t="s">
        <v>838</v>
      </c>
      <c r="I397" s="570" t="s">
        <v>753</v>
      </c>
      <c r="J397" t="str">
        <f t="shared" si="12"/>
        <v>30087299-EJECUCION</v>
      </c>
      <c r="K397" s="572" t="str">
        <f t="shared" si="13"/>
        <v>RS</v>
      </c>
    </row>
    <row r="398" spans="1:11" x14ac:dyDescent="0.25">
      <c r="A398" s="570" t="s">
        <v>168</v>
      </c>
      <c r="B398" s="570" t="s">
        <v>2846</v>
      </c>
      <c r="C398" s="570" t="s">
        <v>25</v>
      </c>
      <c r="D398" s="570">
        <v>275000</v>
      </c>
      <c r="E398" s="570" t="s">
        <v>245</v>
      </c>
      <c r="F398" s="570" t="s">
        <v>818</v>
      </c>
      <c r="G398" s="570" t="s">
        <v>2797</v>
      </c>
      <c r="H398" s="570" t="s">
        <v>912</v>
      </c>
      <c r="I398" s="570" t="s">
        <v>2847</v>
      </c>
      <c r="J398" t="str">
        <f t="shared" si="12"/>
        <v>40003627-EJECUCION</v>
      </c>
      <c r="K398" s="572" t="str">
        <f t="shared" si="13"/>
        <v/>
      </c>
    </row>
    <row r="399" spans="1:11" x14ac:dyDescent="0.25">
      <c r="A399" s="570" t="s">
        <v>168</v>
      </c>
      <c r="B399" s="570" t="s">
        <v>1247</v>
      </c>
      <c r="C399" s="570" t="s">
        <v>37</v>
      </c>
      <c r="D399" s="570">
        <v>82390</v>
      </c>
      <c r="E399" s="570" t="s">
        <v>814</v>
      </c>
      <c r="F399" s="570" t="s">
        <v>1132</v>
      </c>
      <c r="G399" s="570" t="s">
        <v>2797</v>
      </c>
      <c r="H399" s="570" t="s">
        <v>838</v>
      </c>
      <c r="I399" s="570" t="s">
        <v>1248</v>
      </c>
      <c r="J399" t="str">
        <f t="shared" si="12"/>
        <v>30092135-EJECUCION</v>
      </c>
      <c r="K399" s="572" t="str">
        <f t="shared" si="13"/>
        <v/>
      </c>
    </row>
    <row r="400" spans="1:11" x14ac:dyDescent="0.25">
      <c r="A400" s="570" t="s">
        <v>168</v>
      </c>
      <c r="B400" s="570" t="s">
        <v>1228</v>
      </c>
      <c r="C400" s="570" t="s">
        <v>871</v>
      </c>
      <c r="D400" s="570">
        <v>22481047</v>
      </c>
      <c r="E400" s="570" t="s">
        <v>814</v>
      </c>
      <c r="F400" s="570" t="s">
        <v>892</v>
      </c>
      <c r="G400" s="570" t="s">
        <v>8</v>
      </c>
      <c r="H400" s="570" t="s">
        <v>275</v>
      </c>
      <c r="I400" s="570" t="s">
        <v>1229</v>
      </c>
      <c r="J400" t="str">
        <f t="shared" si="12"/>
        <v>30283474-EJECUCION</v>
      </c>
      <c r="K400" s="572" t="str">
        <f t="shared" si="13"/>
        <v>RS</v>
      </c>
    </row>
    <row r="401" spans="1:11" x14ac:dyDescent="0.25">
      <c r="A401" s="570" t="s">
        <v>9</v>
      </c>
      <c r="B401" s="570" t="s">
        <v>1149</v>
      </c>
      <c r="C401" s="570" t="s">
        <v>945</v>
      </c>
      <c r="D401" s="570">
        <v>42066</v>
      </c>
      <c r="E401" s="570" t="s">
        <v>245</v>
      </c>
      <c r="F401" s="570" t="s">
        <v>818</v>
      </c>
      <c r="G401" s="570" t="s">
        <v>2797</v>
      </c>
      <c r="H401" s="570" t="s">
        <v>826</v>
      </c>
      <c r="I401" s="570" t="s">
        <v>1150</v>
      </c>
      <c r="J401" t="str">
        <f t="shared" si="12"/>
        <v>30485192-DISEÑO</v>
      </c>
      <c r="K401" s="572" t="str">
        <f t="shared" si="13"/>
        <v/>
      </c>
    </row>
    <row r="402" spans="1:11" x14ac:dyDescent="0.25">
      <c r="A402" s="570" t="s">
        <v>168</v>
      </c>
      <c r="B402" s="570" t="s">
        <v>1151</v>
      </c>
      <c r="C402" s="570" t="s">
        <v>31</v>
      </c>
      <c r="D402" s="570">
        <v>30780</v>
      </c>
      <c r="E402" s="570" t="s">
        <v>814</v>
      </c>
      <c r="F402" s="570" t="s">
        <v>892</v>
      </c>
      <c r="G402" s="570" t="s">
        <v>2797</v>
      </c>
      <c r="H402" s="570" t="s">
        <v>838</v>
      </c>
      <c r="I402" s="570" t="s">
        <v>1152</v>
      </c>
      <c r="J402" t="str">
        <f t="shared" si="12"/>
        <v>30485410-EJECUCION</v>
      </c>
      <c r="K402" s="572" t="str">
        <f t="shared" si="13"/>
        <v/>
      </c>
    </row>
    <row r="403" spans="1:11" x14ac:dyDescent="0.25">
      <c r="A403" s="570" t="s">
        <v>9</v>
      </c>
      <c r="B403" s="570" t="s">
        <v>448</v>
      </c>
      <c r="C403" s="570" t="s">
        <v>35</v>
      </c>
      <c r="D403" s="570">
        <v>53865</v>
      </c>
      <c r="E403" s="570" t="s">
        <v>245</v>
      </c>
      <c r="F403" s="570" t="s">
        <v>818</v>
      </c>
      <c r="G403" s="570" t="s">
        <v>2797</v>
      </c>
      <c r="H403" s="570" t="s">
        <v>286</v>
      </c>
      <c r="I403" s="570" t="s">
        <v>1177</v>
      </c>
      <c r="J403" t="str">
        <f t="shared" si="12"/>
        <v>30484393-DISEÑO</v>
      </c>
      <c r="K403" s="572" t="str">
        <f t="shared" si="13"/>
        <v/>
      </c>
    </row>
    <row r="404" spans="1:11" x14ac:dyDescent="0.25">
      <c r="A404" s="570" t="s">
        <v>168</v>
      </c>
      <c r="B404" s="570" t="s">
        <v>1178</v>
      </c>
      <c r="C404" s="570" t="s">
        <v>2797</v>
      </c>
      <c r="D404" s="570">
        <v>492480</v>
      </c>
      <c r="E404" s="570" t="s">
        <v>245</v>
      </c>
      <c r="F404" s="570" t="s">
        <v>818</v>
      </c>
      <c r="G404" s="570" t="s">
        <v>2797</v>
      </c>
      <c r="H404" s="570" t="s">
        <v>842</v>
      </c>
      <c r="I404" s="570" t="s">
        <v>1179</v>
      </c>
      <c r="J404" t="str">
        <f t="shared" si="12"/>
        <v>30485125-EJECUCION</v>
      </c>
      <c r="K404" s="572" t="str">
        <f t="shared" si="13"/>
        <v/>
      </c>
    </row>
    <row r="405" spans="1:11" x14ac:dyDescent="0.25">
      <c r="A405" s="570" t="s">
        <v>168</v>
      </c>
      <c r="B405" s="570" t="s">
        <v>1180</v>
      </c>
      <c r="C405" s="570" t="s">
        <v>2797</v>
      </c>
      <c r="D405" s="570">
        <v>205200</v>
      </c>
      <c r="E405" s="570" t="s">
        <v>245</v>
      </c>
      <c r="F405" s="570" t="s">
        <v>818</v>
      </c>
      <c r="G405" s="570" t="s">
        <v>2797</v>
      </c>
      <c r="H405" s="570" t="s">
        <v>286</v>
      </c>
      <c r="I405" s="570" t="s">
        <v>1181</v>
      </c>
      <c r="J405" t="str">
        <f t="shared" si="12"/>
        <v>30485183-EJECUCION</v>
      </c>
      <c r="K405" s="572" t="str">
        <f t="shared" si="13"/>
        <v/>
      </c>
    </row>
    <row r="406" spans="1:11" x14ac:dyDescent="0.25">
      <c r="A406" s="570" t="s">
        <v>168</v>
      </c>
      <c r="B406" s="570" t="s">
        <v>1182</v>
      </c>
      <c r="C406" s="570" t="s">
        <v>2797</v>
      </c>
      <c r="D406" s="570">
        <v>420660</v>
      </c>
      <c r="E406" s="570" t="s">
        <v>245</v>
      </c>
      <c r="F406" s="570" t="s">
        <v>818</v>
      </c>
      <c r="G406" s="570" t="s">
        <v>2797</v>
      </c>
      <c r="H406" s="570" t="s">
        <v>842</v>
      </c>
      <c r="I406" s="570" t="s">
        <v>1183</v>
      </c>
      <c r="J406" t="str">
        <f t="shared" si="12"/>
        <v>30485123-EJECUCION</v>
      </c>
      <c r="K406" s="572" t="str">
        <f t="shared" si="13"/>
        <v/>
      </c>
    </row>
    <row r="407" spans="1:11" x14ac:dyDescent="0.25">
      <c r="A407" s="570" t="s">
        <v>168</v>
      </c>
      <c r="B407" s="570" t="s">
        <v>839</v>
      </c>
      <c r="C407" s="570" t="s">
        <v>36</v>
      </c>
      <c r="D407" s="570">
        <v>581176</v>
      </c>
      <c r="E407" s="570" t="s">
        <v>245</v>
      </c>
      <c r="F407" s="570" t="s">
        <v>818</v>
      </c>
      <c r="G407" s="570" t="s">
        <v>8</v>
      </c>
      <c r="H407" s="570" t="s">
        <v>826</v>
      </c>
      <c r="I407" s="570" t="s">
        <v>840</v>
      </c>
      <c r="J407" t="str">
        <f t="shared" si="12"/>
        <v>30395727-EJECUCION</v>
      </c>
      <c r="K407" s="572" t="str">
        <f t="shared" si="13"/>
        <v>RS</v>
      </c>
    </row>
    <row r="408" spans="1:11" x14ac:dyDescent="0.25">
      <c r="A408" s="570" t="s">
        <v>168</v>
      </c>
      <c r="B408" s="570" t="s">
        <v>841</v>
      </c>
      <c r="C408" s="570" t="s">
        <v>2797</v>
      </c>
      <c r="D408" s="570">
        <v>159172</v>
      </c>
      <c r="E408" s="570" t="s">
        <v>245</v>
      </c>
      <c r="F408" s="570" t="s">
        <v>818</v>
      </c>
      <c r="G408" s="570" t="s">
        <v>2797</v>
      </c>
      <c r="H408" s="570" t="s">
        <v>842</v>
      </c>
      <c r="I408" s="570" t="s">
        <v>843</v>
      </c>
      <c r="J408" t="str">
        <f t="shared" si="12"/>
        <v>30325327-EJECUCION</v>
      </c>
      <c r="K408" s="572" t="str">
        <f t="shared" si="13"/>
        <v/>
      </c>
    </row>
    <row r="409" spans="1:11" x14ac:dyDescent="0.25">
      <c r="A409" s="570" t="s">
        <v>168</v>
      </c>
      <c r="B409" s="570" t="s">
        <v>844</v>
      </c>
      <c r="C409" s="570" t="s">
        <v>2797</v>
      </c>
      <c r="D409" s="570">
        <v>250892</v>
      </c>
      <c r="E409" s="570" t="s">
        <v>245</v>
      </c>
      <c r="F409" s="570" t="s">
        <v>818</v>
      </c>
      <c r="G409" s="570" t="s">
        <v>2797</v>
      </c>
      <c r="H409" s="570" t="s">
        <v>845</v>
      </c>
      <c r="I409" s="570" t="s">
        <v>846</v>
      </c>
      <c r="J409" t="str">
        <f t="shared" si="12"/>
        <v>30342025-EJECUCION</v>
      </c>
      <c r="K409" s="572" t="str">
        <f t="shared" si="13"/>
        <v/>
      </c>
    </row>
    <row r="410" spans="1:11" x14ac:dyDescent="0.25">
      <c r="A410" s="570" t="s">
        <v>168</v>
      </c>
      <c r="B410" s="570" t="s">
        <v>875</v>
      </c>
      <c r="C410" s="570" t="s">
        <v>29</v>
      </c>
      <c r="D410" s="570">
        <v>1003959</v>
      </c>
      <c r="E410" s="570" t="s">
        <v>245</v>
      </c>
      <c r="F410" s="570" t="s">
        <v>818</v>
      </c>
      <c r="G410" s="570" t="s">
        <v>2797</v>
      </c>
      <c r="H410" s="570" t="s">
        <v>286</v>
      </c>
      <c r="I410" s="570" t="s">
        <v>876</v>
      </c>
      <c r="J410" t="str">
        <f t="shared" si="12"/>
        <v>30399945-EJECUCION</v>
      </c>
      <c r="K410" s="572" t="str">
        <f t="shared" si="13"/>
        <v/>
      </c>
    </row>
    <row r="411" spans="1:11" x14ac:dyDescent="0.25">
      <c r="A411" s="570" t="s">
        <v>9</v>
      </c>
      <c r="B411" s="570" t="s">
        <v>877</v>
      </c>
      <c r="C411" s="570" t="s">
        <v>36</v>
      </c>
      <c r="D411" s="570">
        <v>83785</v>
      </c>
      <c r="E411" s="570" t="s">
        <v>245</v>
      </c>
      <c r="F411" s="570" t="s">
        <v>818</v>
      </c>
      <c r="G411" s="570" t="s">
        <v>142</v>
      </c>
      <c r="H411" s="570" t="s">
        <v>286</v>
      </c>
      <c r="I411" s="570" t="s">
        <v>878</v>
      </c>
      <c r="J411" t="str">
        <f t="shared" si="12"/>
        <v>30129912-DISEÑO</v>
      </c>
      <c r="K411" s="572" t="str">
        <f t="shared" si="13"/>
        <v>RE</v>
      </c>
    </row>
    <row r="412" spans="1:11" x14ac:dyDescent="0.25">
      <c r="A412" s="570" t="s">
        <v>168</v>
      </c>
      <c r="B412" s="570" t="s">
        <v>817</v>
      </c>
      <c r="C412" s="570" t="s">
        <v>289</v>
      </c>
      <c r="D412" s="570">
        <v>257108</v>
      </c>
      <c r="E412" s="570" t="s">
        <v>245</v>
      </c>
      <c r="F412" s="570" t="s">
        <v>818</v>
      </c>
      <c r="G412" s="570" t="s">
        <v>8</v>
      </c>
      <c r="H412" s="570" t="s">
        <v>819</v>
      </c>
      <c r="I412" s="570" t="s">
        <v>820</v>
      </c>
      <c r="J412" t="str">
        <f t="shared" si="12"/>
        <v>30463407-EJECUCION</v>
      </c>
      <c r="K412" s="572" t="str">
        <f t="shared" si="13"/>
        <v>RS</v>
      </c>
    </row>
    <row r="413" spans="1:11" x14ac:dyDescent="0.25">
      <c r="A413" s="570" t="s">
        <v>168</v>
      </c>
      <c r="B413" s="570" t="s">
        <v>821</v>
      </c>
      <c r="C413" s="570" t="s">
        <v>36</v>
      </c>
      <c r="D413" s="570">
        <v>61560</v>
      </c>
      <c r="E413" s="570" t="s">
        <v>245</v>
      </c>
      <c r="F413" s="570" t="s">
        <v>818</v>
      </c>
      <c r="G413" s="570" t="s">
        <v>2797</v>
      </c>
      <c r="H413" s="570" t="s">
        <v>822</v>
      </c>
      <c r="I413" s="570" t="s">
        <v>823</v>
      </c>
      <c r="J413" t="str">
        <f t="shared" si="12"/>
        <v>30482581-EJECUCION</v>
      </c>
      <c r="K413" s="572" t="str">
        <f t="shared" si="13"/>
        <v/>
      </c>
    </row>
    <row r="414" spans="1:11" x14ac:dyDescent="0.25">
      <c r="A414" s="570" t="s">
        <v>168</v>
      </c>
      <c r="B414" s="570" t="s">
        <v>1230</v>
      </c>
      <c r="C414" s="570" t="s">
        <v>2797</v>
      </c>
      <c r="D414" s="570">
        <v>365054</v>
      </c>
      <c r="E414" s="570" t="s">
        <v>814</v>
      </c>
      <c r="F414" s="570" t="s">
        <v>1231</v>
      </c>
      <c r="G414" s="570" t="s">
        <v>2797</v>
      </c>
      <c r="H414" s="570" t="s">
        <v>275</v>
      </c>
      <c r="I414" s="570" t="s">
        <v>1232</v>
      </c>
      <c r="J414" t="str">
        <f t="shared" si="12"/>
        <v>30136184-EJECUCION</v>
      </c>
      <c r="K414" s="572" t="str">
        <f t="shared" si="13"/>
        <v/>
      </c>
    </row>
    <row r="415" spans="1:11" x14ac:dyDescent="0.25">
      <c r="A415" s="570" t="s">
        <v>168</v>
      </c>
      <c r="B415" s="570" t="s">
        <v>824</v>
      </c>
      <c r="C415" s="570" t="s">
        <v>28</v>
      </c>
      <c r="D415" s="570">
        <v>883043</v>
      </c>
      <c r="E415" s="570" t="s">
        <v>814</v>
      </c>
      <c r="F415" s="570" t="s">
        <v>825</v>
      </c>
      <c r="G415" s="570" t="s">
        <v>8</v>
      </c>
      <c r="H415" s="570" t="s">
        <v>826</v>
      </c>
      <c r="I415" s="570" t="s">
        <v>827</v>
      </c>
      <c r="J415" t="str">
        <f t="shared" si="12"/>
        <v>40000416-EJECUCION</v>
      </c>
      <c r="K415" s="572" t="str">
        <f t="shared" si="13"/>
        <v>RS</v>
      </c>
    </row>
    <row r="416" spans="1:11" x14ac:dyDescent="0.25">
      <c r="A416" s="570" t="s">
        <v>168</v>
      </c>
      <c r="B416" s="570" t="s">
        <v>880</v>
      </c>
      <c r="C416" s="570" t="s">
        <v>2797</v>
      </c>
      <c r="D416" s="570">
        <v>1285178</v>
      </c>
      <c r="E416" s="570" t="s">
        <v>245</v>
      </c>
      <c r="F416" s="570" t="s">
        <v>818</v>
      </c>
      <c r="G416" s="570" t="s">
        <v>2797</v>
      </c>
      <c r="H416" s="570" t="s">
        <v>842</v>
      </c>
      <c r="I416" s="570" t="s">
        <v>881</v>
      </c>
      <c r="J416" t="str">
        <f t="shared" si="12"/>
        <v>30137060-EJECUCION</v>
      </c>
      <c r="K416" s="572" t="str">
        <f t="shared" si="13"/>
        <v/>
      </c>
    </row>
    <row r="417" spans="1:11" x14ac:dyDescent="0.25">
      <c r="A417" s="570" t="s">
        <v>168</v>
      </c>
      <c r="B417" s="570" t="s">
        <v>370</v>
      </c>
      <c r="C417" s="570" t="s">
        <v>44</v>
      </c>
      <c r="D417" s="570">
        <v>2400000</v>
      </c>
      <c r="E417" s="570" t="s">
        <v>245</v>
      </c>
      <c r="F417" s="570" t="s">
        <v>818</v>
      </c>
      <c r="G417" s="570" t="s">
        <v>8</v>
      </c>
      <c r="H417" s="570" t="s">
        <v>275</v>
      </c>
      <c r="I417" s="570" t="s">
        <v>2216</v>
      </c>
      <c r="J417" t="str">
        <f t="shared" si="12"/>
        <v>30371674-EJECUCION</v>
      </c>
      <c r="K417" s="572" t="str">
        <f t="shared" si="13"/>
        <v>RS</v>
      </c>
    </row>
    <row r="418" spans="1:11" x14ac:dyDescent="0.25">
      <c r="A418" s="570" t="s">
        <v>168</v>
      </c>
      <c r="B418" s="570" t="s">
        <v>847</v>
      </c>
      <c r="C418" s="570" t="s">
        <v>35</v>
      </c>
      <c r="D418" s="570">
        <v>80000</v>
      </c>
      <c r="E418" s="570" t="s">
        <v>245</v>
      </c>
      <c r="F418" s="570" t="s">
        <v>818</v>
      </c>
      <c r="G418" s="570" t="s">
        <v>2797</v>
      </c>
      <c r="H418" s="570" t="s">
        <v>845</v>
      </c>
      <c r="I418" s="570" t="s">
        <v>848</v>
      </c>
      <c r="J418" t="str">
        <f t="shared" si="12"/>
        <v>30484893-EJECUCION</v>
      </c>
      <c r="K418" s="572" t="str">
        <f t="shared" si="13"/>
        <v/>
      </c>
    </row>
    <row r="419" spans="1:11" x14ac:dyDescent="0.25">
      <c r="A419" s="570" t="s">
        <v>168</v>
      </c>
      <c r="B419" s="570" t="s">
        <v>849</v>
      </c>
      <c r="C419" s="570" t="s">
        <v>43</v>
      </c>
      <c r="D419" s="570">
        <v>81321</v>
      </c>
      <c r="E419" s="570" t="s">
        <v>245</v>
      </c>
      <c r="F419" s="570" t="s">
        <v>818</v>
      </c>
      <c r="G419" s="570" t="s">
        <v>2797</v>
      </c>
      <c r="H419" s="570" t="s">
        <v>845</v>
      </c>
      <c r="I419" s="570" t="s">
        <v>850</v>
      </c>
      <c r="J419" t="str">
        <f t="shared" si="12"/>
        <v>40000312-EJECUCION</v>
      </c>
      <c r="K419" s="572" t="str">
        <f t="shared" si="13"/>
        <v/>
      </c>
    </row>
    <row r="420" spans="1:11" x14ac:dyDescent="0.25">
      <c r="A420" s="570" t="s">
        <v>168</v>
      </c>
      <c r="B420" s="570" t="s">
        <v>851</v>
      </c>
      <c r="C420" s="570" t="s">
        <v>29</v>
      </c>
      <c r="D420" s="570">
        <v>562195</v>
      </c>
      <c r="E420" s="570" t="s">
        <v>245</v>
      </c>
      <c r="F420" s="570" t="s">
        <v>818</v>
      </c>
      <c r="G420" s="570" t="s">
        <v>2797</v>
      </c>
      <c r="H420" s="570" t="s">
        <v>822</v>
      </c>
      <c r="I420" s="570" t="s">
        <v>748</v>
      </c>
      <c r="J420" t="str">
        <f t="shared" si="12"/>
        <v>30427023-EJECUCION</v>
      </c>
      <c r="K420" s="572" t="str">
        <f t="shared" si="13"/>
        <v/>
      </c>
    </row>
    <row r="421" spans="1:11" x14ac:dyDescent="0.25">
      <c r="A421" s="570" t="s">
        <v>168</v>
      </c>
      <c r="B421" s="570" t="s">
        <v>852</v>
      </c>
      <c r="C421" s="570" t="s">
        <v>2797</v>
      </c>
      <c r="D421" s="570">
        <v>66224</v>
      </c>
      <c r="E421" s="570" t="s">
        <v>245</v>
      </c>
      <c r="F421" s="570" t="s">
        <v>818</v>
      </c>
      <c r="G421" s="570" t="s">
        <v>2797</v>
      </c>
      <c r="H421" s="570" t="s">
        <v>342</v>
      </c>
      <c r="I421" s="570" t="s">
        <v>853</v>
      </c>
      <c r="J421" t="str">
        <f t="shared" si="12"/>
        <v>40000844-EJECUCION</v>
      </c>
      <c r="K421" s="572" t="str">
        <f t="shared" si="13"/>
        <v/>
      </c>
    </row>
    <row r="422" spans="1:11" x14ac:dyDescent="0.25">
      <c r="A422" s="570" t="s">
        <v>168</v>
      </c>
      <c r="B422" s="570" t="s">
        <v>854</v>
      </c>
      <c r="C422" s="570" t="s">
        <v>2797</v>
      </c>
      <c r="D422" s="570">
        <v>28791420</v>
      </c>
      <c r="E422" s="570" t="s">
        <v>814</v>
      </c>
      <c r="F422" s="570" t="s">
        <v>815</v>
      </c>
      <c r="G422" s="570" t="s">
        <v>1156</v>
      </c>
      <c r="H422" s="570" t="s">
        <v>275</v>
      </c>
      <c r="I422" s="570" t="s">
        <v>856</v>
      </c>
      <c r="J422" t="str">
        <f t="shared" si="12"/>
        <v>20113818-EJECUCION</v>
      </c>
      <c r="K422" s="572" t="str">
        <f t="shared" si="13"/>
        <v>IN</v>
      </c>
    </row>
    <row r="423" spans="1:11" x14ac:dyDescent="0.25">
      <c r="A423" s="570" t="s">
        <v>9</v>
      </c>
      <c r="B423" s="570" t="s">
        <v>857</v>
      </c>
      <c r="C423" s="570" t="s">
        <v>858</v>
      </c>
      <c r="D423" s="570">
        <v>4881</v>
      </c>
      <c r="E423" s="570" t="s">
        <v>245</v>
      </c>
      <c r="F423" s="570" t="s">
        <v>818</v>
      </c>
      <c r="G423" s="570" t="s">
        <v>8</v>
      </c>
      <c r="H423" s="570" t="s">
        <v>274</v>
      </c>
      <c r="I423" s="570" t="s">
        <v>859</v>
      </c>
      <c r="J423" t="str">
        <f t="shared" si="12"/>
        <v>30412923-DISEÑO</v>
      </c>
      <c r="K423" s="572" t="str">
        <f t="shared" si="13"/>
        <v>RS</v>
      </c>
    </row>
    <row r="424" spans="1:11" x14ac:dyDescent="0.25">
      <c r="A424" s="570" t="s">
        <v>168</v>
      </c>
      <c r="B424" s="570" t="s">
        <v>3890</v>
      </c>
      <c r="C424" s="570" t="s">
        <v>2797</v>
      </c>
      <c r="D424" s="570">
        <v>363789</v>
      </c>
      <c r="E424" s="570" t="s">
        <v>245</v>
      </c>
      <c r="F424" s="570" t="s">
        <v>818</v>
      </c>
      <c r="G424" s="570" t="s">
        <v>2797</v>
      </c>
      <c r="H424" s="570" t="s">
        <v>274</v>
      </c>
      <c r="I424" s="570" t="s">
        <v>3891</v>
      </c>
      <c r="J424" t="str">
        <f t="shared" si="12"/>
        <v>40003856-EJECUCION</v>
      </c>
      <c r="K424" s="572" t="str">
        <f t="shared" si="13"/>
        <v/>
      </c>
    </row>
    <row r="425" spans="1:11" x14ac:dyDescent="0.25">
      <c r="A425" s="570" t="s">
        <v>168</v>
      </c>
      <c r="B425" s="570" t="s">
        <v>828</v>
      </c>
      <c r="C425" s="570" t="s">
        <v>33</v>
      </c>
      <c r="D425" s="570">
        <v>822403</v>
      </c>
      <c r="E425" s="570" t="s">
        <v>814</v>
      </c>
      <c r="F425" s="570" t="s">
        <v>825</v>
      </c>
      <c r="G425" s="570" t="s">
        <v>8</v>
      </c>
      <c r="H425" s="570" t="s">
        <v>826</v>
      </c>
      <c r="I425" s="570" t="s">
        <v>829</v>
      </c>
      <c r="J425" t="str">
        <f t="shared" si="12"/>
        <v>40000502-EJECUCION</v>
      </c>
      <c r="K425" s="572" t="str">
        <f t="shared" si="13"/>
        <v>RS</v>
      </c>
    </row>
    <row r="426" spans="1:11" x14ac:dyDescent="0.25">
      <c r="A426" s="570" t="s">
        <v>168</v>
      </c>
      <c r="B426" s="570" t="s">
        <v>860</v>
      </c>
      <c r="C426" s="570" t="s">
        <v>40</v>
      </c>
      <c r="D426" s="570">
        <v>5491909</v>
      </c>
      <c r="E426" s="570" t="s">
        <v>245</v>
      </c>
      <c r="F426" s="570" t="s">
        <v>818</v>
      </c>
      <c r="G426" s="570" t="s">
        <v>2797</v>
      </c>
      <c r="H426" s="570" t="s">
        <v>826</v>
      </c>
      <c r="I426" s="570" t="s">
        <v>861</v>
      </c>
      <c r="J426" t="str">
        <f t="shared" si="12"/>
        <v>30101055-EJECUCION</v>
      </c>
      <c r="K426" s="572" t="str">
        <f t="shared" si="13"/>
        <v/>
      </c>
    </row>
    <row r="427" spans="1:11" x14ac:dyDescent="0.25">
      <c r="A427" s="570" t="s">
        <v>168</v>
      </c>
      <c r="B427" s="570" t="s">
        <v>1216</v>
      </c>
      <c r="C427" s="570" t="s">
        <v>871</v>
      </c>
      <c r="D427" s="570">
        <v>1854634</v>
      </c>
      <c r="E427" s="570" t="s">
        <v>245</v>
      </c>
      <c r="F427" s="570" t="s">
        <v>818</v>
      </c>
      <c r="G427" s="570" t="s">
        <v>8</v>
      </c>
      <c r="H427" s="570" t="s">
        <v>912</v>
      </c>
      <c r="I427" s="570" t="s">
        <v>1217</v>
      </c>
      <c r="J427" t="str">
        <f t="shared" si="12"/>
        <v>30199074-EJECUCION</v>
      </c>
      <c r="K427" s="572" t="str">
        <f t="shared" si="13"/>
        <v>RS</v>
      </c>
    </row>
    <row r="428" spans="1:11" x14ac:dyDescent="0.25">
      <c r="A428" s="570" t="s">
        <v>168</v>
      </c>
      <c r="B428" s="570" t="s">
        <v>911</v>
      </c>
      <c r="C428" s="570" t="s">
        <v>22</v>
      </c>
      <c r="D428" s="570">
        <v>41040</v>
      </c>
      <c r="E428" s="570" t="s">
        <v>245</v>
      </c>
      <c r="F428" s="570" t="s">
        <v>818</v>
      </c>
      <c r="G428" s="570" t="s">
        <v>2797</v>
      </c>
      <c r="H428" s="570" t="s">
        <v>912</v>
      </c>
      <c r="I428" s="570" t="s">
        <v>913</v>
      </c>
      <c r="J428" t="str">
        <f t="shared" si="12"/>
        <v>30488314-EJECUCION</v>
      </c>
      <c r="K428" s="572" t="str">
        <f t="shared" si="13"/>
        <v/>
      </c>
    </row>
    <row r="429" spans="1:11" x14ac:dyDescent="0.25">
      <c r="A429" s="570" t="s">
        <v>168</v>
      </c>
      <c r="B429" s="570" t="s">
        <v>372</v>
      </c>
      <c r="C429" s="570" t="s">
        <v>26</v>
      </c>
      <c r="D429" s="570">
        <v>756660</v>
      </c>
      <c r="E429" s="570" t="s">
        <v>245</v>
      </c>
      <c r="F429" s="570" t="s">
        <v>818</v>
      </c>
      <c r="G429" s="570" t="s">
        <v>308</v>
      </c>
      <c r="H429" s="570" t="s">
        <v>912</v>
      </c>
      <c r="I429" s="570" t="s">
        <v>914</v>
      </c>
      <c r="J429" t="str">
        <f t="shared" si="12"/>
        <v>30134714-EJECUCION</v>
      </c>
      <c r="K429" s="572" t="str">
        <f t="shared" si="13"/>
        <v>FI</v>
      </c>
    </row>
    <row r="430" spans="1:11" x14ac:dyDescent="0.25">
      <c r="A430" s="570" t="s">
        <v>168</v>
      </c>
      <c r="B430" s="570" t="s">
        <v>915</v>
      </c>
      <c r="C430" s="570" t="s">
        <v>38</v>
      </c>
      <c r="D430" s="570">
        <v>75000</v>
      </c>
      <c r="E430" s="570" t="s">
        <v>245</v>
      </c>
      <c r="F430" s="570" t="s">
        <v>818</v>
      </c>
      <c r="G430" s="570" t="s">
        <v>2797</v>
      </c>
      <c r="H430" s="570" t="s">
        <v>845</v>
      </c>
      <c r="I430" s="570" t="s">
        <v>916</v>
      </c>
      <c r="J430" t="str">
        <f t="shared" si="12"/>
        <v>30487536-EJECUCION</v>
      </c>
      <c r="K430" s="572" t="str">
        <f t="shared" si="13"/>
        <v/>
      </c>
    </row>
    <row r="431" spans="1:11" x14ac:dyDescent="0.25">
      <c r="A431" s="570" t="s">
        <v>168</v>
      </c>
      <c r="B431" s="570" t="s">
        <v>917</v>
      </c>
      <c r="C431" s="570" t="s">
        <v>46</v>
      </c>
      <c r="D431" s="570">
        <v>25770</v>
      </c>
      <c r="E431" s="570" t="s">
        <v>245</v>
      </c>
      <c r="F431" s="570" t="s">
        <v>818</v>
      </c>
      <c r="G431" s="570" t="s">
        <v>2797</v>
      </c>
      <c r="H431" s="570" t="s">
        <v>819</v>
      </c>
      <c r="I431" s="570" t="s">
        <v>918</v>
      </c>
      <c r="J431" t="str">
        <f t="shared" si="12"/>
        <v>30488910-EJECUCION</v>
      </c>
      <c r="K431" s="572" t="str">
        <f t="shared" si="13"/>
        <v/>
      </c>
    </row>
    <row r="432" spans="1:11" x14ac:dyDescent="0.25">
      <c r="A432" s="570" t="s">
        <v>168</v>
      </c>
      <c r="B432" s="570" t="s">
        <v>919</v>
      </c>
      <c r="C432" s="570" t="s">
        <v>17</v>
      </c>
      <c r="D432" s="570">
        <v>90000</v>
      </c>
      <c r="E432" s="570" t="s">
        <v>245</v>
      </c>
      <c r="F432" s="570" t="s">
        <v>818</v>
      </c>
      <c r="G432" s="570" t="s">
        <v>2797</v>
      </c>
      <c r="H432" s="570" t="s">
        <v>822</v>
      </c>
      <c r="I432" s="570" t="s">
        <v>920</v>
      </c>
      <c r="J432" t="str">
        <f t="shared" si="12"/>
        <v>30486825-EJECUCION</v>
      </c>
      <c r="K432" s="572" t="str">
        <f t="shared" si="13"/>
        <v/>
      </c>
    </row>
    <row r="433" spans="1:11" x14ac:dyDescent="0.25">
      <c r="A433" s="570" t="s">
        <v>168</v>
      </c>
      <c r="B433" s="570" t="s">
        <v>921</v>
      </c>
      <c r="C433" s="570" t="s">
        <v>17</v>
      </c>
      <c r="D433" s="570">
        <v>90000</v>
      </c>
      <c r="E433" s="570" t="s">
        <v>245</v>
      </c>
      <c r="F433" s="570" t="s">
        <v>818</v>
      </c>
      <c r="G433" s="570" t="s">
        <v>2797</v>
      </c>
      <c r="H433" s="570" t="s">
        <v>822</v>
      </c>
      <c r="I433" s="570" t="s">
        <v>922</v>
      </c>
      <c r="J433" t="str">
        <f t="shared" si="12"/>
        <v>30486824-EJECUCION</v>
      </c>
      <c r="K433" s="572" t="str">
        <f t="shared" si="13"/>
        <v/>
      </c>
    </row>
    <row r="434" spans="1:11" x14ac:dyDescent="0.25">
      <c r="A434" s="570" t="s">
        <v>168</v>
      </c>
      <c r="B434" s="570" t="s">
        <v>923</v>
      </c>
      <c r="C434" s="570" t="s">
        <v>36</v>
      </c>
      <c r="D434" s="570">
        <v>41040</v>
      </c>
      <c r="E434" s="570" t="s">
        <v>245</v>
      </c>
      <c r="F434" s="570" t="s">
        <v>818</v>
      </c>
      <c r="G434" s="570" t="s">
        <v>2797</v>
      </c>
      <c r="H434" s="570" t="s">
        <v>912</v>
      </c>
      <c r="I434" s="570" t="s">
        <v>924</v>
      </c>
      <c r="J434" t="str">
        <f t="shared" si="12"/>
        <v>30482586-EJECUCION</v>
      </c>
      <c r="K434" s="572" t="str">
        <f t="shared" si="13"/>
        <v/>
      </c>
    </row>
    <row r="435" spans="1:11" x14ac:dyDescent="0.25">
      <c r="A435" s="570" t="s">
        <v>168</v>
      </c>
      <c r="B435" s="570" t="s">
        <v>882</v>
      </c>
      <c r="C435" s="570" t="s">
        <v>2797</v>
      </c>
      <c r="D435" s="570">
        <v>68955959</v>
      </c>
      <c r="E435" s="570" t="s">
        <v>814</v>
      </c>
      <c r="F435" s="570" t="s">
        <v>815</v>
      </c>
      <c r="G435" s="570" t="s">
        <v>2797</v>
      </c>
      <c r="H435" s="570" t="s">
        <v>275</v>
      </c>
      <c r="I435" s="570" t="s">
        <v>883</v>
      </c>
      <c r="J435" t="str">
        <f t="shared" si="12"/>
        <v>30371175-EJECUCION</v>
      </c>
      <c r="K435" s="572" t="str">
        <f t="shared" si="13"/>
        <v/>
      </c>
    </row>
    <row r="436" spans="1:11" x14ac:dyDescent="0.25">
      <c r="A436" s="570" t="s">
        <v>168</v>
      </c>
      <c r="B436" s="570" t="s">
        <v>862</v>
      </c>
      <c r="C436" s="570" t="s">
        <v>45</v>
      </c>
      <c r="D436" s="570">
        <v>3868149</v>
      </c>
      <c r="E436" s="570" t="s">
        <v>245</v>
      </c>
      <c r="F436" s="570" t="s">
        <v>818</v>
      </c>
      <c r="G436" s="570" t="s">
        <v>8</v>
      </c>
      <c r="H436" s="570" t="s">
        <v>822</v>
      </c>
      <c r="I436" s="570" t="s">
        <v>863</v>
      </c>
      <c r="J436" t="str">
        <f t="shared" si="12"/>
        <v>30072372-EJECUCION</v>
      </c>
      <c r="K436" s="572" t="str">
        <f t="shared" si="13"/>
        <v>RS</v>
      </c>
    </row>
    <row r="437" spans="1:11" x14ac:dyDescent="0.25">
      <c r="A437" s="570" t="s">
        <v>168</v>
      </c>
      <c r="B437" s="570" t="s">
        <v>864</v>
      </c>
      <c r="C437" s="570" t="s">
        <v>7</v>
      </c>
      <c r="D437" s="570">
        <v>151972</v>
      </c>
      <c r="E437" s="570" t="s">
        <v>245</v>
      </c>
      <c r="F437" s="570" t="s">
        <v>818</v>
      </c>
      <c r="G437" s="570" t="s">
        <v>8</v>
      </c>
      <c r="H437" s="570" t="s">
        <v>286</v>
      </c>
      <c r="I437" s="570" t="s">
        <v>865</v>
      </c>
      <c r="J437" t="str">
        <f t="shared" si="12"/>
        <v>30135711-EJECUCION</v>
      </c>
      <c r="K437" s="572" t="str">
        <f t="shared" si="13"/>
        <v>RS</v>
      </c>
    </row>
    <row r="438" spans="1:11" x14ac:dyDescent="0.25">
      <c r="A438" s="570" t="s">
        <v>168</v>
      </c>
      <c r="B438" s="570" t="s">
        <v>1405</v>
      </c>
      <c r="C438" s="570" t="s">
        <v>31</v>
      </c>
      <c r="D438" s="570">
        <v>602190</v>
      </c>
      <c r="E438" s="570" t="s">
        <v>814</v>
      </c>
      <c r="F438" s="570" t="s">
        <v>892</v>
      </c>
      <c r="G438" s="570" t="s">
        <v>8</v>
      </c>
      <c r="H438" s="570" t="s">
        <v>838</v>
      </c>
      <c r="I438" s="570" t="s">
        <v>1406</v>
      </c>
      <c r="J438" t="str">
        <f t="shared" si="12"/>
        <v>30128832-EJECUCION</v>
      </c>
      <c r="K438" s="572" t="str">
        <f t="shared" si="13"/>
        <v>RS</v>
      </c>
    </row>
    <row r="439" spans="1:11" x14ac:dyDescent="0.25">
      <c r="A439" s="570" t="s">
        <v>168</v>
      </c>
      <c r="B439" s="570" t="s">
        <v>1407</v>
      </c>
      <c r="C439" s="570" t="s">
        <v>17</v>
      </c>
      <c r="D439" s="570">
        <v>90000</v>
      </c>
      <c r="E439" s="570" t="s">
        <v>245</v>
      </c>
      <c r="F439" s="570" t="s">
        <v>818</v>
      </c>
      <c r="G439" s="570" t="s">
        <v>2797</v>
      </c>
      <c r="H439" s="570" t="s">
        <v>822</v>
      </c>
      <c r="I439" s="570" t="s">
        <v>1408</v>
      </c>
      <c r="J439" t="str">
        <f t="shared" si="12"/>
        <v>30486466-EJECUCION</v>
      </c>
      <c r="K439" s="572" t="str">
        <f t="shared" si="13"/>
        <v/>
      </c>
    </row>
    <row r="440" spans="1:11" x14ac:dyDescent="0.25">
      <c r="A440" s="570" t="s">
        <v>168</v>
      </c>
      <c r="B440" s="570" t="s">
        <v>2826</v>
      </c>
      <c r="C440" s="570" t="s">
        <v>31</v>
      </c>
      <c r="D440" s="570">
        <v>2175284</v>
      </c>
      <c r="E440" s="570" t="s">
        <v>245</v>
      </c>
      <c r="F440" s="570" t="s">
        <v>818</v>
      </c>
      <c r="G440" s="570" t="s">
        <v>2797</v>
      </c>
      <c r="H440" s="570" t="s">
        <v>274</v>
      </c>
      <c r="I440" s="570" t="s">
        <v>2827</v>
      </c>
      <c r="J440" t="str">
        <f t="shared" si="12"/>
        <v>40003406-EJECUCION</v>
      </c>
      <c r="K440" s="572" t="str">
        <f t="shared" si="13"/>
        <v/>
      </c>
    </row>
    <row r="441" spans="1:11" x14ac:dyDescent="0.25">
      <c r="A441" s="570" t="s">
        <v>168</v>
      </c>
      <c r="B441" s="570" t="s">
        <v>1409</v>
      </c>
      <c r="C441" s="570" t="s">
        <v>27</v>
      </c>
      <c r="D441" s="570">
        <v>94861</v>
      </c>
      <c r="E441" s="570" t="s">
        <v>245</v>
      </c>
      <c r="F441" s="570" t="s">
        <v>818</v>
      </c>
      <c r="G441" s="570" t="s">
        <v>2797</v>
      </c>
      <c r="H441" s="570" t="s">
        <v>286</v>
      </c>
      <c r="I441" s="570" t="s">
        <v>1410</v>
      </c>
      <c r="J441" t="str">
        <f t="shared" si="12"/>
        <v>30488064-EJECUCION</v>
      </c>
      <c r="K441" s="572" t="str">
        <f t="shared" si="13"/>
        <v/>
      </c>
    </row>
    <row r="442" spans="1:11" x14ac:dyDescent="0.25">
      <c r="A442" s="570" t="s">
        <v>168</v>
      </c>
      <c r="B442" s="570" t="s">
        <v>3892</v>
      </c>
      <c r="C442" s="570" t="s">
        <v>35</v>
      </c>
      <c r="D442" s="570">
        <v>76755</v>
      </c>
      <c r="E442" s="570" t="s">
        <v>245</v>
      </c>
      <c r="F442" s="570" t="s">
        <v>818</v>
      </c>
      <c r="G442" s="570" t="s">
        <v>2797</v>
      </c>
      <c r="H442" s="570" t="s">
        <v>286</v>
      </c>
      <c r="I442" s="570" t="s">
        <v>3893</v>
      </c>
      <c r="J442" t="str">
        <f t="shared" si="12"/>
        <v>30208122-EJECUCION</v>
      </c>
      <c r="K442" s="572" t="str">
        <f t="shared" si="13"/>
        <v/>
      </c>
    </row>
    <row r="443" spans="1:11" x14ac:dyDescent="0.25">
      <c r="A443" s="570" t="s">
        <v>168</v>
      </c>
      <c r="B443" s="570" t="s">
        <v>1411</v>
      </c>
      <c r="C443" s="570" t="s">
        <v>16</v>
      </c>
      <c r="D443" s="570">
        <v>300000</v>
      </c>
      <c r="E443" s="570" t="s">
        <v>245</v>
      </c>
      <c r="F443" s="570" t="s">
        <v>818</v>
      </c>
      <c r="G443" s="570" t="s">
        <v>2797</v>
      </c>
      <c r="H443" s="570" t="s">
        <v>822</v>
      </c>
      <c r="I443" s="570" t="s">
        <v>1412</v>
      </c>
      <c r="J443" t="str">
        <f t="shared" si="12"/>
        <v>40002978-EJECUCION</v>
      </c>
      <c r="K443" s="572" t="str">
        <f t="shared" si="13"/>
        <v/>
      </c>
    </row>
    <row r="444" spans="1:11" x14ac:dyDescent="0.25">
      <c r="A444" s="570" t="s">
        <v>168</v>
      </c>
      <c r="B444" s="570" t="s">
        <v>1413</v>
      </c>
      <c r="C444" s="570" t="s">
        <v>26</v>
      </c>
      <c r="D444" s="570">
        <v>33345</v>
      </c>
      <c r="E444" s="570" t="s">
        <v>245</v>
      </c>
      <c r="F444" s="570" t="s">
        <v>818</v>
      </c>
      <c r="G444" s="570" t="s">
        <v>2797</v>
      </c>
      <c r="H444" s="570" t="s">
        <v>286</v>
      </c>
      <c r="I444" s="570" t="s">
        <v>1414</v>
      </c>
      <c r="J444" t="str">
        <f t="shared" si="12"/>
        <v>30488541-EJECUCION</v>
      </c>
      <c r="K444" s="572" t="str">
        <f t="shared" si="13"/>
        <v/>
      </c>
    </row>
    <row r="445" spans="1:11" x14ac:dyDescent="0.25">
      <c r="A445" s="570" t="s">
        <v>168</v>
      </c>
      <c r="B445" s="570" t="s">
        <v>1415</v>
      </c>
      <c r="C445" s="570" t="s">
        <v>36</v>
      </c>
      <c r="D445" s="570">
        <v>56430</v>
      </c>
      <c r="E445" s="570" t="s">
        <v>245</v>
      </c>
      <c r="F445" s="570" t="s">
        <v>818</v>
      </c>
      <c r="G445" s="570" t="s">
        <v>2797</v>
      </c>
      <c r="H445" s="570" t="s">
        <v>819</v>
      </c>
      <c r="I445" s="570" t="s">
        <v>1416</v>
      </c>
      <c r="J445" t="str">
        <f t="shared" si="12"/>
        <v>30488439-EJECUCION</v>
      </c>
      <c r="K445" s="572" t="str">
        <f t="shared" si="13"/>
        <v/>
      </c>
    </row>
    <row r="446" spans="1:11" x14ac:dyDescent="0.25">
      <c r="A446" s="570" t="s">
        <v>168</v>
      </c>
      <c r="B446" s="570" t="s">
        <v>2813</v>
      </c>
      <c r="C446" s="570" t="s">
        <v>2797</v>
      </c>
      <c r="D446" s="570">
        <v>26033000</v>
      </c>
      <c r="E446" s="570" t="s">
        <v>814</v>
      </c>
      <c r="F446" s="570" t="s">
        <v>815</v>
      </c>
      <c r="G446" s="570" t="s">
        <v>2797</v>
      </c>
      <c r="H446" s="570" t="s">
        <v>275</v>
      </c>
      <c r="I446" s="570" t="s">
        <v>2814</v>
      </c>
      <c r="J446" t="str">
        <f t="shared" si="12"/>
        <v>40003559-EJECUCION</v>
      </c>
      <c r="K446" s="572" t="str">
        <f t="shared" si="13"/>
        <v/>
      </c>
    </row>
    <row r="447" spans="1:11" x14ac:dyDescent="0.25">
      <c r="A447" s="570" t="s">
        <v>9</v>
      </c>
      <c r="B447" s="570" t="s">
        <v>950</v>
      </c>
      <c r="C447" s="570" t="s">
        <v>44</v>
      </c>
      <c r="D447" s="570">
        <v>176839</v>
      </c>
      <c r="E447" s="570" t="s">
        <v>245</v>
      </c>
      <c r="F447" s="570" t="s">
        <v>818</v>
      </c>
      <c r="G447" s="570" t="s">
        <v>2797</v>
      </c>
      <c r="H447" s="570" t="s">
        <v>275</v>
      </c>
      <c r="I447" s="570" t="s">
        <v>951</v>
      </c>
      <c r="J447" t="str">
        <f t="shared" si="12"/>
        <v>30340224-DISEÑO</v>
      </c>
      <c r="K447" s="572" t="str">
        <f t="shared" si="13"/>
        <v/>
      </c>
    </row>
    <row r="448" spans="1:11" x14ac:dyDescent="0.25">
      <c r="A448" s="570" t="s">
        <v>168</v>
      </c>
      <c r="B448" s="570" t="s">
        <v>3894</v>
      </c>
      <c r="C448" s="570" t="s">
        <v>27</v>
      </c>
      <c r="D448" s="570">
        <v>372300</v>
      </c>
      <c r="E448" s="570" t="s">
        <v>245</v>
      </c>
      <c r="F448" s="570" t="s">
        <v>818</v>
      </c>
      <c r="G448" s="570" t="s">
        <v>2797</v>
      </c>
      <c r="H448" s="570" t="s">
        <v>286</v>
      </c>
      <c r="I448" s="570" t="s">
        <v>1083</v>
      </c>
      <c r="J448" t="str">
        <f t="shared" si="12"/>
        <v>30485115-EJECUCION</v>
      </c>
      <c r="K448" s="572" t="str">
        <f t="shared" si="13"/>
        <v/>
      </c>
    </row>
    <row r="449" spans="1:11" x14ac:dyDescent="0.25">
      <c r="A449" s="570" t="s">
        <v>168</v>
      </c>
      <c r="B449" s="570" t="s">
        <v>3895</v>
      </c>
      <c r="C449" s="570" t="s">
        <v>39</v>
      </c>
      <c r="D449" s="570">
        <v>215980</v>
      </c>
      <c r="E449" s="570" t="s">
        <v>814</v>
      </c>
      <c r="F449" s="570" t="s">
        <v>887</v>
      </c>
      <c r="G449" s="570" t="s">
        <v>2797</v>
      </c>
      <c r="H449" s="570" t="s">
        <v>822</v>
      </c>
      <c r="I449" s="570" t="s">
        <v>3896</v>
      </c>
      <c r="J449" t="str">
        <f t="shared" si="12"/>
        <v>30486265-EJECUCION</v>
      </c>
      <c r="K449" s="572" t="str">
        <f t="shared" si="13"/>
        <v/>
      </c>
    </row>
    <row r="450" spans="1:11" x14ac:dyDescent="0.25">
      <c r="A450" s="570" t="s">
        <v>168</v>
      </c>
      <c r="B450" s="570" t="s">
        <v>1809</v>
      </c>
      <c r="C450" s="570" t="s">
        <v>36</v>
      </c>
      <c r="D450" s="570">
        <v>759351</v>
      </c>
      <c r="E450" s="570" t="s">
        <v>245</v>
      </c>
      <c r="F450" s="570" t="s">
        <v>818</v>
      </c>
      <c r="G450" s="570" t="s">
        <v>8</v>
      </c>
      <c r="H450" s="570" t="s">
        <v>912</v>
      </c>
      <c r="I450" s="570" t="s">
        <v>1810</v>
      </c>
      <c r="J450" t="str">
        <f t="shared" si="12"/>
        <v>30094005-EJECUCION</v>
      </c>
      <c r="K450" s="572" t="str">
        <f t="shared" si="13"/>
        <v>RS</v>
      </c>
    </row>
    <row r="451" spans="1:11" x14ac:dyDescent="0.25">
      <c r="A451" s="570" t="s">
        <v>168</v>
      </c>
      <c r="B451" s="570" t="s">
        <v>884</v>
      </c>
      <c r="C451" s="570" t="s">
        <v>289</v>
      </c>
      <c r="D451" s="570">
        <v>2906943</v>
      </c>
      <c r="E451" s="570" t="s">
        <v>245</v>
      </c>
      <c r="F451" s="570" t="s">
        <v>818</v>
      </c>
      <c r="G451" s="570" t="s">
        <v>8</v>
      </c>
      <c r="H451" s="570" t="s">
        <v>822</v>
      </c>
      <c r="I451" s="570" t="s">
        <v>885</v>
      </c>
      <c r="J451" t="str">
        <f t="shared" ref="J451:J514" si="14">CONCATENATE(MID(I451,1,8),"-",A451)</f>
        <v>30110580-EJECUCION</v>
      </c>
      <c r="K451" s="572" t="str">
        <f t="shared" ref="K451:K514" si="15">G451</f>
        <v>RS</v>
      </c>
    </row>
    <row r="452" spans="1:11" x14ac:dyDescent="0.25">
      <c r="A452" s="570" t="s">
        <v>9</v>
      </c>
      <c r="B452" s="570" t="s">
        <v>925</v>
      </c>
      <c r="C452" s="570" t="s">
        <v>871</v>
      </c>
      <c r="D452" s="570">
        <v>315694</v>
      </c>
      <c r="E452" s="570" t="s">
        <v>814</v>
      </c>
      <c r="F452" s="570" t="s">
        <v>892</v>
      </c>
      <c r="G452" s="570" t="s">
        <v>8</v>
      </c>
      <c r="H452" s="570" t="s">
        <v>275</v>
      </c>
      <c r="I452" s="570" t="s">
        <v>926</v>
      </c>
      <c r="J452" t="str">
        <f t="shared" si="14"/>
        <v>30283230-DISEÑO</v>
      </c>
      <c r="K452" s="572" t="str">
        <f t="shared" si="15"/>
        <v>RS</v>
      </c>
    </row>
    <row r="453" spans="1:11" x14ac:dyDescent="0.25">
      <c r="A453" s="570" t="s">
        <v>168</v>
      </c>
      <c r="B453" s="570" t="s">
        <v>832</v>
      </c>
      <c r="C453" s="570" t="s">
        <v>2797</v>
      </c>
      <c r="D453" s="570">
        <v>624879</v>
      </c>
      <c r="E453" s="570" t="s">
        <v>245</v>
      </c>
      <c r="F453" s="570" t="s">
        <v>818</v>
      </c>
      <c r="G453" s="570" t="s">
        <v>2797</v>
      </c>
      <c r="H453" s="570" t="s">
        <v>286</v>
      </c>
      <c r="I453" s="570" t="s">
        <v>833</v>
      </c>
      <c r="J453" t="str">
        <f t="shared" si="14"/>
        <v>40002380-EJECUCION</v>
      </c>
      <c r="K453" s="572" t="str">
        <f t="shared" si="15"/>
        <v/>
      </c>
    </row>
    <row r="454" spans="1:11" x14ac:dyDescent="0.25">
      <c r="A454" s="570" t="s">
        <v>168</v>
      </c>
      <c r="B454" s="570" t="s">
        <v>834</v>
      </c>
      <c r="C454" s="570" t="s">
        <v>289</v>
      </c>
      <c r="D454" s="570">
        <v>120128</v>
      </c>
      <c r="E454" s="570" t="s">
        <v>245</v>
      </c>
      <c r="F454" s="570" t="s">
        <v>818</v>
      </c>
      <c r="G454" s="570" t="s">
        <v>8</v>
      </c>
      <c r="H454" s="570" t="s">
        <v>819</v>
      </c>
      <c r="I454" s="570" t="s">
        <v>835</v>
      </c>
      <c r="J454" t="str">
        <f t="shared" si="14"/>
        <v>20170733-EJECUCION</v>
      </c>
      <c r="K454" s="572" t="str">
        <f t="shared" si="15"/>
        <v>RS</v>
      </c>
    </row>
    <row r="455" spans="1:11" x14ac:dyDescent="0.25">
      <c r="A455" s="570" t="s">
        <v>168</v>
      </c>
      <c r="B455" s="570" t="s">
        <v>402</v>
      </c>
      <c r="C455" s="570" t="s">
        <v>27</v>
      </c>
      <c r="D455" s="570">
        <v>373315</v>
      </c>
      <c r="E455" s="570" t="s">
        <v>245</v>
      </c>
      <c r="F455" s="570" t="s">
        <v>818</v>
      </c>
      <c r="G455" s="570" t="s">
        <v>2797</v>
      </c>
      <c r="H455" s="570" t="s">
        <v>826</v>
      </c>
      <c r="I455" s="570" t="s">
        <v>866</v>
      </c>
      <c r="J455" t="str">
        <f t="shared" si="14"/>
        <v>30484262-EJECUCION</v>
      </c>
      <c r="K455" s="572" t="str">
        <f t="shared" si="15"/>
        <v/>
      </c>
    </row>
    <row r="456" spans="1:11" x14ac:dyDescent="0.25">
      <c r="A456" s="570" t="s">
        <v>168</v>
      </c>
      <c r="B456" s="570" t="s">
        <v>867</v>
      </c>
      <c r="C456" s="570" t="s">
        <v>27</v>
      </c>
      <c r="D456" s="570">
        <v>179999</v>
      </c>
      <c r="E456" s="570" t="s">
        <v>814</v>
      </c>
      <c r="F456" s="570" t="s">
        <v>868</v>
      </c>
      <c r="G456" s="570" t="s">
        <v>2797</v>
      </c>
      <c r="H456" s="570" t="s">
        <v>822</v>
      </c>
      <c r="I456" s="570" t="s">
        <v>869</v>
      </c>
      <c r="J456" t="str">
        <f t="shared" si="14"/>
        <v>40000258-EJECUCION</v>
      </c>
      <c r="K456" s="572" t="str">
        <f t="shared" si="15"/>
        <v/>
      </c>
    </row>
    <row r="457" spans="1:11" x14ac:dyDescent="0.25">
      <c r="A457" s="570" t="s">
        <v>9</v>
      </c>
      <c r="B457" s="570" t="s">
        <v>2203</v>
      </c>
      <c r="C457" s="570" t="s">
        <v>871</v>
      </c>
      <c r="D457" s="570">
        <v>84500</v>
      </c>
      <c r="E457" s="570" t="s">
        <v>814</v>
      </c>
      <c r="F457" s="570" t="s">
        <v>892</v>
      </c>
      <c r="G457" s="570" t="s">
        <v>8</v>
      </c>
      <c r="H457" s="570" t="s">
        <v>838</v>
      </c>
      <c r="I457" s="570" t="s">
        <v>2204</v>
      </c>
      <c r="J457" t="str">
        <f t="shared" si="14"/>
        <v>30463648-DISEÑO</v>
      </c>
      <c r="K457" s="572" t="str">
        <f t="shared" si="15"/>
        <v>RS</v>
      </c>
    </row>
    <row r="458" spans="1:11" x14ac:dyDescent="0.25">
      <c r="A458" s="570" t="s">
        <v>168</v>
      </c>
      <c r="B458" s="570" t="s">
        <v>2205</v>
      </c>
      <c r="C458" s="570" t="s">
        <v>2797</v>
      </c>
      <c r="D458" s="570">
        <v>444981</v>
      </c>
      <c r="E458" s="570" t="s">
        <v>814</v>
      </c>
      <c r="F458" s="570" t="s">
        <v>2206</v>
      </c>
      <c r="G458" s="570" t="s">
        <v>8</v>
      </c>
      <c r="H458" s="570" t="s">
        <v>826</v>
      </c>
      <c r="I458" s="570" t="s">
        <v>2207</v>
      </c>
      <c r="J458" t="str">
        <f t="shared" si="14"/>
        <v>30407973-EJECUCION</v>
      </c>
      <c r="K458" s="572" t="str">
        <f t="shared" si="15"/>
        <v>RS</v>
      </c>
    </row>
    <row r="459" spans="1:11" x14ac:dyDescent="0.25">
      <c r="A459" s="570" t="s">
        <v>168</v>
      </c>
      <c r="B459" s="570" t="s">
        <v>2208</v>
      </c>
      <c r="C459" s="570" t="s">
        <v>2797</v>
      </c>
      <c r="D459" s="570">
        <v>512998</v>
      </c>
      <c r="E459" s="570" t="s">
        <v>245</v>
      </c>
      <c r="F459" s="570" t="s">
        <v>818</v>
      </c>
      <c r="G459" s="570" t="s">
        <v>2797</v>
      </c>
      <c r="H459" s="570" t="s">
        <v>842</v>
      </c>
      <c r="I459" s="570" t="s">
        <v>2209</v>
      </c>
      <c r="J459" t="str">
        <f t="shared" si="14"/>
        <v>30482027-EJECUCION</v>
      </c>
      <c r="K459" s="572" t="str">
        <f t="shared" si="15"/>
        <v/>
      </c>
    </row>
    <row r="460" spans="1:11" x14ac:dyDescent="0.25">
      <c r="A460" s="570" t="s">
        <v>168</v>
      </c>
      <c r="B460" s="570" t="s">
        <v>2210</v>
      </c>
      <c r="C460" s="570" t="s">
        <v>7</v>
      </c>
      <c r="D460" s="570">
        <v>409000</v>
      </c>
      <c r="E460" s="570" t="s">
        <v>245</v>
      </c>
      <c r="F460" s="570" t="s">
        <v>818</v>
      </c>
      <c r="G460" s="570" t="s">
        <v>2797</v>
      </c>
      <c r="H460" s="570" t="s">
        <v>838</v>
      </c>
      <c r="I460" s="570" t="s">
        <v>2211</v>
      </c>
      <c r="J460" t="str">
        <f t="shared" si="14"/>
        <v>30464699-EJECUCION</v>
      </c>
      <c r="K460" s="572" t="str">
        <f t="shared" si="15"/>
        <v/>
      </c>
    </row>
    <row r="461" spans="1:11" x14ac:dyDescent="0.25">
      <c r="A461" s="570" t="s">
        <v>168</v>
      </c>
      <c r="B461" s="570" t="s">
        <v>3897</v>
      </c>
      <c r="C461" s="570" t="s">
        <v>38</v>
      </c>
      <c r="D461" s="570">
        <v>16994473</v>
      </c>
      <c r="E461" s="570" t="s">
        <v>814</v>
      </c>
      <c r="F461" s="570" t="s">
        <v>958</v>
      </c>
      <c r="G461" s="570" t="s">
        <v>8</v>
      </c>
      <c r="H461" s="570" t="s">
        <v>274</v>
      </c>
      <c r="I461" s="570" t="s">
        <v>3898</v>
      </c>
      <c r="J461" t="str">
        <f t="shared" si="14"/>
        <v>30071949-EJECUCION</v>
      </c>
      <c r="K461" s="572" t="str">
        <f t="shared" si="15"/>
        <v>RS</v>
      </c>
    </row>
    <row r="462" spans="1:11" x14ac:dyDescent="0.25">
      <c r="A462" s="570" t="s">
        <v>9</v>
      </c>
      <c r="B462" s="570" t="s">
        <v>534</v>
      </c>
      <c r="C462" s="570" t="s">
        <v>27</v>
      </c>
      <c r="D462" s="570">
        <v>97871</v>
      </c>
      <c r="E462" s="570" t="s">
        <v>245</v>
      </c>
      <c r="F462" s="570" t="s">
        <v>818</v>
      </c>
      <c r="G462" s="570" t="s">
        <v>8</v>
      </c>
      <c r="H462" s="570" t="s">
        <v>274</v>
      </c>
      <c r="I462" s="570" t="s">
        <v>730</v>
      </c>
      <c r="J462" t="str">
        <f t="shared" si="14"/>
        <v>30219228-DISEÑO</v>
      </c>
      <c r="K462" s="572" t="str">
        <f t="shared" si="15"/>
        <v>RS</v>
      </c>
    </row>
    <row r="463" spans="1:11" x14ac:dyDescent="0.25">
      <c r="A463" s="570" t="s">
        <v>168</v>
      </c>
      <c r="B463" s="570" t="s">
        <v>964</v>
      </c>
      <c r="C463" s="570" t="s">
        <v>31</v>
      </c>
      <c r="D463" s="570">
        <v>55000</v>
      </c>
      <c r="E463" s="570" t="s">
        <v>245</v>
      </c>
      <c r="F463" s="570" t="s">
        <v>818</v>
      </c>
      <c r="G463" s="570" t="s">
        <v>2797</v>
      </c>
      <c r="H463" s="570" t="s">
        <v>845</v>
      </c>
      <c r="I463" s="570" t="s">
        <v>965</v>
      </c>
      <c r="J463" t="str">
        <f t="shared" si="14"/>
        <v>30487535-EJECUCION</v>
      </c>
      <c r="K463" s="572" t="str">
        <f t="shared" si="15"/>
        <v/>
      </c>
    </row>
    <row r="464" spans="1:11" x14ac:dyDescent="0.25">
      <c r="A464" s="570" t="s">
        <v>168</v>
      </c>
      <c r="B464" s="570" t="s">
        <v>376</v>
      </c>
      <c r="C464" s="570" t="s">
        <v>45</v>
      </c>
      <c r="D464" s="570">
        <v>557476</v>
      </c>
      <c r="E464" s="570" t="s">
        <v>245</v>
      </c>
      <c r="F464" s="570" t="s">
        <v>818</v>
      </c>
      <c r="G464" s="570" t="s">
        <v>8</v>
      </c>
      <c r="H464" s="570" t="s">
        <v>275</v>
      </c>
      <c r="I464" s="570" t="s">
        <v>966</v>
      </c>
      <c r="J464" t="str">
        <f t="shared" si="14"/>
        <v>30289730-EJECUCION</v>
      </c>
      <c r="K464" s="572" t="str">
        <f t="shared" si="15"/>
        <v>RS</v>
      </c>
    </row>
    <row r="465" spans="1:11" x14ac:dyDescent="0.25">
      <c r="A465" s="570" t="s">
        <v>168</v>
      </c>
      <c r="B465" s="570" t="s">
        <v>967</v>
      </c>
      <c r="C465" s="570" t="s">
        <v>2797</v>
      </c>
      <c r="D465" s="570">
        <v>734868</v>
      </c>
      <c r="E465" s="570" t="s">
        <v>245</v>
      </c>
      <c r="F465" s="570" t="s">
        <v>818</v>
      </c>
      <c r="G465" s="570" t="s">
        <v>2797</v>
      </c>
      <c r="H465" s="570" t="s">
        <v>845</v>
      </c>
      <c r="I465" s="570" t="s">
        <v>968</v>
      </c>
      <c r="J465" t="str">
        <f t="shared" si="14"/>
        <v>30342073-EJECUCION</v>
      </c>
      <c r="K465" s="572" t="str">
        <f t="shared" si="15"/>
        <v/>
      </c>
    </row>
    <row r="466" spans="1:11" x14ac:dyDescent="0.25">
      <c r="A466" s="570" t="s">
        <v>168</v>
      </c>
      <c r="B466" s="570" t="s">
        <v>1967</v>
      </c>
      <c r="C466" s="570" t="s">
        <v>16</v>
      </c>
      <c r="D466" s="570">
        <v>252540</v>
      </c>
      <c r="E466" s="570" t="s">
        <v>245</v>
      </c>
      <c r="F466" s="570" t="s">
        <v>818</v>
      </c>
      <c r="G466" s="570" t="s">
        <v>2797</v>
      </c>
      <c r="H466" s="570" t="s">
        <v>819</v>
      </c>
      <c r="I466" s="570" t="s">
        <v>1968</v>
      </c>
      <c r="J466" t="str">
        <f t="shared" si="14"/>
        <v>30426825-EJECUCION</v>
      </c>
      <c r="K466" s="572" t="str">
        <f t="shared" si="15"/>
        <v/>
      </c>
    </row>
    <row r="467" spans="1:11" x14ac:dyDescent="0.25">
      <c r="A467" s="570" t="s">
        <v>9</v>
      </c>
      <c r="B467" s="570" t="s">
        <v>2817</v>
      </c>
      <c r="C467" s="570" t="s">
        <v>871</v>
      </c>
      <c r="D467" s="570">
        <v>25675</v>
      </c>
      <c r="E467" s="570" t="s">
        <v>245</v>
      </c>
      <c r="F467" s="570" t="s">
        <v>818</v>
      </c>
      <c r="G467" s="570" t="s">
        <v>308</v>
      </c>
      <c r="H467" s="570" t="s">
        <v>274</v>
      </c>
      <c r="I467" s="570" t="s">
        <v>1512</v>
      </c>
      <c r="J467" t="str">
        <f t="shared" si="14"/>
        <v>30270222-DISEÑO</v>
      </c>
      <c r="K467" s="572" t="str">
        <f t="shared" si="15"/>
        <v>FI</v>
      </c>
    </row>
    <row r="468" spans="1:11" x14ac:dyDescent="0.25">
      <c r="A468" s="570" t="s">
        <v>9</v>
      </c>
      <c r="B468" s="570" t="s">
        <v>1889</v>
      </c>
      <c r="C468" s="570" t="s">
        <v>33</v>
      </c>
      <c r="D468" s="570">
        <v>65300</v>
      </c>
      <c r="E468" s="570" t="s">
        <v>814</v>
      </c>
      <c r="F468" s="570" t="s">
        <v>892</v>
      </c>
      <c r="G468" s="570" t="s">
        <v>2797</v>
      </c>
      <c r="H468" s="570" t="s">
        <v>838</v>
      </c>
      <c r="I468" s="570" t="s">
        <v>1890</v>
      </c>
      <c r="J468" t="str">
        <f t="shared" si="14"/>
        <v>30484457-DISEÑO</v>
      </c>
      <c r="K468" s="572" t="str">
        <f t="shared" si="15"/>
        <v/>
      </c>
    </row>
    <row r="469" spans="1:11" x14ac:dyDescent="0.25">
      <c r="A469" s="570" t="s">
        <v>9</v>
      </c>
      <c r="B469" s="570" t="s">
        <v>1891</v>
      </c>
      <c r="C469" s="570" t="s">
        <v>871</v>
      </c>
      <c r="D469" s="570">
        <v>135346</v>
      </c>
      <c r="E469" s="570" t="s">
        <v>814</v>
      </c>
      <c r="F469" s="570" t="s">
        <v>1126</v>
      </c>
      <c r="G469" s="570" t="s">
        <v>8</v>
      </c>
      <c r="H469" s="570" t="s">
        <v>826</v>
      </c>
      <c r="I469" s="570" t="s">
        <v>1892</v>
      </c>
      <c r="J469" t="str">
        <f t="shared" si="14"/>
        <v>30376622-DISEÑO</v>
      </c>
      <c r="K469" s="572" t="str">
        <f t="shared" si="15"/>
        <v>RS</v>
      </c>
    </row>
    <row r="470" spans="1:11" x14ac:dyDescent="0.25">
      <c r="A470" s="570" t="s">
        <v>9</v>
      </c>
      <c r="B470" s="570" t="s">
        <v>1893</v>
      </c>
      <c r="C470" s="570" t="s">
        <v>24</v>
      </c>
      <c r="D470" s="570">
        <v>99157</v>
      </c>
      <c r="E470" s="570" t="s">
        <v>814</v>
      </c>
      <c r="F470" s="570" t="s">
        <v>892</v>
      </c>
      <c r="G470" s="570" t="s">
        <v>2797</v>
      </c>
      <c r="H470" s="570" t="s">
        <v>838</v>
      </c>
      <c r="I470" s="570" t="s">
        <v>1894</v>
      </c>
      <c r="J470" t="str">
        <f t="shared" si="14"/>
        <v>30463022-DISEÑO</v>
      </c>
      <c r="K470" s="572" t="str">
        <f t="shared" si="15"/>
        <v/>
      </c>
    </row>
    <row r="471" spans="1:11" x14ac:dyDescent="0.25">
      <c r="A471" s="570" t="s">
        <v>168</v>
      </c>
      <c r="B471" s="570" t="s">
        <v>1284</v>
      </c>
      <c r="C471" s="570" t="s">
        <v>945</v>
      </c>
      <c r="D471" s="570">
        <v>572805</v>
      </c>
      <c r="E471" s="570" t="s">
        <v>245</v>
      </c>
      <c r="F471" s="570" t="s">
        <v>818</v>
      </c>
      <c r="G471" s="570" t="s">
        <v>308</v>
      </c>
      <c r="H471" s="570" t="s">
        <v>274</v>
      </c>
      <c r="I471" s="570" t="s">
        <v>1285</v>
      </c>
      <c r="J471" t="str">
        <f t="shared" si="14"/>
        <v>30135738-EJECUCION</v>
      </c>
      <c r="K471" s="572" t="str">
        <f t="shared" si="15"/>
        <v>FI</v>
      </c>
    </row>
    <row r="472" spans="1:11" x14ac:dyDescent="0.25">
      <c r="A472" s="570" t="s">
        <v>168</v>
      </c>
      <c r="B472" s="570" t="s">
        <v>1895</v>
      </c>
      <c r="C472" s="570" t="s">
        <v>871</v>
      </c>
      <c r="D472" s="570">
        <v>5130003</v>
      </c>
      <c r="E472" s="570" t="s">
        <v>814</v>
      </c>
      <c r="F472" s="570" t="s">
        <v>1896</v>
      </c>
      <c r="G472" s="570" t="s">
        <v>2797</v>
      </c>
      <c r="H472" s="570" t="s">
        <v>912</v>
      </c>
      <c r="I472" s="570" t="s">
        <v>1897</v>
      </c>
      <c r="J472" t="str">
        <f t="shared" si="14"/>
        <v>30481110-EJECUCION</v>
      </c>
      <c r="K472" s="572" t="str">
        <f t="shared" si="15"/>
        <v/>
      </c>
    </row>
    <row r="473" spans="1:11" x14ac:dyDescent="0.25">
      <c r="A473" s="570" t="s">
        <v>168</v>
      </c>
      <c r="B473" s="570" t="s">
        <v>1313</v>
      </c>
      <c r="C473" s="570" t="s">
        <v>7</v>
      </c>
      <c r="D473" s="570">
        <v>3294438</v>
      </c>
      <c r="E473" s="570" t="s">
        <v>245</v>
      </c>
      <c r="F473" s="570" t="s">
        <v>818</v>
      </c>
      <c r="G473" s="570" t="s">
        <v>8</v>
      </c>
      <c r="H473" s="570" t="s">
        <v>274</v>
      </c>
      <c r="I473" s="570" t="s">
        <v>1314</v>
      </c>
      <c r="J473" t="str">
        <f t="shared" si="14"/>
        <v>30062818-EJECUCION</v>
      </c>
      <c r="K473" s="572" t="str">
        <f t="shared" si="15"/>
        <v>RS</v>
      </c>
    </row>
    <row r="474" spans="1:11" x14ac:dyDescent="0.25">
      <c r="A474" s="570" t="s">
        <v>9</v>
      </c>
      <c r="B474" s="570" t="s">
        <v>1315</v>
      </c>
      <c r="C474" s="570" t="s">
        <v>858</v>
      </c>
      <c r="D474" s="570">
        <v>120479</v>
      </c>
      <c r="E474" s="570" t="s">
        <v>814</v>
      </c>
      <c r="F474" s="570" t="s">
        <v>815</v>
      </c>
      <c r="G474" s="570" t="s">
        <v>8</v>
      </c>
      <c r="H474" s="570" t="s">
        <v>275</v>
      </c>
      <c r="I474" s="570" t="s">
        <v>1316</v>
      </c>
      <c r="J474" t="str">
        <f t="shared" si="14"/>
        <v>30124002-DISEÑO</v>
      </c>
      <c r="K474" s="572" t="str">
        <f t="shared" si="15"/>
        <v>RS</v>
      </c>
    </row>
    <row r="475" spans="1:11" x14ac:dyDescent="0.25">
      <c r="A475" s="570" t="s">
        <v>168</v>
      </c>
      <c r="B475" s="570" t="s">
        <v>1859</v>
      </c>
      <c r="C475" s="570" t="s">
        <v>7</v>
      </c>
      <c r="D475" s="570">
        <v>3295526</v>
      </c>
      <c r="E475" s="570" t="s">
        <v>245</v>
      </c>
      <c r="F475" s="570" t="s">
        <v>818</v>
      </c>
      <c r="G475" s="570" t="s">
        <v>2797</v>
      </c>
      <c r="H475" s="570" t="s">
        <v>822</v>
      </c>
      <c r="I475" s="570" t="s">
        <v>1860</v>
      </c>
      <c r="J475" t="str">
        <f t="shared" si="14"/>
        <v>30134836-EJECUCION</v>
      </c>
      <c r="K475" s="572" t="str">
        <f t="shared" si="15"/>
        <v/>
      </c>
    </row>
    <row r="476" spans="1:11" x14ac:dyDescent="0.25">
      <c r="A476" s="570" t="s">
        <v>168</v>
      </c>
      <c r="B476" s="570" t="s">
        <v>1002</v>
      </c>
      <c r="C476" s="570" t="s">
        <v>29</v>
      </c>
      <c r="D476" s="570">
        <v>61552</v>
      </c>
      <c r="E476" s="570" t="s">
        <v>245</v>
      </c>
      <c r="F476" s="570" t="s">
        <v>818</v>
      </c>
      <c r="G476" s="570" t="s">
        <v>2797</v>
      </c>
      <c r="H476" s="570" t="s">
        <v>826</v>
      </c>
      <c r="I476" s="570" t="s">
        <v>1003</v>
      </c>
      <c r="J476" t="str">
        <f t="shared" si="14"/>
        <v>30488918-EJECUCION</v>
      </c>
      <c r="K476" s="572" t="str">
        <f t="shared" si="15"/>
        <v/>
      </c>
    </row>
    <row r="477" spans="1:11" x14ac:dyDescent="0.25">
      <c r="A477" s="570" t="s">
        <v>168</v>
      </c>
      <c r="B477" s="570" t="s">
        <v>1004</v>
      </c>
      <c r="C477" s="570" t="s">
        <v>29</v>
      </c>
      <c r="D477" s="570">
        <v>67012</v>
      </c>
      <c r="E477" s="570" t="s">
        <v>245</v>
      </c>
      <c r="F477" s="570" t="s">
        <v>818</v>
      </c>
      <c r="G477" s="570" t="s">
        <v>2797</v>
      </c>
      <c r="H477" s="570" t="s">
        <v>845</v>
      </c>
      <c r="I477" s="570" t="s">
        <v>1005</v>
      </c>
      <c r="J477" t="str">
        <f t="shared" si="14"/>
        <v>30488660-EJECUCION</v>
      </c>
      <c r="K477" s="572" t="str">
        <f t="shared" si="15"/>
        <v/>
      </c>
    </row>
    <row r="478" spans="1:11" x14ac:dyDescent="0.25">
      <c r="A478" s="570" t="s">
        <v>168</v>
      </c>
      <c r="B478" s="570" t="s">
        <v>1943</v>
      </c>
      <c r="C478" s="570" t="s">
        <v>27</v>
      </c>
      <c r="D478" s="570">
        <v>174010</v>
      </c>
      <c r="E478" s="570" t="s">
        <v>245</v>
      </c>
      <c r="F478" s="570" t="s">
        <v>818</v>
      </c>
      <c r="G478" s="570" t="s">
        <v>2797</v>
      </c>
      <c r="H478" s="570" t="s">
        <v>286</v>
      </c>
      <c r="I478" s="570" t="s">
        <v>1944</v>
      </c>
      <c r="J478" t="str">
        <f t="shared" si="14"/>
        <v>30485157-EJECUCION</v>
      </c>
      <c r="K478" s="572" t="str">
        <f t="shared" si="15"/>
        <v/>
      </c>
    </row>
    <row r="479" spans="1:11" x14ac:dyDescent="0.25">
      <c r="A479" s="570" t="s">
        <v>168</v>
      </c>
      <c r="B479" s="570" t="s">
        <v>1898</v>
      </c>
      <c r="C479" s="570" t="s">
        <v>17</v>
      </c>
      <c r="D479" s="570">
        <v>243145</v>
      </c>
      <c r="E479" s="570" t="s">
        <v>245</v>
      </c>
      <c r="F479" s="570" t="s">
        <v>818</v>
      </c>
      <c r="G479" s="570" t="s">
        <v>2797</v>
      </c>
      <c r="H479" s="570" t="s">
        <v>275</v>
      </c>
      <c r="I479" s="570" t="s">
        <v>1899</v>
      </c>
      <c r="J479" t="str">
        <f t="shared" si="14"/>
        <v>40001354-EJECUCION</v>
      </c>
      <c r="K479" s="572" t="str">
        <f t="shared" si="15"/>
        <v/>
      </c>
    </row>
    <row r="480" spans="1:11" x14ac:dyDescent="0.25">
      <c r="A480" s="570" t="s">
        <v>168</v>
      </c>
      <c r="B480" s="570" t="s">
        <v>259</v>
      </c>
      <c r="C480" s="570" t="s">
        <v>2797</v>
      </c>
      <c r="D480" s="570">
        <v>25923736</v>
      </c>
      <c r="E480" s="570" t="s">
        <v>245</v>
      </c>
      <c r="F480" s="570" t="s">
        <v>818</v>
      </c>
      <c r="G480" s="570" t="s">
        <v>2797</v>
      </c>
      <c r="H480" s="570" t="s">
        <v>275</v>
      </c>
      <c r="I480" s="570" t="s">
        <v>1033</v>
      </c>
      <c r="J480" t="str">
        <f t="shared" si="14"/>
        <v>30384677-EJECUCION</v>
      </c>
      <c r="K480" s="572" t="str">
        <f t="shared" si="15"/>
        <v/>
      </c>
    </row>
    <row r="481" spans="1:11" x14ac:dyDescent="0.25">
      <c r="A481" s="570" t="s">
        <v>168</v>
      </c>
      <c r="B481" s="570" t="s">
        <v>2027</v>
      </c>
      <c r="C481" s="570" t="s">
        <v>7</v>
      </c>
      <c r="D481" s="570">
        <v>111097</v>
      </c>
      <c r="E481" s="570" t="s">
        <v>245</v>
      </c>
      <c r="F481" s="570" t="s">
        <v>818</v>
      </c>
      <c r="G481" s="570" t="s">
        <v>8</v>
      </c>
      <c r="H481" s="570" t="s">
        <v>838</v>
      </c>
      <c r="I481" s="570" t="s">
        <v>2028</v>
      </c>
      <c r="J481" t="str">
        <f t="shared" si="14"/>
        <v>30259772-EJECUCION</v>
      </c>
      <c r="K481" s="572" t="str">
        <f t="shared" si="15"/>
        <v>RS</v>
      </c>
    </row>
    <row r="482" spans="1:11" x14ac:dyDescent="0.25">
      <c r="A482" s="570" t="s">
        <v>168</v>
      </c>
      <c r="B482" s="570" t="s">
        <v>2029</v>
      </c>
      <c r="C482" s="570" t="s">
        <v>36</v>
      </c>
      <c r="D482" s="570">
        <v>6900701</v>
      </c>
      <c r="E482" s="570" t="s">
        <v>814</v>
      </c>
      <c r="F482" s="570" t="s">
        <v>958</v>
      </c>
      <c r="G482" s="570" t="s">
        <v>8</v>
      </c>
      <c r="H482" s="570" t="s">
        <v>274</v>
      </c>
      <c r="I482" s="570" t="s">
        <v>2030</v>
      </c>
      <c r="J482" t="str">
        <f t="shared" si="14"/>
        <v>30062188-EJECUCION</v>
      </c>
      <c r="K482" s="572" t="str">
        <f t="shared" si="15"/>
        <v>RS</v>
      </c>
    </row>
    <row r="483" spans="1:11" x14ac:dyDescent="0.25">
      <c r="A483" s="570" t="s">
        <v>168</v>
      </c>
      <c r="B483" s="570" t="s">
        <v>2319</v>
      </c>
      <c r="C483" s="570" t="s">
        <v>2797</v>
      </c>
      <c r="D483" s="570">
        <v>3525914</v>
      </c>
      <c r="E483" s="570" t="s">
        <v>814</v>
      </c>
      <c r="F483" s="570" t="s">
        <v>892</v>
      </c>
      <c r="G483" s="570" t="s">
        <v>8</v>
      </c>
      <c r="H483" s="570" t="s">
        <v>275</v>
      </c>
      <c r="I483" s="570" t="s">
        <v>2320</v>
      </c>
      <c r="J483" t="str">
        <f t="shared" si="14"/>
        <v>30484051-EJECUCION</v>
      </c>
      <c r="K483" s="572" t="str">
        <f t="shared" si="15"/>
        <v>RS</v>
      </c>
    </row>
    <row r="484" spans="1:11" x14ac:dyDescent="0.25">
      <c r="A484" s="570" t="s">
        <v>168</v>
      </c>
      <c r="B484" s="570" t="s">
        <v>1945</v>
      </c>
      <c r="C484" s="570" t="s">
        <v>2797</v>
      </c>
      <c r="D484" s="570">
        <v>108426</v>
      </c>
      <c r="E484" s="570" t="s">
        <v>814</v>
      </c>
      <c r="F484" s="570" t="s">
        <v>892</v>
      </c>
      <c r="G484" s="570" t="s">
        <v>2797</v>
      </c>
      <c r="H484" s="570" t="s">
        <v>838</v>
      </c>
      <c r="I484" s="570" t="s">
        <v>1946</v>
      </c>
      <c r="J484" t="str">
        <f t="shared" si="14"/>
        <v>30484061-EJECUCION</v>
      </c>
      <c r="K484" s="572" t="str">
        <f t="shared" si="15"/>
        <v/>
      </c>
    </row>
    <row r="485" spans="1:11" x14ac:dyDescent="0.25">
      <c r="A485" s="570" t="s">
        <v>168</v>
      </c>
      <c r="B485" s="570" t="s">
        <v>1947</v>
      </c>
      <c r="C485" s="570" t="s">
        <v>27</v>
      </c>
      <c r="D485" s="570">
        <v>341863</v>
      </c>
      <c r="E485" s="570" t="s">
        <v>245</v>
      </c>
      <c r="F485" s="570" t="s">
        <v>818</v>
      </c>
      <c r="G485" s="570" t="s">
        <v>2797</v>
      </c>
      <c r="H485" s="570" t="s">
        <v>286</v>
      </c>
      <c r="I485" s="570" t="s">
        <v>1948</v>
      </c>
      <c r="J485" t="str">
        <f t="shared" si="14"/>
        <v>30485133-EJECUCION</v>
      </c>
      <c r="K485" s="572" t="str">
        <f t="shared" si="15"/>
        <v/>
      </c>
    </row>
    <row r="486" spans="1:11" x14ac:dyDescent="0.25">
      <c r="A486" s="570" t="s">
        <v>168</v>
      </c>
      <c r="B486" s="570" t="s">
        <v>1383</v>
      </c>
      <c r="C486" s="570" t="s">
        <v>39</v>
      </c>
      <c r="D486" s="570">
        <v>498860</v>
      </c>
      <c r="E486" s="570" t="s">
        <v>814</v>
      </c>
      <c r="F486" s="570" t="s">
        <v>958</v>
      </c>
      <c r="G486" s="570" t="s">
        <v>8</v>
      </c>
      <c r="H486" s="570" t="s">
        <v>274</v>
      </c>
      <c r="I486" s="570" t="s">
        <v>1384</v>
      </c>
      <c r="J486" t="str">
        <f t="shared" si="14"/>
        <v>30429525-EJECUCION</v>
      </c>
      <c r="K486" s="572" t="str">
        <f t="shared" si="15"/>
        <v>RS</v>
      </c>
    </row>
    <row r="487" spans="1:11" x14ac:dyDescent="0.25">
      <c r="A487" s="570" t="s">
        <v>168</v>
      </c>
      <c r="B487" s="570" t="s">
        <v>1927</v>
      </c>
      <c r="C487" s="570" t="s">
        <v>2797</v>
      </c>
      <c r="D487" s="570">
        <v>1571365</v>
      </c>
      <c r="E487" s="570" t="s">
        <v>814</v>
      </c>
      <c r="F487" s="570" t="s">
        <v>953</v>
      </c>
      <c r="G487" s="570" t="s">
        <v>2797</v>
      </c>
      <c r="H487" s="570" t="s">
        <v>275</v>
      </c>
      <c r="I487" s="570" t="s">
        <v>1928</v>
      </c>
      <c r="J487" t="str">
        <f t="shared" si="14"/>
        <v>30183872-EJECUCION</v>
      </c>
      <c r="K487" s="572" t="str">
        <f t="shared" si="15"/>
        <v/>
      </c>
    </row>
    <row r="488" spans="1:11" x14ac:dyDescent="0.25">
      <c r="A488" s="570" t="s">
        <v>168</v>
      </c>
      <c r="B488" s="570" t="s">
        <v>1929</v>
      </c>
      <c r="C488" s="570" t="s">
        <v>16</v>
      </c>
      <c r="D488" s="570">
        <v>25650</v>
      </c>
      <c r="E488" s="570" t="s">
        <v>245</v>
      </c>
      <c r="F488" s="570" t="s">
        <v>818</v>
      </c>
      <c r="G488" s="570" t="s">
        <v>2797</v>
      </c>
      <c r="H488" s="570" t="s">
        <v>286</v>
      </c>
      <c r="I488" s="570" t="s">
        <v>1930</v>
      </c>
      <c r="J488" t="str">
        <f t="shared" si="14"/>
        <v>30488419-EJECUCION</v>
      </c>
      <c r="K488" s="572" t="str">
        <f t="shared" si="15"/>
        <v/>
      </c>
    </row>
    <row r="489" spans="1:11" x14ac:dyDescent="0.25">
      <c r="A489" s="570" t="s">
        <v>169</v>
      </c>
      <c r="B489" s="570" t="s">
        <v>1060</v>
      </c>
      <c r="C489" s="570" t="s">
        <v>26</v>
      </c>
      <c r="D489" s="570">
        <v>466199</v>
      </c>
      <c r="E489" s="570" t="s">
        <v>814</v>
      </c>
      <c r="F489" s="570" t="s">
        <v>815</v>
      </c>
      <c r="G489" s="570" t="s">
        <v>8</v>
      </c>
      <c r="H489" s="570" t="s">
        <v>275</v>
      </c>
      <c r="I489" s="570" t="s">
        <v>1061</v>
      </c>
      <c r="J489" t="str">
        <f t="shared" si="14"/>
        <v>30388774-PREFACTIBILIDAD</v>
      </c>
      <c r="K489" s="572" t="str">
        <f t="shared" si="15"/>
        <v>RS</v>
      </c>
    </row>
    <row r="490" spans="1:11" x14ac:dyDescent="0.25">
      <c r="A490" s="570" t="s">
        <v>168</v>
      </c>
      <c r="B490" s="570" t="s">
        <v>1063</v>
      </c>
      <c r="C490" s="570" t="s">
        <v>7</v>
      </c>
      <c r="D490" s="570">
        <v>22301609</v>
      </c>
      <c r="E490" s="570" t="s">
        <v>814</v>
      </c>
      <c r="F490" s="570" t="s">
        <v>892</v>
      </c>
      <c r="G490" s="570" t="s">
        <v>8</v>
      </c>
      <c r="H490" s="570" t="s">
        <v>275</v>
      </c>
      <c r="I490" s="570" t="s">
        <v>1064</v>
      </c>
      <c r="J490" t="str">
        <f t="shared" si="14"/>
        <v>30072264-EJECUCION</v>
      </c>
      <c r="K490" s="572" t="str">
        <f t="shared" si="15"/>
        <v>RS</v>
      </c>
    </row>
    <row r="491" spans="1:11" x14ac:dyDescent="0.25">
      <c r="A491" s="570" t="s">
        <v>168</v>
      </c>
      <c r="B491" s="570" t="s">
        <v>2839</v>
      </c>
      <c r="C491" s="570" t="s">
        <v>27</v>
      </c>
      <c r="D491" s="570">
        <v>161850</v>
      </c>
      <c r="E491" s="570" t="s">
        <v>245</v>
      </c>
      <c r="F491" s="570" t="s">
        <v>818</v>
      </c>
      <c r="G491" s="570" t="s">
        <v>2797</v>
      </c>
      <c r="H491" s="570" t="s">
        <v>286</v>
      </c>
      <c r="I491" s="570" t="s">
        <v>2840</v>
      </c>
      <c r="J491" t="str">
        <f t="shared" si="14"/>
        <v>30488412-EJECUCION</v>
      </c>
      <c r="K491" s="572" t="str">
        <f t="shared" si="15"/>
        <v/>
      </c>
    </row>
    <row r="492" spans="1:11" x14ac:dyDescent="0.25">
      <c r="A492" s="570" t="s">
        <v>9</v>
      </c>
      <c r="B492" s="570" t="s">
        <v>1065</v>
      </c>
      <c r="C492" s="570" t="s">
        <v>44</v>
      </c>
      <c r="D492" s="570">
        <v>137807</v>
      </c>
      <c r="E492" s="570" t="s">
        <v>245</v>
      </c>
      <c r="F492" s="570" t="s">
        <v>818</v>
      </c>
      <c r="G492" s="570" t="s">
        <v>8</v>
      </c>
      <c r="H492" s="570" t="s">
        <v>286</v>
      </c>
      <c r="I492" s="570" t="s">
        <v>1066</v>
      </c>
      <c r="J492" t="str">
        <f t="shared" si="14"/>
        <v>30103541-DISEÑO</v>
      </c>
      <c r="K492" s="572" t="str">
        <f t="shared" si="15"/>
        <v>RS</v>
      </c>
    </row>
    <row r="493" spans="1:11" x14ac:dyDescent="0.25">
      <c r="A493" s="570" t="s">
        <v>168</v>
      </c>
      <c r="B493" s="570" t="s">
        <v>1067</v>
      </c>
      <c r="C493" s="570" t="s">
        <v>19</v>
      </c>
      <c r="D493" s="570">
        <v>8792557</v>
      </c>
      <c r="E493" s="570" t="s">
        <v>814</v>
      </c>
      <c r="F493" s="570" t="s">
        <v>958</v>
      </c>
      <c r="G493" s="570" t="s">
        <v>8</v>
      </c>
      <c r="H493" s="570" t="s">
        <v>274</v>
      </c>
      <c r="I493" s="570" t="s">
        <v>1068</v>
      </c>
      <c r="J493" t="str">
        <f t="shared" si="14"/>
        <v>30099869-EJECUCION</v>
      </c>
      <c r="K493" s="572" t="str">
        <f t="shared" si="15"/>
        <v>RS</v>
      </c>
    </row>
    <row r="494" spans="1:11" x14ac:dyDescent="0.25">
      <c r="A494" s="570" t="s">
        <v>168</v>
      </c>
      <c r="B494" s="570" t="s">
        <v>2072</v>
      </c>
      <c r="C494" s="570" t="s">
        <v>871</v>
      </c>
      <c r="D494" s="570">
        <v>2929467</v>
      </c>
      <c r="E494" s="570" t="s">
        <v>814</v>
      </c>
      <c r="F494" s="570" t="s">
        <v>1139</v>
      </c>
      <c r="G494" s="570" t="s">
        <v>8</v>
      </c>
      <c r="H494" s="570" t="s">
        <v>902</v>
      </c>
      <c r="I494" s="570" t="s">
        <v>2073</v>
      </c>
      <c r="J494" t="str">
        <f t="shared" si="14"/>
        <v>20176810-EJECUCION</v>
      </c>
      <c r="K494" s="572" t="str">
        <f t="shared" si="15"/>
        <v>RS</v>
      </c>
    </row>
    <row r="495" spans="1:11" x14ac:dyDescent="0.25">
      <c r="A495" s="570" t="s">
        <v>168</v>
      </c>
      <c r="B495" s="570" t="s">
        <v>1971</v>
      </c>
      <c r="C495" s="570" t="s">
        <v>43</v>
      </c>
      <c r="D495" s="570">
        <v>2272591</v>
      </c>
      <c r="E495" s="570" t="s">
        <v>245</v>
      </c>
      <c r="F495" s="570" t="s">
        <v>818</v>
      </c>
      <c r="G495" s="570" t="s">
        <v>2797</v>
      </c>
      <c r="H495" s="570" t="s">
        <v>838</v>
      </c>
      <c r="I495" s="570" t="s">
        <v>1972</v>
      </c>
      <c r="J495" t="str">
        <f t="shared" si="14"/>
        <v>30135233-EJECUCION</v>
      </c>
      <c r="K495" s="572" t="str">
        <f t="shared" si="15"/>
        <v/>
      </c>
    </row>
    <row r="496" spans="1:11" x14ac:dyDescent="0.25">
      <c r="A496" s="570" t="s">
        <v>168</v>
      </c>
      <c r="B496" s="570" t="s">
        <v>1973</v>
      </c>
      <c r="C496" s="570" t="s">
        <v>38</v>
      </c>
      <c r="D496" s="570">
        <v>46095</v>
      </c>
      <c r="E496" s="570" t="s">
        <v>245</v>
      </c>
      <c r="F496" s="570" t="s">
        <v>818</v>
      </c>
      <c r="G496" s="570" t="s">
        <v>2797</v>
      </c>
      <c r="H496" s="570" t="s">
        <v>286</v>
      </c>
      <c r="I496" s="570" t="s">
        <v>1974</v>
      </c>
      <c r="J496" t="str">
        <f t="shared" si="14"/>
        <v>30485471-EJECUCION</v>
      </c>
      <c r="K496" s="572" t="str">
        <f t="shared" si="15"/>
        <v/>
      </c>
    </row>
    <row r="497" spans="1:11" x14ac:dyDescent="0.25">
      <c r="A497" s="570" t="s">
        <v>9</v>
      </c>
      <c r="B497" s="570" t="s">
        <v>1975</v>
      </c>
      <c r="C497" s="570" t="s">
        <v>289</v>
      </c>
      <c r="D497" s="570">
        <v>23367</v>
      </c>
      <c r="E497" s="570" t="s">
        <v>814</v>
      </c>
      <c r="F497" s="570" t="s">
        <v>892</v>
      </c>
      <c r="G497" s="570" t="s">
        <v>2797</v>
      </c>
      <c r="H497" s="570" t="s">
        <v>838</v>
      </c>
      <c r="I497" s="570" t="s">
        <v>1976</v>
      </c>
      <c r="J497" t="str">
        <f t="shared" si="14"/>
        <v>30134389-DISEÑO</v>
      </c>
      <c r="K497" s="572" t="str">
        <f t="shared" si="15"/>
        <v/>
      </c>
    </row>
    <row r="498" spans="1:11" x14ac:dyDescent="0.25">
      <c r="A498" s="570" t="s">
        <v>168</v>
      </c>
      <c r="B498" s="570" t="s">
        <v>1988</v>
      </c>
      <c r="C498" s="570" t="s">
        <v>2797</v>
      </c>
      <c r="D498" s="570">
        <v>671004</v>
      </c>
      <c r="E498" s="570" t="s">
        <v>245</v>
      </c>
      <c r="F498" s="570" t="s">
        <v>818</v>
      </c>
      <c r="G498" s="570" t="s">
        <v>2797</v>
      </c>
      <c r="H498" s="570" t="s">
        <v>842</v>
      </c>
      <c r="I498" s="570" t="s">
        <v>1989</v>
      </c>
      <c r="J498" t="str">
        <f t="shared" si="14"/>
        <v>30468189-EJECUCION</v>
      </c>
      <c r="K498" s="572" t="str">
        <f t="shared" si="15"/>
        <v/>
      </c>
    </row>
    <row r="499" spans="1:11" x14ac:dyDescent="0.25">
      <c r="A499" s="570" t="s">
        <v>168</v>
      </c>
      <c r="B499" s="570" t="s">
        <v>1990</v>
      </c>
      <c r="C499" s="570" t="s">
        <v>31</v>
      </c>
      <c r="D499" s="570">
        <v>5120000</v>
      </c>
      <c r="E499" s="570" t="s">
        <v>245</v>
      </c>
      <c r="F499" s="570" t="s">
        <v>818</v>
      </c>
      <c r="G499" s="570" t="s">
        <v>2797</v>
      </c>
      <c r="H499" s="570" t="s">
        <v>822</v>
      </c>
      <c r="I499" s="570" t="s">
        <v>1991</v>
      </c>
      <c r="J499" t="str">
        <f t="shared" si="14"/>
        <v>30486003-EJECUCION</v>
      </c>
      <c r="K499" s="572" t="str">
        <f t="shared" si="15"/>
        <v/>
      </c>
    </row>
    <row r="500" spans="1:11" x14ac:dyDescent="0.25">
      <c r="A500" s="570" t="s">
        <v>168</v>
      </c>
      <c r="B500" s="570" t="s">
        <v>1951</v>
      </c>
      <c r="C500" s="570" t="s">
        <v>17</v>
      </c>
      <c r="D500" s="570">
        <v>89999</v>
      </c>
      <c r="E500" s="570" t="s">
        <v>245</v>
      </c>
      <c r="F500" s="570" t="s">
        <v>818</v>
      </c>
      <c r="G500" s="570" t="s">
        <v>2797</v>
      </c>
      <c r="H500" s="570" t="s">
        <v>845</v>
      </c>
      <c r="I500" s="570" t="s">
        <v>1952</v>
      </c>
      <c r="J500" t="str">
        <f t="shared" si="14"/>
        <v>30487900-EJECUCION</v>
      </c>
      <c r="K500" s="572" t="str">
        <f t="shared" si="15"/>
        <v/>
      </c>
    </row>
    <row r="501" spans="1:11" x14ac:dyDescent="0.25">
      <c r="A501" s="570" t="s">
        <v>9</v>
      </c>
      <c r="B501" s="570" t="s">
        <v>3899</v>
      </c>
      <c r="C501" s="570" t="s">
        <v>31</v>
      </c>
      <c r="D501" s="570">
        <v>225239</v>
      </c>
      <c r="E501" s="570" t="s">
        <v>814</v>
      </c>
      <c r="F501" s="570" t="s">
        <v>953</v>
      </c>
      <c r="G501" s="570" t="s">
        <v>142</v>
      </c>
      <c r="H501" s="570" t="s">
        <v>838</v>
      </c>
      <c r="I501" s="570" t="s">
        <v>1817</v>
      </c>
      <c r="J501" t="str">
        <f t="shared" si="14"/>
        <v>30339423-DISEÑO</v>
      </c>
      <c r="K501" s="572" t="str">
        <f t="shared" si="15"/>
        <v>RE</v>
      </c>
    </row>
    <row r="502" spans="1:11" x14ac:dyDescent="0.25">
      <c r="A502" s="570" t="s">
        <v>169</v>
      </c>
      <c r="B502" s="570" t="s">
        <v>1589</v>
      </c>
      <c r="C502" s="570" t="s">
        <v>31</v>
      </c>
      <c r="D502" s="570">
        <v>196936</v>
      </c>
      <c r="E502" s="570" t="s">
        <v>245</v>
      </c>
      <c r="F502" s="570" t="s">
        <v>818</v>
      </c>
      <c r="G502" s="570" t="s">
        <v>8</v>
      </c>
      <c r="H502" s="570" t="s">
        <v>274</v>
      </c>
      <c r="I502" s="570" t="s">
        <v>1590</v>
      </c>
      <c r="J502" t="str">
        <f t="shared" si="14"/>
        <v>30098600-PREFACTIBILIDAD</v>
      </c>
      <c r="K502" s="572" t="str">
        <f t="shared" si="15"/>
        <v>RS</v>
      </c>
    </row>
    <row r="503" spans="1:11" x14ac:dyDescent="0.25">
      <c r="A503" s="570" t="s">
        <v>9</v>
      </c>
      <c r="B503" s="570" t="s">
        <v>2049</v>
      </c>
      <c r="C503" s="570" t="s">
        <v>29</v>
      </c>
      <c r="D503" s="570">
        <v>8965</v>
      </c>
      <c r="E503" s="570" t="s">
        <v>245</v>
      </c>
      <c r="F503" s="570" t="s">
        <v>818</v>
      </c>
      <c r="G503" s="570" t="s">
        <v>8</v>
      </c>
      <c r="H503" s="570" t="s">
        <v>275</v>
      </c>
      <c r="I503" s="570" t="s">
        <v>2050</v>
      </c>
      <c r="J503" t="str">
        <f t="shared" si="14"/>
        <v>30117895-DISEÑO</v>
      </c>
      <c r="K503" s="572" t="str">
        <f t="shared" si="15"/>
        <v>RS</v>
      </c>
    </row>
    <row r="504" spans="1:11" x14ac:dyDescent="0.25">
      <c r="A504" s="570" t="s">
        <v>168</v>
      </c>
      <c r="B504" s="570" t="s">
        <v>2063</v>
      </c>
      <c r="C504" s="570" t="s">
        <v>33</v>
      </c>
      <c r="D504" s="570">
        <v>158517</v>
      </c>
      <c r="E504" s="570" t="s">
        <v>245</v>
      </c>
      <c r="F504" s="570" t="s">
        <v>818</v>
      </c>
      <c r="G504" s="570" t="s">
        <v>2797</v>
      </c>
      <c r="H504" s="570" t="s">
        <v>822</v>
      </c>
      <c r="I504" s="570" t="s">
        <v>2064</v>
      </c>
      <c r="J504" t="str">
        <f t="shared" si="14"/>
        <v>40001823-EJECUCION</v>
      </c>
      <c r="K504" s="572" t="str">
        <f t="shared" si="15"/>
        <v/>
      </c>
    </row>
    <row r="505" spans="1:11" x14ac:dyDescent="0.25">
      <c r="A505" s="570" t="s">
        <v>1370</v>
      </c>
      <c r="B505" s="570" t="s">
        <v>1371</v>
      </c>
      <c r="C505" s="570" t="s">
        <v>2797</v>
      </c>
      <c r="D505" s="570">
        <v>469046</v>
      </c>
      <c r="E505" s="570" t="s">
        <v>245</v>
      </c>
      <c r="F505" s="570" t="s">
        <v>818</v>
      </c>
      <c r="G505" s="570" t="s">
        <v>8</v>
      </c>
      <c r="H505" s="570" t="s">
        <v>286</v>
      </c>
      <c r="I505" s="570" t="s">
        <v>1372</v>
      </c>
      <c r="J505" t="str">
        <f t="shared" si="14"/>
        <v>30409780-FACTIBILIDAD</v>
      </c>
      <c r="K505" s="572" t="str">
        <f t="shared" si="15"/>
        <v>RS</v>
      </c>
    </row>
    <row r="506" spans="1:11" x14ac:dyDescent="0.25">
      <c r="A506" s="570" t="s">
        <v>168</v>
      </c>
      <c r="B506" s="570" t="s">
        <v>1992</v>
      </c>
      <c r="C506" s="570" t="s">
        <v>2797</v>
      </c>
      <c r="D506" s="570">
        <v>512999</v>
      </c>
      <c r="E506" s="570" t="s">
        <v>245</v>
      </c>
      <c r="F506" s="570" t="s">
        <v>818</v>
      </c>
      <c r="G506" s="570" t="s">
        <v>2797</v>
      </c>
      <c r="H506" s="570" t="s">
        <v>822</v>
      </c>
      <c r="I506" s="570" t="s">
        <v>1993</v>
      </c>
      <c r="J506" t="str">
        <f t="shared" si="14"/>
        <v>30485098-EJECUCION</v>
      </c>
      <c r="K506" s="572" t="str">
        <f t="shared" si="15"/>
        <v/>
      </c>
    </row>
    <row r="507" spans="1:11" x14ac:dyDescent="0.25">
      <c r="A507" s="570" t="s">
        <v>168</v>
      </c>
      <c r="B507" s="570" t="s">
        <v>1994</v>
      </c>
      <c r="C507" s="570" t="s">
        <v>858</v>
      </c>
      <c r="D507" s="570">
        <v>123120</v>
      </c>
      <c r="E507" s="570" t="s">
        <v>245</v>
      </c>
      <c r="F507" s="570" t="s">
        <v>818</v>
      </c>
      <c r="G507" s="570" t="s">
        <v>2797</v>
      </c>
      <c r="H507" s="570" t="s">
        <v>842</v>
      </c>
      <c r="I507" s="570" t="s">
        <v>1995</v>
      </c>
      <c r="J507" t="str">
        <f t="shared" si="14"/>
        <v>30488831-EJECUCION</v>
      </c>
      <c r="K507" s="572" t="str">
        <f t="shared" si="15"/>
        <v/>
      </c>
    </row>
    <row r="508" spans="1:11" x14ac:dyDescent="0.25">
      <c r="A508" s="570" t="s">
        <v>9</v>
      </c>
      <c r="B508" s="570" t="s">
        <v>1998</v>
      </c>
      <c r="C508" s="570" t="s">
        <v>39</v>
      </c>
      <c r="D508" s="570">
        <v>20520013</v>
      </c>
      <c r="E508" s="570" t="s">
        <v>245</v>
      </c>
      <c r="F508" s="570" t="s">
        <v>818</v>
      </c>
      <c r="G508" s="570" t="s">
        <v>296</v>
      </c>
      <c r="H508" s="570" t="s">
        <v>826</v>
      </c>
      <c r="I508" s="570" t="s">
        <v>1999</v>
      </c>
      <c r="J508" t="str">
        <f t="shared" si="14"/>
        <v>30488426-DISEÑO</v>
      </c>
      <c r="K508" s="572" t="str">
        <f t="shared" si="15"/>
        <v>OT</v>
      </c>
    </row>
    <row r="509" spans="1:11" x14ac:dyDescent="0.25">
      <c r="A509" s="570" t="s">
        <v>168</v>
      </c>
      <c r="B509" s="570" t="s">
        <v>534</v>
      </c>
      <c r="C509" s="570" t="s">
        <v>27</v>
      </c>
      <c r="D509" s="570">
        <v>5947208</v>
      </c>
      <c r="E509" s="570" t="s">
        <v>814</v>
      </c>
      <c r="F509" s="570" t="s">
        <v>958</v>
      </c>
      <c r="G509" s="570" t="s">
        <v>2797</v>
      </c>
      <c r="H509" s="570" t="s">
        <v>274</v>
      </c>
      <c r="I509" s="570" t="s">
        <v>730</v>
      </c>
      <c r="J509" t="str">
        <f t="shared" si="14"/>
        <v>30219228-EJECUCION</v>
      </c>
      <c r="K509" s="572" t="str">
        <f t="shared" si="15"/>
        <v/>
      </c>
    </row>
    <row r="510" spans="1:11" x14ac:dyDescent="0.25">
      <c r="A510" s="570" t="s">
        <v>168</v>
      </c>
      <c r="B510" s="570" t="s">
        <v>2798</v>
      </c>
      <c r="C510" s="570" t="s">
        <v>39</v>
      </c>
      <c r="D510" s="570">
        <v>71253</v>
      </c>
      <c r="E510" s="570" t="s">
        <v>245</v>
      </c>
      <c r="F510" s="570" t="s">
        <v>818</v>
      </c>
      <c r="G510" s="570" t="s">
        <v>2797</v>
      </c>
      <c r="H510" s="570" t="s">
        <v>274</v>
      </c>
      <c r="I510" s="570" t="s">
        <v>2799</v>
      </c>
      <c r="J510" t="str">
        <f t="shared" si="14"/>
        <v>40003324-EJECUCION</v>
      </c>
      <c r="K510" s="572" t="str">
        <f t="shared" si="15"/>
        <v/>
      </c>
    </row>
    <row r="511" spans="1:11" x14ac:dyDescent="0.25">
      <c r="A511" s="570" t="s">
        <v>168</v>
      </c>
      <c r="B511" s="570" t="s">
        <v>2100</v>
      </c>
      <c r="C511" s="570" t="s">
        <v>289</v>
      </c>
      <c r="D511" s="570">
        <v>127406</v>
      </c>
      <c r="E511" s="570" t="s">
        <v>245</v>
      </c>
      <c r="F511" s="570" t="s">
        <v>818</v>
      </c>
      <c r="G511" s="570" t="s">
        <v>2797</v>
      </c>
      <c r="H511" s="570" t="s">
        <v>819</v>
      </c>
      <c r="I511" s="570" t="s">
        <v>2101</v>
      </c>
      <c r="J511" t="str">
        <f t="shared" si="14"/>
        <v>30124378-EJECUCION</v>
      </c>
      <c r="K511" s="572" t="str">
        <f t="shared" si="15"/>
        <v/>
      </c>
    </row>
    <row r="512" spans="1:11" x14ac:dyDescent="0.25">
      <c r="A512" s="570" t="s">
        <v>168</v>
      </c>
      <c r="B512" s="570" t="s">
        <v>2102</v>
      </c>
      <c r="C512" s="570" t="s">
        <v>289</v>
      </c>
      <c r="D512" s="570">
        <v>230919</v>
      </c>
      <c r="E512" s="570" t="s">
        <v>245</v>
      </c>
      <c r="F512" s="570" t="s">
        <v>818</v>
      </c>
      <c r="G512" s="570" t="s">
        <v>2797</v>
      </c>
      <c r="H512" s="570" t="s">
        <v>819</v>
      </c>
      <c r="I512" s="570" t="s">
        <v>2103</v>
      </c>
      <c r="J512" t="str">
        <f t="shared" si="14"/>
        <v>30134514-EJECUCION</v>
      </c>
      <c r="K512" s="572" t="str">
        <f t="shared" si="15"/>
        <v/>
      </c>
    </row>
    <row r="513" spans="1:11" x14ac:dyDescent="0.25">
      <c r="A513" s="570" t="s">
        <v>168</v>
      </c>
      <c r="B513" s="570" t="s">
        <v>2104</v>
      </c>
      <c r="C513" s="570" t="s">
        <v>38</v>
      </c>
      <c r="D513" s="570">
        <v>988042</v>
      </c>
      <c r="E513" s="570" t="s">
        <v>245</v>
      </c>
      <c r="F513" s="570" t="s">
        <v>818</v>
      </c>
      <c r="G513" s="570" t="s">
        <v>8</v>
      </c>
      <c r="H513" s="570" t="s">
        <v>822</v>
      </c>
      <c r="I513" s="570" t="s">
        <v>2105</v>
      </c>
      <c r="J513" t="str">
        <f t="shared" si="14"/>
        <v>30343540-EJECUCION</v>
      </c>
      <c r="K513" s="572" t="str">
        <f t="shared" si="15"/>
        <v>RS</v>
      </c>
    </row>
    <row r="514" spans="1:11" x14ac:dyDescent="0.25">
      <c r="A514" s="570" t="s">
        <v>168</v>
      </c>
      <c r="B514" s="570" t="s">
        <v>2106</v>
      </c>
      <c r="C514" s="570" t="s">
        <v>871</v>
      </c>
      <c r="D514" s="570">
        <v>2581194</v>
      </c>
      <c r="E514" s="570" t="s">
        <v>814</v>
      </c>
      <c r="F514" s="570" t="s">
        <v>892</v>
      </c>
      <c r="G514" s="570" t="s">
        <v>2797</v>
      </c>
      <c r="H514" s="570" t="s">
        <v>275</v>
      </c>
      <c r="I514" s="570" t="s">
        <v>2107</v>
      </c>
      <c r="J514" t="str">
        <f t="shared" si="14"/>
        <v>30127010-EJECUCION</v>
      </c>
      <c r="K514" s="572" t="str">
        <f t="shared" si="15"/>
        <v/>
      </c>
    </row>
    <row r="515" spans="1:11" x14ac:dyDescent="0.25">
      <c r="A515" s="570" t="s">
        <v>168</v>
      </c>
      <c r="B515" s="570" t="s">
        <v>1097</v>
      </c>
      <c r="C515" s="570" t="s">
        <v>855</v>
      </c>
      <c r="D515" s="570">
        <v>88481</v>
      </c>
      <c r="E515" s="570" t="s">
        <v>245</v>
      </c>
      <c r="F515" s="570" t="s">
        <v>818</v>
      </c>
      <c r="G515" s="570" t="s">
        <v>2797</v>
      </c>
      <c r="H515" s="570" t="s">
        <v>845</v>
      </c>
      <c r="I515" s="570" t="s">
        <v>1098</v>
      </c>
      <c r="J515" t="str">
        <f t="shared" ref="J515:J578" si="16">CONCATENATE(MID(I515,1,8),"-",A515)</f>
        <v>30486913-EJECUCION</v>
      </c>
      <c r="K515" s="572" t="str">
        <f t="shared" ref="K515:K578" si="17">G515</f>
        <v/>
      </c>
    </row>
    <row r="516" spans="1:11" x14ac:dyDescent="0.25">
      <c r="A516" s="570" t="s">
        <v>168</v>
      </c>
      <c r="B516" s="570" t="s">
        <v>1099</v>
      </c>
      <c r="C516" s="570" t="s">
        <v>858</v>
      </c>
      <c r="D516" s="570">
        <v>89490</v>
      </c>
      <c r="E516" s="570" t="s">
        <v>245</v>
      </c>
      <c r="F516" s="570" t="s">
        <v>818</v>
      </c>
      <c r="G516" s="570" t="s">
        <v>2797</v>
      </c>
      <c r="H516" s="570" t="s">
        <v>286</v>
      </c>
      <c r="I516" s="570" t="s">
        <v>1100</v>
      </c>
      <c r="J516" t="str">
        <f t="shared" si="16"/>
        <v>30488224-EJECUCION</v>
      </c>
      <c r="K516" s="572" t="str">
        <f t="shared" si="17"/>
        <v/>
      </c>
    </row>
    <row r="517" spans="1:11" x14ac:dyDescent="0.25">
      <c r="A517" s="570" t="s">
        <v>168</v>
      </c>
      <c r="B517" s="570" t="s">
        <v>2065</v>
      </c>
      <c r="C517" s="570" t="s">
        <v>29</v>
      </c>
      <c r="D517" s="570">
        <v>695058</v>
      </c>
      <c r="E517" s="570" t="s">
        <v>245</v>
      </c>
      <c r="F517" s="570" t="s">
        <v>818</v>
      </c>
      <c r="G517" s="570" t="s">
        <v>296</v>
      </c>
      <c r="H517" s="570" t="s">
        <v>912</v>
      </c>
      <c r="I517" s="570" t="s">
        <v>2066</v>
      </c>
      <c r="J517" t="str">
        <f t="shared" si="16"/>
        <v>30134234-EJECUCION</v>
      </c>
      <c r="K517" s="572" t="str">
        <f t="shared" si="17"/>
        <v>OT</v>
      </c>
    </row>
    <row r="518" spans="1:11" x14ac:dyDescent="0.25">
      <c r="A518" s="570" t="s">
        <v>168</v>
      </c>
      <c r="B518" s="570" t="s">
        <v>2067</v>
      </c>
      <c r="C518" s="570" t="s">
        <v>43</v>
      </c>
      <c r="D518" s="570">
        <v>92274</v>
      </c>
      <c r="E518" s="570" t="s">
        <v>245</v>
      </c>
      <c r="F518" s="570" t="s">
        <v>818</v>
      </c>
      <c r="G518" s="570" t="s">
        <v>2797</v>
      </c>
      <c r="H518" s="570" t="s">
        <v>286</v>
      </c>
      <c r="I518" s="570" t="s">
        <v>2068</v>
      </c>
      <c r="J518" t="str">
        <f t="shared" si="16"/>
        <v>30482049-EJECUCION</v>
      </c>
      <c r="K518" s="572" t="str">
        <f t="shared" si="17"/>
        <v/>
      </c>
    </row>
    <row r="519" spans="1:11" x14ac:dyDescent="0.25">
      <c r="A519" s="570" t="s">
        <v>168</v>
      </c>
      <c r="B519" s="570" t="s">
        <v>2080</v>
      </c>
      <c r="C519" s="570" t="s">
        <v>7</v>
      </c>
      <c r="D519" s="570">
        <v>1084315</v>
      </c>
      <c r="E519" s="570" t="s">
        <v>814</v>
      </c>
      <c r="F519" s="570" t="s">
        <v>905</v>
      </c>
      <c r="G519" s="570" t="s">
        <v>8</v>
      </c>
      <c r="H519" s="570" t="s">
        <v>822</v>
      </c>
      <c r="I519" s="570" t="s">
        <v>2081</v>
      </c>
      <c r="J519" t="str">
        <f t="shared" si="16"/>
        <v>30480724-EJECUCION</v>
      </c>
      <c r="K519" s="572" t="str">
        <f t="shared" si="17"/>
        <v>RS</v>
      </c>
    </row>
    <row r="520" spans="1:11" x14ac:dyDescent="0.25">
      <c r="A520" s="570" t="s">
        <v>168</v>
      </c>
      <c r="B520" s="570" t="s">
        <v>1440</v>
      </c>
      <c r="C520" s="570" t="s">
        <v>25</v>
      </c>
      <c r="D520" s="570">
        <v>7073521</v>
      </c>
      <c r="E520" s="570" t="s">
        <v>245</v>
      </c>
      <c r="F520" s="570" t="s">
        <v>818</v>
      </c>
      <c r="G520" s="570" t="s">
        <v>142</v>
      </c>
      <c r="H520" s="570" t="s">
        <v>275</v>
      </c>
      <c r="I520" s="570" t="s">
        <v>744</v>
      </c>
      <c r="J520" t="str">
        <f t="shared" si="16"/>
        <v>30342773-EJECUCION</v>
      </c>
      <c r="K520" s="572" t="str">
        <f t="shared" si="17"/>
        <v>RE</v>
      </c>
    </row>
    <row r="521" spans="1:11" x14ac:dyDescent="0.25">
      <c r="A521" s="570" t="s">
        <v>168</v>
      </c>
      <c r="B521" s="570" t="s">
        <v>2004</v>
      </c>
      <c r="C521" s="570" t="s">
        <v>24</v>
      </c>
      <c r="D521" s="570">
        <v>7214477</v>
      </c>
      <c r="E521" s="570" t="s">
        <v>245</v>
      </c>
      <c r="F521" s="570" t="s">
        <v>818</v>
      </c>
      <c r="G521" s="570" t="s">
        <v>8</v>
      </c>
      <c r="H521" s="570" t="s">
        <v>822</v>
      </c>
      <c r="I521" s="570" t="s">
        <v>751</v>
      </c>
      <c r="J521" t="str">
        <f t="shared" si="16"/>
        <v>20086686-EJECUCION</v>
      </c>
      <c r="K521" s="572" t="str">
        <f t="shared" si="17"/>
        <v>RS</v>
      </c>
    </row>
    <row r="522" spans="1:11" x14ac:dyDescent="0.25">
      <c r="A522" s="570" t="s">
        <v>168</v>
      </c>
      <c r="B522" s="570" t="s">
        <v>2009</v>
      </c>
      <c r="C522" s="570" t="s">
        <v>2797</v>
      </c>
      <c r="D522" s="570">
        <v>8350959</v>
      </c>
      <c r="E522" s="570" t="s">
        <v>814</v>
      </c>
      <c r="F522" s="570" t="s">
        <v>815</v>
      </c>
      <c r="G522" s="570" t="s">
        <v>2797</v>
      </c>
      <c r="H522" s="570" t="s">
        <v>275</v>
      </c>
      <c r="I522" s="570" t="s">
        <v>2010</v>
      </c>
      <c r="J522" t="str">
        <f t="shared" si="16"/>
        <v>30332172-EJECUCION</v>
      </c>
      <c r="K522" s="572" t="str">
        <f t="shared" si="17"/>
        <v/>
      </c>
    </row>
    <row r="523" spans="1:11" x14ac:dyDescent="0.25">
      <c r="A523" s="570" t="s">
        <v>168</v>
      </c>
      <c r="B523" s="570" t="s">
        <v>2011</v>
      </c>
      <c r="C523" s="570" t="s">
        <v>2797</v>
      </c>
      <c r="D523" s="570">
        <v>513539</v>
      </c>
      <c r="E523" s="570" t="s">
        <v>814</v>
      </c>
      <c r="F523" s="570" t="s">
        <v>815</v>
      </c>
      <c r="G523" s="570" t="s">
        <v>2797</v>
      </c>
      <c r="H523" s="570" t="s">
        <v>275</v>
      </c>
      <c r="I523" s="570" t="s">
        <v>2012</v>
      </c>
      <c r="J523" t="str">
        <f t="shared" si="16"/>
        <v>30466145-EJECUCION</v>
      </c>
      <c r="K523" s="572" t="str">
        <f t="shared" si="17"/>
        <v/>
      </c>
    </row>
    <row r="524" spans="1:11" x14ac:dyDescent="0.25">
      <c r="A524" s="570" t="s">
        <v>168</v>
      </c>
      <c r="B524" s="570" t="s">
        <v>2013</v>
      </c>
      <c r="C524" s="570" t="s">
        <v>871</v>
      </c>
      <c r="D524" s="570">
        <v>471072</v>
      </c>
      <c r="E524" s="570" t="s">
        <v>245</v>
      </c>
      <c r="F524" s="570" t="s">
        <v>818</v>
      </c>
      <c r="G524" s="570" t="s">
        <v>2797</v>
      </c>
      <c r="H524" s="570" t="s">
        <v>842</v>
      </c>
      <c r="I524" s="570" t="s">
        <v>2014</v>
      </c>
      <c r="J524" t="str">
        <f t="shared" si="16"/>
        <v>30481457-EJECUCION</v>
      </c>
      <c r="K524" s="572" t="str">
        <f t="shared" si="17"/>
        <v/>
      </c>
    </row>
    <row r="525" spans="1:11" x14ac:dyDescent="0.25">
      <c r="A525" s="570" t="s">
        <v>168</v>
      </c>
      <c r="B525" s="570" t="s">
        <v>2801</v>
      </c>
      <c r="C525" s="570" t="s">
        <v>18</v>
      </c>
      <c r="D525" s="570">
        <v>464196</v>
      </c>
      <c r="E525" s="570" t="s">
        <v>814</v>
      </c>
      <c r="F525" s="570" t="s">
        <v>825</v>
      </c>
      <c r="G525" s="570" t="s">
        <v>2797</v>
      </c>
      <c r="H525" s="570" t="s">
        <v>826</v>
      </c>
      <c r="I525" s="570" t="s">
        <v>2802</v>
      </c>
      <c r="J525" t="str">
        <f t="shared" si="16"/>
        <v>40003404-EJECUCION</v>
      </c>
      <c r="K525" s="572" t="str">
        <f t="shared" si="17"/>
        <v/>
      </c>
    </row>
    <row r="526" spans="1:11" x14ac:dyDescent="0.25">
      <c r="A526" s="570" t="s">
        <v>168</v>
      </c>
      <c r="B526" s="570" t="s">
        <v>2017</v>
      </c>
      <c r="C526" s="570" t="s">
        <v>33</v>
      </c>
      <c r="D526" s="570">
        <v>102600</v>
      </c>
      <c r="E526" s="570" t="s">
        <v>245</v>
      </c>
      <c r="F526" s="570" t="s">
        <v>818</v>
      </c>
      <c r="G526" s="570" t="s">
        <v>2797</v>
      </c>
      <c r="H526" s="570" t="s">
        <v>912</v>
      </c>
      <c r="I526" s="570" t="s">
        <v>2018</v>
      </c>
      <c r="J526" t="str">
        <f t="shared" si="16"/>
        <v>40000143-EJECUCION</v>
      </c>
      <c r="K526" s="572" t="str">
        <f t="shared" si="17"/>
        <v/>
      </c>
    </row>
    <row r="527" spans="1:11" x14ac:dyDescent="0.25">
      <c r="A527" s="570" t="s">
        <v>168</v>
      </c>
      <c r="B527" s="570" t="s">
        <v>1121</v>
      </c>
      <c r="C527" s="570" t="s">
        <v>2797</v>
      </c>
      <c r="D527" s="570">
        <v>2770202</v>
      </c>
      <c r="E527" s="570" t="s">
        <v>245</v>
      </c>
      <c r="F527" s="570" t="s">
        <v>818</v>
      </c>
      <c r="G527" s="570" t="s">
        <v>2797</v>
      </c>
      <c r="H527" s="570" t="s">
        <v>845</v>
      </c>
      <c r="I527" s="570" t="s">
        <v>1122</v>
      </c>
      <c r="J527" t="str">
        <f t="shared" si="16"/>
        <v>30433774-EJECUCION</v>
      </c>
      <c r="K527" s="572" t="str">
        <f t="shared" si="17"/>
        <v/>
      </c>
    </row>
    <row r="528" spans="1:11" x14ac:dyDescent="0.25">
      <c r="A528" s="570" t="s">
        <v>168</v>
      </c>
      <c r="B528" s="570" t="s">
        <v>2082</v>
      </c>
      <c r="C528" s="570" t="s">
        <v>2797</v>
      </c>
      <c r="D528" s="570">
        <v>790504</v>
      </c>
      <c r="E528" s="570" t="s">
        <v>814</v>
      </c>
      <c r="F528" s="570" t="s">
        <v>932</v>
      </c>
      <c r="G528" s="570" t="s">
        <v>2797</v>
      </c>
      <c r="H528" s="570" t="s">
        <v>275</v>
      </c>
      <c r="I528" s="570" t="s">
        <v>2083</v>
      </c>
      <c r="J528" t="str">
        <f t="shared" si="16"/>
        <v>30482517-EJECUCION</v>
      </c>
      <c r="K528" s="572" t="str">
        <f t="shared" si="17"/>
        <v/>
      </c>
    </row>
    <row r="529" spans="1:11" x14ac:dyDescent="0.25">
      <c r="A529" s="570" t="s">
        <v>168</v>
      </c>
      <c r="B529" s="570" t="s">
        <v>2031</v>
      </c>
      <c r="C529" s="570" t="s">
        <v>2797</v>
      </c>
      <c r="D529" s="570">
        <v>18653318</v>
      </c>
      <c r="E529" s="570" t="s">
        <v>814</v>
      </c>
      <c r="F529" s="570" t="s">
        <v>815</v>
      </c>
      <c r="G529" s="570" t="s">
        <v>8</v>
      </c>
      <c r="H529" s="570" t="s">
        <v>275</v>
      </c>
      <c r="I529" s="570" t="s">
        <v>2032</v>
      </c>
      <c r="J529" t="str">
        <f t="shared" si="16"/>
        <v>30070762-EJECUCION</v>
      </c>
      <c r="K529" s="572" t="str">
        <f t="shared" si="17"/>
        <v>RS</v>
      </c>
    </row>
    <row r="530" spans="1:11" x14ac:dyDescent="0.25">
      <c r="A530" s="570" t="s">
        <v>168</v>
      </c>
      <c r="B530" s="570" t="s">
        <v>2033</v>
      </c>
      <c r="C530" s="570" t="s">
        <v>19</v>
      </c>
      <c r="D530" s="570">
        <v>309852</v>
      </c>
      <c r="E530" s="570" t="s">
        <v>814</v>
      </c>
      <c r="F530" s="570" t="s">
        <v>887</v>
      </c>
      <c r="G530" s="570" t="s">
        <v>2797</v>
      </c>
      <c r="H530" s="570" t="s">
        <v>822</v>
      </c>
      <c r="I530" s="570" t="s">
        <v>2034</v>
      </c>
      <c r="J530" t="str">
        <f t="shared" si="16"/>
        <v>40000985-EJECUCION</v>
      </c>
      <c r="K530" s="572" t="str">
        <f t="shared" si="17"/>
        <v/>
      </c>
    </row>
    <row r="531" spans="1:11" x14ac:dyDescent="0.25">
      <c r="A531" s="570" t="s">
        <v>168</v>
      </c>
      <c r="B531" s="570" t="s">
        <v>2035</v>
      </c>
      <c r="C531" s="570" t="s">
        <v>16</v>
      </c>
      <c r="D531" s="570">
        <v>228054</v>
      </c>
      <c r="E531" s="570" t="s">
        <v>245</v>
      </c>
      <c r="F531" s="570" t="s">
        <v>818</v>
      </c>
      <c r="G531" s="570" t="s">
        <v>2797</v>
      </c>
      <c r="H531" s="570" t="s">
        <v>286</v>
      </c>
      <c r="I531" s="570" t="s">
        <v>2036</v>
      </c>
      <c r="J531" t="str">
        <f t="shared" si="16"/>
        <v>40000611-EJECUCION</v>
      </c>
      <c r="K531" s="572" t="str">
        <f t="shared" si="17"/>
        <v/>
      </c>
    </row>
    <row r="532" spans="1:11" x14ac:dyDescent="0.25">
      <c r="A532" s="570" t="s">
        <v>168</v>
      </c>
      <c r="B532" s="570" t="s">
        <v>2037</v>
      </c>
      <c r="C532" s="570" t="s">
        <v>2797</v>
      </c>
      <c r="D532" s="570">
        <v>960390</v>
      </c>
      <c r="E532" s="570" t="s">
        <v>814</v>
      </c>
      <c r="F532" s="570" t="s">
        <v>1087</v>
      </c>
      <c r="G532" s="570" t="s">
        <v>2797</v>
      </c>
      <c r="H532" s="570" t="s">
        <v>275</v>
      </c>
      <c r="I532" s="570" t="s">
        <v>2038</v>
      </c>
      <c r="J532" t="str">
        <f t="shared" si="16"/>
        <v>30290177-EJECUCION</v>
      </c>
      <c r="K532" s="572" t="str">
        <f t="shared" si="17"/>
        <v/>
      </c>
    </row>
    <row r="533" spans="1:11" x14ac:dyDescent="0.25">
      <c r="A533" s="570" t="s">
        <v>168</v>
      </c>
      <c r="B533" s="570" t="s">
        <v>879</v>
      </c>
      <c r="C533" s="570" t="s">
        <v>27</v>
      </c>
      <c r="D533" s="570">
        <v>1365730</v>
      </c>
      <c r="E533" s="570" t="s">
        <v>245</v>
      </c>
      <c r="F533" s="570" t="s">
        <v>818</v>
      </c>
      <c r="G533" s="570" t="s">
        <v>8</v>
      </c>
      <c r="H533" s="570" t="s">
        <v>822</v>
      </c>
      <c r="I533" s="570" t="s">
        <v>726</v>
      </c>
      <c r="J533" t="str">
        <f t="shared" si="16"/>
        <v>30291172-EJECUCION</v>
      </c>
      <c r="K533" s="572" t="str">
        <f t="shared" si="17"/>
        <v>RS</v>
      </c>
    </row>
    <row r="534" spans="1:11" x14ac:dyDescent="0.25">
      <c r="A534" s="570" t="s">
        <v>9</v>
      </c>
      <c r="B534" s="570" t="s">
        <v>2019</v>
      </c>
      <c r="C534" s="570" t="s">
        <v>858</v>
      </c>
      <c r="D534" s="570">
        <v>102600</v>
      </c>
      <c r="E534" s="570" t="s">
        <v>245</v>
      </c>
      <c r="F534" s="570" t="s">
        <v>818</v>
      </c>
      <c r="G534" s="570" t="s">
        <v>2797</v>
      </c>
      <c r="H534" s="570" t="s">
        <v>286</v>
      </c>
      <c r="I534" s="570" t="s">
        <v>2020</v>
      </c>
      <c r="J534" t="str">
        <f t="shared" si="16"/>
        <v>40001260-DISEÑO</v>
      </c>
      <c r="K534" s="572" t="str">
        <f t="shared" si="17"/>
        <v/>
      </c>
    </row>
    <row r="535" spans="1:11" x14ac:dyDescent="0.25">
      <c r="A535" s="570" t="s">
        <v>168</v>
      </c>
      <c r="B535" s="570" t="s">
        <v>1143</v>
      </c>
      <c r="C535" s="570" t="s">
        <v>7</v>
      </c>
      <c r="D535" s="570">
        <v>10993340</v>
      </c>
      <c r="E535" s="570" t="s">
        <v>814</v>
      </c>
      <c r="F535" s="570" t="s">
        <v>1144</v>
      </c>
      <c r="G535" s="570" t="s">
        <v>8</v>
      </c>
      <c r="H535" s="570" t="s">
        <v>902</v>
      </c>
      <c r="I535" s="570" t="s">
        <v>1145</v>
      </c>
      <c r="J535" t="str">
        <f t="shared" si="16"/>
        <v>30308732-EJECUCION</v>
      </c>
      <c r="K535" s="572" t="str">
        <f t="shared" si="17"/>
        <v>RS</v>
      </c>
    </row>
    <row r="536" spans="1:11" x14ac:dyDescent="0.25">
      <c r="A536" s="570" t="s">
        <v>9</v>
      </c>
      <c r="B536" s="570" t="s">
        <v>544</v>
      </c>
      <c r="C536" s="570" t="s">
        <v>16</v>
      </c>
      <c r="D536" s="570">
        <v>21918</v>
      </c>
      <c r="E536" s="570" t="s">
        <v>245</v>
      </c>
      <c r="F536" s="570" t="s">
        <v>818</v>
      </c>
      <c r="G536" s="570" t="s">
        <v>8</v>
      </c>
      <c r="H536" s="570" t="s">
        <v>274</v>
      </c>
      <c r="I536" s="570" t="s">
        <v>3900</v>
      </c>
      <c r="J536" t="str">
        <f t="shared" si="16"/>
        <v>30171924-DISEÑO</v>
      </c>
      <c r="K536" s="572" t="str">
        <f t="shared" si="17"/>
        <v>RS</v>
      </c>
    </row>
    <row r="537" spans="1:11" x14ac:dyDescent="0.25">
      <c r="A537" s="570" t="s">
        <v>168</v>
      </c>
      <c r="B537" s="570" t="s">
        <v>1168</v>
      </c>
      <c r="C537" s="570" t="s">
        <v>27</v>
      </c>
      <c r="D537" s="570">
        <v>46170</v>
      </c>
      <c r="E537" s="570" t="s">
        <v>245</v>
      </c>
      <c r="F537" s="570" t="s">
        <v>818</v>
      </c>
      <c r="G537" s="570" t="s">
        <v>2797</v>
      </c>
      <c r="H537" s="570" t="s">
        <v>286</v>
      </c>
      <c r="I537" s="570" t="s">
        <v>1169</v>
      </c>
      <c r="J537" t="str">
        <f t="shared" si="16"/>
        <v>40001347-EJECUCION</v>
      </c>
      <c r="K537" s="572" t="str">
        <f t="shared" si="17"/>
        <v/>
      </c>
    </row>
    <row r="538" spans="1:11" x14ac:dyDescent="0.25">
      <c r="A538" s="570" t="s">
        <v>168</v>
      </c>
      <c r="B538" s="570" t="s">
        <v>1170</v>
      </c>
      <c r="C538" s="570" t="s">
        <v>43</v>
      </c>
      <c r="D538" s="570">
        <v>48000</v>
      </c>
      <c r="E538" s="570" t="s">
        <v>245</v>
      </c>
      <c r="F538" s="570" t="s">
        <v>818</v>
      </c>
      <c r="G538" s="570" t="s">
        <v>2797</v>
      </c>
      <c r="H538" s="570" t="s">
        <v>286</v>
      </c>
      <c r="I538" s="570" t="s">
        <v>1171</v>
      </c>
      <c r="J538" t="str">
        <f t="shared" si="16"/>
        <v>40002910-EJECUCION</v>
      </c>
      <c r="K538" s="572" t="str">
        <f t="shared" si="17"/>
        <v/>
      </c>
    </row>
    <row r="539" spans="1:11" x14ac:dyDescent="0.25">
      <c r="A539" s="570" t="s">
        <v>169</v>
      </c>
      <c r="B539" s="570" t="s">
        <v>2118</v>
      </c>
      <c r="C539" s="570" t="s">
        <v>43</v>
      </c>
      <c r="D539" s="570">
        <v>102113</v>
      </c>
      <c r="E539" s="570" t="s">
        <v>245</v>
      </c>
      <c r="F539" s="570" t="s">
        <v>818</v>
      </c>
      <c r="G539" s="570" t="s">
        <v>296</v>
      </c>
      <c r="H539" s="570" t="s">
        <v>286</v>
      </c>
      <c r="I539" s="570" t="s">
        <v>2119</v>
      </c>
      <c r="J539" t="str">
        <f t="shared" si="16"/>
        <v>30316824-PREFACTIBILIDAD</v>
      </c>
      <c r="K539" s="572" t="str">
        <f t="shared" si="17"/>
        <v>OT</v>
      </c>
    </row>
    <row r="540" spans="1:11" x14ac:dyDescent="0.25">
      <c r="A540" s="570" t="s">
        <v>168</v>
      </c>
      <c r="B540" s="570" t="s">
        <v>3901</v>
      </c>
      <c r="C540" s="570" t="s">
        <v>24</v>
      </c>
      <c r="D540" s="570">
        <v>218961</v>
      </c>
      <c r="E540" s="570" t="s">
        <v>245</v>
      </c>
      <c r="F540" s="570" t="s">
        <v>818</v>
      </c>
      <c r="G540" s="570" t="s">
        <v>2797</v>
      </c>
      <c r="H540" s="570" t="s">
        <v>838</v>
      </c>
      <c r="I540" s="570" t="s">
        <v>3902</v>
      </c>
      <c r="J540" t="str">
        <f t="shared" si="16"/>
        <v>30465002-EJECUCION</v>
      </c>
      <c r="K540" s="572" t="str">
        <f t="shared" si="17"/>
        <v/>
      </c>
    </row>
    <row r="541" spans="1:11" x14ac:dyDescent="0.25">
      <c r="A541" s="570" t="s">
        <v>168</v>
      </c>
      <c r="B541" s="570" t="s">
        <v>2041</v>
      </c>
      <c r="C541" s="570" t="s">
        <v>41</v>
      </c>
      <c r="D541" s="570">
        <v>6870245</v>
      </c>
      <c r="E541" s="570" t="s">
        <v>814</v>
      </c>
      <c r="F541" s="570" t="s">
        <v>953</v>
      </c>
      <c r="G541" s="570" t="s">
        <v>8</v>
      </c>
      <c r="H541" s="570" t="s">
        <v>838</v>
      </c>
      <c r="I541" s="570" t="s">
        <v>2042</v>
      </c>
      <c r="J541" t="str">
        <f t="shared" si="16"/>
        <v>30354128-EJECUCION</v>
      </c>
      <c r="K541" s="572" t="str">
        <f t="shared" si="17"/>
        <v>RS</v>
      </c>
    </row>
    <row r="542" spans="1:11" x14ac:dyDescent="0.25">
      <c r="A542" s="570" t="s">
        <v>168</v>
      </c>
      <c r="B542" s="570" t="s">
        <v>942</v>
      </c>
      <c r="C542" s="570" t="s">
        <v>871</v>
      </c>
      <c r="D542" s="570">
        <v>301474</v>
      </c>
      <c r="E542" s="570" t="s">
        <v>814</v>
      </c>
      <c r="F542" s="570" t="s">
        <v>932</v>
      </c>
      <c r="G542" s="570" t="s">
        <v>2797</v>
      </c>
      <c r="H542" s="570" t="s">
        <v>275</v>
      </c>
      <c r="I542" s="570" t="s">
        <v>943</v>
      </c>
      <c r="J542" t="str">
        <f t="shared" si="16"/>
        <v>30351011-EJECUCION</v>
      </c>
      <c r="K542" s="572" t="str">
        <f t="shared" si="17"/>
        <v/>
      </c>
    </row>
    <row r="543" spans="1:11" x14ac:dyDescent="0.25">
      <c r="A543" s="570" t="s">
        <v>168</v>
      </c>
      <c r="B543" s="570" t="s">
        <v>2088</v>
      </c>
      <c r="C543" s="570" t="s">
        <v>44</v>
      </c>
      <c r="D543" s="570">
        <v>209242</v>
      </c>
      <c r="E543" s="570" t="s">
        <v>245</v>
      </c>
      <c r="F543" s="570" t="s">
        <v>818</v>
      </c>
      <c r="G543" s="570" t="s">
        <v>2797</v>
      </c>
      <c r="H543" s="570" t="s">
        <v>819</v>
      </c>
      <c r="I543" s="570" t="s">
        <v>2089</v>
      </c>
      <c r="J543" t="str">
        <f t="shared" si="16"/>
        <v>30482336-EJECUCION</v>
      </c>
      <c r="K543" s="572" t="str">
        <f t="shared" si="17"/>
        <v/>
      </c>
    </row>
    <row r="544" spans="1:11" x14ac:dyDescent="0.25">
      <c r="A544" s="570" t="s">
        <v>168</v>
      </c>
      <c r="B544" s="570" t="s">
        <v>2051</v>
      </c>
      <c r="C544" s="570" t="s">
        <v>2797</v>
      </c>
      <c r="D544" s="570">
        <v>47493046</v>
      </c>
      <c r="E544" s="570" t="s">
        <v>814</v>
      </c>
      <c r="F544" s="570" t="s">
        <v>815</v>
      </c>
      <c r="G544" s="570" t="s">
        <v>2797</v>
      </c>
      <c r="H544" s="570" t="s">
        <v>275</v>
      </c>
      <c r="I544" s="570" t="s">
        <v>2052</v>
      </c>
      <c r="J544" t="str">
        <f t="shared" si="16"/>
        <v>30102086-EJECUCION</v>
      </c>
      <c r="K544" s="572" t="str">
        <f t="shared" si="17"/>
        <v/>
      </c>
    </row>
    <row r="545" spans="1:11" x14ac:dyDescent="0.25">
      <c r="A545" s="570" t="s">
        <v>168</v>
      </c>
      <c r="B545" s="570" t="s">
        <v>495</v>
      </c>
      <c r="C545" s="570" t="s">
        <v>40</v>
      </c>
      <c r="D545" s="570">
        <v>516877</v>
      </c>
      <c r="E545" s="570" t="s">
        <v>245</v>
      </c>
      <c r="F545" s="570" t="s">
        <v>818</v>
      </c>
      <c r="G545" s="570" t="s">
        <v>2797</v>
      </c>
      <c r="H545" s="570" t="s">
        <v>274</v>
      </c>
      <c r="I545" s="570" t="s">
        <v>2053</v>
      </c>
      <c r="J545" t="str">
        <f t="shared" si="16"/>
        <v>30071585-EJECUCION</v>
      </c>
      <c r="K545" s="572" t="str">
        <f t="shared" si="17"/>
        <v/>
      </c>
    </row>
    <row r="546" spans="1:11" x14ac:dyDescent="0.25">
      <c r="A546" s="570" t="s">
        <v>168</v>
      </c>
      <c r="B546" s="570" t="s">
        <v>2132</v>
      </c>
      <c r="C546" s="570" t="s">
        <v>2797</v>
      </c>
      <c r="D546" s="570">
        <v>230000</v>
      </c>
      <c r="E546" s="570" t="s">
        <v>245</v>
      </c>
      <c r="F546" s="570" t="s">
        <v>818</v>
      </c>
      <c r="G546" s="570" t="s">
        <v>2797</v>
      </c>
      <c r="H546" s="570" t="s">
        <v>286</v>
      </c>
      <c r="I546" s="570" t="s">
        <v>2133</v>
      </c>
      <c r="J546" t="str">
        <f t="shared" si="16"/>
        <v>30484364-EJECUCION</v>
      </c>
      <c r="K546" s="572" t="str">
        <f t="shared" si="17"/>
        <v/>
      </c>
    </row>
    <row r="547" spans="1:11" x14ac:dyDescent="0.25">
      <c r="A547" s="570" t="s">
        <v>168</v>
      </c>
      <c r="B547" s="570" t="s">
        <v>409</v>
      </c>
      <c r="C547" s="570" t="s">
        <v>31</v>
      </c>
      <c r="D547" s="570">
        <v>477299</v>
      </c>
      <c r="E547" s="570" t="s">
        <v>245</v>
      </c>
      <c r="F547" s="570" t="s">
        <v>818</v>
      </c>
      <c r="G547" s="570" t="s">
        <v>308</v>
      </c>
      <c r="H547" s="570" t="s">
        <v>274</v>
      </c>
      <c r="I547" s="570" t="s">
        <v>1172</v>
      </c>
      <c r="J547" t="str">
        <f t="shared" si="16"/>
        <v>20140221-EJECUCION</v>
      </c>
      <c r="K547" s="572" t="str">
        <f t="shared" si="17"/>
        <v>FI</v>
      </c>
    </row>
    <row r="548" spans="1:11" x14ac:dyDescent="0.25">
      <c r="A548" s="570" t="s">
        <v>168</v>
      </c>
      <c r="B548" s="570" t="s">
        <v>1173</v>
      </c>
      <c r="C548" s="570" t="s">
        <v>871</v>
      </c>
      <c r="D548" s="570">
        <v>653087</v>
      </c>
      <c r="E548" s="570" t="s">
        <v>814</v>
      </c>
      <c r="F548" s="570" t="s">
        <v>905</v>
      </c>
      <c r="G548" s="570" t="s">
        <v>8</v>
      </c>
      <c r="H548" s="570" t="s">
        <v>822</v>
      </c>
      <c r="I548" s="570" t="s">
        <v>1174</v>
      </c>
      <c r="J548" t="str">
        <f t="shared" si="16"/>
        <v>30410822-EJECUCION</v>
      </c>
      <c r="K548" s="572" t="str">
        <f t="shared" si="17"/>
        <v>RS</v>
      </c>
    </row>
    <row r="549" spans="1:11" x14ac:dyDescent="0.25">
      <c r="A549" s="570" t="s">
        <v>168</v>
      </c>
      <c r="B549" s="570" t="s">
        <v>397</v>
      </c>
      <c r="C549" s="570" t="s">
        <v>26</v>
      </c>
      <c r="D549" s="570">
        <v>496931</v>
      </c>
      <c r="E549" s="570" t="s">
        <v>245</v>
      </c>
      <c r="F549" s="570" t="s">
        <v>818</v>
      </c>
      <c r="G549" s="570" t="s">
        <v>308</v>
      </c>
      <c r="H549" s="570" t="s">
        <v>274</v>
      </c>
      <c r="I549" s="570" t="s">
        <v>1175</v>
      </c>
      <c r="J549" t="str">
        <f t="shared" si="16"/>
        <v>30282773-EJECUCION</v>
      </c>
      <c r="K549" s="572" t="str">
        <f t="shared" si="17"/>
        <v>FI</v>
      </c>
    </row>
    <row r="550" spans="1:11" x14ac:dyDescent="0.25">
      <c r="A550" s="570" t="s">
        <v>168</v>
      </c>
      <c r="B550" s="570" t="s">
        <v>1191</v>
      </c>
      <c r="C550" s="570" t="s">
        <v>2797</v>
      </c>
      <c r="D550" s="570">
        <v>123120</v>
      </c>
      <c r="E550" s="570" t="s">
        <v>245</v>
      </c>
      <c r="F550" s="570" t="s">
        <v>818</v>
      </c>
      <c r="G550" s="570" t="s">
        <v>2797</v>
      </c>
      <c r="H550" s="570" t="s">
        <v>845</v>
      </c>
      <c r="I550" s="570" t="s">
        <v>1192</v>
      </c>
      <c r="J550" t="str">
        <f t="shared" si="16"/>
        <v>40001173-EJECUCION</v>
      </c>
      <c r="K550" s="572" t="str">
        <f t="shared" si="17"/>
        <v/>
      </c>
    </row>
    <row r="551" spans="1:11" x14ac:dyDescent="0.25">
      <c r="A551" s="570" t="s">
        <v>168</v>
      </c>
      <c r="B551" s="570" t="s">
        <v>2120</v>
      </c>
      <c r="C551" s="570" t="s">
        <v>945</v>
      </c>
      <c r="D551" s="570">
        <v>94392</v>
      </c>
      <c r="E551" s="570" t="s">
        <v>245</v>
      </c>
      <c r="F551" s="570" t="s">
        <v>818</v>
      </c>
      <c r="G551" s="570" t="s">
        <v>2797</v>
      </c>
      <c r="H551" s="570" t="s">
        <v>826</v>
      </c>
      <c r="I551" s="570" t="s">
        <v>2121</v>
      </c>
      <c r="J551" t="str">
        <f t="shared" si="16"/>
        <v>30488318-EJECUCION</v>
      </c>
      <c r="K551" s="572" t="str">
        <f t="shared" si="17"/>
        <v/>
      </c>
    </row>
    <row r="552" spans="1:11" x14ac:dyDescent="0.25">
      <c r="A552" s="570" t="s">
        <v>168</v>
      </c>
      <c r="B552" s="570" t="s">
        <v>2124</v>
      </c>
      <c r="C552" s="570" t="s">
        <v>26</v>
      </c>
      <c r="D552" s="570">
        <v>452662</v>
      </c>
      <c r="E552" s="570" t="s">
        <v>245</v>
      </c>
      <c r="F552" s="570" t="s">
        <v>818</v>
      </c>
      <c r="G552" s="570" t="s">
        <v>8</v>
      </c>
      <c r="H552" s="570" t="s">
        <v>826</v>
      </c>
      <c r="I552" s="570" t="s">
        <v>2125</v>
      </c>
      <c r="J552" t="str">
        <f t="shared" si="16"/>
        <v>30212472-EJECUCION</v>
      </c>
      <c r="K552" s="572" t="str">
        <f t="shared" si="17"/>
        <v>RS</v>
      </c>
    </row>
    <row r="553" spans="1:11" x14ac:dyDescent="0.25">
      <c r="A553" s="570" t="s">
        <v>9</v>
      </c>
      <c r="B553" s="570" t="s">
        <v>2054</v>
      </c>
      <c r="C553" s="570" t="s">
        <v>871</v>
      </c>
      <c r="D553" s="570">
        <v>1438056</v>
      </c>
      <c r="E553" s="570" t="s">
        <v>245</v>
      </c>
      <c r="F553" s="570" t="s">
        <v>818</v>
      </c>
      <c r="G553" s="570" t="s">
        <v>8</v>
      </c>
      <c r="H553" s="570" t="s">
        <v>274</v>
      </c>
      <c r="I553" s="570" t="s">
        <v>2055</v>
      </c>
      <c r="J553" t="str">
        <f t="shared" si="16"/>
        <v>30080729-DISEÑO</v>
      </c>
      <c r="K553" s="572" t="str">
        <f t="shared" si="17"/>
        <v>RS</v>
      </c>
    </row>
    <row r="554" spans="1:11" x14ac:dyDescent="0.25">
      <c r="A554" s="570" t="s">
        <v>168</v>
      </c>
      <c r="B554" s="570" t="s">
        <v>2056</v>
      </c>
      <c r="C554" s="570" t="s">
        <v>2797</v>
      </c>
      <c r="D554" s="570">
        <v>1173790</v>
      </c>
      <c r="E554" s="570" t="s">
        <v>245</v>
      </c>
      <c r="F554" s="570" t="s">
        <v>818</v>
      </c>
      <c r="G554" s="570" t="s">
        <v>2797</v>
      </c>
      <c r="H554" s="570" t="s">
        <v>286</v>
      </c>
      <c r="I554" s="570" t="s">
        <v>2057</v>
      </c>
      <c r="J554" t="str">
        <f t="shared" si="16"/>
        <v>30483178-EJECUCION</v>
      </c>
      <c r="K554" s="572" t="str">
        <f t="shared" si="17"/>
        <v/>
      </c>
    </row>
    <row r="555" spans="1:11" x14ac:dyDescent="0.25">
      <c r="A555" s="570" t="s">
        <v>168</v>
      </c>
      <c r="B555" s="570" t="s">
        <v>2058</v>
      </c>
      <c r="C555" s="570" t="s">
        <v>2797</v>
      </c>
      <c r="D555" s="570">
        <v>47721</v>
      </c>
      <c r="E555" s="570" t="s">
        <v>245</v>
      </c>
      <c r="F555" s="570" t="s">
        <v>818</v>
      </c>
      <c r="G555" s="570" t="s">
        <v>2797</v>
      </c>
      <c r="H555" s="570" t="s">
        <v>274</v>
      </c>
      <c r="I555" s="570" t="s">
        <v>2059</v>
      </c>
      <c r="J555" t="str">
        <f t="shared" si="16"/>
        <v>30135830-EJECUCION</v>
      </c>
      <c r="K555" s="572" t="str">
        <f t="shared" si="17"/>
        <v/>
      </c>
    </row>
    <row r="556" spans="1:11" x14ac:dyDescent="0.25">
      <c r="A556" s="570" t="s">
        <v>168</v>
      </c>
      <c r="B556" s="570" t="s">
        <v>2803</v>
      </c>
      <c r="C556" s="570" t="s">
        <v>2797</v>
      </c>
      <c r="D556" s="570">
        <v>4851000</v>
      </c>
      <c r="E556" s="570" t="s">
        <v>814</v>
      </c>
      <c r="F556" s="570" t="s">
        <v>815</v>
      </c>
      <c r="G556" s="570" t="s">
        <v>2797</v>
      </c>
      <c r="H556" s="570" t="s">
        <v>275</v>
      </c>
      <c r="I556" s="570" t="s">
        <v>2804</v>
      </c>
      <c r="J556" t="str">
        <f t="shared" si="16"/>
        <v>40003396-EJECUCION</v>
      </c>
      <c r="K556" s="572" t="str">
        <f t="shared" si="17"/>
        <v/>
      </c>
    </row>
    <row r="557" spans="1:11" x14ac:dyDescent="0.25">
      <c r="A557" s="570" t="s">
        <v>168</v>
      </c>
      <c r="B557" s="570" t="s">
        <v>2069</v>
      </c>
      <c r="C557" s="570" t="s">
        <v>38</v>
      </c>
      <c r="D557" s="570">
        <v>3424137</v>
      </c>
      <c r="E557" s="570" t="s">
        <v>814</v>
      </c>
      <c r="F557" s="570" t="s">
        <v>815</v>
      </c>
      <c r="G557" s="570" t="s">
        <v>8</v>
      </c>
      <c r="H557" s="570" t="s">
        <v>275</v>
      </c>
      <c r="I557" s="570" t="s">
        <v>2070</v>
      </c>
      <c r="J557" t="str">
        <f t="shared" si="16"/>
        <v>30459352-EJECUCION</v>
      </c>
      <c r="K557" s="572" t="str">
        <f t="shared" si="17"/>
        <v>RS</v>
      </c>
    </row>
    <row r="558" spans="1:11" x14ac:dyDescent="0.25">
      <c r="A558" s="570" t="s">
        <v>168</v>
      </c>
      <c r="B558" s="570" t="s">
        <v>401</v>
      </c>
      <c r="C558" s="570" t="s">
        <v>33</v>
      </c>
      <c r="D558" s="570">
        <v>712855</v>
      </c>
      <c r="E558" s="570" t="s">
        <v>245</v>
      </c>
      <c r="F558" s="570" t="s">
        <v>818</v>
      </c>
      <c r="G558" s="570" t="s">
        <v>2797</v>
      </c>
      <c r="H558" s="570" t="s">
        <v>826</v>
      </c>
      <c r="I558" s="570" t="s">
        <v>2071</v>
      </c>
      <c r="J558" t="str">
        <f t="shared" si="16"/>
        <v>30471852-EJECUCION</v>
      </c>
      <c r="K558" s="572" t="str">
        <f t="shared" si="17"/>
        <v/>
      </c>
    </row>
    <row r="559" spans="1:11" x14ac:dyDescent="0.25">
      <c r="A559" s="570" t="s">
        <v>168</v>
      </c>
      <c r="B559" s="570" t="s">
        <v>1953</v>
      </c>
      <c r="C559" s="570" t="s">
        <v>945</v>
      </c>
      <c r="D559" s="570">
        <v>199006</v>
      </c>
      <c r="E559" s="570" t="s">
        <v>245</v>
      </c>
      <c r="F559" s="570" t="s">
        <v>818</v>
      </c>
      <c r="G559" s="570" t="s">
        <v>2797</v>
      </c>
      <c r="H559" s="570" t="s">
        <v>822</v>
      </c>
      <c r="I559" s="570" t="s">
        <v>1954</v>
      </c>
      <c r="J559" t="str">
        <f t="shared" si="16"/>
        <v>30427781-EJECUCION</v>
      </c>
      <c r="K559" s="572" t="str">
        <f t="shared" si="17"/>
        <v/>
      </c>
    </row>
    <row r="560" spans="1:11" x14ac:dyDescent="0.25">
      <c r="A560" s="570" t="s">
        <v>168</v>
      </c>
      <c r="B560" s="570" t="s">
        <v>1955</v>
      </c>
      <c r="C560" s="570" t="s">
        <v>24</v>
      </c>
      <c r="D560" s="570">
        <v>110002</v>
      </c>
      <c r="E560" s="570" t="s">
        <v>245</v>
      </c>
      <c r="F560" s="570" t="s">
        <v>818</v>
      </c>
      <c r="G560" s="570" t="s">
        <v>2797</v>
      </c>
      <c r="H560" s="570" t="s">
        <v>838</v>
      </c>
      <c r="I560" s="570" t="s">
        <v>1956</v>
      </c>
      <c r="J560" t="str">
        <f t="shared" si="16"/>
        <v>30465134-EJECUCION</v>
      </c>
      <c r="K560" s="572" t="str">
        <f t="shared" si="17"/>
        <v/>
      </c>
    </row>
    <row r="561" spans="1:11" x14ac:dyDescent="0.25">
      <c r="A561" s="570" t="s">
        <v>169</v>
      </c>
      <c r="B561" s="570" t="s">
        <v>1957</v>
      </c>
      <c r="C561" s="570" t="s">
        <v>2797</v>
      </c>
      <c r="D561" s="570">
        <v>410699</v>
      </c>
      <c r="E561" s="570" t="s">
        <v>245</v>
      </c>
      <c r="F561" s="570" t="s">
        <v>818</v>
      </c>
      <c r="G561" s="570" t="s">
        <v>2797</v>
      </c>
      <c r="H561" s="570" t="s">
        <v>275</v>
      </c>
      <c r="I561" s="570" t="s">
        <v>1958</v>
      </c>
      <c r="J561" t="str">
        <f t="shared" si="16"/>
        <v>30384228-PREFACTIBILIDAD</v>
      </c>
      <c r="K561" s="572" t="str">
        <f t="shared" si="17"/>
        <v/>
      </c>
    </row>
    <row r="562" spans="1:11" x14ac:dyDescent="0.25">
      <c r="A562" s="570" t="s">
        <v>168</v>
      </c>
      <c r="B562" s="570" t="s">
        <v>1417</v>
      </c>
      <c r="C562" s="570" t="s">
        <v>2797</v>
      </c>
      <c r="D562" s="570">
        <v>4306824</v>
      </c>
      <c r="E562" s="570" t="s">
        <v>814</v>
      </c>
      <c r="F562" s="570" t="s">
        <v>1959</v>
      </c>
      <c r="G562" s="570" t="s">
        <v>8</v>
      </c>
      <c r="H562" s="570" t="s">
        <v>874</v>
      </c>
      <c r="I562" s="570" t="s">
        <v>1418</v>
      </c>
      <c r="J562" t="str">
        <f t="shared" si="16"/>
        <v>30087497-EJECUCION</v>
      </c>
      <c r="K562" s="572" t="str">
        <f t="shared" si="17"/>
        <v>RS</v>
      </c>
    </row>
    <row r="563" spans="1:11" x14ac:dyDescent="0.25">
      <c r="A563" s="570" t="s">
        <v>168</v>
      </c>
      <c r="B563" s="570" t="s">
        <v>1977</v>
      </c>
      <c r="C563" s="570" t="s">
        <v>41</v>
      </c>
      <c r="D563" s="570">
        <v>458303</v>
      </c>
      <c r="E563" s="570" t="s">
        <v>245</v>
      </c>
      <c r="F563" s="570" t="s">
        <v>818</v>
      </c>
      <c r="G563" s="570" t="s">
        <v>2797</v>
      </c>
      <c r="H563" s="570" t="s">
        <v>822</v>
      </c>
      <c r="I563" s="570" t="s">
        <v>1978</v>
      </c>
      <c r="J563" t="str">
        <f t="shared" si="16"/>
        <v>40001362-EJECUCION</v>
      </c>
      <c r="K563" s="572" t="str">
        <f t="shared" si="17"/>
        <v/>
      </c>
    </row>
    <row r="564" spans="1:11" x14ac:dyDescent="0.25">
      <c r="A564" s="570" t="s">
        <v>168</v>
      </c>
      <c r="B564" s="570" t="s">
        <v>3903</v>
      </c>
      <c r="C564" s="570" t="s">
        <v>19</v>
      </c>
      <c r="D564" s="570">
        <v>69999</v>
      </c>
      <c r="E564" s="570" t="s">
        <v>245</v>
      </c>
      <c r="F564" s="570" t="s">
        <v>818</v>
      </c>
      <c r="G564" s="570" t="s">
        <v>2797</v>
      </c>
      <c r="H564" s="570" t="s">
        <v>842</v>
      </c>
      <c r="I564" s="570" t="s">
        <v>1198</v>
      </c>
      <c r="J564" t="str">
        <f t="shared" si="16"/>
        <v>40001702-EJECUCION</v>
      </c>
      <c r="K564" s="572" t="str">
        <f t="shared" si="17"/>
        <v/>
      </c>
    </row>
    <row r="565" spans="1:11" x14ac:dyDescent="0.25">
      <c r="A565" s="570" t="s">
        <v>9</v>
      </c>
      <c r="B565" s="570" t="s">
        <v>1855</v>
      </c>
      <c r="C565" s="570" t="s">
        <v>18</v>
      </c>
      <c r="D565" s="570">
        <v>136086</v>
      </c>
      <c r="E565" s="570" t="s">
        <v>245</v>
      </c>
      <c r="F565" s="570" t="s">
        <v>818</v>
      </c>
      <c r="G565" s="570" t="s">
        <v>142</v>
      </c>
      <c r="H565" s="570" t="s">
        <v>822</v>
      </c>
      <c r="I565" s="570" t="s">
        <v>1856</v>
      </c>
      <c r="J565" t="str">
        <f t="shared" si="16"/>
        <v>30088194-DISEÑO</v>
      </c>
      <c r="K565" s="572" t="str">
        <f t="shared" si="17"/>
        <v>RE</v>
      </c>
    </row>
    <row r="566" spans="1:11" x14ac:dyDescent="0.25">
      <c r="A566" s="570" t="s">
        <v>168</v>
      </c>
      <c r="B566" s="570" t="s">
        <v>1857</v>
      </c>
      <c r="C566" s="570" t="s">
        <v>31</v>
      </c>
      <c r="D566" s="570">
        <v>1757957</v>
      </c>
      <c r="E566" s="570" t="s">
        <v>814</v>
      </c>
      <c r="F566" s="570" t="s">
        <v>905</v>
      </c>
      <c r="G566" s="570" t="s">
        <v>8</v>
      </c>
      <c r="H566" s="570" t="s">
        <v>822</v>
      </c>
      <c r="I566" s="570" t="s">
        <v>1858</v>
      </c>
      <c r="J566" t="str">
        <f t="shared" si="16"/>
        <v>30481300-EJECUCION</v>
      </c>
      <c r="K566" s="572" t="str">
        <f t="shared" si="17"/>
        <v>RS</v>
      </c>
    </row>
    <row r="567" spans="1:11" x14ac:dyDescent="0.25">
      <c r="A567" s="570" t="s">
        <v>168</v>
      </c>
      <c r="B567" s="570" t="s">
        <v>370</v>
      </c>
      <c r="C567" s="570" t="s">
        <v>44</v>
      </c>
      <c r="D567" s="570">
        <v>6539777</v>
      </c>
      <c r="E567" s="570" t="s">
        <v>814</v>
      </c>
      <c r="F567" s="570" t="s">
        <v>953</v>
      </c>
      <c r="G567" s="570" t="s">
        <v>8</v>
      </c>
      <c r="H567" s="570" t="s">
        <v>275</v>
      </c>
      <c r="I567" s="570" t="s">
        <v>2216</v>
      </c>
      <c r="J567" t="str">
        <f t="shared" si="16"/>
        <v>30371674-EJECUCION</v>
      </c>
      <c r="K567" s="572" t="str">
        <f t="shared" si="17"/>
        <v>RS</v>
      </c>
    </row>
    <row r="568" spans="1:11" x14ac:dyDescent="0.25">
      <c r="A568" s="570" t="s">
        <v>168</v>
      </c>
      <c r="B568" s="570" t="s">
        <v>2084</v>
      </c>
      <c r="C568" s="570" t="s">
        <v>871</v>
      </c>
      <c r="D568" s="570">
        <v>597291</v>
      </c>
      <c r="E568" s="570" t="s">
        <v>245</v>
      </c>
      <c r="F568" s="570" t="s">
        <v>818</v>
      </c>
      <c r="G568" s="570" t="s">
        <v>8</v>
      </c>
      <c r="H568" s="570" t="s">
        <v>826</v>
      </c>
      <c r="I568" s="570" t="s">
        <v>2085</v>
      </c>
      <c r="J568" t="str">
        <f t="shared" si="16"/>
        <v>30481304-EJECUCION</v>
      </c>
      <c r="K568" s="572" t="str">
        <f t="shared" si="17"/>
        <v>RS</v>
      </c>
    </row>
    <row r="569" spans="1:11" x14ac:dyDescent="0.25">
      <c r="A569" s="570" t="s">
        <v>168</v>
      </c>
      <c r="B569" s="570" t="s">
        <v>263</v>
      </c>
      <c r="C569" s="570" t="s">
        <v>39</v>
      </c>
      <c r="D569" s="570">
        <v>950805</v>
      </c>
      <c r="E569" s="570" t="s">
        <v>814</v>
      </c>
      <c r="F569" s="570" t="s">
        <v>892</v>
      </c>
      <c r="G569" s="570" t="s">
        <v>8</v>
      </c>
      <c r="H569" s="570" t="s">
        <v>274</v>
      </c>
      <c r="I569" s="570" t="s">
        <v>1225</v>
      </c>
      <c r="J569" t="str">
        <f t="shared" si="16"/>
        <v>30083335-EJECUCION</v>
      </c>
      <c r="K569" s="572" t="str">
        <f t="shared" si="17"/>
        <v>RS</v>
      </c>
    </row>
    <row r="570" spans="1:11" x14ac:dyDescent="0.25">
      <c r="A570" s="570" t="s">
        <v>168</v>
      </c>
      <c r="B570" s="570" t="s">
        <v>2074</v>
      </c>
      <c r="C570" s="570" t="s">
        <v>29</v>
      </c>
      <c r="D570" s="570">
        <v>358377</v>
      </c>
      <c r="E570" s="570" t="s">
        <v>245</v>
      </c>
      <c r="F570" s="570" t="s">
        <v>818</v>
      </c>
      <c r="G570" s="570" t="s">
        <v>8</v>
      </c>
      <c r="H570" s="570" t="s">
        <v>274</v>
      </c>
      <c r="I570" s="570" t="s">
        <v>2075</v>
      </c>
      <c r="J570" t="str">
        <f t="shared" si="16"/>
        <v>30134380-EJECUCION</v>
      </c>
      <c r="K570" s="572" t="str">
        <f t="shared" si="17"/>
        <v>RS</v>
      </c>
    </row>
    <row r="571" spans="1:11" x14ac:dyDescent="0.25">
      <c r="A571" s="570" t="s">
        <v>168</v>
      </c>
      <c r="B571" s="570" t="s">
        <v>2076</v>
      </c>
      <c r="C571" s="570" t="s">
        <v>2797</v>
      </c>
      <c r="D571" s="570">
        <v>172853</v>
      </c>
      <c r="E571" s="570" t="s">
        <v>245</v>
      </c>
      <c r="F571" s="570" t="s">
        <v>818</v>
      </c>
      <c r="G571" s="570" t="s">
        <v>2797</v>
      </c>
      <c r="H571" s="570" t="s">
        <v>874</v>
      </c>
      <c r="I571" s="570" t="s">
        <v>2077</v>
      </c>
      <c r="J571" t="str">
        <f t="shared" si="16"/>
        <v>40000921-EJECUCION</v>
      </c>
      <c r="K571" s="572" t="str">
        <f t="shared" si="17"/>
        <v/>
      </c>
    </row>
    <row r="572" spans="1:11" x14ac:dyDescent="0.25">
      <c r="A572" s="570" t="s">
        <v>9</v>
      </c>
      <c r="B572" s="570" t="s">
        <v>2078</v>
      </c>
      <c r="C572" s="570" t="s">
        <v>35</v>
      </c>
      <c r="D572" s="570">
        <v>68742</v>
      </c>
      <c r="E572" s="570" t="s">
        <v>814</v>
      </c>
      <c r="F572" s="570" t="s">
        <v>892</v>
      </c>
      <c r="G572" s="570" t="s">
        <v>8</v>
      </c>
      <c r="H572" s="570" t="s">
        <v>838</v>
      </c>
      <c r="I572" s="570" t="s">
        <v>2079</v>
      </c>
      <c r="J572" t="str">
        <f t="shared" si="16"/>
        <v>30484454-DISEÑO</v>
      </c>
      <c r="K572" s="572" t="str">
        <f t="shared" si="17"/>
        <v>RS</v>
      </c>
    </row>
    <row r="573" spans="1:11" x14ac:dyDescent="0.25">
      <c r="A573" s="570" t="s">
        <v>168</v>
      </c>
      <c r="B573" s="570" t="s">
        <v>407</v>
      </c>
      <c r="C573" s="570" t="s">
        <v>39</v>
      </c>
      <c r="D573" s="570">
        <v>1164959</v>
      </c>
      <c r="E573" s="570" t="s">
        <v>245</v>
      </c>
      <c r="F573" s="570" t="s">
        <v>818</v>
      </c>
      <c r="G573" s="570" t="s">
        <v>296</v>
      </c>
      <c r="H573" s="570" t="s">
        <v>822</v>
      </c>
      <c r="I573" s="570" t="s">
        <v>1212</v>
      </c>
      <c r="J573" t="str">
        <f t="shared" si="16"/>
        <v>30135630-EJECUCION</v>
      </c>
      <c r="K573" s="572" t="str">
        <f t="shared" si="17"/>
        <v>OT</v>
      </c>
    </row>
    <row r="574" spans="1:11" x14ac:dyDescent="0.25">
      <c r="A574" s="570" t="s">
        <v>168</v>
      </c>
      <c r="B574" s="570" t="s">
        <v>1213</v>
      </c>
      <c r="C574" s="570" t="s">
        <v>31</v>
      </c>
      <c r="D574" s="570">
        <v>475361</v>
      </c>
      <c r="E574" s="570" t="s">
        <v>814</v>
      </c>
      <c r="F574" s="570" t="s">
        <v>825</v>
      </c>
      <c r="G574" s="570" t="s">
        <v>8</v>
      </c>
      <c r="H574" s="570" t="s">
        <v>826</v>
      </c>
      <c r="I574" s="570" t="s">
        <v>1214</v>
      </c>
      <c r="J574" t="str">
        <f t="shared" si="16"/>
        <v>30471833-EJECUCION</v>
      </c>
      <c r="K574" s="572" t="str">
        <f t="shared" si="17"/>
        <v>RS</v>
      </c>
    </row>
    <row r="575" spans="1:11" x14ac:dyDescent="0.25">
      <c r="A575" s="570" t="s">
        <v>9</v>
      </c>
      <c r="B575" s="570" t="s">
        <v>390</v>
      </c>
      <c r="C575" s="570" t="s">
        <v>35</v>
      </c>
      <c r="D575" s="570">
        <v>62039</v>
      </c>
      <c r="E575" s="570" t="s">
        <v>245</v>
      </c>
      <c r="F575" s="570" t="s">
        <v>818</v>
      </c>
      <c r="G575" s="570" t="s">
        <v>308</v>
      </c>
      <c r="H575" s="570" t="s">
        <v>822</v>
      </c>
      <c r="I575" s="570" t="s">
        <v>1215</v>
      </c>
      <c r="J575" t="str">
        <f t="shared" si="16"/>
        <v>30126487-DISEÑO</v>
      </c>
      <c r="K575" s="572" t="str">
        <f t="shared" si="17"/>
        <v>FI</v>
      </c>
    </row>
    <row r="576" spans="1:11" x14ac:dyDescent="0.25">
      <c r="A576" s="570" t="s">
        <v>168</v>
      </c>
      <c r="B576" s="570" t="s">
        <v>2151</v>
      </c>
      <c r="C576" s="570" t="s">
        <v>871</v>
      </c>
      <c r="D576" s="570">
        <v>1730713</v>
      </c>
      <c r="E576" s="570" t="s">
        <v>245</v>
      </c>
      <c r="F576" s="570" t="s">
        <v>818</v>
      </c>
      <c r="G576" s="570" t="s">
        <v>2797</v>
      </c>
      <c r="H576" s="570" t="s">
        <v>822</v>
      </c>
      <c r="I576" s="570" t="s">
        <v>2152</v>
      </c>
      <c r="J576" t="str">
        <f t="shared" si="16"/>
        <v>30077490-EJECUCION</v>
      </c>
      <c r="K576" s="572" t="str">
        <f t="shared" si="17"/>
        <v/>
      </c>
    </row>
    <row r="577" spans="1:11" x14ac:dyDescent="0.25">
      <c r="A577" s="570" t="s">
        <v>168</v>
      </c>
      <c r="B577" s="570" t="s">
        <v>2153</v>
      </c>
      <c r="C577" s="570" t="s">
        <v>29</v>
      </c>
      <c r="D577" s="570">
        <v>41032</v>
      </c>
      <c r="E577" s="570" t="s">
        <v>245</v>
      </c>
      <c r="F577" s="570" t="s">
        <v>818</v>
      </c>
      <c r="G577" s="570" t="s">
        <v>2797</v>
      </c>
      <c r="H577" s="570" t="s">
        <v>826</v>
      </c>
      <c r="I577" s="570" t="s">
        <v>2154</v>
      </c>
      <c r="J577" t="str">
        <f t="shared" si="16"/>
        <v>30488929-EJECUCION</v>
      </c>
      <c r="K577" s="572" t="str">
        <f t="shared" si="17"/>
        <v/>
      </c>
    </row>
    <row r="578" spans="1:11" x14ac:dyDescent="0.25">
      <c r="A578" s="570" t="s">
        <v>168</v>
      </c>
      <c r="B578" s="570" t="s">
        <v>2155</v>
      </c>
      <c r="C578" s="570" t="s">
        <v>26</v>
      </c>
      <c r="D578" s="570">
        <v>1281909</v>
      </c>
      <c r="E578" s="570" t="s">
        <v>814</v>
      </c>
      <c r="F578" s="570" t="s">
        <v>958</v>
      </c>
      <c r="G578" s="570" t="s">
        <v>2797</v>
      </c>
      <c r="H578" s="570" t="s">
        <v>274</v>
      </c>
      <c r="I578" s="570" t="s">
        <v>2156</v>
      </c>
      <c r="J578" t="str">
        <f t="shared" si="16"/>
        <v>30116068-EJECUCION</v>
      </c>
      <c r="K578" s="572" t="str">
        <f t="shared" si="17"/>
        <v/>
      </c>
    </row>
    <row r="579" spans="1:11" x14ac:dyDescent="0.25">
      <c r="A579" s="570" t="s">
        <v>168</v>
      </c>
      <c r="B579" s="570" t="s">
        <v>2157</v>
      </c>
      <c r="C579" s="570" t="s">
        <v>22</v>
      </c>
      <c r="D579" s="570">
        <v>67716</v>
      </c>
      <c r="E579" s="570" t="s">
        <v>245</v>
      </c>
      <c r="F579" s="570" t="s">
        <v>818</v>
      </c>
      <c r="G579" s="570" t="s">
        <v>2797</v>
      </c>
      <c r="H579" s="570" t="s">
        <v>845</v>
      </c>
      <c r="I579" s="570" t="s">
        <v>2158</v>
      </c>
      <c r="J579" t="str">
        <f t="shared" ref="J579:J642" si="18">CONCATENATE(MID(I579,1,8),"-",A579)</f>
        <v>30488074-EJECUCION</v>
      </c>
      <c r="K579" s="572" t="str">
        <f t="shared" ref="K579:K642" si="19">G579</f>
        <v/>
      </c>
    </row>
    <row r="580" spans="1:11" x14ac:dyDescent="0.25">
      <c r="A580" s="570" t="s">
        <v>168</v>
      </c>
      <c r="B580" s="570" t="s">
        <v>2159</v>
      </c>
      <c r="C580" s="570" t="s">
        <v>945</v>
      </c>
      <c r="D580" s="570">
        <v>67000</v>
      </c>
      <c r="E580" s="570" t="s">
        <v>814</v>
      </c>
      <c r="F580" s="570" t="s">
        <v>1241</v>
      </c>
      <c r="G580" s="570" t="s">
        <v>2797</v>
      </c>
      <c r="H580" s="570" t="s">
        <v>912</v>
      </c>
      <c r="I580" s="570" t="s">
        <v>2160</v>
      </c>
      <c r="J580" t="str">
        <f t="shared" si="18"/>
        <v>40003084-EJECUCION</v>
      </c>
      <c r="K580" s="572" t="str">
        <f t="shared" si="19"/>
        <v/>
      </c>
    </row>
    <row r="581" spans="1:11" x14ac:dyDescent="0.25">
      <c r="A581" s="570" t="s">
        <v>9</v>
      </c>
      <c r="B581" s="570" t="s">
        <v>813</v>
      </c>
      <c r="C581" s="570" t="s">
        <v>2797</v>
      </c>
      <c r="D581" s="570">
        <v>435400</v>
      </c>
      <c r="E581" s="570" t="s">
        <v>814</v>
      </c>
      <c r="F581" s="570" t="s">
        <v>815</v>
      </c>
      <c r="G581" s="570" t="s">
        <v>8</v>
      </c>
      <c r="H581" s="570" t="s">
        <v>275</v>
      </c>
      <c r="I581" s="570" t="s">
        <v>816</v>
      </c>
      <c r="J581" t="str">
        <f t="shared" si="18"/>
        <v>30131861-DISEÑO</v>
      </c>
      <c r="K581" s="572" t="str">
        <f t="shared" si="19"/>
        <v>RS</v>
      </c>
    </row>
    <row r="582" spans="1:11" x14ac:dyDescent="0.25">
      <c r="A582" s="570" t="s">
        <v>168</v>
      </c>
      <c r="B582" s="570" t="s">
        <v>3904</v>
      </c>
      <c r="C582" s="570" t="s">
        <v>858</v>
      </c>
      <c r="D582" s="570">
        <v>482216</v>
      </c>
      <c r="E582" s="570" t="s">
        <v>245</v>
      </c>
      <c r="F582" s="570" t="s">
        <v>818</v>
      </c>
      <c r="G582" s="570" t="s">
        <v>2797</v>
      </c>
      <c r="H582" s="570" t="s">
        <v>286</v>
      </c>
      <c r="I582" s="570" t="s">
        <v>1987</v>
      </c>
      <c r="J582" t="str">
        <f t="shared" si="18"/>
        <v>40001267-EJECUCION</v>
      </c>
      <c r="K582" s="572" t="str">
        <f t="shared" si="19"/>
        <v/>
      </c>
    </row>
    <row r="583" spans="1:11" x14ac:dyDescent="0.25">
      <c r="A583" s="570" t="s">
        <v>168</v>
      </c>
      <c r="B583" s="570" t="s">
        <v>2043</v>
      </c>
      <c r="C583" s="570" t="s">
        <v>22</v>
      </c>
      <c r="D583" s="570">
        <v>459901</v>
      </c>
      <c r="E583" s="570" t="s">
        <v>814</v>
      </c>
      <c r="F583" s="570" t="s">
        <v>825</v>
      </c>
      <c r="G583" s="570" t="s">
        <v>8</v>
      </c>
      <c r="H583" s="570" t="s">
        <v>826</v>
      </c>
      <c r="I583" s="570" t="s">
        <v>2044</v>
      </c>
      <c r="J583" t="str">
        <f t="shared" si="18"/>
        <v>30486583-EJECUCION</v>
      </c>
      <c r="K583" s="572" t="str">
        <f t="shared" si="19"/>
        <v>RS</v>
      </c>
    </row>
    <row r="584" spans="1:11" x14ac:dyDescent="0.25">
      <c r="A584" s="570" t="s">
        <v>168</v>
      </c>
      <c r="B584" s="570" t="s">
        <v>1233</v>
      </c>
      <c r="C584" s="570" t="s">
        <v>25</v>
      </c>
      <c r="D584" s="570">
        <v>42065</v>
      </c>
      <c r="E584" s="570" t="s">
        <v>245</v>
      </c>
      <c r="F584" s="570" t="s">
        <v>818</v>
      </c>
      <c r="G584" s="570" t="s">
        <v>2797</v>
      </c>
      <c r="H584" s="570" t="s">
        <v>275</v>
      </c>
      <c r="I584" s="570" t="s">
        <v>1234</v>
      </c>
      <c r="J584" t="str">
        <f t="shared" si="18"/>
        <v>40002212-EJECUCION</v>
      </c>
      <c r="K584" s="572" t="str">
        <f t="shared" si="19"/>
        <v/>
      </c>
    </row>
    <row r="585" spans="1:11" x14ac:dyDescent="0.25">
      <c r="A585" s="570" t="s">
        <v>168</v>
      </c>
      <c r="B585" s="570" t="s">
        <v>1900</v>
      </c>
      <c r="C585" s="570" t="s">
        <v>17</v>
      </c>
      <c r="D585" s="570">
        <v>294079</v>
      </c>
      <c r="E585" s="570" t="s">
        <v>245</v>
      </c>
      <c r="F585" s="570" t="s">
        <v>818</v>
      </c>
      <c r="G585" s="570" t="s">
        <v>2797</v>
      </c>
      <c r="H585" s="570" t="s">
        <v>822</v>
      </c>
      <c r="I585" s="570" t="s">
        <v>1901</v>
      </c>
      <c r="J585" t="str">
        <f t="shared" si="18"/>
        <v>40002959-EJECUCION</v>
      </c>
      <c r="K585" s="572" t="str">
        <f t="shared" si="19"/>
        <v/>
      </c>
    </row>
    <row r="586" spans="1:11" x14ac:dyDescent="0.25">
      <c r="A586" s="570" t="s">
        <v>168</v>
      </c>
      <c r="B586" s="570" t="s">
        <v>2161</v>
      </c>
      <c r="C586" s="570" t="s">
        <v>24</v>
      </c>
      <c r="D586" s="570">
        <v>70000</v>
      </c>
      <c r="E586" s="570" t="s">
        <v>245</v>
      </c>
      <c r="F586" s="570" t="s">
        <v>818</v>
      </c>
      <c r="G586" s="570" t="s">
        <v>2797</v>
      </c>
      <c r="H586" s="570" t="s">
        <v>286</v>
      </c>
      <c r="I586" s="570" t="s">
        <v>2162</v>
      </c>
      <c r="J586" t="str">
        <f t="shared" si="18"/>
        <v>40000578-EJECUCION</v>
      </c>
      <c r="K586" s="572" t="str">
        <f t="shared" si="19"/>
        <v/>
      </c>
    </row>
    <row r="587" spans="1:11" x14ac:dyDescent="0.25">
      <c r="A587" s="570" t="s">
        <v>168</v>
      </c>
      <c r="B587" s="570" t="s">
        <v>2163</v>
      </c>
      <c r="C587" s="570" t="s">
        <v>33</v>
      </c>
      <c r="D587" s="570">
        <v>51300</v>
      </c>
      <c r="E587" s="570" t="s">
        <v>245</v>
      </c>
      <c r="F587" s="570" t="s">
        <v>818</v>
      </c>
      <c r="G587" s="570" t="s">
        <v>2797</v>
      </c>
      <c r="H587" s="570" t="s">
        <v>286</v>
      </c>
      <c r="I587" s="570" t="s">
        <v>2164</v>
      </c>
      <c r="J587" t="str">
        <f t="shared" si="18"/>
        <v>30488068-EJECUCION</v>
      </c>
      <c r="K587" s="572" t="str">
        <f t="shared" si="19"/>
        <v/>
      </c>
    </row>
    <row r="588" spans="1:11" x14ac:dyDescent="0.25">
      <c r="A588" s="570" t="s">
        <v>168</v>
      </c>
      <c r="B588" s="570" t="s">
        <v>2165</v>
      </c>
      <c r="C588" s="570" t="s">
        <v>41</v>
      </c>
      <c r="D588" s="570">
        <v>111431</v>
      </c>
      <c r="E588" s="570" t="s">
        <v>245</v>
      </c>
      <c r="F588" s="570" t="s">
        <v>818</v>
      </c>
      <c r="G588" s="570" t="s">
        <v>2797</v>
      </c>
      <c r="H588" s="570" t="s">
        <v>842</v>
      </c>
      <c r="I588" s="570" t="s">
        <v>2166</v>
      </c>
      <c r="J588" t="str">
        <f t="shared" si="18"/>
        <v>30484726-EJECUCION</v>
      </c>
      <c r="K588" s="572" t="str">
        <f t="shared" si="19"/>
        <v/>
      </c>
    </row>
    <row r="589" spans="1:11" x14ac:dyDescent="0.25">
      <c r="A589" s="570" t="s">
        <v>168</v>
      </c>
      <c r="B589" s="570" t="s">
        <v>1904</v>
      </c>
      <c r="C589" s="570" t="s">
        <v>24</v>
      </c>
      <c r="D589" s="570">
        <v>1802409</v>
      </c>
      <c r="E589" s="570" t="s">
        <v>245</v>
      </c>
      <c r="F589" s="570" t="s">
        <v>818</v>
      </c>
      <c r="G589" s="570" t="s">
        <v>8</v>
      </c>
      <c r="H589" s="570" t="s">
        <v>274</v>
      </c>
      <c r="I589" s="570" t="s">
        <v>1905</v>
      </c>
      <c r="J589" t="str">
        <f t="shared" si="18"/>
        <v>30380331-EJECUCION</v>
      </c>
      <c r="K589" s="572" t="str">
        <f t="shared" si="19"/>
        <v>RS</v>
      </c>
    </row>
    <row r="590" spans="1:11" x14ac:dyDescent="0.25">
      <c r="A590" s="570" t="s">
        <v>168</v>
      </c>
      <c r="B590" s="570" t="s">
        <v>3905</v>
      </c>
      <c r="C590" s="570" t="s">
        <v>35</v>
      </c>
      <c r="D590" s="570">
        <v>215556</v>
      </c>
      <c r="E590" s="570" t="s">
        <v>814</v>
      </c>
      <c r="F590" s="570" t="s">
        <v>1241</v>
      </c>
      <c r="G590" s="570" t="s">
        <v>2797</v>
      </c>
      <c r="H590" s="570" t="s">
        <v>912</v>
      </c>
      <c r="I590" s="570" t="s">
        <v>3906</v>
      </c>
      <c r="J590" t="str">
        <f t="shared" si="18"/>
        <v>30460175-EJECUCION</v>
      </c>
      <c r="K590" s="572" t="str">
        <f t="shared" si="19"/>
        <v/>
      </c>
    </row>
    <row r="591" spans="1:11" x14ac:dyDescent="0.25">
      <c r="A591" s="570" t="s">
        <v>168</v>
      </c>
      <c r="B591" s="570" t="s">
        <v>2187</v>
      </c>
      <c r="C591" s="570" t="s">
        <v>29</v>
      </c>
      <c r="D591" s="570">
        <v>355803</v>
      </c>
      <c r="E591" s="570" t="s">
        <v>245</v>
      </c>
      <c r="F591" s="570" t="s">
        <v>818</v>
      </c>
      <c r="G591" s="570" t="s">
        <v>8</v>
      </c>
      <c r="H591" s="570" t="s">
        <v>819</v>
      </c>
      <c r="I591" s="570" t="s">
        <v>2188</v>
      </c>
      <c r="J591" t="str">
        <f t="shared" si="18"/>
        <v>30476690-EJECUCION</v>
      </c>
      <c r="K591" s="572" t="str">
        <f t="shared" si="19"/>
        <v>RS</v>
      </c>
    </row>
    <row r="592" spans="1:11" x14ac:dyDescent="0.25">
      <c r="A592" s="570" t="s">
        <v>168</v>
      </c>
      <c r="B592" s="570" t="s">
        <v>2189</v>
      </c>
      <c r="C592" s="570" t="s">
        <v>2797</v>
      </c>
      <c r="D592" s="570">
        <v>792485</v>
      </c>
      <c r="E592" s="570" t="s">
        <v>245</v>
      </c>
      <c r="F592" s="570" t="s">
        <v>818</v>
      </c>
      <c r="G592" s="570" t="s">
        <v>2797</v>
      </c>
      <c r="H592" s="570" t="s">
        <v>286</v>
      </c>
      <c r="I592" s="570" t="s">
        <v>2190</v>
      </c>
      <c r="J592" t="str">
        <f t="shared" si="18"/>
        <v>30363825-EJECUCION</v>
      </c>
      <c r="K592" s="572" t="str">
        <f t="shared" si="19"/>
        <v/>
      </c>
    </row>
    <row r="593" spans="1:11" x14ac:dyDescent="0.25">
      <c r="A593" s="570" t="s">
        <v>168</v>
      </c>
      <c r="B593" s="570" t="s">
        <v>2191</v>
      </c>
      <c r="C593" s="570" t="s">
        <v>39</v>
      </c>
      <c r="D593" s="570">
        <v>1330138</v>
      </c>
      <c r="E593" s="570" t="s">
        <v>245</v>
      </c>
      <c r="F593" s="570" t="s">
        <v>818</v>
      </c>
      <c r="G593" s="570" t="s">
        <v>296</v>
      </c>
      <c r="H593" s="570" t="s">
        <v>822</v>
      </c>
      <c r="I593" s="570" t="s">
        <v>2192</v>
      </c>
      <c r="J593" t="str">
        <f t="shared" si="18"/>
        <v>30069919-EJECUCION</v>
      </c>
      <c r="K593" s="572" t="str">
        <f t="shared" si="19"/>
        <v>OT</v>
      </c>
    </row>
    <row r="594" spans="1:11" x14ac:dyDescent="0.25">
      <c r="A594" s="570" t="s">
        <v>169</v>
      </c>
      <c r="B594" s="570" t="s">
        <v>2193</v>
      </c>
      <c r="C594" s="570" t="s">
        <v>27</v>
      </c>
      <c r="D594" s="570">
        <v>134919</v>
      </c>
      <c r="E594" s="570" t="s">
        <v>245</v>
      </c>
      <c r="F594" s="570" t="s">
        <v>818</v>
      </c>
      <c r="G594" s="570" t="s">
        <v>2797</v>
      </c>
      <c r="H594" s="570" t="s">
        <v>275</v>
      </c>
      <c r="I594" s="570" t="s">
        <v>2194</v>
      </c>
      <c r="J594" t="str">
        <f t="shared" si="18"/>
        <v>30077932-PREFACTIBILIDAD</v>
      </c>
      <c r="K594" s="572" t="str">
        <f t="shared" si="19"/>
        <v/>
      </c>
    </row>
    <row r="595" spans="1:11" x14ac:dyDescent="0.25">
      <c r="A595" s="570" t="s">
        <v>9</v>
      </c>
      <c r="B595" s="570" t="s">
        <v>2195</v>
      </c>
      <c r="C595" s="570" t="s">
        <v>7</v>
      </c>
      <c r="D595" s="570">
        <v>232000</v>
      </c>
      <c r="E595" s="570" t="s">
        <v>245</v>
      </c>
      <c r="F595" s="570" t="s">
        <v>818</v>
      </c>
      <c r="G595" s="570" t="s">
        <v>2797</v>
      </c>
      <c r="H595" s="570" t="s">
        <v>912</v>
      </c>
      <c r="I595" s="570" t="s">
        <v>2196</v>
      </c>
      <c r="J595" t="str">
        <f t="shared" si="18"/>
        <v>30433975-DISEÑO</v>
      </c>
      <c r="K595" s="572" t="str">
        <f t="shared" si="19"/>
        <v/>
      </c>
    </row>
    <row r="596" spans="1:11" x14ac:dyDescent="0.25">
      <c r="A596" s="570" t="s">
        <v>168</v>
      </c>
      <c r="B596" s="570" t="s">
        <v>2197</v>
      </c>
      <c r="C596" s="570" t="s">
        <v>871</v>
      </c>
      <c r="D596" s="570">
        <v>244157</v>
      </c>
      <c r="E596" s="570" t="s">
        <v>245</v>
      </c>
      <c r="F596" s="570" t="s">
        <v>818</v>
      </c>
      <c r="G596" s="570" t="s">
        <v>8</v>
      </c>
      <c r="H596" s="570" t="s">
        <v>826</v>
      </c>
      <c r="I596" s="570" t="s">
        <v>2198</v>
      </c>
      <c r="J596" t="str">
        <f t="shared" si="18"/>
        <v>30388872-EJECUCION</v>
      </c>
      <c r="K596" s="572" t="str">
        <f t="shared" si="19"/>
        <v>RS</v>
      </c>
    </row>
    <row r="597" spans="1:11" x14ac:dyDescent="0.25">
      <c r="A597" s="570" t="s">
        <v>168</v>
      </c>
      <c r="B597" s="570" t="s">
        <v>2199</v>
      </c>
      <c r="C597" s="570" t="s">
        <v>871</v>
      </c>
      <c r="D597" s="570">
        <v>258500</v>
      </c>
      <c r="E597" s="570" t="s">
        <v>245</v>
      </c>
      <c r="F597" s="570" t="s">
        <v>818</v>
      </c>
      <c r="G597" s="570" t="s">
        <v>8</v>
      </c>
      <c r="H597" s="570" t="s">
        <v>275</v>
      </c>
      <c r="I597" s="570" t="s">
        <v>2200</v>
      </c>
      <c r="J597" t="str">
        <f t="shared" si="18"/>
        <v>30084978-EJECUCION</v>
      </c>
      <c r="K597" s="572" t="str">
        <f t="shared" si="19"/>
        <v>RS</v>
      </c>
    </row>
    <row r="598" spans="1:11" x14ac:dyDescent="0.25">
      <c r="A598" s="570" t="s">
        <v>9</v>
      </c>
      <c r="B598" s="570" t="s">
        <v>2805</v>
      </c>
      <c r="C598" s="570" t="s">
        <v>35</v>
      </c>
      <c r="D598" s="570">
        <v>600500</v>
      </c>
      <c r="E598" s="570" t="s">
        <v>814</v>
      </c>
      <c r="F598" s="570" t="s">
        <v>815</v>
      </c>
      <c r="G598" s="570" t="s">
        <v>2797</v>
      </c>
      <c r="H598" s="570" t="s">
        <v>275</v>
      </c>
      <c r="I598" s="570" t="s">
        <v>2806</v>
      </c>
      <c r="J598" t="str">
        <f t="shared" si="18"/>
        <v>40003435-DISEÑO</v>
      </c>
      <c r="K598" s="572" t="str">
        <f t="shared" si="19"/>
        <v/>
      </c>
    </row>
    <row r="599" spans="1:11" x14ac:dyDescent="0.25">
      <c r="A599" s="570" t="s">
        <v>168</v>
      </c>
      <c r="B599" s="570" t="s">
        <v>764</v>
      </c>
      <c r="C599" s="570" t="s">
        <v>855</v>
      </c>
      <c r="D599" s="570">
        <v>1351737</v>
      </c>
      <c r="E599" s="570" t="s">
        <v>245</v>
      </c>
      <c r="F599" s="570" t="s">
        <v>818</v>
      </c>
      <c r="G599" s="570" t="s">
        <v>8</v>
      </c>
      <c r="H599" s="570" t="s">
        <v>912</v>
      </c>
      <c r="I599" s="570" t="s">
        <v>763</v>
      </c>
      <c r="J599" t="str">
        <f t="shared" si="18"/>
        <v>30064230-EJECUCION</v>
      </c>
      <c r="K599" s="572" t="str">
        <f t="shared" si="19"/>
        <v>RS</v>
      </c>
    </row>
    <row r="600" spans="1:11" x14ac:dyDescent="0.25">
      <c r="A600" s="570" t="s">
        <v>9</v>
      </c>
      <c r="B600" s="570" t="s">
        <v>2094</v>
      </c>
      <c r="C600" s="570" t="s">
        <v>945</v>
      </c>
      <c r="D600" s="570">
        <v>85539</v>
      </c>
      <c r="E600" s="570" t="s">
        <v>245</v>
      </c>
      <c r="F600" s="570" t="s">
        <v>818</v>
      </c>
      <c r="G600" s="570" t="s">
        <v>8</v>
      </c>
      <c r="H600" s="570" t="s">
        <v>912</v>
      </c>
      <c r="I600" s="570" t="s">
        <v>2095</v>
      </c>
      <c r="J600" t="str">
        <f t="shared" si="18"/>
        <v>30095333-DISEÑO</v>
      </c>
      <c r="K600" s="572" t="str">
        <f t="shared" si="19"/>
        <v>RS</v>
      </c>
    </row>
    <row r="601" spans="1:11" x14ac:dyDescent="0.25">
      <c r="A601" s="570" t="s">
        <v>168</v>
      </c>
      <c r="B601" s="570" t="s">
        <v>2126</v>
      </c>
      <c r="C601" s="570" t="s">
        <v>2797</v>
      </c>
      <c r="D601" s="570">
        <v>769500</v>
      </c>
      <c r="E601" s="570" t="s">
        <v>245</v>
      </c>
      <c r="F601" s="570" t="s">
        <v>818</v>
      </c>
      <c r="G601" s="570" t="s">
        <v>2797</v>
      </c>
      <c r="H601" s="570" t="s">
        <v>342</v>
      </c>
      <c r="I601" s="570" t="s">
        <v>2127</v>
      </c>
      <c r="J601" t="str">
        <f t="shared" si="18"/>
        <v>40001044-EJECUCION</v>
      </c>
      <c r="K601" s="572" t="str">
        <f t="shared" si="19"/>
        <v/>
      </c>
    </row>
    <row r="602" spans="1:11" x14ac:dyDescent="0.25">
      <c r="A602" s="570" t="s">
        <v>168</v>
      </c>
      <c r="B602" s="570" t="s">
        <v>2480</v>
      </c>
      <c r="C602" s="570" t="s">
        <v>16</v>
      </c>
      <c r="D602" s="570">
        <v>139062</v>
      </c>
      <c r="E602" s="570" t="s">
        <v>245</v>
      </c>
      <c r="F602" s="570" t="s">
        <v>818</v>
      </c>
      <c r="G602" s="570" t="s">
        <v>2797</v>
      </c>
      <c r="H602" s="570" t="s">
        <v>286</v>
      </c>
      <c r="I602" s="570" t="s">
        <v>2481</v>
      </c>
      <c r="J602" t="str">
        <f t="shared" si="18"/>
        <v>40000636-EJECUCION</v>
      </c>
      <c r="K602" s="572" t="str">
        <f t="shared" si="19"/>
        <v/>
      </c>
    </row>
    <row r="603" spans="1:11" x14ac:dyDescent="0.25">
      <c r="A603" s="570" t="s">
        <v>168</v>
      </c>
      <c r="B603" s="570" t="s">
        <v>1979</v>
      </c>
      <c r="C603" s="570" t="s">
        <v>2797</v>
      </c>
      <c r="D603" s="570">
        <v>209304</v>
      </c>
      <c r="E603" s="570" t="s">
        <v>814</v>
      </c>
      <c r="F603" s="570" t="s">
        <v>1241</v>
      </c>
      <c r="G603" s="570" t="s">
        <v>2797</v>
      </c>
      <c r="H603" s="570" t="s">
        <v>912</v>
      </c>
      <c r="I603" s="570" t="s">
        <v>1980</v>
      </c>
      <c r="J603" t="str">
        <f t="shared" si="18"/>
        <v>40000704-EJECUCION</v>
      </c>
      <c r="K603" s="572" t="str">
        <f t="shared" si="19"/>
        <v/>
      </c>
    </row>
    <row r="604" spans="1:11" x14ac:dyDescent="0.25">
      <c r="A604" s="570" t="s">
        <v>168</v>
      </c>
      <c r="B604" s="570" t="s">
        <v>1981</v>
      </c>
      <c r="C604" s="570" t="s">
        <v>2797</v>
      </c>
      <c r="D604" s="570">
        <v>3636243</v>
      </c>
      <c r="E604" s="570" t="s">
        <v>814</v>
      </c>
      <c r="F604" s="570" t="s">
        <v>892</v>
      </c>
      <c r="G604" s="570" t="s">
        <v>8</v>
      </c>
      <c r="H604" s="570" t="s">
        <v>275</v>
      </c>
      <c r="I604" s="570" t="s">
        <v>1982</v>
      </c>
      <c r="J604" t="str">
        <f t="shared" si="18"/>
        <v>30460276-EJECUCION</v>
      </c>
      <c r="K604" s="572" t="str">
        <f t="shared" si="19"/>
        <v>RS</v>
      </c>
    </row>
    <row r="605" spans="1:11" x14ac:dyDescent="0.25">
      <c r="A605" s="570" t="s">
        <v>168</v>
      </c>
      <c r="B605" s="570" t="s">
        <v>1849</v>
      </c>
      <c r="C605" s="570" t="s">
        <v>2797</v>
      </c>
      <c r="D605" s="570">
        <v>704377</v>
      </c>
      <c r="E605" s="570" t="s">
        <v>814</v>
      </c>
      <c r="F605" s="570" t="s">
        <v>1087</v>
      </c>
      <c r="G605" s="570" t="s">
        <v>2797</v>
      </c>
      <c r="H605" s="570" t="s">
        <v>275</v>
      </c>
      <c r="I605" s="570" t="s">
        <v>1850</v>
      </c>
      <c r="J605" t="str">
        <f t="shared" si="18"/>
        <v>30482313-EJECUCION</v>
      </c>
      <c r="K605" s="572" t="str">
        <f t="shared" si="19"/>
        <v/>
      </c>
    </row>
    <row r="606" spans="1:11" x14ac:dyDescent="0.25">
      <c r="A606" s="570" t="s">
        <v>168</v>
      </c>
      <c r="B606" s="570" t="s">
        <v>2800</v>
      </c>
      <c r="C606" s="570" t="s">
        <v>33</v>
      </c>
      <c r="D606" s="570">
        <v>201110</v>
      </c>
      <c r="E606" s="570" t="s">
        <v>245</v>
      </c>
      <c r="F606" s="570" t="s">
        <v>818</v>
      </c>
      <c r="G606" s="570" t="s">
        <v>2797</v>
      </c>
      <c r="H606" s="570" t="s">
        <v>275</v>
      </c>
      <c r="I606" s="570" t="s">
        <v>1966</v>
      </c>
      <c r="J606" t="str">
        <f t="shared" si="18"/>
        <v>40000453-EJECUCION</v>
      </c>
      <c r="K606" s="572" t="str">
        <f t="shared" si="19"/>
        <v/>
      </c>
    </row>
    <row r="607" spans="1:11" x14ac:dyDescent="0.25">
      <c r="A607" s="570" t="s">
        <v>168</v>
      </c>
      <c r="B607" s="570" t="s">
        <v>1875</v>
      </c>
      <c r="C607" s="570" t="s">
        <v>38</v>
      </c>
      <c r="D607" s="570">
        <v>8885720</v>
      </c>
      <c r="E607" s="570" t="s">
        <v>814</v>
      </c>
      <c r="F607" s="570" t="s">
        <v>953</v>
      </c>
      <c r="G607" s="570" t="s">
        <v>8</v>
      </c>
      <c r="H607" s="570" t="s">
        <v>838</v>
      </c>
      <c r="I607" s="570" t="s">
        <v>1876</v>
      </c>
      <c r="J607" t="str">
        <f t="shared" si="18"/>
        <v>30352373-EJECUCION</v>
      </c>
      <c r="K607" s="572" t="str">
        <f t="shared" si="19"/>
        <v>RS</v>
      </c>
    </row>
    <row r="608" spans="1:11" x14ac:dyDescent="0.25">
      <c r="A608" s="570" t="s">
        <v>168</v>
      </c>
      <c r="B608" s="570" t="s">
        <v>2325</v>
      </c>
      <c r="C608" s="570" t="s">
        <v>2797</v>
      </c>
      <c r="D608" s="570">
        <v>33889386</v>
      </c>
      <c r="E608" s="570" t="s">
        <v>814</v>
      </c>
      <c r="F608" s="570" t="s">
        <v>815</v>
      </c>
      <c r="G608" s="570" t="s">
        <v>8</v>
      </c>
      <c r="H608" s="570" t="s">
        <v>275</v>
      </c>
      <c r="I608" s="570" t="s">
        <v>2326</v>
      </c>
      <c r="J608" t="str">
        <f t="shared" si="18"/>
        <v>30114721-EJECUCION</v>
      </c>
      <c r="K608" s="572" t="str">
        <f t="shared" si="19"/>
        <v>RS</v>
      </c>
    </row>
    <row r="609" spans="1:11" x14ac:dyDescent="0.25">
      <c r="A609" s="570" t="s">
        <v>168</v>
      </c>
      <c r="B609" s="570" t="s">
        <v>1877</v>
      </c>
      <c r="C609" s="570" t="s">
        <v>18</v>
      </c>
      <c r="D609" s="570">
        <v>787654</v>
      </c>
      <c r="E609" s="570" t="s">
        <v>814</v>
      </c>
      <c r="F609" s="570" t="s">
        <v>815</v>
      </c>
      <c r="G609" s="570" t="s">
        <v>8</v>
      </c>
      <c r="H609" s="570" t="s">
        <v>275</v>
      </c>
      <c r="I609" s="570" t="s">
        <v>1878</v>
      </c>
      <c r="J609" t="str">
        <f t="shared" si="18"/>
        <v>30122050-EJECUCION</v>
      </c>
      <c r="K609" s="572" t="str">
        <f t="shared" si="19"/>
        <v>RS</v>
      </c>
    </row>
    <row r="610" spans="1:11" x14ac:dyDescent="0.25">
      <c r="A610" s="570" t="s">
        <v>168</v>
      </c>
      <c r="B610" s="570" t="s">
        <v>1879</v>
      </c>
      <c r="C610" s="570" t="s">
        <v>44</v>
      </c>
      <c r="D610" s="570">
        <v>50000</v>
      </c>
      <c r="E610" s="570" t="s">
        <v>245</v>
      </c>
      <c r="F610" s="570" t="s">
        <v>818</v>
      </c>
      <c r="G610" s="570" t="s">
        <v>2797</v>
      </c>
      <c r="H610" s="570" t="s">
        <v>819</v>
      </c>
      <c r="I610" s="570" t="s">
        <v>1880</v>
      </c>
      <c r="J610" t="str">
        <f t="shared" si="18"/>
        <v>40000065-EJECUCION</v>
      </c>
      <c r="K610" s="572" t="str">
        <f t="shared" si="19"/>
        <v/>
      </c>
    </row>
    <row r="611" spans="1:11" x14ac:dyDescent="0.25">
      <c r="A611" s="570" t="s">
        <v>168</v>
      </c>
      <c r="B611" s="570" t="s">
        <v>1881</v>
      </c>
      <c r="C611" s="570" t="s">
        <v>18</v>
      </c>
      <c r="D611" s="570">
        <v>692739</v>
      </c>
      <c r="E611" s="570" t="s">
        <v>245</v>
      </c>
      <c r="F611" s="570" t="s">
        <v>818</v>
      </c>
      <c r="G611" s="570" t="s">
        <v>2797</v>
      </c>
      <c r="H611" s="570" t="s">
        <v>838</v>
      </c>
      <c r="I611" s="570" t="s">
        <v>1882</v>
      </c>
      <c r="J611" t="str">
        <f t="shared" si="18"/>
        <v>30284622-EJECUCION</v>
      </c>
      <c r="K611" s="572" t="str">
        <f t="shared" si="19"/>
        <v/>
      </c>
    </row>
    <row r="612" spans="1:11" x14ac:dyDescent="0.25">
      <c r="A612" s="570" t="s">
        <v>168</v>
      </c>
      <c r="B612" s="570" t="s">
        <v>3907</v>
      </c>
      <c r="C612" s="570" t="s">
        <v>39</v>
      </c>
      <c r="D612" s="570">
        <v>506031</v>
      </c>
      <c r="E612" s="570" t="s">
        <v>245</v>
      </c>
      <c r="F612" s="570" t="s">
        <v>818</v>
      </c>
      <c r="G612" s="570" t="s">
        <v>2797</v>
      </c>
      <c r="H612" s="570" t="s">
        <v>822</v>
      </c>
      <c r="I612" s="570" t="s">
        <v>3908</v>
      </c>
      <c r="J612" t="str">
        <f t="shared" si="18"/>
        <v>30470389-EJECUCION</v>
      </c>
      <c r="K612" s="572" t="str">
        <f t="shared" si="19"/>
        <v/>
      </c>
    </row>
    <row r="613" spans="1:11" x14ac:dyDescent="0.25">
      <c r="A613" s="570" t="s">
        <v>168</v>
      </c>
      <c r="B613" s="570" t="s">
        <v>2201</v>
      </c>
      <c r="C613" s="570" t="s">
        <v>27</v>
      </c>
      <c r="D613" s="570">
        <v>71820</v>
      </c>
      <c r="E613" s="570" t="s">
        <v>245</v>
      </c>
      <c r="F613" s="570" t="s">
        <v>818</v>
      </c>
      <c r="G613" s="570" t="s">
        <v>2797</v>
      </c>
      <c r="H613" s="570" t="s">
        <v>286</v>
      </c>
      <c r="I613" s="570" t="s">
        <v>2202</v>
      </c>
      <c r="J613" t="str">
        <f t="shared" si="18"/>
        <v>40000003-EJECUCION</v>
      </c>
      <c r="K613" s="572" t="str">
        <f t="shared" si="19"/>
        <v/>
      </c>
    </row>
    <row r="614" spans="1:11" x14ac:dyDescent="0.25">
      <c r="A614" s="570" t="s">
        <v>168</v>
      </c>
      <c r="B614" s="570" t="s">
        <v>2807</v>
      </c>
      <c r="C614" s="570" t="s">
        <v>16</v>
      </c>
      <c r="D614" s="570">
        <v>66480</v>
      </c>
      <c r="E614" s="570" t="s">
        <v>245</v>
      </c>
      <c r="F614" s="570" t="s">
        <v>818</v>
      </c>
      <c r="G614" s="570" t="s">
        <v>2797</v>
      </c>
      <c r="H614" s="570" t="s">
        <v>286</v>
      </c>
      <c r="I614" s="570" t="s">
        <v>2808</v>
      </c>
      <c r="J614" t="str">
        <f t="shared" si="18"/>
        <v>40000513-EJECUCION</v>
      </c>
      <c r="K614" s="572" t="str">
        <f t="shared" si="19"/>
        <v/>
      </c>
    </row>
    <row r="615" spans="1:11" x14ac:dyDescent="0.25">
      <c r="A615" s="570" t="s">
        <v>168</v>
      </c>
      <c r="B615" s="570" t="s">
        <v>2809</v>
      </c>
      <c r="C615" s="570" t="s">
        <v>43</v>
      </c>
      <c r="D615" s="570">
        <v>16051000</v>
      </c>
      <c r="E615" s="570" t="s">
        <v>814</v>
      </c>
      <c r="F615" s="570" t="s">
        <v>815</v>
      </c>
      <c r="G615" s="570" t="s">
        <v>2797</v>
      </c>
      <c r="H615" s="570" t="s">
        <v>275</v>
      </c>
      <c r="I615" s="570" t="s">
        <v>2810</v>
      </c>
      <c r="J615" t="str">
        <f t="shared" si="18"/>
        <v>40003392-EJECUCION</v>
      </c>
      <c r="K615" s="572" t="str">
        <f t="shared" si="19"/>
        <v/>
      </c>
    </row>
    <row r="616" spans="1:11" x14ac:dyDescent="0.25">
      <c r="A616" s="570" t="s">
        <v>168</v>
      </c>
      <c r="B616" s="570" t="s">
        <v>3909</v>
      </c>
      <c r="C616" s="570" t="s">
        <v>289</v>
      </c>
      <c r="D616" s="570">
        <v>1185828</v>
      </c>
      <c r="E616" s="570" t="s">
        <v>245</v>
      </c>
      <c r="F616" s="570" t="s">
        <v>818</v>
      </c>
      <c r="G616" s="570" t="s">
        <v>8</v>
      </c>
      <c r="H616" s="570" t="s">
        <v>912</v>
      </c>
      <c r="I616" s="570" t="s">
        <v>3910</v>
      </c>
      <c r="J616" t="str">
        <f t="shared" si="18"/>
        <v>30269724-EJECUCION</v>
      </c>
      <c r="K616" s="572" t="str">
        <f t="shared" si="19"/>
        <v>RS</v>
      </c>
    </row>
    <row r="617" spans="1:11" x14ac:dyDescent="0.25">
      <c r="A617" s="570" t="s">
        <v>9</v>
      </c>
      <c r="B617" s="570" t="s">
        <v>2128</v>
      </c>
      <c r="C617" s="570" t="s">
        <v>39</v>
      </c>
      <c r="D617" s="570">
        <v>683381</v>
      </c>
      <c r="E617" s="570" t="s">
        <v>814</v>
      </c>
      <c r="F617" s="570" t="s">
        <v>953</v>
      </c>
      <c r="G617" s="570" t="s">
        <v>8</v>
      </c>
      <c r="H617" s="570" t="s">
        <v>342</v>
      </c>
      <c r="I617" s="570" t="s">
        <v>2129</v>
      </c>
      <c r="J617" t="str">
        <f t="shared" si="18"/>
        <v>30071373-DISEÑO</v>
      </c>
      <c r="K617" s="572" t="str">
        <f t="shared" si="19"/>
        <v>RS</v>
      </c>
    </row>
    <row r="618" spans="1:11" x14ac:dyDescent="0.25">
      <c r="A618" s="570" t="s">
        <v>168</v>
      </c>
      <c r="B618" s="570" t="s">
        <v>3911</v>
      </c>
      <c r="C618" s="570" t="s">
        <v>39</v>
      </c>
      <c r="D618" s="570">
        <v>90000</v>
      </c>
      <c r="E618" s="570" t="s">
        <v>245</v>
      </c>
      <c r="F618" s="570" t="s">
        <v>818</v>
      </c>
      <c r="G618" s="570" t="s">
        <v>2797</v>
      </c>
      <c r="H618" s="570" t="s">
        <v>286</v>
      </c>
      <c r="I618" s="570" t="s">
        <v>3912</v>
      </c>
      <c r="J618" t="str">
        <f t="shared" si="18"/>
        <v>30488357-EJECUCION</v>
      </c>
      <c r="K618" s="572" t="str">
        <f t="shared" si="19"/>
        <v/>
      </c>
    </row>
    <row r="619" spans="1:11" x14ac:dyDescent="0.25">
      <c r="A619" s="570" t="s">
        <v>168</v>
      </c>
      <c r="B619" s="570" t="s">
        <v>2096</v>
      </c>
      <c r="C619" s="570" t="s">
        <v>2797</v>
      </c>
      <c r="D619" s="570">
        <v>22470953</v>
      </c>
      <c r="E619" s="570" t="s">
        <v>814</v>
      </c>
      <c r="F619" s="570" t="s">
        <v>815</v>
      </c>
      <c r="G619" s="570" t="s">
        <v>8</v>
      </c>
      <c r="H619" s="570" t="s">
        <v>275</v>
      </c>
      <c r="I619" s="570" t="s">
        <v>2097</v>
      </c>
      <c r="J619" t="str">
        <f t="shared" si="18"/>
        <v>30066206-EJECUCION</v>
      </c>
      <c r="K619" s="572" t="str">
        <f t="shared" si="19"/>
        <v>RS</v>
      </c>
    </row>
    <row r="620" spans="1:11" x14ac:dyDescent="0.25">
      <c r="A620" s="570" t="s">
        <v>168</v>
      </c>
      <c r="B620" s="570" t="s">
        <v>1883</v>
      </c>
      <c r="C620" s="570" t="s">
        <v>31</v>
      </c>
      <c r="D620" s="570">
        <v>515168</v>
      </c>
      <c r="E620" s="570" t="s">
        <v>245</v>
      </c>
      <c r="F620" s="570" t="s">
        <v>818</v>
      </c>
      <c r="G620" s="570" t="s">
        <v>2797</v>
      </c>
      <c r="H620" s="570" t="s">
        <v>845</v>
      </c>
      <c r="I620" s="570" t="s">
        <v>1884</v>
      </c>
      <c r="J620" t="str">
        <f t="shared" si="18"/>
        <v>30076663-EJECUCION</v>
      </c>
      <c r="K620" s="572" t="str">
        <f t="shared" si="19"/>
        <v/>
      </c>
    </row>
    <row r="621" spans="1:11" x14ac:dyDescent="0.25">
      <c r="A621" s="570" t="s">
        <v>168</v>
      </c>
      <c r="B621" s="570" t="s">
        <v>2811</v>
      </c>
      <c r="C621" s="570" t="s">
        <v>2797</v>
      </c>
      <c r="D621" s="570">
        <v>618000</v>
      </c>
      <c r="E621" s="570" t="s">
        <v>245</v>
      </c>
      <c r="F621" s="570" t="s">
        <v>818</v>
      </c>
      <c r="G621" s="570" t="s">
        <v>2797</v>
      </c>
      <c r="H621" s="570" t="s">
        <v>275</v>
      </c>
      <c r="I621" s="570" t="s">
        <v>2812</v>
      </c>
      <c r="J621" t="str">
        <f t="shared" si="18"/>
        <v>40003399-EJECUCION</v>
      </c>
      <c r="K621" s="572" t="str">
        <f t="shared" si="19"/>
        <v/>
      </c>
    </row>
    <row r="622" spans="1:11" x14ac:dyDescent="0.25">
      <c r="A622" s="570" t="s">
        <v>168</v>
      </c>
      <c r="B622" s="570" t="s">
        <v>3913</v>
      </c>
      <c r="C622" s="570" t="s">
        <v>27</v>
      </c>
      <c r="D622" s="570">
        <v>218397</v>
      </c>
      <c r="E622" s="570" t="s">
        <v>245</v>
      </c>
      <c r="F622" s="570" t="s">
        <v>818</v>
      </c>
      <c r="G622" s="570" t="s">
        <v>2797</v>
      </c>
      <c r="H622" s="570" t="s">
        <v>286</v>
      </c>
      <c r="I622" s="570" t="s">
        <v>1950</v>
      </c>
      <c r="J622" t="str">
        <f t="shared" si="18"/>
        <v>30485139-EJECUCION</v>
      </c>
      <c r="K622" s="572" t="str">
        <f t="shared" si="19"/>
        <v/>
      </c>
    </row>
    <row r="623" spans="1:11" x14ac:dyDescent="0.25">
      <c r="A623" s="570" t="s">
        <v>168</v>
      </c>
      <c r="B623" s="570" t="s">
        <v>3914</v>
      </c>
      <c r="C623" s="570" t="s">
        <v>2797</v>
      </c>
      <c r="D623" s="570">
        <v>428500</v>
      </c>
      <c r="E623" s="570" t="s">
        <v>814</v>
      </c>
      <c r="F623" s="570" t="s">
        <v>3915</v>
      </c>
      <c r="G623" s="570" t="s">
        <v>2797</v>
      </c>
      <c r="H623" s="570" t="s">
        <v>902</v>
      </c>
      <c r="I623" s="570" t="s">
        <v>3916</v>
      </c>
      <c r="J623" t="str">
        <f t="shared" si="18"/>
        <v>30421729-EJECUCION</v>
      </c>
      <c r="K623" s="572" t="str">
        <f t="shared" si="19"/>
        <v/>
      </c>
    </row>
    <row r="624" spans="1:11" x14ac:dyDescent="0.25">
      <c r="A624" s="570" t="s">
        <v>168</v>
      </c>
      <c r="B624" s="570" t="s">
        <v>1062</v>
      </c>
      <c r="C624" s="570" t="s">
        <v>871</v>
      </c>
      <c r="D624" s="570">
        <v>138791</v>
      </c>
      <c r="E624" s="570" t="s">
        <v>245</v>
      </c>
      <c r="F624" s="570" t="s">
        <v>818</v>
      </c>
      <c r="G624" s="570" t="s">
        <v>2797</v>
      </c>
      <c r="H624" s="570" t="s">
        <v>874</v>
      </c>
      <c r="I624" s="570" t="s">
        <v>713</v>
      </c>
      <c r="J624" t="str">
        <f t="shared" si="18"/>
        <v>30228773-EJECUCION</v>
      </c>
      <c r="K624" s="572" t="str">
        <f t="shared" si="19"/>
        <v/>
      </c>
    </row>
    <row r="625" spans="1:11" x14ac:dyDescent="0.25">
      <c r="A625" s="570" t="s">
        <v>9</v>
      </c>
      <c r="B625" s="570" t="s">
        <v>3917</v>
      </c>
      <c r="C625" s="570" t="s">
        <v>27</v>
      </c>
      <c r="D625" s="570">
        <v>57500</v>
      </c>
      <c r="E625" s="570" t="s">
        <v>245</v>
      </c>
      <c r="F625" s="570" t="s">
        <v>818</v>
      </c>
      <c r="G625" s="570" t="s">
        <v>2797</v>
      </c>
      <c r="H625" s="570" t="s">
        <v>274</v>
      </c>
      <c r="I625" s="570" t="s">
        <v>3918</v>
      </c>
      <c r="J625" t="str">
        <f t="shared" si="18"/>
        <v>40004038-DISEÑO</v>
      </c>
      <c r="K625" s="572" t="str">
        <f t="shared" si="19"/>
        <v/>
      </c>
    </row>
    <row r="626" spans="1:11" x14ac:dyDescent="0.25">
      <c r="A626" s="570" t="s">
        <v>168</v>
      </c>
      <c r="B626" s="570" t="s">
        <v>1917</v>
      </c>
      <c r="C626" s="570" t="s">
        <v>35</v>
      </c>
      <c r="D626" s="570">
        <v>35000</v>
      </c>
      <c r="E626" s="570" t="s">
        <v>245</v>
      </c>
      <c r="F626" s="570" t="s">
        <v>818</v>
      </c>
      <c r="G626" s="570" t="s">
        <v>2797</v>
      </c>
      <c r="H626" s="570" t="s">
        <v>826</v>
      </c>
      <c r="I626" s="570" t="s">
        <v>1918</v>
      </c>
      <c r="J626" t="str">
        <f t="shared" si="18"/>
        <v>40000987-EJECUCION</v>
      </c>
      <c r="K626" s="572" t="str">
        <f t="shared" si="19"/>
        <v/>
      </c>
    </row>
    <row r="627" spans="1:11" x14ac:dyDescent="0.25">
      <c r="A627" s="570" t="s">
        <v>168</v>
      </c>
      <c r="B627" s="570" t="s">
        <v>2815</v>
      </c>
      <c r="C627" s="570" t="s">
        <v>31</v>
      </c>
      <c r="D627" s="570">
        <v>1211110</v>
      </c>
      <c r="E627" s="570" t="s">
        <v>245</v>
      </c>
      <c r="F627" s="570" t="s">
        <v>818</v>
      </c>
      <c r="G627" s="570" t="s">
        <v>2797</v>
      </c>
      <c r="H627" s="570" t="s">
        <v>819</v>
      </c>
      <c r="I627" s="570" t="s">
        <v>2816</v>
      </c>
      <c r="J627" t="str">
        <f t="shared" si="18"/>
        <v>30402076-EJECUCION</v>
      </c>
      <c r="K627" s="572" t="str">
        <f t="shared" si="19"/>
        <v/>
      </c>
    </row>
    <row r="628" spans="1:11" x14ac:dyDescent="0.25">
      <c r="A628" s="570" t="s">
        <v>168</v>
      </c>
      <c r="B628" s="570" t="s">
        <v>2222</v>
      </c>
      <c r="C628" s="570" t="s">
        <v>27</v>
      </c>
      <c r="D628" s="570">
        <v>44734</v>
      </c>
      <c r="E628" s="570" t="s">
        <v>245</v>
      </c>
      <c r="F628" s="570" t="s">
        <v>818</v>
      </c>
      <c r="G628" s="570" t="s">
        <v>2797</v>
      </c>
      <c r="H628" s="570" t="s">
        <v>286</v>
      </c>
      <c r="I628" s="570" t="s">
        <v>2223</v>
      </c>
      <c r="J628" t="str">
        <f t="shared" si="18"/>
        <v>30485155-EJECUCION</v>
      </c>
      <c r="K628" s="572" t="str">
        <f t="shared" si="19"/>
        <v/>
      </c>
    </row>
    <row r="629" spans="1:11" x14ac:dyDescent="0.25">
      <c r="A629" s="570" t="s">
        <v>9</v>
      </c>
      <c r="B629" s="570" t="s">
        <v>2138</v>
      </c>
      <c r="C629" s="570" t="s">
        <v>2797</v>
      </c>
      <c r="D629" s="570">
        <v>590248</v>
      </c>
      <c r="E629" s="570" t="s">
        <v>814</v>
      </c>
      <c r="F629" s="570" t="s">
        <v>815</v>
      </c>
      <c r="G629" s="570" t="s">
        <v>8</v>
      </c>
      <c r="H629" s="570" t="s">
        <v>275</v>
      </c>
      <c r="I629" s="570" t="s">
        <v>2139</v>
      </c>
      <c r="J629" t="str">
        <f t="shared" si="18"/>
        <v>30398175-DISEÑO</v>
      </c>
      <c r="K629" s="572" t="str">
        <f t="shared" si="19"/>
        <v>RS</v>
      </c>
    </row>
    <row r="630" spans="1:11" x14ac:dyDescent="0.25">
      <c r="A630" s="570" t="s">
        <v>168</v>
      </c>
      <c r="B630" s="570" t="s">
        <v>3919</v>
      </c>
      <c r="C630" s="570" t="s">
        <v>27</v>
      </c>
      <c r="D630" s="570">
        <v>161850</v>
      </c>
      <c r="E630" s="570" t="s">
        <v>245</v>
      </c>
      <c r="F630" s="570" t="s">
        <v>818</v>
      </c>
      <c r="G630" s="570" t="s">
        <v>2797</v>
      </c>
      <c r="H630" s="570" t="s">
        <v>286</v>
      </c>
      <c r="I630" s="570" t="s">
        <v>3920</v>
      </c>
      <c r="J630" t="str">
        <f t="shared" si="18"/>
        <v>40004037-EJECUCION</v>
      </c>
      <c r="K630" s="572" t="str">
        <f t="shared" si="19"/>
        <v/>
      </c>
    </row>
    <row r="631" spans="1:11" x14ac:dyDescent="0.25">
      <c r="A631" s="570" t="s">
        <v>168</v>
      </c>
      <c r="B631" s="570" t="s">
        <v>2045</v>
      </c>
      <c r="C631" s="570" t="s">
        <v>39</v>
      </c>
      <c r="D631" s="570">
        <v>30780</v>
      </c>
      <c r="E631" s="570" t="s">
        <v>814</v>
      </c>
      <c r="F631" s="570" t="s">
        <v>887</v>
      </c>
      <c r="G631" s="570" t="s">
        <v>2797</v>
      </c>
      <c r="H631" s="570" t="s">
        <v>822</v>
      </c>
      <c r="I631" s="570" t="s">
        <v>2046</v>
      </c>
      <c r="J631" t="str">
        <f t="shared" si="18"/>
        <v>40001950-EJECUCION</v>
      </c>
      <c r="K631" s="572" t="str">
        <f t="shared" si="19"/>
        <v/>
      </c>
    </row>
    <row r="632" spans="1:11" x14ac:dyDescent="0.25">
      <c r="A632" s="570" t="s">
        <v>168</v>
      </c>
      <c r="B632" s="570" t="s">
        <v>2047</v>
      </c>
      <c r="C632" s="570" t="s">
        <v>7</v>
      </c>
      <c r="D632" s="570">
        <v>5695479</v>
      </c>
      <c r="E632" s="570" t="s">
        <v>245</v>
      </c>
      <c r="F632" s="570" t="s">
        <v>818</v>
      </c>
      <c r="G632" s="570" t="s">
        <v>308</v>
      </c>
      <c r="H632" s="570" t="s">
        <v>822</v>
      </c>
      <c r="I632" s="570" t="s">
        <v>2048</v>
      </c>
      <c r="J632" t="str">
        <f t="shared" si="18"/>
        <v>30070862-EJECUCION</v>
      </c>
      <c r="K632" s="572" t="str">
        <f t="shared" si="19"/>
        <v>FI</v>
      </c>
    </row>
    <row r="633" spans="1:11" x14ac:dyDescent="0.25">
      <c r="A633" s="570" t="s">
        <v>168</v>
      </c>
      <c r="B633" s="570" t="s">
        <v>1919</v>
      </c>
      <c r="C633" s="570" t="s">
        <v>289</v>
      </c>
      <c r="D633" s="570">
        <v>74519</v>
      </c>
      <c r="E633" s="570" t="s">
        <v>245</v>
      </c>
      <c r="F633" s="570" t="s">
        <v>818</v>
      </c>
      <c r="G633" s="570" t="s">
        <v>2797</v>
      </c>
      <c r="H633" s="570" t="s">
        <v>286</v>
      </c>
      <c r="I633" s="570" t="s">
        <v>1920</v>
      </c>
      <c r="J633" t="str">
        <f t="shared" si="18"/>
        <v>40001677-EJECUCION</v>
      </c>
      <c r="K633" s="572" t="str">
        <f t="shared" si="19"/>
        <v/>
      </c>
    </row>
    <row r="634" spans="1:11" x14ac:dyDescent="0.25">
      <c r="A634" s="570" t="s">
        <v>168</v>
      </c>
      <c r="B634" s="570" t="s">
        <v>1921</v>
      </c>
      <c r="C634" s="570" t="s">
        <v>855</v>
      </c>
      <c r="D634" s="570">
        <v>394583</v>
      </c>
      <c r="E634" s="570" t="s">
        <v>814</v>
      </c>
      <c r="F634" s="570" t="s">
        <v>825</v>
      </c>
      <c r="G634" s="570" t="s">
        <v>8</v>
      </c>
      <c r="H634" s="570" t="s">
        <v>826</v>
      </c>
      <c r="I634" s="570" t="s">
        <v>1922</v>
      </c>
      <c r="J634" t="str">
        <f t="shared" si="18"/>
        <v>30076993-EJECUCION</v>
      </c>
      <c r="K634" s="572" t="str">
        <f t="shared" si="19"/>
        <v>RS</v>
      </c>
    </row>
    <row r="635" spans="1:11" x14ac:dyDescent="0.25">
      <c r="A635" s="570" t="s">
        <v>168</v>
      </c>
      <c r="B635" s="570" t="s">
        <v>1923</v>
      </c>
      <c r="C635" s="570" t="s">
        <v>2797</v>
      </c>
      <c r="D635" s="570">
        <v>48817466</v>
      </c>
      <c r="E635" s="570" t="s">
        <v>814</v>
      </c>
      <c r="F635" s="570" t="s">
        <v>815</v>
      </c>
      <c r="G635" s="570" t="s">
        <v>8</v>
      </c>
      <c r="H635" s="570" t="s">
        <v>275</v>
      </c>
      <c r="I635" s="570" t="s">
        <v>1924</v>
      </c>
      <c r="J635" t="str">
        <f t="shared" si="18"/>
        <v>20181365-EJECUCION</v>
      </c>
      <c r="K635" s="572" t="str">
        <f t="shared" si="19"/>
        <v>RS</v>
      </c>
    </row>
    <row r="636" spans="1:11" x14ac:dyDescent="0.25">
      <c r="A636" s="570" t="s">
        <v>168</v>
      </c>
      <c r="B636" s="570" t="s">
        <v>1939</v>
      </c>
      <c r="C636" s="570" t="s">
        <v>27</v>
      </c>
      <c r="D636" s="570">
        <v>4745664</v>
      </c>
      <c r="E636" s="570" t="s">
        <v>814</v>
      </c>
      <c r="F636" s="570" t="s">
        <v>953</v>
      </c>
      <c r="G636" s="570" t="s">
        <v>8</v>
      </c>
      <c r="H636" s="570" t="s">
        <v>838</v>
      </c>
      <c r="I636" s="570" t="s">
        <v>1940</v>
      </c>
      <c r="J636" t="str">
        <f t="shared" si="18"/>
        <v>30371777-EJECUCION</v>
      </c>
      <c r="K636" s="572" t="str">
        <f t="shared" si="19"/>
        <v>RS</v>
      </c>
    </row>
    <row r="637" spans="1:11" x14ac:dyDescent="0.25">
      <c r="A637" s="570" t="s">
        <v>9</v>
      </c>
      <c r="B637" s="570" t="s">
        <v>1447</v>
      </c>
      <c r="C637" s="570" t="s">
        <v>17</v>
      </c>
      <c r="D637" s="570">
        <v>858258</v>
      </c>
      <c r="E637" s="570" t="s">
        <v>814</v>
      </c>
      <c r="F637" s="570" t="s">
        <v>815</v>
      </c>
      <c r="G637" s="570" t="s">
        <v>8</v>
      </c>
      <c r="H637" s="570" t="s">
        <v>275</v>
      </c>
      <c r="I637" s="570" t="s">
        <v>1448</v>
      </c>
      <c r="J637" t="str">
        <f t="shared" si="18"/>
        <v>30122170-DISEÑO</v>
      </c>
      <c r="K637" s="572" t="str">
        <f t="shared" si="19"/>
        <v>RS</v>
      </c>
    </row>
    <row r="638" spans="1:11" x14ac:dyDescent="0.25">
      <c r="A638" s="570" t="s">
        <v>168</v>
      </c>
      <c r="B638" s="570" t="s">
        <v>1941</v>
      </c>
      <c r="C638" s="570" t="s">
        <v>35</v>
      </c>
      <c r="D638" s="570">
        <v>3198142</v>
      </c>
      <c r="E638" s="570" t="s">
        <v>814</v>
      </c>
      <c r="F638" s="570" t="s">
        <v>815</v>
      </c>
      <c r="G638" s="570" t="s">
        <v>8</v>
      </c>
      <c r="H638" s="570" t="s">
        <v>275</v>
      </c>
      <c r="I638" s="570" t="s">
        <v>1942</v>
      </c>
      <c r="J638" t="str">
        <f t="shared" si="18"/>
        <v>30123462-EJECUCION</v>
      </c>
      <c r="K638" s="572" t="str">
        <f t="shared" si="19"/>
        <v>RS</v>
      </c>
    </row>
    <row r="639" spans="1:11" x14ac:dyDescent="0.25">
      <c r="A639" s="570" t="s">
        <v>168</v>
      </c>
      <c r="B639" s="570" t="s">
        <v>1141</v>
      </c>
      <c r="C639" s="570" t="s">
        <v>2797</v>
      </c>
      <c r="D639" s="570">
        <v>18183671</v>
      </c>
      <c r="E639" s="570" t="s">
        <v>814</v>
      </c>
      <c r="F639" s="570" t="s">
        <v>815</v>
      </c>
      <c r="G639" s="570" t="s">
        <v>8</v>
      </c>
      <c r="H639" s="570" t="s">
        <v>275</v>
      </c>
      <c r="I639" s="570" t="s">
        <v>1142</v>
      </c>
      <c r="J639" t="str">
        <f t="shared" si="18"/>
        <v>30057800-EJECUCION</v>
      </c>
      <c r="K639" s="572" t="str">
        <f t="shared" si="19"/>
        <v>RS</v>
      </c>
    </row>
    <row r="640" spans="1:11" x14ac:dyDescent="0.25">
      <c r="A640" s="570" t="s">
        <v>9</v>
      </c>
      <c r="B640" s="570" t="s">
        <v>1853</v>
      </c>
      <c r="C640" s="570" t="s">
        <v>45</v>
      </c>
      <c r="D640" s="570">
        <v>42579</v>
      </c>
      <c r="E640" s="570" t="s">
        <v>245</v>
      </c>
      <c r="F640" s="570" t="s">
        <v>818</v>
      </c>
      <c r="G640" s="570" t="s">
        <v>308</v>
      </c>
      <c r="H640" s="570" t="s">
        <v>286</v>
      </c>
      <c r="I640" s="570" t="s">
        <v>1854</v>
      </c>
      <c r="J640" t="str">
        <f t="shared" si="18"/>
        <v>30341774-DISEÑO</v>
      </c>
      <c r="K640" s="572" t="str">
        <f t="shared" si="19"/>
        <v>FI</v>
      </c>
    </row>
    <row r="641" spans="1:11" x14ac:dyDescent="0.25">
      <c r="A641" s="570" t="s">
        <v>168</v>
      </c>
      <c r="B641" s="570" t="s">
        <v>990</v>
      </c>
      <c r="C641" s="570" t="s">
        <v>2797</v>
      </c>
      <c r="D641" s="570">
        <v>416556</v>
      </c>
      <c r="E641" s="570" t="s">
        <v>814</v>
      </c>
      <c r="F641" s="570" t="s">
        <v>1087</v>
      </c>
      <c r="G641" s="570" t="s">
        <v>2797</v>
      </c>
      <c r="H641" s="570" t="s">
        <v>275</v>
      </c>
      <c r="I641" s="570" t="s">
        <v>991</v>
      </c>
      <c r="J641" t="str">
        <f t="shared" si="18"/>
        <v>30483185-EJECUCION</v>
      </c>
      <c r="K641" s="572" t="str">
        <f t="shared" si="19"/>
        <v/>
      </c>
    </row>
    <row r="642" spans="1:11" x14ac:dyDescent="0.25">
      <c r="A642" s="570" t="s">
        <v>9</v>
      </c>
      <c r="B642" s="570" t="s">
        <v>1885</v>
      </c>
      <c r="C642" s="570" t="s">
        <v>27</v>
      </c>
      <c r="D642" s="570">
        <v>92341</v>
      </c>
      <c r="E642" s="570" t="s">
        <v>814</v>
      </c>
      <c r="F642" s="570" t="s">
        <v>892</v>
      </c>
      <c r="G642" s="570" t="s">
        <v>308</v>
      </c>
      <c r="H642" s="570" t="s">
        <v>838</v>
      </c>
      <c r="I642" s="570" t="s">
        <v>1886</v>
      </c>
      <c r="J642" t="str">
        <f t="shared" si="18"/>
        <v>30485753-DISEÑO</v>
      </c>
      <c r="K642" s="572" t="str">
        <f t="shared" si="19"/>
        <v>FI</v>
      </c>
    </row>
    <row r="643" spans="1:11" x14ac:dyDescent="0.25">
      <c r="A643" s="570" t="s">
        <v>168</v>
      </c>
      <c r="B643" s="570" t="s">
        <v>1887</v>
      </c>
      <c r="C643" s="570" t="s">
        <v>33</v>
      </c>
      <c r="D643" s="570">
        <v>251365</v>
      </c>
      <c r="E643" s="570" t="s">
        <v>245</v>
      </c>
      <c r="F643" s="570" t="s">
        <v>818</v>
      </c>
      <c r="G643" s="570" t="s">
        <v>2797</v>
      </c>
      <c r="H643" s="570" t="s">
        <v>819</v>
      </c>
      <c r="I643" s="570" t="s">
        <v>1888</v>
      </c>
      <c r="J643" t="str">
        <f t="shared" ref="J643:J706" si="20">CONCATENATE(MID(I643,1,8),"-",A643)</f>
        <v>30488875-EJECUCION</v>
      </c>
      <c r="K643" s="572" t="str">
        <f t="shared" ref="K643:K706" si="21">G643</f>
        <v/>
      </c>
    </row>
    <row r="644" spans="1:11" x14ac:dyDescent="0.25">
      <c r="A644" s="570" t="s">
        <v>168</v>
      </c>
      <c r="B644" s="570" t="s">
        <v>2168</v>
      </c>
      <c r="C644" s="570" t="s">
        <v>858</v>
      </c>
      <c r="D644" s="570">
        <v>307800</v>
      </c>
      <c r="E644" s="570" t="s">
        <v>245</v>
      </c>
      <c r="F644" s="570" t="s">
        <v>818</v>
      </c>
      <c r="G644" s="570" t="s">
        <v>2797</v>
      </c>
      <c r="H644" s="570" t="s">
        <v>286</v>
      </c>
      <c r="I644" s="570" t="s">
        <v>2169</v>
      </c>
      <c r="J644" t="str">
        <f t="shared" si="20"/>
        <v>40001253-EJECUCION</v>
      </c>
      <c r="K644" s="572" t="str">
        <f t="shared" si="21"/>
        <v/>
      </c>
    </row>
    <row r="645" spans="1:11" x14ac:dyDescent="0.25">
      <c r="A645" s="570" t="s">
        <v>168</v>
      </c>
      <c r="B645" s="570" t="s">
        <v>2170</v>
      </c>
      <c r="C645" s="570" t="s">
        <v>31</v>
      </c>
      <c r="D645" s="570">
        <v>1434453</v>
      </c>
      <c r="E645" s="570" t="s">
        <v>814</v>
      </c>
      <c r="F645" s="570" t="s">
        <v>892</v>
      </c>
      <c r="G645" s="570" t="s">
        <v>2797</v>
      </c>
      <c r="H645" s="570" t="s">
        <v>838</v>
      </c>
      <c r="I645" s="570" t="s">
        <v>2171</v>
      </c>
      <c r="J645" t="str">
        <f t="shared" si="20"/>
        <v>30442072-EJECUCION</v>
      </c>
      <c r="K645" s="572" t="str">
        <f t="shared" si="21"/>
        <v/>
      </c>
    </row>
    <row r="646" spans="1:11" x14ac:dyDescent="0.25">
      <c r="A646" s="570" t="s">
        <v>168</v>
      </c>
      <c r="B646" s="570" t="s">
        <v>2172</v>
      </c>
      <c r="C646" s="570" t="s">
        <v>24</v>
      </c>
      <c r="D646" s="570">
        <v>490586</v>
      </c>
      <c r="E646" s="570" t="s">
        <v>245</v>
      </c>
      <c r="F646" s="570" t="s">
        <v>818</v>
      </c>
      <c r="G646" s="570" t="s">
        <v>2797</v>
      </c>
      <c r="H646" s="570" t="s">
        <v>286</v>
      </c>
      <c r="I646" s="570" t="s">
        <v>2173</v>
      </c>
      <c r="J646" t="str">
        <f t="shared" si="20"/>
        <v>40003076-EJECUCION</v>
      </c>
      <c r="K646" s="572" t="str">
        <f t="shared" si="21"/>
        <v/>
      </c>
    </row>
    <row r="647" spans="1:11" x14ac:dyDescent="0.25">
      <c r="A647" s="570" t="s">
        <v>168</v>
      </c>
      <c r="B647" s="570" t="s">
        <v>2174</v>
      </c>
      <c r="C647" s="570" t="s">
        <v>43</v>
      </c>
      <c r="D647" s="570">
        <v>698315</v>
      </c>
      <c r="E647" s="570" t="s">
        <v>245</v>
      </c>
      <c r="F647" s="570" t="s">
        <v>818</v>
      </c>
      <c r="G647" s="570" t="s">
        <v>8</v>
      </c>
      <c r="H647" s="570" t="s">
        <v>874</v>
      </c>
      <c r="I647" s="570" t="s">
        <v>2175</v>
      </c>
      <c r="J647" t="str">
        <f t="shared" si="20"/>
        <v>30115295-EJECUCION</v>
      </c>
      <c r="K647" s="572" t="str">
        <f t="shared" si="21"/>
        <v>RS</v>
      </c>
    </row>
    <row r="648" spans="1:11" x14ac:dyDescent="0.25">
      <c r="A648" s="570" t="s">
        <v>168</v>
      </c>
      <c r="B648" s="570" t="s">
        <v>2039</v>
      </c>
      <c r="C648" s="570" t="s">
        <v>2797</v>
      </c>
      <c r="D648" s="570">
        <v>870000</v>
      </c>
      <c r="E648" s="570" t="s">
        <v>814</v>
      </c>
      <c r="F648" s="570" t="s">
        <v>1087</v>
      </c>
      <c r="G648" s="570" t="s">
        <v>2797</v>
      </c>
      <c r="H648" s="570" t="s">
        <v>275</v>
      </c>
      <c r="I648" s="570" t="s">
        <v>2040</v>
      </c>
      <c r="J648" t="str">
        <f t="shared" si="20"/>
        <v>30467388-EJECUCION</v>
      </c>
      <c r="K648" s="572" t="str">
        <f t="shared" si="21"/>
        <v/>
      </c>
    </row>
    <row r="649" spans="1:11" x14ac:dyDescent="0.25">
      <c r="A649" s="570" t="s">
        <v>9</v>
      </c>
      <c r="B649" s="570" t="s">
        <v>2471</v>
      </c>
      <c r="C649" s="570" t="s">
        <v>39</v>
      </c>
      <c r="D649" s="570">
        <v>146222</v>
      </c>
      <c r="E649" s="570" t="s">
        <v>245</v>
      </c>
      <c r="F649" s="570" t="s">
        <v>818</v>
      </c>
      <c r="G649" s="570" t="s">
        <v>2797</v>
      </c>
      <c r="H649" s="570" t="s">
        <v>826</v>
      </c>
      <c r="I649" s="570" t="s">
        <v>2472</v>
      </c>
      <c r="J649" t="str">
        <f t="shared" si="20"/>
        <v>30485612-DISEÑO</v>
      </c>
      <c r="K649" s="572" t="str">
        <f t="shared" si="21"/>
        <v/>
      </c>
    </row>
    <row r="650" spans="1:11" x14ac:dyDescent="0.25">
      <c r="A650" s="570" t="s">
        <v>168</v>
      </c>
      <c r="B650" s="570" t="s">
        <v>1326</v>
      </c>
      <c r="C650" s="570" t="s">
        <v>2797</v>
      </c>
      <c r="D650" s="570">
        <v>2148461</v>
      </c>
      <c r="E650" s="570" t="s">
        <v>814</v>
      </c>
      <c r="F650" s="570" t="s">
        <v>815</v>
      </c>
      <c r="G650" s="570" t="s">
        <v>8</v>
      </c>
      <c r="H650" s="570" t="s">
        <v>275</v>
      </c>
      <c r="I650" s="570" t="s">
        <v>1327</v>
      </c>
      <c r="J650" t="str">
        <f t="shared" si="20"/>
        <v>30061828-EJECUCION</v>
      </c>
      <c r="K650" s="572" t="str">
        <f t="shared" si="21"/>
        <v>RS</v>
      </c>
    </row>
    <row r="651" spans="1:11" x14ac:dyDescent="0.25">
      <c r="A651" s="570" t="s">
        <v>168</v>
      </c>
      <c r="B651" s="570" t="s">
        <v>2473</v>
      </c>
      <c r="C651" s="570" t="s">
        <v>855</v>
      </c>
      <c r="D651" s="570">
        <v>514026</v>
      </c>
      <c r="E651" s="570" t="s">
        <v>245</v>
      </c>
      <c r="F651" s="570" t="s">
        <v>818</v>
      </c>
      <c r="G651" s="570" t="s">
        <v>2797</v>
      </c>
      <c r="H651" s="570" t="s">
        <v>286</v>
      </c>
      <c r="I651" s="570" t="s">
        <v>2474</v>
      </c>
      <c r="J651" t="str">
        <f t="shared" si="20"/>
        <v>30485618-EJECUCION</v>
      </c>
      <c r="K651" s="572" t="str">
        <f t="shared" si="21"/>
        <v/>
      </c>
    </row>
    <row r="652" spans="1:11" x14ac:dyDescent="0.25">
      <c r="A652" s="570" t="s">
        <v>168</v>
      </c>
      <c r="B652" s="570" t="s">
        <v>3921</v>
      </c>
      <c r="C652" s="570" t="s">
        <v>871</v>
      </c>
      <c r="D652" s="570">
        <v>140000</v>
      </c>
      <c r="E652" s="570" t="s">
        <v>245</v>
      </c>
      <c r="F652" s="570" t="s">
        <v>818</v>
      </c>
      <c r="G652" s="570" t="s">
        <v>2797</v>
      </c>
      <c r="H652" s="570" t="s">
        <v>822</v>
      </c>
      <c r="I652" s="570" t="s">
        <v>3922</v>
      </c>
      <c r="J652" t="str">
        <f t="shared" si="20"/>
        <v>40003897-EJECUCION</v>
      </c>
      <c r="K652" s="572" t="str">
        <f t="shared" si="21"/>
        <v/>
      </c>
    </row>
    <row r="653" spans="1:11" x14ac:dyDescent="0.25">
      <c r="A653" s="570" t="s">
        <v>168</v>
      </c>
      <c r="B653" s="570" t="s">
        <v>2090</v>
      </c>
      <c r="C653" s="570" t="s">
        <v>2797</v>
      </c>
      <c r="D653" s="570">
        <v>2761500</v>
      </c>
      <c r="E653" s="570" t="s">
        <v>814</v>
      </c>
      <c r="F653" s="570" t="s">
        <v>815</v>
      </c>
      <c r="G653" s="570" t="s">
        <v>2797</v>
      </c>
      <c r="H653" s="570" t="s">
        <v>275</v>
      </c>
      <c r="I653" s="570" t="s">
        <v>2091</v>
      </c>
      <c r="J653" t="str">
        <f t="shared" si="20"/>
        <v>30481310-EJECUCION</v>
      </c>
      <c r="K653" s="572" t="str">
        <f t="shared" si="21"/>
        <v/>
      </c>
    </row>
    <row r="654" spans="1:11" x14ac:dyDescent="0.25">
      <c r="A654" s="570" t="s">
        <v>168</v>
      </c>
      <c r="B654" s="570" t="s">
        <v>563</v>
      </c>
      <c r="C654" s="570" t="s">
        <v>27</v>
      </c>
      <c r="D654" s="570">
        <v>1595765</v>
      </c>
      <c r="E654" s="570" t="s">
        <v>245</v>
      </c>
      <c r="F654" s="570" t="s">
        <v>818</v>
      </c>
      <c r="G654" s="570" t="s">
        <v>8</v>
      </c>
      <c r="H654" s="570" t="s">
        <v>912</v>
      </c>
      <c r="I654" s="570" t="s">
        <v>2142</v>
      </c>
      <c r="J654" t="str">
        <f t="shared" si="20"/>
        <v>30085373-EJECUCION</v>
      </c>
      <c r="K654" s="572" t="str">
        <f t="shared" si="21"/>
        <v>RS</v>
      </c>
    </row>
    <row r="655" spans="1:11" x14ac:dyDescent="0.25">
      <c r="A655" s="570" t="s">
        <v>9</v>
      </c>
      <c r="B655" s="570" t="s">
        <v>2143</v>
      </c>
      <c r="C655" s="570" t="s">
        <v>39</v>
      </c>
      <c r="D655" s="570">
        <v>20520</v>
      </c>
      <c r="E655" s="570" t="s">
        <v>245</v>
      </c>
      <c r="F655" s="570" t="s">
        <v>818</v>
      </c>
      <c r="G655" s="570" t="s">
        <v>296</v>
      </c>
      <c r="H655" s="570" t="s">
        <v>826</v>
      </c>
      <c r="I655" s="570" t="s">
        <v>2144</v>
      </c>
      <c r="J655" t="str">
        <f t="shared" si="20"/>
        <v>40000178-DISEÑO</v>
      </c>
      <c r="K655" s="572" t="str">
        <f t="shared" si="21"/>
        <v>OT</v>
      </c>
    </row>
    <row r="656" spans="1:11" x14ac:dyDescent="0.25">
      <c r="A656" s="570" t="s">
        <v>168</v>
      </c>
      <c r="B656" s="570" t="s">
        <v>2116</v>
      </c>
      <c r="C656" s="570" t="s">
        <v>16</v>
      </c>
      <c r="D656" s="570">
        <v>89685</v>
      </c>
      <c r="E656" s="570" t="s">
        <v>245</v>
      </c>
      <c r="F656" s="570" t="s">
        <v>818</v>
      </c>
      <c r="G656" s="570" t="s">
        <v>2797</v>
      </c>
      <c r="H656" s="570" t="s">
        <v>286</v>
      </c>
      <c r="I656" s="570" t="s">
        <v>2117</v>
      </c>
      <c r="J656" t="str">
        <f t="shared" si="20"/>
        <v>30482960-EJECUCION</v>
      </c>
      <c r="K656" s="572" t="str">
        <f t="shared" si="21"/>
        <v/>
      </c>
    </row>
    <row r="657" spans="1:11" x14ac:dyDescent="0.25">
      <c r="A657" s="570" t="s">
        <v>168</v>
      </c>
      <c r="B657" s="570" t="s">
        <v>2134</v>
      </c>
      <c r="C657" s="570" t="s">
        <v>871</v>
      </c>
      <c r="D657" s="570">
        <v>715714</v>
      </c>
      <c r="E657" s="570" t="s">
        <v>245</v>
      </c>
      <c r="F657" s="570" t="s">
        <v>818</v>
      </c>
      <c r="G657" s="570" t="s">
        <v>8</v>
      </c>
      <c r="H657" s="570" t="s">
        <v>275</v>
      </c>
      <c r="I657" s="570" t="s">
        <v>2135</v>
      </c>
      <c r="J657" t="str">
        <f t="shared" si="20"/>
        <v>30356933-EJECUCION</v>
      </c>
      <c r="K657" s="572" t="str">
        <f t="shared" si="21"/>
        <v>RS</v>
      </c>
    </row>
    <row r="658" spans="1:11" x14ac:dyDescent="0.25">
      <c r="A658" s="570" t="s">
        <v>168</v>
      </c>
      <c r="B658" s="570" t="s">
        <v>2489</v>
      </c>
      <c r="C658" s="570" t="s">
        <v>871</v>
      </c>
      <c r="D658" s="570">
        <v>932966</v>
      </c>
      <c r="E658" s="570" t="s">
        <v>245</v>
      </c>
      <c r="F658" s="570" t="s">
        <v>818</v>
      </c>
      <c r="G658" s="570" t="s">
        <v>2797</v>
      </c>
      <c r="H658" s="570" t="s">
        <v>874</v>
      </c>
      <c r="I658" s="570" t="s">
        <v>2490</v>
      </c>
      <c r="J658" t="str">
        <f t="shared" si="20"/>
        <v>30115395-EJECUCION</v>
      </c>
      <c r="K658" s="572" t="str">
        <f t="shared" si="21"/>
        <v/>
      </c>
    </row>
    <row r="659" spans="1:11" x14ac:dyDescent="0.25">
      <c r="A659" s="570" t="s">
        <v>168</v>
      </c>
      <c r="B659" s="570" t="s">
        <v>2491</v>
      </c>
      <c r="C659" s="570" t="s">
        <v>40</v>
      </c>
      <c r="D659" s="570">
        <v>1369487</v>
      </c>
      <c r="E659" s="570" t="s">
        <v>245</v>
      </c>
      <c r="F659" s="570" t="s">
        <v>818</v>
      </c>
      <c r="G659" s="570" t="s">
        <v>8</v>
      </c>
      <c r="H659" s="570" t="s">
        <v>912</v>
      </c>
      <c r="I659" s="570" t="s">
        <v>2492</v>
      </c>
      <c r="J659" t="str">
        <f t="shared" si="20"/>
        <v>30133125-EJECUCION</v>
      </c>
      <c r="K659" s="572" t="str">
        <f t="shared" si="21"/>
        <v>RS</v>
      </c>
    </row>
    <row r="660" spans="1:11" x14ac:dyDescent="0.25">
      <c r="A660" s="570" t="s">
        <v>168</v>
      </c>
      <c r="B660" s="570" t="s">
        <v>406</v>
      </c>
      <c r="C660" s="570" t="s">
        <v>24</v>
      </c>
      <c r="D660" s="570">
        <v>694602</v>
      </c>
      <c r="E660" s="570" t="s">
        <v>245</v>
      </c>
      <c r="F660" s="570" t="s">
        <v>818</v>
      </c>
      <c r="G660" s="570" t="s">
        <v>8</v>
      </c>
      <c r="H660" s="570" t="s">
        <v>275</v>
      </c>
      <c r="I660" s="570" t="s">
        <v>2493</v>
      </c>
      <c r="J660" t="str">
        <f t="shared" si="20"/>
        <v>30115349-EJECUCION</v>
      </c>
      <c r="K660" s="572" t="str">
        <f t="shared" si="21"/>
        <v>RS</v>
      </c>
    </row>
    <row r="661" spans="1:11" x14ac:dyDescent="0.25">
      <c r="A661" s="570" t="s">
        <v>9</v>
      </c>
      <c r="B661" s="570" t="s">
        <v>389</v>
      </c>
      <c r="C661" s="570" t="s">
        <v>37</v>
      </c>
      <c r="D661" s="570">
        <v>76950</v>
      </c>
      <c r="E661" s="570" t="s">
        <v>245</v>
      </c>
      <c r="F661" s="570" t="s">
        <v>818</v>
      </c>
      <c r="G661" s="570" t="s">
        <v>2797</v>
      </c>
      <c r="H661" s="570" t="s">
        <v>286</v>
      </c>
      <c r="I661" s="570" t="s">
        <v>2475</v>
      </c>
      <c r="J661" t="str">
        <f t="shared" si="20"/>
        <v>30395772-DISEÑO</v>
      </c>
      <c r="K661" s="572" t="str">
        <f t="shared" si="21"/>
        <v/>
      </c>
    </row>
    <row r="662" spans="1:11" x14ac:dyDescent="0.25">
      <c r="A662" s="570" t="s">
        <v>168</v>
      </c>
      <c r="B662" s="570" t="s">
        <v>2494</v>
      </c>
      <c r="C662" s="570" t="s">
        <v>2797</v>
      </c>
      <c r="D662" s="570">
        <v>4411000</v>
      </c>
      <c r="E662" s="570" t="s">
        <v>814</v>
      </c>
      <c r="F662" s="570" t="s">
        <v>815</v>
      </c>
      <c r="G662" s="570" t="s">
        <v>296</v>
      </c>
      <c r="H662" s="570" t="s">
        <v>275</v>
      </c>
      <c r="I662" s="570" t="s">
        <v>2495</v>
      </c>
      <c r="J662" t="str">
        <f t="shared" si="20"/>
        <v>30127679-EJECUCION</v>
      </c>
      <c r="K662" s="572" t="str">
        <f t="shared" si="21"/>
        <v>OT</v>
      </c>
    </row>
    <row r="663" spans="1:11" x14ac:dyDescent="0.25">
      <c r="A663" s="570" t="s">
        <v>168</v>
      </c>
      <c r="B663" s="570" t="s">
        <v>2176</v>
      </c>
      <c r="C663" s="570" t="s">
        <v>2797</v>
      </c>
      <c r="D663" s="570">
        <v>100293</v>
      </c>
      <c r="E663" s="570" t="s">
        <v>245</v>
      </c>
      <c r="F663" s="570" t="s">
        <v>818</v>
      </c>
      <c r="G663" s="570" t="s">
        <v>2797</v>
      </c>
      <c r="H663" s="570" t="s">
        <v>842</v>
      </c>
      <c r="I663" s="570" t="s">
        <v>2177</v>
      </c>
      <c r="J663" t="str">
        <f t="shared" si="20"/>
        <v>30342022-EJECUCION</v>
      </c>
      <c r="K663" s="572" t="str">
        <f t="shared" si="21"/>
        <v/>
      </c>
    </row>
    <row r="664" spans="1:11" x14ac:dyDescent="0.25">
      <c r="A664" s="570" t="s">
        <v>168</v>
      </c>
      <c r="B664" s="570" t="s">
        <v>2178</v>
      </c>
      <c r="C664" s="570" t="s">
        <v>945</v>
      </c>
      <c r="D664" s="570">
        <v>27176</v>
      </c>
      <c r="E664" s="570" t="s">
        <v>245</v>
      </c>
      <c r="F664" s="570" t="s">
        <v>818</v>
      </c>
      <c r="G664" s="570" t="s">
        <v>2797</v>
      </c>
      <c r="H664" s="570" t="s">
        <v>838</v>
      </c>
      <c r="I664" s="570" t="s">
        <v>2179</v>
      </c>
      <c r="J664" t="str">
        <f t="shared" si="20"/>
        <v>30483429-EJECUCION</v>
      </c>
      <c r="K664" s="572" t="str">
        <f t="shared" si="21"/>
        <v/>
      </c>
    </row>
    <row r="665" spans="1:11" x14ac:dyDescent="0.25">
      <c r="A665" s="570" t="s">
        <v>9</v>
      </c>
      <c r="B665" s="570" t="s">
        <v>1570</v>
      </c>
      <c r="C665" s="570" t="s">
        <v>17</v>
      </c>
      <c r="D665" s="570">
        <v>659095</v>
      </c>
      <c r="E665" s="570" t="s">
        <v>814</v>
      </c>
      <c r="F665" s="570" t="s">
        <v>815</v>
      </c>
      <c r="G665" s="570" t="s">
        <v>2797</v>
      </c>
      <c r="H665" s="570" t="s">
        <v>275</v>
      </c>
      <c r="I665" s="570" t="s">
        <v>1571</v>
      </c>
      <c r="J665" t="str">
        <f t="shared" si="20"/>
        <v>30080507-DISEÑO</v>
      </c>
      <c r="K665" s="572" t="str">
        <f t="shared" si="21"/>
        <v/>
      </c>
    </row>
    <row r="666" spans="1:11" x14ac:dyDescent="0.25">
      <c r="A666" s="570" t="s">
        <v>168</v>
      </c>
      <c r="B666" s="570" t="s">
        <v>1249</v>
      </c>
      <c r="C666" s="570" t="s">
        <v>31</v>
      </c>
      <c r="D666" s="570">
        <v>626510</v>
      </c>
      <c r="E666" s="570" t="s">
        <v>814</v>
      </c>
      <c r="F666" s="570" t="s">
        <v>901</v>
      </c>
      <c r="G666" s="570" t="s">
        <v>8</v>
      </c>
      <c r="H666" s="570" t="s">
        <v>902</v>
      </c>
      <c r="I666" s="570" t="s">
        <v>1250</v>
      </c>
      <c r="J666" t="str">
        <f t="shared" si="20"/>
        <v>20194077-EJECUCION</v>
      </c>
      <c r="K666" s="572" t="str">
        <f t="shared" si="21"/>
        <v>RS</v>
      </c>
    </row>
    <row r="667" spans="1:11" x14ac:dyDescent="0.25">
      <c r="A667" s="570" t="s">
        <v>168</v>
      </c>
      <c r="B667" s="570" t="s">
        <v>2136</v>
      </c>
      <c r="C667" s="570" t="s">
        <v>2797</v>
      </c>
      <c r="D667" s="570">
        <v>83104</v>
      </c>
      <c r="E667" s="570" t="s">
        <v>245</v>
      </c>
      <c r="F667" s="570" t="s">
        <v>818</v>
      </c>
      <c r="G667" s="570" t="s">
        <v>2797</v>
      </c>
      <c r="H667" s="570" t="s">
        <v>342</v>
      </c>
      <c r="I667" s="570" t="s">
        <v>2137</v>
      </c>
      <c r="J667" t="str">
        <f t="shared" si="20"/>
        <v>40000845-EJECUCION</v>
      </c>
      <c r="K667" s="572" t="str">
        <f t="shared" si="21"/>
        <v/>
      </c>
    </row>
    <row r="668" spans="1:11" x14ac:dyDescent="0.25">
      <c r="A668" s="570" t="s">
        <v>168</v>
      </c>
      <c r="B668" s="570" t="s">
        <v>3923</v>
      </c>
      <c r="C668" s="570" t="s">
        <v>25</v>
      </c>
      <c r="D668" s="570">
        <v>847424</v>
      </c>
      <c r="E668" s="570" t="s">
        <v>245</v>
      </c>
      <c r="F668" s="570" t="s">
        <v>818</v>
      </c>
      <c r="G668" s="570" t="s">
        <v>2797</v>
      </c>
      <c r="H668" s="570" t="s">
        <v>819</v>
      </c>
      <c r="I668" s="570" t="s">
        <v>3924</v>
      </c>
      <c r="J668" t="str">
        <f t="shared" si="20"/>
        <v>30428675-EJECUCION</v>
      </c>
      <c r="K668" s="572" t="str">
        <f t="shared" si="21"/>
        <v/>
      </c>
    </row>
    <row r="669" spans="1:11" x14ac:dyDescent="0.25">
      <c r="A669" s="570" t="s">
        <v>168</v>
      </c>
      <c r="B669" s="570" t="s">
        <v>1716</v>
      </c>
      <c r="C669" s="570" t="s">
        <v>2797</v>
      </c>
      <c r="D669" s="570">
        <v>17971835</v>
      </c>
      <c r="E669" s="570" t="s">
        <v>814</v>
      </c>
      <c r="F669" s="570" t="s">
        <v>815</v>
      </c>
      <c r="G669" s="570" t="s">
        <v>8</v>
      </c>
      <c r="H669" s="570" t="s">
        <v>275</v>
      </c>
      <c r="I669" s="570" t="s">
        <v>1717</v>
      </c>
      <c r="J669" t="str">
        <f t="shared" si="20"/>
        <v>30069055-EJECUCION</v>
      </c>
      <c r="K669" s="572" t="str">
        <f t="shared" si="21"/>
        <v>RS</v>
      </c>
    </row>
    <row r="670" spans="1:11" x14ac:dyDescent="0.25">
      <c r="A670" s="570" t="s">
        <v>168</v>
      </c>
      <c r="B670" s="570" t="s">
        <v>2508</v>
      </c>
      <c r="C670" s="570" t="s">
        <v>2797</v>
      </c>
      <c r="D670" s="570">
        <v>366106</v>
      </c>
      <c r="E670" s="570" t="s">
        <v>814</v>
      </c>
      <c r="F670" s="570" t="s">
        <v>1087</v>
      </c>
      <c r="G670" s="570" t="s">
        <v>2797</v>
      </c>
      <c r="H670" s="570" t="s">
        <v>275</v>
      </c>
      <c r="I670" s="570" t="s">
        <v>2509</v>
      </c>
      <c r="J670" t="str">
        <f t="shared" si="20"/>
        <v>30459321-EJECUCION</v>
      </c>
      <c r="K670" s="572" t="str">
        <f t="shared" si="21"/>
        <v/>
      </c>
    </row>
    <row r="671" spans="1:11" x14ac:dyDescent="0.25">
      <c r="A671" s="570" t="s">
        <v>168</v>
      </c>
      <c r="B671" s="570" t="s">
        <v>2510</v>
      </c>
      <c r="C671" s="570" t="s">
        <v>7</v>
      </c>
      <c r="D671" s="570">
        <v>77510</v>
      </c>
      <c r="E671" s="570" t="s">
        <v>245</v>
      </c>
      <c r="F671" s="570" t="s">
        <v>818</v>
      </c>
      <c r="G671" s="570" t="s">
        <v>2797</v>
      </c>
      <c r="H671" s="570" t="s">
        <v>838</v>
      </c>
      <c r="I671" s="570" t="s">
        <v>2511</v>
      </c>
      <c r="J671" t="str">
        <f t="shared" si="20"/>
        <v>40003069-EJECUCION</v>
      </c>
      <c r="K671" s="572" t="str">
        <f t="shared" si="21"/>
        <v/>
      </c>
    </row>
    <row r="672" spans="1:11" x14ac:dyDescent="0.25">
      <c r="A672" s="570" t="s">
        <v>168</v>
      </c>
      <c r="B672" s="570" t="s">
        <v>2855</v>
      </c>
      <c r="C672" s="570" t="s">
        <v>2797</v>
      </c>
      <c r="D672" s="570">
        <v>1703117</v>
      </c>
      <c r="E672" s="570" t="s">
        <v>814</v>
      </c>
      <c r="F672" s="570" t="s">
        <v>2856</v>
      </c>
      <c r="G672" s="570" t="s">
        <v>8</v>
      </c>
      <c r="H672" s="570" t="s">
        <v>874</v>
      </c>
      <c r="I672" s="570" t="s">
        <v>2857</v>
      </c>
      <c r="J672" t="str">
        <f t="shared" si="20"/>
        <v>30130158-EJECUCION</v>
      </c>
      <c r="K672" s="572" t="str">
        <f t="shared" si="21"/>
        <v>RS</v>
      </c>
    </row>
    <row r="673" spans="1:11" x14ac:dyDescent="0.25">
      <c r="A673" s="570" t="s">
        <v>168</v>
      </c>
      <c r="B673" s="570" t="s">
        <v>2512</v>
      </c>
      <c r="C673" s="570" t="s">
        <v>871</v>
      </c>
      <c r="D673" s="570">
        <v>676833</v>
      </c>
      <c r="E673" s="570" t="s">
        <v>814</v>
      </c>
      <c r="F673" s="570" t="s">
        <v>905</v>
      </c>
      <c r="G673" s="570" t="s">
        <v>8</v>
      </c>
      <c r="H673" s="570" t="s">
        <v>822</v>
      </c>
      <c r="I673" s="570" t="s">
        <v>2513</v>
      </c>
      <c r="J673" t="str">
        <f t="shared" si="20"/>
        <v>30483419-EJECUCION</v>
      </c>
      <c r="K673" s="572" t="str">
        <f t="shared" si="21"/>
        <v>RS</v>
      </c>
    </row>
    <row r="674" spans="1:11" x14ac:dyDescent="0.25">
      <c r="A674" s="570" t="s">
        <v>168</v>
      </c>
      <c r="B674" s="570" t="s">
        <v>2212</v>
      </c>
      <c r="C674" s="570" t="s">
        <v>289</v>
      </c>
      <c r="D674" s="570">
        <v>1000</v>
      </c>
      <c r="E674" s="570" t="s">
        <v>245</v>
      </c>
      <c r="F674" s="570" t="s">
        <v>818</v>
      </c>
      <c r="G674" s="570" t="s">
        <v>2797</v>
      </c>
      <c r="H674" s="570" t="s">
        <v>819</v>
      </c>
      <c r="I674" s="570" t="s">
        <v>2213</v>
      </c>
      <c r="J674" t="str">
        <f t="shared" si="20"/>
        <v>30471541-EJECUCION</v>
      </c>
      <c r="K674" s="572" t="str">
        <f t="shared" si="21"/>
        <v/>
      </c>
    </row>
    <row r="675" spans="1:11" x14ac:dyDescent="0.25">
      <c r="A675" s="570" t="s">
        <v>168</v>
      </c>
      <c r="B675" s="570" t="s">
        <v>2214</v>
      </c>
      <c r="C675" s="570" t="s">
        <v>39</v>
      </c>
      <c r="D675" s="570">
        <v>440627</v>
      </c>
      <c r="E675" s="570" t="s">
        <v>814</v>
      </c>
      <c r="F675" s="570" t="s">
        <v>953</v>
      </c>
      <c r="G675" s="570" t="s">
        <v>8</v>
      </c>
      <c r="H675" s="570" t="s">
        <v>275</v>
      </c>
      <c r="I675" s="570" t="s">
        <v>2215</v>
      </c>
      <c r="J675" t="str">
        <f t="shared" si="20"/>
        <v>30082794-EJECUCION</v>
      </c>
      <c r="K675" s="572" t="str">
        <f t="shared" si="21"/>
        <v>RS</v>
      </c>
    </row>
    <row r="676" spans="1:11" x14ac:dyDescent="0.25">
      <c r="A676" s="570" t="s">
        <v>168</v>
      </c>
      <c r="B676" s="570" t="s">
        <v>1552</v>
      </c>
      <c r="C676" s="570" t="s">
        <v>31</v>
      </c>
      <c r="D676" s="570">
        <v>484826</v>
      </c>
      <c r="E676" s="570" t="s">
        <v>245</v>
      </c>
      <c r="F676" s="570" t="s">
        <v>818</v>
      </c>
      <c r="G676" s="570" t="s">
        <v>8</v>
      </c>
      <c r="H676" s="570" t="s">
        <v>275</v>
      </c>
      <c r="I676" s="570" t="s">
        <v>1553</v>
      </c>
      <c r="J676" t="str">
        <f t="shared" si="20"/>
        <v>30464752-EJECUCION</v>
      </c>
      <c r="K676" s="572" t="str">
        <f t="shared" si="21"/>
        <v>RS</v>
      </c>
    </row>
    <row r="677" spans="1:11" x14ac:dyDescent="0.25">
      <c r="A677" s="570" t="s">
        <v>168</v>
      </c>
      <c r="B677" s="570" t="s">
        <v>2528</v>
      </c>
      <c r="C677" s="570" t="s">
        <v>2797</v>
      </c>
      <c r="D677" s="570">
        <v>472746</v>
      </c>
      <c r="E677" s="570" t="s">
        <v>814</v>
      </c>
      <c r="F677" s="570" t="s">
        <v>2206</v>
      </c>
      <c r="G677" s="570" t="s">
        <v>8</v>
      </c>
      <c r="H677" s="570" t="s">
        <v>826</v>
      </c>
      <c r="I677" s="570" t="s">
        <v>2529</v>
      </c>
      <c r="J677" t="str">
        <f t="shared" si="20"/>
        <v>30469683-EJECUCION</v>
      </c>
      <c r="K677" s="572" t="str">
        <f t="shared" si="21"/>
        <v>RS</v>
      </c>
    </row>
    <row r="678" spans="1:11" x14ac:dyDescent="0.25">
      <c r="A678" s="570" t="s">
        <v>168</v>
      </c>
      <c r="B678" s="570" t="s">
        <v>1439</v>
      </c>
      <c r="C678" s="570" t="s">
        <v>28</v>
      </c>
      <c r="D678" s="570">
        <v>493847</v>
      </c>
      <c r="E678" s="570" t="s">
        <v>245</v>
      </c>
      <c r="F678" s="570" t="s">
        <v>818</v>
      </c>
      <c r="G678" s="570" t="s">
        <v>8</v>
      </c>
      <c r="H678" s="570" t="s">
        <v>838</v>
      </c>
      <c r="I678" s="570" t="s">
        <v>738</v>
      </c>
      <c r="J678" t="str">
        <f t="shared" si="20"/>
        <v>30279673-EJECUCION</v>
      </c>
      <c r="K678" s="572" t="str">
        <f t="shared" si="21"/>
        <v>RS</v>
      </c>
    </row>
    <row r="679" spans="1:11" x14ac:dyDescent="0.25">
      <c r="A679" s="570" t="s">
        <v>9</v>
      </c>
      <c r="B679" s="570" t="s">
        <v>2007</v>
      </c>
      <c r="C679" s="570" t="s">
        <v>2797</v>
      </c>
      <c r="D679" s="570">
        <v>462811</v>
      </c>
      <c r="E679" s="570" t="s">
        <v>814</v>
      </c>
      <c r="F679" s="570" t="s">
        <v>815</v>
      </c>
      <c r="G679" s="570" t="s">
        <v>8</v>
      </c>
      <c r="H679" s="570" t="s">
        <v>275</v>
      </c>
      <c r="I679" s="570" t="s">
        <v>2008</v>
      </c>
      <c r="J679" t="str">
        <f t="shared" si="20"/>
        <v>30319122-DISEÑO</v>
      </c>
      <c r="K679" s="572" t="str">
        <f t="shared" si="21"/>
        <v>RS</v>
      </c>
    </row>
    <row r="680" spans="1:11" x14ac:dyDescent="0.25">
      <c r="A680" s="570" t="s">
        <v>168</v>
      </c>
      <c r="B680" s="570" t="s">
        <v>2514</v>
      </c>
      <c r="C680" s="570" t="s">
        <v>2797</v>
      </c>
      <c r="D680" s="570">
        <v>2340507</v>
      </c>
      <c r="E680" s="570" t="s">
        <v>814</v>
      </c>
      <c r="F680" s="570" t="s">
        <v>815</v>
      </c>
      <c r="G680" s="570" t="s">
        <v>2797</v>
      </c>
      <c r="H680" s="570" t="s">
        <v>275</v>
      </c>
      <c r="I680" s="570" t="s">
        <v>2515</v>
      </c>
      <c r="J680" t="str">
        <f t="shared" si="20"/>
        <v>30370483-EJECUCION</v>
      </c>
      <c r="K680" s="572" t="str">
        <f t="shared" si="21"/>
        <v/>
      </c>
    </row>
    <row r="681" spans="1:11" x14ac:dyDescent="0.25">
      <c r="A681" s="570" t="s">
        <v>168</v>
      </c>
      <c r="B681" s="570" t="s">
        <v>2534</v>
      </c>
      <c r="C681" s="570" t="s">
        <v>858</v>
      </c>
      <c r="D681" s="570">
        <v>3162618</v>
      </c>
      <c r="E681" s="570" t="s">
        <v>245</v>
      </c>
      <c r="F681" s="570" t="s">
        <v>818</v>
      </c>
      <c r="G681" s="570" t="s">
        <v>8</v>
      </c>
      <c r="H681" s="570" t="s">
        <v>274</v>
      </c>
      <c r="I681" s="570" t="s">
        <v>2535</v>
      </c>
      <c r="J681" t="str">
        <f t="shared" si="20"/>
        <v>30158072-EJECUCION</v>
      </c>
      <c r="K681" s="572" t="str">
        <f t="shared" si="21"/>
        <v>RS</v>
      </c>
    </row>
    <row r="682" spans="1:11" x14ac:dyDescent="0.25">
      <c r="A682" s="570" t="s">
        <v>168</v>
      </c>
      <c r="B682" s="570" t="s">
        <v>2217</v>
      </c>
      <c r="C682" s="570" t="s">
        <v>2797</v>
      </c>
      <c r="D682" s="570">
        <v>520000</v>
      </c>
      <c r="E682" s="570" t="s">
        <v>245</v>
      </c>
      <c r="F682" s="570" t="s">
        <v>818</v>
      </c>
      <c r="G682" s="570" t="s">
        <v>2797</v>
      </c>
      <c r="H682" s="570" t="s">
        <v>842</v>
      </c>
      <c r="I682" s="570" t="s">
        <v>2218</v>
      </c>
      <c r="J682" t="str">
        <f t="shared" si="20"/>
        <v>30341175-EJECUCION</v>
      </c>
      <c r="K682" s="572" t="str">
        <f t="shared" si="21"/>
        <v/>
      </c>
    </row>
    <row r="683" spans="1:11" x14ac:dyDescent="0.25">
      <c r="A683" s="570" t="s">
        <v>168</v>
      </c>
      <c r="B683" s="570" t="s">
        <v>1861</v>
      </c>
      <c r="C683" s="570" t="s">
        <v>2797</v>
      </c>
      <c r="D683" s="570">
        <v>400253</v>
      </c>
      <c r="E683" s="570" t="s">
        <v>245</v>
      </c>
      <c r="F683" s="570" t="s">
        <v>818</v>
      </c>
      <c r="G683" s="570" t="s">
        <v>2797</v>
      </c>
      <c r="H683" s="570" t="s">
        <v>842</v>
      </c>
      <c r="I683" s="570" t="s">
        <v>1862</v>
      </c>
      <c r="J683" t="str">
        <f t="shared" si="20"/>
        <v>30341173-EJECUCION</v>
      </c>
      <c r="K683" s="572" t="str">
        <f t="shared" si="21"/>
        <v/>
      </c>
    </row>
    <row r="684" spans="1:11" x14ac:dyDescent="0.25">
      <c r="A684" s="570" t="s">
        <v>168</v>
      </c>
      <c r="B684" s="570" t="s">
        <v>1863</v>
      </c>
      <c r="C684" s="570" t="s">
        <v>871</v>
      </c>
      <c r="D684" s="570">
        <v>95636</v>
      </c>
      <c r="E684" s="570" t="s">
        <v>245</v>
      </c>
      <c r="F684" s="570" t="s">
        <v>818</v>
      </c>
      <c r="G684" s="570" t="s">
        <v>296</v>
      </c>
      <c r="H684" s="570" t="s">
        <v>286</v>
      </c>
      <c r="I684" s="570" t="s">
        <v>1864</v>
      </c>
      <c r="J684" t="str">
        <f t="shared" si="20"/>
        <v>30478643-EJECUCION</v>
      </c>
      <c r="K684" s="572" t="str">
        <f t="shared" si="21"/>
        <v>OT</v>
      </c>
    </row>
    <row r="685" spans="1:11" x14ac:dyDescent="0.25">
      <c r="A685" s="570" t="s">
        <v>168</v>
      </c>
      <c r="B685" s="570" t="s">
        <v>1865</v>
      </c>
      <c r="C685" s="570" t="s">
        <v>871</v>
      </c>
      <c r="D685" s="570">
        <v>140000</v>
      </c>
      <c r="E685" s="570" t="s">
        <v>814</v>
      </c>
      <c r="F685" s="570" t="s">
        <v>887</v>
      </c>
      <c r="G685" s="570" t="s">
        <v>2797</v>
      </c>
      <c r="H685" s="570" t="s">
        <v>822</v>
      </c>
      <c r="I685" s="570" t="s">
        <v>1866</v>
      </c>
      <c r="J685" t="str">
        <f t="shared" si="20"/>
        <v>40002501-EJECUCION</v>
      </c>
      <c r="K685" s="572" t="str">
        <f t="shared" si="21"/>
        <v/>
      </c>
    </row>
    <row r="686" spans="1:11" x14ac:dyDescent="0.25">
      <c r="A686" s="570" t="s">
        <v>168</v>
      </c>
      <c r="B686" s="570" t="s">
        <v>305</v>
      </c>
      <c r="C686" s="570" t="s">
        <v>26</v>
      </c>
      <c r="D686" s="570">
        <v>545875</v>
      </c>
      <c r="E686" s="570" t="s">
        <v>245</v>
      </c>
      <c r="F686" s="570" t="s">
        <v>818</v>
      </c>
      <c r="G686" s="570" t="s">
        <v>8</v>
      </c>
      <c r="H686" s="570" t="s">
        <v>275</v>
      </c>
      <c r="I686" s="570" t="s">
        <v>722</v>
      </c>
      <c r="J686" t="str">
        <f t="shared" si="20"/>
        <v>30130451-EJECUCION</v>
      </c>
      <c r="K686" s="572" t="str">
        <f t="shared" si="21"/>
        <v>RS</v>
      </c>
    </row>
    <row r="687" spans="1:11" x14ac:dyDescent="0.25">
      <c r="A687" s="570" t="s">
        <v>168</v>
      </c>
      <c r="B687" s="570" t="s">
        <v>1867</v>
      </c>
      <c r="C687" s="570" t="s">
        <v>2797</v>
      </c>
      <c r="D687" s="570">
        <v>205199</v>
      </c>
      <c r="E687" s="570" t="s">
        <v>245</v>
      </c>
      <c r="F687" s="570" t="s">
        <v>818</v>
      </c>
      <c r="G687" s="570" t="s">
        <v>2797</v>
      </c>
      <c r="H687" s="570" t="s">
        <v>819</v>
      </c>
      <c r="I687" s="570" t="s">
        <v>1868</v>
      </c>
      <c r="J687" t="str">
        <f t="shared" si="20"/>
        <v>30322174-EJECUCION</v>
      </c>
      <c r="K687" s="572" t="str">
        <f t="shared" si="21"/>
        <v/>
      </c>
    </row>
    <row r="688" spans="1:11" x14ac:dyDescent="0.25">
      <c r="A688" s="570" t="s">
        <v>168</v>
      </c>
      <c r="B688" s="570" t="s">
        <v>1869</v>
      </c>
      <c r="C688" s="570" t="s">
        <v>2797</v>
      </c>
      <c r="D688" s="570">
        <v>71448</v>
      </c>
      <c r="E688" s="570" t="s">
        <v>245</v>
      </c>
      <c r="F688" s="570" t="s">
        <v>818</v>
      </c>
      <c r="G688" s="570" t="s">
        <v>2797</v>
      </c>
      <c r="H688" s="570" t="s">
        <v>842</v>
      </c>
      <c r="I688" s="570" t="s">
        <v>1870</v>
      </c>
      <c r="J688" t="str">
        <f t="shared" si="20"/>
        <v>30341323-EJECUCION</v>
      </c>
      <c r="K688" s="572" t="str">
        <f t="shared" si="21"/>
        <v/>
      </c>
    </row>
    <row r="689" spans="1:11" x14ac:dyDescent="0.25">
      <c r="A689" s="570" t="s">
        <v>168</v>
      </c>
      <c r="B689" s="570" t="s">
        <v>1871</v>
      </c>
      <c r="C689" s="570" t="s">
        <v>46</v>
      </c>
      <c r="D689" s="570">
        <v>231909</v>
      </c>
      <c r="E689" s="570" t="s">
        <v>245</v>
      </c>
      <c r="F689" s="570" t="s">
        <v>818</v>
      </c>
      <c r="G689" s="570" t="s">
        <v>2797</v>
      </c>
      <c r="H689" s="570" t="s">
        <v>822</v>
      </c>
      <c r="I689" s="570" t="s">
        <v>1872</v>
      </c>
      <c r="J689" t="str">
        <f t="shared" si="20"/>
        <v>30277425-EJECUCION</v>
      </c>
      <c r="K689" s="572" t="str">
        <f t="shared" si="21"/>
        <v/>
      </c>
    </row>
    <row r="690" spans="1:11" x14ac:dyDescent="0.25">
      <c r="A690" s="570" t="s">
        <v>168</v>
      </c>
      <c r="B690" s="570" t="s">
        <v>2441</v>
      </c>
      <c r="C690" s="570" t="s">
        <v>2797</v>
      </c>
      <c r="D690" s="570">
        <v>1408413</v>
      </c>
      <c r="E690" s="570" t="s">
        <v>245</v>
      </c>
      <c r="F690" s="570" t="s">
        <v>818</v>
      </c>
      <c r="G690" s="570" t="s">
        <v>2797</v>
      </c>
      <c r="H690" s="570" t="s">
        <v>275</v>
      </c>
      <c r="I690" s="570" t="s">
        <v>2442</v>
      </c>
      <c r="J690" t="str">
        <f t="shared" si="20"/>
        <v>30342724-EJECUCION</v>
      </c>
      <c r="K690" s="572" t="str">
        <f t="shared" si="21"/>
        <v/>
      </c>
    </row>
    <row r="691" spans="1:11" x14ac:dyDescent="0.25">
      <c r="A691" s="570" t="s">
        <v>168</v>
      </c>
      <c r="B691" s="570" t="s">
        <v>1873</v>
      </c>
      <c r="C691" s="570" t="s">
        <v>871</v>
      </c>
      <c r="D691" s="570">
        <v>43119</v>
      </c>
      <c r="E691" s="570" t="s">
        <v>245</v>
      </c>
      <c r="F691" s="570" t="s">
        <v>818</v>
      </c>
      <c r="G691" s="570" t="s">
        <v>2797</v>
      </c>
      <c r="H691" s="570" t="s">
        <v>286</v>
      </c>
      <c r="I691" s="570" t="s">
        <v>1874</v>
      </c>
      <c r="J691" t="str">
        <f t="shared" si="20"/>
        <v>30488320-EJECUCION</v>
      </c>
      <c r="K691" s="572" t="str">
        <f t="shared" si="21"/>
        <v/>
      </c>
    </row>
    <row r="692" spans="1:11" x14ac:dyDescent="0.25">
      <c r="A692" s="570" t="s">
        <v>168</v>
      </c>
      <c r="B692" s="570" t="s">
        <v>2591</v>
      </c>
      <c r="C692" s="570" t="s">
        <v>33</v>
      </c>
      <c r="D692" s="570">
        <v>423310</v>
      </c>
      <c r="E692" s="570" t="s">
        <v>814</v>
      </c>
      <c r="F692" s="570" t="s">
        <v>958</v>
      </c>
      <c r="G692" s="570" t="s">
        <v>8</v>
      </c>
      <c r="H692" s="570" t="s">
        <v>274</v>
      </c>
      <c r="I692" s="570" t="s">
        <v>2592</v>
      </c>
      <c r="J692" t="str">
        <f t="shared" si="20"/>
        <v>30429524-EJECUCION</v>
      </c>
      <c r="K692" s="572" t="str">
        <f t="shared" si="21"/>
        <v>RS</v>
      </c>
    </row>
    <row r="693" spans="1:11" x14ac:dyDescent="0.25">
      <c r="A693" s="570" t="s">
        <v>168</v>
      </c>
      <c r="B693" s="570" t="s">
        <v>403</v>
      </c>
      <c r="C693" s="570" t="s">
        <v>27</v>
      </c>
      <c r="D693" s="570">
        <v>1461360</v>
      </c>
      <c r="E693" s="570" t="s">
        <v>245</v>
      </c>
      <c r="F693" s="570" t="s">
        <v>818</v>
      </c>
      <c r="G693" s="570" t="s">
        <v>8</v>
      </c>
      <c r="H693" s="570" t="s">
        <v>275</v>
      </c>
      <c r="I693" s="570" t="s">
        <v>735</v>
      </c>
      <c r="J693" t="str">
        <f t="shared" si="20"/>
        <v>30077934-EJECUCION</v>
      </c>
      <c r="K693" s="572" t="str">
        <f t="shared" si="21"/>
        <v>RS</v>
      </c>
    </row>
    <row r="694" spans="1:11" x14ac:dyDescent="0.25">
      <c r="A694" s="570" t="s">
        <v>168</v>
      </c>
      <c r="B694" s="570" t="s">
        <v>2532</v>
      </c>
      <c r="C694" s="570" t="s">
        <v>2797</v>
      </c>
      <c r="D694" s="570">
        <v>5644030</v>
      </c>
      <c r="E694" s="570" t="s">
        <v>814</v>
      </c>
      <c r="F694" s="570" t="s">
        <v>815</v>
      </c>
      <c r="G694" s="570" t="s">
        <v>2797</v>
      </c>
      <c r="H694" s="570" t="s">
        <v>275</v>
      </c>
      <c r="I694" s="570" t="s">
        <v>2533</v>
      </c>
      <c r="J694" t="str">
        <f t="shared" si="20"/>
        <v>30481255-EJECUCION</v>
      </c>
      <c r="K694" s="572" t="str">
        <f t="shared" si="21"/>
        <v/>
      </c>
    </row>
    <row r="695" spans="1:11" x14ac:dyDescent="0.25">
      <c r="A695" s="570" t="s">
        <v>9</v>
      </c>
      <c r="B695" s="570" t="s">
        <v>2561</v>
      </c>
      <c r="C695" s="570" t="s">
        <v>41</v>
      </c>
      <c r="D695" s="570">
        <v>50536</v>
      </c>
      <c r="E695" s="570" t="s">
        <v>245</v>
      </c>
      <c r="F695" s="570" t="s">
        <v>818</v>
      </c>
      <c r="G695" s="570" t="s">
        <v>8</v>
      </c>
      <c r="H695" s="570" t="s">
        <v>822</v>
      </c>
      <c r="I695" s="570" t="s">
        <v>2562</v>
      </c>
      <c r="J695" t="str">
        <f t="shared" si="20"/>
        <v>30115878-DISEÑO</v>
      </c>
      <c r="K695" s="572" t="str">
        <f t="shared" si="21"/>
        <v>RS</v>
      </c>
    </row>
    <row r="696" spans="1:11" x14ac:dyDescent="0.25">
      <c r="A696" s="570" t="s">
        <v>168</v>
      </c>
      <c r="B696" s="570" t="s">
        <v>2563</v>
      </c>
      <c r="C696" s="570" t="s">
        <v>44</v>
      </c>
      <c r="D696" s="570">
        <v>80000</v>
      </c>
      <c r="E696" s="570" t="s">
        <v>245</v>
      </c>
      <c r="F696" s="570" t="s">
        <v>818</v>
      </c>
      <c r="G696" s="570" t="s">
        <v>2797</v>
      </c>
      <c r="H696" s="570" t="s">
        <v>286</v>
      </c>
      <c r="I696" s="570" t="s">
        <v>2564</v>
      </c>
      <c r="J696" t="str">
        <f t="shared" si="20"/>
        <v>40000650-EJECUCION</v>
      </c>
      <c r="K696" s="572" t="str">
        <f t="shared" si="21"/>
        <v/>
      </c>
    </row>
    <row r="697" spans="1:11" x14ac:dyDescent="0.25">
      <c r="A697" s="570" t="s">
        <v>168</v>
      </c>
      <c r="B697" s="570" t="s">
        <v>2536</v>
      </c>
      <c r="C697" s="570" t="s">
        <v>33</v>
      </c>
      <c r="D697" s="570">
        <v>366394</v>
      </c>
      <c r="E697" s="570" t="s">
        <v>245</v>
      </c>
      <c r="F697" s="570" t="s">
        <v>818</v>
      </c>
      <c r="G697" s="570" t="s">
        <v>8</v>
      </c>
      <c r="H697" s="570" t="s">
        <v>286</v>
      </c>
      <c r="I697" s="570" t="s">
        <v>2537</v>
      </c>
      <c r="J697" t="str">
        <f t="shared" si="20"/>
        <v>30103434-EJECUCION</v>
      </c>
      <c r="K697" s="572" t="str">
        <f t="shared" si="21"/>
        <v>RS</v>
      </c>
    </row>
    <row r="698" spans="1:11" x14ac:dyDescent="0.25">
      <c r="A698" s="570" t="s">
        <v>168</v>
      </c>
      <c r="B698" s="570" t="s">
        <v>84</v>
      </c>
      <c r="C698" s="570" t="s">
        <v>2797</v>
      </c>
      <c r="D698" s="570">
        <v>327023</v>
      </c>
      <c r="E698" s="570" t="s">
        <v>245</v>
      </c>
      <c r="F698" s="570" t="s">
        <v>818</v>
      </c>
      <c r="G698" s="570" t="s">
        <v>2797</v>
      </c>
      <c r="H698" s="570" t="s">
        <v>845</v>
      </c>
      <c r="I698" s="570" t="s">
        <v>2538</v>
      </c>
      <c r="J698" t="str">
        <f t="shared" si="20"/>
        <v>30337226-EJECUCION</v>
      </c>
      <c r="K698" s="572" t="str">
        <f t="shared" si="21"/>
        <v/>
      </c>
    </row>
    <row r="699" spans="1:11" x14ac:dyDescent="0.25">
      <c r="A699" s="570" t="s">
        <v>168</v>
      </c>
      <c r="B699" s="570" t="s">
        <v>2541</v>
      </c>
      <c r="C699" s="570" t="s">
        <v>22</v>
      </c>
      <c r="D699" s="570">
        <v>9290755</v>
      </c>
      <c r="E699" s="570" t="s">
        <v>814</v>
      </c>
      <c r="F699" s="570" t="s">
        <v>953</v>
      </c>
      <c r="G699" s="570" t="s">
        <v>8</v>
      </c>
      <c r="H699" s="570" t="s">
        <v>838</v>
      </c>
      <c r="I699" s="570" t="s">
        <v>2542</v>
      </c>
      <c r="J699" t="str">
        <f t="shared" si="20"/>
        <v>30371693-EJECUCION</v>
      </c>
      <c r="K699" s="572" t="str">
        <f t="shared" si="21"/>
        <v>RS</v>
      </c>
    </row>
    <row r="700" spans="1:11" x14ac:dyDescent="0.25">
      <c r="A700" s="570" t="s">
        <v>168</v>
      </c>
      <c r="B700" s="570" t="s">
        <v>2543</v>
      </c>
      <c r="C700" s="570" t="s">
        <v>2797</v>
      </c>
      <c r="D700" s="570">
        <v>442596</v>
      </c>
      <c r="E700" s="570" t="s">
        <v>245</v>
      </c>
      <c r="F700" s="570" t="s">
        <v>818</v>
      </c>
      <c r="G700" s="570" t="s">
        <v>2797</v>
      </c>
      <c r="H700" s="570" t="s">
        <v>842</v>
      </c>
      <c r="I700" s="570" t="s">
        <v>2544</v>
      </c>
      <c r="J700" t="str">
        <f t="shared" si="20"/>
        <v>30481688-EJECUCION</v>
      </c>
      <c r="K700" s="572" t="str">
        <f t="shared" si="21"/>
        <v/>
      </c>
    </row>
    <row r="701" spans="1:11" x14ac:dyDescent="0.25">
      <c r="A701" s="570" t="s">
        <v>168</v>
      </c>
      <c r="B701" s="570" t="s">
        <v>378</v>
      </c>
      <c r="C701" s="570" t="s">
        <v>31</v>
      </c>
      <c r="D701" s="570">
        <v>596898</v>
      </c>
      <c r="E701" s="570" t="s">
        <v>245</v>
      </c>
      <c r="F701" s="570" t="s">
        <v>818</v>
      </c>
      <c r="G701" s="570" t="s">
        <v>8</v>
      </c>
      <c r="H701" s="570" t="s">
        <v>874</v>
      </c>
      <c r="I701" s="570" t="s">
        <v>2545</v>
      </c>
      <c r="J701" t="str">
        <f t="shared" si="20"/>
        <v>30128503-EJECUCION</v>
      </c>
      <c r="K701" s="572" t="str">
        <f t="shared" si="21"/>
        <v>RS</v>
      </c>
    </row>
    <row r="702" spans="1:11" x14ac:dyDescent="0.25">
      <c r="A702" s="570" t="s">
        <v>168</v>
      </c>
      <c r="B702" s="570" t="s">
        <v>2565</v>
      </c>
      <c r="C702" s="570" t="s">
        <v>2797</v>
      </c>
      <c r="D702" s="570">
        <v>32260</v>
      </c>
      <c r="E702" s="570" t="s">
        <v>245</v>
      </c>
      <c r="F702" s="570" t="s">
        <v>818</v>
      </c>
      <c r="G702" s="570" t="s">
        <v>8</v>
      </c>
      <c r="H702" s="570" t="s">
        <v>274</v>
      </c>
      <c r="I702" s="570" t="s">
        <v>2566</v>
      </c>
      <c r="J702" t="str">
        <f t="shared" si="20"/>
        <v>30402378-EJECUCION</v>
      </c>
      <c r="K702" s="572" t="str">
        <f t="shared" si="21"/>
        <v>RS</v>
      </c>
    </row>
    <row r="703" spans="1:11" x14ac:dyDescent="0.25">
      <c r="A703" s="570" t="s">
        <v>168</v>
      </c>
      <c r="B703" s="570" t="s">
        <v>2567</v>
      </c>
      <c r="C703" s="570" t="s">
        <v>31</v>
      </c>
      <c r="D703" s="570">
        <v>1392640</v>
      </c>
      <c r="E703" s="570" t="s">
        <v>814</v>
      </c>
      <c r="F703" s="570" t="s">
        <v>958</v>
      </c>
      <c r="G703" s="570" t="s">
        <v>8</v>
      </c>
      <c r="H703" s="570" t="s">
        <v>274</v>
      </c>
      <c r="I703" s="570" t="s">
        <v>2568</v>
      </c>
      <c r="J703" t="str">
        <f t="shared" si="20"/>
        <v>30304722-EJECUCION</v>
      </c>
      <c r="K703" s="572" t="str">
        <f t="shared" si="21"/>
        <v>RS</v>
      </c>
    </row>
    <row r="704" spans="1:11" x14ac:dyDescent="0.25">
      <c r="A704" s="570" t="s">
        <v>168</v>
      </c>
      <c r="B704" s="570" t="s">
        <v>1902</v>
      </c>
      <c r="C704" s="570" t="s">
        <v>18</v>
      </c>
      <c r="D704" s="570">
        <v>51300</v>
      </c>
      <c r="E704" s="570" t="s">
        <v>245</v>
      </c>
      <c r="F704" s="570" t="s">
        <v>818</v>
      </c>
      <c r="G704" s="570" t="s">
        <v>2797</v>
      </c>
      <c r="H704" s="570" t="s">
        <v>286</v>
      </c>
      <c r="I704" s="570" t="s">
        <v>1903</v>
      </c>
      <c r="J704" t="str">
        <f t="shared" si="20"/>
        <v>30486915-EJECUCION</v>
      </c>
      <c r="K704" s="572" t="str">
        <f t="shared" si="21"/>
        <v/>
      </c>
    </row>
    <row r="705" spans="1:11" x14ac:dyDescent="0.25">
      <c r="A705" s="570" t="s">
        <v>168</v>
      </c>
      <c r="B705" s="570" t="s">
        <v>1908</v>
      </c>
      <c r="C705" s="570" t="s">
        <v>16</v>
      </c>
      <c r="D705" s="570">
        <v>101117</v>
      </c>
      <c r="E705" s="570" t="s">
        <v>245</v>
      </c>
      <c r="F705" s="570" t="s">
        <v>818</v>
      </c>
      <c r="G705" s="570" t="s">
        <v>2797</v>
      </c>
      <c r="H705" s="570" t="s">
        <v>286</v>
      </c>
      <c r="I705" s="570" t="s">
        <v>1909</v>
      </c>
      <c r="J705" t="str">
        <f t="shared" si="20"/>
        <v>30458561-EJECUCION</v>
      </c>
      <c r="K705" s="572" t="str">
        <f t="shared" si="21"/>
        <v/>
      </c>
    </row>
    <row r="706" spans="1:11" x14ac:dyDescent="0.25">
      <c r="A706" s="570" t="s">
        <v>168</v>
      </c>
      <c r="B706" s="570" t="s">
        <v>1910</v>
      </c>
      <c r="C706" s="570" t="s">
        <v>36</v>
      </c>
      <c r="D706" s="570">
        <v>46170</v>
      </c>
      <c r="E706" s="570" t="s">
        <v>245</v>
      </c>
      <c r="F706" s="570" t="s">
        <v>818</v>
      </c>
      <c r="G706" s="570" t="s">
        <v>2797</v>
      </c>
      <c r="H706" s="570" t="s">
        <v>286</v>
      </c>
      <c r="I706" s="570" t="s">
        <v>1911</v>
      </c>
      <c r="J706" t="str">
        <f t="shared" si="20"/>
        <v>30487285-EJECUCION</v>
      </c>
      <c r="K706" s="572" t="str">
        <f t="shared" si="21"/>
        <v/>
      </c>
    </row>
    <row r="707" spans="1:11" x14ac:dyDescent="0.25">
      <c r="A707" s="570" t="s">
        <v>168</v>
      </c>
      <c r="B707" s="570" t="s">
        <v>3925</v>
      </c>
      <c r="C707" s="570" t="s">
        <v>24</v>
      </c>
      <c r="D707" s="570">
        <v>200000</v>
      </c>
      <c r="E707" s="570" t="s">
        <v>814</v>
      </c>
      <c r="F707" s="570" t="s">
        <v>1241</v>
      </c>
      <c r="G707" s="570" t="s">
        <v>2797</v>
      </c>
      <c r="H707" s="570" t="s">
        <v>912</v>
      </c>
      <c r="I707" s="570" t="s">
        <v>2131</v>
      </c>
      <c r="J707" t="str">
        <f t="shared" ref="J707:J770" si="22">CONCATENATE(MID(I707,1,8),"-",A707)</f>
        <v>40002671-EJECUCION</v>
      </c>
      <c r="K707" s="572" t="str">
        <f t="shared" ref="K707:K770" si="23">G707</f>
        <v/>
      </c>
    </row>
    <row r="708" spans="1:11" x14ac:dyDescent="0.25">
      <c r="A708" s="570" t="s">
        <v>168</v>
      </c>
      <c r="B708" s="570" t="s">
        <v>767</v>
      </c>
      <c r="C708" s="570" t="s">
        <v>2797</v>
      </c>
      <c r="D708" s="570">
        <v>3000000</v>
      </c>
      <c r="E708" s="570" t="s">
        <v>245</v>
      </c>
      <c r="F708" s="570" t="s">
        <v>818</v>
      </c>
      <c r="G708" s="570" t="s">
        <v>2797</v>
      </c>
      <c r="H708" s="570" t="s">
        <v>286</v>
      </c>
      <c r="I708" s="570" t="s">
        <v>766</v>
      </c>
      <c r="J708" t="str">
        <f t="shared" si="22"/>
        <v>30460140-EJECUCION</v>
      </c>
      <c r="K708" s="572" t="str">
        <f t="shared" si="23"/>
        <v/>
      </c>
    </row>
    <row r="709" spans="1:11" x14ac:dyDescent="0.25">
      <c r="A709" s="570" t="s">
        <v>168</v>
      </c>
      <c r="B709" s="570" t="s">
        <v>2573</v>
      </c>
      <c r="C709" s="570" t="s">
        <v>2797</v>
      </c>
      <c r="D709" s="570">
        <v>230000</v>
      </c>
      <c r="E709" s="570" t="s">
        <v>245</v>
      </c>
      <c r="F709" s="570" t="s">
        <v>818</v>
      </c>
      <c r="G709" s="570" t="s">
        <v>2797</v>
      </c>
      <c r="H709" s="570" t="s">
        <v>286</v>
      </c>
      <c r="I709" s="570" t="s">
        <v>2574</v>
      </c>
      <c r="J709" t="str">
        <f t="shared" si="22"/>
        <v>30482658-EJECUCION</v>
      </c>
      <c r="K709" s="572" t="str">
        <f t="shared" si="23"/>
        <v/>
      </c>
    </row>
    <row r="710" spans="1:11" x14ac:dyDescent="0.25">
      <c r="A710" s="570" t="s">
        <v>168</v>
      </c>
      <c r="B710" s="570" t="s">
        <v>3926</v>
      </c>
      <c r="C710" s="570" t="s">
        <v>2797</v>
      </c>
      <c r="D710" s="570">
        <v>182500</v>
      </c>
      <c r="E710" s="570" t="s">
        <v>245</v>
      </c>
      <c r="F710" s="570" t="s">
        <v>818</v>
      </c>
      <c r="G710" s="570" t="s">
        <v>2797</v>
      </c>
      <c r="H710" s="570" t="s">
        <v>342</v>
      </c>
      <c r="I710" s="570" t="s">
        <v>3927</v>
      </c>
      <c r="J710" t="str">
        <f t="shared" si="22"/>
        <v>30398531-EJECUCION</v>
      </c>
      <c r="K710" s="572" t="str">
        <f t="shared" si="23"/>
        <v/>
      </c>
    </row>
    <row r="711" spans="1:11" x14ac:dyDescent="0.25">
      <c r="A711" s="570" t="s">
        <v>168</v>
      </c>
      <c r="B711" s="570" t="s">
        <v>1912</v>
      </c>
      <c r="C711" s="570" t="s">
        <v>2797</v>
      </c>
      <c r="D711" s="570">
        <v>103342482</v>
      </c>
      <c r="E711" s="570" t="s">
        <v>814</v>
      </c>
      <c r="F711" s="570" t="s">
        <v>815</v>
      </c>
      <c r="G711" s="570" t="s">
        <v>2797</v>
      </c>
      <c r="H711" s="570" t="s">
        <v>275</v>
      </c>
      <c r="I711" s="570" t="s">
        <v>1913</v>
      </c>
      <c r="J711" t="str">
        <f t="shared" si="22"/>
        <v>30113704-EJECUCION</v>
      </c>
      <c r="K711" s="572" t="str">
        <f t="shared" si="23"/>
        <v/>
      </c>
    </row>
    <row r="712" spans="1:11" x14ac:dyDescent="0.25">
      <c r="A712" s="570" t="s">
        <v>168</v>
      </c>
      <c r="B712" s="570" t="s">
        <v>1914</v>
      </c>
      <c r="C712" s="570" t="s">
        <v>289</v>
      </c>
      <c r="D712" s="570">
        <v>105929</v>
      </c>
      <c r="E712" s="570" t="s">
        <v>814</v>
      </c>
      <c r="F712" s="570" t="s">
        <v>1132</v>
      </c>
      <c r="G712" s="570" t="s">
        <v>2797</v>
      </c>
      <c r="H712" s="570" t="s">
        <v>838</v>
      </c>
      <c r="I712" s="570" t="s">
        <v>1915</v>
      </c>
      <c r="J712" t="str">
        <f t="shared" si="22"/>
        <v>30110401-EJECUCION</v>
      </c>
      <c r="K712" s="572" t="str">
        <f t="shared" si="23"/>
        <v/>
      </c>
    </row>
    <row r="713" spans="1:11" x14ac:dyDescent="0.25">
      <c r="A713" s="570" t="s">
        <v>168</v>
      </c>
      <c r="B713" s="570" t="s">
        <v>588</v>
      </c>
      <c r="C713" s="570" t="s">
        <v>33</v>
      </c>
      <c r="D713" s="570">
        <v>222642</v>
      </c>
      <c r="E713" s="570" t="s">
        <v>245</v>
      </c>
      <c r="F713" s="570" t="s">
        <v>818</v>
      </c>
      <c r="G713" s="570" t="s">
        <v>2797</v>
      </c>
      <c r="H713" s="570" t="s">
        <v>286</v>
      </c>
      <c r="I713" s="570" t="s">
        <v>1916</v>
      </c>
      <c r="J713" t="str">
        <f t="shared" si="22"/>
        <v>30035122-EJECUCION</v>
      </c>
      <c r="K713" s="572" t="str">
        <f t="shared" si="23"/>
        <v/>
      </c>
    </row>
    <row r="714" spans="1:11" x14ac:dyDescent="0.25">
      <c r="A714" s="570" t="s">
        <v>168</v>
      </c>
      <c r="B714" s="570" t="s">
        <v>1931</v>
      </c>
      <c r="C714" s="570" t="s">
        <v>39</v>
      </c>
      <c r="D714" s="570">
        <v>359065</v>
      </c>
      <c r="E714" s="570" t="s">
        <v>245</v>
      </c>
      <c r="F714" s="570" t="s">
        <v>818</v>
      </c>
      <c r="G714" s="570" t="s">
        <v>2797</v>
      </c>
      <c r="H714" s="570" t="s">
        <v>286</v>
      </c>
      <c r="I714" s="570" t="s">
        <v>1932</v>
      </c>
      <c r="J714" t="str">
        <f t="shared" si="22"/>
        <v>30375772-EJECUCION</v>
      </c>
      <c r="K714" s="572" t="str">
        <f t="shared" si="23"/>
        <v/>
      </c>
    </row>
    <row r="715" spans="1:11" x14ac:dyDescent="0.25">
      <c r="A715" s="570" t="s">
        <v>9</v>
      </c>
      <c r="B715" s="570" t="s">
        <v>1933</v>
      </c>
      <c r="C715" s="570" t="s">
        <v>2797</v>
      </c>
      <c r="D715" s="570">
        <v>1488213</v>
      </c>
      <c r="E715" s="570" t="s">
        <v>814</v>
      </c>
      <c r="F715" s="570" t="s">
        <v>815</v>
      </c>
      <c r="G715" s="570" t="s">
        <v>8</v>
      </c>
      <c r="H715" s="570" t="s">
        <v>275</v>
      </c>
      <c r="I715" s="570" t="s">
        <v>1934</v>
      </c>
      <c r="J715" t="str">
        <f t="shared" si="22"/>
        <v>30402825-DISEÑO</v>
      </c>
      <c r="K715" s="572" t="str">
        <f t="shared" si="23"/>
        <v>RS</v>
      </c>
    </row>
    <row r="716" spans="1:11" x14ac:dyDescent="0.25">
      <c r="A716" s="570" t="s">
        <v>168</v>
      </c>
      <c r="B716" s="570" t="s">
        <v>2569</v>
      </c>
      <c r="C716" s="570" t="s">
        <v>43</v>
      </c>
      <c r="D716" s="570">
        <v>110000</v>
      </c>
      <c r="E716" s="570" t="s">
        <v>245</v>
      </c>
      <c r="F716" s="570" t="s">
        <v>818</v>
      </c>
      <c r="G716" s="570" t="s">
        <v>2797</v>
      </c>
      <c r="H716" s="570" t="s">
        <v>286</v>
      </c>
      <c r="I716" s="570" t="s">
        <v>2570</v>
      </c>
      <c r="J716" t="str">
        <f t="shared" si="22"/>
        <v>40000847-EJECUCION</v>
      </c>
      <c r="K716" s="572" t="str">
        <f t="shared" si="23"/>
        <v/>
      </c>
    </row>
    <row r="717" spans="1:11" x14ac:dyDescent="0.25">
      <c r="A717" s="570" t="s">
        <v>9</v>
      </c>
      <c r="B717" s="570" t="s">
        <v>2571</v>
      </c>
      <c r="C717" s="570" t="s">
        <v>7</v>
      </c>
      <c r="D717" s="570">
        <v>215746</v>
      </c>
      <c r="E717" s="570" t="s">
        <v>814</v>
      </c>
      <c r="F717" s="570" t="s">
        <v>892</v>
      </c>
      <c r="G717" s="570" t="s">
        <v>8</v>
      </c>
      <c r="H717" s="570" t="s">
        <v>275</v>
      </c>
      <c r="I717" s="570" t="s">
        <v>2572</v>
      </c>
      <c r="J717" t="str">
        <f t="shared" si="22"/>
        <v>30132238-DISEÑO</v>
      </c>
      <c r="K717" s="572" t="str">
        <f t="shared" si="23"/>
        <v>RS</v>
      </c>
    </row>
    <row r="718" spans="1:11" x14ac:dyDescent="0.25">
      <c r="A718" s="570" t="s">
        <v>168</v>
      </c>
      <c r="B718" s="570" t="s">
        <v>927</v>
      </c>
      <c r="C718" s="570" t="s">
        <v>2797</v>
      </c>
      <c r="D718" s="570">
        <v>116350</v>
      </c>
      <c r="E718" s="570" t="s">
        <v>245</v>
      </c>
      <c r="F718" s="570" t="s">
        <v>818</v>
      </c>
      <c r="G718" s="570" t="s">
        <v>2797</v>
      </c>
      <c r="H718" s="570" t="s">
        <v>842</v>
      </c>
      <c r="I718" s="570" t="s">
        <v>928</v>
      </c>
      <c r="J718" t="str">
        <f t="shared" si="22"/>
        <v>30136317-EJECUCION</v>
      </c>
      <c r="K718" s="572" t="str">
        <f t="shared" si="23"/>
        <v/>
      </c>
    </row>
    <row r="719" spans="1:11" x14ac:dyDescent="0.25">
      <c r="A719" s="570" t="s">
        <v>168</v>
      </c>
      <c r="B719" s="570" t="s">
        <v>3928</v>
      </c>
      <c r="C719" s="570" t="s">
        <v>40</v>
      </c>
      <c r="D719" s="570">
        <v>128907</v>
      </c>
      <c r="E719" s="570" t="s">
        <v>245</v>
      </c>
      <c r="F719" s="570" t="s">
        <v>818</v>
      </c>
      <c r="G719" s="570" t="s">
        <v>8</v>
      </c>
      <c r="H719" s="570" t="s">
        <v>819</v>
      </c>
      <c r="I719" s="570" t="s">
        <v>1649</v>
      </c>
      <c r="J719" t="str">
        <f t="shared" si="22"/>
        <v>30486081-EJECUCION</v>
      </c>
      <c r="K719" s="572" t="str">
        <f t="shared" si="23"/>
        <v>RS</v>
      </c>
    </row>
    <row r="720" spans="1:11" x14ac:dyDescent="0.25">
      <c r="A720" s="570" t="s">
        <v>168</v>
      </c>
      <c r="B720" s="570" t="s">
        <v>2241</v>
      </c>
      <c r="C720" s="570" t="s">
        <v>2797</v>
      </c>
      <c r="D720" s="570">
        <v>1525335</v>
      </c>
      <c r="E720" s="570" t="s">
        <v>245</v>
      </c>
      <c r="F720" s="570" t="s">
        <v>818</v>
      </c>
      <c r="G720" s="570" t="s">
        <v>2797</v>
      </c>
      <c r="H720" s="570" t="s">
        <v>275</v>
      </c>
      <c r="I720" s="570" t="s">
        <v>2242</v>
      </c>
      <c r="J720" t="str">
        <f t="shared" si="22"/>
        <v>30342727-EJECUCION</v>
      </c>
      <c r="K720" s="572" t="str">
        <f t="shared" si="23"/>
        <v/>
      </c>
    </row>
    <row r="721" spans="1:11" x14ac:dyDescent="0.25">
      <c r="A721" s="570" t="s">
        <v>168</v>
      </c>
      <c r="B721" s="570" t="s">
        <v>2575</v>
      </c>
      <c r="C721" s="570" t="s">
        <v>35</v>
      </c>
      <c r="D721" s="570">
        <v>123121</v>
      </c>
      <c r="E721" s="570" t="s">
        <v>245</v>
      </c>
      <c r="F721" s="570" t="s">
        <v>818</v>
      </c>
      <c r="G721" s="570" t="s">
        <v>2797</v>
      </c>
      <c r="H721" s="570" t="s">
        <v>838</v>
      </c>
      <c r="I721" s="570" t="s">
        <v>2576</v>
      </c>
      <c r="J721" t="str">
        <f t="shared" si="22"/>
        <v>30126522-EJECUCION</v>
      </c>
      <c r="K721" s="572" t="str">
        <f t="shared" si="23"/>
        <v/>
      </c>
    </row>
    <row r="722" spans="1:11" x14ac:dyDescent="0.25">
      <c r="A722" s="570" t="s">
        <v>9</v>
      </c>
      <c r="B722" s="570" t="s">
        <v>2577</v>
      </c>
      <c r="C722" s="570" t="s">
        <v>19</v>
      </c>
      <c r="D722" s="570">
        <v>41635</v>
      </c>
      <c r="E722" s="570" t="s">
        <v>245</v>
      </c>
      <c r="F722" s="570" t="s">
        <v>818</v>
      </c>
      <c r="G722" s="570" t="s">
        <v>2797</v>
      </c>
      <c r="H722" s="570" t="s">
        <v>286</v>
      </c>
      <c r="I722" s="570" t="s">
        <v>2578</v>
      </c>
      <c r="J722" t="str">
        <f t="shared" si="22"/>
        <v>40002474-DISEÑO</v>
      </c>
      <c r="K722" s="572" t="str">
        <f t="shared" si="23"/>
        <v/>
      </c>
    </row>
    <row r="723" spans="1:11" x14ac:dyDescent="0.25">
      <c r="A723" s="570" t="s">
        <v>168</v>
      </c>
      <c r="B723" s="570" t="s">
        <v>2224</v>
      </c>
      <c r="C723" s="570" t="s">
        <v>17</v>
      </c>
      <c r="D723" s="570">
        <v>929662</v>
      </c>
      <c r="E723" s="570" t="s">
        <v>814</v>
      </c>
      <c r="F723" s="570" t="s">
        <v>825</v>
      </c>
      <c r="G723" s="570" t="s">
        <v>8</v>
      </c>
      <c r="H723" s="570" t="s">
        <v>826</v>
      </c>
      <c r="I723" s="570" t="s">
        <v>2225</v>
      </c>
      <c r="J723" t="str">
        <f t="shared" si="22"/>
        <v>30131913-EJECUCION</v>
      </c>
      <c r="K723" s="572" t="str">
        <f t="shared" si="23"/>
        <v>RS</v>
      </c>
    </row>
    <row r="724" spans="1:11" x14ac:dyDescent="0.25">
      <c r="A724" s="570" t="s">
        <v>168</v>
      </c>
      <c r="B724" s="570" t="s">
        <v>2579</v>
      </c>
      <c r="C724" s="570" t="s">
        <v>29</v>
      </c>
      <c r="D724" s="570">
        <v>48056</v>
      </c>
      <c r="E724" s="570" t="s">
        <v>245</v>
      </c>
      <c r="F724" s="570" t="s">
        <v>818</v>
      </c>
      <c r="G724" s="570" t="s">
        <v>2797</v>
      </c>
      <c r="H724" s="570" t="s">
        <v>286</v>
      </c>
      <c r="I724" s="570" t="s">
        <v>2580</v>
      </c>
      <c r="J724" t="str">
        <f t="shared" si="22"/>
        <v>30488542-EJECUCION</v>
      </c>
      <c r="K724" s="572" t="str">
        <f t="shared" si="23"/>
        <v/>
      </c>
    </row>
    <row r="725" spans="1:11" x14ac:dyDescent="0.25">
      <c r="A725" s="570" t="s">
        <v>168</v>
      </c>
      <c r="B725" s="570" t="s">
        <v>2581</v>
      </c>
      <c r="C725" s="570" t="s">
        <v>871</v>
      </c>
      <c r="D725" s="570">
        <v>1253213</v>
      </c>
      <c r="E725" s="570" t="s">
        <v>814</v>
      </c>
      <c r="F725" s="570" t="s">
        <v>2582</v>
      </c>
      <c r="G725" s="570" t="s">
        <v>8</v>
      </c>
      <c r="H725" s="570" t="s">
        <v>286</v>
      </c>
      <c r="I725" s="570" t="s">
        <v>2583</v>
      </c>
      <c r="J725" t="str">
        <f t="shared" si="22"/>
        <v>30415029-EJECUCION</v>
      </c>
      <c r="K725" s="572" t="str">
        <f t="shared" si="23"/>
        <v>RS</v>
      </c>
    </row>
    <row r="726" spans="1:11" x14ac:dyDescent="0.25">
      <c r="A726" s="570" t="s">
        <v>168</v>
      </c>
      <c r="B726" s="570" t="s">
        <v>2339</v>
      </c>
      <c r="C726" s="570" t="s">
        <v>2797</v>
      </c>
      <c r="D726" s="570">
        <v>1718957</v>
      </c>
      <c r="E726" s="570" t="s">
        <v>814</v>
      </c>
      <c r="F726" s="570" t="s">
        <v>958</v>
      </c>
      <c r="G726" s="570" t="s">
        <v>8</v>
      </c>
      <c r="H726" s="570" t="s">
        <v>274</v>
      </c>
      <c r="I726" s="570" t="s">
        <v>2340</v>
      </c>
      <c r="J726" t="str">
        <f t="shared" si="22"/>
        <v>30092736-EJECUCION</v>
      </c>
      <c r="K726" s="572" t="str">
        <f t="shared" si="23"/>
        <v>RS</v>
      </c>
    </row>
    <row r="727" spans="1:11" x14ac:dyDescent="0.25">
      <c r="A727" s="570" t="s">
        <v>168</v>
      </c>
      <c r="B727" s="570" t="s">
        <v>261</v>
      </c>
      <c r="C727" s="570" t="s">
        <v>18</v>
      </c>
      <c r="D727" s="570">
        <v>3143104</v>
      </c>
      <c r="E727" s="570" t="s">
        <v>245</v>
      </c>
      <c r="F727" s="570" t="s">
        <v>818</v>
      </c>
      <c r="G727" s="570" t="s">
        <v>8</v>
      </c>
      <c r="H727" s="570" t="s">
        <v>274</v>
      </c>
      <c r="I727" s="570" t="s">
        <v>2584</v>
      </c>
      <c r="J727" t="str">
        <f t="shared" si="22"/>
        <v>30126943-EJECUCION</v>
      </c>
      <c r="K727" s="572" t="str">
        <f t="shared" si="23"/>
        <v>RS</v>
      </c>
    </row>
    <row r="728" spans="1:11" x14ac:dyDescent="0.25">
      <c r="A728" s="570" t="s">
        <v>168</v>
      </c>
      <c r="B728" s="570" t="s">
        <v>1935</v>
      </c>
      <c r="C728" s="570" t="s">
        <v>27</v>
      </c>
      <c r="D728" s="570">
        <v>82696</v>
      </c>
      <c r="E728" s="570" t="s">
        <v>245</v>
      </c>
      <c r="F728" s="570" t="s">
        <v>818</v>
      </c>
      <c r="G728" s="570" t="s">
        <v>2797</v>
      </c>
      <c r="H728" s="570" t="s">
        <v>286</v>
      </c>
      <c r="I728" s="570" t="s">
        <v>1936</v>
      </c>
      <c r="J728" t="str">
        <f t="shared" si="22"/>
        <v>30485156-EJECUCION</v>
      </c>
      <c r="K728" s="572" t="str">
        <f t="shared" si="23"/>
        <v/>
      </c>
    </row>
    <row r="729" spans="1:11" x14ac:dyDescent="0.25">
      <c r="A729" s="570" t="s">
        <v>168</v>
      </c>
      <c r="B729" s="570" t="s">
        <v>249</v>
      </c>
      <c r="C729" s="570" t="s">
        <v>2797</v>
      </c>
      <c r="D729" s="570">
        <v>513000</v>
      </c>
      <c r="E729" s="570" t="s">
        <v>245</v>
      </c>
      <c r="F729" s="570" t="s">
        <v>818</v>
      </c>
      <c r="G729" s="570" t="s">
        <v>2797</v>
      </c>
      <c r="H729" s="570" t="s">
        <v>342</v>
      </c>
      <c r="I729" s="570" t="s">
        <v>1960</v>
      </c>
      <c r="J729" t="str">
        <f t="shared" si="22"/>
        <v>30485060-EJECUCION</v>
      </c>
      <c r="K729" s="572" t="str">
        <f t="shared" si="23"/>
        <v/>
      </c>
    </row>
    <row r="730" spans="1:11" x14ac:dyDescent="0.25">
      <c r="A730" s="570" t="s">
        <v>168</v>
      </c>
      <c r="B730" s="570" t="s">
        <v>1307</v>
      </c>
      <c r="C730" s="570" t="s">
        <v>871</v>
      </c>
      <c r="D730" s="570">
        <v>1124835</v>
      </c>
      <c r="E730" s="570" t="s">
        <v>814</v>
      </c>
      <c r="F730" s="570" t="s">
        <v>815</v>
      </c>
      <c r="G730" s="570" t="s">
        <v>8</v>
      </c>
      <c r="H730" s="570" t="s">
        <v>275</v>
      </c>
      <c r="I730" s="570" t="s">
        <v>1308</v>
      </c>
      <c r="J730" t="str">
        <f t="shared" si="22"/>
        <v>30122072-EJECUCION</v>
      </c>
      <c r="K730" s="572" t="str">
        <f t="shared" si="23"/>
        <v>RS</v>
      </c>
    </row>
    <row r="731" spans="1:11" x14ac:dyDescent="0.25">
      <c r="A731" s="570" t="s">
        <v>168</v>
      </c>
      <c r="B731" s="570" t="s">
        <v>1961</v>
      </c>
      <c r="C731" s="570" t="s">
        <v>2797</v>
      </c>
      <c r="D731" s="570">
        <v>247558</v>
      </c>
      <c r="E731" s="570" t="s">
        <v>245</v>
      </c>
      <c r="F731" s="570" t="s">
        <v>818</v>
      </c>
      <c r="G731" s="570" t="s">
        <v>2797</v>
      </c>
      <c r="H731" s="570" t="s">
        <v>874</v>
      </c>
      <c r="I731" s="570" t="s">
        <v>1962</v>
      </c>
      <c r="J731" t="str">
        <f t="shared" si="22"/>
        <v>30137152-EJECUCION</v>
      </c>
      <c r="K731" s="572" t="str">
        <f t="shared" si="23"/>
        <v/>
      </c>
    </row>
    <row r="732" spans="1:11" x14ac:dyDescent="0.25">
      <c r="A732" s="570" t="s">
        <v>168</v>
      </c>
      <c r="B732" s="570" t="s">
        <v>3929</v>
      </c>
      <c r="C732" s="570" t="s">
        <v>36</v>
      </c>
      <c r="D732" s="570">
        <v>229644</v>
      </c>
      <c r="E732" s="570" t="s">
        <v>245</v>
      </c>
      <c r="F732" s="570" t="s">
        <v>818</v>
      </c>
      <c r="G732" s="570" t="s">
        <v>2797</v>
      </c>
      <c r="H732" s="570" t="s">
        <v>912</v>
      </c>
      <c r="I732" s="570" t="s">
        <v>3930</v>
      </c>
      <c r="J732" t="str">
        <f t="shared" si="22"/>
        <v>40003672-EJECUCION</v>
      </c>
      <c r="K732" s="572" t="str">
        <f t="shared" si="23"/>
        <v/>
      </c>
    </row>
    <row r="733" spans="1:11" x14ac:dyDescent="0.25">
      <c r="A733" s="570" t="s">
        <v>168</v>
      </c>
      <c r="B733" s="570" t="s">
        <v>2257</v>
      </c>
      <c r="C733" s="570" t="s">
        <v>35</v>
      </c>
      <c r="D733" s="570">
        <v>107107</v>
      </c>
      <c r="E733" s="570" t="s">
        <v>245</v>
      </c>
      <c r="F733" s="570" t="s">
        <v>818</v>
      </c>
      <c r="G733" s="570" t="s">
        <v>2797</v>
      </c>
      <c r="H733" s="570" t="s">
        <v>275</v>
      </c>
      <c r="I733" s="570" t="s">
        <v>2258</v>
      </c>
      <c r="J733" t="str">
        <f t="shared" si="22"/>
        <v>40000008-EJECUCION</v>
      </c>
      <c r="K733" s="572" t="str">
        <f t="shared" si="23"/>
        <v/>
      </c>
    </row>
    <row r="734" spans="1:11" x14ac:dyDescent="0.25">
      <c r="A734" s="570" t="s">
        <v>9</v>
      </c>
      <c r="B734" s="570" t="s">
        <v>2243</v>
      </c>
      <c r="C734" s="570" t="s">
        <v>45</v>
      </c>
      <c r="D734" s="570">
        <v>129439</v>
      </c>
      <c r="E734" s="570" t="s">
        <v>245</v>
      </c>
      <c r="F734" s="570" t="s">
        <v>818</v>
      </c>
      <c r="G734" s="570" t="s">
        <v>308</v>
      </c>
      <c r="H734" s="570" t="s">
        <v>838</v>
      </c>
      <c r="I734" s="570" t="s">
        <v>2244</v>
      </c>
      <c r="J734" t="str">
        <f t="shared" si="22"/>
        <v>30352430-DISEÑO</v>
      </c>
      <c r="K734" s="572" t="str">
        <f t="shared" si="23"/>
        <v>FI</v>
      </c>
    </row>
    <row r="735" spans="1:11" x14ac:dyDescent="0.25">
      <c r="A735" s="570" t="s">
        <v>168</v>
      </c>
      <c r="B735" s="570" t="s">
        <v>3931</v>
      </c>
      <c r="C735" s="570" t="s">
        <v>871</v>
      </c>
      <c r="D735" s="570">
        <v>100000</v>
      </c>
      <c r="E735" s="570" t="s">
        <v>245</v>
      </c>
      <c r="F735" s="570" t="s">
        <v>818</v>
      </c>
      <c r="G735" s="570" t="s">
        <v>2797</v>
      </c>
      <c r="H735" s="570" t="s">
        <v>822</v>
      </c>
      <c r="I735" s="570" t="s">
        <v>3932</v>
      </c>
      <c r="J735" t="str">
        <f t="shared" si="22"/>
        <v>40003887-EJECUCION</v>
      </c>
      <c r="K735" s="572" t="str">
        <f t="shared" si="23"/>
        <v/>
      </c>
    </row>
    <row r="736" spans="1:11" x14ac:dyDescent="0.25">
      <c r="A736" s="570" t="s">
        <v>168</v>
      </c>
      <c r="B736" s="570" t="s">
        <v>405</v>
      </c>
      <c r="C736" s="570" t="s">
        <v>35</v>
      </c>
      <c r="D736" s="570">
        <v>648009</v>
      </c>
      <c r="E736" s="570" t="s">
        <v>245</v>
      </c>
      <c r="F736" s="570" t="s">
        <v>818</v>
      </c>
      <c r="G736" s="570" t="s">
        <v>308</v>
      </c>
      <c r="H736" s="570" t="s">
        <v>874</v>
      </c>
      <c r="I736" s="570" t="s">
        <v>1515</v>
      </c>
      <c r="J736" t="str">
        <f t="shared" si="22"/>
        <v>30126506-EJECUCION</v>
      </c>
      <c r="K736" s="572" t="str">
        <f t="shared" si="23"/>
        <v>FI</v>
      </c>
    </row>
    <row r="737" spans="1:11" x14ac:dyDescent="0.25">
      <c r="A737" s="570" t="s">
        <v>168</v>
      </c>
      <c r="B737" s="570" t="s">
        <v>2226</v>
      </c>
      <c r="C737" s="570" t="s">
        <v>29</v>
      </c>
      <c r="D737" s="570">
        <v>221023</v>
      </c>
      <c r="E737" s="570" t="s">
        <v>814</v>
      </c>
      <c r="F737" s="570" t="s">
        <v>887</v>
      </c>
      <c r="G737" s="570" t="s">
        <v>2797</v>
      </c>
      <c r="H737" s="570" t="s">
        <v>822</v>
      </c>
      <c r="I737" s="570" t="s">
        <v>2227</v>
      </c>
      <c r="J737" t="str">
        <f t="shared" si="22"/>
        <v>30419730-EJECUCION</v>
      </c>
      <c r="K737" s="572" t="str">
        <f t="shared" si="23"/>
        <v/>
      </c>
    </row>
    <row r="738" spans="1:11" x14ac:dyDescent="0.25">
      <c r="A738" s="570" t="s">
        <v>168</v>
      </c>
      <c r="B738" s="570" t="s">
        <v>2228</v>
      </c>
      <c r="C738" s="570" t="s">
        <v>43</v>
      </c>
      <c r="D738" s="570">
        <v>94208</v>
      </c>
      <c r="E738" s="570" t="s">
        <v>814</v>
      </c>
      <c r="F738" s="570" t="s">
        <v>958</v>
      </c>
      <c r="G738" s="570" t="s">
        <v>2797</v>
      </c>
      <c r="H738" s="570" t="s">
        <v>274</v>
      </c>
      <c r="I738" s="570" t="s">
        <v>2229</v>
      </c>
      <c r="J738" t="str">
        <f t="shared" si="22"/>
        <v>40000762-EJECUCION</v>
      </c>
      <c r="K738" s="572" t="str">
        <f t="shared" si="23"/>
        <v/>
      </c>
    </row>
    <row r="739" spans="1:11" x14ac:dyDescent="0.25">
      <c r="A739" s="570" t="s">
        <v>168</v>
      </c>
      <c r="B739" s="570" t="s">
        <v>1963</v>
      </c>
      <c r="C739" s="570" t="s">
        <v>35</v>
      </c>
      <c r="D739" s="570">
        <v>123120</v>
      </c>
      <c r="E739" s="570" t="s">
        <v>245</v>
      </c>
      <c r="F739" s="570" t="s">
        <v>818</v>
      </c>
      <c r="G739" s="570" t="s">
        <v>2797</v>
      </c>
      <c r="H739" s="570" t="s">
        <v>845</v>
      </c>
      <c r="I739" s="570" t="s">
        <v>1964</v>
      </c>
      <c r="J739" t="str">
        <f t="shared" si="22"/>
        <v>30484443-EJECUCION</v>
      </c>
      <c r="K739" s="572" t="str">
        <f t="shared" si="23"/>
        <v/>
      </c>
    </row>
    <row r="740" spans="1:11" x14ac:dyDescent="0.25">
      <c r="A740" s="570" t="s">
        <v>168</v>
      </c>
      <c r="B740" s="570" t="s">
        <v>1983</v>
      </c>
      <c r="C740" s="570" t="s">
        <v>855</v>
      </c>
      <c r="D740" s="570">
        <v>1231202</v>
      </c>
      <c r="E740" s="570" t="s">
        <v>245</v>
      </c>
      <c r="F740" s="570" t="s">
        <v>818</v>
      </c>
      <c r="G740" s="570" t="s">
        <v>2797</v>
      </c>
      <c r="H740" s="570" t="s">
        <v>286</v>
      </c>
      <c r="I740" s="570" t="s">
        <v>756</v>
      </c>
      <c r="J740" t="str">
        <f t="shared" si="22"/>
        <v>30465984-EJECUCION</v>
      </c>
      <c r="K740" s="572" t="str">
        <f t="shared" si="23"/>
        <v/>
      </c>
    </row>
    <row r="741" spans="1:11" x14ac:dyDescent="0.25">
      <c r="A741" s="570" t="s">
        <v>168</v>
      </c>
      <c r="B741" s="570" t="s">
        <v>2273</v>
      </c>
      <c r="C741" s="570" t="s">
        <v>18</v>
      </c>
      <c r="D741" s="570">
        <v>60893</v>
      </c>
      <c r="E741" s="570" t="s">
        <v>245</v>
      </c>
      <c r="F741" s="570" t="s">
        <v>818</v>
      </c>
      <c r="G741" s="570" t="s">
        <v>2797</v>
      </c>
      <c r="H741" s="570" t="s">
        <v>286</v>
      </c>
      <c r="I741" s="570" t="s">
        <v>2274</v>
      </c>
      <c r="J741" t="str">
        <f t="shared" si="22"/>
        <v>30488548-EJECUCION</v>
      </c>
      <c r="K741" s="572" t="str">
        <f t="shared" si="23"/>
        <v/>
      </c>
    </row>
    <row r="742" spans="1:11" x14ac:dyDescent="0.25">
      <c r="A742" s="570" t="s">
        <v>168</v>
      </c>
      <c r="B742" s="570" t="s">
        <v>2275</v>
      </c>
      <c r="C742" s="570" t="s">
        <v>871</v>
      </c>
      <c r="D742" s="570">
        <v>445639</v>
      </c>
      <c r="E742" s="570" t="s">
        <v>245</v>
      </c>
      <c r="F742" s="570" t="s">
        <v>818</v>
      </c>
      <c r="G742" s="570" t="s">
        <v>8</v>
      </c>
      <c r="H742" s="570" t="s">
        <v>826</v>
      </c>
      <c r="I742" s="570" t="s">
        <v>2276</v>
      </c>
      <c r="J742" t="str">
        <f t="shared" si="22"/>
        <v>30429872-EJECUCION</v>
      </c>
      <c r="K742" s="572" t="str">
        <f t="shared" si="23"/>
        <v>RS</v>
      </c>
    </row>
    <row r="743" spans="1:11" x14ac:dyDescent="0.25">
      <c r="A743" s="570" t="s">
        <v>168</v>
      </c>
      <c r="B743" s="570" t="s">
        <v>2277</v>
      </c>
      <c r="C743" s="570" t="s">
        <v>945</v>
      </c>
      <c r="D743" s="570">
        <v>4983497</v>
      </c>
      <c r="E743" s="570" t="s">
        <v>814</v>
      </c>
      <c r="F743" s="570" t="s">
        <v>953</v>
      </c>
      <c r="G743" s="570" t="s">
        <v>8</v>
      </c>
      <c r="H743" s="570" t="s">
        <v>838</v>
      </c>
      <c r="I743" s="570" t="s">
        <v>2278</v>
      </c>
      <c r="J743" t="str">
        <f t="shared" si="22"/>
        <v>30304223-EJECUCION</v>
      </c>
      <c r="K743" s="572" t="str">
        <f t="shared" si="23"/>
        <v>RS</v>
      </c>
    </row>
    <row r="744" spans="1:11" x14ac:dyDescent="0.25">
      <c r="A744" s="570" t="s">
        <v>168</v>
      </c>
      <c r="B744" s="570" t="s">
        <v>3933</v>
      </c>
      <c r="C744" s="570" t="s">
        <v>855</v>
      </c>
      <c r="D744" s="570">
        <v>823078</v>
      </c>
      <c r="E744" s="570" t="s">
        <v>245</v>
      </c>
      <c r="F744" s="570" t="s">
        <v>818</v>
      </c>
      <c r="G744" s="570" t="s">
        <v>2797</v>
      </c>
      <c r="H744" s="570" t="s">
        <v>838</v>
      </c>
      <c r="I744" s="570" t="s">
        <v>3934</v>
      </c>
      <c r="J744" t="str">
        <f t="shared" si="22"/>
        <v>30485342-EJECUCION</v>
      </c>
      <c r="K744" s="572" t="str">
        <f t="shared" si="23"/>
        <v/>
      </c>
    </row>
    <row r="745" spans="1:11" x14ac:dyDescent="0.25">
      <c r="A745" s="570" t="s">
        <v>9</v>
      </c>
      <c r="B745" s="570" t="s">
        <v>2259</v>
      </c>
      <c r="C745" s="570" t="s">
        <v>46</v>
      </c>
      <c r="D745" s="570">
        <v>34737</v>
      </c>
      <c r="E745" s="570" t="s">
        <v>245</v>
      </c>
      <c r="F745" s="570" t="s">
        <v>818</v>
      </c>
      <c r="G745" s="570" t="s">
        <v>8</v>
      </c>
      <c r="H745" s="570" t="s">
        <v>826</v>
      </c>
      <c r="I745" s="570" t="s">
        <v>2260</v>
      </c>
      <c r="J745" t="str">
        <f t="shared" si="22"/>
        <v>30338024-DISEÑO</v>
      </c>
      <c r="K745" s="572" t="str">
        <f t="shared" si="23"/>
        <v>RS</v>
      </c>
    </row>
    <row r="746" spans="1:11" x14ac:dyDescent="0.25">
      <c r="A746" s="570" t="s">
        <v>168</v>
      </c>
      <c r="B746" s="570" t="s">
        <v>2261</v>
      </c>
      <c r="C746" s="570" t="s">
        <v>39</v>
      </c>
      <c r="D746" s="570">
        <v>2483902</v>
      </c>
      <c r="E746" s="570" t="s">
        <v>245</v>
      </c>
      <c r="F746" s="570" t="s">
        <v>818</v>
      </c>
      <c r="G746" s="570" t="s">
        <v>8</v>
      </c>
      <c r="H746" s="570" t="s">
        <v>822</v>
      </c>
      <c r="I746" s="570" t="s">
        <v>2262</v>
      </c>
      <c r="J746" t="str">
        <f t="shared" si="22"/>
        <v>30472589-EJECUCION</v>
      </c>
      <c r="K746" s="572" t="str">
        <f t="shared" si="23"/>
        <v>RS</v>
      </c>
    </row>
    <row r="747" spans="1:11" x14ac:dyDescent="0.25">
      <c r="A747" s="570" t="s">
        <v>168</v>
      </c>
      <c r="B747" s="570" t="s">
        <v>2230</v>
      </c>
      <c r="C747" s="570" t="s">
        <v>2797</v>
      </c>
      <c r="D747" s="570">
        <v>255667</v>
      </c>
      <c r="E747" s="570" t="s">
        <v>245</v>
      </c>
      <c r="F747" s="570" t="s">
        <v>818</v>
      </c>
      <c r="G747" s="570" t="s">
        <v>2797</v>
      </c>
      <c r="H747" s="570" t="s">
        <v>874</v>
      </c>
      <c r="I747" s="570" t="s">
        <v>2231</v>
      </c>
      <c r="J747" t="str">
        <f t="shared" si="22"/>
        <v>30488884-EJECUCION</v>
      </c>
      <c r="K747" s="572" t="str">
        <f t="shared" si="23"/>
        <v/>
      </c>
    </row>
    <row r="748" spans="1:11" x14ac:dyDescent="0.25">
      <c r="A748" s="570" t="s">
        <v>168</v>
      </c>
      <c r="B748" s="570" t="s">
        <v>2245</v>
      </c>
      <c r="C748" s="570" t="s">
        <v>7</v>
      </c>
      <c r="D748" s="570">
        <v>240000</v>
      </c>
      <c r="E748" s="570" t="s">
        <v>814</v>
      </c>
      <c r="F748" s="570" t="s">
        <v>1241</v>
      </c>
      <c r="G748" s="570" t="s">
        <v>2797</v>
      </c>
      <c r="H748" s="570" t="s">
        <v>912</v>
      </c>
      <c r="I748" s="570" t="s">
        <v>2246</v>
      </c>
      <c r="J748" t="str">
        <f t="shared" si="22"/>
        <v>40002512-EJECUCION</v>
      </c>
      <c r="K748" s="572" t="str">
        <f t="shared" si="23"/>
        <v/>
      </c>
    </row>
    <row r="749" spans="1:11" x14ac:dyDescent="0.25">
      <c r="A749" s="570" t="s">
        <v>168</v>
      </c>
      <c r="B749" s="570" t="s">
        <v>2247</v>
      </c>
      <c r="C749" s="570" t="s">
        <v>2797</v>
      </c>
      <c r="D749" s="570">
        <v>77687</v>
      </c>
      <c r="E749" s="570" t="s">
        <v>245</v>
      </c>
      <c r="F749" s="570" t="s">
        <v>818</v>
      </c>
      <c r="G749" s="570" t="s">
        <v>2797</v>
      </c>
      <c r="H749" s="570" t="s">
        <v>845</v>
      </c>
      <c r="I749" s="570" t="s">
        <v>2248</v>
      </c>
      <c r="J749" t="str">
        <f t="shared" si="22"/>
        <v>40000843-EJECUCION</v>
      </c>
      <c r="K749" s="572" t="str">
        <f t="shared" si="23"/>
        <v/>
      </c>
    </row>
    <row r="750" spans="1:11" x14ac:dyDescent="0.25">
      <c r="A750" s="570" t="s">
        <v>168</v>
      </c>
      <c r="B750" s="570" t="s">
        <v>1984</v>
      </c>
      <c r="C750" s="570" t="s">
        <v>2797</v>
      </c>
      <c r="D750" s="570">
        <v>21928</v>
      </c>
      <c r="E750" s="570" t="s">
        <v>814</v>
      </c>
      <c r="F750" s="570" t="s">
        <v>1486</v>
      </c>
      <c r="G750" s="570" t="s">
        <v>2797</v>
      </c>
      <c r="H750" s="570" t="s">
        <v>822</v>
      </c>
      <c r="I750" s="570" t="s">
        <v>1985</v>
      </c>
      <c r="J750" t="str">
        <f t="shared" si="22"/>
        <v>30483763-EJECUCION</v>
      </c>
      <c r="K750" s="572" t="str">
        <f t="shared" si="23"/>
        <v/>
      </c>
    </row>
    <row r="751" spans="1:11" x14ac:dyDescent="0.25">
      <c r="A751" s="570" t="s">
        <v>9</v>
      </c>
      <c r="B751" s="570" t="s">
        <v>1052</v>
      </c>
      <c r="C751" s="570" t="s">
        <v>7</v>
      </c>
      <c r="D751" s="570">
        <v>232000</v>
      </c>
      <c r="E751" s="570" t="s">
        <v>814</v>
      </c>
      <c r="F751" s="570" t="s">
        <v>892</v>
      </c>
      <c r="G751" s="570" t="s">
        <v>8</v>
      </c>
      <c r="H751" s="570" t="s">
        <v>838</v>
      </c>
      <c r="I751" s="570" t="s">
        <v>1053</v>
      </c>
      <c r="J751" t="str">
        <f t="shared" si="22"/>
        <v>30386724-DISEÑO</v>
      </c>
      <c r="K751" s="572" t="str">
        <f t="shared" si="23"/>
        <v>RS</v>
      </c>
    </row>
    <row r="752" spans="1:11" x14ac:dyDescent="0.25">
      <c r="A752" s="570" t="s">
        <v>168</v>
      </c>
      <c r="B752" s="570" t="s">
        <v>2000</v>
      </c>
      <c r="C752" s="570" t="s">
        <v>858</v>
      </c>
      <c r="D752" s="570">
        <v>87210</v>
      </c>
      <c r="E752" s="570" t="s">
        <v>814</v>
      </c>
      <c r="F752" s="570" t="s">
        <v>1132</v>
      </c>
      <c r="G752" s="570" t="s">
        <v>2797</v>
      </c>
      <c r="H752" s="570" t="s">
        <v>838</v>
      </c>
      <c r="I752" s="570" t="s">
        <v>2001</v>
      </c>
      <c r="J752" t="str">
        <f t="shared" si="22"/>
        <v>30483851-EJECUCION</v>
      </c>
      <c r="K752" s="572" t="str">
        <f t="shared" si="23"/>
        <v/>
      </c>
    </row>
    <row r="753" spans="1:11" x14ac:dyDescent="0.25">
      <c r="A753" s="570" t="s">
        <v>168</v>
      </c>
      <c r="B753" s="570" t="s">
        <v>1925</v>
      </c>
      <c r="C753" s="570" t="s">
        <v>871</v>
      </c>
      <c r="D753" s="570">
        <v>13542766</v>
      </c>
      <c r="E753" s="570" t="s">
        <v>814</v>
      </c>
      <c r="F753" s="570" t="s">
        <v>892</v>
      </c>
      <c r="G753" s="570" t="s">
        <v>8</v>
      </c>
      <c r="H753" s="570" t="s">
        <v>275</v>
      </c>
      <c r="I753" s="570" t="s">
        <v>1926</v>
      </c>
      <c r="J753" t="str">
        <f t="shared" si="22"/>
        <v>30291173-EJECUCION</v>
      </c>
      <c r="K753" s="572" t="str">
        <f t="shared" si="23"/>
        <v>RS</v>
      </c>
    </row>
    <row r="754" spans="1:11" x14ac:dyDescent="0.25">
      <c r="A754" s="570" t="s">
        <v>9</v>
      </c>
      <c r="B754" s="570" t="s">
        <v>393</v>
      </c>
      <c r="C754" s="570" t="s">
        <v>41</v>
      </c>
      <c r="D754" s="570">
        <v>30781</v>
      </c>
      <c r="E754" s="570" t="s">
        <v>245</v>
      </c>
      <c r="F754" s="570" t="s">
        <v>818</v>
      </c>
      <c r="G754" s="570" t="s">
        <v>2797</v>
      </c>
      <c r="H754" s="570" t="s">
        <v>274</v>
      </c>
      <c r="I754" s="570" t="s">
        <v>2002</v>
      </c>
      <c r="J754" t="str">
        <f t="shared" si="22"/>
        <v>30103375-DISEÑO</v>
      </c>
      <c r="K754" s="572" t="str">
        <f t="shared" si="23"/>
        <v/>
      </c>
    </row>
    <row r="755" spans="1:11" x14ac:dyDescent="0.25">
      <c r="A755" s="570" t="s">
        <v>168</v>
      </c>
      <c r="B755" s="570" t="s">
        <v>2279</v>
      </c>
      <c r="C755" s="570" t="s">
        <v>46</v>
      </c>
      <c r="D755" s="570">
        <v>38510</v>
      </c>
      <c r="E755" s="570" t="s">
        <v>245</v>
      </c>
      <c r="F755" s="570" t="s">
        <v>818</v>
      </c>
      <c r="G755" s="570" t="s">
        <v>2797</v>
      </c>
      <c r="H755" s="570" t="s">
        <v>912</v>
      </c>
      <c r="I755" s="570" t="s">
        <v>2280</v>
      </c>
      <c r="J755" t="str">
        <f t="shared" si="22"/>
        <v>30488876-EJECUCION</v>
      </c>
      <c r="K755" s="572" t="str">
        <f t="shared" si="23"/>
        <v/>
      </c>
    </row>
    <row r="756" spans="1:11" x14ac:dyDescent="0.25">
      <c r="A756" s="570" t="s">
        <v>168</v>
      </c>
      <c r="B756" s="570" t="s">
        <v>2281</v>
      </c>
      <c r="C756" s="570" t="s">
        <v>17</v>
      </c>
      <c r="D756" s="570">
        <v>59999</v>
      </c>
      <c r="E756" s="570" t="s">
        <v>245</v>
      </c>
      <c r="F756" s="570" t="s">
        <v>818</v>
      </c>
      <c r="G756" s="570" t="s">
        <v>2797</v>
      </c>
      <c r="H756" s="570" t="s">
        <v>286</v>
      </c>
      <c r="I756" s="570" t="s">
        <v>2282</v>
      </c>
      <c r="J756" t="str">
        <f t="shared" si="22"/>
        <v>30482921-EJECUCION</v>
      </c>
      <c r="K756" s="572" t="str">
        <f t="shared" si="23"/>
        <v/>
      </c>
    </row>
    <row r="757" spans="1:11" x14ac:dyDescent="0.25">
      <c r="A757" s="570" t="s">
        <v>168</v>
      </c>
      <c r="B757" s="570" t="s">
        <v>2283</v>
      </c>
      <c r="C757" s="570" t="s">
        <v>871</v>
      </c>
      <c r="D757" s="570">
        <v>1420472</v>
      </c>
      <c r="E757" s="570" t="s">
        <v>245</v>
      </c>
      <c r="F757" s="570" t="s">
        <v>818</v>
      </c>
      <c r="G757" s="570" t="s">
        <v>2797</v>
      </c>
      <c r="H757" s="570" t="s">
        <v>274</v>
      </c>
      <c r="I757" s="570" t="s">
        <v>2284</v>
      </c>
      <c r="J757" t="str">
        <f t="shared" si="22"/>
        <v>30084872-EJECUCION</v>
      </c>
      <c r="K757" s="572" t="str">
        <f t="shared" si="23"/>
        <v/>
      </c>
    </row>
    <row r="758" spans="1:11" x14ac:dyDescent="0.25">
      <c r="A758" s="570" t="s">
        <v>168</v>
      </c>
      <c r="B758" s="570" t="s">
        <v>2295</v>
      </c>
      <c r="C758" s="570" t="s">
        <v>22</v>
      </c>
      <c r="D758" s="570">
        <v>34884</v>
      </c>
      <c r="E758" s="570" t="s">
        <v>245</v>
      </c>
      <c r="F758" s="570" t="s">
        <v>818</v>
      </c>
      <c r="G758" s="570" t="s">
        <v>2797</v>
      </c>
      <c r="H758" s="570" t="s">
        <v>845</v>
      </c>
      <c r="I758" s="570" t="s">
        <v>2296</v>
      </c>
      <c r="J758" t="str">
        <f t="shared" si="22"/>
        <v>30488311-EJECUCION</v>
      </c>
      <c r="K758" s="572" t="str">
        <f t="shared" si="23"/>
        <v/>
      </c>
    </row>
    <row r="759" spans="1:11" x14ac:dyDescent="0.25">
      <c r="A759" s="570" t="s">
        <v>168</v>
      </c>
      <c r="B759" s="570" t="s">
        <v>3935</v>
      </c>
      <c r="C759" s="570" t="s">
        <v>40</v>
      </c>
      <c r="D759" s="570">
        <v>532121</v>
      </c>
      <c r="E759" s="570" t="s">
        <v>245</v>
      </c>
      <c r="F759" s="570" t="s">
        <v>818</v>
      </c>
      <c r="G759" s="570" t="s">
        <v>2797</v>
      </c>
      <c r="H759" s="570" t="s">
        <v>275</v>
      </c>
      <c r="I759" s="570" t="s">
        <v>3936</v>
      </c>
      <c r="J759" t="str">
        <f t="shared" si="22"/>
        <v>30396026-EJECUCION</v>
      </c>
      <c r="K759" s="572" t="str">
        <f t="shared" si="23"/>
        <v/>
      </c>
    </row>
    <row r="760" spans="1:11" x14ac:dyDescent="0.25">
      <c r="A760" s="570" t="s">
        <v>168</v>
      </c>
      <c r="B760" s="570" t="s">
        <v>2263</v>
      </c>
      <c r="C760" s="570" t="s">
        <v>41</v>
      </c>
      <c r="D760" s="570">
        <v>92000</v>
      </c>
      <c r="E760" s="570" t="s">
        <v>245</v>
      </c>
      <c r="F760" s="570" t="s">
        <v>818</v>
      </c>
      <c r="G760" s="570" t="s">
        <v>2797</v>
      </c>
      <c r="H760" s="570" t="s">
        <v>286</v>
      </c>
      <c r="I760" s="570" t="s">
        <v>2264</v>
      </c>
      <c r="J760" t="str">
        <f t="shared" si="22"/>
        <v>40003296-EJECUCION</v>
      </c>
      <c r="K760" s="572" t="str">
        <f t="shared" si="23"/>
        <v/>
      </c>
    </row>
    <row r="761" spans="1:11" x14ac:dyDescent="0.25">
      <c r="A761" s="570" t="s">
        <v>168</v>
      </c>
      <c r="B761" s="570" t="s">
        <v>2285</v>
      </c>
      <c r="C761" s="570" t="s">
        <v>39</v>
      </c>
      <c r="D761" s="570">
        <v>1719061</v>
      </c>
      <c r="E761" s="570" t="s">
        <v>814</v>
      </c>
      <c r="F761" s="570" t="s">
        <v>905</v>
      </c>
      <c r="G761" s="570" t="s">
        <v>8</v>
      </c>
      <c r="H761" s="570" t="s">
        <v>822</v>
      </c>
      <c r="I761" s="570" t="s">
        <v>2286</v>
      </c>
      <c r="J761" t="str">
        <f t="shared" si="22"/>
        <v>30480673-EJECUCION</v>
      </c>
      <c r="K761" s="572" t="str">
        <f t="shared" si="23"/>
        <v>RS</v>
      </c>
    </row>
    <row r="762" spans="1:11" x14ac:dyDescent="0.25">
      <c r="A762" s="570" t="s">
        <v>9</v>
      </c>
      <c r="B762" s="570" t="s">
        <v>2287</v>
      </c>
      <c r="C762" s="570" t="s">
        <v>7</v>
      </c>
      <c r="D762" s="570">
        <v>166149</v>
      </c>
      <c r="E762" s="570" t="s">
        <v>814</v>
      </c>
      <c r="F762" s="570" t="s">
        <v>958</v>
      </c>
      <c r="G762" s="570" t="s">
        <v>8</v>
      </c>
      <c r="H762" s="570" t="s">
        <v>274</v>
      </c>
      <c r="I762" s="570" t="s">
        <v>2288</v>
      </c>
      <c r="J762" t="str">
        <f t="shared" si="22"/>
        <v>30481028-DISEÑO</v>
      </c>
      <c r="K762" s="572" t="str">
        <f t="shared" si="23"/>
        <v>RS</v>
      </c>
    </row>
    <row r="763" spans="1:11" x14ac:dyDescent="0.25">
      <c r="A763" s="570" t="s">
        <v>168</v>
      </c>
      <c r="B763" s="570" t="s">
        <v>2289</v>
      </c>
      <c r="C763" s="570" t="s">
        <v>33</v>
      </c>
      <c r="D763" s="570">
        <v>41040</v>
      </c>
      <c r="E763" s="570" t="s">
        <v>245</v>
      </c>
      <c r="F763" s="570" t="s">
        <v>818</v>
      </c>
      <c r="G763" s="570" t="s">
        <v>2797</v>
      </c>
      <c r="H763" s="570" t="s">
        <v>275</v>
      </c>
      <c r="I763" s="570" t="s">
        <v>2290</v>
      </c>
      <c r="J763" t="str">
        <f t="shared" si="22"/>
        <v>30487957-EJECUCION</v>
      </c>
      <c r="K763" s="572" t="str">
        <f t="shared" si="23"/>
        <v/>
      </c>
    </row>
    <row r="764" spans="1:11" x14ac:dyDescent="0.25">
      <c r="A764" s="570" t="s">
        <v>168</v>
      </c>
      <c r="B764" s="570" t="s">
        <v>2249</v>
      </c>
      <c r="C764" s="570" t="s">
        <v>39</v>
      </c>
      <c r="D764" s="570">
        <v>6239845</v>
      </c>
      <c r="E764" s="570" t="s">
        <v>814</v>
      </c>
      <c r="F764" s="570" t="s">
        <v>953</v>
      </c>
      <c r="G764" s="570" t="s">
        <v>8</v>
      </c>
      <c r="H764" s="570" t="s">
        <v>275</v>
      </c>
      <c r="I764" s="570" t="s">
        <v>2250</v>
      </c>
      <c r="J764" t="str">
        <f t="shared" si="22"/>
        <v>30371679-EJECUCION</v>
      </c>
      <c r="K764" s="572" t="str">
        <f t="shared" si="23"/>
        <v>RS</v>
      </c>
    </row>
    <row r="765" spans="1:11" x14ac:dyDescent="0.25">
      <c r="A765" s="570" t="s">
        <v>168</v>
      </c>
      <c r="B765" s="570" t="s">
        <v>2251</v>
      </c>
      <c r="C765" s="570" t="s">
        <v>38</v>
      </c>
      <c r="D765" s="570">
        <v>109475</v>
      </c>
      <c r="E765" s="570" t="s">
        <v>245</v>
      </c>
      <c r="F765" s="570" t="s">
        <v>818</v>
      </c>
      <c r="G765" s="570" t="s">
        <v>296</v>
      </c>
      <c r="H765" s="570" t="s">
        <v>819</v>
      </c>
      <c r="I765" s="570" t="s">
        <v>2252</v>
      </c>
      <c r="J765" t="str">
        <f t="shared" si="22"/>
        <v>40001184-EJECUCION</v>
      </c>
      <c r="K765" s="572" t="str">
        <f t="shared" si="23"/>
        <v>OT</v>
      </c>
    </row>
    <row r="766" spans="1:11" x14ac:dyDescent="0.25">
      <c r="A766" s="570" t="s">
        <v>168</v>
      </c>
      <c r="B766" s="570" t="s">
        <v>1748</v>
      </c>
      <c r="C766" s="570" t="s">
        <v>871</v>
      </c>
      <c r="D766" s="570">
        <v>131759164</v>
      </c>
      <c r="E766" s="570" t="s">
        <v>814</v>
      </c>
      <c r="F766" s="570" t="s">
        <v>958</v>
      </c>
      <c r="G766" s="570" t="s">
        <v>8</v>
      </c>
      <c r="H766" s="570" t="s">
        <v>274</v>
      </c>
      <c r="I766" s="570" t="s">
        <v>1749</v>
      </c>
      <c r="J766" t="str">
        <f t="shared" si="22"/>
        <v>20139693-EJECUCION</v>
      </c>
      <c r="K766" s="572" t="str">
        <f t="shared" si="23"/>
        <v>RS</v>
      </c>
    </row>
    <row r="767" spans="1:11" x14ac:dyDescent="0.25">
      <c r="A767" s="570" t="s">
        <v>168</v>
      </c>
      <c r="B767" s="570" t="s">
        <v>399</v>
      </c>
      <c r="C767" s="570" t="s">
        <v>945</v>
      </c>
      <c r="D767" s="570">
        <v>923402</v>
      </c>
      <c r="E767" s="570" t="s">
        <v>245</v>
      </c>
      <c r="F767" s="570" t="s">
        <v>818</v>
      </c>
      <c r="G767" s="570" t="s">
        <v>2797</v>
      </c>
      <c r="H767" s="570" t="s">
        <v>275</v>
      </c>
      <c r="I767" s="570" t="s">
        <v>2003</v>
      </c>
      <c r="J767" t="str">
        <f t="shared" si="22"/>
        <v>30135731-EJECUCION</v>
      </c>
      <c r="K767" s="572" t="str">
        <f t="shared" si="23"/>
        <v/>
      </c>
    </row>
    <row r="768" spans="1:11" x14ac:dyDescent="0.25">
      <c r="A768" s="570" t="s">
        <v>168</v>
      </c>
      <c r="B768" s="570" t="s">
        <v>2021</v>
      </c>
      <c r="C768" s="570" t="s">
        <v>37</v>
      </c>
      <c r="D768" s="570">
        <v>204892</v>
      </c>
      <c r="E768" s="570" t="s">
        <v>245</v>
      </c>
      <c r="F768" s="570" t="s">
        <v>818</v>
      </c>
      <c r="G768" s="570" t="s">
        <v>2797</v>
      </c>
      <c r="H768" s="570" t="s">
        <v>912</v>
      </c>
      <c r="I768" s="570" t="s">
        <v>2022</v>
      </c>
      <c r="J768" t="str">
        <f t="shared" si="22"/>
        <v>30485160-EJECUCION</v>
      </c>
      <c r="K768" s="572" t="str">
        <f t="shared" si="23"/>
        <v/>
      </c>
    </row>
    <row r="769" spans="1:11" x14ac:dyDescent="0.25">
      <c r="A769" s="570" t="s">
        <v>168</v>
      </c>
      <c r="B769" s="570" t="s">
        <v>392</v>
      </c>
      <c r="C769" s="570" t="s">
        <v>16</v>
      </c>
      <c r="D769" s="570">
        <v>543717</v>
      </c>
      <c r="E769" s="570" t="s">
        <v>245</v>
      </c>
      <c r="F769" s="570" t="s">
        <v>818</v>
      </c>
      <c r="G769" s="570" t="s">
        <v>8</v>
      </c>
      <c r="H769" s="570" t="s">
        <v>826</v>
      </c>
      <c r="I769" s="570" t="s">
        <v>1176</v>
      </c>
      <c r="J769" t="str">
        <f t="shared" si="22"/>
        <v>30397335-EJECUCION</v>
      </c>
      <c r="K769" s="572" t="str">
        <f t="shared" si="23"/>
        <v>RS</v>
      </c>
    </row>
    <row r="770" spans="1:11" x14ac:dyDescent="0.25">
      <c r="A770" s="570" t="s">
        <v>168</v>
      </c>
      <c r="B770" s="570" t="s">
        <v>1235</v>
      </c>
      <c r="C770" s="570" t="s">
        <v>26</v>
      </c>
      <c r="D770" s="570">
        <v>646979</v>
      </c>
      <c r="E770" s="570" t="s">
        <v>245</v>
      </c>
      <c r="F770" s="570" t="s">
        <v>818</v>
      </c>
      <c r="G770" s="570" t="s">
        <v>8</v>
      </c>
      <c r="H770" s="570" t="s">
        <v>826</v>
      </c>
      <c r="I770" s="570" t="s">
        <v>720</v>
      </c>
      <c r="J770" t="str">
        <f t="shared" si="22"/>
        <v>30088011-EJECUCION</v>
      </c>
      <c r="K770" s="572" t="str">
        <f t="shared" si="23"/>
        <v>RS</v>
      </c>
    </row>
    <row r="771" spans="1:11" x14ac:dyDescent="0.25">
      <c r="A771" s="570" t="s">
        <v>168</v>
      </c>
      <c r="B771" s="570" t="s">
        <v>2297</v>
      </c>
      <c r="C771" s="570" t="s">
        <v>17</v>
      </c>
      <c r="D771" s="570">
        <v>250000</v>
      </c>
      <c r="E771" s="570" t="s">
        <v>245</v>
      </c>
      <c r="F771" s="570" t="s">
        <v>818</v>
      </c>
      <c r="G771" s="570" t="s">
        <v>2797</v>
      </c>
      <c r="H771" s="570" t="s">
        <v>822</v>
      </c>
      <c r="I771" s="570" t="s">
        <v>2298</v>
      </c>
      <c r="J771" t="str">
        <f t="shared" ref="J771:J834" si="24">CONCATENATE(MID(I771,1,8),"-",A771)</f>
        <v>40002956-EJECUCION</v>
      </c>
      <c r="K771" s="572" t="str">
        <f t="shared" ref="K771:K834" si="25">G771</f>
        <v/>
      </c>
    </row>
    <row r="772" spans="1:11" x14ac:dyDescent="0.25">
      <c r="A772" s="570" t="s">
        <v>168</v>
      </c>
      <c r="B772" s="570" t="s">
        <v>2299</v>
      </c>
      <c r="C772" s="570" t="s">
        <v>46</v>
      </c>
      <c r="D772" s="570">
        <v>36584</v>
      </c>
      <c r="E772" s="570" t="s">
        <v>245</v>
      </c>
      <c r="F772" s="570" t="s">
        <v>818</v>
      </c>
      <c r="G772" s="570" t="s">
        <v>2797</v>
      </c>
      <c r="H772" s="570" t="s">
        <v>838</v>
      </c>
      <c r="I772" s="570" t="s">
        <v>2300</v>
      </c>
      <c r="J772" t="str">
        <f t="shared" si="24"/>
        <v>30488467-EJECUCION</v>
      </c>
      <c r="K772" s="572" t="str">
        <f t="shared" si="25"/>
        <v/>
      </c>
    </row>
    <row r="773" spans="1:11" x14ac:dyDescent="0.25">
      <c r="A773" s="570" t="s">
        <v>168</v>
      </c>
      <c r="B773" s="570" t="s">
        <v>2301</v>
      </c>
      <c r="C773" s="570" t="s">
        <v>29</v>
      </c>
      <c r="D773" s="570">
        <v>606209</v>
      </c>
      <c r="E773" s="570" t="s">
        <v>814</v>
      </c>
      <c r="F773" s="570" t="s">
        <v>958</v>
      </c>
      <c r="G773" s="570" t="s">
        <v>2797</v>
      </c>
      <c r="H773" s="570" t="s">
        <v>274</v>
      </c>
      <c r="I773" s="570" t="s">
        <v>2302</v>
      </c>
      <c r="J773" t="str">
        <f t="shared" si="24"/>
        <v>30487765-EJECUCION</v>
      </c>
      <c r="K773" s="572" t="str">
        <f t="shared" si="25"/>
        <v/>
      </c>
    </row>
    <row r="774" spans="1:11" x14ac:dyDescent="0.25">
      <c r="A774" s="570" t="s">
        <v>9</v>
      </c>
      <c r="B774" s="570" t="s">
        <v>2323</v>
      </c>
      <c r="C774" s="570" t="s">
        <v>855</v>
      </c>
      <c r="D774" s="570">
        <v>435454</v>
      </c>
      <c r="E774" s="570" t="s">
        <v>814</v>
      </c>
      <c r="F774" s="570" t="s">
        <v>953</v>
      </c>
      <c r="G774" s="570" t="s">
        <v>8</v>
      </c>
      <c r="H774" s="570" t="s">
        <v>838</v>
      </c>
      <c r="I774" s="570" t="s">
        <v>2324</v>
      </c>
      <c r="J774" t="str">
        <f t="shared" si="24"/>
        <v>30371695-DISEÑO</v>
      </c>
      <c r="K774" s="572" t="str">
        <f t="shared" si="25"/>
        <v>RS</v>
      </c>
    </row>
    <row r="775" spans="1:11" x14ac:dyDescent="0.25">
      <c r="A775" s="570" t="s">
        <v>168</v>
      </c>
      <c r="B775" s="570" t="s">
        <v>2291</v>
      </c>
      <c r="C775" s="570" t="s">
        <v>7</v>
      </c>
      <c r="D775" s="570">
        <v>219763</v>
      </c>
      <c r="E775" s="570" t="s">
        <v>245</v>
      </c>
      <c r="F775" s="570" t="s">
        <v>818</v>
      </c>
      <c r="G775" s="570" t="s">
        <v>308</v>
      </c>
      <c r="H775" s="570" t="s">
        <v>838</v>
      </c>
      <c r="I775" s="570" t="s">
        <v>2292</v>
      </c>
      <c r="J775" t="str">
        <f t="shared" si="24"/>
        <v>40002497-EJECUCION</v>
      </c>
      <c r="K775" s="572" t="str">
        <f t="shared" si="25"/>
        <v>FI</v>
      </c>
    </row>
    <row r="776" spans="1:11" x14ac:dyDescent="0.25">
      <c r="A776" s="570" t="s">
        <v>168</v>
      </c>
      <c r="B776" s="570" t="s">
        <v>1008</v>
      </c>
      <c r="C776" s="570" t="s">
        <v>29</v>
      </c>
      <c r="D776" s="570">
        <v>399981</v>
      </c>
      <c r="E776" s="570" t="s">
        <v>245</v>
      </c>
      <c r="F776" s="570" t="s">
        <v>818</v>
      </c>
      <c r="G776" s="570" t="s">
        <v>2797</v>
      </c>
      <c r="H776" s="570" t="s">
        <v>822</v>
      </c>
      <c r="I776" s="570" t="s">
        <v>1009</v>
      </c>
      <c r="J776" t="str">
        <f t="shared" si="24"/>
        <v>30426972-EJECUCION</v>
      </c>
      <c r="K776" s="572" t="str">
        <f t="shared" si="25"/>
        <v/>
      </c>
    </row>
    <row r="777" spans="1:11" x14ac:dyDescent="0.25">
      <c r="A777" s="570" t="s">
        <v>168</v>
      </c>
      <c r="B777" s="570" t="s">
        <v>2303</v>
      </c>
      <c r="C777" s="570" t="s">
        <v>2797</v>
      </c>
      <c r="D777" s="570">
        <v>34730</v>
      </c>
      <c r="E777" s="570" t="s">
        <v>245</v>
      </c>
      <c r="F777" s="570" t="s">
        <v>818</v>
      </c>
      <c r="G777" s="570" t="s">
        <v>2797</v>
      </c>
      <c r="H777" s="570" t="s">
        <v>842</v>
      </c>
      <c r="I777" s="570" t="s">
        <v>2304</v>
      </c>
      <c r="J777" t="str">
        <f t="shared" si="24"/>
        <v>30483109-EJECUCION</v>
      </c>
      <c r="K777" s="572" t="str">
        <f t="shared" si="25"/>
        <v/>
      </c>
    </row>
    <row r="778" spans="1:11" x14ac:dyDescent="0.25">
      <c r="A778" s="570" t="s">
        <v>168</v>
      </c>
      <c r="B778" s="570" t="s">
        <v>3937</v>
      </c>
      <c r="C778" s="570" t="s">
        <v>26</v>
      </c>
      <c r="D778" s="570">
        <v>312771</v>
      </c>
      <c r="E778" s="570" t="s">
        <v>245</v>
      </c>
      <c r="F778" s="570" t="s">
        <v>818</v>
      </c>
      <c r="G778" s="570" t="s">
        <v>2797</v>
      </c>
      <c r="H778" s="570" t="s">
        <v>286</v>
      </c>
      <c r="I778" s="570" t="s">
        <v>3938</v>
      </c>
      <c r="J778" t="str">
        <f t="shared" si="24"/>
        <v>30377674-EJECUCION</v>
      </c>
      <c r="K778" s="572" t="str">
        <f t="shared" si="25"/>
        <v/>
      </c>
    </row>
    <row r="779" spans="1:11" x14ac:dyDescent="0.25">
      <c r="A779" s="570" t="s">
        <v>168</v>
      </c>
      <c r="B779" s="570" t="s">
        <v>2305</v>
      </c>
      <c r="C779" s="570" t="s">
        <v>33</v>
      </c>
      <c r="D779" s="570">
        <v>92000</v>
      </c>
      <c r="E779" s="570" t="s">
        <v>245</v>
      </c>
      <c r="F779" s="570" t="s">
        <v>818</v>
      </c>
      <c r="G779" s="570" t="s">
        <v>2797</v>
      </c>
      <c r="H779" s="570" t="s">
        <v>286</v>
      </c>
      <c r="I779" s="570" t="s">
        <v>2306</v>
      </c>
      <c r="J779" t="str">
        <f t="shared" si="24"/>
        <v>40003231-EJECUCION</v>
      </c>
      <c r="K779" s="572" t="str">
        <f t="shared" si="25"/>
        <v/>
      </c>
    </row>
    <row r="780" spans="1:11" x14ac:dyDescent="0.25">
      <c r="A780" s="570" t="s">
        <v>168</v>
      </c>
      <c r="B780" s="570" t="s">
        <v>2307</v>
      </c>
      <c r="C780" s="570" t="s">
        <v>2797</v>
      </c>
      <c r="D780" s="570">
        <v>457672</v>
      </c>
      <c r="E780" s="570" t="s">
        <v>245</v>
      </c>
      <c r="F780" s="570" t="s">
        <v>818</v>
      </c>
      <c r="G780" s="570" t="s">
        <v>2797</v>
      </c>
      <c r="H780" s="570" t="s">
        <v>842</v>
      </c>
      <c r="I780" s="570" t="s">
        <v>2308</v>
      </c>
      <c r="J780" t="str">
        <f t="shared" si="24"/>
        <v>30329922-EJECUCION</v>
      </c>
      <c r="K780" s="572" t="str">
        <f t="shared" si="25"/>
        <v/>
      </c>
    </row>
    <row r="781" spans="1:11" x14ac:dyDescent="0.25">
      <c r="A781" s="570" t="s">
        <v>168</v>
      </c>
      <c r="B781" s="570" t="s">
        <v>2265</v>
      </c>
      <c r="C781" s="570" t="s">
        <v>18</v>
      </c>
      <c r="D781" s="570">
        <v>334439</v>
      </c>
      <c r="E781" s="570" t="s">
        <v>245</v>
      </c>
      <c r="F781" s="570" t="s">
        <v>818</v>
      </c>
      <c r="G781" s="570" t="s">
        <v>2797</v>
      </c>
      <c r="H781" s="570" t="s">
        <v>274</v>
      </c>
      <c r="I781" s="570" t="s">
        <v>2266</v>
      </c>
      <c r="J781" t="str">
        <f t="shared" si="24"/>
        <v>30280673-EJECUCION</v>
      </c>
      <c r="K781" s="572" t="str">
        <f t="shared" si="25"/>
        <v/>
      </c>
    </row>
    <row r="782" spans="1:11" x14ac:dyDescent="0.25">
      <c r="A782" s="570" t="s">
        <v>9</v>
      </c>
      <c r="B782" s="570" t="s">
        <v>2023</v>
      </c>
      <c r="C782" s="570" t="s">
        <v>871</v>
      </c>
      <c r="D782" s="570">
        <v>90016</v>
      </c>
      <c r="E782" s="570" t="s">
        <v>814</v>
      </c>
      <c r="F782" s="570" t="s">
        <v>1126</v>
      </c>
      <c r="G782" s="570" t="s">
        <v>8</v>
      </c>
      <c r="H782" s="570" t="s">
        <v>826</v>
      </c>
      <c r="I782" s="570" t="s">
        <v>2024</v>
      </c>
      <c r="J782" t="str">
        <f t="shared" si="24"/>
        <v>30376623-DISEÑO</v>
      </c>
      <c r="K782" s="572" t="str">
        <f t="shared" si="25"/>
        <v>RS</v>
      </c>
    </row>
    <row r="783" spans="1:11" x14ac:dyDescent="0.25">
      <c r="A783" s="570" t="s">
        <v>168</v>
      </c>
      <c r="B783" s="570" t="s">
        <v>2025</v>
      </c>
      <c r="C783" s="570" t="s">
        <v>38</v>
      </c>
      <c r="D783" s="570">
        <v>82080</v>
      </c>
      <c r="E783" s="570" t="s">
        <v>245</v>
      </c>
      <c r="F783" s="570" t="s">
        <v>818</v>
      </c>
      <c r="G783" s="570" t="s">
        <v>2797</v>
      </c>
      <c r="H783" s="570" t="s">
        <v>842</v>
      </c>
      <c r="I783" s="570" t="s">
        <v>2026</v>
      </c>
      <c r="J783" t="str">
        <f t="shared" si="24"/>
        <v>30485470-EJECUCION</v>
      </c>
      <c r="K783" s="572" t="str">
        <f t="shared" si="25"/>
        <v/>
      </c>
    </row>
    <row r="784" spans="1:11" x14ac:dyDescent="0.25">
      <c r="A784" s="570" t="s">
        <v>168</v>
      </c>
      <c r="B784" s="570" t="s">
        <v>129</v>
      </c>
      <c r="C784" s="570" t="s">
        <v>37</v>
      </c>
      <c r="D784" s="570">
        <v>2829015</v>
      </c>
      <c r="E784" s="570" t="s">
        <v>245</v>
      </c>
      <c r="F784" s="570" t="s">
        <v>818</v>
      </c>
      <c r="G784" s="570" t="s">
        <v>8</v>
      </c>
      <c r="H784" s="570" t="s">
        <v>274</v>
      </c>
      <c r="I784" s="570" t="s">
        <v>2327</v>
      </c>
      <c r="J784" t="str">
        <f t="shared" si="24"/>
        <v>30042613-EJECUCION</v>
      </c>
      <c r="K784" s="572" t="str">
        <f t="shared" si="25"/>
        <v>RS</v>
      </c>
    </row>
    <row r="785" spans="1:11" x14ac:dyDescent="0.25">
      <c r="A785" s="570" t="s">
        <v>168</v>
      </c>
      <c r="B785" s="570" t="s">
        <v>2328</v>
      </c>
      <c r="C785" s="570" t="s">
        <v>25</v>
      </c>
      <c r="D785" s="570">
        <v>759844</v>
      </c>
      <c r="E785" s="570" t="s">
        <v>245</v>
      </c>
      <c r="F785" s="570" t="s">
        <v>818</v>
      </c>
      <c r="G785" s="570" t="s">
        <v>8</v>
      </c>
      <c r="H785" s="570" t="s">
        <v>874</v>
      </c>
      <c r="I785" s="570" t="s">
        <v>2329</v>
      </c>
      <c r="J785" t="str">
        <f t="shared" si="24"/>
        <v>30046830-EJECUCION</v>
      </c>
      <c r="K785" s="572" t="str">
        <f t="shared" si="25"/>
        <v>RS</v>
      </c>
    </row>
    <row r="786" spans="1:11" x14ac:dyDescent="0.25">
      <c r="A786" s="570" t="s">
        <v>168</v>
      </c>
      <c r="B786" s="570" t="s">
        <v>3917</v>
      </c>
      <c r="C786" s="570" t="s">
        <v>27</v>
      </c>
      <c r="D786" s="570">
        <v>1200000</v>
      </c>
      <c r="E786" s="570" t="s">
        <v>245</v>
      </c>
      <c r="F786" s="570" t="s">
        <v>818</v>
      </c>
      <c r="G786" s="570" t="s">
        <v>2797</v>
      </c>
      <c r="H786" s="570" t="s">
        <v>274</v>
      </c>
      <c r="I786" s="570" t="s">
        <v>3918</v>
      </c>
      <c r="J786" t="str">
        <f t="shared" si="24"/>
        <v>40004038-EJECUCION</v>
      </c>
      <c r="K786" s="572" t="str">
        <f t="shared" si="25"/>
        <v/>
      </c>
    </row>
    <row r="787" spans="1:11" x14ac:dyDescent="0.25">
      <c r="A787" s="570" t="s">
        <v>168</v>
      </c>
      <c r="B787" s="570" t="s">
        <v>2309</v>
      </c>
      <c r="C787" s="570" t="s">
        <v>37</v>
      </c>
      <c r="D787" s="570">
        <v>92340</v>
      </c>
      <c r="E787" s="570" t="s">
        <v>245</v>
      </c>
      <c r="F787" s="570" t="s">
        <v>818</v>
      </c>
      <c r="G787" s="570" t="s">
        <v>2797</v>
      </c>
      <c r="H787" s="570" t="s">
        <v>286</v>
      </c>
      <c r="I787" s="570" t="s">
        <v>2310</v>
      </c>
      <c r="J787" t="str">
        <f t="shared" si="24"/>
        <v>40000156-EJECUCION</v>
      </c>
      <c r="K787" s="572" t="str">
        <f t="shared" si="25"/>
        <v/>
      </c>
    </row>
    <row r="788" spans="1:11" x14ac:dyDescent="0.25">
      <c r="A788" s="570" t="s">
        <v>168</v>
      </c>
      <c r="B788" s="570" t="s">
        <v>2311</v>
      </c>
      <c r="C788" s="570" t="s">
        <v>18</v>
      </c>
      <c r="D788" s="570">
        <v>92340</v>
      </c>
      <c r="E788" s="570" t="s">
        <v>245</v>
      </c>
      <c r="F788" s="570" t="s">
        <v>818</v>
      </c>
      <c r="G788" s="570" t="s">
        <v>2797</v>
      </c>
      <c r="H788" s="570" t="s">
        <v>286</v>
      </c>
      <c r="I788" s="570" t="s">
        <v>2312</v>
      </c>
      <c r="J788" t="str">
        <f t="shared" si="24"/>
        <v>30486919-EJECUCION</v>
      </c>
      <c r="K788" s="572" t="str">
        <f t="shared" si="25"/>
        <v/>
      </c>
    </row>
    <row r="789" spans="1:11" x14ac:dyDescent="0.25">
      <c r="A789" s="570" t="s">
        <v>168</v>
      </c>
      <c r="B789" s="570" t="s">
        <v>2313</v>
      </c>
      <c r="C789" s="570" t="s">
        <v>38</v>
      </c>
      <c r="D789" s="570">
        <v>65000</v>
      </c>
      <c r="E789" s="570" t="s">
        <v>245</v>
      </c>
      <c r="F789" s="570" t="s">
        <v>818</v>
      </c>
      <c r="G789" s="570" t="s">
        <v>2797</v>
      </c>
      <c r="H789" s="570" t="s">
        <v>912</v>
      </c>
      <c r="I789" s="570" t="s">
        <v>2314</v>
      </c>
      <c r="J789" t="str">
        <f t="shared" si="24"/>
        <v>30487364-EJECUCION</v>
      </c>
      <c r="K789" s="572" t="str">
        <f t="shared" si="25"/>
        <v/>
      </c>
    </row>
    <row r="790" spans="1:11" x14ac:dyDescent="0.25">
      <c r="A790" s="570" t="s">
        <v>168</v>
      </c>
      <c r="B790" s="570" t="s">
        <v>3939</v>
      </c>
      <c r="C790" s="570" t="s">
        <v>33</v>
      </c>
      <c r="D790" s="570">
        <v>467312</v>
      </c>
      <c r="E790" s="570" t="s">
        <v>814</v>
      </c>
      <c r="F790" s="570" t="s">
        <v>825</v>
      </c>
      <c r="G790" s="570" t="s">
        <v>308</v>
      </c>
      <c r="H790" s="570" t="s">
        <v>826</v>
      </c>
      <c r="I790" s="570" t="s">
        <v>3940</v>
      </c>
      <c r="J790" t="str">
        <f t="shared" si="24"/>
        <v>40003749-EJECUCION</v>
      </c>
      <c r="K790" s="572" t="str">
        <f t="shared" si="25"/>
        <v>FI</v>
      </c>
    </row>
    <row r="791" spans="1:11" x14ac:dyDescent="0.25">
      <c r="A791" s="570" t="s">
        <v>168</v>
      </c>
      <c r="B791" s="570" t="s">
        <v>2293</v>
      </c>
      <c r="C791" s="570" t="s">
        <v>46</v>
      </c>
      <c r="D791" s="570">
        <v>33978</v>
      </c>
      <c r="E791" s="570" t="s">
        <v>245</v>
      </c>
      <c r="F791" s="570" t="s">
        <v>818</v>
      </c>
      <c r="G791" s="570" t="s">
        <v>2797</v>
      </c>
      <c r="H791" s="570" t="s">
        <v>845</v>
      </c>
      <c r="I791" s="570" t="s">
        <v>2294</v>
      </c>
      <c r="J791" t="str">
        <f t="shared" si="24"/>
        <v>30488460-EJECUCION</v>
      </c>
      <c r="K791" s="572" t="str">
        <f t="shared" si="25"/>
        <v/>
      </c>
    </row>
    <row r="792" spans="1:11" x14ac:dyDescent="0.25">
      <c r="A792" s="570" t="s">
        <v>168</v>
      </c>
      <c r="B792" s="570" t="s">
        <v>1153</v>
      </c>
      <c r="C792" s="570" t="s">
        <v>18</v>
      </c>
      <c r="D792" s="570">
        <v>1250</v>
      </c>
      <c r="E792" s="570" t="s">
        <v>1607</v>
      </c>
      <c r="F792" s="570" t="s">
        <v>2060</v>
      </c>
      <c r="G792" s="570" t="s">
        <v>2797</v>
      </c>
      <c r="H792" s="570" t="s">
        <v>912</v>
      </c>
      <c r="I792" s="570" t="s">
        <v>1154</v>
      </c>
      <c r="J792" t="str">
        <f t="shared" si="24"/>
        <v>30355425-EJECUCION</v>
      </c>
      <c r="K792" s="572" t="str">
        <f t="shared" si="25"/>
        <v/>
      </c>
    </row>
    <row r="793" spans="1:11" x14ac:dyDescent="0.25">
      <c r="A793" s="570" t="s">
        <v>168</v>
      </c>
      <c r="B793" s="570" t="s">
        <v>3941</v>
      </c>
      <c r="C793" s="570" t="s">
        <v>945</v>
      </c>
      <c r="D793" s="570">
        <v>92340</v>
      </c>
      <c r="E793" s="570" t="s">
        <v>245</v>
      </c>
      <c r="F793" s="570" t="s">
        <v>818</v>
      </c>
      <c r="G793" s="570" t="s">
        <v>2797</v>
      </c>
      <c r="H793" s="570" t="s">
        <v>286</v>
      </c>
      <c r="I793" s="570" t="s">
        <v>2460</v>
      </c>
      <c r="J793" t="str">
        <f t="shared" si="24"/>
        <v>40001806-EJECUCION</v>
      </c>
      <c r="K793" s="572" t="str">
        <f t="shared" si="25"/>
        <v/>
      </c>
    </row>
    <row r="794" spans="1:11" x14ac:dyDescent="0.25">
      <c r="A794" s="570" t="s">
        <v>169</v>
      </c>
      <c r="B794" s="570" t="s">
        <v>2353</v>
      </c>
      <c r="C794" s="570" t="s">
        <v>7</v>
      </c>
      <c r="D794" s="570">
        <v>386885</v>
      </c>
      <c r="E794" s="570" t="s">
        <v>814</v>
      </c>
      <c r="F794" s="570" t="s">
        <v>815</v>
      </c>
      <c r="G794" s="570" t="s">
        <v>8</v>
      </c>
      <c r="H794" s="570" t="s">
        <v>275</v>
      </c>
      <c r="I794" s="570" t="s">
        <v>2354</v>
      </c>
      <c r="J794" t="str">
        <f t="shared" si="24"/>
        <v>30382574-PREFACTIBILIDAD</v>
      </c>
      <c r="K794" s="572" t="str">
        <f t="shared" si="25"/>
        <v>RS</v>
      </c>
    </row>
    <row r="795" spans="1:11" x14ac:dyDescent="0.25">
      <c r="A795" s="570" t="s">
        <v>168</v>
      </c>
      <c r="B795" s="570" t="s">
        <v>585</v>
      </c>
      <c r="C795" s="570" t="s">
        <v>2797</v>
      </c>
      <c r="D795" s="570">
        <v>615600</v>
      </c>
      <c r="E795" s="570" t="s">
        <v>245</v>
      </c>
      <c r="F795" s="570" t="s">
        <v>818</v>
      </c>
      <c r="G795" s="570" t="s">
        <v>2797</v>
      </c>
      <c r="H795" s="570" t="s">
        <v>274</v>
      </c>
      <c r="I795" s="570" t="s">
        <v>2357</v>
      </c>
      <c r="J795" t="str">
        <f t="shared" si="24"/>
        <v>30488757-EJECUCION</v>
      </c>
      <c r="K795" s="572" t="str">
        <f t="shared" si="25"/>
        <v/>
      </c>
    </row>
    <row r="796" spans="1:11" x14ac:dyDescent="0.25">
      <c r="A796" s="570" t="s">
        <v>168</v>
      </c>
      <c r="B796" s="570" t="s">
        <v>2330</v>
      </c>
      <c r="C796" s="570" t="s">
        <v>7</v>
      </c>
      <c r="D796" s="570">
        <v>6531648</v>
      </c>
      <c r="E796" s="570" t="s">
        <v>814</v>
      </c>
      <c r="F796" s="570" t="s">
        <v>958</v>
      </c>
      <c r="G796" s="570" t="s">
        <v>8</v>
      </c>
      <c r="H796" s="570" t="s">
        <v>274</v>
      </c>
      <c r="I796" s="570" t="s">
        <v>2331</v>
      </c>
      <c r="J796" t="str">
        <f t="shared" si="24"/>
        <v>30430122-EJECUCION</v>
      </c>
      <c r="K796" s="572" t="str">
        <f t="shared" si="25"/>
        <v>RS</v>
      </c>
    </row>
    <row r="797" spans="1:11" x14ac:dyDescent="0.25">
      <c r="A797" s="570" t="s">
        <v>168</v>
      </c>
      <c r="B797" s="570" t="s">
        <v>2315</v>
      </c>
      <c r="C797" s="570" t="s">
        <v>29</v>
      </c>
      <c r="D797" s="570">
        <v>199281</v>
      </c>
      <c r="E797" s="570" t="s">
        <v>245</v>
      </c>
      <c r="F797" s="570" t="s">
        <v>818</v>
      </c>
      <c r="G797" s="570" t="s">
        <v>2797</v>
      </c>
      <c r="H797" s="570" t="s">
        <v>819</v>
      </c>
      <c r="I797" s="570" t="s">
        <v>2316</v>
      </c>
      <c r="J797" t="str">
        <f t="shared" si="24"/>
        <v>40000641-EJECUCION</v>
      </c>
      <c r="K797" s="572" t="str">
        <f t="shared" si="25"/>
        <v/>
      </c>
    </row>
    <row r="798" spans="1:11" x14ac:dyDescent="0.25">
      <c r="A798" s="570" t="s">
        <v>168</v>
      </c>
      <c r="B798" s="570" t="s">
        <v>1115</v>
      </c>
      <c r="C798" s="570" t="s">
        <v>22</v>
      </c>
      <c r="D798" s="570">
        <v>481258</v>
      </c>
      <c r="E798" s="570" t="s">
        <v>245</v>
      </c>
      <c r="F798" s="570" t="s">
        <v>818</v>
      </c>
      <c r="G798" s="570" t="s">
        <v>8</v>
      </c>
      <c r="H798" s="570" t="s">
        <v>838</v>
      </c>
      <c r="I798" s="570" t="s">
        <v>1116</v>
      </c>
      <c r="J798" t="str">
        <f t="shared" si="24"/>
        <v>30389035-EJECUCION</v>
      </c>
      <c r="K798" s="572" t="str">
        <f t="shared" si="25"/>
        <v>RS</v>
      </c>
    </row>
    <row r="799" spans="1:11" x14ac:dyDescent="0.25">
      <c r="A799" s="570" t="s">
        <v>9</v>
      </c>
      <c r="B799" s="570" t="s">
        <v>1522</v>
      </c>
      <c r="C799" s="570" t="s">
        <v>2797</v>
      </c>
      <c r="D799" s="570">
        <v>900496</v>
      </c>
      <c r="E799" s="570" t="s">
        <v>814</v>
      </c>
      <c r="F799" s="570" t="s">
        <v>815</v>
      </c>
      <c r="G799" s="570" t="s">
        <v>2797</v>
      </c>
      <c r="H799" s="570" t="s">
        <v>275</v>
      </c>
      <c r="I799" s="570" t="s">
        <v>1523</v>
      </c>
      <c r="J799" t="str">
        <f t="shared" si="24"/>
        <v>30384429-DISEÑO</v>
      </c>
      <c r="K799" s="572" t="str">
        <f t="shared" si="25"/>
        <v/>
      </c>
    </row>
    <row r="800" spans="1:11" x14ac:dyDescent="0.25">
      <c r="A800" s="570" t="s">
        <v>168</v>
      </c>
      <c r="B800" s="570" t="s">
        <v>2332</v>
      </c>
      <c r="C800" s="570" t="s">
        <v>27</v>
      </c>
      <c r="D800" s="570">
        <v>321162</v>
      </c>
      <c r="E800" s="570" t="s">
        <v>245</v>
      </c>
      <c r="F800" s="570" t="s">
        <v>818</v>
      </c>
      <c r="G800" s="570" t="s">
        <v>8</v>
      </c>
      <c r="H800" s="570" t="s">
        <v>826</v>
      </c>
      <c r="I800" s="570" t="s">
        <v>733</v>
      </c>
      <c r="J800" t="str">
        <f t="shared" si="24"/>
        <v>30465242-EJECUCION</v>
      </c>
      <c r="K800" s="572" t="str">
        <f t="shared" si="25"/>
        <v>RS</v>
      </c>
    </row>
    <row r="801" spans="1:11" x14ac:dyDescent="0.25">
      <c r="A801" s="570" t="s">
        <v>9</v>
      </c>
      <c r="B801" s="570" t="s">
        <v>2333</v>
      </c>
      <c r="C801" s="570" t="s">
        <v>858</v>
      </c>
      <c r="D801" s="570">
        <v>150500</v>
      </c>
      <c r="E801" s="570" t="s">
        <v>814</v>
      </c>
      <c r="F801" s="570" t="s">
        <v>953</v>
      </c>
      <c r="G801" s="570" t="s">
        <v>8</v>
      </c>
      <c r="H801" s="570" t="s">
        <v>838</v>
      </c>
      <c r="I801" s="570" t="s">
        <v>2334</v>
      </c>
      <c r="J801" t="str">
        <f t="shared" si="24"/>
        <v>30455872-DISEÑO</v>
      </c>
      <c r="K801" s="572" t="str">
        <f t="shared" si="25"/>
        <v>RS</v>
      </c>
    </row>
    <row r="802" spans="1:11" x14ac:dyDescent="0.25">
      <c r="A802" s="570" t="s">
        <v>168</v>
      </c>
      <c r="B802" s="570" t="s">
        <v>2061</v>
      </c>
      <c r="C802" s="570" t="s">
        <v>7</v>
      </c>
      <c r="D802" s="570">
        <v>10570855</v>
      </c>
      <c r="E802" s="570" t="s">
        <v>245</v>
      </c>
      <c r="F802" s="570" t="s">
        <v>818</v>
      </c>
      <c r="G802" s="570" t="s">
        <v>8</v>
      </c>
      <c r="H802" s="570" t="s">
        <v>842</v>
      </c>
      <c r="I802" s="570" t="s">
        <v>2062</v>
      </c>
      <c r="J802" t="str">
        <f t="shared" si="24"/>
        <v>30086815-EJECUCION</v>
      </c>
      <c r="K802" s="572" t="str">
        <f t="shared" si="25"/>
        <v>RS</v>
      </c>
    </row>
    <row r="803" spans="1:11" x14ac:dyDescent="0.25">
      <c r="A803" s="570" t="s">
        <v>168</v>
      </c>
      <c r="B803" s="570" t="s">
        <v>1393</v>
      </c>
      <c r="C803" s="570" t="s">
        <v>2797</v>
      </c>
      <c r="D803" s="570">
        <v>21907752</v>
      </c>
      <c r="E803" s="570" t="s">
        <v>814</v>
      </c>
      <c r="F803" s="570" t="s">
        <v>815</v>
      </c>
      <c r="G803" s="570" t="s">
        <v>8</v>
      </c>
      <c r="H803" s="570" t="s">
        <v>275</v>
      </c>
      <c r="I803" s="570" t="s">
        <v>1394</v>
      </c>
      <c r="J803" t="str">
        <f t="shared" si="24"/>
        <v>30287426-EJECUCION</v>
      </c>
      <c r="K803" s="572" t="str">
        <f t="shared" si="25"/>
        <v>RS</v>
      </c>
    </row>
    <row r="804" spans="1:11" x14ac:dyDescent="0.25">
      <c r="A804" s="570" t="s">
        <v>9</v>
      </c>
      <c r="B804" s="570" t="s">
        <v>2397</v>
      </c>
      <c r="C804" s="570" t="s">
        <v>24</v>
      </c>
      <c r="D804" s="570">
        <v>33097</v>
      </c>
      <c r="E804" s="570" t="s">
        <v>814</v>
      </c>
      <c r="F804" s="570" t="s">
        <v>892</v>
      </c>
      <c r="G804" s="570" t="s">
        <v>8</v>
      </c>
      <c r="H804" s="570" t="s">
        <v>838</v>
      </c>
      <c r="I804" s="570" t="s">
        <v>2398</v>
      </c>
      <c r="J804" t="str">
        <f t="shared" si="24"/>
        <v>30390822-DISEÑO</v>
      </c>
      <c r="K804" s="572" t="str">
        <f t="shared" si="25"/>
        <v>RS</v>
      </c>
    </row>
    <row r="805" spans="1:11" x14ac:dyDescent="0.25">
      <c r="A805" s="570" t="s">
        <v>168</v>
      </c>
      <c r="B805" s="570" t="s">
        <v>2358</v>
      </c>
      <c r="C805" s="570" t="s">
        <v>2797</v>
      </c>
      <c r="D805" s="570">
        <v>555068</v>
      </c>
      <c r="E805" s="570" t="s">
        <v>245</v>
      </c>
      <c r="F805" s="570" t="s">
        <v>818</v>
      </c>
      <c r="G805" s="570" t="s">
        <v>2797</v>
      </c>
      <c r="H805" s="570" t="s">
        <v>842</v>
      </c>
      <c r="I805" s="570" t="s">
        <v>2359</v>
      </c>
      <c r="J805" t="str">
        <f t="shared" si="24"/>
        <v>30483648-EJECUCION</v>
      </c>
      <c r="K805" s="572" t="str">
        <f t="shared" si="25"/>
        <v/>
      </c>
    </row>
    <row r="806" spans="1:11" x14ac:dyDescent="0.25">
      <c r="A806" s="570" t="s">
        <v>168</v>
      </c>
      <c r="B806" s="570" t="s">
        <v>2360</v>
      </c>
      <c r="C806" s="570" t="s">
        <v>2797</v>
      </c>
      <c r="D806" s="570">
        <v>307800</v>
      </c>
      <c r="E806" s="570" t="s">
        <v>245</v>
      </c>
      <c r="F806" s="570" t="s">
        <v>818</v>
      </c>
      <c r="G806" s="570" t="s">
        <v>2797</v>
      </c>
      <c r="H806" s="570" t="s">
        <v>286</v>
      </c>
      <c r="I806" s="570" t="s">
        <v>2361</v>
      </c>
      <c r="J806" t="str">
        <f t="shared" si="24"/>
        <v>30485054-EJECUCION</v>
      </c>
      <c r="K806" s="572" t="str">
        <f t="shared" si="25"/>
        <v/>
      </c>
    </row>
    <row r="807" spans="1:11" x14ac:dyDescent="0.25">
      <c r="A807" s="570" t="s">
        <v>168</v>
      </c>
      <c r="B807" s="570" t="s">
        <v>2362</v>
      </c>
      <c r="C807" s="570" t="s">
        <v>2797</v>
      </c>
      <c r="D807" s="570">
        <v>513001</v>
      </c>
      <c r="E807" s="570" t="s">
        <v>245</v>
      </c>
      <c r="F807" s="570" t="s">
        <v>818</v>
      </c>
      <c r="G807" s="570" t="s">
        <v>2797</v>
      </c>
      <c r="H807" s="570" t="s">
        <v>842</v>
      </c>
      <c r="I807" s="570" t="s">
        <v>2363</v>
      </c>
      <c r="J807" t="str">
        <f t="shared" si="24"/>
        <v>30485137-EJECUCION</v>
      </c>
      <c r="K807" s="572" t="str">
        <f t="shared" si="25"/>
        <v/>
      </c>
    </row>
    <row r="808" spans="1:11" x14ac:dyDescent="0.25">
      <c r="A808" s="570" t="s">
        <v>9</v>
      </c>
      <c r="B808" s="570" t="s">
        <v>2364</v>
      </c>
      <c r="C808" s="570" t="s">
        <v>871</v>
      </c>
      <c r="D808" s="570">
        <v>52254</v>
      </c>
      <c r="E808" s="570" t="s">
        <v>814</v>
      </c>
      <c r="F808" s="570" t="s">
        <v>892</v>
      </c>
      <c r="G808" s="570" t="s">
        <v>2797</v>
      </c>
      <c r="H808" s="570" t="s">
        <v>838</v>
      </c>
      <c r="I808" s="570" t="s">
        <v>2365</v>
      </c>
      <c r="J808" t="str">
        <f t="shared" si="24"/>
        <v>30283073-DISEÑO</v>
      </c>
      <c r="K808" s="572" t="str">
        <f t="shared" si="25"/>
        <v/>
      </c>
    </row>
    <row r="809" spans="1:11" x14ac:dyDescent="0.25">
      <c r="A809" s="570" t="s">
        <v>168</v>
      </c>
      <c r="B809" s="570" t="s">
        <v>2366</v>
      </c>
      <c r="C809" s="570" t="s">
        <v>44</v>
      </c>
      <c r="D809" s="570">
        <v>53890</v>
      </c>
      <c r="E809" s="570" t="s">
        <v>814</v>
      </c>
      <c r="F809" s="570" t="s">
        <v>892</v>
      </c>
      <c r="G809" s="570" t="s">
        <v>2797</v>
      </c>
      <c r="H809" s="570" t="s">
        <v>838</v>
      </c>
      <c r="I809" s="570" t="s">
        <v>2367</v>
      </c>
      <c r="J809" t="str">
        <f t="shared" si="24"/>
        <v>30391492-EJECUCION</v>
      </c>
      <c r="K809" s="572" t="str">
        <f t="shared" si="25"/>
        <v/>
      </c>
    </row>
    <row r="810" spans="1:11" x14ac:dyDescent="0.25">
      <c r="A810" s="570" t="s">
        <v>168</v>
      </c>
      <c r="B810" s="570" t="s">
        <v>2368</v>
      </c>
      <c r="C810" s="570" t="s">
        <v>41</v>
      </c>
      <c r="D810" s="570">
        <v>87210</v>
      </c>
      <c r="E810" s="570" t="s">
        <v>814</v>
      </c>
      <c r="F810" s="570" t="s">
        <v>1132</v>
      </c>
      <c r="G810" s="570" t="s">
        <v>2797</v>
      </c>
      <c r="H810" s="570" t="s">
        <v>838</v>
      </c>
      <c r="I810" s="570" t="s">
        <v>2369</v>
      </c>
      <c r="J810" t="str">
        <f t="shared" si="24"/>
        <v>30460847-EJECUCION</v>
      </c>
      <c r="K810" s="572" t="str">
        <f t="shared" si="25"/>
        <v/>
      </c>
    </row>
    <row r="811" spans="1:11" x14ac:dyDescent="0.25">
      <c r="A811" s="570" t="s">
        <v>168</v>
      </c>
      <c r="B811" s="570" t="s">
        <v>2335</v>
      </c>
      <c r="C811" s="570" t="s">
        <v>871</v>
      </c>
      <c r="D811" s="570">
        <v>43604</v>
      </c>
      <c r="E811" s="570" t="s">
        <v>245</v>
      </c>
      <c r="F811" s="570" t="s">
        <v>818</v>
      </c>
      <c r="G811" s="570" t="s">
        <v>2797</v>
      </c>
      <c r="H811" s="570" t="s">
        <v>286</v>
      </c>
      <c r="I811" s="570" t="s">
        <v>2336</v>
      </c>
      <c r="J811" t="str">
        <f t="shared" si="24"/>
        <v>30487092-EJECUCION</v>
      </c>
      <c r="K811" s="572" t="str">
        <f t="shared" si="25"/>
        <v/>
      </c>
    </row>
    <row r="812" spans="1:11" x14ac:dyDescent="0.25">
      <c r="A812" s="570" t="s">
        <v>168</v>
      </c>
      <c r="B812" s="570" t="s">
        <v>1193</v>
      </c>
      <c r="C812" s="570" t="s">
        <v>28</v>
      </c>
      <c r="D812" s="570">
        <v>123418</v>
      </c>
      <c r="E812" s="570" t="s">
        <v>245</v>
      </c>
      <c r="F812" s="570" t="s">
        <v>818</v>
      </c>
      <c r="G812" s="570" t="s">
        <v>2797</v>
      </c>
      <c r="H812" s="570" t="s">
        <v>286</v>
      </c>
      <c r="I812" s="570" t="s">
        <v>1194</v>
      </c>
      <c r="J812" t="str">
        <f t="shared" si="24"/>
        <v>30427472-EJECUCION</v>
      </c>
      <c r="K812" s="572" t="str">
        <f t="shared" si="25"/>
        <v/>
      </c>
    </row>
    <row r="813" spans="1:11" x14ac:dyDescent="0.25">
      <c r="A813" s="570" t="s">
        <v>168</v>
      </c>
      <c r="B813" s="570" t="s">
        <v>2418</v>
      </c>
      <c r="C813" s="570" t="s">
        <v>36</v>
      </c>
      <c r="D813" s="570">
        <v>5435996</v>
      </c>
      <c r="E813" s="570" t="s">
        <v>814</v>
      </c>
      <c r="F813" s="570" t="s">
        <v>953</v>
      </c>
      <c r="G813" s="570" t="s">
        <v>8</v>
      </c>
      <c r="H813" s="570" t="s">
        <v>838</v>
      </c>
      <c r="I813" s="570" t="s">
        <v>2419</v>
      </c>
      <c r="J813" t="str">
        <f t="shared" si="24"/>
        <v>30304222-EJECUCION</v>
      </c>
      <c r="K813" s="572" t="str">
        <f t="shared" si="25"/>
        <v>RS</v>
      </c>
    </row>
    <row r="814" spans="1:11" x14ac:dyDescent="0.25">
      <c r="A814" s="570" t="s">
        <v>168</v>
      </c>
      <c r="B814" s="570" t="s">
        <v>116</v>
      </c>
      <c r="C814" s="570" t="s">
        <v>2797</v>
      </c>
      <c r="D814" s="570">
        <v>185949</v>
      </c>
      <c r="E814" s="570" t="s">
        <v>245</v>
      </c>
      <c r="F814" s="570" t="s">
        <v>818</v>
      </c>
      <c r="G814" s="570" t="s">
        <v>2797</v>
      </c>
      <c r="H814" s="570" t="s">
        <v>286</v>
      </c>
      <c r="I814" s="570" t="s">
        <v>2421</v>
      </c>
      <c r="J814" t="str">
        <f t="shared" si="24"/>
        <v>30405874-EJECUCION</v>
      </c>
      <c r="K814" s="572" t="str">
        <f t="shared" si="25"/>
        <v/>
      </c>
    </row>
    <row r="815" spans="1:11" x14ac:dyDescent="0.25">
      <c r="A815" s="570" t="s">
        <v>168</v>
      </c>
      <c r="B815" s="570" t="s">
        <v>2399</v>
      </c>
      <c r="C815" s="570" t="s">
        <v>2797</v>
      </c>
      <c r="D815" s="570">
        <v>28995999</v>
      </c>
      <c r="E815" s="570" t="s">
        <v>814</v>
      </c>
      <c r="F815" s="570" t="s">
        <v>815</v>
      </c>
      <c r="G815" s="570" t="s">
        <v>8</v>
      </c>
      <c r="H815" s="570" t="s">
        <v>275</v>
      </c>
      <c r="I815" s="570" t="s">
        <v>2400</v>
      </c>
      <c r="J815" t="str">
        <f t="shared" si="24"/>
        <v>30115547-EJECUCION</v>
      </c>
      <c r="K815" s="572" t="str">
        <f t="shared" si="25"/>
        <v>RS</v>
      </c>
    </row>
    <row r="816" spans="1:11" x14ac:dyDescent="0.25">
      <c r="A816" s="570" t="s">
        <v>168</v>
      </c>
      <c r="B816" s="570" t="s">
        <v>2401</v>
      </c>
      <c r="C816" s="570" t="s">
        <v>44</v>
      </c>
      <c r="D816" s="570">
        <v>116159</v>
      </c>
      <c r="E816" s="570" t="s">
        <v>814</v>
      </c>
      <c r="F816" s="570" t="s">
        <v>892</v>
      </c>
      <c r="G816" s="570" t="s">
        <v>8</v>
      </c>
      <c r="H816" s="570" t="s">
        <v>838</v>
      </c>
      <c r="I816" s="570" t="s">
        <v>2402</v>
      </c>
      <c r="J816" t="str">
        <f t="shared" si="24"/>
        <v>30484070-EJECUCION</v>
      </c>
      <c r="K816" s="572" t="str">
        <f t="shared" si="25"/>
        <v>RS</v>
      </c>
    </row>
    <row r="817" spans="1:11" x14ac:dyDescent="0.25">
      <c r="A817" s="570" t="s">
        <v>168</v>
      </c>
      <c r="B817" s="570" t="s">
        <v>2403</v>
      </c>
      <c r="C817" s="570" t="s">
        <v>33</v>
      </c>
      <c r="D817" s="570">
        <v>9917855</v>
      </c>
      <c r="E817" s="570" t="s">
        <v>814</v>
      </c>
      <c r="F817" s="570" t="s">
        <v>815</v>
      </c>
      <c r="G817" s="570" t="s">
        <v>8</v>
      </c>
      <c r="H817" s="570" t="s">
        <v>275</v>
      </c>
      <c r="I817" s="570" t="s">
        <v>2404</v>
      </c>
      <c r="J817" t="str">
        <f t="shared" si="24"/>
        <v>30121997-EJECUCION</v>
      </c>
      <c r="K817" s="572" t="str">
        <f t="shared" si="25"/>
        <v>RS</v>
      </c>
    </row>
    <row r="818" spans="1:11" x14ac:dyDescent="0.25">
      <c r="A818" s="570" t="s">
        <v>9</v>
      </c>
      <c r="B818" s="570" t="s">
        <v>2405</v>
      </c>
      <c r="C818" s="570" t="s">
        <v>44</v>
      </c>
      <c r="D818" s="570">
        <v>82080</v>
      </c>
      <c r="E818" s="570" t="s">
        <v>245</v>
      </c>
      <c r="F818" s="570" t="s">
        <v>818</v>
      </c>
      <c r="G818" s="570" t="s">
        <v>2797</v>
      </c>
      <c r="H818" s="570" t="s">
        <v>822</v>
      </c>
      <c r="I818" s="570" t="s">
        <v>2406</v>
      </c>
      <c r="J818" t="str">
        <f t="shared" si="24"/>
        <v>30486512-DISEÑO</v>
      </c>
      <c r="K818" s="572" t="str">
        <f t="shared" si="25"/>
        <v/>
      </c>
    </row>
    <row r="819" spans="1:11" x14ac:dyDescent="0.25">
      <c r="A819" s="570" t="s">
        <v>169</v>
      </c>
      <c r="B819" s="570" t="s">
        <v>2374</v>
      </c>
      <c r="C819" s="570" t="s">
        <v>2797</v>
      </c>
      <c r="D819" s="570">
        <v>355330</v>
      </c>
      <c r="E819" s="570" t="s">
        <v>814</v>
      </c>
      <c r="F819" s="570" t="s">
        <v>815</v>
      </c>
      <c r="G819" s="570" t="s">
        <v>8</v>
      </c>
      <c r="H819" s="570" t="s">
        <v>275</v>
      </c>
      <c r="I819" s="570" t="s">
        <v>2375</v>
      </c>
      <c r="J819" t="str">
        <f t="shared" si="24"/>
        <v>30123604-PREFACTIBILIDAD</v>
      </c>
      <c r="K819" s="572" t="str">
        <f t="shared" si="25"/>
        <v>RS</v>
      </c>
    </row>
    <row r="820" spans="1:11" x14ac:dyDescent="0.25">
      <c r="A820" s="570" t="s">
        <v>168</v>
      </c>
      <c r="B820" s="570" t="s">
        <v>2376</v>
      </c>
      <c r="C820" s="570" t="s">
        <v>858</v>
      </c>
      <c r="D820" s="570">
        <v>102600</v>
      </c>
      <c r="E820" s="570" t="s">
        <v>245</v>
      </c>
      <c r="F820" s="570" t="s">
        <v>818</v>
      </c>
      <c r="G820" s="570" t="s">
        <v>2797</v>
      </c>
      <c r="H820" s="570" t="s">
        <v>842</v>
      </c>
      <c r="I820" s="570" t="s">
        <v>2377</v>
      </c>
      <c r="J820" t="str">
        <f t="shared" si="24"/>
        <v>40001236-EJECUCION</v>
      </c>
      <c r="K820" s="572" t="str">
        <f t="shared" si="25"/>
        <v/>
      </c>
    </row>
    <row r="821" spans="1:11" x14ac:dyDescent="0.25">
      <c r="A821" s="570" t="s">
        <v>168</v>
      </c>
      <c r="B821" s="570" t="s">
        <v>2378</v>
      </c>
      <c r="C821" s="570" t="s">
        <v>33</v>
      </c>
      <c r="D821" s="570">
        <v>128384</v>
      </c>
      <c r="E821" s="570" t="s">
        <v>245</v>
      </c>
      <c r="F821" s="570" t="s">
        <v>818</v>
      </c>
      <c r="G821" s="570" t="s">
        <v>8</v>
      </c>
      <c r="H821" s="570" t="s">
        <v>819</v>
      </c>
      <c r="I821" s="570" t="s">
        <v>2379</v>
      </c>
      <c r="J821" t="str">
        <f t="shared" si="24"/>
        <v>30467589-EJECUCION</v>
      </c>
      <c r="K821" s="572" t="str">
        <f t="shared" si="25"/>
        <v>RS</v>
      </c>
    </row>
    <row r="822" spans="1:11" x14ac:dyDescent="0.25">
      <c r="A822" s="570" t="s">
        <v>168</v>
      </c>
      <c r="B822" s="570" t="s">
        <v>2380</v>
      </c>
      <c r="C822" s="570" t="s">
        <v>871</v>
      </c>
      <c r="D822" s="570">
        <v>279618</v>
      </c>
      <c r="E822" s="570" t="s">
        <v>245</v>
      </c>
      <c r="F822" s="570" t="s">
        <v>818</v>
      </c>
      <c r="G822" s="570" t="s">
        <v>8</v>
      </c>
      <c r="H822" s="570" t="s">
        <v>275</v>
      </c>
      <c r="I822" s="570" t="s">
        <v>2381</v>
      </c>
      <c r="J822" t="str">
        <f t="shared" si="24"/>
        <v>30080460-EJECUCION</v>
      </c>
      <c r="K822" s="572" t="str">
        <f t="shared" si="25"/>
        <v>RS</v>
      </c>
    </row>
    <row r="823" spans="1:11" x14ac:dyDescent="0.25">
      <c r="A823" s="570" t="s">
        <v>168</v>
      </c>
      <c r="B823" s="570" t="s">
        <v>160</v>
      </c>
      <c r="C823" s="570" t="s">
        <v>2797</v>
      </c>
      <c r="D823" s="570">
        <v>461698</v>
      </c>
      <c r="E823" s="570" t="s">
        <v>245</v>
      </c>
      <c r="F823" s="570" t="s">
        <v>818</v>
      </c>
      <c r="G823" s="570" t="s">
        <v>2797</v>
      </c>
      <c r="H823" s="570" t="s">
        <v>842</v>
      </c>
      <c r="I823" s="570" t="s">
        <v>2382</v>
      </c>
      <c r="J823" t="str">
        <f t="shared" si="24"/>
        <v>30351343-EJECUCION</v>
      </c>
      <c r="K823" s="572" t="str">
        <f t="shared" si="25"/>
        <v/>
      </c>
    </row>
    <row r="824" spans="1:11" x14ac:dyDescent="0.25">
      <c r="A824" s="570" t="s">
        <v>168</v>
      </c>
      <c r="B824" s="570" t="s">
        <v>2383</v>
      </c>
      <c r="C824" s="570" t="s">
        <v>19</v>
      </c>
      <c r="D824" s="570">
        <v>50000</v>
      </c>
      <c r="E824" s="570" t="s">
        <v>245</v>
      </c>
      <c r="F824" s="570" t="s">
        <v>818</v>
      </c>
      <c r="G824" s="570" t="s">
        <v>2797</v>
      </c>
      <c r="H824" s="570" t="s">
        <v>286</v>
      </c>
      <c r="I824" s="570" t="s">
        <v>2384</v>
      </c>
      <c r="J824" t="str">
        <f t="shared" si="24"/>
        <v>30487372-EJECUCION</v>
      </c>
      <c r="K824" s="572" t="str">
        <f t="shared" si="25"/>
        <v/>
      </c>
    </row>
    <row r="825" spans="1:11" x14ac:dyDescent="0.25">
      <c r="A825" s="570" t="s">
        <v>168</v>
      </c>
      <c r="B825" s="570" t="s">
        <v>1453</v>
      </c>
      <c r="C825" s="570" t="s">
        <v>7</v>
      </c>
      <c r="D825" s="570">
        <v>8006479</v>
      </c>
      <c r="E825" s="570" t="s">
        <v>245</v>
      </c>
      <c r="F825" s="570" t="s">
        <v>818</v>
      </c>
      <c r="G825" s="570" t="s">
        <v>8</v>
      </c>
      <c r="H825" s="570" t="s">
        <v>275</v>
      </c>
      <c r="I825" s="570" t="s">
        <v>1454</v>
      </c>
      <c r="J825" t="str">
        <f t="shared" si="24"/>
        <v>30043744-EJECUCION</v>
      </c>
      <c r="K825" s="572" t="str">
        <f t="shared" si="25"/>
        <v>RS</v>
      </c>
    </row>
    <row r="826" spans="1:11" x14ac:dyDescent="0.25">
      <c r="A826" s="570" t="s">
        <v>168</v>
      </c>
      <c r="B826" s="570" t="s">
        <v>2443</v>
      </c>
      <c r="C826" s="570" t="s">
        <v>35</v>
      </c>
      <c r="D826" s="570">
        <v>574019</v>
      </c>
      <c r="E826" s="570" t="s">
        <v>245</v>
      </c>
      <c r="F826" s="570" t="s">
        <v>818</v>
      </c>
      <c r="G826" s="570" t="s">
        <v>2797</v>
      </c>
      <c r="H826" s="570" t="s">
        <v>822</v>
      </c>
      <c r="I826" s="570" t="s">
        <v>2444</v>
      </c>
      <c r="J826" t="str">
        <f t="shared" si="24"/>
        <v>30487157-EJECUCION</v>
      </c>
      <c r="K826" s="572" t="str">
        <f t="shared" si="25"/>
        <v/>
      </c>
    </row>
    <row r="827" spans="1:11" x14ac:dyDescent="0.25">
      <c r="A827" s="570" t="s">
        <v>168</v>
      </c>
      <c r="B827" s="570" t="s">
        <v>2853</v>
      </c>
      <c r="C827" s="570" t="s">
        <v>41</v>
      </c>
      <c r="D827" s="570">
        <v>69227</v>
      </c>
      <c r="E827" s="570" t="s">
        <v>814</v>
      </c>
      <c r="F827" s="570" t="s">
        <v>887</v>
      </c>
      <c r="G827" s="570" t="s">
        <v>2797</v>
      </c>
      <c r="H827" s="570" t="s">
        <v>822</v>
      </c>
      <c r="I827" s="570" t="s">
        <v>2854</v>
      </c>
      <c r="J827" t="str">
        <f t="shared" si="24"/>
        <v>40003512-EJECUCION</v>
      </c>
      <c r="K827" s="572" t="str">
        <f t="shared" si="25"/>
        <v/>
      </c>
    </row>
    <row r="828" spans="1:11" x14ac:dyDescent="0.25">
      <c r="A828" s="570" t="s">
        <v>168</v>
      </c>
      <c r="B828" s="570" t="s">
        <v>266</v>
      </c>
      <c r="C828" s="570" t="s">
        <v>2797</v>
      </c>
      <c r="D828" s="570">
        <v>461700</v>
      </c>
      <c r="E828" s="570" t="s">
        <v>245</v>
      </c>
      <c r="F828" s="570" t="s">
        <v>818</v>
      </c>
      <c r="G828" s="570" t="s">
        <v>2797</v>
      </c>
      <c r="H828" s="570" t="s">
        <v>842</v>
      </c>
      <c r="I828" s="570" t="s">
        <v>2422</v>
      </c>
      <c r="J828" t="str">
        <f t="shared" si="24"/>
        <v>30485206-EJECUCION</v>
      </c>
      <c r="K828" s="572" t="str">
        <f t="shared" si="25"/>
        <v/>
      </c>
    </row>
    <row r="829" spans="1:11" x14ac:dyDescent="0.25">
      <c r="A829" s="570" t="s">
        <v>168</v>
      </c>
      <c r="B829" s="570" t="s">
        <v>2423</v>
      </c>
      <c r="C829" s="570" t="s">
        <v>33</v>
      </c>
      <c r="D829" s="570">
        <v>100803</v>
      </c>
      <c r="E829" s="570" t="s">
        <v>814</v>
      </c>
      <c r="F829" s="570" t="s">
        <v>1241</v>
      </c>
      <c r="G829" s="570" t="s">
        <v>2797</v>
      </c>
      <c r="H829" s="570" t="s">
        <v>912</v>
      </c>
      <c r="I829" s="570" t="s">
        <v>2424</v>
      </c>
      <c r="J829" t="str">
        <f t="shared" si="24"/>
        <v>30466958-EJECUCION</v>
      </c>
      <c r="K829" s="572" t="str">
        <f t="shared" si="25"/>
        <v/>
      </c>
    </row>
    <row r="830" spans="1:11" x14ac:dyDescent="0.25">
      <c r="A830" s="570" t="s">
        <v>168</v>
      </c>
      <c r="B830" s="570" t="s">
        <v>1218</v>
      </c>
      <c r="C830" s="570" t="s">
        <v>7</v>
      </c>
      <c r="D830" s="570">
        <v>94662</v>
      </c>
      <c r="E830" s="570" t="s">
        <v>245</v>
      </c>
      <c r="F830" s="570" t="s">
        <v>818</v>
      </c>
      <c r="G830" s="570" t="s">
        <v>2797</v>
      </c>
      <c r="H830" s="570" t="s">
        <v>838</v>
      </c>
      <c r="I830" s="570" t="s">
        <v>1219</v>
      </c>
      <c r="J830" t="str">
        <f t="shared" si="24"/>
        <v>30482470-EJECUCION</v>
      </c>
      <c r="K830" s="572" t="str">
        <f t="shared" si="25"/>
        <v/>
      </c>
    </row>
    <row r="831" spans="1:11" x14ac:dyDescent="0.25">
      <c r="A831" s="570" t="s">
        <v>168</v>
      </c>
      <c r="B831" s="570" t="s">
        <v>938</v>
      </c>
      <c r="C831" s="570" t="s">
        <v>29</v>
      </c>
      <c r="D831" s="570">
        <v>1906618</v>
      </c>
      <c r="E831" s="570" t="s">
        <v>245</v>
      </c>
      <c r="F831" s="570" t="s">
        <v>818</v>
      </c>
      <c r="G831" s="570" t="s">
        <v>8</v>
      </c>
      <c r="H831" s="570" t="s">
        <v>822</v>
      </c>
      <c r="I831" s="570" t="s">
        <v>746</v>
      </c>
      <c r="J831" t="str">
        <f t="shared" si="24"/>
        <v>30077481-EJECUCION</v>
      </c>
      <c r="K831" s="572" t="str">
        <f t="shared" si="25"/>
        <v>RS</v>
      </c>
    </row>
    <row r="832" spans="1:11" x14ac:dyDescent="0.25">
      <c r="A832" s="570" t="s">
        <v>168</v>
      </c>
      <c r="B832" s="570" t="s">
        <v>939</v>
      </c>
      <c r="C832" s="570" t="s">
        <v>871</v>
      </c>
      <c r="D832" s="570">
        <v>451544</v>
      </c>
      <c r="E832" s="570" t="s">
        <v>245</v>
      </c>
      <c r="F832" s="570" t="s">
        <v>818</v>
      </c>
      <c r="G832" s="570" t="s">
        <v>2797</v>
      </c>
      <c r="H832" s="570" t="s">
        <v>822</v>
      </c>
      <c r="I832" s="570" t="s">
        <v>940</v>
      </c>
      <c r="J832" t="str">
        <f t="shared" si="24"/>
        <v>30440174-EJECUCION</v>
      </c>
      <c r="K832" s="572" t="str">
        <f t="shared" si="25"/>
        <v/>
      </c>
    </row>
    <row r="833" spans="1:11" x14ac:dyDescent="0.25">
      <c r="A833" s="570" t="s">
        <v>9</v>
      </c>
      <c r="B833" s="570" t="s">
        <v>1359</v>
      </c>
      <c r="C833" s="570" t="s">
        <v>871</v>
      </c>
      <c r="D833" s="570">
        <v>1118338</v>
      </c>
      <c r="E833" s="570" t="s">
        <v>814</v>
      </c>
      <c r="F833" s="570" t="s">
        <v>1144</v>
      </c>
      <c r="G833" s="570" t="s">
        <v>8</v>
      </c>
      <c r="H833" s="570" t="s">
        <v>902</v>
      </c>
      <c r="I833" s="570" t="s">
        <v>1360</v>
      </c>
      <c r="J833" t="str">
        <f t="shared" si="24"/>
        <v>30116443-DISEÑO</v>
      </c>
      <c r="K833" s="572" t="str">
        <f t="shared" si="25"/>
        <v>RS</v>
      </c>
    </row>
    <row r="834" spans="1:11" x14ac:dyDescent="0.25">
      <c r="A834" s="570" t="s">
        <v>168</v>
      </c>
      <c r="B834" s="570" t="s">
        <v>2108</v>
      </c>
      <c r="C834" s="570" t="s">
        <v>2797</v>
      </c>
      <c r="D834" s="570">
        <v>1858196</v>
      </c>
      <c r="E834" s="570" t="s">
        <v>245</v>
      </c>
      <c r="F834" s="570" t="s">
        <v>818</v>
      </c>
      <c r="G834" s="570" t="s">
        <v>8</v>
      </c>
      <c r="H834" s="570" t="s">
        <v>274</v>
      </c>
      <c r="I834" s="570" t="s">
        <v>2109</v>
      </c>
      <c r="J834" t="str">
        <f t="shared" si="24"/>
        <v>30136310-EJECUCION</v>
      </c>
      <c r="K834" s="572" t="str">
        <f t="shared" si="25"/>
        <v>RS</v>
      </c>
    </row>
    <row r="835" spans="1:11" x14ac:dyDescent="0.25">
      <c r="A835" s="570" t="s">
        <v>168</v>
      </c>
      <c r="B835" s="570" t="s">
        <v>2110</v>
      </c>
      <c r="C835" s="570" t="s">
        <v>41</v>
      </c>
      <c r="D835" s="570">
        <v>30000</v>
      </c>
      <c r="E835" s="570" t="s">
        <v>245</v>
      </c>
      <c r="F835" s="570" t="s">
        <v>818</v>
      </c>
      <c r="G835" s="570" t="s">
        <v>2797</v>
      </c>
      <c r="H835" s="570" t="s">
        <v>838</v>
      </c>
      <c r="I835" s="570" t="s">
        <v>2111</v>
      </c>
      <c r="J835" t="str">
        <f t="shared" ref="J835:J898" si="26">CONCATENATE(MID(I835,1,8),"-",A835)</f>
        <v>30487287-EJECUCION</v>
      </c>
      <c r="K835" s="572" t="str">
        <f t="shared" ref="K835:K898" si="27">G835</f>
        <v/>
      </c>
    </row>
    <row r="836" spans="1:11" x14ac:dyDescent="0.25">
      <c r="A836" s="570" t="s">
        <v>168</v>
      </c>
      <c r="B836" s="570" t="s">
        <v>2112</v>
      </c>
      <c r="C836" s="570" t="s">
        <v>22</v>
      </c>
      <c r="D836" s="570">
        <v>153092</v>
      </c>
      <c r="E836" s="570" t="s">
        <v>245</v>
      </c>
      <c r="F836" s="570" t="s">
        <v>818</v>
      </c>
      <c r="G836" s="570" t="s">
        <v>2797</v>
      </c>
      <c r="H836" s="570" t="s">
        <v>274</v>
      </c>
      <c r="I836" s="570" t="s">
        <v>2113</v>
      </c>
      <c r="J836" t="str">
        <f t="shared" si="26"/>
        <v>30458984-EJECUCION</v>
      </c>
      <c r="K836" s="572" t="str">
        <f t="shared" si="27"/>
        <v/>
      </c>
    </row>
    <row r="837" spans="1:11" x14ac:dyDescent="0.25">
      <c r="A837" s="570" t="s">
        <v>168</v>
      </c>
      <c r="B837" s="570" t="s">
        <v>2114</v>
      </c>
      <c r="C837" s="570" t="s">
        <v>45</v>
      </c>
      <c r="D837" s="570">
        <v>92340</v>
      </c>
      <c r="E837" s="570" t="s">
        <v>245</v>
      </c>
      <c r="F837" s="570" t="s">
        <v>818</v>
      </c>
      <c r="G837" s="570" t="s">
        <v>2797</v>
      </c>
      <c r="H837" s="570" t="s">
        <v>822</v>
      </c>
      <c r="I837" s="570" t="s">
        <v>2115</v>
      </c>
      <c r="J837" t="str">
        <f t="shared" si="26"/>
        <v>40000639-EJECUCION</v>
      </c>
      <c r="K837" s="572" t="str">
        <f t="shared" si="27"/>
        <v/>
      </c>
    </row>
    <row r="838" spans="1:11" x14ac:dyDescent="0.25">
      <c r="A838" s="570" t="s">
        <v>168</v>
      </c>
      <c r="B838" s="570" t="s">
        <v>2469</v>
      </c>
      <c r="C838" s="570" t="s">
        <v>871</v>
      </c>
      <c r="D838" s="570">
        <v>892592</v>
      </c>
      <c r="E838" s="570" t="s">
        <v>814</v>
      </c>
      <c r="F838" s="570" t="s">
        <v>892</v>
      </c>
      <c r="G838" s="570" t="s">
        <v>8</v>
      </c>
      <c r="H838" s="570" t="s">
        <v>838</v>
      </c>
      <c r="I838" s="570" t="s">
        <v>2470</v>
      </c>
      <c r="J838" t="str">
        <f t="shared" si="26"/>
        <v>30135222-EJECUCION</v>
      </c>
      <c r="K838" s="572" t="str">
        <f t="shared" si="27"/>
        <v>RS</v>
      </c>
    </row>
    <row r="839" spans="1:11" x14ac:dyDescent="0.25">
      <c r="A839" s="570" t="s">
        <v>9</v>
      </c>
      <c r="B839" s="570" t="s">
        <v>2425</v>
      </c>
      <c r="C839" s="570" t="s">
        <v>31</v>
      </c>
      <c r="D839" s="570">
        <v>97470</v>
      </c>
      <c r="E839" s="570" t="s">
        <v>245</v>
      </c>
      <c r="F839" s="570" t="s">
        <v>818</v>
      </c>
      <c r="G839" s="570" t="s">
        <v>2797</v>
      </c>
      <c r="H839" s="570" t="s">
        <v>274</v>
      </c>
      <c r="I839" s="570" t="s">
        <v>2426</v>
      </c>
      <c r="J839" t="str">
        <f t="shared" si="26"/>
        <v>30485856-DISEÑO</v>
      </c>
      <c r="K839" s="572" t="str">
        <f t="shared" si="27"/>
        <v/>
      </c>
    </row>
    <row r="840" spans="1:11" x14ac:dyDescent="0.25">
      <c r="A840" s="570" t="s">
        <v>168</v>
      </c>
      <c r="B840" s="570" t="s">
        <v>2390</v>
      </c>
      <c r="C840" s="570" t="s">
        <v>2797</v>
      </c>
      <c r="D840" s="570">
        <v>51301</v>
      </c>
      <c r="E840" s="570" t="s">
        <v>814</v>
      </c>
      <c r="F840" s="570" t="s">
        <v>1087</v>
      </c>
      <c r="G840" s="570" t="s">
        <v>308</v>
      </c>
      <c r="H840" s="570" t="s">
        <v>275</v>
      </c>
      <c r="I840" s="570" t="s">
        <v>2391</v>
      </c>
      <c r="J840" t="str">
        <f t="shared" si="26"/>
        <v>30458729-EJECUCION</v>
      </c>
      <c r="K840" s="572" t="str">
        <f t="shared" si="27"/>
        <v>FI</v>
      </c>
    </row>
    <row r="841" spans="1:11" x14ac:dyDescent="0.25">
      <c r="A841" s="570" t="s">
        <v>168</v>
      </c>
      <c r="B841" s="570" t="s">
        <v>2445</v>
      </c>
      <c r="C841" s="570" t="s">
        <v>871</v>
      </c>
      <c r="D841" s="570">
        <v>337566</v>
      </c>
      <c r="E841" s="570" t="s">
        <v>814</v>
      </c>
      <c r="F841" s="570" t="s">
        <v>1126</v>
      </c>
      <c r="G841" s="570" t="s">
        <v>2797</v>
      </c>
      <c r="H841" s="570" t="s">
        <v>826</v>
      </c>
      <c r="I841" s="570" t="s">
        <v>2446</v>
      </c>
      <c r="J841" t="str">
        <f t="shared" si="26"/>
        <v>30376572-EJECUCION</v>
      </c>
      <c r="K841" s="572" t="str">
        <f t="shared" si="27"/>
        <v/>
      </c>
    </row>
    <row r="842" spans="1:11" x14ac:dyDescent="0.25">
      <c r="A842" s="570" t="s">
        <v>168</v>
      </c>
      <c r="B842" s="570" t="s">
        <v>2447</v>
      </c>
      <c r="C842" s="570" t="s">
        <v>2797</v>
      </c>
      <c r="D842" s="570">
        <v>1726759</v>
      </c>
      <c r="E842" s="570" t="s">
        <v>814</v>
      </c>
      <c r="F842" s="570" t="s">
        <v>1087</v>
      </c>
      <c r="G842" s="570" t="s">
        <v>2797</v>
      </c>
      <c r="H842" s="570" t="s">
        <v>275</v>
      </c>
      <c r="I842" s="570" t="s">
        <v>2448</v>
      </c>
      <c r="J842" t="str">
        <f t="shared" si="26"/>
        <v>30483175-EJECUCION</v>
      </c>
      <c r="K842" s="572" t="str">
        <f t="shared" si="27"/>
        <v/>
      </c>
    </row>
    <row r="843" spans="1:11" x14ac:dyDescent="0.25">
      <c r="A843" s="570" t="s">
        <v>168</v>
      </c>
      <c r="B843" s="570" t="s">
        <v>2526</v>
      </c>
      <c r="C843" s="570" t="s">
        <v>28</v>
      </c>
      <c r="D843" s="570">
        <v>192302</v>
      </c>
      <c r="E843" s="570" t="s">
        <v>245</v>
      </c>
      <c r="F843" s="570" t="s">
        <v>818</v>
      </c>
      <c r="G843" s="570" t="s">
        <v>2797</v>
      </c>
      <c r="H843" s="570" t="s">
        <v>819</v>
      </c>
      <c r="I843" s="570" t="s">
        <v>2527</v>
      </c>
      <c r="J843" t="str">
        <f t="shared" si="26"/>
        <v>30482544-EJECUCION</v>
      </c>
      <c r="K843" s="572" t="str">
        <f t="shared" si="27"/>
        <v/>
      </c>
    </row>
    <row r="844" spans="1:11" x14ac:dyDescent="0.25">
      <c r="A844" s="570" t="s">
        <v>168</v>
      </c>
      <c r="B844" s="570" t="s">
        <v>411</v>
      </c>
      <c r="C844" s="570" t="s">
        <v>33</v>
      </c>
      <c r="D844" s="570">
        <v>116840</v>
      </c>
      <c r="E844" s="570" t="s">
        <v>245</v>
      </c>
      <c r="F844" s="570" t="s">
        <v>818</v>
      </c>
      <c r="G844" s="570" t="s">
        <v>8</v>
      </c>
      <c r="H844" s="570" t="s">
        <v>826</v>
      </c>
      <c r="I844" s="570" t="s">
        <v>1735</v>
      </c>
      <c r="J844" t="str">
        <f t="shared" si="26"/>
        <v>30341232-EJECUCION</v>
      </c>
      <c r="K844" s="572" t="str">
        <f t="shared" si="27"/>
        <v>RS</v>
      </c>
    </row>
    <row r="845" spans="1:11" x14ac:dyDescent="0.25">
      <c r="A845" s="570" t="s">
        <v>168</v>
      </c>
      <c r="B845" s="570" t="s">
        <v>2098</v>
      </c>
      <c r="C845" s="570" t="s">
        <v>41</v>
      </c>
      <c r="D845" s="570">
        <v>947041</v>
      </c>
      <c r="E845" s="570" t="s">
        <v>245</v>
      </c>
      <c r="F845" s="570" t="s">
        <v>818</v>
      </c>
      <c r="G845" s="570" t="s">
        <v>8</v>
      </c>
      <c r="H845" s="570" t="s">
        <v>822</v>
      </c>
      <c r="I845" s="570" t="s">
        <v>2099</v>
      </c>
      <c r="J845" t="str">
        <f t="shared" si="26"/>
        <v>30086022-EJECUCION</v>
      </c>
      <c r="K845" s="572" t="str">
        <f t="shared" si="27"/>
        <v>RS</v>
      </c>
    </row>
    <row r="846" spans="1:11" x14ac:dyDescent="0.25">
      <c r="A846" s="570" t="s">
        <v>168</v>
      </c>
      <c r="B846" s="570" t="s">
        <v>1742</v>
      </c>
      <c r="C846" s="570" t="s">
        <v>41</v>
      </c>
      <c r="D846" s="570">
        <v>3353387</v>
      </c>
      <c r="E846" s="570" t="s">
        <v>245</v>
      </c>
      <c r="F846" s="570" t="s">
        <v>818</v>
      </c>
      <c r="G846" s="570" t="s">
        <v>8</v>
      </c>
      <c r="H846" s="570" t="s">
        <v>822</v>
      </c>
      <c r="I846" s="570" t="s">
        <v>1743</v>
      </c>
      <c r="J846" t="str">
        <f t="shared" si="26"/>
        <v>30073551-EJECUCION</v>
      </c>
      <c r="K846" s="572" t="str">
        <f t="shared" si="27"/>
        <v>RS</v>
      </c>
    </row>
    <row r="847" spans="1:11" x14ac:dyDescent="0.25">
      <c r="A847" s="570" t="s">
        <v>168</v>
      </c>
      <c r="B847" s="570" t="s">
        <v>1744</v>
      </c>
      <c r="C847" s="570" t="s">
        <v>2797</v>
      </c>
      <c r="D847" s="570">
        <v>2300217</v>
      </c>
      <c r="E847" s="570" t="s">
        <v>814</v>
      </c>
      <c r="F847" s="570" t="s">
        <v>958</v>
      </c>
      <c r="G847" s="570" t="s">
        <v>8</v>
      </c>
      <c r="H847" s="570" t="s">
        <v>274</v>
      </c>
      <c r="I847" s="570" t="s">
        <v>1745</v>
      </c>
      <c r="J847" t="str">
        <f t="shared" si="26"/>
        <v>30405922-EJECUCION</v>
      </c>
      <c r="K847" s="572" t="str">
        <f t="shared" si="27"/>
        <v>RS</v>
      </c>
    </row>
    <row r="848" spans="1:11" x14ac:dyDescent="0.25">
      <c r="A848" s="570" t="s">
        <v>9</v>
      </c>
      <c r="B848" s="570" t="s">
        <v>1238</v>
      </c>
      <c r="C848" s="570" t="s">
        <v>2797</v>
      </c>
      <c r="D848" s="570">
        <v>250500</v>
      </c>
      <c r="E848" s="570" t="s">
        <v>814</v>
      </c>
      <c r="F848" s="570" t="s">
        <v>815</v>
      </c>
      <c r="G848" s="570" t="s">
        <v>296</v>
      </c>
      <c r="H848" s="570" t="s">
        <v>275</v>
      </c>
      <c r="I848" s="570" t="s">
        <v>1239</v>
      </c>
      <c r="J848" t="str">
        <f t="shared" si="26"/>
        <v>30110274-DISEÑO</v>
      </c>
      <c r="K848" s="572" t="str">
        <f t="shared" si="27"/>
        <v>OT</v>
      </c>
    </row>
    <row r="849" spans="1:11" x14ac:dyDescent="0.25">
      <c r="A849" s="570" t="s">
        <v>168</v>
      </c>
      <c r="B849" s="570" t="s">
        <v>1430</v>
      </c>
      <c r="C849" s="570" t="s">
        <v>2797</v>
      </c>
      <c r="D849" s="570">
        <v>15967930</v>
      </c>
      <c r="E849" s="570" t="s">
        <v>814</v>
      </c>
      <c r="F849" s="570" t="s">
        <v>953</v>
      </c>
      <c r="G849" s="570" t="s">
        <v>2797</v>
      </c>
      <c r="H849" s="570" t="s">
        <v>275</v>
      </c>
      <c r="I849" s="570" t="s">
        <v>1431</v>
      </c>
      <c r="J849" t="str">
        <f t="shared" si="26"/>
        <v>30083092-EJECUCION</v>
      </c>
      <c r="K849" s="572" t="str">
        <f t="shared" si="27"/>
        <v/>
      </c>
    </row>
    <row r="850" spans="1:11" x14ac:dyDescent="0.25">
      <c r="A850" s="570" t="s">
        <v>168</v>
      </c>
      <c r="B850" s="570" t="s">
        <v>2427</v>
      </c>
      <c r="C850" s="570" t="s">
        <v>27</v>
      </c>
      <c r="D850" s="570">
        <v>75000</v>
      </c>
      <c r="E850" s="570" t="s">
        <v>814</v>
      </c>
      <c r="F850" s="570" t="s">
        <v>1241</v>
      </c>
      <c r="G850" s="570" t="s">
        <v>2797</v>
      </c>
      <c r="H850" s="570" t="s">
        <v>912</v>
      </c>
      <c r="I850" s="570" t="s">
        <v>2428</v>
      </c>
      <c r="J850" t="str">
        <f t="shared" si="26"/>
        <v>40002381-EJECUCION</v>
      </c>
      <c r="K850" s="572" t="str">
        <f t="shared" si="27"/>
        <v/>
      </c>
    </row>
    <row r="851" spans="1:11" x14ac:dyDescent="0.25">
      <c r="A851" s="570" t="s">
        <v>168</v>
      </c>
      <c r="B851" s="570" t="s">
        <v>2429</v>
      </c>
      <c r="C851" s="570" t="s">
        <v>31</v>
      </c>
      <c r="D851" s="570">
        <v>1552611</v>
      </c>
      <c r="E851" s="570" t="s">
        <v>245</v>
      </c>
      <c r="F851" s="570" t="s">
        <v>818</v>
      </c>
      <c r="G851" s="570" t="s">
        <v>8</v>
      </c>
      <c r="H851" s="570" t="s">
        <v>912</v>
      </c>
      <c r="I851" s="570" t="s">
        <v>2430</v>
      </c>
      <c r="J851" t="str">
        <f t="shared" si="26"/>
        <v>30381175-EJECUCION</v>
      </c>
      <c r="K851" s="572" t="str">
        <f t="shared" si="27"/>
        <v>RS</v>
      </c>
    </row>
    <row r="852" spans="1:11" x14ac:dyDescent="0.25">
      <c r="A852" s="570" t="s">
        <v>168</v>
      </c>
      <c r="B852" s="570" t="s">
        <v>2431</v>
      </c>
      <c r="C852" s="570" t="s">
        <v>2797</v>
      </c>
      <c r="D852" s="570">
        <v>8614667</v>
      </c>
      <c r="E852" s="570" t="s">
        <v>814</v>
      </c>
      <c r="F852" s="570" t="s">
        <v>815</v>
      </c>
      <c r="G852" s="570" t="s">
        <v>296</v>
      </c>
      <c r="H852" s="570" t="s">
        <v>275</v>
      </c>
      <c r="I852" s="570" t="s">
        <v>2432</v>
      </c>
      <c r="J852" t="str">
        <f t="shared" si="26"/>
        <v>30116996-EJECUCION</v>
      </c>
      <c r="K852" s="572" t="str">
        <f t="shared" si="27"/>
        <v>OT</v>
      </c>
    </row>
    <row r="853" spans="1:11" x14ac:dyDescent="0.25">
      <c r="A853" s="570" t="s">
        <v>168</v>
      </c>
      <c r="B853" s="570" t="s">
        <v>2339</v>
      </c>
      <c r="C853" s="570" t="s">
        <v>2797</v>
      </c>
      <c r="D853" s="570">
        <v>1799358</v>
      </c>
      <c r="E853" s="570" t="s">
        <v>814</v>
      </c>
      <c r="F853" s="570" t="s">
        <v>958</v>
      </c>
      <c r="G853" s="570" t="s">
        <v>2797</v>
      </c>
      <c r="H853" s="570" t="s">
        <v>274</v>
      </c>
      <c r="I853" s="570" t="s">
        <v>2340</v>
      </c>
      <c r="J853" t="str">
        <f t="shared" si="26"/>
        <v>30092736-EJECUCION</v>
      </c>
      <c r="K853" s="572" t="str">
        <f t="shared" si="27"/>
        <v/>
      </c>
    </row>
    <row r="854" spans="1:11" x14ac:dyDescent="0.25">
      <c r="A854" s="570" t="s">
        <v>168</v>
      </c>
      <c r="B854" s="570" t="s">
        <v>2341</v>
      </c>
      <c r="C854" s="570" t="s">
        <v>40</v>
      </c>
      <c r="D854" s="570">
        <v>73639</v>
      </c>
      <c r="E854" s="570" t="s">
        <v>245</v>
      </c>
      <c r="F854" s="570" t="s">
        <v>818</v>
      </c>
      <c r="G854" s="570" t="s">
        <v>2797</v>
      </c>
      <c r="H854" s="570" t="s">
        <v>838</v>
      </c>
      <c r="I854" s="570" t="s">
        <v>2342</v>
      </c>
      <c r="J854" t="str">
        <f t="shared" si="26"/>
        <v>30488215-EJECUCION</v>
      </c>
      <c r="K854" s="572" t="str">
        <f t="shared" si="27"/>
        <v/>
      </c>
    </row>
    <row r="855" spans="1:11" x14ac:dyDescent="0.25">
      <c r="A855" s="570" t="s">
        <v>168</v>
      </c>
      <c r="B855" s="570" t="s">
        <v>2343</v>
      </c>
      <c r="C855" s="570" t="s">
        <v>858</v>
      </c>
      <c r="D855" s="570">
        <v>258450</v>
      </c>
      <c r="E855" s="570" t="s">
        <v>245</v>
      </c>
      <c r="F855" s="570" t="s">
        <v>818</v>
      </c>
      <c r="G855" s="570" t="s">
        <v>2797</v>
      </c>
      <c r="H855" s="570" t="s">
        <v>822</v>
      </c>
      <c r="I855" s="570" t="s">
        <v>2344</v>
      </c>
      <c r="J855" t="str">
        <f t="shared" si="26"/>
        <v>30478036-EJECUCION</v>
      </c>
      <c r="K855" s="572" t="str">
        <f t="shared" si="27"/>
        <v/>
      </c>
    </row>
    <row r="856" spans="1:11" x14ac:dyDescent="0.25">
      <c r="A856" s="570" t="s">
        <v>168</v>
      </c>
      <c r="B856" s="570" t="s">
        <v>1797</v>
      </c>
      <c r="C856" s="570" t="s">
        <v>33</v>
      </c>
      <c r="D856" s="570">
        <v>25000</v>
      </c>
      <c r="E856" s="570" t="s">
        <v>245</v>
      </c>
      <c r="F856" s="570" t="s">
        <v>818</v>
      </c>
      <c r="G856" s="570" t="s">
        <v>2797</v>
      </c>
      <c r="H856" s="570" t="s">
        <v>275</v>
      </c>
      <c r="I856" s="570" t="s">
        <v>1798</v>
      </c>
      <c r="J856" t="str">
        <f t="shared" si="26"/>
        <v>30487889-EJECUCION</v>
      </c>
      <c r="K856" s="572" t="str">
        <f t="shared" si="27"/>
        <v/>
      </c>
    </row>
    <row r="857" spans="1:11" x14ac:dyDescent="0.25">
      <c r="A857" s="570" t="s">
        <v>168</v>
      </c>
      <c r="B857" s="570" t="s">
        <v>1750</v>
      </c>
      <c r="C857" s="570" t="s">
        <v>871</v>
      </c>
      <c r="D857" s="570">
        <v>671330</v>
      </c>
      <c r="E857" s="570" t="s">
        <v>814</v>
      </c>
      <c r="F857" s="570" t="s">
        <v>905</v>
      </c>
      <c r="G857" s="570" t="s">
        <v>8</v>
      </c>
      <c r="H857" s="570" t="s">
        <v>822</v>
      </c>
      <c r="I857" s="570" t="s">
        <v>1751</v>
      </c>
      <c r="J857" t="str">
        <f t="shared" si="26"/>
        <v>30410772-EJECUCION</v>
      </c>
      <c r="K857" s="572" t="str">
        <f t="shared" si="27"/>
        <v>RS</v>
      </c>
    </row>
    <row r="858" spans="1:11" x14ac:dyDescent="0.25">
      <c r="A858" s="570" t="s">
        <v>168</v>
      </c>
      <c r="B858" s="570" t="s">
        <v>1752</v>
      </c>
      <c r="C858" s="570" t="s">
        <v>35</v>
      </c>
      <c r="D858" s="570">
        <v>1383464</v>
      </c>
      <c r="E858" s="570" t="s">
        <v>814</v>
      </c>
      <c r="F858" s="570" t="s">
        <v>905</v>
      </c>
      <c r="G858" s="570" t="s">
        <v>8</v>
      </c>
      <c r="H858" s="570" t="s">
        <v>822</v>
      </c>
      <c r="I858" s="570" t="s">
        <v>1753</v>
      </c>
      <c r="J858" t="str">
        <f t="shared" si="26"/>
        <v>30469438-EJECUCION</v>
      </c>
      <c r="K858" s="572" t="str">
        <f t="shared" si="27"/>
        <v>RS</v>
      </c>
    </row>
    <row r="859" spans="1:11" x14ac:dyDescent="0.25">
      <c r="A859" s="570" t="s">
        <v>168</v>
      </c>
      <c r="B859" s="570" t="s">
        <v>2271</v>
      </c>
      <c r="C859" s="570" t="s">
        <v>46</v>
      </c>
      <c r="D859" s="570">
        <v>113663</v>
      </c>
      <c r="E859" s="570" t="s">
        <v>245</v>
      </c>
      <c r="F859" s="570" t="s">
        <v>818</v>
      </c>
      <c r="G859" s="570" t="s">
        <v>2797</v>
      </c>
      <c r="H859" s="570" t="s">
        <v>838</v>
      </c>
      <c r="I859" s="570" t="s">
        <v>2272</v>
      </c>
      <c r="J859" t="str">
        <f t="shared" si="26"/>
        <v>30395825-EJECUCION</v>
      </c>
      <c r="K859" s="572" t="str">
        <f t="shared" si="27"/>
        <v/>
      </c>
    </row>
    <row r="860" spans="1:11" x14ac:dyDescent="0.25">
      <c r="A860" s="570" t="s">
        <v>168</v>
      </c>
      <c r="B860" s="570" t="s">
        <v>1754</v>
      </c>
      <c r="C860" s="570" t="s">
        <v>44</v>
      </c>
      <c r="D860" s="570">
        <v>877995</v>
      </c>
      <c r="E860" s="570" t="s">
        <v>814</v>
      </c>
      <c r="F860" s="570" t="s">
        <v>905</v>
      </c>
      <c r="G860" s="570" t="s">
        <v>8</v>
      </c>
      <c r="H860" s="570" t="s">
        <v>822</v>
      </c>
      <c r="I860" s="570" t="s">
        <v>1755</v>
      </c>
      <c r="J860" t="str">
        <f t="shared" si="26"/>
        <v>30362325-EJECUCION</v>
      </c>
      <c r="K860" s="572" t="str">
        <f t="shared" si="27"/>
        <v>RS</v>
      </c>
    </row>
    <row r="861" spans="1:11" x14ac:dyDescent="0.25">
      <c r="A861" s="570" t="s">
        <v>168</v>
      </c>
      <c r="B861" s="570" t="s">
        <v>1756</v>
      </c>
      <c r="C861" s="570" t="s">
        <v>31</v>
      </c>
      <c r="D861" s="570">
        <v>534029</v>
      </c>
      <c r="E861" s="570" t="s">
        <v>814</v>
      </c>
      <c r="F861" s="570" t="s">
        <v>958</v>
      </c>
      <c r="G861" s="570" t="s">
        <v>8</v>
      </c>
      <c r="H861" s="570" t="s">
        <v>274</v>
      </c>
      <c r="I861" s="570" t="s">
        <v>1757</v>
      </c>
      <c r="J861" t="str">
        <f t="shared" si="26"/>
        <v>30446373-EJECUCION</v>
      </c>
      <c r="K861" s="572" t="str">
        <f t="shared" si="27"/>
        <v>RS</v>
      </c>
    </row>
    <row r="862" spans="1:11" x14ac:dyDescent="0.25">
      <c r="A862" s="570" t="s">
        <v>168</v>
      </c>
      <c r="B862" s="570" t="s">
        <v>2851</v>
      </c>
      <c r="C862" s="570" t="s">
        <v>39</v>
      </c>
      <c r="D862" s="570">
        <v>71253</v>
      </c>
      <c r="E862" s="570" t="s">
        <v>245</v>
      </c>
      <c r="F862" s="570" t="s">
        <v>818</v>
      </c>
      <c r="G862" s="570" t="s">
        <v>2797</v>
      </c>
      <c r="H862" s="570" t="s">
        <v>286</v>
      </c>
      <c r="I862" s="570" t="s">
        <v>2852</v>
      </c>
      <c r="J862" t="str">
        <f t="shared" si="26"/>
        <v>40003408-EJECUCION</v>
      </c>
      <c r="K862" s="572" t="str">
        <f t="shared" si="27"/>
        <v/>
      </c>
    </row>
    <row r="863" spans="1:11" x14ac:dyDescent="0.25">
      <c r="A863" s="570" t="s">
        <v>168</v>
      </c>
      <c r="B863" s="570" t="s">
        <v>2449</v>
      </c>
      <c r="C863" s="570" t="s">
        <v>29</v>
      </c>
      <c r="D863" s="570">
        <v>82080</v>
      </c>
      <c r="E863" s="570" t="s">
        <v>245</v>
      </c>
      <c r="F863" s="570" t="s">
        <v>818</v>
      </c>
      <c r="G863" s="570" t="s">
        <v>2797</v>
      </c>
      <c r="H863" s="570" t="s">
        <v>275</v>
      </c>
      <c r="I863" s="570" t="s">
        <v>2450</v>
      </c>
      <c r="J863" t="str">
        <f t="shared" si="26"/>
        <v>30484528-EJECUCION</v>
      </c>
      <c r="K863" s="572" t="str">
        <f t="shared" si="27"/>
        <v/>
      </c>
    </row>
    <row r="864" spans="1:11" x14ac:dyDescent="0.25">
      <c r="A864" s="570" t="s">
        <v>168</v>
      </c>
      <c r="B864" s="570" t="s">
        <v>2451</v>
      </c>
      <c r="C864" s="570" t="s">
        <v>35</v>
      </c>
      <c r="D864" s="570">
        <v>65000</v>
      </c>
      <c r="E864" s="570" t="s">
        <v>245</v>
      </c>
      <c r="F864" s="570" t="s">
        <v>818</v>
      </c>
      <c r="G864" s="570" t="s">
        <v>2797</v>
      </c>
      <c r="H864" s="570" t="s">
        <v>912</v>
      </c>
      <c r="I864" s="570" t="s">
        <v>2452</v>
      </c>
      <c r="J864" t="str">
        <f t="shared" si="26"/>
        <v>30488468-EJECUCION</v>
      </c>
      <c r="K864" s="572" t="str">
        <f t="shared" si="27"/>
        <v/>
      </c>
    </row>
    <row r="865" spans="1:11" x14ac:dyDescent="0.25">
      <c r="A865" s="570" t="s">
        <v>168</v>
      </c>
      <c r="B865" s="570" t="s">
        <v>2453</v>
      </c>
      <c r="C865" s="570" t="s">
        <v>35</v>
      </c>
      <c r="D865" s="570">
        <v>50000</v>
      </c>
      <c r="E865" s="570" t="s">
        <v>245</v>
      </c>
      <c r="F865" s="570" t="s">
        <v>818</v>
      </c>
      <c r="G865" s="570" t="s">
        <v>2797</v>
      </c>
      <c r="H865" s="570" t="s">
        <v>822</v>
      </c>
      <c r="I865" s="570" t="s">
        <v>2454</v>
      </c>
      <c r="J865" t="str">
        <f t="shared" si="26"/>
        <v>30488523-EJECUCION</v>
      </c>
      <c r="K865" s="572" t="str">
        <f t="shared" si="27"/>
        <v/>
      </c>
    </row>
    <row r="866" spans="1:11" x14ac:dyDescent="0.25">
      <c r="A866" s="570" t="s">
        <v>168</v>
      </c>
      <c r="B866" s="570" t="s">
        <v>2455</v>
      </c>
      <c r="C866" s="570" t="s">
        <v>43</v>
      </c>
      <c r="D866" s="570">
        <v>150412</v>
      </c>
      <c r="E866" s="570" t="s">
        <v>245</v>
      </c>
      <c r="F866" s="570" t="s">
        <v>818</v>
      </c>
      <c r="G866" s="570" t="s">
        <v>2797</v>
      </c>
      <c r="H866" s="570" t="s">
        <v>845</v>
      </c>
      <c r="I866" s="570" t="s">
        <v>2456</v>
      </c>
      <c r="J866" t="str">
        <f t="shared" si="26"/>
        <v>40000307-EJECUCION</v>
      </c>
      <c r="K866" s="572" t="str">
        <f t="shared" si="27"/>
        <v/>
      </c>
    </row>
    <row r="867" spans="1:11" x14ac:dyDescent="0.25">
      <c r="A867" s="570" t="s">
        <v>168</v>
      </c>
      <c r="B867" s="570" t="s">
        <v>2457</v>
      </c>
      <c r="C867" s="570" t="s">
        <v>2797</v>
      </c>
      <c r="D867" s="570">
        <v>1350228</v>
      </c>
      <c r="E867" s="570" t="s">
        <v>245</v>
      </c>
      <c r="F867" s="570" t="s">
        <v>818</v>
      </c>
      <c r="G867" s="570" t="s">
        <v>2797</v>
      </c>
      <c r="H867" s="570" t="s">
        <v>275</v>
      </c>
      <c r="I867" s="570" t="s">
        <v>2458</v>
      </c>
      <c r="J867" t="str">
        <f t="shared" si="26"/>
        <v>30436172-EJECUCION</v>
      </c>
      <c r="K867" s="572" t="str">
        <f t="shared" si="27"/>
        <v/>
      </c>
    </row>
    <row r="868" spans="1:11" x14ac:dyDescent="0.25">
      <c r="A868" s="570" t="s">
        <v>168</v>
      </c>
      <c r="B868" s="570" t="s">
        <v>2345</v>
      </c>
      <c r="C868" s="570" t="s">
        <v>37</v>
      </c>
      <c r="D868" s="570">
        <v>51300</v>
      </c>
      <c r="E868" s="570" t="s">
        <v>245</v>
      </c>
      <c r="F868" s="570" t="s">
        <v>818</v>
      </c>
      <c r="G868" s="570" t="s">
        <v>2797</v>
      </c>
      <c r="H868" s="570" t="s">
        <v>286</v>
      </c>
      <c r="I868" s="570" t="s">
        <v>2346</v>
      </c>
      <c r="J868" t="str">
        <f t="shared" si="26"/>
        <v>30487891-EJECUCION</v>
      </c>
      <c r="K868" s="572" t="str">
        <f t="shared" si="27"/>
        <v/>
      </c>
    </row>
    <row r="869" spans="1:11" x14ac:dyDescent="0.25">
      <c r="A869" s="570" t="s">
        <v>168</v>
      </c>
      <c r="B869" s="570" t="s">
        <v>2347</v>
      </c>
      <c r="C869" s="570" t="s">
        <v>16</v>
      </c>
      <c r="D869" s="570">
        <v>1733600</v>
      </c>
      <c r="E869" s="570" t="s">
        <v>245</v>
      </c>
      <c r="F869" s="570" t="s">
        <v>818</v>
      </c>
      <c r="G869" s="570" t="s">
        <v>8</v>
      </c>
      <c r="H869" s="570" t="s">
        <v>838</v>
      </c>
      <c r="I869" s="570" t="s">
        <v>2348</v>
      </c>
      <c r="J869" t="str">
        <f t="shared" si="26"/>
        <v>30134906-EJECUCION</v>
      </c>
      <c r="K869" s="572" t="str">
        <f t="shared" si="27"/>
        <v>RS</v>
      </c>
    </row>
    <row r="870" spans="1:11" x14ac:dyDescent="0.25">
      <c r="A870" s="570" t="s">
        <v>168</v>
      </c>
      <c r="B870" s="570" t="s">
        <v>2349</v>
      </c>
      <c r="C870" s="570" t="s">
        <v>2797</v>
      </c>
      <c r="D870" s="570">
        <v>600000</v>
      </c>
      <c r="E870" s="570" t="s">
        <v>245</v>
      </c>
      <c r="F870" s="570" t="s">
        <v>818</v>
      </c>
      <c r="G870" s="570" t="s">
        <v>2797</v>
      </c>
      <c r="H870" s="570" t="s">
        <v>274</v>
      </c>
      <c r="I870" s="570" t="s">
        <v>2350</v>
      </c>
      <c r="J870" t="str">
        <f t="shared" si="26"/>
        <v>40001626-EJECUCION</v>
      </c>
      <c r="K870" s="572" t="str">
        <f t="shared" si="27"/>
        <v/>
      </c>
    </row>
    <row r="871" spans="1:11" x14ac:dyDescent="0.25">
      <c r="A871" s="570" t="s">
        <v>168</v>
      </c>
      <c r="B871" s="570" t="s">
        <v>2351</v>
      </c>
      <c r="C871" s="570" t="s">
        <v>44</v>
      </c>
      <c r="D871" s="570">
        <v>187347</v>
      </c>
      <c r="E871" s="570" t="s">
        <v>245</v>
      </c>
      <c r="F871" s="570" t="s">
        <v>818</v>
      </c>
      <c r="G871" s="570" t="s">
        <v>2797</v>
      </c>
      <c r="H871" s="570" t="s">
        <v>342</v>
      </c>
      <c r="I871" s="570" t="s">
        <v>2352</v>
      </c>
      <c r="J871" t="str">
        <f t="shared" si="26"/>
        <v>30341732-EJECUCION</v>
      </c>
      <c r="K871" s="572" t="str">
        <f t="shared" si="27"/>
        <v/>
      </c>
    </row>
    <row r="872" spans="1:11" x14ac:dyDescent="0.25">
      <c r="A872" s="570" t="s">
        <v>168</v>
      </c>
      <c r="B872" s="570" t="s">
        <v>2433</v>
      </c>
      <c r="C872" s="570" t="s">
        <v>24</v>
      </c>
      <c r="D872" s="570">
        <v>48000</v>
      </c>
      <c r="E872" s="570" t="s">
        <v>245</v>
      </c>
      <c r="F872" s="570" t="s">
        <v>818</v>
      </c>
      <c r="G872" s="570" t="s">
        <v>2797</v>
      </c>
      <c r="H872" s="570" t="s">
        <v>838</v>
      </c>
      <c r="I872" s="570" t="s">
        <v>2434</v>
      </c>
      <c r="J872" t="str">
        <f t="shared" si="26"/>
        <v>30483059-EJECUCION</v>
      </c>
      <c r="K872" s="572" t="str">
        <f t="shared" si="27"/>
        <v/>
      </c>
    </row>
    <row r="873" spans="1:11" x14ac:dyDescent="0.25">
      <c r="A873" s="570" t="s">
        <v>168</v>
      </c>
      <c r="B873" s="570" t="s">
        <v>3942</v>
      </c>
      <c r="C873" s="570" t="s">
        <v>39</v>
      </c>
      <c r="D873" s="570">
        <v>35910</v>
      </c>
      <c r="E873" s="570" t="s">
        <v>245</v>
      </c>
      <c r="F873" s="570" t="s">
        <v>818</v>
      </c>
      <c r="G873" s="570" t="s">
        <v>2797</v>
      </c>
      <c r="H873" s="570" t="s">
        <v>912</v>
      </c>
      <c r="I873" s="570" t="s">
        <v>3943</v>
      </c>
      <c r="J873" t="str">
        <f t="shared" si="26"/>
        <v>30487874-EJECUCION</v>
      </c>
      <c r="K873" s="572" t="str">
        <f t="shared" si="27"/>
        <v/>
      </c>
    </row>
    <row r="874" spans="1:11" x14ac:dyDescent="0.25">
      <c r="A874" s="570" t="s">
        <v>9</v>
      </c>
      <c r="B874" s="570" t="s">
        <v>2435</v>
      </c>
      <c r="C874" s="570" t="s">
        <v>44</v>
      </c>
      <c r="D874" s="570">
        <v>54117</v>
      </c>
      <c r="E874" s="570" t="s">
        <v>245</v>
      </c>
      <c r="F874" s="570" t="s">
        <v>818</v>
      </c>
      <c r="G874" s="570" t="s">
        <v>2797</v>
      </c>
      <c r="H874" s="570" t="s">
        <v>286</v>
      </c>
      <c r="I874" s="570" t="s">
        <v>2436</v>
      </c>
      <c r="J874" t="str">
        <f t="shared" si="26"/>
        <v>30326923-DISEÑO</v>
      </c>
      <c r="K874" s="572" t="str">
        <f t="shared" si="27"/>
        <v/>
      </c>
    </row>
    <row r="875" spans="1:11" x14ac:dyDescent="0.25">
      <c r="A875" s="570" t="s">
        <v>168</v>
      </c>
      <c r="B875" s="570" t="s">
        <v>2437</v>
      </c>
      <c r="C875" s="570" t="s">
        <v>36</v>
      </c>
      <c r="D875" s="570">
        <v>74898</v>
      </c>
      <c r="E875" s="570" t="s">
        <v>245</v>
      </c>
      <c r="F875" s="570" t="s">
        <v>818</v>
      </c>
      <c r="G875" s="570" t="s">
        <v>2797</v>
      </c>
      <c r="H875" s="570" t="s">
        <v>826</v>
      </c>
      <c r="I875" s="570" t="s">
        <v>2438</v>
      </c>
      <c r="J875" t="str">
        <f t="shared" si="26"/>
        <v>30487508-EJECUCION</v>
      </c>
      <c r="K875" s="572" t="str">
        <f t="shared" si="27"/>
        <v/>
      </c>
    </row>
    <row r="876" spans="1:11" x14ac:dyDescent="0.25">
      <c r="A876" s="570" t="s">
        <v>168</v>
      </c>
      <c r="B876" s="570" t="s">
        <v>2439</v>
      </c>
      <c r="C876" s="570" t="s">
        <v>871</v>
      </c>
      <c r="D876" s="570">
        <v>43604</v>
      </c>
      <c r="E876" s="570" t="s">
        <v>245</v>
      </c>
      <c r="F876" s="570" t="s">
        <v>818</v>
      </c>
      <c r="G876" s="570" t="s">
        <v>2797</v>
      </c>
      <c r="H876" s="570" t="s">
        <v>286</v>
      </c>
      <c r="I876" s="570" t="s">
        <v>2440</v>
      </c>
      <c r="J876" t="str">
        <f t="shared" si="26"/>
        <v>30487091-EJECUCION</v>
      </c>
      <c r="K876" s="572" t="str">
        <f t="shared" si="27"/>
        <v/>
      </c>
    </row>
    <row r="877" spans="1:11" x14ac:dyDescent="0.25">
      <c r="A877" s="570" t="s">
        <v>168</v>
      </c>
      <c r="B877" s="570" t="s">
        <v>1758</v>
      </c>
      <c r="C877" s="570" t="s">
        <v>855</v>
      </c>
      <c r="D877" s="570">
        <v>119387</v>
      </c>
      <c r="E877" s="570" t="s">
        <v>245</v>
      </c>
      <c r="F877" s="570" t="s">
        <v>818</v>
      </c>
      <c r="G877" s="570" t="s">
        <v>2797</v>
      </c>
      <c r="H877" s="570" t="s">
        <v>275</v>
      </c>
      <c r="I877" s="570" t="s">
        <v>1759</v>
      </c>
      <c r="J877" t="str">
        <f t="shared" si="26"/>
        <v>40001254-EJECUCION</v>
      </c>
      <c r="K877" s="572" t="str">
        <f t="shared" si="27"/>
        <v/>
      </c>
    </row>
    <row r="878" spans="1:11" x14ac:dyDescent="0.25">
      <c r="A878" s="570" t="s">
        <v>168</v>
      </c>
      <c r="B878" s="570" t="s">
        <v>1760</v>
      </c>
      <c r="C878" s="570" t="s">
        <v>41</v>
      </c>
      <c r="D878" s="570">
        <v>135432</v>
      </c>
      <c r="E878" s="570" t="s">
        <v>245</v>
      </c>
      <c r="F878" s="570" t="s">
        <v>818</v>
      </c>
      <c r="G878" s="570" t="s">
        <v>2797</v>
      </c>
      <c r="H878" s="570" t="s">
        <v>838</v>
      </c>
      <c r="I878" s="570" t="s">
        <v>1761</v>
      </c>
      <c r="J878" t="str">
        <f t="shared" si="26"/>
        <v>30484729-EJECUCION</v>
      </c>
      <c r="K878" s="572" t="str">
        <f t="shared" si="27"/>
        <v/>
      </c>
    </row>
    <row r="879" spans="1:11" x14ac:dyDescent="0.25">
      <c r="A879" s="570" t="s">
        <v>168</v>
      </c>
      <c r="B879" s="570" t="s">
        <v>2476</v>
      </c>
      <c r="C879" s="570" t="s">
        <v>36</v>
      </c>
      <c r="D879" s="570">
        <v>41040</v>
      </c>
      <c r="E879" s="570" t="s">
        <v>245</v>
      </c>
      <c r="F879" s="570" t="s">
        <v>818</v>
      </c>
      <c r="G879" s="570" t="s">
        <v>2797</v>
      </c>
      <c r="H879" s="570" t="s">
        <v>275</v>
      </c>
      <c r="I879" s="570" t="s">
        <v>2477</v>
      </c>
      <c r="J879" t="str">
        <f t="shared" si="26"/>
        <v>30482583-EJECUCION</v>
      </c>
      <c r="K879" s="572" t="str">
        <f t="shared" si="27"/>
        <v/>
      </c>
    </row>
    <row r="880" spans="1:11" x14ac:dyDescent="0.25">
      <c r="A880" s="570" t="s">
        <v>169</v>
      </c>
      <c r="B880" s="570" t="s">
        <v>1117</v>
      </c>
      <c r="C880" s="570" t="s">
        <v>871</v>
      </c>
      <c r="D880" s="570">
        <v>323049</v>
      </c>
      <c r="E880" s="570" t="s">
        <v>814</v>
      </c>
      <c r="F880" s="570" t="s">
        <v>815</v>
      </c>
      <c r="G880" s="570" t="s">
        <v>8</v>
      </c>
      <c r="H880" s="570" t="s">
        <v>275</v>
      </c>
      <c r="I880" s="570" t="s">
        <v>1118</v>
      </c>
      <c r="J880" t="str">
        <f t="shared" si="26"/>
        <v>30458053-PREFACTIBILIDAD</v>
      </c>
      <c r="K880" s="572" t="str">
        <f t="shared" si="27"/>
        <v>RS</v>
      </c>
    </row>
    <row r="881" spans="1:11" x14ac:dyDescent="0.25">
      <c r="A881" s="570" t="s">
        <v>9</v>
      </c>
      <c r="B881" s="570" t="s">
        <v>1303</v>
      </c>
      <c r="C881" s="570" t="s">
        <v>858</v>
      </c>
      <c r="D881" s="570">
        <v>15390</v>
      </c>
      <c r="E881" s="570" t="s">
        <v>814</v>
      </c>
      <c r="F881" s="570" t="s">
        <v>868</v>
      </c>
      <c r="G881" s="570" t="s">
        <v>2797</v>
      </c>
      <c r="H881" s="570" t="s">
        <v>286</v>
      </c>
      <c r="I881" s="570" t="s">
        <v>1304</v>
      </c>
      <c r="J881" t="str">
        <f t="shared" si="26"/>
        <v>40001280-DISEÑO</v>
      </c>
      <c r="K881" s="572" t="str">
        <f t="shared" si="27"/>
        <v/>
      </c>
    </row>
    <row r="882" spans="1:11" x14ac:dyDescent="0.25">
      <c r="A882" s="570" t="s">
        <v>9</v>
      </c>
      <c r="B882" s="570" t="s">
        <v>379</v>
      </c>
      <c r="C882" s="570" t="s">
        <v>19</v>
      </c>
      <c r="D882" s="570">
        <v>28800</v>
      </c>
      <c r="E882" s="570" t="s">
        <v>245</v>
      </c>
      <c r="F882" s="570" t="s">
        <v>818</v>
      </c>
      <c r="G882" s="570" t="s">
        <v>2797</v>
      </c>
      <c r="H882" s="570" t="s">
        <v>274</v>
      </c>
      <c r="I882" s="570" t="s">
        <v>3944</v>
      </c>
      <c r="J882" t="str">
        <f t="shared" si="26"/>
        <v>30405773-DISEÑO</v>
      </c>
      <c r="K882" s="572" t="str">
        <f t="shared" si="27"/>
        <v/>
      </c>
    </row>
    <row r="883" spans="1:11" x14ac:dyDescent="0.25">
      <c r="A883" s="570" t="s">
        <v>168</v>
      </c>
      <c r="B883" s="570" t="s">
        <v>306</v>
      </c>
      <c r="C883" s="570" t="s">
        <v>26</v>
      </c>
      <c r="D883" s="570">
        <v>387753</v>
      </c>
      <c r="E883" s="570" t="s">
        <v>245</v>
      </c>
      <c r="F883" s="570" t="s">
        <v>818</v>
      </c>
      <c r="G883" s="570" t="s">
        <v>8</v>
      </c>
      <c r="H883" s="570" t="s">
        <v>826</v>
      </c>
      <c r="I883" s="570" t="s">
        <v>723</v>
      </c>
      <c r="J883" t="str">
        <f t="shared" si="26"/>
        <v>30458130-EJECUCION</v>
      </c>
      <c r="K883" s="572" t="str">
        <f t="shared" si="27"/>
        <v>RS</v>
      </c>
    </row>
    <row r="884" spans="1:11" x14ac:dyDescent="0.25">
      <c r="A884" s="570" t="s">
        <v>168</v>
      </c>
      <c r="B884" s="570" t="s">
        <v>270</v>
      </c>
      <c r="C884" s="570" t="s">
        <v>855</v>
      </c>
      <c r="D884" s="570">
        <v>343774</v>
      </c>
      <c r="E884" s="570" t="s">
        <v>814</v>
      </c>
      <c r="F884" s="570" t="s">
        <v>1959</v>
      </c>
      <c r="G884" s="570" t="s">
        <v>8</v>
      </c>
      <c r="H884" s="570" t="s">
        <v>874</v>
      </c>
      <c r="I884" s="570" t="s">
        <v>2167</v>
      </c>
      <c r="J884" t="str">
        <f t="shared" si="26"/>
        <v>30077182-EJECUCION</v>
      </c>
      <c r="K884" s="572" t="str">
        <f t="shared" si="27"/>
        <v>RS</v>
      </c>
    </row>
    <row r="885" spans="1:11" x14ac:dyDescent="0.25">
      <c r="A885" s="570" t="s">
        <v>168</v>
      </c>
      <c r="B885" s="570" t="s">
        <v>2239</v>
      </c>
      <c r="C885" s="570" t="s">
        <v>855</v>
      </c>
      <c r="D885" s="570">
        <v>362025</v>
      </c>
      <c r="E885" s="570" t="s">
        <v>814</v>
      </c>
      <c r="F885" s="570" t="s">
        <v>825</v>
      </c>
      <c r="G885" s="570" t="s">
        <v>8</v>
      </c>
      <c r="H885" s="570" t="s">
        <v>826</v>
      </c>
      <c r="I885" s="570" t="s">
        <v>2240</v>
      </c>
      <c r="J885" t="str">
        <f t="shared" si="26"/>
        <v>30472340-EJECUCION</v>
      </c>
      <c r="K885" s="572" t="str">
        <f t="shared" si="27"/>
        <v>RS</v>
      </c>
    </row>
    <row r="886" spans="1:11" x14ac:dyDescent="0.25">
      <c r="A886" s="570" t="s">
        <v>168</v>
      </c>
      <c r="B886" s="570" t="s">
        <v>1764</v>
      </c>
      <c r="C886" s="570" t="s">
        <v>2797</v>
      </c>
      <c r="D886" s="570">
        <v>334014</v>
      </c>
      <c r="E886" s="570" t="s">
        <v>245</v>
      </c>
      <c r="F886" s="570" t="s">
        <v>818</v>
      </c>
      <c r="G886" s="570" t="s">
        <v>2797</v>
      </c>
      <c r="H886" s="570" t="s">
        <v>842</v>
      </c>
      <c r="I886" s="570" t="s">
        <v>1765</v>
      </c>
      <c r="J886" t="str">
        <f t="shared" si="26"/>
        <v>30341233-EJECUCION</v>
      </c>
      <c r="K886" s="572" t="str">
        <f t="shared" si="27"/>
        <v/>
      </c>
    </row>
    <row r="887" spans="1:11" x14ac:dyDescent="0.25">
      <c r="A887" s="570" t="s">
        <v>168</v>
      </c>
      <c r="B887" s="570" t="s">
        <v>3945</v>
      </c>
      <c r="C887" s="570" t="s">
        <v>2797</v>
      </c>
      <c r="D887" s="570">
        <v>2633395</v>
      </c>
      <c r="E887" s="570" t="s">
        <v>245</v>
      </c>
      <c r="F887" s="570" t="s">
        <v>818</v>
      </c>
      <c r="G887" s="570" t="s">
        <v>2797</v>
      </c>
      <c r="H887" s="570" t="s">
        <v>275</v>
      </c>
      <c r="I887" s="570" t="s">
        <v>3946</v>
      </c>
      <c r="J887" t="str">
        <f t="shared" si="26"/>
        <v>30350774-EJECUCION</v>
      </c>
      <c r="K887" s="572" t="str">
        <f t="shared" si="27"/>
        <v/>
      </c>
    </row>
    <row r="888" spans="1:11" x14ac:dyDescent="0.25">
      <c r="A888" s="570" t="s">
        <v>9</v>
      </c>
      <c r="B888" s="570" t="s">
        <v>2478</v>
      </c>
      <c r="C888" s="570" t="s">
        <v>2797</v>
      </c>
      <c r="D888" s="570">
        <v>85505</v>
      </c>
      <c r="E888" s="570" t="s">
        <v>814</v>
      </c>
      <c r="F888" s="570" t="s">
        <v>815</v>
      </c>
      <c r="G888" s="570" t="s">
        <v>296</v>
      </c>
      <c r="H888" s="570" t="s">
        <v>275</v>
      </c>
      <c r="I888" s="570" t="s">
        <v>2479</v>
      </c>
      <c r="J888" t="str">
        <f t="shared" si="26"/>
        <v>30115548-DISEÑO</v>
      </c>
      <c r="K888" s="572" t="str">
        <f t="shared" si="27"/>
        <v>OT</v>
      </c>
    </row>
    <row r="889" spans="1:11" x14ac:dyDescent="0.25">
      <c r="A889" s="570" t="s">
        <v>168</v>
      </c>
      <c r="B889" s="570" t="s">
        <v>2496</v>
      </c>
      <c r="C889" s="570" t="s">
        <v>2797</v>
      </c>
      <c r="D889" s="570">
        <v>9455238</v>
      </c>
      <c r="E889" s="570" t="s">
        <v>814</v>
      </c>
      <c r="F889" s="570" t="s">
        <v>1139</v>
      </c>
      <c r="G889" s="570" t="s">
        <v>8</v>
      </c>
      <c r="H889" s="570" t="s">
        <v>902</v>
      </c>
      <c r="I889" s="570" t="s">
        <v>2497</v>
      </c>
      <c r="J889" t="str">
        <f t="shared" si="26"/>
        <v>30085115-EJECUCION</v>
      </c>
      <c r="K889" s="572" t="str">
        <f t="shared" si="27"/>
        <v>RS</v>
      </c>
    </row>
    <row r="890" spans="1:11" x14ac:dyDescent="0.25">
      <c r="A890" s="570" t="s">
        <v>168</v>
      </c>
      <c r="B890" s="570" t="s">
        <v>2504</v>
      </c>
      <c r="C890" s="570" t="s">
        <v>871</v>
      </c>
      <c r="D890" s="570">
        <v>254811</v>
      </c>
      <c r="E890" s="570" t="s">
        <v>245</v>
      </c>
      <c r="F890" s="570" t="s">
        <v>818</v>
      </c>
      <c r="G890" s="570" t="s">
        <v>2797</v>
      </c>
      <c r="H890" s="570" t="s">
        <v>275</v>
      </c>
      <c r="I890" s="570" t="s">
        <v>2505</v>
      </c>
      <c r="J890" t="str">
        <f t="shared" si="26"/>
        <v>30487413-EJECUCION</v>
      </c>
      <c r="K890" s="572" t="str">
        <f t="shared" si="27"/>
        <v/>
      </c>
    </row>
    <row r="891" spans="1:11" x14ac:dyDescent="0.25">
      <c r="A891" s="570" t="s">
        <v>168</v>
      </c>
      <c r="B891" s="570" t="s">
        <v>2506</v>
      </c>
      <c r="C891" s="570" t="s">
        <v>7</v>
      </c>
      <c r="D891" s="570">
        <v>5207342</v>
      </c>
      <c r="E891" s="570" t="s">
        <v>814</v>
      </c>
      <c r="F891" s="570" t="s">
        <v>892</v>
      </c>
      <c r="G891" s="570" t="s">
        <v>2797</v>
      </c>
      <c r="H891" s="570" t="s">
        <v>838</v>
      </c>
      <c r="I891" s="570" t="s">
        <v>2507</v>
      </c>
      <c r="J891" t="str">
        <f t="shared" si="26"/>
        <v>30123182-EJECUCION</v>
      </c>
      <c r="K891" s="572" t="str">
        <f t="shared" si="27"/>
        <v/>
      </c>
    </row>
    <row r="892" spans="1:11" x14ac:dyDescent="0.25">
      <c r="A892" s="570" t="s">
        <v>168</v>
      </c>
      <c r="B892" s="570" t="s">
        <v>2843</v>
      </c>
      <c r="C892" s="570" t="s">
        <v>2797</v>
      </c>
      <c r="D892" s="570">
        <v>1175</v>
      </c>
      <c r="E892" s="570" t="s">
        <v>814</v>
      </c>
      <c r="F892" s="570" t="s">
        <v>815</v>
      </c>
      <c r="G892" s="570" t="s">
        <v>2797</v>
      </c>
      <c r="H892" s="570" t="s">
        <v>275</v>
      </c>
      <c r="I892" s="570" t="s">
        <v>2844</v>
      </c>
      <c r="J892" t="str">
        <f t="shared" si="26"/>
        <v>30071452-EJECUCION</v>
      </c>
      <c r="K892" s="572" t="str">
        <f t="shared" si="27"/>
        <v/>
      </c>
    </row>
    <row r="893" spans="1:11" x14ac:dyDescent="0.25">
      <c r="A893" s="570" t="s">
        <v>168</v>
      </c>
      <c r="B893" s="570" t="s">
        <v>1769</v>
      </c>
      <c r="C893" s="570" t="s">
        <v>31</v>
      </c>
      <c r="D893" s="570">
        <v>1162294</v>
      </c>
      <c r="E893" s="570" t="s">
        <v>245</v>
      </c>
      <c r="F893" s="570" t="s">
        <v>818</v>
      </c>
      <c r="G893" s="570" t="s">
        <v>8</v>
      </c>
      <c r="H893" s="570" t="s">
        <v>822</v>
      </c>
      <c r="I893" s="570" t="s">
        <v>1770</v>
      </c>
      <c r="J893" t="str">
        <f t="shared" si="26"/>
        <v>30092606-EJECUCION</v>
      </c>
      <c r="K893" s="572" t="str">
        <f t="shared" si="27"/>
        <v>RS</v>
      </c>
    </row>
    <row r="894" spans="1:11" x14ac:dyDescent="0.25">
      <c r="A894" s="570" t="s">
        <v>9</v>
      </c>
      <c r="B894" s="570" t="s">
        <v>1771</v>
      </c>
      <c r="C894" s="570" t="s">
        <v>33</v>
      </c>
      <c r="D894" s="570">
        <v>51300</v>
      </c>
      <c r="E894" s="570" t="s">
        <v>245</v>
      </c>
      <c r="F894" s="570" t="s">
        <v>818</v>
      </c>
      <c r="G894" s="570" t="s">
        <v>2797</v>
      </c>
      <c r="H894" s="570" t="s">
        <v>874</v>
      </c>
      <c r="I894" s="570" t="s">
        <v>1772</v>
      </c>
      <c r="J894" t="str">
        <f t="shared" si="26"/>
        <v>40000063-DISEÑO</v>
      </c>
      <c r="K894" s="572" t="str">
        <f t="shared" si="27"/>
        <v/>
      </c>
    </row>
    <row r="895" spans="1:11" x14ac:dyDescent="0.25">
      <c r="A895" s="570" t="s">
        <v>168</v>
      </c>
      <c r="B895" s="570" t="s">
        <v>1766</v>
      </c>
      <c r="C895" s="570" t="s">
        <v>45</v>
      </c>
      <c r="D895" s="570">
        <v>1190103</v>
      </c>
      <c r="E895" s="570" t="s">
        <v>245</v>
      </c>
      <c r="F895" s="570" t="s">
        <v>818</v>
      </c>
      <c r="G895" s="570" t="s">
        <v>8</v>
      </c>
      <c r="H895" s="570" t="s">
        <v>842</v>
      </c>
      <c r="I895" s="570" t="s">
        <v>1767</v>
      </c>
      <c r="J895" t="str">
        <f t="shared" si="26"/>
        <v>30288773-EJECUCION</v>
      </c>
      <c r="K895" s="572" t="str">
        <f t="shared" si="27"/>
        <v>RS</v>
      </c>
    </row>
    <row r="896" spans="1:11" x14ac:dyDescent="0.25">
      <c r="A896" s="570" t="s">
        <v>168</v>
      </c>
      <c r="B896" s="570" t="s">
        <v>365</v>
      </c>
      <c r="C896" s="570" t="s">
        <v>26</v>
      </c>
      <c r="D896" s="570">
        <v>1193831</v>
      </c>
      <c r="E896" s="570" t="s">
        <v>245</v>
      </c>
      <c r="F896" s="570" t="s">
        <v>818</v>
      </c>
      <c r="G896" s="570" t="s">
        <v>308</v>
      </c>
      <c r="H896" s="570" t="s">
        <v>826</v>
      </c>
      <c r="I896" s="570" t="s">
        <v>1768</v>
      </c>
      <c r="J896" t="str">
        <f t="shared" si="26"/>
        <v>30397144-EJECUCION</v>
      </c>
      <c r="K896" s="572" t="str">
        <f t="shared" si="27"/>
        <v>FI</v>
      </c>
    </row>
    <row r="897" spans="1:11" x14ac:dyDescent="0.25">
      <c r="A897" s="570" t="s">
        <v>168</v>
      </c>
      <c r="B897" s="570" t="s">
        <v>2837</v>
      </c>
      <c r="C897" s="570" t="s">
        <v>33</v>
      </c>
      <c r="D897" s="570">
        <v>1046819</v>
      </c>
      <c r="E897" s="570" t="s">
        <v>814</v>
      </c>
      <c r="F897" s="570" t="s">
        <v>825</v>
      </c>
      <c r="G897" s="570" t="s">
        <v>2797</v>
      </c>
      <c r="H897" s="570" t="s">
        <v>826</v>
      </c>
      <c r="I897" s="570" t="s">
        <v>2838</v>
      </c>
      <c r="J897" t="str">
        <f t="shared" si="26"/>
        <v>40003491-EJECUCION</v>
      </c>
      <c r="K897" s="572" t="str">
        <f t="shared" si="27"/>
        <v/>
      </c>
    </row>
    <row r="898" spans="1:11" x14ac:dyDescent="0.25">
      <c r="A898" s="570" t="s">
        <v>168</v>
      </c>
      <c r="B898" s="570" t="s">
        <v>530</v>
      </c>
      <c r="C898" s="570" t="s">
        <v>871</v>
      </c>
      <c r="D898" s="570">
        <v>5110659</v>
      </c>
      <c r="E898" s="570" t="s">
        <v>245</v>
      </c>
      <c r="F898" s="570" t="s">
        <v>818</v>
      </c>
      <c r="G898" s="570" t="s">
        <v>8</v>
      </c>
      <c r="H898" s="570" t="s">
        <v>822</v>
      </c>
      <c r="I898" s="570" t="s">
        <v>705</v>
      </c>
      <c r="J898" t="str">
        <f t="shared" si="26"/>
        <v>30103446-EJECUCION</v>
      </c>
      <c r="K898" s="572" t="str">
        <f t="shared" si="27"/>
        <v>RS</v>
      </c>
    </row>
    <row r="899" spans="1:11" x14ac:dyDescent="0.25">
      <c r="A899" s="570" t="s">
        <v>168</v>
      </c>
      <c r="B899" s="570" t="s">
        <v>279</v>
      </c>
      <c r="C899" s="570" t="s">
        <v>7</v>
      </c>
      <c r="D899" s="570">
        <v>113596</v>
      </c>
      <c r="E899" s="570" t="s">
        <v>245</v>
      </c>
      <c r="F899" s="570" t="s">
        <v>818</v>
      </c>
      <c r="G899" s="570" t="s">
        <v>8</v>
      </c>
      <c r="H899" s="570" t="s">
        <v>274</v>
      </c>
      <c r="I899" s="570" t="s">
        <v>2420</v>
      </c>
      <c r="J899" t="str">
        <f t="shared" ref="J899:J962" si="28">CONCATENATE(MID(I899,1,8),"-",A899)</f>
        <v>30470902-EJECUCION</v>
      </c>
      <c r="K899" s="572" t="str">
        <f t="shared" ref="K899:K962" si="29">G899</f>
        <v>RS</v>
      </c>
    </row>
    <row r="900" spans="1:11" x14ac:dyDescent="0.25">
      <c r="A900" s="570" t="s">
        <v>168</v>
      </c>
      <c r="B900" s="570" t="s">
        <v>2498</v>
      </c>
      <c r="C900" s="570" t="s">
        <v>2797</v>
      </c>
      <c r="D900" s="570">
        <v>205200</v>
      </c>
      <c r="E900" s="570" t="s">
        <v>245</v>
      </c>
      <c r="F900" s="570" t="s">
        <v>818</v>
      </c>
      <c r="G900" s="570" t="s">
        <v>2797</v>
      </c>
      <c r="H900" s="570" t="s">
        <v>286</v>
      </c>
      <c r="I900" s="570" t="s">
        <v>2499</v>
      </c>
      <c r="J900" t="str">
        <f t="shared" si="28"/>
        <v>40000631-EJECUCION</v>
      </c>
      <c r="K900" s="572" t="str">
        <f t="shared" si="29"/>
        <v/>
      </c>
    </row>
    <row r="901" spans="1:11" x14ac:dyDescent="0.25">
      <c r="A901" s="570" t="s">
        <v>168</v>
      </c>
      <c r="B901" s="570" t="s">
        <v>2500</v>
      </c>
      <c r="C901" s="570" t="s">
        <v>2797</v>
      </c>
      <c r="D901" s="570">
        <v>495249</v>
      </c>
      <c r="E901" s="570" t="s">
        <v>814</v>
      </c>
      <c r="F901" s="570" t="s">
        <v>1204</v>
      </c>
      <c r="G901" s="570" t="s">
        <v>2797</v>
      </c>
      <c r="H901" s="570" t="s">
        <v>902</v>
      </c>
      <c r="I901" s="570" t="s">
        <v>2501</v>
      </c>
      <c r="J901" t="str">
        <f t="shared" si="28"/>
        <v>30121316-EJECUCION</v>
      </c>
      <c r="K901" s="572" t="str">
        <f t="shared" si="29"/>
        <v/>
      </c>
    </row>
    <row r="902" spans="1:11" x14ac:dyDescent="0.25">
      <c r="A902" s="570" t="s">
        <v>168</v>
      </c>
      <c r="B902" s="570" t="s">
        <v>2502</v>
      </c>
      <c r="C902" s="570" t="s">
        <v>16</v>
      </c>
      <c r="D902" s="570">
        <v>219714</v>
      </c>
      <c r="E902" s="570" t="s">
        <v>245</v>
      </c>
      <c r="F902" s="570" t="s">
        <v>818</v>
      </c>
      <c r="G902" s="570" t="s">
        <v>2797</v>
      </c>
      <c r="H902" s="570" t="s">
        <v>819</v>
      </c>
      <c r="I902" s="570" t="s">
        <v>2503</v>
      </c>
      <c r="J902" t="str">
        <f t="shared" si="28"/>
        <v>40000904-EJECUCION</v>
      </c>
      <c r="K902" s="572" t="str">
        <f t="shared" si="29"/>
        <v/>
      </c>
    </row>
    <row r="903" spans="1:11" x14ac:dyDescent="0.25">
      <c r="A903" s="570" t="s">
        <v>168</v>
      </c>
      <c r="B903" s="570" t="s">
        <v>2516</v>
      </c>
      <c r="C903" s="570" t="s">
        <v>2797</v>
      </c>
      <c r="D903" s="570">
        <v>924919</v>
      </c>
      <c r="E903" s="570" t="s">
        <v>814</v>
      </c>
      <c r="F903" s="570" t="s">
        <v>1087</v>
      </c>
      <c r="G903" s="570" t="s">
        <v>2797</v>
      </c>
      <c r="H903" s="570" t="s">
        <v>275</v>
      </c>
      <c r="I903" s="570" t="s">
        <v>2517</v>
      </c>
      <c r="J903" t="str">
        <f t="shared" si="28"/>
        <v>30290172-EJECUCION</v>
      </c>
      <c r="K903" s="572" t="str">
        <f t="shared" si="29"/>
        <v/>
      </c>
    </row>
    <row r="904" spans="1:11" x14ac:dyDescent="0.25">
      <c r="A904" s="570" t="s">
        <v>168</v>
      </c>
      <c r="B904" s="570" t="s">
        <v>1309</v>
      </c>
      <c r="C904" s="570" t="s">
        <v>2797</v>
      </c>
      <c r="D904" s="570">
        <v>22124499</v>
      </c>
      <c r="E904" s="570" t="s">
        <v>814</v>
      </c>
      <c r="F904" s="570" t="s">
        <v>815</v>
      </c>
      <c r="G904" s="570" t="s">
        <v>8</v>
      </c>
      <c r="H904" s="570" t="s">
        <v>275</v>
      </c>
      <c r="I904" s="570" t="s">
        <v>1310</v>
      </c>
      <c r="J904" t="str">
        <f t="shared" si="28"/>
        <v>30458870-EJECUCION</v>
      </c>
      <c r="K904" s="572" t="str">
        <f t="shared" si="29"/>
        <v>RS</v>
      </c>
    </row>
    <row r="905" spans="1:11" x14ac:dyDescent="0.25">
      <c r="A905" s="570" t="s">
        <v>168</v>
      </c>
      <c r="B905" s="570" t="s">
        <v>2385</v>
      </c>
      <c r="C905" s="570" t="s">
        <v>19</v>
      </c>
      <c r="D905" s="570">
        <v>51300</v>
      </c>
      <c r="E905" s="570" t="s">
        <v>245</v>
      </c>
      <c r="F905" s="570" t="s">
        <v>818</v>
      </c>
      <c r="G905" s="570" t="s">
        <v>2797</v>
      </c>
      <c r="H905" s="570" t="s">
        <v>838</v>
      </c>
      <c r="I905" s="570" t="s">
        <v>2386</v>
      </c>
      <c r="J905" t="str">
        <f t="shared" si="28"/>
        <v>30485224-EJECUCION</v>
      </c>
      <c r="K905" s="572" t="str">
        <f t="shared" si="29"/>
        <v/>
      </c>
    </row>
    <row r="906" spans="1:11" x14ac:dyDescent="0.25">
      <c r="A906" s="570" t="s">
        <v>168</v>
      </c>
      <c r="B906" s="570" t="s">
        <v>2387</v>
      </c>
      <c r="C906" s="570" t="s">
        <v>2797</v>
      </c>
      <c r="D906" s="570">
        <v>495248</v>
      </c>
      <c r="E906" s="570" t="s">
        <v>814</v>
      </c>
      <c r="F906" s="570" t="s">
        <v>1204</v>
      </c>
      <c r="G906" s="570" t="s">
        <v>2797</v>
      </c>
      <c r="H906" s="570" t="s">
        <v>902</v>
      </c>
      <c r="I906" s="570" t="s">
        <v>2388</v>
      </c>
      <c r="J906" t="str">
        <f t="shared" si="28"/>
        <v>30308775-EJECUCION</v>
      </c>
      <c r="K906" s="572" t="str">
        <f t="shared" si="29"/>
        <v/>
      </c>
    </row>
    <row r="907" spans="1:11" x14ac:dyDescent="0.25">
      <c r="A907" s="570" t="s">
        <v>9</v>
      </c>
      <c r="B907" s="570" t="s">
        <v>447</v>
      </c>
      <c r="C907" s="570" t="s">
        <v>41</v>
      </c>
      <c r="D907" s="570">
        <v>55259</v>
      </c>
      <c r="E907" s="570" t="s">
        <v>245</v>
      </c>
      <c r="F907" s="570" t="s">
        <v>818</v>
      </c>
      <c r="G907" s="570" t="s">
        <v>2797</v>
      </c>
      <c r="H907" s="570" t="s">
        <v>822</v>
      </c>
      <c r="I907" s="570" t="s">
        <v>2389</v>
      </c>
      <c r="J907" t="str">
        <f t="shared" si="28"/>
        <v>30115881-DISEÑO</v>
      </c>
      <c r="K907" s="572" t="str">
        <f t="shared" si="29"/>
        <v/>
      </c>
    </row>
    <row r="908" spans="1:11" x14ac:dyDescent="0.25">
      <c r="A908" s="570" t="s">
        <v>168</v>
      </c>
      <c r="B908" s="570" t="s">
        <v>2390</v>
      </c>
      <c r="C908" s="570" t="s">
        <v>2797</v>
      </c>
      <c r="D908" s="570">
        <v>536598</v>
      </c>
      <c r="E908" s="570" t="s">
        <v>245</v>
      </c>
      <c r="F908" s="570" t="s">
        <v>818</v>
      </c>
      <c r="G908" s="570" t="s">
        <v>308</v>
      </c>
      <c r="H908" s="570" t="s">
        <v>275</v>
      </c>
      <c r="I908" s="570" t="s">
        <v>2391</v>
      </c>
      <c r="J908" t="str">
        <f t="shared" si="28"/>
        <v>30458729-EJECUCION</v>
      </c>
      <c r="K908" s="572" t="str">
        <f t="shared" si="29"/>
        <v>FI</v>
      </c>
    </row>
    <row r="909" spans="1:11" x14ac:dyDescent="0.25">
      <c r="A909" s="570" t="s">
        <v>168</v>
      </c>
      <c r="B909" s="570" t="s">
        <v>2392</v>
      </c>
      <c r="C909" s="570" t="s">
        <v>2797</v>
      </c>
      <c r="D909" s="570">
        <v>3286392</v>
      </c>
      <c r="E909" s="570" t="s">
        <v>814</v>
      </c>
      <c r="F909" s="570" t="s">
        <v>1126</v>
      </c>
      <c r="G909" s="570" t="s">
        <v>2797</v>
      </c>
      <c r="H909" s="570" t="s">
        <v>826</v>
      </c>
      <c r="I909" s="570" t="s">
        <v>2393</v>
      </c>
      <c r="J909" t="str">
        <f t="shared" si="28"/>
        <v>30226672-EJECUCION</v>
      </c>
      <c r="K909" s="572" t="str">
        <f t="shared" si="29"/>
        <v/>
      </c>
    </row>
    <row r="910" spans="1:11" x14ac:dyDescent="0.25">
      <c r="A910" s="570" t="s">
        <v>9</v>
      </c>
      <c r="B910" s="570" t="s">
        <v>449</v>
      </c>
      <c r="C910" s="570" t="s">
        <v>945</v>
      </c>
      <c r="D910" s="570">
        <v>42066</v>
      </c>
      <c r="E910" s="570" t="s">
        <v>245</v>
      </c>
      <c r="F910" s="570" t="s">
        <v>818</v>
      </c>
      <c r="G910" s="570" t="s">
        <v>2797</v>
      </c>
      <c r="H910" s="570" t="s">
        <v>826</v>
      </c>
      <c r="I910" s="570" t="s">
        <v>2394</v>
      </c>
      <c r="J910" t="str">
        <f t="shared" si="28"/>
        <v>30485181-DISEÑO</v>
      </c>
      <c r="K910" s="572" t="str">
        <f t="shared" si="29"/>
        <v/>
      </c>
    </row>
    <row r="911" spans="1:11" x14ac:dyDescent="0.25">
      <c r="A911" s="570" t="s">
        <v>9</v>
      </c>
      <c r="B911" s="570" t="s">
        <v>2461</v>
      </c>
      <c r="C911" s="570" t="s">
        <v>29</v>
      </c>
      <c r="D911" s="570">
        <v>754999</v>
      </c>
      <c r="E911" s="570" t="s">
        <v>814</v>
      </c>
      <c r="F911" s="570" t="s">
        <v>815</v>
      </c>
      <c r="G911" s="570" t="s">
        <v>8</v>
      </c>
      <c r="H911" s="570" t="s">
        <v>275</v>
      </c>
      <c r="I911" s="570" t="s">
        <v>2462</v>
      </c>
      <c r="J911" t="str">
        <f t="shared" si="28"/>
        <v>30459747-DISEÑO</v>
      </c>
      <c r="K911" s="572" t="str">
        <f t="shared" si="29"/>
        <v>RS</v>
      </c>
    </row>
    <row r="912" spans="1:11" x14ac:dyDescent="0.25">
      <c r="A912" s="570" t="s">
        <v>9</v>
      </c>
      <c r="B912" s="570" t="s">
        <v>1724</v>
      </c>
      <c r="C912" s="570" t="s">
        <v>46</v>
      </c>
      <c r="D912" s="570">
        <v>49555</v>
      </c>
      <c r="E912" s="570" t="s">
        <v>814</v>
      </c>
      <c r="F912" s="570" t="s">
        <v>892</v>
      </c>
      <c r="G912" s="570" t="s">
        <v>8</v>
      </c>
      <c r="H912" s="570" t="s">
        <v>838</v>
      </c>
      <c r="I912" s="570" t="s">
        <v>1725</v>
      </c>
      <c r="J912" t="str">
        <f t="shared" si="28"/>
        <v>30484455-DISEÑO</v>
      </c>
      <c r="K912" s="572" t="str">
        <f t="shared" si="29"/>
        <v>RS</v>
      </c>
    </row>
    <row r="913" spans="1:11" x14ac:dyDescent="0.25">
      <c r="A913" s="570" t="s">
        <v>168</v>
      </c>
      <c r="B913" s="570" t="s">
        <v>1775</v>
      </c>
      <c r="C913" s="570" t="s">
        <v>2797</v>
      </c>
      <c r="D913" s="570">
        <v>647866</v>
      </c>
      <c r="E913" s="570" t="s">
        <v>245</v>
      </c>
      <c r="F913" s="570" t="s">
        <v>818</v>
      </c>
      <c r="G913" s="570" t="s">
        <v>2797</v>
      </c>
      <c r="H913" s="570" t="s">
        <v>274</v>
      </c>
      <c r="I913" s="570" t="s">
        <v>1776</v>
      </c>
      <c r="J913" t="str">
        <f t="shared" si="28"/>
        <v>40002366-EJECUCION</v>
      </c>
      <c r="K913" s="572" t="str">
        <f t="shared" si="29"/>
        <v/>
      </c>
    </row>
    <row r="914" spans="1:11" x14ac:dyDescent="0.25">
      <c r="A914" s="570" t="s">
        <v>168</v>
      </c>
      <c r="B914" s="570" t="s">
        <v>1783</v>
      </c>
      <c r="C914" s="570" t="s">
        <v>28</v>
      </c>
      <c r="D914" s="570">
        <v>749264</v>
      </c>
      <c r="E914" s="570" t="s">
        <v>814</v>
      </c>
      <c r="F914" s="570" t="s">
        <v>825</v>
      </c>
      <c r="G914" s="570" t="s">
        <v>8</v>
      </c>
      <c r="H914" s="570" t="s">
        <v>826</v>
      </c>
      <c r="I914" s="570" t="s">
        <v>1784</v>
      </c>
      <c r="J914" t="str">
        <f t="shared" si="28"/>
        <v>30289473-EJECUCION</v>
      </c>
      <c r="K914" s="572" t="str">
        <f t="shared" si="29"/>
        <v>RS</v>
      </c>
    </row>
    <row r="915" spans="1:11" x14ac:dyDescent="0.25">
      <c r="A915" s="570" t="s">
        <v>168</v>
      </c>
      <c r="B915" s="570" t="s">
        <v>1785</v>
      </c>
      <c r="C915" s="570" t="s">
        <v>24</v>
      </c>
      <c r="D915" s="570">
        <v>604096</v>
      </c>
      <c r="E915" s="570" t="s">
        <v>814</v>
      </c>
      <c r="F915" s="570" t="s">
        <v>825</v>
      </c>
      <c r="G915" s="570" t="s">
        <v>8</v>
      </c>
      <c r="H915" s="570" t="s">
        <v>826</v>
      </c>
      <c r="I915" s="570" t="s">
        <v>1786</v>
      </c>
      <c r="J915" t="str">
        <f t="shared" si="28"/>
        <v>30465159-EJECUCION</v>
      </c>
      <c r="K915" s="572" t="str">
        <f t="shared" si="29"/>
        <v>RS</v>
      </c>
    </row>
    <row r="916" spans="1:11" x14ac:dyDescent="0.25">
      <c r="A916" s="570" t="s">
        <v>168</v>
      </c>
      <c r="B916" s="570" t="s">
        <v>1787</v>
      </c>
      <c r="C916" s="570" t="s">
        <v>24</v>
      </c>
      <c r="D916" s="570">
        <v>67000</v>
      </c>
      <c r="E916" s="570" t="s">
        <v>245</v>
      </c>
      <c r="F916" s="570" t="s">
        <v>818</v>
      </c>
      <c r="G916" s="570" t="s">
        <v>2797</v>
      </c>
      <c r="H916" s="570" t="s">
        <v>838</v>
      </c>
      <c r="I916" s="570" t="s">
        <v>1788</v>
      </c>
      <c r="J916" t="str">
        <f t="shared" si="28"/>
        <v>30473784-EJECUCION</v>
      </c>
      <c r="K916" s="572" t="str">
        <f t="shared" si="29"/>
        <v/>
      </c>
    </row>
    <row r="917" spans="1:11" x14ac:dyDescent="0.25">
      <c r="A917" s="570" t="s">
        <v>168</v>
      </c>
      <c r="B917" s="570" t="s">
        <v>1777</v>
      </c>
      <c r="C917" s="570" t="s">
        <v>33</v>
      </c>
      <c r="D917" s="570">
        <v>1563858</v>
      </c>
      <c r="E917" s="570" t="s">
        <v>814</v>
      </c>
      <c r="F917" s="570" t="s">
        <v>958</v>
      </c>
      <c r="G917" s="570" t="s">
        <v>8</v>
      </c>
      <c r="H917" s="570" t="s">
        <v>274</v>
      </c>
      <c r="I917" s="570" t="s">
        <v>1778</v>
      </c>
      <c r="J917" t="str">
        <f t="shared" si="28"/>
        <v>30304623-EJECUCION</v>
      </c>
      <c r="K917" s="572" t="str">
        <f t="shared" si="29"/>
        <v>RS</v>
      </c>
    </row>
    <row r="918" spans="1:11" x14ac:dyDescent="0.25">
      <c r="A918" s="570" t="s">
        <v>168</v>
      </c>
      <c r="B918" s="570" t="s">
        <v>971</v>
      </c>
      <c r="C918" s="570" t="s">
        <v>2797</v>
      </c>
      <c r="D918" s="570">
        <v>82561011</v>
      </c>
      <c r="E918" s="570" t="s">
        <v>814</v>
      </c>
      <c r="F918" s="570" t="s">
        <v>958</v>
      </c>
      <c r="G918" s="570" t="s">
        <v>8</v>
      </c>
      <c r="H918" s="570" t="s">
        <v>274</v>
      </c>
      <c r="I918" s="570" t="s">
        <v>972</v>
      </c>
      <c r="J918" t="str">
        <f t="shared" si="28"/>
        <v>30083300-EJECUCION</v>
      </c>
      <c r="K918" s="572" t="str">
        <f t="shared" si="29"/>
        <v>RS</v>
      </c>
    </row>
    <row r="919" spans="1:11" x14ac:dyDescent="0.25">
      <c r="A919" s="570" t="s">
        <v>168</v>
      </c>
      <c r="B919" s="570" t="s">
        <v>367</v>
      </c>
      <c r="C919" s="570" t="s">
        <v>35</v>
      </c>
      <c r="D919" s="570">
        <v>496278</v>
      </c>
      <c r="E919" s="570" t="s">
        <v>245</v>
      </c>
      <c r="F919" s="570" t="s">
        <v>818</v>
      </c>
      <c r="G919" s="570" t="s">
        <v>8</v>
      </c>
      <c r="H919" s="570" t="s">
        <v>826</v>
      </c>
      <c r="I919" s="570" t="s">
        <v>1609</v>
      </c>
      <c r="J919" t="str">
        <f t="shared" si="28"/>
        <v>30466394-EJECUCION</v>
      </c>
      <c r="K919" s="572" t="str">
        <f t="shared" si="29"/>
        <v>RS</v>
      </c>
    </row>
    <row r="920" spans="1:11" x14ac:dyDescent="0.25">
      <c r="A920" s="570" t="s">
        <v>9</v>
      </c>
      <c r="B920" s="570" t="s">
        <v>2518</v>
      </c>
      <c r="C920" s="570" t="s">
        <v>2797</v>
      </c>
      <c r="D920" s="570">
        <v>253648</v>
      </c>
      <c r="E920" s="570" t="s">
        <v>814</v>
      </c>
      <c r="F920" s="570" t="s">
        <v>953</v>
      </c>
      <c r="G920" s="570" t="s">
        <v>8</v>
      </c>
      <c r="H920" s="570" t="s">
        <v>275</v>
      </c>
      <c r="I920" s="570" t="s">
        <v>2519</v>
      </c>
      <c r="J920" t="str">
        <f t="shared" si="28"/>
        <v>30404274-DISEÑO</v>
      </c>
      <c r="K920" s="572" t="str">
        <f t="shared" si="29"/>
        <v>RS</v>
      </c>
    </row>
    <row r="921" spans="1:11" x14ac:dyDescent="0.25">
      <c r="A921" s="570" t="s">
        <v>168</v>
      </c>
      <c r="B921" s="570" t="s">
        <v>2520</v>
      </c>
      <c r="C921" s="570" t="s">
        <v>25</v>
      </c>
      <c r="D921" s="570">
        <v>16301305</v>
      </c>
      <c r="E921" s="570" t="s">
        <v>814</v>
      </c>
      <c r="F921" s="570" t="s">
        <v>815</v>
      </c>
      <c r="G921" s="570" t="s">
        <v>8</v>
      </c>
      <c r="H921" s="570" t="s">
        <v>275</v>
      </c>
      <c r="I921" s="570" t="s">
        <v>2521</v>
      </c>
      <c r="J921" t="str">
        <f t="shared" si="28"/>
        <v>30101663-EJECUCION</v>
      </c>
      <c r="K921" s="572" t="str">
        <f t="shared" si="29"/>
        <v>RS</v>
      </c>
    </row>
    <row r="922" spans="1:11" x14ac:dyDescent="0.25">
      <c r="A922" s="570" t="s">
        <v>168</v>
      </c>
      <c r="B922" s="570" t="s">
        <v>2522</v>
      </c>
      <c r="C922" s="570" t="s">
        <v>2797</v>
      </c>
      <c r="D922" s="570">
        <v>271000</v>
      </c>
      <c r="E922" s="570" t="s">
        <v>245</v>
      </c>
      <c r="F922" s="570" t="s">
        <v>818</v>
      </c>
      <c r="G922" s="570" t="s">
        <v>2797</v>
      </c>
      <c r="H922" s="570" t="s">
        <v>275</v>
      </c>
      <c r="I922" s="570" t="s">
        <v>2523</v>
      </c>
      <c r="J922" t="str">
        <f t="shared" si="28"/>
        <v>40001554-EJECUCION</v>
      </c>
      <c r="K922" s="572" t="str">
        <f t="shared" si="29"/>
        <v/>
      </c>
    </row>
    <row r="923" spans="1:11" x14ac:dyDescent="0.25">
      <c r="A923" s="570" t="s">
        <v>9</v>
      </c>
      <c r="B923" s="570" t="s">
        <v>2546</v>
      </c>
      <c r="C923" s="570" t="s">
        <v>31</v>
      </c>
      <c r="D923" s="570">
        <v>545997</v>
      </c>
      <c r="E923" s="570" t="s">
        <v>814</v>
      </c>
      <c r="F923" s="570" t="s">
        <v>892</v>
      </c>
      <c r="G923" s="570" t="s">
        <v>8</v>
      </c>
      <c r="H923" s="570" t="s">
        <v>275</v>
      </c>
      <c r="I923" s="570" t="s">
        <v>2547</v>
      </c>
      <c r="J923" t="str">
        <f t="shared" si="28"/>
        <v>30062412-DISEÑO</v>
      </c>
      <c r="K923" s="572" t="str">
        <f t="shared" si="29"/>
        <v>RS</v>
      </c>
    </row>
    <row r="924" spans="1:11" x14ac:dyDescent="0.25">
      <c r="A924" s="570" t="s">
        <v>168</v>
      </c>
      <c r="B924" s="570" t="s">
        <v>2463</v>
      </c>
      <c r="C924" s="570" t="s">
        <v>871</v>
      </c>
      <c r="D924" s="570">
        <v>8721005</v>
      </c>
      <c r="E924" s="570" t="s">
        <v>814</v>
      </c>
      <c r="F924" s="570" t="s">
        <v>892</v>
      </c>
      <c r="G924" s="570" t="s">
        <v>2797</v>
      </c>
      <c r="H924" s="570" t="s">
        <v>275</v>
      </c>
      <c r="I924" s="570" t="s">
        <v>2464</v>
      </c>
      <c r="J924" t="str">
        <f t="shared" si="28"/>
        <v>30484599-EJECUCION</v>
      </c>
      <c r="K924" s="572" t="str">
        <f t="shared" si="29"/>
        <v/>
      </c>
    </row>
    <row r="925" spans="1:11" x14ac:dyDescent="0.25">
      <c r="A925" s="570" t="s">
        <v>9</v>
      </c>
      <c r="B925" s="570" t="s">
        <v>2465</v>
      </c>
      <c r="C925" s="570" t="s">
        <v>16</v>
      </c>
      <c r="D925" s="570">
        <v>35910</v>
      </c>
      <c r="E925" s="570" t="s">
        <v>245</v>
      </c>
      <c r="F925" s="570" t="s">
        <v>818</v>
      </c>
      <c r="G925" s="570" t="s">
        <v>2797</v>
      </c>
      <c r="H925" s="570" t="s">
        <v>826</v>
      </c>
      <c r="I925" s="570" t="s">
        <v>2466</v>
      </c>
      <c r="J925" t="str">
        <f t="shared" si="28"/>
        <v>30486127-DISEÑO</v>
      </c>
      <c r="K925" s="572" t="str">
        <f t="shared" si="29"/>
        <v/>
      </c>
    </row>
    <row r="926" spans="1:11" x14ac:dyDescent="0.25">
      <c r="A926" s="570" t="s">
        <v>168</v>
      </c>
      <c r="B926" s="570" t="s">
        <v>2467</v>
      </c>
      <c r="C926" s="570" t="s">
        <v>36</v>
      </c>
      <c r="D926" s="570">
        <v>266381</v>
      </c>
      <c r="E926" s="570" t="s">
        <v>245</v>
      </c>
      <c r="F926" s="570" t="s">
        <v>818</v>
      </c>
      <c r="G926" s="570" t="s">
        <v>2797</v>
      </c>
      <c r="H926" s="570" t="s">
        <v>275</v>
      </c>
      <c r="I926" s="570" t="s">
        <v>2468</v>
      </c>
      <c r="J926" t="str">
        <f t="shared" si="28"/>
        <v>30485210-EJECUCION</v>
      </c>
      <c r="K926" s="572" t="str">
        <f t="shared" si="29"/>
        <v/>
      </c>
    </row>
    <row r="927" spans="1:11" x14ac:dyDescent="0.25">
      <c r="A927" s="570" t="s">
        <v>168</v>
      </c>
      <c r="B927" s="570" t="s">
        <v>2524</v>
      </c>
      <c r="C927" s="570" t="s">
        <v>16</v>
      </c>
      <c r="D927" s="570">
        <v>87210</v>
      </c>
      <c r="E927" s="570" t="s">
        <v>814</v>
      </c>
      <c r="F927" s="570" t="s">
        <v>1132</v>
      </c>
      <c r="G927" s="570" t="s">
        <v>2797</v>
      </c>
      <c r="H927" s="570" t="s">
        <v>838</v>
      </c>
      <c r="I927" s="570" t="s">
        <v>2525</v>
      </c>
      <c r="J927" t="str">
        <f t="shared" si="28"/>
        <v>30483847-EJECUCION</v>
      </c>
      <c r="K927" s="572" t="str">
        <f t="shared" si="29"/>
        <v/>
      </c>
    </row>
    <row r="928" spans="1:11" x14ac:dyDescent="0.25">
      <c r="A928" s="570" t="s">
        <v>168</v>
      </c>
      <c r="B928" s="570" t="s">
        <v>1789</v>
      </c>
      <c r="C928" s="570" t="s">
        <v>2797</v>
      </c>
      <c r="D928" s="570">
        <v>2304248</v>
      </c>
      <c r="E928" s="570" t="s">
        <v>814</v>
      </c>
      <c r="F928" s="570" t="s">
        <v>1087</v>
      </c>
      <c r="G928" s="570" t="s">
        <v>2797</v>
      </c>
      <c r="H928" s="570" t="s">
        <v>275</v>
      </c>
      <c r="I928" s="570" t="s">
        <v>1790</v>
      </c>
      <c r="J928" t="str">
        <f t="shared" si="28"/>
        <v>30290622-EJECUCION</v>
      </c>
      <c r="K928" s="572" t="str">
        <f t="shared" si="29"/>
        <v/>
      </c>
    </row>
    <row r="929" spans="1:11" x14ac:dyDescent="0.25">
      <c r="A929" s="570" t="s">
        <v>168</v>
      </c>
      <c r="B929" s="570" t="s">
        <v>1793</v>
      </c>
      <c r="C929" s="570" t="s">
        <v>19</v>
      </c>
      <c r="D929" s="570">
        <v>90000</v>
      </c>
      <c r="E929" s="570" t="s">
        <v>245</v>
      </c>
      <c r="F929" s="570" t="s">
        <v>818</v>
      </c>
      <c r="G929" s="570" t="s">
        <v>2797</v>
      </c>
      <c r="H929" s="570" t="s">
        <v>286</v>
      </c>
      <c r="I929" s="570" t="s">
        <v>1794</v>
      </c>
      <c r="J929" t="str">
        <f t="shared" si="28"/>
        <v>30487371-EJECUCION</v>
      </c>
      <c r="K929" s="572" t="str">
        <f t="shared" si="29"/>
        <v/>
      </c>
    </row>
    <row r="930" spans="1:11" x14ac:dyDescent="0.25">
      <c r="A930" s="570" t="s">
        <v>168</v>
      </c>
      <c r="B930" s="570" t="s">
        <v>1779</v>
      </c>
      <c r="C930" s="570" t="s">
        <v>7</v>
      </c>
      <c r="D930" s="570">
        <v>1292950</v>
      </c>
      <c r="E930" s="570" t="s">
        <v>245</v>
      </c>
      <c r="F930" s="570" t="s">
        <v>818</v>
      </c>
      <c r="G930" s="570" t="s">
        <v>2797</v>
      </c>
      <c r="H930" s="570" t="s">
        <v>842</v>
      </c>
      <c r="I930" s="570" t="s">
        <v>1780</v>
      </c>
      <c r="J930" t="str">
        <f t="shared" si="28"/>
        <v>30136269-EJECUCION</v>
      </c>
      <c r="K930" s="572" t="str">
        <f t="shared" si="29"/>
        <v/>
      </c>
    </row>
    <row r="931" spans="1:11" x14ac:dyDescent="0.25">
      <c r="A931" s="570" t="s">
        <v>168</v>
      </c>
      <c r="B931" s="570" t="s">
        <v>1781</v>
      </c>
      <c r="C931" s="570" t="s">
        <v>17</v>
      </c>
      <c r="D931" s="570">
        <v>50000</v>
      </c>
      <c r="E931" s="570" t="s">
        <v>245</v>
      </c>
      <c r="F931" s="570" t="s">
        <v>818</v>
      </c>
      <c r="G931" s="570" t="s">
        <v>2797</v>
      </c>
      <c r="H931" s="570" t="s">
        <v>819</v>
      </c>
      <c r="I931" s="570" t="s">
        <v>1782</v>
      </c>
      <c r="J931" t="str">
        <f t="shared" si="28"/>
        <v>30488940-EJECUCION</v>
      </c>
      <c r="K931" s="572" t="str">
        <f t="shared" si="29"/>
        <v/>
      </c>
    </row>
    <row r="932" spans="1:11" x14ac:dyDescent="0.25">
      <c r="A932" s="570" t="s">
        <v>168</v>
      </c>
      <c r="B932" s="570" t="s">
        <v>1086</v>
      </c>
      <c r="C932" s="570" t="s">
        <v>2797</v>
      </c>
      <c r="D932" s="570">
        <v>141854</v>
      </c>
      <c r="E932" s="570" t="s">
        <v>814</v>
      </c>
      <c r="F932" s="570" t="s">
        <v>1087</v>
      </c>
      <c r="G932" s="570" t="s">
        <v>2797</v>
      </c>
      <c r="H932" s="570" t="s">
        <v>275</v>
      </c>
      <c r="I932" s="570" t="s">
        <v>1088</v>
      </c>
      <c r="J932" t="str">
        <f t="shared" si="28"/>
        <v>30468388-EJECUCION</v>
      </c>
      <c r="K932" s="572" t="str">
        <f t="shared" si="29"/>
        <v/>
      </c>
    </row>
    <row r="933" spans="1:11" x14ac:dyDescent="0.25">
      <c r="A933" s="570" t="s">
        <v>9</v>
      </c>
      <c r="B933" s="570" t="s">
        <v>2317</v>
      </c>
      <c r="C933" s="570" t="s">
        <v>945</v>
      </c>
      <c r="D933" s="570">
        <v>184682</v>
      </c>
      <c r="E933" s="570" t="s">
        <v>245</v>
      </c>
      <c r="F933" s="570" t="s">
        <v>818</v>
      </c>
      <c r="G933" s="570" t="s">
        <v>2797</v>
      </c>
      <c r="H933" s="570" t="s">
        <v>274</v>
      </c>
      <c r="I933" s="570" t="s">
        <v>2318</v>
      </c>
      <c r="J933" t="str">
        <f t="shared" si="28"/>
        <v>30112096-DISEÑO</v>
      </c>
      <c r="K933" s="572" t="str">
        <f t="shared" si="29"/>
        <v/>
      </c>
    </row>
    <row r="934" spans="1:11" x14ac:dyDescent="0.25">
      <c r="A934" s="570" t="s">
        <v>168</v>
      </c>
      <c r="B934" s="570" t="s">
        <v>1795</v>
      </c>
      <c r="C934" s="570" t="s">
        <v>18</v>
      </c>
      <c r="D934" s="570">
        <v>491926</v>
      </c>
      <c r="E934" s="570" t="s">
        <v>814</v>
      </c>
      <c r="F934" s="570" t="s">
        <v>825</v>
      </c>
      <c r="G934" s="570" t="s">
        <v>8</v>
      </c>
      <c r="H934" s="570" t="s">
        <v>826</v>
      </c>
      <c r="I934" s="570" t="s">
        <v>1796</v>
      </c>
      <c r="J934" t="str">
        <f t="shared" si="28"/>
        <v>30467605-EJECUCION</v>
      </c>
      <c r="K934" s="572" t="str">
        <f t="shared" si="29"/>
        <v>RS</v>
      </c>
    </row>
    <row r="935" spans="1:11" x14ac:dyDescent="0.25">
      <c r="A935" s="570" t="s">
        <v>168</v>
      </c>
      <c r="B935" s="570" t="s">
        <v>551</v>
      </c>
      <c r="C935" s="570" t="s">
        <v>28</v>
      </c>
      <c r="D935" s="570">
        <v>1211750</v>
      </c>
      <c r="E935" s="570" t="s">
        <v>245</v>
      </c>
      <c r="F935" s="570" t="s">
        <v>818</v>
      </c>
      <c r="G935" s="570" t="s">
        <v>8</v>
      </c>
      <c r="H935" s="570" t="s">
        <v>826</v>
      </c>
      <c r="I935" s="570" t="s">
        <v>736</v>
      </c>
      <c r="J935" t="str">
        <f t="shared" si="28"/>
        <v>30108787-EJECUCION</v>
      </c>
      <c r="K935" s="572" t="str">
        <f t="shared" si="29"/>
        <v>RS</v>
      </c>
    </row>
    <row r="936" spans="1:11" x14ac:dyDescent="0.25">
      <c r="A936" s="570" t="s">
        <v>9</v>
      </c>
      <c r="B936" s="570" t="s">
        <v>1813</v>
      </c>
      <c r="C936" s="570" t="s">
        <v>31</v>
      </c>
      <c r="D936" s="570">
        <v>63612</v>
      </c>
      <c r="E936" s="570" t="s">
        <v>245</v>
      </c>
      <c r="F936" s="570" t="s">
        <v>818</v>
      </c>
      <c r="G936" s="570" t="s">
        <v>2797</v>
      </c>
      <c r="H936" s="570" t="s">
        <v>286</v>
      </c>
      <c r="I936" s="570" t="s">
        <v>1814</v>
      </c>
      <c r="J936" t="str">
        <f t="shared" si="28"/>
        <v>40001645-DISEÑO</v>
      </c>
      <c r="K936" s="572" t="str">
        <f t="shared" si="29"/>
        <v/>
      </c>
    </row>
    <row r="937" spans="1:11" x14ac:dyDescent="0.25">
      <c r="A937" s="570" t="s">
        <v>168</v>
      </c>
      <c r="B937" s="570" t="s">
        <v>2585</v>
      </c>
      <c r="C937" s="570" t="s">
        <v>40</v>
      </c>
      <c r="D937" s="570">
        <v>536941</v>
      </c>
      <c r="E937" s="570" t="s">
        <v>245</v>
      </c>
      <c r="F937" s="570" t="s">
        <v>818</v>
      </c>
      <c r="G937" s="570" t="s">
        <v>2797</v>
      </c>
      <c r="H937" s="570" t="s">
        <v>275</v>
      </c>
      <c r="I937" s="570" t="s">
        <v>2586</v>
      </c>
      <c r="J937" t="str">
        <f t="shared" si="28"/>
        <v>30430173-EJECUCION</v>
      </c>
      <c r="K937" s="572" t="str">
        <f t="shared" si="29"/>
        <v/>
      </c>
    </row>
    <row r="938" spans="1:11" x14ac:dyDescent="0.25">
      <c r="A938" s="570" t="s">
        <v>168</v>
      </c>
      <c r="B938" s="570" t="s">
        <v>2587</v>
      </c>
      <c r="C938" s="570" t="s">
        <v>2797</v>
      </c>
      <c r="D938" s="570">
        <v>256064</v>
      </c>
      <c r="E938" s="570" t="s">
        <v>245</v>
      </c>
      <c r="F938" s="570" t="s">
        <v>818</v>
      </c>
      <c r="G938" s="570" t="s">
        <v>2797</v>
      </c>
      <c r="H938" s="570" t="s">
        <v>874</v>
      </c>
      <c r="I938" s="570" t="s">
        <v>2588</v>
      </c>
      <c r="J938" t="str">
        <f t="shared" si="28"/>
        <v>40001457-EJECUCION</v>
      </c>
      <c r="K938" s="572" t="str">
        <f t="shared" si="29"/>
        <v/>
      </c>
    </row>
    <row r="939" spans="1:11" x14ac:dyDescent="0.25">
      <c r="A939" s="570" t="s">
        <v>168</v>
      </c>
      <c r="B939" s="570" t="s">
        <v>2321</v>
      </c>
      <c r="C939" s="570" t="s">
        <v>2797</v>
      </c>
      <c r="D939" s="570">
        <v>415530</v>
      </c>
      <c r="E939" s="570" t="s">
        <v>245</v>
      </c>
      <c r="F939" s="570" t="s">
        <v>818</v>
      </c>
      <c r="G939" s="570" t="s">
        <v>2797</v>
      </c>
      <c r="H939" s="570" t="s">
        <v>842</v>
      </c>
      <c r="I939" s="570" t="s">
        <v>2322</v>
      </c>
      <c r="J939" t="str">
        <f t="shared" si="28"/>
        <v>30468097-EJECUCION</v>
      </c>
      <c r="K939" s="572" t="str">
        <f t="shared" si="29"/>
        <v/>
      </c>
    </row>
    <row r="940" spans="1:11" x14ac:dyDescent="0.25">
      <c r="A940" s="570" t="s">
        <v>168</v>
      </c>
      <c r="B940" s="570" t="s">
        <v>255</v>
      </c>
      <c r="C940" s="570" t="s">
        <v>2797</v>
      </c>
      <c r="D940" s="570">
        <v>3122439</v>
      </c>
      <c r="E940" s="570" t="s">
        <v>245</v>
      </c>
      <c r="F940" s="570" t="s">
        <v>818</v>
      </c>
      <c r="G940" s="570" t="s">
        <v>296</v>
      </c>
      <c r="H940" s="570" t="s">
        <v>286</v>
      </c>
      <c r="I940" s="570" t="s">
        <v>1815</v>
      </c>
      <c r="J940" t="str">
        <f t="shared" si="28"/>
        <v>30339322-EJECUCION</v>
      </c>
      <c r="K940" s="572" t="str">
        <f t="shared" si="29"/>
        <v>OT</v>
      </c>
    </row>
    <row r="941" spans="1:11" x14ac:dyDescent="0.25">
      <c r="A941" s="570" t="s">
        <v>168</v>
      </c>
      <c r="B941" s="570" t="s">
        <v>3899</v>
      </c>
      <c r="C941" s="570" t="s">
        <v>31</v>
      </c>
      <c r="D941" s="570">
        <v>2738162</v>
      </c>
      <c r="E941" s="570" t="s">
        <v>814</v>
      </c>
      <c r="F941" s="570" t="s">
        <v>953</v>
      </c>
      <c r="G941" s="570" t="s">
        <v>2797</v>
      </c>
      <c r="H941" s="570" t="s">
        <v>838</v>
      </c>
      <c r="I941" s="570" t="s">
        <v>1817</v>
      </c>
      <c r="J941" t="str">
        <f t="shared" si="28"/>
        <v>30339423-EJECUCION</v>
      </c>
      <c r="K941" s="572" t="str">
        <f t="shared" si="29"/>
        <v/>
      </c>
    </row>
    <row r="942" spans="1:11" x14ac:dyDescent="0.25">
      <c r="A942" s="570" t="s">
        <v>168</v>
      </c>
      <c r="B942" s="570" t="s">
        <v>1818</v>
      </c>
      <c r="C942" s="570" t="s">
        <v>289</v>
      </c>
      <c r="D942" s="570">
        <v>183822</v>
      </c>
      <c r="E942" s="570" t="s">
        <v>245</v>
      </c>
      <c r="F942" s="570" t="s">
        <v>818</v>
      </c>
      <c r="G942" s="570" t="s">
        <v>2797</v>
      </c>
      <c r="H942" s="570" t="s">
        <v>819</v>
      </c>
      <c r="I942" s="570" t="s">
        <v>1819</v>
      </c>
      <c r="J942" t="str">
        <f t="shared" si="28"/>
        <v>30124368-EJECUCION</v>
      </c>
      <c r="K942" s="572" t="str">
        <f t="shared" si="29"/>
        <v/>
      </c>
    </row>
    <row r="943" spans="1:11" x14ac:dyDescent="0.25">
      <c r="A943" s="570" t="s">
        <v>168</v>
      </c>
      <c r="B943" s="570" t="s">
        <v>1820</v>
      </c>
      <c r="C943" s="570" t="s">
        <v>31</v>
      </c>
      <c r="D943" s="570">
        <v>2557378</v>
      </c>
      <c r="E943" s="570" t="s">
        <v>245</v>
      </c>
      <c r="F943" s="570" t="s">
        <v>818</v>
      </c>
      <c r="G943" s="570" t="s">
        <v>8</v>
      </c>
      <c r="H943" s="570" t="s">
        <v>912</v>
      </c>
      <c r="I943" s="570" t="s">
        <v>1821</v>
      </c>
      <c r="J943" t="str">
        <f t="shared" si="28"/>
        <v>30076119-EJECUCION</v>
      </c>
      <c r="K943" s="572" t="str">
        <f t="shared" si="29"/>
        <v>RS</v>
      </c>
    </row>
    <row r="944" spans="1:11" x14ac:dyDescent="0.25">
      <c r="A944" s="570" t="s">
        <v>168</v>
      </c>
      <c r="B944" s="570" t="s">
        <v>1822</v>
      </c>
      <c r="C944" s="570" t="s">
        <v>27</v>
      </c>
      <c r="D944" s="570">
        <v>77639</v>
      </c>
      <c r="E944" s="570" t="s">
        <v>814</v>
      </c>
      <c r="F944" s="570" t="s">
        <v>1132</v>
      </c>
      <c r="G944" s="570" t="s">
        <v>2797</v>
      </c>
      <c r="H944" s="570" t="s">
        <v>838</v>
      </c>
      <c r="I944" s="570" t="s">
        <v>1823</v>
      </c>
      <c r="J944" t="str">
        <f t="shared" si="28"/>
        <v>30387822-EJECUCION</v>
      </c>
      <c r="K944" s="572" t="str">
        <f t="shared" si="29"/>
        <v/>
      </c>
    </row>
    <row r="945" spans="1:11" x14ac:dyDescent="0.25">
      <c r="A945" s="570" t="s">
        <v>168</v>
      </c>
      <c r="B945" s="570" t="s">
        <v>1824</v>
      </c>
      <c r="C945" s="570" t="s">
        <v>36</v>
      </c>
      <c r="D945" s="570">
        <v>82389</v>
      </c>
      <c r="E945" s="570" t="s">
        <v>814</v>
      </c>
      <c r="F945" s="570" t="s">
        <v>1132</v>
      </c>
      <c r="G945" s="570" t="s">
        <v>2797</v>
      </c>
      <c r="H945" s="570" t="s">
        <v>838</v>
      </c>
      <c r="I945" s="570" t="s">
        <v>1825</v>
      </c>
      <c r="J945" t="str">
        <f t="shared" si="28"/>
        <v>30257172-EJECUCION</v>
      </c>
      <c r="K945" s="572" t="str">
        <f t="shared" si="29"/>
        <v/>
      </c>
    </row>
    <row r="946" spans="1:11" x14ac:dyDescent="0.25">
      <c r="A946" s="570" t="s">
        <v>9</v>
      </c>
      <c r="B946" s="570" t="s">
        <v>3947</v>
      </c>
      <c r="C946" s="570" t="s">
        <v>16</v>
      </c>
      <c r="D946" s="570">
        <v>22247</v>
      </c>
      <c r="E946" s="570" t="s">
        <v>245</v>
      </c>
      <c r="F946" s="570" t="s">
        <v>818</v>
      </c>
      <c r="G946" s="570" t="s">
        <v>2797</v>
      </c>
      <c r="H946" s="570" t="s">
        <v>274</v>
      </c>
      <c r="I946" s="570" t="s">
        <v>3948</v>
      </c>
      <c r="J946" t="str">
        <f t="shared" si="28"/>
        <v>30171875-DISEÑO</v>
      </c>
      <c r="K946" s="572" t="str">
        <f t="shared" si="29"/>
        <v/>
      </c>
    </row>
    <row r="947" spans="1:11" x14ac:dyDescent="0.25">
      <c r="A947" s="570" t="s">
        <v>168</v>
      </c>
      <c r="B947" s="570" t="s">
        <v>1799</v>
      </c>
      <c r="C947" s="570" t="s">
        <v>24</v>
      </c>
      <c r="D947" s="570">
        <v>49000</v>
      </c>
      <c r="E947" s="570" t="s">
        <v>245</v>
      </c>
      <c r="F947" s="570" t="s">
        <v>818</v>
      </c>
      <c r="G947" s="570" t="s">
        <v>2797</v>
      </c>
      <c r="H947" s="570" t="s">
        <v>838</v>
      </c>
      <c r="I947" s="570" t="s">
        <v>1800</v>
      </c>
      <c r="J947" t="str">
        <f t="shared" si="28"/>
        <v>30488083-EJECUCION</v>
      </c>
      <c r="K947" s="572" t="str">
        <f t="shared" si="29"/>
        <v/>
      </c>
    </row>
    <row r="948" spans="1:11" x14ac:dyDescent="0.25">
      <c r="A948" s="570" t="s">
        <v>168</v>
      </c>
      <c r="B948" s="570" t="s">
        <v>1803</v>
      </c>
      <c r="C948" s="570" t="s">
        <v>41</v>
      </c>
      <c r="D948" s="570">
        <v>1154719</v>
      </c>
      <c r="E948" s="570" t="s">
        <v>814</v>
      </c>
      <c r="F948" s="570" t="s">
        <v>825</v>
      </c>
      <c r="G948" s="570" t="s">
        <v>2797</v>
      </c>
      <c r="H948" s="570" t="s">
        <v>826</v>
      </c>
      <c r="I948" s="570" t="s">
        <v>1804</v>
      </c>
      <c r="J948" t="str">
        <f t="shared" si="28"/>
        <v>40003349-EJECUCION</v>
      </c>
      <c r="K948" s="572" t="str">
        <f t="shared" si="29"/>
        <v/>
      </c>
    </row>
    <row r="949" spans="1:11" x14ac:dyDescent="0.25">
      <c r="A949" s="570" t="s">
        <v>168</v>
      </c>
      <c r="B949" s="570" t="s">
        <v>1805</v>
      </c>
      <c r="C949" s="570" t="s">
        <v>36</v>
      </c>
      <c r="D949" s="570">
        <v>58482</v>
      </c>
      <c r="E949" s="570" t="s">
        <v>245</v>
      </c>
      <c r="F949" s="570" t="s">
        <v>818</v>
      </c>
      <c r="G949" s="570" t="s">
        <v>2797</v>
      </c>
      <c r="H949" s="570" t="s">
        <v>819</v>
      </c>
      <c r="I949" s="570" t="s">
        <v>1806</v>
      </c>
      <c r="J949" t="str">
        <f t="shared" si="28"/>
        <v>40000089-EJECUCION</v>
      </c>
      <c r="K949" s="572" t="str">
        <f t="shared" si="29"/>
        <v/>
      </c>
    </row>
    <row r="950" spans="1:11" x14ac:dyDescent="0.25">
      <c r="A950" s="570" t="s">
        <v>9</v>
      </c>
      <c r="B950" s="570" t="s">
        <v>1807</v>
      </c>
      <c r="C950" s="570" t="s">
        <v>46</v>
      </c>
      <c r="D950" s="570">
        <v>117991</v>
      </c>
      <c r="E950" s="570" t="s">
        <v>245</v>
      </c>
      <c r="F950" s="570" t="s">
        <v>818</v>
      </c>
      <c r="G950" s="570" t="s">
        <v>2797</v>
      </c>
      <c r="H950" s="570" t="s">
        <v>342</v>
      </c>
      <c r="I950" s="570" t="s">
        <v>1808</v>
      </c>
      <c r="J950" t="str">
        <f t="shared" si="28"/>
        <v>30087893-DISEÑO</v>
      </c>
      <c r="K950" s="572" t="str">
        <f t="shared" si="29"/>
        <v/>
      </c>
    </row>
    <row r="951" spans="1:11" x14ac:dyDescent="0.25">
      <c r="A951" s="570" t="s">
        <v>168</v>
      </c>
      <c r="B951" s="570" t="s">
        <v>1811</v>
      </c>
      <c r="C951" s="570" t="s">
        <v>858</v>
      </c>
      <c r="D951" s="570">
        <v>67156</v>
      </c>
      <c r="E951" s="570" t="s">
        <v>245</v>
      </c>
      <c r="F951" s="570" t="s">
        <v>818</v>
      </c>
      <c r="G951" s="570" t="s">
        <v>2797</v>
      </c>
      <c r="H951" s="570" t="s">
        <v>286</v>
      </c>
      <c r="I951" s="570" t="s">
        <v>1812</v>
      </c>
      <c r="J951" t="str">
        <f t="shared" si="28"/>
        <v>30488407-EJECUCION</v>
      </c>
      <c r="K951" s="572" t="str">
        <f t="shared" si="29"/>
        <v/>
      </c>
    </row>
    <row r="952" spans="1:11" x14ac:dyDescent="0.25">
      <c r="A952" s="570" t="s">
        <v>168</v>
      </c>
      <c r="B952" s="570" t="s">
        <v>2589</v>
      </c>
      <c r="C952" s="570" t="s">
        <v>2797</v>
      </c>
      <c r="D952" s="570">
        <v>52449</v>
      </c>
      <c r="E952" s="570" t="s">
        <v>814</v>
      </c>
      <c r="F952" s="570" t="s">
        <v>1087</v>
      </c>
      <c r="G952" s="570" t="s">
        <v>8</v>
      </c>
      <c r="H952" s="570" t="s">
        <v>275</v>
      </c>
      <c r="I952" s="570" t="s">
        <v>2590</v>
      </c>
      <c r="J952" t="str">
        <f t="shared" si="28"/>
        <v>30482412-EJECUCION</v>
      </c>
      <c r="K952" s="572" t="str">
        <f t="shared" si="29"/>
        <v>RS</v>
      </c>
    </row>
    <row r="953" spans="1:11" x14ac:dyDescent="0.25">
      <c r="A953" s="570" t="s">
        <v>168</v>
      </c>
      <c r="B953" s="570" t="s">
        <v>794</v>
      </c>
      <c r="C953" s="570" t="s">
        <v>871</v>
      </c>
      <c r="D953" s="570">
        <v>4085396</v>
      </c>
      <c r="E953" s="570" t="s">
        <v>245</v>
      </c>
      <c r="F953" s="570" t="s">
        <v>818</v>
      </c>
      <c r="G953" s="570" t="s">
        <v>8</v>
      </c>
      <c r="H953" s="570" t="s">
        <v>274</v>
      </c>
      <c r="I953" s="570" t="s">
        <v>2232</v>
      </c>
      <c r="J953" t="str">
        <f t="shared" si="28"/>
        <v>30128140-EJECUCION</v>
      </c>
      <c r="K953" s="572" t="str">
        <f t="shared" si="29"/>
        <v>RS</v>
      </c>
    </row>
    <row r="954" spans="1:11" x14ac:dyDescent="0.25">
      <c r="A954" s="570" t="s">
        <v>168</v>
      </c>
      <c r="B954" s="570" t="s">
        <v>2233</v>
      </c>
      <c r="C954" s="570" t="s">
        <v>2797</v>
      </c>
      <c r="D954" s="570">
        <v>461700</v>
      </c>
      <c r="E954" s="570" t="s">
        <v>245</v>
      </c>
      <c r="F954" s="570" t="s">
        <v>818</v>
      </c>
      <c r="G954" s="570" t="s">
        <v>2797</v>
      </c>
      <c r="H954" s="570" t="s">
        <v>286</v>
      </c>
      <c r="I954" s="570" t="s">
        <v>2234</v>
      </c>
      <c r="J954" t="str">
        <f t="shared" si="28"/>
        <v>40001041-EJECUCION</v>
      </c>
      <c r="K954" s="572" t="str">
        <f t="shared" si="29"/>
        <v/>
      </c>
    </row>
    <row r="955" spans="1:11" x14ac:dyDescent="0.25">
      <c r="A955" s="570" t="s">
        <v>168</v>
      </c>
      <c r="B955" s="570" t="s">
        <v>2593</v>
      </c>
      <c r="C955" s="570" t="s">
        <v>2797</v>
      </c>
      <c r="D955" s="570">
        <v>1260784</v>
      </c>
      <c r="E955" s="570" t="s">
        <v>814</v>
      </c>
      <c r="F955" s="570" t="s">
        <v>1087</v>
      </c>
      <c r="G955" s="570" t="s">
        <v>8</v>
      </c>
      <c r="H955" s="570" t="s">
        <v>275</v>
      </c>
      <c r="I955" s="570" t="s">
        <v>2594</v>
      </c>
      <c r="J955" t="str">
        <f t="shared" si="28"/>
        <v>30465589-EJECUCION</v>
      </c>
      <c r="K955" s="572" t="str">
        <f t="shared" si="29"/>
        <v>RS</v>
      </c>
    </row>
    <row r="956" spans="1:11" x14ac:dyDescent="0.25">
      <c r="A956" s="570" t="s">
        <v>168</v>
      </c>
      <c r="B956" s="570" t="s">
        <v>2595</v>
      </c>
      <c r="C956" s="570" t="s">
        <v>871</v>
      </c>
      <c r="D956" s="570">
        <v>1399956</v>
      </c>
      <c r="E956" s="570" t="s">
        <v>814</v>
      </c>
      <c r="F956" s="570" t="s">
        <v>892</v>
      </c>
      <c r="G956" s="570" t="s">
        <v>2797</v>
      </c>
      <c r="H956" s="570" t="s">
        <v>275</v>
      </c>
      <c r="I956" s="570" t="s">
        <v>2596</v>
      </c>
      <c r="J956" t="str">
        <f t="shared" si="28"/>
        <v>30124951-EJECUCION</v>
      </c>
      <c r="K956" s="572" t="str">
        <f t="shared" si="29"/>
        <v/>
      </c>
    </row>
    <row r="957" spans="1:11" x14ac:dyDescent="0.25">
      <c r="A957" s="570" t="s">
        <v>9</v>
      </c>
      <c r="B957" s="570" t="s">
        <v>2597</v>
      </c>
      <c r="C957" s="570" t="s">
        <v>871</v>
      </c>
      <c r="D957" s="570">
        <v>53891</v>
      </c>
      <c r="E957" s="570" t="s">
        <v>814</v>
      </c>
      <c r="F957" s="570" t="s">
        <v>892</v>
      </c>
      <c r="G957" s="570" t="s">
        <v>2797</v>
      </c>
      <c r="H957" s="570" t="s">
        <v>838</v>
      </c>
      <c r="I957" s="570" t="s">
        <v>2598</v>
      </c>
      <c r="J957" t="str">
        <f t="shared" si="28"/>
        <v>30458997-DISEÑO</v>
      </c>
      <c r="K957" s="572" t="str">
        <f t="shared" si="29"/>
        <v/>
      </c>
    </row>
    <row r="958" spans="1:11" x14ac:dyDescent="0.25">
      <c r="A958" s="570" t="s">
        <v>168</v>
      </c>
      <c r="B958" s="570" t="s">
        <v>445</v>
      </c>
      <c r="C958" s="570" t="s">
        <v>36</v>
      </c>
      <c r="D958" s="570">
        <v>287085</v>
      </c>
      <c r="E958" s="570" t="s">
        <v>245</v>
      </c>
      <c r="F958" s="570" t="s">
        <v>818</v>
      </c>
      <c r="G958" s="570" t="s">
        <v>2797</v>
      </c>
      <c r="H958" s="570" t="s">
        <v>826</v>
      </c>
      <c r="I958" s="570" t="s">
        <v>1840</v>
      </c>
      <c r="J958" t="str">
        <f t="shared" si="28"/>
        <v>30485152-EJECUCION</v>
      </c>
      <c r="K958" s="572" t="str">
        <f t="shared" si="29"/>
        <v/>
      </c>
    </row>
    <row r="959" spans="1:11" x14ac:dyDescent="0.25">
      <c r="A959" s="570" t="s">
        <v>168</v>
      </c>
      <c r="B959" s="570" t="s">
        <v>1826</v>
      </c>
      <c r="C959" s="570" t="s">
        <v>855</v>
      </c>
      <c r="D959" s="570">
        <v>49643</v>
      </c>
      <c r="E959" s="570" t="s">
        <v>245</v>
      </c>
      <c r="F959" s="570" t="s">
        <v>818</v>
      </c>
      <c r="G959" s="570" t="s">
        <v>2797</v>
      </c>
      <c r="H959" s="570" t="s">
        <v>286</v>
      </c>
      <c r="I959" s="570" t="s">
        <v>1827</v>
      </c>
      <c r="J959" t="str">
        <f t="shared" si="28"/>
        <v>30486916-EJECUCION</v>
      </c>
      <c r="K959" s="572" t="str">
        <f t="shared" si="29"/>
        <v/>
      </c>
    </row>
    <row r="960" spans="1:11" x14ac:dyDescent="0.25">
      <c r="A960" s="570" t="s">
        <v>9</v>
      </c>
      <c r="B960" s="570" t="s">
        <v>2833</v>
      </c>
      <c r="C960" s="570" t="s">
        <v>27</v>
      </c>
      <c r="D960" s="570">
        <v>82346</v>
      </c>
      <c r="E960" s="570" t="s">
        <v>245</v>
      </c>
      <c r="F960" s="570" t="s">
        <v>818</v>
      </c>
      <c r="G960" s="570" t="s">
        <v>2797</v>
      </c>
      <c r="H960" s="570" t="s">
        <v>845</v>
      </c>
      <c r="I960" s="570" t="s">
        <v>2834</v>
      </c>
      <c r="J960" t="str">
        <f t="shared" si="28"/>
        <v>30375872-DISEÑO</v>
      </c>
      <c r="K960" s="572" t="str">
        <f t="shared" si="29"/>
        <v/>
      </c>
    </row>
    <row r="961" spans="1:11" x14ac:dyDescent="0.25">
      <c r="A961" s="570" t="s">
        <v>168</v>
      </c>
      <c r="B961" s="570" t="s">
        <v>2235</v>
      </c>
      <c r="C961" s="570" t="s">
        <v>40</v>
      </c>
      <c r="D961" s="570">
        <v>2411199</v>
      </c>
      <c r="E961" s="570" t="s">
        <v>245</v>
      </c>
      <c r="F961" s="570" t="s">
        <v>818</v>
      </c>
      <c r="G961" s="570" t="s">
        <v>8</v>
      </c>
      <c r="H961" s="570" t="s">
        <v>822</v>
      </c>
      <c r="I961" s="570" t="s">
        <v>2236</v>
      </c>
      <c r="J961" t="str">
        <f t="shared" si="28"/>
        <v>30185572-EJECUCION</v>
      </c>
      <c r="K961" s="572" t="str">
        <f t="shared" si="29"/>
        <v>RS</v>
      </c>
    </row>
    <row r="962" spans="1:11" x14ac:dyDescent="0.25">
      <c r="A962" s="570" t="s">
        <v>168</v>
      </c>
      <c r="B962" s="570" t="s">
        <v>533</v>
      </c>
      <c r="C962" s="570" t="s">
        <v>27</v>
      </c>
      <c r="D962" s="570">
        <v>249929</v>
      </c>
      <c r="E962" s="570" t="s">
        <v>245</v>
      </c>
      <c r="F962" s="570" t="s">
        <v>818</v>
      </c>
      <c r="G962" s="570" t="s">
        <v>8</v>
      </c>
      <c r="H962" s="570" t="s">
        <v>826</v>
      </c>
      <c r="I962" s="570" t="s">
        <v>728</v>
      </c>
      <c r="J962" t="str">
        <f t="shared" si="28"/>
        <v>30128506-EJECUCION</v>
      </c>
      <c r="K962" s="572" t="str">
        <f t="shared" si="29"/>
        <v>RS</v>
      </c>
    </row>
    <row r="963" spans="1:11" x14ac:dyDescent="0.25">
      <c r="A963" s="570" t="s">
        <v>169</v>
      </c>
      <c r="B963" s="570" t="s">
        <v>2237</v>
      </c>
      <c r="C963" s="570" t="s">
        <v>7</v>
      </c>
      <c r="D963" s="570">
        <v>256498</v>
      </c>
      <c r="E963" s="570" t="s">
        <v>814</v>
      </c>
      <c r="F963" s="570" t="s">
        <v>892</v>
      </c>
      <c r="G963" s="570" t="s">
        <v>8</v>
      </c>
      <c r="H963" s="570" t="s">
        <v>838</v>
      </c>
      <c r="I963" s="570" t="s">
        <v>2238</v>
      </c>
      <c r="J963" t="str">
        <f t="shared" ref="J963:J1026" si="30">CONCATENATE(MID(I963,1,8),"-",A963)</f>
        <v>30462877-PREFACTIBILIDAD</v>
      </c>
      <c r="K963" s="572" t="str">
        <f t="shared" ref="K963:K1026" si="31">G963</f>
        <v>RS</v>
      </c>
    </row>
    <row r="964" spans="1:11" x14ac:dyDescent="0.25">
      <c r="A964" s="570" t="s">
        <v>9</v>
      </c>
      <c r="B964" s="570" t="s">
        <v>2253</v>
      </c>
      <c r="C964" s="570" t="s">
        <v>871</v>
      </c>
      <c r="D964" s="570">
        <v>21013</v>
      </c>
      <c r="E964" s="570" t="s">
        <v>245</v>
      </c>
      <c r="F964" s="570" t="s">
        <v>818</v>
      </c>
      <c r="G964" s="570" t="s">
        <v>308</v>
      </c>
      <c r="H964" s="570" t="s">
        <v>274</v>
      </c>
      <c r="I964" s="570" t="s">
        <v>2254</v>
      </c>
      <c r="J964" t="str">
        <f t="shared" si="30"/>
        <v>30080922-DISEÑO</v>
      </c>
      <c r="K964" s="572" t="str">
        <f t="shared" si="31"/>
        <v>FI</v>
      </c>
    </row>
    <row r="965" spans="1:11" x14ac:dyDescent="0.25">
      <c r="A965" s="570" t="s">
        <v>168</v>
      </c>
      <c r="B965" s="570" t="s">
        <v>1841</v>
      </c>
      <c r="C965" s="570" t="s">
        <v>7</v>
      </c>
      <c r="D965" s="570">
        <v>3740784</v>
      </c>
      <c r="E965" s="570" t="s">
        <v>814</v>
      </c>
      <c r="F965" s="570" t="s">
        <v>892</v>
      </c>
      <c r="G965" s="570" t="s">
        <v>308</v>
      </c>
      <c r="H965" s="570" t="s">
        <v>275</v>
      </c>
      <c r="I965" s="570" t="s">
        <v>1842</v>
      </c>
      <c r="J965" t="str">
        <f t="shared" si="30"/>
        <v>30043755-EJECUCION</v>
      </c>
      <c r="K965" s="572" t="str">
        <f t="shared" si="31"/>
        <v>FI</v>
      </c>
    </row>
    <row r="966" spans="1:11" x14ac:dyDescent="0.25">
      <c r="A966" s="570" t="s">
        <v>9</v>
      </c>
      <c r="B966" s="570" t="s">
        <v>1843</v>
      </c>
      <c r="C966" s="570" t="s">
        <v>46</v>
      </c>
      <c r="D966" s="570">
        <v>145947</v>
      </c>
      <c r="E966" s="570" t="s">
        <v>245</v>
      </c>
      <c r="F966" s="570" t="s">
        <v>818</v>
      </c>
      <c r="G966" s="570" t="s">
        <v>2797</v>
      </c>
      <c r="H966" s="570" t="s">
        <v>842</v>
      </c>
      <c r="I966" s="570" t="s">
        <v>1844</v>
      </c>
      <c r="J966" t="str">
        <f t="shared" si="30"/>
        <v>30130214-DISEÑO</v>
      </c>
      <c r="K966" s="572" t="str">
        <f t="shared" si="31"/>
        <v/>
      </c>
    </row>
    <row r="967" spans="1:11" x14ac:dyDescent="0.25">
      <c r="A967" s="570" t="s">
        <v>168</v>
      </c>
      <c r="B967" s="570" t="s">
        <v>1845</v>
      </c>
      <c r="C967" s="570" t="s">
        <v>35</v>
      </c>
      <c r="D967" s="570">
        <v>25000</v>
      </c>
      <c r="E967" s="570" t="s">
        <v>245</v>
      </c>
      <c r="F967" s="570" t="s">
        <v>818</v>
      </c>
      <c r="G967" s="570" t="s">
        <v>2797</v>
      </c>
      <c r="H967" s="570" t="s">
        <v>845</v>
      </c>
      <c r="I967" s="570" t="s">
        <v>1846</v>
      </c>
      <c r="J967" t="str">
        <f t="shared" si="30"/>
        <v>30488462-EJECUCION</v>
      </c>
      <c r="K967" s="572" t="str">
        <f t="shared" si="31"/>
        <v/>
      </c>
    </row>
    <row r="968" spans="1:11" x14ac:dyDescent="0.25">
      <c r="A968" s="570" t="s">
        <v>168</v>
      </c>
      <c r="B968" s="570" t="s">
        <v>1828</v>
      </c>
      <c r="C968" s="570" t="s">
        <v>29</v>
      </c>
      <c r="D968" s="570">
        <v>462911</v>
      </c>
      <c r="E968" s="570" t="s">
        <v>814</v>
      </c>
      <c r="F968" s="570" t="s">
        <v>825</v>
      </c>
      <c r="G968" s="570" t="s">
        <v>8</v>
      </c>
      <c r="H968" s="570" t="s">
        <v>826</v>
      </c>
      <c r="I968" s="570" t="s">
        <v>1829</v>
      </c>
      <c r="J968" t="str">
        <f t="shared" si="30"/>
        <v>40001298-EJECUCION</v>
      </c>
      <c r="K968" s="572" t="str">
        <f t="shared" si="31"/>
        <v>RS</v>
      </c>
    </row>
    <row r="969" spans="1:11" x14ac:dyDescent="0.25">
      <c r="A969" s="570" t="s">
        <v>168</v>
      </c>
      <c r="B969" s="570" t="s">
        <v>1830</v>
      </c>
      <c r="C969" s="570" t="s">
        <v>2797</v>
      </c>
      <c r="D969" s="570">
        <v>820800</v>
      </c>
      <c r="E969" s="570" t="s">
        <v>245</v>
      </c>
      <c r="F969" s="570" t="s">
        <v>818</v>
      </c>
      <c r="G969" s="570" t="s">
        <v>2797</v>
      </c>
      <c r="H969" s="570" t="s">
        <v>286</v>
      </c>
      <c r="I969" s="570" t="s">
        <v>1831</v>
      </c>
      <c r="J969" t="str">
        <f t="shared" si="30"/>
        <v>40001043-EJECUCION</v>
      </c>
      <c r="K969" s="572" t="str">
        <f t="shared" si="31"/>
        <v/>
      </c>
    </row>
    <row r="970" spans="1:11" x14ac:dyDescent="0.25">
      <c r="A970" s="570" t="s">
        <v>168</v>
      </c>
      <c r="B970" s="570" t="s">
        <v>1832</v>
      </c>
      <c r="C970" s="570" t="s">
        <v>36</v>
      </c>
      <c r="D970" s="570">
        <v>30780</v>
      </c>
      <c r="E970" s="570" t="s">
        <v>245</v>
      </c>
      <c r="F970" s="570" t="s">
        <v>818</v>
      </c>
      <c r="G970" s="570" t="s">
        <v>2797</v>
      </c>
      <c r="H970" s="570" t="s">
        <v>845</v>
      </c>
      <c r="I970" s="570" t="s">
        <v>1833</v>
      </c>
      <c r="J970" t="str">
        <f t="shared" si="30"/>
        <v>40000090-EJECUCION</v>
      </c>
      <c r="K970" s="572" t="str">
        <f t="shared" si="31"/>
        <v/>
      </c>
    </row>
    <row r="971" spans="1:11" x14ac:dyDescent="0.25">
      <c r="A971" s="570" t="s">
        <v>168</v>
      </c>
      <c r="B971" s="570" t="s">
        <v>1443</v>
      </c>
      <c r="C971" s="570" t="s">
        <v>28</v>
      </c>
      <c r="D971" s="570">
        <v>46700</v>
      </c>
      <c r="E971" s="570" t="s">
        <v>245</v>
      </c>
      <c r="F971" s="570" t="s">
        <v>818</v>
      </c>
      <c r="G971" s="570" t="s">
        <v>2797</v>
      </c>
      <c r="H971" s="570" t="s">
        <v>819</v>
      </c>
      <c r="I971" s="570" t="s">
        <v>1444</v>
      </c>
      <c r="J971" t="str">
        <f t="shared" si="30"/>
        <v>40001307-EJECUCION</v>
      </c>
      <c r="K971" s="572" t="str">
        <f t="shared" si="31"/>
        <v/>
      </c>
    </row>
    <row r="972" spans="1:11" x14ac:dyDescent="0.25">
      <c r="A972" s="570" t="s">
        <v>168</v>
      </c>
      <c r="B972" s="570" t="s">
        <v>1834</v>
      </c>
      <c r="C972" s="570" t="s">
        <v>44</v>
      </c>
      <c r="D972" s="570">
        <v>283073</v>
      </c>
      <c r="E972" s="570" t="s">
        <v>245</v>
      </c>
      <c r="F972" s="570" t="s">
        <v>818</v>
      </c>
      <c r="G972" s="570" t="s">
        <v>2797</v>
      </c>
      <c r="H972" s="570" t="s">
        <v>902</v>
      </c>
      <c r="I972" s="570" t="s">
        <v>1835</v>
      </c>
      <c r="J972" t="str">
        <f t="shared" si="30"/>
        <v>40000109-EJECUCION</v>
      </c>
      <c r="K972" s="572" t="str">
        <f t="shared" si="31"/>
        <v/>
      </c>
    </row>
    <row r="973" spans="1:11" x14ac:dyDescent="0.25">
      <c r="A973" s="570" t="s">
        <v>168</v>
      </c>
      <c r="B973" s="570" t="s">
        <v>2559</v>
      </c>
      <c r="C973" s="570" t="s">
        <v>2797</v>
      </c>
      <c r="D973" s="570">
        <v>29375993</v>
      </c>
      <c r="E973" s="570" t="s">
        <v>814</v>
      </c>
      <c r="F973" s="570" t="s">
        <v>815</v>
      </c>
      <c r="G973" s="570" t="s">
        <v>8</v>
      </c>
      <c r="H973" s="570" t="s">
        <v>275</v>
      </c>
      <c r="I973" s="570" t="s">
        <v>2560</v>
      </c>
      <c r="J973" t="str">
        <f t="shared" si="30"/>
        <v>30099803-EJECUCION</v>
      </c>
      <c r="K973" s="572" t="str">
        <f t="shared" si="31"/>
        <v>RS</v>
      </c>
    </row>
    <row r="974" spans="1:11" x14ac:dyDescent="0.25">
      <c r="A974" s="570" t="s">
        <v>168</v>
      </c>
      <c r="B974" s="570" t="s">
        <v>2255</v>
      </c>
      <c r="C974" s="570" t="s">
        <v>871</v>
      </c>
      <c r="D974" s="570">
        <v>1581962</v>
      </c>
      <c r="E974" s="570" t="s">
        <v>814</v>
      </c>
      <c r="F974" s="570" t="s">
        <v>958</v>
      </c>
      <c r="G974" s="570" t="s">
        <v>8</v>
      </c>
      <c r="H974" s="570" t="s">
        <v>274</v>
      </c>
      <c r="I974" s="570" t="s">
        <v>2256</v>
      </c>
      <c r="J974" t="str">
        <f t="shared" si="30"/>
        <v>30375936-EJECUCION</v>
      </c>
      <c r="K974" s="572" t="str">
        <f t="shared" si="31"/>
        <v>RS</v>
      </c>
    </row>
    <row r="975" spans="1:11" x14ac:dyDescent="0.25">
      <c r="A975" s="570" t="s">
        <v>168</v>
      </c>
      <c r="B975" s="570" t="s">
        <v>1680</v>
      </c>
      <c r="C975" s="570" t="s">
        <v>2797</v>
      </c>
      <c r="D975" s="570">
        <v>32364496</v>
      </c>
      <c r="E975" s="570" t="s">
        <v>814</v>
      </c>
      <c r="F975" s="570" t="s">
        <v>815</v>
      </c>
      <c r="G975" s="570" t="s">
        <v>2797</v>
      </c>
      <c r="H975" s="570" t="s">
        <v>275</v>
      </c>
      <c r="I975" s="570" t="s">
        <v>1681</v>
      </c>
      <c r="J975" t="str">
        <f t="shared" si="30"/>
        <v>30224128-EJECUCION</v>
      </c>
      <c r="K975" s="572" t="str">
        <f t="shared" si="31"/>
        <v/>
      </c>
    </row>
    <row r="976" spans="1:11" x14ac:dyDescent="0.25">
      <c r="A976" s="570" t="s">
        <v>169</v>
      </c>
      <c r="B976" s="570" t="s">
        <v>1158</v>
      </c>
      <c r="C976" s="570" t="s">
        <v>2797</v>
      </c>
      <c r="D976" s="570">
        <v>317176</v>
      </c>
      <c r="E976" s="570" t="s">
        <v>814</v>
      </c>
      <c r="F976" s="570" t="s">
        <v>815</v>
      </c>
      <c r="G976" s="570" t="s">
        <v>8</v>
      </c>
      <c r="H976" s="570" t="s">
        <v>275</v>
      </c>
      <c r="I976" s="570" t="s">
        <v>1159</v>
      </c>
      <c r="J976" t="str">
        <f t="shared" si="30"/>
        <v>30257522-PREFACTIBILIDAD</v>
      </c>
      <c r="K976" s="572" t="str">
        <f t="shared" si="31"/>
        <v>RS</v>
      </c>
    </row>
    <row r="977" spans="1:11" x14ac:dyDescent="0.25">
      <c r="A977" s="570" t="s">
        <v>168</v>
      </c>
      <c r="B977" s="570" t="s">
        <v>1682</v>
      </c>
      <c r="C977" s="570" t="s">
        <v>2797</v>
      </c>
      <c r="D977" s="570">
        <v>22710468</v>
      </c>
      <c r="E977" s="570" t="s">
        <v>814</v>
      </c>
      <c r="F977" s="570" t="s">
        <v>815</v>
      </c>
      <c r="G977" s="570" t="s">
        <v>2797</v>
      </c>
      <c r="H977" s="570" t="s">
        <v>275</v>
      </c>
      <c r="I977" s="570" t="s">
        <v>1683</v>
      </c>
      <c r="J977" t="str">
        <f t="shared" si="30"/>
        <v>30371077-EJECUCION</v>
      </c>
      <c r="K977" s="572" t="str">
        <f t="shared" si="31"/>
        <v/>
      </c>
    </row>
    <row r="978" spans="1:11" x14ac:dyDescent="0.25">
      <c r="A978" s="570" t="s">
        <v>168</v>
      </c>
      <c r="B978" s="570" t="s">
        <v>1684</v>
      </c>
      <c r="C978" s="570" t="s">
        <v>2797</v>
      </c>
      <c r="D978" s="570">
        <v>410400</v>
      </c>
      <c r="E978" s="570" t="s">
        <v>245</v>
      </c>
      <c r="F978" s="570" t="s">
        <v>818</v>
      </c>
      <c r="G978" s="570" t="s">
        <v>2797</v>
      </c>
      <c r="H978" s="570" t="s">
        <v>286</v>
      </c>
      <c r="I978" s="570" t="s">
        <v>1685</v>
      </c>
      <c r="J978" t="str">
        <f t="shared" si="30"/>
        <v>40001266-EJECUCION</v>
      </c>
      <c r="K978" s="572" t="str">
        <f t="shared" si="31"/>
        <v/>
      </c>
    </row>
    <row r="979" spans="1:11" x14ac:dyDescent="0.25">
      <c r="A979" s="570" t="s">
        <v>168</v>
      </c>
      <c r="B979" s="570" t="s">
        <v>1686</v>
      </c>
      <c r="C979" s="570" t="s">
        <v>27</v>
      </c>
      <c r="D979" s="570">
        <v>175409</v>
      </c>
      <c r="E979" s="570" t="s">
        <v>245</v>
      </c>
      <c r="F979" s="570" t="s">
        <v>818</v>
      </c>
      <c r="G979" s="570" t="s">
        <v>308</v>
      </c>
      <c r="H979" s="570" t="s">
        <v>826</v>
      </c>
      <c r="I979" s="570" t="s">
        <v>1687</v>
      </c>
      <c r="J979" t="str">
        <f t="shared" si="30"/>
        <v>30465246-EJECUCION</v>
      </c>
      <c r="K979" s="572" t="str">
        <f t="shared" si="31"/>
        <v>FI</v>
      </c>
    </row>
    <row r="980" spans="1:11" x14ac:dyDescent="0.25">
      <c r="A980" s="570" t="s">
        <v>168</v>
      </c>
      <c r="B980" s="570" t="s">
        <v>1838</v>
      </c>
      <c r="C980" s="570" t="s">
        <v>2797</v>
      </c>
      <c r="D980" s="570">
        <v>923400</v>
      </c>
      <c r="E980" s="570" t="s">
        <v>245</v>
      </c>
      <c r="F980" s="570" t="s">
        <v>818</v>
      </c>
      <c r="G980" s="570" t="s">
        <v>2797</v>
      </c>
      <c r="H980" s="570" t="s">
        <v>342</v>
      </c>
      <c r="I980" s="570" t="s">
        <v>1839</v>
      </c>
      <c r="J980" t="str">
        <f t="shared" si="30"/>
        <v>40001042-EJECUCION</v>
      </c>
      <c r="K980" s="572" t="str">
        <f t="shared" si="31"/>
        <v/>
      </c>
    </row>
    <row r="981" spans="1:11" x14ac:dyDescent="0.25">
      <c r="A981" s="570" t="s">
        <v>168</v>
      </c>
      <c r="B981" s="570" t="s">
        <v>1847</v>
      </c>
      <c r="C981" s="570" t="s">
        <v>44</v>
      </c>
      <c r="D981" s="570">
        <v>1060539</v>
      </c>
      <c r="E981" s="570" t="s">
        <v>814</v>
      </c>
      <c r="F981" s="570" t="s">
        <v>1144</v>
      </c>
      <c r="G981" s="570" t="s">
        <v>8</v>
      </c>
      <c r="H981" s="570" t="s">
        <v>902</v>
      </c>
      <c r="I981" s="570" t="s">
        <v>1848</v>
      </c>
      <c r="J981" t="str">
        <f t="shared" si="30"/>
        <v>30482927-EJECUCION</v>
      </c>
      <c r="K981" s="572" t="str">
        <f t="shared" si="31"/>
        <v>RS</v>
      </c>
    </row>
    <row r="982" spans="1:11" x14ac:dyDescent="0.25">
      <c r="A982" s="570" t="s">
        <v>168</v>
      </c>
      <c r="B982" s="570" t="s">
        <v>1851</v>
      </c>
      <c r="C982" s="570" t="s">
        <v>19</v>
      </c>
      <c r="D982" s="570">
        <v>446310</v>
      </c>
      <c r="E982" s="570" t="s">
        <v>245</v>
      </c>
      <c r="F982" s="570" t="s">
        <v>818</v>
      </c>
      <c r="G982" s="570" t="s">
        <v>2797</v>
      </c>
      <c r="H982" s="570" t="s">
        <v>912</v>
      </c>
      <c r="I982" s="570" t="s">
        <v>1852</v>
      </c>
      <c r="J982" t="str">
        <f t="shared" si="30"/>
        <v>40000103-EJECUCION</v>
      </c>
      <c r="K982" s="572" t="str">
        <f t="shared" si="31"/>
        <v/>
      </c>
    </row>
    <row r="983" spans="1:11" x14ac:dyDescent="0.25">
      <c r="A983" s="570" t="s">
        <v>168</v>
      </c>
      <c r="B983" s="570" t="s">
        <v>2267</v>
      </c>
      <c r="C983" s="570" t="s">
        <v>2797</v>
      </c>
      <c r="D983" s="570">
        <v>550845</v>
      </c>
      <c r="E983" s="570" t="s">
        <v>245</v>
      </c>
      <c r="F983" s="570" t="s">
        <v>818</v>
      </c>
      <c r="G983" s="570" t="s">
        <v>2797</v>
      </c>
      <c r="H983" s="570" t="s">
        <v>286</v>
      </c>
      <c r="I983" s="570" t="s">
        <v>2268</v>
      </c>
      <c r="J983" t="str">
        <f t="shared" si="30"/>
        <v>30345125-EJECUCION</v>
      </c>
      <c r="K983" s="572" t="str">
        <f t="shared" si="31"/>
        <v/>
      </c>
    </row>
    <row r="984" spans="1:11" x14ac:dyDescent="0.25">
      <c r="A984" s="570" t="s">
        <v>168</v>
      </c>
      <c r="B984" s="570" t="s">
        <v>2269</v>
      </c>
      <c r="C984" s="570" t="s">
        <v>2797</v>
      </c>
      <c r="D984" s="570">
        <v>1298249</v>
      </c>
      <c r="E984" s="570" t="s">
        <v>245</v>
      </c>
      <c r="F984" s="570" t="s">
        <v>818</v>
      </c>
      <c r="G984" s="570" t="s">
        <v>2797</v>
      </c>
      <c r="H984" s="570" t="s">
        <v>275</v>
      </c>
      <c r="I984" s="570" t="s">
        <v>2270</v>
      </c>
      <c r="J984" t="str">
        <f t="shared" si="30"/>
        <v>30453827-EJECUCION</v>
      </c>
      <c r="K984" s="572" t="str">
        <f t="shared" si="31"/>
        <v/>
      </c>
    </row>
    <row r="985" spans="1:11" x14ac:dyDescent="0.25">
      <c r="A985" s="570" t="s">
        <v>9</v>
      </c>
      <c r="B985" s="570" t="s">
        <v>1696</v>
      </c>
      <c r="C985" s="570" t="s">
        <v>858</v>
      </c>
      <c r="D985" s="570">
        <v>102600</v>
      </c>
      <c r="E985" s="570" t="s">
        <v>245</v>
      </c>
      <c r="F985" s="570" t="s">
        <v>818</v>
      </c>
      <c r="G985" s="570" t="s">
        <v>2797</v>
      </c>
      <c r="H985" s="570" t="s">
        <v>286</v>
      </c>
      <c r="I985" s="570" t="s">
        <v>1697</v>
      </c>
      <c r="J985" t="str">
        <f t="shared" si="30"/>
        <v>40001287-DISEÑO</v>
      </c>
      <c r="K985" s="572" t="str">
        <f t="shared" si="31"/>
        <v/>
      </c>
    </row>
    <row r="986" spans="1:11" x14ac:dyDescent="0.25">
      <c r="A986" s="570" t="s">
        <v>9</v>
      </c>
      <c r="B986" s="570" t="s">
        <v>1698</v>
      </c>
      <c r="C986" s="570" t="s">
        <v>33</v>
      </c>
      <c r="D986" s="570">
        <v>109989</v>
      </c>
      <c r="E986" s="570" t="s">
        <v>245</v>
      </c>
      <c r="F986" s="570" t="s">
        <v>818</v>
      </c>
      <c r="G986" s="570" t="s">
        <v>8</v>
      </c>
      <c r="H986" s="570" t="s">
        <v>274</v>
      </c>
      <c r="I986" s="570" t="s">
        <v>1699</v>
      </c>
      <c r="J986" t="str">
        <f t="shared" si="30"/>
        <v>30112093-DISEÑO</v>
      </c>
      <c r="K986" s="572" t="str">
        <f t="shared" si="31"/>
        <v>RS</v>
      </c>
    </row>
    <row r="987" spans="1:11" x14ac:dyDescent="0.25">
      <c r="A987" s="570" t="s">
        <v>168</v>
      </c>
      <c r="B987" s="570" t="s">
        <v>1700</v>
      </c>
      <c r="C987" s="570" t="s">
        <v>38</v>
      </c>
      <c r="D987" s="570">
        <v>106442</v>
      </c>
      <c r="E987" s="570" t="s">
        <v>245</v>
      </c>
      <c r="F987" s="570" t="s">
        <v>818</v>
      </c>
      <c r="G987" s="570" t="s">
        <v>8</v>
      </c>
      <c r="H987" s="570" t="s">
        <v>819</v>
      </c>
      <c r="I987" s="570" t="s">
        <v>1701</v>
      </c>
      <c r="J987" t="str">
        <f t="shared" si="30"/>
        <v>30388222-EJECUCION</v>
      </c>
      <c r="K987" s="572" t="str">
        <f t="shared" si="31"/>
        <v>RS</v>
      </c>
    </row>
    <row r="988" spans="1:11" x14ac:dyDescent="0.25">
      <c r="A988" s="570" t="s">
        <v>168</v>
      </c>
      <c r="B988" s="570" t="s">
        <v>1702</v>
      </c>
      <c r="C988" s="570" t="s">
        <v>2797</v>
      </c>
      <c r="D988" s="570">
        <v>11615660</v>
      </c>
      <c r="E988" s="570" t="s">
        <v>814</v>
      </c>
      <c r="F988" s="570" t="s">
        <v>953</v>
      </c>
      <c r="G988" s="570" t="s">
        <v>2797</v>
      </c>
      <c r="H988" s="570" t="s">
        <v>826</v>
      </c>
      <c r="I988" s="570" t="s">
        <v>1703</v>
      </c>
      <c r="J988" t="str">
        <f t="shared" si="30"/>
        <v>30371672-EJECUCION</v>
      </c>
      <c r="K988" s="572" t="str">
        <f t="shared" si="31"/>
        <v/>
      </c>
    </row>
    <row r="989" spans="1:11" x14ac:dyDescent="0.25">
      <c r="A989" s="570" t="s">
        <v>168</v>
      </c>
      <c r="B989" s="570" t="s">
        <v>1678</v>
      </c>
      <c r="C989" s="570" t="s">
        <v>871</v>
      </c>
      <c r="D989" s="570">
        <v>121068</v>
      </c>
      <c r="E989" s="570" t="s">
        <v>814</v>
      </c>
      <c r="F989" s="570" t="s">
        <v>887</v>
      </c>
      <c r="G989" s="570" t="s">
        <v>2797</v>
      </c>
      <c r="H989" s="570" t="s">
        <v>822</v>
      </c>
      <c r="I989" s="570" t="s">
        <v>1679</v>
      </c>
      <c r="J989" t="str">
        <f t="shared" si="30"/>
        <v>40001753-EJECUCION</v>
      </c>
      <c r="K989" s="572" t="str">
        <f t="shared" si="31"/>
        <v/>
      </c>
    </row>
    <row r="990" spans="1:11" x14ac:dyDescent="0.25">
      <c r="A990" s="570" t="s">
        <v>168</v>
      </c>
      <c r="B990" s="570" t="s">
        <v>1548</v>
      </c>
      <c r="C990" s="570" t="s">
        <v>27</v>
      </c>
      <c r="D990" s="570">
        <v>133588</v>
      </c>
      <c r="E990" s="570" t="s">
        <v>245</v>
      </c>
      <c r="F990" s="570" t="s">
        <v>818</v>
      </c>
      <c r="G990" s="570" t="s">
        <v>8</v>
      </c>
      <c r="H990" s="570" t="s">
        <v>819</v>
      </c>
      <c r="I990" s="570" t="s">
        <v>1549</v>
      </c>
      <c r="J990" t="str">
        <f t="shared" si="30"/>
        <v>30485158-EJECUCION</v>
      </c>
      <c r="K990" s="572" t="str">
        <f t="shared" si="31"/>
        <v>RS</v>
      </c>
    </row>
    <row r="991" spans="1:11" x14ac:dyDescent="0.25">
      <c r="A991" s="570" t="s">
        <v>168</v>
      </c>
      <c r="B991" s="570" t="s">
        <v>732</v>
      </c>
      <c r="C991" s="570" t="s">
        <v>27</v>
      </c>
      <c r="D991" s="570">
        <v>372319</v>
      </c>
      <c r="E991" s="570" t="s">
        <v>245</v>
      </c>
      <c r="F991" s="570" t="s">
        <v>818</v>
      </c>
      <c r="G991" s="570" t="s">
        <v>8</v>
      </c>
      <c r="H991" s="570" t="s">
        <v>826</v>
      </c>
      <c r="I991" s="570" t="s">
        <v>731</v>
      </c>
      <c r="J991" t="str">
        <f t="shared" si="30"/>
        <v>30465244-EJECUCION</v>
      </c>
      <c r="K991" s="572" t="str">
        <f t="shared" si="31"/>
        <v>RS</v>
      </c>
    </row>
    <row r="992" spans="1:11" x14ac:dyDescent="0.25">
      <c r="A992" s="570" t="s">
        <v>9</v>
      </c>
      <c r="B992" s="570" t="s">
        <v>2835</v>
      </c>
      <c r="C992" s="570" t="s">
        <v>2797</v>
      </c>
      <c r="D992" s="570">
        <v>835468</v>
      </c>
      <c r="E992" s="570" t="s">
        <v>814</v>
      </c>
      <c r="F992" s="570" t="s">
        <v>1087</v>
      </c>
      <c r="G992" s="570" t="s">
        <v>296</v>
      </c>
      <c r="H992" s="570" t="s">
        <v>275</v>
      </c>
      <c r="I992" s="570" t="s">
        <v>2836</v>
      </c>
      <c r="J992" t="str">
        <f t="shared" si="30"/>
        <v>30471983-DISEÑO</v>
      </c>
      <c r="K992" s="572" t="str">
        <f t="shared" si="31"/>
        <v>OT</v>
      </c>
    </row>
    <row r="993" spans="1:11" x14ac:dyDescent="0.25">
      <c r="A993" s="570" t="s">
        <v>168</v>
      </c>
      <c r="B993" s="570" t="s">
        <v>1688</v>
      </c>
      <c r="C993" s="570" t="s">
        <v>2797</v>
      </c>
      <c r="D993" s="570">
        <v>80284</v>
      </c>
      <c r="E993" s="570" t="s">
        <v>245</v>
      </c>
      <c r="F993" s="570" t="s">
        <v>818</v>
      </c>
      <c r="G993" s="570" t="s">
        <v>2797</v>
      </c>
      <c r="H993" s="570" t="s">
        <v>342</v>
      </c>
      <c r="I993" s="570" t="s">
        <v>1689</v>
      </c>
      <c r="J993" t="str">
        <f t="shared" si="30"/>
        <v>40000842-EJECUCION</v>
      </c>
      <c r="K993" s="572" t="str">
        <f t="shared" si="31"/>
        <v/>
      </c>
    </row>
    <row r="994" spans="1:11" x14ac:dyDescent="0.25">
      <c r="A994" s="570" t="s">
        <v>168</v>
      </c>
      <c r="B994" s="570" t="s">
        <v>1692</v>
      </c>
      <c r="C994" s="570" t="s">
        <v>38</v>
      </c>
      <c r="D994" s="570">
        <v>884332</v>
      </c>
      <c r="E994" s="570" t="s">
        <v>814</v>
      </c>
      <c r="F994" s="570" t="s">
        <v>825</v>
      </c>
      <c r="G994" s="570" t="s">
        <v>8</v>
      </c>
      <c r="H994" s="570" t="s">
        <v>826</v>
      </c>
      <c r="I994" s="570" t="s">
        <v>1693</v>
      </c>
      <c r="J994" t="str">
        <f t="shared" si="30"/>
        <v>30458052-EJECUCION</v>
      </c>
      <c r="K994" s="572" t="str">
        <f t="shared" si="31"/>
        <v>RS</v>
      </c>
    </row>
    <row r="995" spans="1:11" x14ac:dyDescent="0.25">
      <c r="A995" s="570" t="s">
        <v>168</v>
      </c>
      <c r="B995" s="570" t="s">
        <v>1694</v>
      </c>
      <c r="C995" s="570" t="s">
        <v>33</v>
      </c>
      <c r="D995" s="570">
        <v>496065</v>
      </c>
      <c r="E995" s="570" t="s">
        <v>814</v>
      </c>
      <c r="F995" s="570" t="s">
        <v>825</v>
      </c>
      <c r="G995" s="570" t="s">
        <v>8</v>
      </c>
      <c r="H995" s="570" t="s">
        <v>826</v>
      </c>
      <c r="I995" s="570" t="s">
        <v>1695</v>
      </c>
      <c r="J995" t="str">
        <f t="shared" si="30"/>
        <v>30479686-EJECUCION</v>
      </c>
      <c r="K995" s="572" t="str">
        <f t="shared" si="31"/>
        <v>RS</v>
      </c>
    </row>
    <row r="996" spans="1:11" x14ac:dyDescent="0.25">
      <c r="A996" s="570" t="s">
        <v>168</v>
      </c>
      <c r="B996" s="570" t="s">
        <v>2411</v>
      </c>
      <c r="C996" s="570" t="s">
        <v>2797</v>
      </c>
      <c r="D996" s="570">
        <v>4554317</v>
      </c>
      <c r="E996" s="570" t="s">
        <v>245</v>
      </c>
      <c r="F996" s="570" t="s">
        <v>818</v>
      </c>
      <c r="G996" s="570" t="s">
        <v>2797</v>
      </c>
      <c r="H996" s="570" t="s">
        <v>275</v>
      </c>
      <c r="I996" s="570" t="s">
        <v>2412</v>
      </c>
      <c r="J996" t="str">
        <f t="shared" si="30"/>
        <v>30342679-EJECUCION</v>
      </c>
      <c r="K996" s="572" t="str">
        <f t="shared" si="31"/>
        <v/>
      </c>
    </row>
    <row r="997" spans="1:11" x14ac:dyDescent="0.25">
      <c r="A997" s="570" t="s">
        <v>168</v>
      </c>
      <c r="B997" s="570" t="s">
        <v>529</v>
      </c>
      <c r="C997" s="570" t="s">
        <v>871</v>
      </c>
      <c r="D997" s="570">
        <v>286260</v>
      </c>
      <c r="E997" s="570" t="s">
        <v>245</v>
      </c>
      <c r="F997" s="570" t="s">
        <v>818</v>
      </c>
      <c r="G997" s="570" t="s">
        <v>8</v>
      </c>
      <c r="H997" s="570" t="s">
        <v>274</v>
      </c>
      <c r="I997" s="570" t="s">
        <v>703</v>
      </c>
      <c r="J997" t="str">
        <f t="shared" si="30"/>
        <v>30034666-EJECUCION</v>
      </c>
      <c r="K997" s="572" t="str">
        <f t="shared" si="31"/>
        <v>RS</v>
      </c>
    </row>
    <row r="998" spans="1:11" x14ac:dyDescent="0.25">
      <c r="A998" s="570" t="s">
        <v>168</v>
      </c>
      <c r="B998" s="570" t="s">
        <v>2413</v>
      </c>
      <c r="C998" s="570" t="s">
        <v>2797</v>
      </c>
      <c r="D998" s="570">
        <v>26361613</v>
      </c>
      <c r="E998" s="570" t="s">
        <v>814</v>
      </c>
      <c r="F998" s="570" t="s">
        <v>1087</v>
      </c>
      <c r="G998" s="570" t="s">
        <v>8</v>
      </c>
      <c r="H998" s="570" t="s">
        <v>275</v>
      </c>
      <c r="I998" s="570" t="s">
        <v>2414</v>
      </c>
      <c r="J998" t="str">
        <f t="shared" si="30"/>
        <v>30083769-EJECUCION</v>
      </c>
      <c r="K998" s="572" t="str">
        <f t="shared" si="31"/>
        <v>RS</v>
      </c>
    </row>
    <row r="999" spans="1:11" x14ac:dyDescent="0.25">
      <c r="A999" s="570" t="s">
        <v>168</v>
      </c>
      <c r="B999" s="570" t="s">
        <v>2415</v>
      </c>
      <c r="C999" s="570" t="s">
        <v>45</v>
      </c>
      <c r="D999" s="570">
        <v>3900581</v>
      </c>
      <c r="E999" s="570" t="s">
        <v>245</v>
      </c>
      <c r="F999" s="570" t="s">
        <v>818</v>
      </c>
      <c r="G999" s="570" t="s">
        <v>8</v>
      </c>
      <c r="H999" s="570" t="s">
        <v>912</v>
      </c>
      <c r="I999" s="570" t="s">
        <v>2416</v>
      </c>
      <c r="J999" t="str">
        <f t="shared" si="30"/>
        <v>30086361-EJECUCION</v>
      </c>
      <c r="K999" s="572" t="str">
        <f t="shared" si="31"/>
        <v>RS</v>
      </c>
    </row>
    <row r="1000" spans="1:11" x14ac:dyDescent="0.25">
      <c r="A1000" s="570" t="s">
        <v>168</v>
      </c>
      <c r="B1000" s="570" t="s">
        <v>1712</v>
      </c>
      <c r="C1000" s="570" t="s">
        <v>24</v>
      </c>
      <c r="D1000" s="570">
        <v>92000</v>
      </c>
      <c r="E1000" s="570" t="s">
        <v>245</v>
      </c>
      <c r="F1000" s="570" t="s">
        <v>818</v>
      </c>
      <c r="G1000" s="570" t="s">
        <v>2797</v>
      </c>
      <c r="H1000" s="570" t="s">
        <v>838</v>
      </c>
      <c r="I1000" s="570" t="s">
        <v>1713</v>
      </c>
      <c r="J1000" t="str">
        <f t="shared" si="30"/>
        <v>30488060-EJECUCION</v>
      </c>
      <c r="K1000" s="572" t="str">
        <f t="shared" si="31"/>
        <v/>
      </c>
    </row>
    <row r="1001" spans="1:11" x14ac:dyDescent="0.25">
      <c r="A1001" s="570" t="s">
        <v>168</v>
      </c>
      <c r="B1001" s="570" t="s">
        <v>1714</v>
      </c>
      <c r="C1001" s="570" t="s">
        <v>7</v>
      </c>
      <c r="D1001" s="570">
        <v>1909219</v>
      </c>
      <c r="E1001" s="570" t="s">
        <v>245</v>
      </c>
      <c r="F1001" s="570" t="s">
        <v>818</v>
      </c>
      <c r="G1001" s="570" t="s">
        <v>8</v>
      </c>
      <c r="H1001" s="570" t="s">
        <v>274</v>
      </c>
      <c r="I1001" s="570" t="s">
        <v>1715</v>
      </c>
      <c r="J1001" t="str">
        <f t="shared" si="30"/>
        <v>30126279-EJECUCION</v>
      </c>
      <c r="K1001" s="572" t="str">
        <f t="shared" si="31"/>
        <v>RS</v>
      </c>
    </row>
    <row r="1002" spans="1:11" x14ac:dyDescent="0.25">
      <c r="A1002" s="570" t="s">
        <v>168</v>
      </c>
      <c r="B1002" s="570" t="s">
        <v>1726</v>
      </c>
      <c r="C1002" s="570" t="s">
        <v>41</v>
      </c>
      <c r="D1002" s="570">
        <v>85000</v>
      </c>
      <c r="E1002" s="570" t="s">
        <v>245</v>
      </c>
      <c r="F1002" s="570" t="s">
        <v>818</v>
      </c>
      <c r="G1002" s="570" t="s">
        <v>2797</v>
      </c>
      <c r="H1002" s="570" t="s">
        <v>838</v>
      </c>
      <c r="I1002" s="570" t="s">
        <v>1727</v>
      </c>
      <c r="J1002" t="str">
        <f t="shared" si="30"/>
        <v>30487282-EJECUCION</v>
      </c>
      <c r="K1002" s="572" t="str">
        <f t="shared" si="31"/>
        <v/>
      </c>
    </row>
    <row r="1003" spans="1:11" x14ac:dyDescent="0.25">
      <c r="A1003" s="570" t="s">
        <v>168</v>
      </c>
      <c r="B1003" s="570" t="s">
        <v>1728</v>
      </c>
      <c r="C1003" s="570" t="s">
        <v>2797</v>
      </c>
      <c r="D1003" s="570">
        <v>2717823</v>
      </c>
      <c r="E1003" s="570" t="s">
        <v>814</v>
      </c>
      <c r="F1003" s="570" t="s">
        <v>1729</v>
      </c>
      <c r="G1003" s="570" t="s">
        <v>8</v>
      </c>
      <c r="H1003" s="570" t="s">
        <v>822</v>
      </c>
      <c r="I1003" s="570" t="s">
        <v>1730</v>
      </c>
      <c r="J1003" t="str">
        <f t="shared" si="30"/>
        <v>30463397-EJECUCION</v>
      </c>
      <c r="K1003" s="572" t="str">
        <f t="shared" si="31"/>
        <v>RS</v>
      </c>
    </row>
    <row r="1004" spans="1:11" x14ac:dyDescent="0.25">
      <c r="A1004" s="570" t="s">
        <v>168</v>
      </c>
      <c r="B1004" s="570" t="s">
        <v>1704</v>
      </c>
      <c r="C1004" s="570" t="s">
        <v>28</v>
      </c>
      <c r="D1004" s="570">
        <v>117714</v>
      </c>
      <c r="E1004" s="570" t="s">
        <v>245</v>
      </c>
      <c r="F1004" s="570" t="s">
        <v>818</v>
      </c>
      <c r="G1004" s="570" t="s">
        <v>8</v>
      </c>
      <c r="H1004" s="570" t="s">
        <v>842</v>
      </c>
      <c r="I1004" s="570" t="s">
        <v>1705</v>
      </c>
      <c r="J1004" t="str">
        <f t="shared" si="30"/>
        <v>30103323-EJECUCION</v>
      </c>
      <c r="K1004" s="572" t="str">
        <f t="shared" si="31"/>
        <v>RS</v>
      </c>
    </row>
    <row r="1005" spans="1:11" x14ac:dyDescent="0.25">
      <c r="A1005" s="570" t="s">
        <v>169</v>
      </c>
      <c r="B1005" s="570" t="s">
        <v>258</v>
      </c>
      <c r="C1005" s="570" t="s">
        <v>44</v>
      </c>
      <c r="D1005" s="570">
        <v>477095</v>
      </c>
      <c r="E1005" s="570" t="s">
        <v>245</v>
      </c>
      <c r="F1005" s="570" t="s">
        <v>818</v>
      </c>
      <c r="G1005" s="570" t="s">
        <v>8</v>
      </c>
      <c r="H1005" s="570" t="s">
        <v>275</v>
      </c>
      <c r="I1005" s="570" t="s">
        <v>1706</v>
      </c>
      <c r="J1005" t="str">
        <f t="shared" si="30"/>
        <v>30186523-PREFACTIBILIDAD</v>
      </c>
      <c r="K1005" s="572" t="str">
        <f t="shared" si="31"/>
        <v>RS</v>
      </c>
    </row>
    <row r="1006" spans="1:11" x14ac:dyDescent="0.25">
      <c r="A1006" s="570" t="s">
        <v>168</v>
      </c>
      <c r="B1006" s="570" t="s">
        <v>1707</v>
      </c>
      <c r="C1006" s="570" t="s">
        <v>31</v>
      </c>
      <c r="D1006" s="570">
        <v>279907</v>
      </c>
      <c r="E1006" s="570" t="s">
        <v>245</v>
      </c>
      <c r="F1006" s="570" t="s">
        <v>818</v>
      </c>
      <c r="G1006" s="570" t="s">
        <v>2797</v>
      </c>
      <c r="H1006" s="570" t="s">
        <v>274</v>
      </c>
      <c r="I1006" s="570" t="s">
        <v>1708</v>
      </c>
      <c r="J1006" t="str">
        <f t="shared" si="30"/>
        <v>40000574-EJECUCION</v>
      </c>
      <c r="K1006" s="572" t="str">
        <f t="shared" si="31"/>
        <v/>
      </c>
    </row>
    <row r="1007" spans="1:11" x14ac:dyDescent="0.25">
      <c r="A1007" s="570" t="s">
        <v>168</v>
      </c>
      <c r="B1007" s="570" t="s">
        <v>1709</v>
      </c>
      <c r="C1007" s="570" t="s">
        <v>871</v>
      </c>
      <c r="D1007" s="570">
        <v>32832</v>
      </c>
      <c r="E1007" s="570" t="s">
        <v>814</v>
      </c>
      <c r="F1007" s="570" t="s">
        <v>887</v>
      </c>
      <c r="G1007" s="570" t="s">
        <v>2797</v>
      </c>
      <c r="H1007" s="570" t="s">
        <v>822</v>
      </c>
      <c r="I1007" s="570" t="s">
        <v>1710</v>
      </c>
      <c r="J1007" t="str">
        <f t="shared" si="30"/>
        <v>40002018-EJECUCION</v>
      </c>
      <c r="K1007" s="572" t="str">
        <f t="shared" si="31"/>
        <v/>
      </c>
    </row>
    <row r="1008" spans="1:11" x14ac:dyDescent="0.25">
      <c r="A1008" s="570" t="s">
        <v>168</v>
      </c>
      <c r="B1008" s="570" t="s">
        <v>2417</v>
      </c>
      <c r="C1008" s="570" t="s">
        <v>871</v>
      </c>
      <c r="D1008" s="570">
        <v>1747614</v>
      </c>
      <c r="E1008" s="570" t="s">
        <v>245</v>
      </c>
      <c r="F1008" s="570" t="s">
        <v>818</v>
      </c>
      <c r="G1008" s="570" t="s">
        <v>8</v>
      </c>
      <c r="H1008" s="570" t="s">
        <v>912</v>
      </c>
      <c r="I1008" s="570" t="s">
        <v>707</v>
      </c>
      <c r="J1008" t="str">
        <f t="shared" si="30"/>
        <v>30199272-EJECUCION</v>
      </c>
      <c r="K1008" s="572" t="str">
        <f t="shared" si="31"/>
        <v>RS</v>
      </c>
    </row>
    <row r="1009" spans="1:11" x14ac:dyDescent="0.25">
      <c r="A1009" s="570" t="s">
        <v>168</v>
      </c>
      <c r="B1009" s="570" t="s">
        <v>2482</v>
      </c>
      <c r="C1009" s="570" t="s">
        <v>35</v>
      </c>
      <c r="D1009" s="570">
        <v>555390</v>
      </c>
      <c r="E1009" s="570" t="s">
        <v>245</v>
      </c>
      <c r="F1009" s="570" t="s">
        <v>818</v>
      </c>
      <c r="G1009" s="570" t="s">
        <v>142</v>
      </c>
      <c r="H1009" s="570" t="s">
        <v>826</v>
      </c>
      <c r="I1009" s="570" t="s">
        <v>2483</v>
      </c>
      <c r="J1009" t="str">
        <f t="shared" si="30"/>
        <v>30091901-EJECUCION</v>
      </c>
      <c r="K1009" s="572" t="str">
        <f t="shared" si="31"/>
        <v>RE</v>
      </c>
    </row>
    <row r="1010" spans="1:11" x14ac:dyDescent="0.25">
      <c r="A1010" s="570" t="s">
        <v>168</v>
      </c>
      <c r="B1010" s="570" t="s">
        <v>2486</v>
      </c>
      <c r="C1010" s="570" t="s">
        <v>2797</v>
      </c>
      <c r="D1010" s="570">
        <v>632691</v>
      </c>
      <c r="E1010" s="570" t="s">
        <v>245</v>
      </c>
      <c r="F1010" s="570" t="s">
        <v>818</v>
      </c>
      <c r="G1010" s="570" t="s">
        <v>2797</v>
      </c>
      <c r="H1010" s="570" t="s">
        <v>286</v>
      </c>
      <c r="I1010" s="570" t="s">
        <v>711</v>
      </c>
      <c r="J1010" t="str">
        <f t="shared" si="30"/>
        <v>30137333-EJECUCION</v>
      </c>
      <c r="K1010" s="572" t="str">
        <f t="shared" si="31"/>
        <v/>
      </c>
    </row>
    <row r="1011" spans="1:11" x14ac:dyDescent="0.25">
      <c r="A1011" s="570" t="s">
        <v>168</v>
      </c>
      <c r="B1011" s="570" t="s">
        <v>2122</v>
      </c>
      <c r="C1011" s="570" t="s">
        <v>855</v>
      </c>
      <c r="D1011" s="570">
        <v>2313825</v>
      </c>
      <c r="E1011" s="570" t="s">
        <v>245</v>
      </c>
      <c r="F1011" s="570" t="s">
        <v>818</v>
      </c>
      <c r="G1011" s="570" t="s">
        <v>8</v>
      </c>
      <c r="H1011" s="570" t="s">
        <v>822</v>
      </c>
      <c r="I1011" s="570" t="s">
        <v>2123</v>
      </c>
      <c r="J1011" t="str">
        <f t="shared" si="30"/>
        <v>30066636-EJECUCION</v>
      </c>
      <c r="K1011" s="572" t="str">
        <f t="shared" si="31"/>
        <v>RS</v>
      </c>
    </row>
    <row r="1012" spans="1:11" x14ac:dyDescent="0.25">
      <c r="A1012" s="570" t="s">
        <v>1370</v>
      </c>
      <c r="B1012" s="570" t="s">
        <v>3949</v>
      </c>
      <c r="C1012" s="570" t="s">
        <v>2797</v>
      </c>
      <c r="D1012" s="570">
        <v>115677</v>
      </c>
      <c r="E1012" s="570" t="s">
        <v>814</v>
      </c>
      <c r="F1012" s="570" t="s">
        <v>958</v>
      </c>
      <c r="G1012" s="570" t="s">
        <v>2797</v>
      </c>
      <c r="H1012" s="570" t="s">
        <v>274</v>
      </c>
      <c r="I1012" s="570" t="s">
        <v>3950</v>
      </c>
      <c r="J1012" t="str">
        <f t="shared" si="30"/>
        <v>30371429-FACTIBILIDAD</v>
      </c>
      <c r="K1012" s="572" t="str">
        <f t="shared" si="31"/>
        <v/>
      </c>
    </row>
    <row r="1013" spans="1:11" x14ac:dyDescent="0.25">
      <c r="A1013" s="570" t="s">
        <v>9</v>
      </c>
      <c r="B1013" s="570" t="s">
        <v>545</v>
      </c>
      <c r="C1013" s="570" t="s">
        <v>16</v>
      </c>
      <c r="D1013" s="570">
        <v>5077</v>
      </c>
      <c r="E1013" s="570" t="s">
        <v>245</v>
      </c>
      <c r="F1013" s="570" t="s">
        <v>818</v>
      </c>
      <c r="G1013" s="570" t="s">
        <v>8</v>
      </c>
      <c r="H1013" s="570" t="s">
        <v>274</v>
      </c>
      <c r="I1013" s="570" t="s">
        <v>3951</v>
      </c>
      <c r="J1013" t="str">
        <f t="shared" si="30"/>
        <v>30171923-DISEÑO</v>
      </c>
      <c r="K1013" s="572" t="str">
        <f t="shared" si="31"/>
        <v>RS</v>
      </c>
    </row>
    <row r="1014" spans="1:11" x14ac:dyDescent="0.25">
      <c r="A1014" s="570" t="s">
        <v>168</v>
      </c>
      <c r="B1014" s="570" t="s">
        <v>1736</v>
      </c>
      <c r="C1014" s="570" t="s">
        <v>2797</v>
      </c>
      <c r="D1014" s="570">
        <v>171187</v>
      </c>
      <c r="E1014" s="570" t="s">
        <v>245</v>
      </c>
      <c r="F1014" s="570" t="s">
        <v>818</v>
      </c>
      <c r="G1014" s="570" t="s">
        <v>2797</v>
      </c>
      <c r="H1014" s="570" t="s">
        <v>842</v>
      </c>
      <c r="I1014" s="570" t="s">
        <v>1737</v>
      </c>
      <c r="J1014" t="str">
        <f t="shared" si="30"/>
        <v>30341329-EJECUCION</v>
      </c>
      <c r="K1014" s="572" t="str">
        <f t="shared" si="31"/>
        <v/>
      </c>
    </row>
    <row r="1015" spans="1:11" x14ac:dyDescent="0.25">
      <c r="A1015" s="570" t="s">
        <v>168</v>
      </c>
      <c r="B1015" s="570" t="s">
        <v>1718</v>
      </c>
      <c r="C1015" s="570" t="s">
        <v>45</v>
      </c>
      <c r="D1015" s="570">
        <v>16705049</v>
      </c>
      <c r="E1015" s="570" t="s">
        <v>814</v>
      </c>
      <c r="F1015" s="570" t="s">
        <v>958</v>
      </c>
      <c r="G1015" s="570" t="s">
        <v>8</v>
      </c>
      <c r="H1015" s="570" t="s">
        <v>274</v>
      </c>
      <c r="I1015" s="570" t="s">
        <v>1719</v>
      </c>
      <c r="J1015" t="str">
        <f t="shared" si="30"/>
        <v>30078077-EJECUCION</v>
      </c>
      <c r="K1015" s="572" t="str">
        <f t="shared" si="31"/>
        <v>RS</v>
      </c>
    </row>
    <row r="1016" spans="1:11" x14ac:dyDescent="0.25">
      <c r="A1016" s="570" t="s">
        <v>168</v>
      </c>
      <c r="B1016" s="570" t="s">
        <v>1720</v>
      </c>
      <c r="C1016" s="570" t="s">
        <v>2797</v>
      </c>
      <c r="D1016" s="570">
        <v>22218741</v>
      </c>
      <c r="E1016" s="570" t="s">
        <v>245</v>
      </c>
      <c r="F1016" s="570" t="s">
        <v>818</v>
      </c>
      <c r="G1016" s="570" t="s">
        <v>8</v>
      </c>
      <c r="H1016" s="570" t="s">
        <v>275</v>
      </c>
      <c r="I1016" s="570" t="s">
        <v>1721</v>
      </c>
      <c r="J1016" t="str">
        <f t="shared" si="30"/>
        <v>30071449-EJECUCION</v>
      </c>
      <c r="K1016" s="572" t="str">
        <f t="shared" si="31"/>
        <v>RS</v>
      </c>
    </row>
    <row r="1017" spans="1:11" x14ac:dyDescent="0.25">
      <c r="A1017" s="570" t="s">
        <v>9</v>
      </c>
      <c r="B1017" s="570" t="s">
        <v>1722</v>
      </c>
      <c r="C1017" s="570" t="s">
        <v>18</v>
      </c>
      <c r="D1017" s="570">
        <v>72024</v>
      </c>
      <c r="E1017" s="570" t="s">
        <v>814</v>
      </c>
      <c r="F1017" s="570" t="s">
        <v>901</v>
      </c>
      <c r="G1017" s="570" t="s">
        <v>8</v>
      </c>
      <c r="H1017" s="570" t="s">
        <v>902</v>
      </c>
      <c r="I1017" s="570" t="s">
        <v>1723</v>
      </c>
      <c r="J1017" t="str">
        <f t="shared" si="30"/>
        <v>30414777-DISEÑO</v>
      </c>
      <c r="K1017" s="572" t="str">
        <f t="shared" si="31"/>
        <v>RS</v>
      </c>
    </row>
    <row r="1018" spans="1:11" x14ac:dyDescent="0.25">
      <c r="A1018" s="570" t="s">
        <v>168</v>
      </c>
      <c r="B1018" s="570" t="s">
        <v>1031</v>
      </c>
      <c r="C1018" s="570" t="s">
        <v>18</v>
      </c>
      <c r="D1018" s="570">
        <v>1225367</v>
      </c>
      <c r="E1018" s="570" t="s">
        <v>814</v>
      </c>
      <c r="F1018" s="570" t="s">
        <v>815</v>
      </c>
      <c r="G1018" s="570" t="s">
        <v>8</v>
      </c>
      <c r="H1018" s="570" t="s">
        <v>275</v>
      </c>
      <c r="I1018" s="570" t="s">
        <v>1032</v>
      </c>
      <c r="J1018" t="str">
        <f t="shared" si="30"/>
        <v>30104572-EJECUCION</v>
      </c>
      <c r="K1018" s="572" t="str">
        <f t="shared" si="31"/>
        <v>RS</v>
      </c>
    </row>
    <row r="1019" spans="1:11" x14ac:dyDescent="0.25">
      <c r="A1019" s="570" t="s">
        <v>168</v>
      </c>
      <c r="B1019" s="570" t="s">
        <v>2407</v>
      </c>
      <c r="C1019" s="570" t="s">
        <v>858</v>
      </c>
      <c r="D1019" s="570">
        <v>58162</v>
      </c>
      <c r="E1019" s="570" t="s">
        <v>245</v>
      </c>
      <c r="F1019" s="570" t="s">
        <v>818</v>
      </c>
      <c r="G1019" s="570" t="s">
        <v>2797</v>
      </c>
      <c r="H1019" s="570" t="s">
        <v>286</v>
      </c>
      <c r="I1019" s="570" t="s">
        <v>2408</v>
      </c>
      <c r="J1019" t="str">
        <f t="shared" si="30"/>
        <v>30488408-EJECUCION</v>
      </c>
      <c r="K1019" s="572" t="str">
        <f t="shared" si="31"/>
        <v/>
      </c>
    </row>
    <row r="1020" spans="1:11" x14ac:dyDescent="0.25">
      <c r="A1020" s="570" t="s">
        <v>168</v>
      </c>
      <c r="B1020" s="570" t="s">
        <v>2409</v>
      </c>
      <c r="C1020" s="570" t="s">
        <v>25</v>
      </c>
      <c r="D1020" s="570">
        <v>299743</v>
      </c>
      <c r="E1020" s="570" t="s">
        <v>245</v>
      </c>
      <c r="F1020" s="570" t="s">
        <v>818</v>
      </c>
      <c r="G1020" s="570" t="s">
        <v>2797</v>
      </c>
      <c r="H1020" s="570" t="s">
        <v>275</v>
      </c>
      <c r="I1020" s="570" t="s">
        <v>2410</v>
      </c>
      <c r="J1020" t="str">
        <f t="shared" si="30"/>
        <v>30329325-EJECUCION</v>
      </c>
      <c r="K1020" s="572" t="str">
        <f t="shared" si="31"/>
        <v/>
      </c>
    </row>
    <row r="1021" spans="1:11" x14ac:dyDescent="0.25">
      <c r="A1021" s="570" t="s">
        <v>168</v>
      </c>
      <c r="B1021" s="570" t="s">
        <v>1236</v>
      </c>
      <c r="C1021" s="570" t="s">
        <v>44</v>
      </c>
      <c r="D1021" s="570">
        <v>577051</v>
      </c>
      <c r="E1021" s="570" t="s">
        <v>245</v>
      </c>
      <c r="F1021" s="570" t="s">
        <v>818</v>
      </c>
      <c r="G1021" s="570" t="s">
        <v>8</v>
      </c>
      <c r="H1021" s="570" t="s">
        <v>838</v>
      </c>
      <c r="I1021" s="570" t="s">
        <v>1237</v>
      </c>
      <c r="J1021" t="str">
        <f t="shared" si="30"/>
        <v>30135078-EJECUCION</v>
      </c>
      <c r="K1021" s="572" t="str">
        <f t="shared" si="31"/>
        <v>RS</v>
      </c>
    </row>
    <row r="1022" spans="1:11" x14ac:dyDescent="0.25">
      <c r="A1022" s="570" t="s">
        <v>168</v>
      </c>
      <c r="B1022" s="570" t="s">
        <v>2487</v>
      </c>
      <c r="C1022" s="570" t="s">
        <v>33</v>
      </c>
      <c r="D1022" s="570">
        <v>521455</v>
      </c>
      <c r="E1022" s="570" t="s">
        <v>814</v>
      </c>
      <c r="F1022" s="570" t="s">
        <v>958</v>
      </c>
      <c r="G1022" s="570" t="s">
        <v>8</v>
      </c>
      <c r="H1022" s="570" t="s">
        <v>274</v>
      </c>
      <c r="I1022" s="570" t="s">
        <v>2488</v>
      </c>
      <c r="J1022" t="str">
        <f t="shared" si="30"/>
        <v>30446372-EJECUCION</v>
      </c>
      <c r="K1022" s="572" t="str">
        <f t="shared" si="31"/>
        <v>RS</v>
      </c>
    </row>
    <row r="1023" spans="1:11" x14ac:dyDescent="0.25">
      <c r="A1023" s="570" t="s">
        <v>168</v>
      </c>
      <c r="B1023" s="570" t="s">
        <v>2548</v>
      </c>
      <c r="C1023" s="570" t="s">
        <v>18</v>
      </c>
      <c r="D1023" s="570">
        <v>383244</v>
      </c>
      <c r="E1023" s="570" t="s">
        <v>245</v>
      </c>
      <c r="F1023" s="570" t="s">
        <v>818</v>
      </c>
      <c r="G1023" s="570" t="s">
        <v>2797</v>
      </c>
      <c r="H1023" s="570" t="s">
        <v>912</v>
      </c>
      <c r="I1023" s="570" t="s">
        <v>2549</v>
      </c>
      <c r="J1023" t="str">
        <f t="shared" si="30"/>
        <v>30102235-EJECUCION</v>
      </c>
      <c r="K1023" s="572" t="str">
        <f t="shared" si="31"/>
        <v/>
      </c>
    </row>
    <row r="1024" spans="1:11" x14ac:dyDescent="0.25">
      <c r="A1024" s="570" t="s">
        <v>168</v>
      </c>
      <c r="B1024" s="570" t="s">
        <v>2550</v>
      </c>
      <c r="C1024" s="570" t="s">
        <v>7</v>
      </c>
      <c r="D1024" s="570">
        <v>92264</v>
      </c>
      <c r="E1024" s="570" t="s">
        <v>245</v>
      </c>
      <c r="F1024" s="570" t="s">
        <v>818</v>
      </c>
      <c r="G1024" s="570" t="s">
        <v>2797</v>
      </c>
      <c r="H1024" s="570" t="s">
        <v>838</v>
      </c>
      <c r="I1024" s="570" t="s">
        <v>2551</v>
      </c>
      <c r="J1024" t="str">
        <f t="shared" si="30"/>
        <v>30488515-EJECUCION</v>
      </c>
      <c r="K1024" s="572" t="str">
        <f t="shared" si="31"/>
        <v/>
      </c>
    </row>
    <row r="1025" spans="1:11" x14ac:dyDescent="0.25">
      <c r="A1025" s="570" t="s">
        <v>168</v>
      </c>
      <c r="B1025" s="570" t="s">
        <v>2552</v>
      </c>
      <c r="C1025" s="570" t="s">
        <v>19</v>
      </c>
      <c r="D1025" s="570">
        <v>65000</v>
      </c>
      <c r="E1025" s="570" t="s">
        <v>245</v>
      </c>
      <c r="F1025" s="570" t="s">
        <v>818</v>
      </c>
      <c r="G1025" s="570" t="s">
        <v>2797</v>
      </c>
      <c r="H1025" s="570" t="s">
        <v>286</v>
      </c>
      <c r="I1025" s="570" t="s">
        <v>2553</v>
      </c>
      <c r="J1025" t="str">
        <f t="shared" si="30"/>
        <v>40000188-EJECUCION</v>
      </c>
      <c r="K1025" s="572" t="str">
        <f t="shared" si="31"/>
        <v/>
      </c>
    </row>
    <row r="1026" spans="1:11" x14ac:dyDescent="0.25">
      <c r="A1026" s="570" t="s">
        <v>168</v>
      </c>
      <c r="B1026" s="570" t="s">
        <v>2554</v>
      </c>
      <c r="C1026" s="570" t="s">
        <v>24</v>
      </c>
      <c r="D1026" s="570">
        <v>25000</v>
      </c>
      <c r="E1026" s="570" t="s">
        <v>245</v>
      </c>
      <c r="F1026" s="570" t="s">
        <v>818</v>
      </c>
      <c r="G1026" s="570" t="s">
        <v>2797</v>
      </c>
      <c r="H1026" s="570" t="s">
        <v>838</v>
      </c>
      <c r="I1026" s="570" t="s">
        <v>2555</v>
      </c>
      <c r="J1026" t="str">
        <f t="shared" si="30"/>
        <v>30483065-EJECUCION</v>
      </c>
      <c r="K1026" s="572" t="str">
        <f t="shared" si="31"/>
        <v/>
      </c>
    </row>
    <row r="1027" spans="1:11" x14ac:dyDescent="0.25">
      <c r="A1027" s="570" t="s">
        <v>168</v>
      </c>
      <c r="B1027" s="570" t="s">
        <v>2556</v>
      </c>
      <c r="C1027" s="570" t="s">
        <v>24</v>
      </c>
      <c r="D1027" s="570">
        <v>92000</v>
      </c>
      <c r="E1027" s="570" t="s">
        <v>245</v>
      </c>
      <c r="F1027" s="570" t="s">
        <v>818</v>
      </c>
      <c r="G1027" s="570" t="s">
        <v>2797</v>
      </c>
      <c r="H1027" s="570" t="s">
        <v>838</v>
      </c>
      <c r="I1027" s="570" t="s">
        <v>2557</v>
      </c>
      <c r="J1027" t="str">
        <f t="shared" ref="J1027:J1032" si="32">CONCATENATE(MID(I1027,1,8),"-",A1027)</f>
        <v>30354931-EJECUCION</v>
      </c>
      <c r="K1027" s="572" t="str">
        <f t="shared" ref="K1027:K1032" si="33">G1027</f>
        <v/>
      </c>
    </row>
    <row r="1028" spans="1:11" x14ac:dyDescent="0.25">
      <c r="A1028" s="570" t="s">
        <v>168</v>
      </c>
      <c r="B1028" s="570" t="s">
        <v>159</v>
      </c>
      <c r="C1028" s="570" t="s">
        <v>2797</v>
      </c>
      <c r="D1028" s="570">
        <v>265315</v>
      </c>
      <c r="E1028" s="570" t="s">
        <v>245</v>
      </c>
      <c r="F1028" s="570" t="s">
        <v>818</v>
      </c>
      <c r="G1028" s="570" t="s">
        <v>2797</v>
      </c>
      <c r="H1028" s="570" t="s">
        <v>842</v>
      </c>
      <c r="I1028" s="570" t="s">
        <v>2558</v>
      </c>
      <c r="J1028" t="str">
        <f t="shared" si="32"/>
        <v>30419826-EJECUCION</v>
      </c>
      <c r="K1028" s="572" t="str">
        <f t="shared" si="33"/>
        <v/>
      </c>
    </row>
    <row r="1029" spans="1:11" x14ac:dyDescent="0.25">
      <c r="A1029" s="570" t="s">
        <v>9</v>
      </c>
      <c r="B1029" s="570" t="s">
        <v>1738</v>
      </c>
      <c r="C1029" s="570" t="s">
        <v>31</v>
      </c>
      <c r="D1029" s="570">
        <v>313156</v>
      </c>
      <c r="E1029" s="570" t="s">
        <v>814</v>
      </c>
      <c r="F1029" s="570" t="s">
        <v>892</v>
      </c>
      <c r="G1029" s="570" t="s">
        <v>8</v>
      </c>
      <c r="H1029" s="570" t="s">
        <v>838</v>
      </c>
      <c r="I1029" s="570" t="s">
        <v>1739</v>
      </c>
      <c r="J1029" t="str">
        <f t="shared" si="32"/>
        <v>30460685-DISEÑO</v>
      </c>
      <c r="K1029" s="572" t="str">
        <f t="shared" si="33"/>
        <v>RS</v>
      </c>
    </row>
    <row r="1030" spans="1:11" x14ac:dyDescent="0.25">
      <c r="A1030" s="570" t="s">
        <v>168</v>
      </c>
      <c r="B1030" s="570" t="s">
        <v>1740</v>
      </c>
      <c r="C1030" s="570" t="s">
        <v>24</v>
      </c>
      <c r="D1030" s="570">
        <v>334129</v>
      </c>
      <c r="E1030" s="570" t="s">
        <v>245</v>
      </c>
      <c r="F1030" s="570" t="s">
        <v>818</v>
      </c>
      <c r="G1030" s="570" t="s">
        <v>308</v>
      </c>
      <c r="H1030" s="570" t="s">
        <v>826</v>
      </c>
      <c r="I1030" s="570" t="s">
        <v>1741</v>
      </c>
      <c r="J1030" t="str">
        <f t="shared" si="32"/>
        <v>30479286-EJECUCION</v>
      </c>
      <c r="K1030" s="572" t="str">
        <f t="shared" si="33"/>
        <v>FI</v>
      </c>
    </row>
    <row r="1031" spans="1:11" x14ac:dyDescent="0.25">
      <c r="A1031" s="570" t="s">
        <v>168</v>
      </c>
      <c r="B1031" s="570" t="s">
        <v>1746</v>
      </c>
      <c r="C1031" s="570" t="s">
        <v>289</v>
      </c>
      <c r="D1031" s="570">
        <v>690756</v>
      </c>
      <c r="E1031" s="570" t="s">
        <v>245</v>
      </c>
      <c r="F1031" s="570" t="s">
        <v>818</v>
      </c>
      <c r="G1031" s="570" t="s">
        <v>2797</v>
      </c>
      <c r="H1031" s="570" t="s">
        <v>826</v>
      </c>
      <c r="I1031" s="570" t="s">
        <v>1747</v>
      </c>
      <c r="J1031" t="str">
        <f t="shared" si="32"/>
        <v>40001660-EJECUCION</v>
      </c>
      <c r="K1031" s="572" t="str">
        <f t="shared" si="33"/>
        <v/>
      </c>
    </row>
    <row r="1032" spans="1:11" x14ac:dyDescent="0.25">
      <c r="A1032" s="570" t="s">
        <v>168</v>
      </c>
      <c r="B1032" s="570" t="s">
        <v>1731</v>
      </c>
      <c r="C1032" s="570" t="s">
        <v>871</v>
      </c>
      <c r="D1032" s="570">
        <v>1979023</v>
      </c>
      <c r="E1032" s="570" t="s">
        <v>245</v>
      </c>
      <c r="F1032" s="570" t="s">
        <v>818</v>
      </c>
      <c r="G1032" s="570" t="s">
        <v>296</v>
      </c>
      <c r="H1032" s="570" t="s">
        <v>838</v>
      </c>
      <c r="I1032" s="570" t="s">
        <v>1732</v>
      </c>
      <c r="J1032" t="str">
        <f t="shared" si="32"/>
        <v>30072731-EJECUCION</v>
      </c>
      <c r="K1032" s="572" t="str">
        <f t="shared" si="33"/>
        <v>OT</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3"/>
  <sheetViews>
    <sheetView topLeftCell="A2" workbookViewId="0">
      <selection activeCell="D20" sqref="D20"/>
    </sheetView>
  </sheetViews>
  <sheetFormatPr baseColWidth="10" defaultRowHeight="15" x14ac:dyDescent="0.25"/>
  <cols>
    <col min="2" max="2" width="97" bestFit="1" customWidth="1"/>
    <col min="3" max="3" width="13.7109375" style="1" bestFit="1" customWidth="1"/>
  </cols>
  <sheetData>
    <row r="1" spans="1:3" x14ac:dyDescent="0.25">
      <c r="A1" t="s">
        <v>3</v>
      </c>
      <c r="B1" t="s">
        <v>4</v>
      </c>
      <c r="C1" s="1" t="s">
        <v>2607</v>
      </c>
    </row>
    <row r="2" spans="1:3" x14ac:dyDescent="0.25">
      <c r="A2">
        <v>20086686</v>
      </c>
      <c r="B2" t="s">
        <v>3959</v>
      </c>
      <c r="C2" s="1">
        <v>27672000</v>
      </c>
    </row>
    <row r="3" spans="1:3" x14ac:dyDescent="0.25">
      <c r="A3">
        <v>20157700</v>
      </c>
      <c r="B3" t="s">
        <v>1195</v>
      </c>
      <c r="C3" s="1">
        <v>45000000</v>
      </c>
    </row>
    <row r="4" spans="1:3" x14ac:dyDescent="0.25">
      <c r="A4">
        <v>20170733</v>
      </c>
      <c r="B4" t="s">
        <v>3960</v>
      </c>
      <c r="C4" s="1">
        <v>120128000</v>
      </c>
    </row>
    <row r="5" spans="1:3" x14ac:dyDescent="0.25">
      <c r="A5">
        <v>20190549</v>
      </c>
      <c r="B5" t="s">
        <v>23</v>
      </c>
      <c r="C5" s="1">
        <v>860078</v>
      </c>
    </row>
    <row r="6" spans="1:3" x14ac:dyDescent="0.25">
      <c r="A6">
        <v>20195455</v>
      </c>
      <c r="B6" t="s">
        <v>298</v>
      </c>
      <c r="C6" s="1">
        <v>0</v>
      </c>
    </row>
    <row r="7" spans="1:3" x14ac:dyDescent="0.25">
      <c r="A7">
        <v>30034666</v>
      </c>
      <c r="B7" t="s">
        <v>704</v>
      </c>
      <c r="C7" s="1">
        <v>17404953</v>
      </c>
    </row>
    <row r="8" spans="1:3" x14ac:dyDescent="0.25">
      <c r="A8">
        <v>30036048</v>
      </c>
      <c r="B8" t="s">
        <v>3961</v>
      </c>
      <c r="C8" s="1">
        <v>199777000</v>
      </c>
    </row>
    <row r="9" spans="1:3" x14ac:dyDescent="0.25">
      <c r="A9">
        <v>30042613</v>
      </c>
      <c r="B9" t="s">
        <v>129</v>
      </c>
      <c r="C9" s="1">
        <v>1138000807</v>
      </c>
    </row>
    <row r="10" spans="1:3" x14ac:dyDescent="0.25">
      <c r="A10">
        <v>30042711</v>
      </c>
      <c r="B10" t="s">
        <v>3238</v>
      </c>
      <c r="C10" s="1">
        <v>0</v>
      </c>
    </row>
    <row r="11" spans="1:3" x14ac:dyDescent="0.25">
      <c r="A11">
        <v>30043744</v>
      </c>
      <c r="B11" t="s">
        <v>153</v>
      </c>
      <c r="C11" s="1">
        <v>3481483571</v>
      </c>
    </row>
    <row r="12" spans="1:3" x14ac:dyDescent="0.25">
      <c r="A12">
        <v>30046830</v>
      </c>
      <c r="B12" t="s">
        <v>2328</v>
      </c>
      <c r="C12" s="1">
        <v>20412792</v>
      </c>
    </row>
    <row r="13" spans="1:3" x14ac:dyDescent="0.25">
      <c r="A13">
        <v>30047349</v>
      </c>
      <c r="B13" t="s">
        <v>3163</v>
      </c>
      <c r="C13" s="1">
        <v>26232664</v>
      </c>
    </row>
    <row r="14" spans="1:3" x14ac:dyDescent="0.25">
      <c r="A14">
        <v>30062818</v>
      </c>
      <c r="B14" t="s">
        <v>122</v>
      </c>
      <c r="C14" s="1">
        <v>1496000240</v>
      </c>
    </row>
    <row r="15" spans="1:3" x14ac:dyDescent="0.25">
      <c r="A15">
        <v>30063478</v>
      </c>
      <c r="B15" t="s">
        <v>697</v>
      </c>
      <c r="C15" s="1">
        <v>17795000</v>
      </c>
    </row>
    <row r="16" spans="1:3" x14ac:dyDescent="0.25">
      <c r="A16">
        <v>30063734</v>
      </c>
      <c r="B16" t="s">
        <v>52</v>
      </c>
      <c r="C16" s="1">
        <v>0</v>
      </c>
    </row>
    <row r="17" spans="1:3" x14ac:dyDescent="0.25">
      <c r="A17">
        <v>30064230</v>
      </c>
      <c r="B17" t="s">
        <v>764</v>
      </c>
      <c r="C17" s="1">
        <v>1650000</v>
      </c>
    </row>
    <row r="18" spans="1:3" x14ac:dyDescent="0.25">
      <c r="A18">
        <v>30066636</v>
      </c>
      <c r="B18" t="s">
        <v>552</v>
      </c>
      <c r="C18" s="1">
        <v>183213354</v>
      </c>
    </row>
    <row r="19" spans="1:3" x14ac:dyDescent="0.25">
      <c r="A19">
        <v>30067012</v>
      </c>
      <c r="B19" t="s">
        <v>131</v>
      </c>
      <c r="C19" s="1">
        <v>1020224547</v>
      </c>
    </row>
    <row r="20" spans="1:3" x14ac:dyDescent="0.25">
      <c r="A20">
        <v>30068433</v>
      </c>
      <c r="B20" t="s">
        <v>3962</v>
      </c>
      <c r="C20" s="1">
        <v>5500500</v>
      </c>
    </row>
    <row r="21" spans="1:3" x14ac:dyDescent="0.25">
      <c r="A21">
        <v>30071449</v>
      </c>
      <c r="B21" t="s">
        <v>3963</v>
      </c>
      <c r="C21" s="1">
        <v>4194486198</v>
      </c>
    </row>
    <row r="22" spans="1:3" x14ac:dyDescent="0.25">
      <c r="A22">
        <v>30071843</v>
      </c>
      <c r="B22" t="s">
        <v>532</v>
      </c>
      <c r="C22" s="1">
        <v>2196480</v>
      </c>
    </row>
    <row r="23" spans="1:3" x14ac:dyDescent="0.25">
      <c r="A23">
        <v>30071876</v>
      </c>
      <c r="B23" t="s">
        <v>647</v>
      </c>
      <c r="C23" s="1">
        <v>0</v>
      </c>
    </row>
    <row r="24" spans="1:3" x14ac:dyDescent="0.25">
      <c r="A24">
        <v>30072372</v>
      </c>
      <c r="B24" t="s">
        <v>108</v>
      </c>
      <c r="C24" s="1">
        <v>2535505458</v>
      </c>
    </row>
    <row r="25" spans="1:3" x14ac:dyDescent="0.25">
      <c r="A25">
        <v>30073164</v>
      </c>
      <c r="B25" t="s">
        <v>1208</v>
      </c>
      <c r="C25" s="1">
        <v>0</v>
      </c>
    </row>
    <row r="26" spans="1:3" x14ac:dyDescent="0.25">
      <c r="A26">
        <v>30073367</v>
      </c>
      <c r="B26" t="s">
        <v>3964</v>
      </c>
      <c r="C26" s="1">
        <v>10236450</v>
      </c>
    </row>
    <row r="27" spans="1:3" x14ac:dyDescent="0.25">
      <c r="A27">
        <v>30073551</v>
      </c>
      <c r="B27" t="s">
        <v>3965</v>
      </c>
      <c r="C27" s="1">
        <v>369311512</v>
      </c>
    </row>
    <row r="28" spans="1:3" x14ac:dyDescent="0.25">
      <c r="A28">
        <v>30076119</v>
      </c>
      <c r="B28" t="s">
        <v>3966</v>
      </c>
      <c r="C28" s="1">
        <v>0</v>
      </c>
    </row>
    <row r="29" spans="1:3" x14ac:dyDescent="0.25">
      <c r="A29">
        <v>30076568</v>
      </c>
      <c r="B29" t="s">
        <v>3179</v>
      </c>
      <c r="C29" s="1">
        <v>0</v>
      </c>
    </row>
    <row r="30" spans="1:3" x14ac:dyDescent="0.25">
      <c r="A30">
        <v>30076574</v>
      </c>
      <c r="B30" t="s">
        <v>719</v>
      </c>
      <c r="C30" s="1">
        <v>327500000</v>
      </c>
    </row>
    <row r="31" spans="1:3" x14ac:dyDescent="0.25">
      <c r="A31">
        <v>30076941</v>
      </c>
      <c r="B31" t="s">
        <v>2640</v>
      </c>
      <c r="C31" s="1">
        <v>0</v>
      </c>
    </row>
    <row r="32" spans="1:3" x14ac:dyDescent="0.25">
      <c r="A32">
        <v>30077182</v>
      </c>
      <c r="B32" t="s">
        <v>3967</v>
      </c>
      <c r="C32" s="1">
        <v>19840000</v>
      </c>
    </row>
    <row r="33" spans="1:3" x14ac:dyDescent="0.25">
      <c r="A33">
        <v>30077481</v>
      </c>
      <c r="B33" t="s">
        <v>747</v>
      </c>
      <c r="C33" s="1">
        <v>180000000</v>
      </c>
    </row>
    <row r="34" spans="1:3" x14ac:dyDescent="0.25">
      <c r="A34">
        <v>30077934</v>
      </c>
      <c r="B34" t="s">
        <v>403</v>
      </c>
      <c r="C34" s="1">
        <v>0</v>
      </c>
    </row>
    <row r="35" spans="1:3" x14ac:dyDescent="0.25">
      <c r="A35">
        <v>30080460</v>
      </c>
      <c r="B35" t="s">
        <v>483</v>
      </c>
      <c r="C35" s="1">
        <v>258533000</v>
      </c>
    </row>
    <row r="36" spans="1:3" x14ac:dyDescent="0.25">
      <c r="A36">
        <v>30080729</v>
      </c>
      <c r="B36" t="s">
        <v>797</v>
      </c>
      <c r="C36" s="1">
        <v>116554000</v>
      </c>
    </row>
    <row r="37" spans="1:3" x14ac:dyDescent="0.25">
      <c r="A37">
        <v>30082185</v>
      </c>
      <c r="B37" t="s">
        <v>636</v>
      </c>
      <c r="C37" s="1">
        <v>0</v>
      </c>
    </row>
    <row r="38" spans="1:3" x14ac:dyDescent="0.25">
      <c r="A38">
        <v>30083106</v>
      </c>
      <c r="B38" t="s">
        <v>3378</v>
      </c>
      <c r="C38" s="1">
        <v>0</v>
      </c>
    </row>
    <row r="39" spans="1:3" x14ac:dyDescent="0.25">
      <c r="A39">
        <v>30083300</v>
      </c>
      <c r="B39" t="s">
        <v>971</v>
      </c>
      <c r="C39" s="1">
        <v>0</v>
      </c>
    </row>
    <row r="40" spans="1:3" x14ac:dyDescent="0.25">
      <c r="A40">
        <v>30083781</v>
      </c>
      <c r="B40" t="s">
        <v>641</v>
      </c>
      <c r="C40" s="1">
        <v>9375000</v>
      </c>
    </row>
    <row r="41" spans="1:3" x14ac:dyDescent="0.25">
      <c r="A41">
        <v>30084978</v>
      </c>
      <c r="B41" t="s">
        <v>547</v>
      </c>
      <c r="C41" s="1">
        <v>16078283</v>
      </c>
    </row>
    <row r="42" spans="1:3" x14ac:dyDescent="0.25">
      <c r="A42">
        <v>30085373</v>
      </c>
      <c r="B42" t="s">
        <v>563</v>
      </c>
      <c r="C42" s="1">
        <v>14572144</v>
      </c>
    </row>
    <row r="43" spans="1:3" x14ac:dyDescent="0.25">
      <c r="A43">
        <v>30085972</v>
      </c>
      <c r="B43" t="s">
        <v>3968</v>
      </c>
      <c r="C43" s="1">
        <v>1438814845</v>
      </c>
    </row>
    <row r="44" spans="1:3" x14ac:dyDescent="0.25">
      <c r="A44">
        <v>30086022</v>
      </c>
      <c r="B44" t="s">
        <v>3969</v>
      </c>
      <c r="C44" s="1">
        <v>115438872</v>
      </c>
    </row>
    <row r="45" spans="1:3" x14ac:dyDescent="0.25">
      <c r="A45">
        <v>30086050</v>
      </c>
      <c r="B45" t="s">
        <v>778</v>
      </c>
      <c r="C45" s="1">
        <v>1119236262</v>
      </c>
    </row>
    <row r="46" spans="1:3" x14ac:dyDescent="0.25">
      <c r="A46">
        <v>30086361</v>
      </c>
      <c r="B46" t="s">
        <v>109</v>
      </c>
      <c r="C46" s="1">
        <v>123843000</v>
      </c>
    </row>
    <row r="47" spans="1:3" x14ac:dyDescent="0.25">
      <c r="A47">
        <v>30086815</v>
      </c>
      <c r="B47" t="s">
        <v>3970</v>
      </c>
      <c r="C47" s="1">
        <v>88439156</v>
      </c>
    </row>
    <row r="48" spans="1:3" x14ac:dyDescent="0.25">
      <c r="A48">
        <v>30087299</v>
      </c>
      <c r="B48" t="s">
        <v>156</v>
      </c>
      <c r="C48" s="1">
        <v>427000000</v>
      </c>
    </row>
    <row r="49" spans="1:3" x14ac:dyDescent="0.25">
      <c r="A49">
        <v>30087486</v>
      </c>
      <c r="B49" t="s">
        <v>3281</v>
      </c>
      <c r="C49" s="1">
        <v>0</v>
      </c>
    </row>
    <row r="50" spans="1:3" x14ac:dyDescent="0.25">
      <c r="A50">
        <v>30087497</v>
      </c>
      <c r="B50" t="s">
        <v>76</v>
      </c>
      <c r="C50" s="1">
        <v>0</v>
      </c>
    </row>
    <row r="51" spans="1:3" x14ac:dyDescent="0.25">
      <c r="A51">
        <v>30088011</v>
      </c>
      <c r="B51" t="s">
        <v>721</v>
      </c>
      <c r="C51" s="1">
        <v>69900000</v>
      </c>
    </row>
    <row r="52" spans="1:3" x14ac:dyDescent="0.25">
      <c r="A52">
        <v>30088194</v>
      </c>
      <c r="B52" t="s">
        <v>134</v>
      </c>
      <c r="C52" s="1">
        <v>100000000</v>
      </c>
    </row>
    <row r="53" spans="1:3" x14ac:dyDescent="0.25">
      <c r="A53">
        <v>30090907</v>
      </c>
      <c r="B53" t="s">
        <v>3971</v>
      </c>
      <c r="C53" s="1">
        <v>0</v>
      </c>
    </row>
    <row r="54" spans="1:3" x14ac:dyDescent="0.25">
      <c r="A54">
        <v>30092606</v>
      </c>
      <c r="B54" t="s">
        <v>2619</v>
      </c>
      <c r="C54" s="1">
        <v>999195895</v>
      </c>
    </row>
    <row r="55" spans="1:3" x14ac:dyDescent="0.25">
      <c r="A55">
        <v>30093309</v>
      </c>
      <c r="B55" t="s">
        <v>64</v>
      </c>
      <c r="C55" s="1">
        <v>426418895</v>
      </c>
    </row>
    <row r="56" spans="1:3" x14ac:dyDescent="0.25">
      <c r="A56">
        <v>30094005</v>
      </c>
      <c r="B56" t="s">
        <v>59</v>
      </c>
      <c r="C56" s="1">
        <v>38383418</v>
      </c>
    </row>
    <row r="57" spans="1:3" x14ac:dyDescent="0.25">
      <c r="A57">
        <v>30094891</v>
      </c>
      <c r="B57" t="s">
        <v>32</v>
      </c>
      <c r="C57" s="1">
        <v>0</v>
      </c>
    </row>
    <row r="58" spans="1:3" x14ac:dyDescent="0.25">
      <c r="A58">
        <v>30095333</v>
      </c>
      <c r="B58" t="s">
        <v>3972</v>
      </c>
      <c r="C58" s="1">
        <v>20000000</v>
      </c>
    </row>
    <row r="59" spans="1:3" x14ac:dyDescent="0.25">
      <c r="A59">
        <v>30097978</v>
      </c>
      <c r="B59" t="s">
        <v>3973</v>
      </c>
      <c r="C59" s="1">
        <v>0</v>
      </c>
    </row>
    <row r="60" spans="1:3" x14ac:dyDescent="0.25">
      <c r="A60">
        <v>30098600</v>
      </c>
      <c r="B60" t="s">
        <v>774</v>
      </c>
      <c r="C60" s="1">
        <v>101640000</v>
      </c>
    </row>
    <row r="61" spans="1:3" x14ac:dyDescent="0.25">
      <c r="A61">
        <v>30102235</v>
      </c>
      <c r="B61" t="s">
        <v>3974</v>
      </c>
      <c r="C61" s="1">
        <v>309921666</v>
      </c>
    </row>
    <row r="62" spans="1:3" x14ac:dyDescent="0.25">
      <c r="A62">
        <v>30102779</v>
      </c>
      <c r="B62" t="s">
        <v>110</v>
      </c>
      <c r="C62" s="1">
        <v>300000000</v>
      </c>
    </row>
    <row r="63" spans="1:3" x14ac:dyDescent="0.25">
      <c r="A63">
        <v>30103252</v>
      </c>
      <c r="B63" t="s">
        <v>58</v>
      </c>
      <c r="C63" s="1">
        <v>27995000</v>
      </c>
    </row>
    <row r="64" spans="1:3" x14ac:dyDescent="0.25">
      <c r="A64">
        <v>30103323</v>
      </c>
      <c r="B64" t="s">
        <v>3975</v>
      </c>
      <c r="C64" s="1">
        <v>0</v>
      </c>
    </row>
    <row r="65" spans="1:3" x14ac:dyDescent="0.25">
      <c r="A65">
        <v>30103434</v>
      </c>
      <c r="B65" t="s">
        <v>3976</v>
      </c>
      <c r="C65" s="1">
        <v>276116067</v>
      </c>
    </row>
    <row r="66" spans="1:3" x14ac:dyDescent="0.25">
      <c r="A66">
        <v>30103446</v>
      </c>
      <c r="B66" t="s">
        <v>706</v>
      </c>
      <c r="C66" s="1">
        <v>64975048</v>
      </c>
    </row>
    <row r="67" spans="1:3" x14ac:dyDescent="0.25">
      <c r="A67">
        <v>30104476</v>
      </c>
      <c r="B67" t="s">
        <v>548</v>
      </c>
      <c r="C67" s="1">
        <v>880756000</v>
      </c>
    </row>
    <row r="68" spans="1:3" x14ac:dyDescent="0.25">
      <c r="A68">
        <v>30106468</v>
      </c>
      <c r="B68" t="s">
        <v>148</v>
      </c>
      <c r="C68" s="1">
        <v>95880000</v>
      </c>
    </row>
    <row r="69" spans="1:3" x14ac:dyDescent="0.25">
      <c r="A69">
        <v>30110580</v>
      </c>
      <c r="B69" t="s">
        <v>49</v>
      </c>
      <c r="C69" s="1">
        <v>1050000000</v>
      </c>
    </row>
    <row r="70" spans="1:3" x14ac:dyDescent="0.25">
      <c r="A70">
        <v>30112093</v>
      </c>
      <c r="B70" t="s">
        <v>34</v>
      </c>
      <c r="C70" s="1">
        <v>0</v>
      </c>
    </row>
    <row r="71" spans="1:3" x14ac:dyDescent="0.25">
      <c r="A71">
        <v>30113942</v>
      </c>
      <c r="B71" t="s">
        <v>2641</v>
      </c>
      <c r="C71" s="1">
        <v>0</v>
      </c>
    </row>
    <row r="72" spans="1:3" x14ac:dyDescent="0.25">
      <c r="A72">
        <v>30115252</v>
      </c>
      <c r="B72" t="s">
        <v>776</v>
      </c>
      <c r="C72" s="1">
        <v>1350000</v>
      </c>
    </row>
    <row r="73" spans="1:3" x14ac:dyDescent="0.25">
      <c r="A73">
        <v>30115295</v>
      </c>
      <c r="B73" t="s">
        <v>2174</v>
      </c>
      <c r="C73" s="1">
        <v>409658120</v>
      </c>
    </row>
    <row r="74" spans="1:3" x14ac:dyDescent="0.25">
      <c r="A74">
        <v>30115348</v>
      </c>
      <c r="B74" t="s">
        <v>3977</v>
      </c>
      <c r="C74" s="1">
        <v>0</v>
      </c>
    </row>
    <row r="75" spans="1:3" x14ac:dyDescent="0.25">
      <c r="A75">
        <v>30115349</v>
      </c>
      <c r="B75" t="s">
        <v>3978</v>
      </c>
      <c r="C75" s="1">
        <v>558298834</v>
      </c>
    </row>
    <row r="76" spans="1:3" x14ac:dyDescent="0.25">
      <c r="A76">
        <v>30115395</v>
      </c>
      <c r="B76" t="s">
        <v>2489</v>
      </c>
      <c r="C76" s="1">
        <v>0</v>
      </c>
    </row>
    <row r="77" spans="1:3" x14ac:dyDescent="0.25">
      <c r="A77">
        <v>30115770</v>
      </c>
      <c r="B77" t="s">
        <v>3979</v>
      </c>
      <c r="C77" s="1">
        <v>0</v>
      </c>
    </row>
    <row r="78" spans="1:3" x14ac:dyDescent="0.25">
      <c r="A78">
        <v>30115878</v>
      </c>
      <c r="B78" t="s">
        <v>55</v>
      </c>
      <c r="C78" s="1">
        <v>6632550</v>
      </c>
    </row>
    <row r="79" spans="1:3" x14ac:dyDescent="0.25">
      <c r="A79">
        <v>30115881</v>
      </c>
      <c r="B79" t="s">
        <v>3980</v>
      </c>
      <c r="C79" s="1">
        <v>647866000</v>
      </c>
    </row>
    <row r="80" spans="1:3" x14ac:dyDescent="0.25">
      <c r="A80">
        <v>30116040</v>
      </c>
      <c r="B80" t="s">
        <v>557</v>
      </c>
      <c r="C80" s="1">
        <v>0</v>
      </c>
    </row>
    <row r="81" spans="1:3" x14ac:dyDescent="0.25">
      <c r="A81">
        <v>30117891</v>
      </c>
      <c r="B81" t="s">
        <v>3981</v>
      </c>
      <c r="C81" s="1">
        <v>168850000</v>
      </c>
    </row>
    <row r="82" spans="1:3" x14ac:dyDescent="0.25">
      <c r="A82">
        <v>30117895</v>
      </c>
      <c r="B82" t="s">
        <v>3982</v>
      </c>
      <c r="C82" s="1">
        <v>0</v>
      </c>
    </row>
    <row r="83" spans="1:3" x14ac:dyDescent="0.25">
      <c r="A83">
        <v>30118485</v>
      </c>
      <c r="B83" t="s">
        <v>3983</v>
      </c>
      <c r="C83" s="1">
        <v>405000000</v>
      </c>
    </row>
    <row r="84" spans="1:3" x14ac:dyDescent="0.25">
      <c r="A84">
        <v>30118591</v>
      </c>
      <c r="B84" t="s">
        <v>3984</v>
      </c>
      <c r="C84" s="1">
        <v>237928000</v>
      </c>
    </row>
    <row r="85" spans="1:3" x14ac:dyDescent="0.25">
      <c r="A85">
        <v>30121787</v>
      </c>
      <c r="B85" t="s">
        <v>771</v>
      </c>
      <c r="C85" s="1">
        <v>697973967</v>
      </c>
    </row>
    <row r="86" spans="1:3" x14ac:dyDescent="0.25">
      <c r="A86">
        <v>30124368</v>
      </c>
      <c r="B86" t="s">
        <v>3985</v>
      </c>
      <c r="C86" s="1">
        <v>182674000</v>
      </c>
    </row>
    <row r="87" spans="1:3" x14ac:dyDescent="0.25">
      <c r="A87">
        <v>30124377</v>
      </c>
      <c r="B87" t="s">
        <v>3986</v>
      </c>
      <c r="C87" s="1">
        <v>0</v>
      </c>
    </row>
    <row r="88" spans="1:3" x14ac:dyDescent="0.25">
      <c r="A88">
        <v>30125798</v>
      </c>
      <c r="B88" t="s">
        <v>141</v>
      </c>
      <c r="C88" s="1">
        <v>0</v>
      </c>
    </row>
    <row r="89" spans="1:3" x14ac:dyDescent="0.25">
      <c r="A89">
        <v>30125825</v>
      </c>
      <c r="B89" t="s">
        <v>2642</v>
      </c>
      <c r="C89" s="1">
        <v>0</v>
      </c>
    </row>
    <row r="90" spans="1:3" x14ac:dyDescent="0.25">
      <c r="A90">
        <v>30125834</v>
      </c>
      <c r="B90" t="s">
        <v>3987</v>
      </c>
      <c r="C90" s="1">
        <v>0</v>
      </c>
    </row>
    <row r="91" spans="1:3" x14ac:dyDescent="0.25">
      <c r="A91">
        <v>30125838</v>
      </c>
      <c r="B91" t="s">
        <v>3988</v>
      </c>
      <c r="C91" s="1">
        <v>0</v>
      </c>
    </row>
    <row r="92" spans="1:3" x14ac:dyDescent="0.25">
      <c r="A92">
        <v>30126075</v>
      </c>
      <c r="B92" t="s">
        <v>3989</v>
      </c>
      <c r="C92" s="1">
        <v>0</v>
      </c>
    </row>
    <row r="93" spans="1:3" x14ac:dyDescent="0.25">
      <c r="A93">
        <v>30126279</v>
      </c>
      <c r="B93" t="s">
        <v>80</v>
      </c>
      <c r="C93" s="1">
        <v>0</v>
      </c>
    </row>
    <row r="94" spans="1:3" x14ac:dyDescent="0.25">
      <c r="A94">
        <v>30126943</v>
      </c>
      <c r="B94" t="s">
        <v>261</v>
      </c>
      <c r="C94" s="1">
        <v>943549577</v>
      </c>
    </row>
    <row r="95" spans="1:3" x14ac:dyDescent="0.25">
      <c r="A95">
        <v>30128140</v>
      </c>
      <c r="B95" t="s">
        <v>794</v>
      </c>
      <c r="C95" s="1">
        <v>0</v>
      </c>
    </row>
    <row r="96" spans="1:3" x14ac:dyDescent="0.25">
      <c r="A96">
        <v>30128503</v>
      </c>
      <c r="B96" t="s">
        <v>3990</v>
      </c>
      <c r="C96" s="1">
        <v>470500000</v>
      </c>
    </row>
    <row r="97" spans="1:3" x14ac:dyDescent="0.25">
      <c r="A97">
        <v>30129273</v>
      </c>
      <c r="B97" t="s">
        <v>644</v>
      </c>
      <c r="C97" s="1">
        <v>7553313</v>
      </c>
    </row>
    <row r="98" spans="1:3" x14ac:dyDescent="0.25">
      <c r="A98">
        <v>30129384</v>
      </c>
      <c r="B98" t="s">
        <v>100</v>
      </c>
      <c r="C98" s="1">
        <v>206258260</v>
      </c>
    </row>
    <row r="99" spans="1:3" x14ac:dyDescent="0.25">
      <c r="A99">
        <v>30129657</v>
      </c>
      <c r="B99" t="s">
        <v>3991</v>
      </c>
      <c r="C99" s="1">
        <v>0</v>
      </c>
    </row>
    <row r="100" spans="1:3" x14ac:dyDescent="0.25">
      <c r="A100">
        <v>30129912</v>
      </c>
      <c r="B100" t="s">
        <v>538</v>
      </c>
      <c r="C100" s="1">
        <v>65483200</v>
      </c>
    </row>
    <row r="101" spans="1:3" x14ac:dyDescent="0.25">
      <c r="A101">
        <v>30130451</v>
      </c>
      <c r="B101" t="s">
        <v>305</v>
      </c>
      <c r="C101" s="1">
        <v>369016162</v>
      </c>
    </row>
    <row r="102" spans="1:3" x14ac:dyDescent="0.25">
      <c r="A102">
        <v>30131517</v>
      </c>
      <c r="B102" t="s">
        <v>550</v>
      </c>
      <c r="C102" s="1">
        <v>0</v>
      </c>
    </row>
    <row r="103" spans="1:3" x14ac:dyDescent="0.25">
      <c r="A103">
        <v>30132450</v>
      </c>
      <c r="B103" t="s">
        <v>3992</v>
      </c>
      <c r="C103" s="1">
        <v>0</v>
      </c>
    </row>
    <row r="104" spans="1:3" x14ac:dyDescent="0.25">
      <c r="A104">
        <v>30133125</v>
      </c>
      <c r="B104" t="s">
        <v>128</v>
      </c>
      <c r="C104" s="1">
        <v>0</v>
      </c>
    </row>
    <row r="105" spans="1:3" x14ac:dyDescent="0.25">
      <c r="A105">
        <v>30133755</v>
      </c>
      <c r="B105" t="s">
        <v>3993</v>
      </c>
      <c r="C105" s="1">
        <v>0</v>
      </c>
    </row>
    <row r="106" spans="1:3" x14ac:dyDescent="0.25">
      <c r="A106">
        <v>30134014</v>
      </c>
      <c r="B106" t="s">
        <v>788</v>
      </c>
      <c r="C106" s="1">
        <v>116800000</v>
      </c>
    </row>
    <row r="107" spans="1:3" x14ac:dyDescent="0.25">
      <c r="A107">
        <v>30134380</v>
      </c>
      <c r="B107" t="s">
        <v>793</v>
      </c>
      <c r="C107" s="1">
        <v>11998789</v>
      </c>
    </row>
    <row r="108" spans="1:3" x14ac:dyDescent="0.25">
      <c r="A108">
        <v>30134906</v>
      </c>
      <c r="B108" t="s">
        <v>570</v>
      </c>
      <c r="C108" s="1">
        <v>1046167</v>
      </c>
    </row>
    <row r="109" spans="1:3" x14ac:dyDescent="0.25">
      <c r="A109">
        <v>30135059</v>
      </c>
      <c r="B109" t="s">
        <v>246</v>
      </c>
      <c r="C109" s="1">
        <v>151600000</v>
      </c>
    </row>
    <row r="110" spans="1:3" x14ac:dyDescent="0.25">
      <c r="A110">
        <v>30135078</v>
      </c>
      <c r="B110" t="s">
        <v>333</v>
      </c>
      <c r="C110" s="1">
        <v>536864979</v>
      </c>
    </row>
    <row r="111" spans="1:3" x14ac:dyDescent="0.25">
      <c r="A111">
        <v>30135711</v>
      </c>
      <c r="B111" t="s">
        <v>3994</v>
      </c>
      <c r="C111" s="1">
        <v>151831000</v>
      </c>
    </row>
    <row r="112" spans="1:3" x14ac:dyDescent="0.25">
      <c r="A112">
        <v>30135939</v>
      </c>
      <c r="B112" t="s">
        <v>569</v>
      </c>
      <c r="C112" s="1">
        <v>0</v>
      </c>
    </row>
    <row r="113" spans="1:3" x14ac:dyDescent="0.25">
      <c r="A113">
        <v>30135967</v>
      </c>
      <c r="B113" t="s">
        <v>549</v>
      </c>
      <c r="C113" s="1">
        <v>22500000</v>
      </c>
    </row>
    <row r="114" spans="1:3" x14ac:dyDescent="0.25">
      <c r="A114">
        <v>30136060</v>
      </c>
      <c r="B114" t="s">
        <v>634</v>
      </c>
      <c r="C114" s="1">
        <v>37218</v>
      </c>
    </row>
    <row r="115" spans="1:3" x14ac:dyDescent="0.25">
      <c r="A115">
        <v>30136720</v>
      </c>
      <c r="B115" t="s">
        <v>760</v>
      </c>
      <c r="C115" s="1">
        <v>3890464</v>
      </c>
    </row>
    <row r="116" spans="1:3" x14ac:dyDescent="0.25">
      <c r="A116">
        <v>30137333</v>
      </c>
      <c r="B116" t="s">
        <v>712</v>
      </c>
      <c r="C116" s="1">
        <v>596614526</v>
      </c>
    </row>
    <row r="117" spans="1:3" x14ac:dyDescent="0.25">
      <c r="A117">
        <v>30137881</v>
      </c>
      <c r="B117" t="s">
        <v>1622</v>
      </c>
      <c r="C117" s="1">
        <v>450000000</v>
      </c>
    </row>
    <row r="118" spans="1:3" x14ac:dyDescent="0.25">
      <c r="A118">
        <v>30154323</v>
      </c>
      <c r="B118" t="s">
        <v>710</v>
      </c>
      <c r="C118" s="1">
        <v>121423224</v>
      </c>
    </row>
    <row r="119" spans="1:3" x14ac:dyDescent="0.25">
      <c r="A119">
        <v>30158072</v>
      </c>
      <c r="B119" t="s">
        <v>284</v>
      </c>
      <c r="C119" s="1">
        <v>1305994577</v>
      </c>
    </row>
    <row r="120" spans="1:3" x14ac:dyDescent="0.25">
      <c r="A120">
        <v>30165522</v>
      </c>
      <c r="B120" t="s">
        <v>72</v>
      </c>
      <c r="C120" s="1">
        <v>0</v>
      </c>
    </row>
    <row r="121" spans="1:3" x14ac:dyDescent="0.25">
      <c r="A121">
        <v>30171875</v>
      </c>
      <c r="B121" t="s">
        <v>103</v>
      </c>
      <c r="C121" s="1">
        <v>0</v>
      </c>
    </row>
    <row r="122" spans="1:3" x14ac:dyDescent="0.25">
      <c r="A122">
        <v>30171923</v>
      </c>
      <c r="B122" t="s">
        <v>3036</v>
      </c>
      <c r="C122" s="1">
        <v>6000000</v>
      </c>
    </row>
    <row r="123" spans="1:3" x14ac:dyDescent="0.25">
      <c r="A123">
        <v>30171924</v>
      </c>
      <c r="B123" t="s">
        <v>3995</v>
      </c>
      <c r="C123" s="1">
        <v>6000000</v>
      </c>
    </row>
    <row r="124" spans="1:3" x14ac:dyDescent="0.25">
      <c r="A124">
        <v>30185572</v>
      </c>
      <c r="B124" t="s">
        <v>3996</v>
      </c>
      <c r="C124" s="1">
        <v>2086472138</v>
      </c>
    </row>
    <row r="125" spans="1:3" x14ac:dyDescent="0.25">
      <c r="A125">
        <v>30188272</v>
      </c>
      <c r="B125" t="s">
        <v>3997</v>
      </c>
      <c r="C125" s="1">
        <v>115506500</v>
      </c>
    </row>
    <row r="126" spans="1:3" x14ac:dyDescent="0.25">
      <c r="A126">
        <v>30199074</v>
      </c>
      <c r="B126" t="s">
        <v>3998</v>
      </c>
      <c r="C126" s="1">
        <v>61250327</v>
      </c>
    </row>
    <row r="127" spans="1:3" x14ac:dyDescent="0.25">
      <c r="A127">
        <v>30199272</v>
      </c>
      <c r="B127" t="s">
        <v>708</v>
      </c>
      <c r="C127" s="1">
        <v>11908701</v>
      </c>
    </row>
    <row r="128" spans="1:3" x14ac:dyDescent="0.25">
      <c r="A128">
        <v>30204522</v>
      </c>
      <c r="B128" t="s">
        <v>755</v>
      </c>
      <c r="C128" s="1">
        <v>15992856</v>
      </c>
    </row>
    <row r="129" spans="1:3" x14ac:dyDescent="0.25">
      <c r="A129">
        <v>30211924</v>
      </c>
      <c r="B129" t="s">
        <v>3999</v>
      </c>
      <c r="C129" s="1">
        <v>73173100</v>
      </c>
    </row>
    <row r="130" spans="1:3" x14ac:dyDescent="0.25">
      <c r="A130">
        <v>30212372</v>
      </c>
      <c r="B130" t="s">
        <v>1583</v>
      </c>
      <c r="C130" s="1">
        <v>0</v>
      </c>
    </row>
    <row r="131" spans="1:3" x14ac:dyDescent="0.25">
      <c r="A131">
        <v>30212472</v>
      </c>
      <c r="B131" t="s">
        <v>565</v>
      </c>
      <c r="C131" s="1">
        <v>6658277</v>
      </c>
    </row>
    <row r="132" spans="1:3" x14ac:dyDescent="0.25">
      <c r="A132">
        <v>30219124</v>
      </c>
      <c r="B132" t="s">
        <v>4000</v>
      </c>
      <c r="C132" s="1">
        <v>0</v>
      </c>
    </row>
    <row r="133" spans="1:3" x14ac:dyDescent="0.25">
      <c r="A133">
        <v>30219228</v>
      </c>
      <c r="B133" t="s">
        <v>534</v>
      </c>
      <c r="C133" s="1">
        <v>13889900</v>
      </c>
    </row>
    <row r="134" spans="1:3" x14ac:dyDescent="0.25">
      <c r="A134">
        <v>30220122</v>
      </c>
      <c r="B134" t="s">
        <v>1733</v>
      </c>
      <c r="C134" s="1">
        <v>377417000</v>
      </c>
    </row>
    <row r="135" spans="1:3" x14ac:dyDescent="0.25">
      <c r="A135">
        <v>30228773</v>
      </c>
      <c r="B135" t="s">
        <v>714</v>
      </c>
      <c r="C135" s="1">
        <v>138000000</v>
      </c>
    </row>
    <row r="136" spans="1:3" x14ac:dyDescent="0.25">
      <c r="A136">
        <v>30247072</v>
      </c>
      <c r="B136" t="s">
        <v>99</v>
      </c>
      <c r="C136" s="1">
        <v>41140000</v>
      </c>
    </row>
    <row r="137" spans="1:3" x14ac:dyDescent="0.25">
      <c r="A137">
        <v>30248522</v>
      </c>
      <c r="B137" t="s">
        <v>743</v>
      </c>
      <c r="C137" s="1">
        <v>202400000</v>
      </c>
    </row>
    <row r="138" spans="1:3" x14ac:dyDescent="0.25">
      <c r="A138">
        <v>30259772</v>
      </c>
      <c r="B138" t="s">
        <v>4001</v>
      </c>
      <c r="C138" s="1">
        <v>90908978</v>
      </c>
    </row>
    <row r="139" spans="1:3" x14ac:dyDescent="0.25">
      <c r="A139">
        <v>30269724</v>
      </c>
      <c r="B139" t="s">
        <v>568</v>
      </c>
      <c r="C139" s="1">
        <v>0</v>
      </c>
    </row>
    <row r="140" spans="1:3" x14ac:dyDescent="0.25">
      <c r="A140">
        <v>30272972</v>
      </c>
      <c r="B140" t="s">
        <v>4002</v>
      </c>
      <c r="C140" s="1">
        <v>0</v>
      </c>
    </row>
    <row r="141" spans="1:3" x14ac:dyDescent="0.25">
      <c r="A141">
        <v>30277425</v>
      </c>
      <c r="B141" t="s">
        <v>4003</v>
      </c>
      <c r="C141" s="1">
        <v>228248000</v>
      </c>
    </row>
    <row r="142" spans="1:3" x14ac:dyDescent="0.25">
      <c r="A142">
        <v>30279673</v>
      </c>
      <c r="B142" t="s">
        <v>739</v>
      </c>
      <c r="C142" s="1">
        <v>548352472</v>
      </c>
    </row>
    <row r="143" spans="1:3" x14ac:dyDescent="0.25">
      <c r="A143">
        <v>30288773</v>
      </c>
      <c r="B143" t="s">
        <v>559</v>
      </c>
      <c r="C143" s="1">
        <v>143822998</v>
      </c>
    </row>
    <row r="144" spans="1:3" x14ac:dyDescent="0.25">
      <c r="A144">
        <v>30291172</v>
      </c>
      <c r="B144" t="s">
        <v>727</v>
      </c>
      <c r="C144" s="1">
        <v>378881893</v>
      </c>
    </row>
    <row r="145" spans="1:3" x14ac:dyDescent="0.25">
      <c r="A145">
        <v>30310525</v>
      </c>
      <c r="B145" t="s">
        <v>119</v>
      </c>
      <c r="C145" s="1">
        <v>977663148</v>
      </c>
    </row>
    <row r="146" spans="1:3" x14ac:dyDescent="0.25">
      <c r="A146">
        <v>30310674</v>
      </c>
      <c r="B146" t="s">
        <v>66</v>
      </c>
      <c r="C146" s="1">
        <v>24483444</v>
      </c>
    </row>
    <row r="147" spans="1:3" x14ac:dyDescent="0.25">
      <c r="A147">
        <v>30311722</v>
      </c>
      <c r="B147" t="s">
        <v>147</v>
      </c>
      <c r="C147" s="1">
        <v>345310000</v>
      </c>
    </row>
    <row r="148" spans="1:3" x14ac:dyDescent="0.25">
      <c r="A148">
        <v>30323023</v>
      </c>
      <c r="B148" t="s">
        <v>4004</v>
      </c>
      <c r="C148" s="1">
        <v>0</v>
      </c>
    </row>
    <row r="149" spans="1:3" x14ac:dyDescent="0.25">
      <c r="A149">
        <v>30329325</v>
      </c>
      <c r="B149" t="s">
        <v>4005</v>
      </c>
      <c r="C149" s="1">
        <v>292147000</v>
      </c>
    </row>
    <row r="150" spans="1:3" x14ac:dyDescent="0.25">
      <c r="A150">
        <v>30341784</v>
      </c>
      <c r="B150" t="s">
        <v>4006</v>
      </c>
      <c r="C150" s="1">
        <v>286703000</v>
      </c>
    </row>
    <row r="151" spans="1:3" x14ac:dyDescent="0.25">
      <c r="A151">
        <v>30342276</v>
      </c>
      <c r="B151" t="s">
        <v>4007</v>
      </c>
      <c r="C151" s="1">
        <v>0</v>
      </c>
    </row>
    <row r="152" spans="1:3" x14ac:dyDescent="0.25">
      <c r="A152">
        <v>30342673</v>
      </c>
      <c r="B152" t="s">
        <v>106</v>
      </c>
      <c r="C152" s="1">
        <v>48265469</v>
      </c>
    </row>
    <row r="153" spans="1:3" x14ac:dyDescent="0.25">
      <c r="A153">
        <v>30342679</v>
      </c>
      <c r="B153" t="s">
        <v>4008</v>
      </c>
      <c r="C153" s="1">
        <v>105000000</v>
      </c>
    </row>
    <row r="154" spans="1:3" x14ac:dyDescent="0.25">
      <c r="A154">
        <v>30342724</v>
      </c>
      <c r="B154" t="s">
        <v>4009</v>
      </c>
      <c r="C154" s="1">
        <v>7014321</v>
      </c>
    </row>
    <row r="155" spans="1:3" x14ac:dyDescent="0.25">
      <c r="A155">
        <v>30342727</v>
      </c>
      <c r="B155" t="s">
        <v>4010</v>
      </c>
      <c r="C155" s="1">
        <v>152483417</v>
      </c>
    </row>
    <row r="156" spans="1:3" x14ac:dyDescent="0.25">
      <c r="A156">
        <v>30342773</v>
      </c>
      <c r="B156" t="s">
        <v>4011</v>
      </c>
      <c r="C156" s="1">
        <v>563312818</v>
      </c>
    </row>
    <row r="157" spans="1:3" x14ac:dyDescent="0.25">
      <c r="A157">
        <v>30342976</v>
      </c>
      <c r="B157" t="s">
        <v>4012</v>
      </c>
      <c r="C157" s="1">
        <v>59435540</v>
      </c>
    </row>
    <row r="158" spans="1:3" x14ac:dyDescent="0.25">
      <c r="A158">
        <v>30343540</v>
      </c>
      <c r="B158" t="s">
        <v>117</v>
      </c>
      <c r="C158" s="1">
        <v>791800852</v>
      </c>
    </row>
    <row r="159" spans="1:3" x14ac:dyDescent="0.25">
      <c r="A159">
        <v>30344090</v>
      </c>
      <c r="B159" t="s">
        <v>4013</v>
      </c>
      <c r="C159" s="1">
        <v>0</v>
      </c>
    </row>
    <row r="160" spans="1:3" x14ac:dyDescent="0.25">
      <c r="A160">
        <v>30350274</v>
      </c>
      <c r="B160" t="s">
        <v>4014</v>
      </c>
      <c r="C160" s="1">
        <v>0</v>
      </c>
    </row>
    <row r="161" spans="1:3" x14ac:dyDescent="0.25">
      <c r="A161">
        <v>30350774</v>
      </c>
      <c r="B161" t="s">
        <v>635</v>
      </c>
      <c r="C161" s="1">
        <v>0</v>
      </c>
    </row>
    <row r="162" spans="1:3" x14ac:dyDescent="0.25">
      <c r="A162">
        <v>30351932</v>
      </c>
      <c r="B162" t="s">
        <v>4015</v>
      </c>
      <c r="C162" s="1">
        <v>55269492</v>
      </c>
    </row>
    <row r="163" spans="1:3" x14ac:dyDescent="0.25">
      <c r="A163">
        <v>30356933</v>
      </c>
      <c r="B163" t="s">
        <v>297</v>
      </c>
      <c r="C163" s="1">
        <v>714566086</v>
      </c>
    </row>
    <row r="164" spans="1:3" x14ac:dyDescent="0.25">
      <c r="A164">
        <v>30358323</v>
      </c>
      <c r="B164" t="s">
        <v>4016</v>
      </c>
      <c r="C164" s="1">
        <v>0</v>
      </c>
    </row>
    <row r="165" spans="1:3" x14ac:dyDescent="0.25">
      <c r="A165">
        <v>30361577</v>
      </c>
      <c r="B165" t="s">
        <v>4017</v>
      </c>
      <c r="C165" s="1">
        <v>0</v>
      </c>
    </row>
    <row r="166" spans="1:3" x14ac:dyDescent="0.25">
      <c r="A166">
        <v>30361582</v>
      </c>
      <c r="B166" t="s">
        <v>4018</v>
      </c>
      <c r="C166" s="1">
        <v>61990000</v>
      </c>
    </row>
    <row r="167" spans="1:3" x14ac:dyDescent="0.25">
      <c r="A167">
        <v>30364305</v>
      </c>
      <c r="B167" t="s">
        <v>524</v>
      </c>
      <c r="C167" s="1">
        <v>207880000</v>
      </c>
    </row>
    <row r="168" spans="1:3" x14ac:dyDescent="0.25">
      <c r="A168">
        <v>30365273</v>
      </c>
      <c r="B168" t="s">
        <v>779</v>
      </c>
      <c r="C168" s="1">
        <v>91098512</v>
      </c>
    </row>
    <row r="169" spans="1:3" x14ac:dyDescent="0.25">
      <c r="A169">
        <v>30371674</v>
      </c>
      <c r="B169" t="s">
        <v>370</v>
      </c>
      <c r="C169" s="1">
        <v>300000000</v>
      </c>
    </row>
    <row r="170" spans="1:3" x14ac:dyDescent="0.25">
      <c r="A170">
        <v>30375772</v>
      </c>
      <c r="B170" t="s">
        <v>4019</v>
      </c>
      <c r="C170" s="1">
        <v>359065000</v>
      </c>
    </row>
    <row r="171" spans="1:3" x14ac:dyDescent="0.25">
      <c r="A171">
        <v>30377475</v>
      </c>
      <c r="B171" t="s">
        <v>762</v>
      </c>
      <c r="C171" s="1">
        <v>0</v>
      </c>
    </row>
    <row r="172" spans="1:3" x14ac:dyDescent="0.25">
      <c r="A172">
        <v>30381175</v>
      </c>
      <c r="B172" t="s">
        <v>4020</v>
      </c>
      <c r="C172" s="1">
        <v>490500000</v>
      </c>
    </row>
    <row r="173" spans="1:3" x14ac:dyDescent="0.25">
      <c r="A173">
        <v>30384235</v>
      </c>
      <c r="B173" t="s">
        <v>4021</v>
      </c>
      <c r="C173" s="1">
        <v>0</v>
      </c>
    </row>
    <row r="174" spans="1:3" x14ac:dyDescent="0.25">
      <c r="A174">
        <v>30388222</v>
      </c>
      <c r="B174" t="s">
        <v>4022</v>
      </c>
      <c r="C174" s="1">
        <v>103744000</v>
      </c>
    </row>
    <row r="175" spans="1:3" x14ac:dyDescent="0.25">
      <c r="A175">
        <v>30388872</v>
      </c>
      <c r="B175" t="s">
        <v>145</v>
      </c>
      <c r="C175" s="1">
        <v>23475158</v>
      </c>
    </row>
    <row r="176" spans="1:3" x14ac:dyDescent="0.25">
      <c r="A176">
        <v>30395727</v>
      </c>
      <c r="B176" t="s">
        <v>787</v>
      </c>
      <c r="C176" s="1">
        <v>316000000</v>
      </c>
    </row>
    <row r="177" spans="1:3" x14ac:dyDescent="0.25">
      <c r="A177">
        <v>30395825</v>
      </c>
      <c r="B177" t="s">
        <v>3835</v>
      </c>
      <c r="C177" s="1">
        <v>113663000</v>
      </c>
    </row>
    <row r="178" spans="1:3" x14ac:dyDescent="0.25">
      <c r="A178">
        <v>30396186</v>
      </c>
      <c r="B178" t="s">
        <v>4023</v>
      </c>
      <c r="C178" s="1">
        <v>370438994</v>
      </c>
    </row>
    <row r="179" spans="1:3" x14ac:dyDescent="0.25">
      <c r="A179">
        <v>30396578</v>
      </c>
      <c r="B179" t="s">
        <v>770</v>
      </c>
      <c r="C179" s="1">
        <v>100000000</v>
      </c>
    </row>
    <row r="180" spans="1:3" x14ac:dyDescent="0.25">
      <c r="A180">
        <v>30397335</v>
      </c>
      <c r="B180" t="s">
        <v>4024</v>
      </c>
      <c r="C180" s="1">
        <v>510000000</v>
      </c>
    </row>
    <row r="181" spans="1:3" x14ac:dyDescent="0.25">
      <c r="A181">
        <v>30397336</v>
      </c>
      <c r="B181" t="s">
        <v>4024</v>
      </c>
      <c r="C181" s="1">
        <v>11200000</v>
      </c>
    </row>
    <row r="182" spans="1:3" x14ac:dyDescent="0.25">
      <c r="A182">
        <v>30402526</v>
      </c>
      <c r="B182" t="s">
        <v>4025</v>
      </c>
      <c r="C182" s="1">
        <v>0</v>
      </c>
    </row>
    <row r="183" spans="1:3" x14ac:dyDescent="0.25">
      <c r="A183">
        <v>30409780</v>
      </c>
      <c r="B183" t="s">
        <v>4026</v>
      </c>
      <c r="C183" s="1">
        <v>360000000</v>
      </c>
    </row>
    <row r="184" spans="1:3" x14ac:dyDescent="0.25">
      <c r="A184">
        <v>30411873</v>
      </c>
      <c r="B184" t="s">
        <v>4027</v>
      </c>
      <c r="C184" s="1">
        <v>0</v>
      </c>
    </row>
    <row r="185" spans="1:3" x14ac:dyDescent="0.25">
      <c r="A185">
        <v>30415731</v>
      </c>
      <c r="B185" t="s">
        <v>4028</v>
      </c>
      <c r="C185" s="1">
        <v>669066000</v>
      </c>
    </row>
    <row r="186" spans="1:3" x14ac:dyDescent="0.25">
      <c r="A186">
        <v>30427023</v>
      </c>
      <c r="B186" t="s">
        <v>749</v>
      </c>
      <c r="C186" s="1">
        <v>499633783</v>
      </c>
    </row>
    <row r="187" spans="1:3" x14ac:dyDescent="0.25">
      <c r="A187">
        <v>30427424</v>
      </c>
      <c r="B187" t="s">
        <v>1969</v>
      </c>
      <c r="C187" s="1">
        <v>62294000</v>
      </c>
    </row>
    <row r="188" spans="1:3" x14ac:dyDescent="0.25">
      <c r="A188">
        <v>30427472</v>
      </c>
      <c r="B188" t="s">
        <v>4029</v>
      </c>
      <c r="C188" s="1">
        <v>117485000</v>
      </c>
    </row>
    <row r="189" spans="1:3" x14ac:dyDescent="0.25">
      <c r="A189">
        <v>30427781</v>
      </c>
      <c r="B189" t="s">
        <v>4030</v>
      </c>
      <c r="C189" s="1">
        <v>199006000</v>
      </c>
    </row>
    <row r="190" spans="1:3" x14ac:dyDescent="0.25">
      <c r="A190">
        <v>30427823</v>
      </c>
      <c r="B190" t="s">
        <v>2753</v>
      </c>
      <c r="C190" s="1">
        <v>199646000</v>
      </c>
    </row>
    <row r="191" spans="1:3" x14ac:dyDescent="0.25">
      <c r="A191">
        <v>30428525</v>
      </c>
      <c r="B191" t="s">
        <v>1472</v>
      </c>
      <c r="C191" s="1">
        <v>440006471</v>
      </c>
    </row>
    <row r="192" spans="1:3" x14ac:dyDescent="0.25">
      <c r="A192">
        <v>30428675</v>
      </c>
      <c r="B192" t="s">
        <v>4031</v>
      </c>
      <c r="C192" s="1">
        <v>800000000</v>
      </c>
    </row>
    <row r="193" spans="1:3" x14ac:dyDescent="0.25">
      <c r="A193">
        <v>30428989</v>
      </c>
      <c r="B193" t="s">
        <v>4032</v>
      </c>
      <c r="C193" s="1">
        <v>530849978</v>
      </c>
    </row>
    <row r="194" spans="1:3" x14ac:dyDescent="0.25">
      <c r="A194">
        <v>30429872</v>
      </c>
      <c r="B194" t="s">
        <v>4033</v>
      </c>
      <c r="C194" s="1">
        <v>0</v>
      </c>
    </row>
    <row r="195" spans="1:3" x14ac:dyDescent="0.25">
      <c r="A195">
        <v>30430173</v>
      </c>
      <c r="B195" t="s">
        <v>4034</v>
      </c>
      <c r="C195" s="1">
        <v>522635000</v>
      </c>
    </row>
    <row r="196" spans="1:3" x14ac:dyDescent="0.25">
      <c r="A196">
        <v>30440174</v>
      </c>
      <c r="B196" t="s">
        <v>4035</v>
      </c>
      <c r="C196" s="1">
        <v>425520218</v>
      </c>
    </row>
    <row r="197" spans="1:3" x14ac:dyDescent="0.25">
      <c r="A197">
        <v>30446723</v>
      </c>
      <c r="B197" t="s">
        <v>4036</v>
      </c>
      <c r="C197" s="1">
        <v>0</v>
      </c>
    </row>
    <row r="198" spans="1:3" x14ac:dyDescent="0.25">
      <c r="A198">
        <v>30447539</v>
      </c>
      <c r="B198" t="s">
        <v>768</v>
      </c>
      <c r="C198" s="1">
        <v>150000000</v>
      </c>
    </row>
    <row r="199" spans="1:3" x14ac:dyDescent="0.25">
      <c r="A199">
        <v>30448275</v>
      </c>
      <c r="B199" t="s">
        <v>4037</v>
      </c>
      <c r="C199" s="1">
        <v>218000000</v>
      </c>
    </row>
    <row r="200" spans="1:3" x14ac:dyDescent="0.25">
      <c r="A200">
        <v>30453827</v>
      </c>
      <c r="B200" t="s">
        <v>4038</v>
      </c>
      <c r="C200" s="1">
        <v>0</v>
      </c>
    </row>
    <row r="201" spans="1:3" x14ac:dyDescent="0.25">
      <c r="A201">
        <v>30455973</v>
      </c>
      <c r="B201" t="s">
        <v>4039</v>
      </c>
      <c r="C201" s="1">
        <v>89715885</v>
      </c>
    </row>
    <row r="202" spans="1:3" x14ac:dyDescent="0.25">
      <c r="A202">
        <v>30458322</v>
      </c>
      <c r="B202" t="s">
        <v>1428</v>
      </c>
      <c r="C202" s="1">
        <v>278928000</v>
      </c>
    </row>
    <row r="203" spans="1:3" x14ac:dyDescent="0.25">
      <c r="A203">
        <v>30458546</v>
      </c>
      <c r="B203" t="s">
        <v>430</v>
      </c>
      <c r="C203" s="1">
        <v>404955000</v>
      </c>
    </row>
    <row r="204" spans="1:3" x14ac:dyDescent="0.25">
      <c r="A204">
        <v>30458984</v>
      </c>
      <c r="B204" t="s">
        <v>3807</v>
      </c>
      <c r="C204" s="1">
        <v>136057000</v>
      </c>
    </row>
    <row r="205" spans="1:3" x14ac:dyDescent="0.25">
      <c r="A205">
        <v>30459655</v>
      </c>
      <c r="B205" t="s">
        <v>4040</v>
      </c>
      <c r="C205" s="1">
        <v>0</v>
      </c>
    </row>
    <row r="206" spans="1:3" x14ac:dyDescent="0.25">
      <c r="A206">
        <v>30460140</v>
      </c>
      <c r="B206" t="s">
        <v>767</v>
      </c>
      <c r="C206" s="1">
        <v>1062000000</v>
      </c>
    </row>
    <row r="207" spans="1:3" x14ac:dyDescent="0.25">
      <c r="A207">
        <v>30461279</v>
      </c>
      <c r="B207" t="s">
        <v>300</v>
      </c>
      <c r="C207" s="1">
        <v>330000000</v>
      </c>
    </row>
    <row r="208" spans="1:3" x14ac:dyDescent="0.25">
      <c r="A208">
        <v>30463407</v>
      </c>
      <c r="B208" t="s">
        <v>4041</v>
      </c>
      <c r="C208" s="1">
        <v>250593000</v>
      </c>
    </row>
    <row r="209" spans="1:3" x14ac:dyDescent="0.25">
      <c r="A209">
        <v>30464699</v>
      </c>
      <c r="B209" t="s">
        <v>352</v>
      </c>
      <c r="C209" s="1">
        <v>371254301</v>
      </c>
    </row>
    <row r="210" spans="1:3" x14ac:dyDescent="0.25">
      <c r="A210">
        <v>30464700</v>
      </c>
      <c r="B210" t="s">
        <v>352</v>
      </c>
      <c r="C210" s="1">
        <v>1026000</v>
      </c>
    </row>
    <row r="211" spans="1:3" x14ac:dyDescent="0.25">
      <c r="A211">
        <v>30464752</v>
      </c>
      <c r="B211" t="s">
        <v>775</v>
      </c>
      <c r="C211" s="1">
        <v>358000000</v>
      </c>
    </row>
    <row r="212" spans="1:3" x14ac:dyDescent="0.25">
      <c r="A212">
        <v>30464833</v>
      </c>
      <c r="B212" t="s">
        <v>741</v>
      </c>
      <c r="C212" s="1">
        <v>380000000</v>
      </c>
    </row>
    <row r="213" spans="1:3" x14ac:dyDescent="0.25">
      <c r="A213">
        <v>30465145</v>
      </c>
      <c r="B213" t="s">
        <v>4042</v>
      </c>
      <c r="C213" s="1">
        <v>429195000</v>
      </c>
    </row>
    <row r="214" spans="1:3" x14ac:dyDescent="0.25">
      <c r="A214">
        <v>30465242</v>
      </c>
      <c r="B214" t="s">
        <v>734</v>
      </c>
      <c r="C214" s="1">
        <v>312254496</v>
      </c>
    </row>
    <row r="215" spans="1:3" x14ac:dyDescent="0.25">
      <c r="A215">
        <v>30465244</v>
      </c>
      <c r="B215" t="s">
        <v>732</v>
      </c>
      <c r="C215" s="1">
        <v>360304366</v>
      </c>
    </row>
    <row r="216" spans="1:3" x14ac:dyDescent="0.25">
      <c r="A216">
        <v>30465245</v>
      </c>
      <c r="B216" t="s">
        <v>4043</v>
      </c>
      <c r="C216" s="1">
        <v>1500000</v>
      </c>
    </row>
    <row r="217" spans="1:3" x14ac:dyDescent="0.25">
      <c r="A217">
        <v>30465788</v>
      </c>
      <c r="B217" t="s">
        <v>4044</v>
      </c>
      <c r="C217" s="1">
        <v>149119000</v>
      </c>
    </row>
    <row r="218" spans="1:3" x14ac:dyDescent="0.25">
      <c r="A218">
        <v>30465984</v>
      </c>
      <c r="B218" t="s">
        <v>757</v>
      </c>
      <c r="C218" s="1">
        <v>0</v>
      </c>
    </row>
    <row r="219" spans="1:3" x14ac:dyDescent="0.25">
      <c r="A219">
        <v>30466433</v>
      </c>
      <c r="B219" t="s">
        <v>4045</v>
      </c>
      <c r="C219" s="1">
        <v>673000000</v>
      </c>
    </row>
    <row r="220" spans="1:3" x14ac:dyDescent="0.25">
      <c r="A220">
        <v>30467589</v>
      </c>
      <c r="B220" t="s">
        <v>4046</v>
      </c>
      <c r="C220" s="1">
        <v>169510000</v>
      </c>
    </row>
    <row r="221" spans="1:3" x14ac:dyDescent="0.25">
      <c r="A221">
        <v>30470902</v>
      </c>
      <c r="B221" t="s">
        <v>4047</v>
      </c>
      <c r="C221" s="1">
        <v>39599166</v>
      </c>
    </row>
    <row r="222" spans="1:3" x14ac:dyDescent="0.25">
      <c r="A222">
        <v>30472589</v>
      </c>
      <c r="B222" t="s">
        <v>4048</v>
      </c>
      <c r="C222" s="1">
        <v>150000000</v>
      </c>
    </row>
    <row r="223" spans="1:3" x14ac:dyDescent="0.25">
      <c r="A223">
        <v>30475146</v>
      </c>
      <c r="B223" t="s">
        <v>4049</v>
      </c>
      <c r="C223" s="1">
        <v>0</v>
      </c>
    </row>
    <row r="224" spans="1:3" x14ac:dyDescent="0.25">
      <c r="A224">
        <v>30476690</v>
      </c>
      <c r="B224" t="s">
        <v>4050</v>
      </c>
      <c r="C224" s="1">
        <v>346786000</v>
      </c>
    </row>
    <row r="225" spans="1:3" x14ac:dyDescent="0.25">
      <c r="A225">
        <v>30479863</v>
      </c>
      <c r="B225" t="s">
        <v>4051</v>
      </c>
      <c r="C225" s="1">
        <v>0</v>
      </c>
    </row>
    <row r="226" spans="1:3" x14ac:dyDescent="0.25">
      <c r="A226">
        <v>30481026</v>
      </c>
      <c r="B226" t="s">
        <v>4052</v>
      </c>
      <c r="C226" s="1">
        <v>238940000</v>
      </c>
    </row>
    <row r="227" spans="1:3" x14ac:dyDescent="0.25">
      <c r="A227">
        <v>30481457</v>
      </c>
      <c r="B227" t="s">
        <v>4053</v>
      </c>
      <c r="C227" s="1">
        <v>471072000</v>
      </c>
    </row>
    <row r="228" spans="1:3" x14ac:dyDescent="0.25">
      <c r="A228">
        <v>30482336</v>
      </c>
      <c r="B228" t="s">
        <v>4054</v>
      </c>
      <c r="C228" s="1">
        <v>220542000</v>
      </c>
    </row>
    <row r="229" spans="1:3" x14ac:dyDescent="0.25">
      <c r="A229">
        <v>30482544</v>
      </c>
      <c r="B229" t="s">
        <v>2526</v>
      </c>
      <c r="C229" s="1">
        <v>119302000</v>
      </c>
    </row>
    <row r="230" spans="1:3" x14ac:dyDescent="0.25">
      <c r="A230">
        <v>30482884</v>
      </c>
      <c r="B230" t="s">
        <v>4055</v>
      </c>
      <c r="C230" s="1">
        <v>100000000</v>
      </c>
    </row>
    <row r="231" spans="1:3" x14ac:dyDescent="0.25">
      <c r="A231">
        <v>30484307</v>
      </c>
      <c r="B231" t="s">
        <v>4056</v>
      </c>
      <c r="C231" s="1">
        <v>189283000</v>
      </c>
    </row>
    <row r="232" spans="1:3" x14ac:dyDescent="0.25">
      <c r="A232">
        <v>30484729</v>
      </c>
      <c r="B232" t="s">
        <v>4057</v>
      </c>
      <c r="C232" s="1">
        <v>135018000</v>
      </c>
    </row>
    <row r="233" spans="1:3" x14ac:dyDescent="0.25">
      <c r="A233">
        <v>30485158</v>
      </c>
      <c r="B233" t="s">
        <v>4058</v>
      </c>
      <c r="C233" s="1">
        <v>133588000</v>
      </c>
    </row>
    <row r="234" spans="1:3" x14ac:dyDescent="0.25">
      <c r="A234">
        <v>30485210</v>
      </c>
      <c r="B234" t="s">
        <v>3751</v>
      </c>
      <c r="C234" s="1">
        <v>266381000</v>
      </c>
    </row>
    <row r="235" spans="1:3" x14ac:dyDescent="0.25">
      <c r="A235">
        <v>30485663</v>
      </c>
      <c r="B235" t="s">
        <v>4059</v>
      </c>
      <c r="C235" s="1">
        <v>65212000</v>
      </c>
    </row>
    <row r="236" spans="1:3" x14ac:dyDescent="0.25">
      <c r="A236">
        <v>30486029</v>
      </c>
      <c r="B236" t="s">
        <v>1612</v>
      </c>
      <c r="C236" s="1">
        <v>66164000</v>
      </c>
    </row>
    <row r="237" spans="1:3" x14ac:dyDescent="0.25">
      <c r="A237">
        <v>30486081</v>
      </c>
      <c r="B237" t="s">
        <v>4060</v>
      </c>
      <c r="C237" s="1">
        <v>128907000</v>
      </c>
    </row>
    <row r="238" spans="1:3" x14ac:dyDescent="0.25">
      <c r="A238">
        <v>30486204</v>
      </c>
      <c r="B238" t="s">
        <v>4061</v>
      </c>
      <c r="C238" s="1">
        <v>24857000</v>
      </c>
    </row>
    <row r="239" spans="1:3" x14ac:dyDescent="0.25">
      <c r="A239">
        <v>30487187</v>
      </c>
      <c r="B239" t="s">
        <v>4062</v>
      </c>
      <c r="C239" s="1">
        <v>0</v>
      </c>
    </row>
    <row r="240" spans="1:3" x14ac:dyDescent="0.25">
      <c r="A240">
        <v>30487412</v>
      </c>
      <c r="B240" t="s">
        <v>4063</v>
      </c>
      <c r="C240" s="1">
        <v>0</v>
      </c>
    </row>
    <row r="241" spans="1:3" x14ac:dyDescent="0.25">
      <c r="A241">
        <v>30487413</v>
      </c>
      <c r="B241" t="s">
        <v>2504</v>
      </c>
      <c r="C241" s="1">
        <v>104650000</v>
      </c>
    </row>
    <row r="242" spans="1:3" x14ac:dyDescent="0.25">
      <c r="A242">
        <v>30487760</v>
      </c>
      <c r="B242" t="s">
        <v>4064</v>
      </c>
      <c r="C242" s="1">
        <v>0</v>
      </c>
    </row>
    <row r="243" spans="1:3" x14ac:dyDescent="0.25">
      <c r="A243">
        <v>30488869</v>
      </c>
      <c r="B243" t="s">
        <v>4065</v>
      </c>
      <c r="C243" s="1">
        <v>55662000</v>
      </c>
    </row>
    <row r="244" spans="1:3" x14ac:dyDescent="0.25">
      <c r="A244">
        <v>30488884</v>
      </c>
      <c r="B244" t="s">
        <v>2736</v>
      </c>
      <c r="C244" s="1">
        <v>249188000</v>
      </c>
    </row>
    <row r="245" spans="1:3" x14ac:dyDescent="0.25">
      <c r="A245">
        <v>40000008</v>
      </c>
      <c r="B245" t="s">
        <v>4066</v>
      </c>
      <c r="C245" s="1">
        <v>107107000</v>
      </c>
    </row>
    <row r="246" spans="1:3" x14ac:dyDescent="0.25">
      <c r="A246">
        <v>40000032</v>
      </c>
      <c r="B246" t="s">
        <v>4067</v>
      </c>
      <c r="C246" s="1">
        <v>88690000</v>
      </c>
    </row>
    <row r="247" spans="1:3" x14ac:dyDescent="0.25">
      <c r="A247">
        <v>40000194</v>
      </c>
      <c r="B247" t="s">
        <v>4068</v>
      </c>
      <c r="C247" s="1">
        <v>1010292917</v>
      </c>
    </row>
    <row r="248" spans="1:3" x14ac:dyDescent="0.25">
      <c r="A248">
        <v>40000290</v>
      </c>
      <c r="B248" t="s">
        <v>1556</v>
      </c>
      <c r="C248" s="1">
        <v>301000000</v>
      </c>
    </row>
    <row r="249" spans="1:3" x14ac:dyDescent="0.25">
      <c r="A249">
        <v>40000419</v>
      </c>
      <c r="B249" t="s">
        <v>4069</v>
      </c>
      <c r="C249" s="1">
        <v>232610000</v>
      </c>
    </row>
    <row r="250" spans="1:3" x14ac:dyDescent="0.25">
      <c r="A250">
        <v>40000574</v>
      </c>
      <c r="B250" t="s">
        <v>4070</v>
      </c>
      <c r="C250" s="1">
        <v>272814000</v>
      </c>
    </row>
    <row r="251" spans="1:3" x14ac:dyDescent="0.25">
      <c r="A251">
        <v>40000611</v>
      </c>
      <c r="B251" t="s">
        <v>4071</v>
      </c>
      <c r="C251" s="1">
        <v>139069000</v>
      </c>
    </row>
    <row r="252" spans="1:3" x14ac:dyDescent="0.25">
      <c r="A252">
        <v>40000636</v>
      </c>
      <c r="B252" t="s">
        <v>4072</v>
      </c>
      <c r="C252" s="1">
        <v>139062000</v>
      </c>
    </row>
    <row r="253" spans="1:3" x14ac:dyDescent="0.25">
      <c r="A253">
        <v>40000847</v>
      </c>
      <c r="B253" t="s">
        <v>4073</v>
      </c>
      <c r="C253" s="1">
        <v>110000000</v>
      </c>
    </row>
    <row r="254" spans="1:3" x14ac:dyDescent="0.25">
      <c r="A254">
        <v>40001034</v>
      </c>
      <c r="B254" t="s">
        <v>4074</v>
      </c>
      <c r="C254" s="1">
        <v>70628000</v>
      </c>
    </row>
    <row r="255" spans="1:3" x14ac:dyDescent="0.25">
      <c r="A255">
        <v>40001184</v>
      </c>
      <c r="B255" t="s">
        <v>4075</v>
      </c>
      <c r="C255" s="1">
        <v>117000000</v>
      </c>
    </row>
    <row r="256" spans="1:3" x14ac:dyDescent="0.25">
      <c r="A256">
        <v>40001457</v>
      </c>
      <c r="B256" t="s">
        <v>2587</v>
      </c>
      <c r="C256" s="1">
        <v>249575000</v>
      </c>
    </row>
    <row r="257" spans="1:3" x14ac:dyDescent="0.25">
      <c r="A257">
        <v>40001677</v>
      </c>
      <c r="B257" t="s">
        <v>4076</v>
      </c>
      <c r="C257" s="1">
        <v>74519000</v>
      </c>
    </row>
    <row r="258" spans="1:3" x14ac:dyDescent="0.25">
      <c r="A258">
        <v>40002212</v>
      </c>
      <c r="B258" t="s">
        <v>4077</v>
      </c>
      <c r="C258" s="1">
        <v>42065000</v>
      </c>
    </row>
    <row r="259" spans="1:3" x14ac:dyDescent="0.25">
      <c r="A259">
        <v>40003299</v>
      </c>
      <c r="B259" t="s">
        <v>4078</v>
      </c>
      <c r="C259" s="1">
        <v>80000000</v>
      </c>
    </row>
    <row r="260" spans="1:3" x14ac:dyDescent="0.25">
      <c r="A260">
        <v>40023366</v>
      </c>
      <c r="B260" t="s">
        <v>2149</v>
      </c>
      <c r="C260" s="1">
        <v>447721000</v>
      </c>
    </row>
    <row r="261" spans="1:3" x14ac:dyDescent="0.25">
      <c r="A261" t="s">
        <v>124</v>
      </c>
      <c r="B261" t="s">
        <v>1621</v>
      </c>
      <c r="C261" s="1">
        <v>432964570</v>
      </c>
    </row>
    <row r="262" spans="1:3" x14ac:dyDescent="0.25">
      <c r="A262">
        <v>30481304</v>
      </c>
      <c r="B262" t="s">
        <v>4079</v>
      </c>
      <c r="C262" s="1">
        <v>135200000</v>
      </c>
    </row>
    <row r="263" spans="1:3" x14ac:dyDescent="0.25">
      <c r="A263" t="s">
        <v>648</v>
      </c>
      <c r="C263" s="1">
        <v>62914246624</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topLeftCell="A2" workbookViewId="0">
      <selection activeCell="G26" sqref="G26"/>
    </sheetView>
  </sheetViews>
  <sheetFormatPr baseColWidth="10" defaultRowHeight="15" x14ac:dyDescent="0.25"/>
  <cols>
    <col min="12" max="12" width="27.5703125" bestFit="1" customWidth="1"/>
  </cols>
  <sheetData>
    <row r="1" spans="1:13" x14ac:dyDescent="0.25">
      <c r="A1" t="s">
        <v>2645</v>
      </c>
      <c r="B1" t="s">
        <v>682</v>
      </c>
      <c r="C1" t="s">
        <v>1</v>
      </c>
      <c r="D1" t="s">
        <v>2646</v>
      </c>
      <c r="E1" t="s">
        <v>2647</v>
      </c>
      <c r="F1" t="s">
        <v>2648</v>
      </c>
      <c r="G1" t="s">
        <v>2649</v>
      </c>
      <c r="H1" t="s">
        <v>2650</v>
      </c>
      <c r="I1" t="s">
        <v>2651</v>
      </c>
      <c r="J1" t="s">
        <v>2652</v>
      </c>
      <c r="K1" t="s">
        <v>2653</v>
      </c>
      <c r="L1" t="s">
        <v>2654</v>
      </c>
    </row>
    <row r="2" spans="1:13" x14ac:dyDescent="0.25">
      <c r="A2">
        <v>30364305</v>
      </c>
      <c r="B2" t="s">
        <v>2655</v>
      </c>
      <c r="C2" t="s">
        <v>871</v>
      </c>
      <c r="D2">
        <v>2495879</v>
      </c>
      <c r="E2" t="s">
        <v>2656</v>
      </c>
      <c r="F2" t="s">
        <v>2657</v>
      </c>
      <c r="G2" t="s">
        <v>2658</v>
      </c>
      <c r="H2" t="s">
        <v>2659</v>
      </c>
      <c r="I2" t="s">
        <v>2660</v>
      </c>
      <c r="J2" t="s">
        <v>2660</v>
      </c>
      <c r="K2" t="s">
        <v>2661</v>
      </c>
      <c r="L2" t="s">
        <v>2662</v>
      </c>
      <c r="M2" t="s">
        <v>277</v>
      </c>
    </row>
    <row r="3" spans="1:13" x14ac:dyDescent="0.25">
      <c r="A3">
        <v>30128140</v>
      </c>
      <c r="B3" t="s">
        <v>2663</v>
      </c>
      <c r="C3" t="s">
        <v>871</v>
      </c>
      <c r="D3">
        <v>637571</v>
      </c>
      <c r="E3" t="s">
        <v>2664</v>
      </c>
      <c r="F3" t="s">
        <v>2665</v>
      </c>
      <c r="G3" t="s">
        <v>2666</v>
      </c>
      <c r="H3" t="s">
        <v>2667</v>
      </c>
      <c r="I3" t="s">
        <v>2668</v>
      </c>
      <c r="J3" t="s">
        <v>2668</v>
      </c>
      <c r="K3" t="s">
        <v>2669</v>
      </c>
      <c r="L3" t="s">
        <v>2670</v>
      </c>
      <c r="M3" t="s">
        <v>277</v>
      </c>
    </row>
    <row r="4" spans="1:13" x14ac:dyDescent="0.25">
      <c r="A4">
        <v>30076574</v>
      </c>
      <c r="B4" t="s">
        <v>2671</v>
      </c>
      <c r="C4" t="s">
        <v>22</v>
      </c>
      <c r="D4">
        <v>3024789</v>
      </c>
      <c r="E4" t="s">
        <v>2656</v>
      </c>
      <c r="F4" t="s">
        <v>2665</v>
      </c>
      <c r="G4" t="s">
        <v>2658</v>
      </c>
      <c r="H4" t="s">
        <v>2672</v>
      </c>
      <c r="I4" t="s">
        <v>2660</v>
      </c>
      <c r="J4" t="s">
        <v>2660</v>
      </c>
      <c r="K4" t="s">
        <v>2673</v>
      </c>
      <c r="L4" t="s">
        <v>2674</v>
      </c>
      <c r="M4" t="s">
        <v>277</v>
      </c>
    </row>
    <row r="5" spans="1:13" x14ac:dyDescent="0.25">
      <c r="A5">
        <v>30137333</v>
      </c>
      <c r="B5" t="s">
        <v>2675</v>
      </c>
      <c r="C5" t="s">
        <v>871</v>
      </c>
      <c r="E5" t="s">
        <v>2676</v>
      </c>
      <c r="F5" t="s">
        <v>2657</v>
      </c>
      <c r="G5" t="s">
        <v>2658</v>
      </c>
      <c r="H5" t="s">
        <v>2672</v>
      </c>
      <c r="I5" t="s">
        <v>2677</v>
      </c>
      <c r="J5" t="s">
        <v>2677</v>
      </c>
      <c r="K5" t="s">
        <v>2678</v>
      </c>
      <c r="L5" t="s">
        <v>2679</v>
      </c>
      <c r="M5" t="s">
        <v>277</v>
      </c>
    </row>
    <row r="6" spans="1:13" x14ac:dyDescent="0.25">
      <c r="A6">
        <v>40000636</v>
      </c>
      <c r="B6" t="s">
        <v>595</v>
      </c>
      <c r="C6" t="s">
        <v>16</v>
      </c>
      <c r="D6">
        <v>139062</v>
      </c>
      <c r="E6" t="s">
        <v>3735</v>
      </c>
      <c r="F6" t="s">
        <v>2665</v>
      </c>
      <c r="G6" t="s">
        <v>2681</v>
      </c>
      <c r="H6" t="s">
        <v>3736</v>
      </c>
      <c r="I6" t="s">
        <v>3737</v>
      </c>
      <c r="J6" t="s">
        <v>3737</v>
      </c>
      <c r="K6" t="s">
        <v>3738</v>
      </c>
      <c r="L6" t="s">
        <v>3739</v>
      </c>
      <c r="M6" t="s">
        <v>277</v>
      </c>
    </row>
    <row r="7" spans="1:13" x14ac:dyDescent="0.25">
      <c r="A7">
        <v>30073551</v>
      </c>
      <c r="B7" t="s">
        <v>2683</v>
      </c>
      <c r="C7" t="s">
        <v>2684</v>
      </c>
      <c r="E7" t="s">
        <v>2676</v>
      </c>
      <c r="F7" t="s">
        <v>2657</v>
      </c>
      <c r="G7" t="s">
        <v>2685</v>
      </c>
      <c r="H7" t="s">
        <v>2686</v>
      </c>
      <c r="I7" t="s">
        <v>2687</v>
      </c>
      <c r="J7" t="s">
        <v>2687</v>
      </c>
      <c r="K7" t="s">
        <v>2688</v>
      </c>
      <c r="L7" t="s">
        <v>2689</v>
      </c>
      <c r="M7" t="s">
        <v>277</v>
      </c>
    </row>
    <row r="8" spans="1:13" x14ac:dyDescent="0.25">
      <c r="A8">
        <v>30470902</v>
      </c>
      <c r="B8" t="s">
        <v>2690</v>
      </c>
      <c r="C8" t="s">
        <v>7</v>
      </c>
      <c r="D8">
        <v>62985</v>
      </c>
      <c r="E8" t="s">
        <v>2691</v>
      </c>
      <c r="F8" t="s">
        <v>2665</v>
      </c>
      <c r="G8" t="s">
        <v>2681</v>
      </c>
      <c r="H8" t="s">
        <v>3740</v>
      </c>
      <c r="I8" t="s">
        <v>3737</v>
      </c>
      <c r="J8" t="s">
        <v>3737</v>
      </c>
      <c r="K8" t="s">
        <v>3741</v>
      </c>
      <c r="L8" t="s">
        <v>3742</v>
      </c>
      <c r="M8" t="s">
        <v>277</v>
      </c>
    </row>
    <row r="9" spans="1:13" x14ac:dyDescent="0.25">
      <c r="A9">
        <v>20157700</v>
      </c>
      <c r="B9" t="s">
        <v>2693</v>
      </c>
      <c r="C9" t="s">
        <v>35</v>
      </c>
      <c r="D9">
        <v>63638</v>
      </c>
      <c r="E9" t="s">
        <v>9</v>
      </c>
      <c r="F9" t="s">
        <v>2665</v>
      </c>
      <c r="G9" t="s">
        <v>2694</v>
      </c>
      <c r="H9" t="s">
        <v>2686</v>
      </c>
      <c r="I9" t="s">
        <v>2668</v>
      </c>
      <c r="J9" t="s">
        <v>2668</v>
      </c>
      <c r="K9" t="s">
        <v>2695</v>
      </c>
      <c r="L9" t="s">
        <v>2696</v>
      </c>
      <c r="M9" t="s">
        <v>277</v>
      </c>
    </row>
    <row r="10" spans="1:13" x14ac:dyDescent="0.25">
      <c r="A10">
        <v>30396186</v>
      </c>
      <c r="B10" t="s">
        <v>1010</v>
      </c>
      <c r="C10" t="s">
        <v>26</v>
      </c>
      <c r="D10">
        <v>370439</v>
      </c>
      <c r="E10" t="s">
        <v>2697</v>
      </c>
      <c r="F10" t="s">
        <v>2665</v>
      </c>
      <c r="G10" t="s">
        <v>2698</v>
      </c>
      <c r="H10" t="s">
        <v>2699</v>
      </c>
      <c r="I10" t="s">
        <v>2700</v>
      </c>
      <c r="J10" t="s">
        <v>2700</v>
      </c>
      <c r="K10" t="s">
        <v>2701</v>
      </c>
      <c r="L10" t="s">
        <v>2702</v>
      </c>
      <c r="M10" t="s">
        <v>277</v>
      </c>
    </row>
    <row r="11" spans="1:13" x14ac:dyDescent="0.25">
      <c r="A11">
        <v>30093309</v>
      </c>
      <c r="B11" t="s">
        <v>64</v>
      </c>
      <c r="C11" t="s">
        <v>2703</v>
      </c>
      <c r="E11" t="s">
        <v>2704</v>
      </c>
      <c r="F11" t="s">
        <v>2665</v>
      </c>
      <c r="G11" t="s">
        <v>2694</v>
      </c>
      <c r="H11" t="s">
        <v>2699</v>
      </c>
      <c r="I11" t="s">
        <v>2705</v>
      </c>
      <c r="J11" t="s">
        <v>2705</v>
      </c>
      <c r="K11" t="s">
        <v>2706</v>
      </c>
      <c r="L11" t="s">
        <v>2707</v>
      </c>
      <c r="M11" t="s">
        <v>277</v>
      </c>
    </row>
    <row r="12" spans="1:13" x14ac:dyDescent="0.25">
      <c r="A12">
        <v>30083781</v>
      </c>
      <c r="B12" t="s">
        <v>2708</v>
      </c>
      <c r="C12" t="s">
        <v>33</v>
      </c>
      <c r="E12" t="s">
        <v>2709</v>
      </c>
      <c r="F12" t="s">
        <v>2710</v>
      </c>
      <c r="G12" t="s">
        <v>2685</v>
      </c>
      <c r="H12" t="s">
        <v>2711</v>
      </c>
      <c r="K12" t="s">
        <v>2712</v>
      </c>
      <c r="L12" t="s">
        <v>2713</v>
      </c>
      <c r="M12" t="s">
        <v>277</v>
      </c>
    </row>
    <row r="13" spans="1:13" x14ac:dyDescent="0.25">
      <c r="A13">
        <v>30098600</v>
      </c>
      <c r="B13" t="s">
        <v>2714</v>
      </c>
      <c r="C13" t="s">
        <v>31</v>
      </c>
      <c r="E13" t="s">
        <v>2709</v>
      </c>
      <c r="F13" t="s">
        <v>2715</v>
      </c>
      <c r="G13" t="s">
        <v>2694</v>
      </c>
      <c r="H13" t="s">
        <v>2716</v>
      </c>
      <c r="I13" t="s">
        <v>2687</v>
      </c>
      <c r="J13" t="s">
        <v>2687</v>
      </c>
      <c r="K13" t="s">
        <v>2717</v>
      </c>
      <c r="L13" t="s">
        <v>2718</v>
      </c>
      <c r="M13" t="s">
        <v>277</v>
      </c>
    </row>
    <row r="14" spans="1:13" x14ac:dyDescent="0.25">
      <c r="A14">
        <v>30277425</v>
      </c>
      <c r="B14" t="s">
        <v>2719</v>
      </c>
      <c r="C14" t="s">
        <v>46</v>
      </c>
      <c r="E14" t="s">
        <v>2676</v>
      </c>
      <c r="F14" t="s">
        <v>2665</v>
      </c>
      <c r="G14" t="s">
        <v>2720</v>
      </c>
      <c r="H14" t="s">
        <v>2721</v>
      </c>
      <c r="I14" t="s">
        <v>2721</v>
      </c>
      <c r="J14" t="s">
        <v>2721</v>
      </c>
      <c r="K14" t="s">
        <v>2722</v>
      </c>
      <c r="L14" t="s">
        <v>2723</v>
      </c>
      <c r="M14" t="s">
        <v>277</v>
      </c>
    </row>
    <row r="15" spans="1:13" x14ac:dyDescent="0.25">
      <c r="A15">
        <v>30339483</v>
      </c>
      <c r="B15" t="s">
        <v>2724</v>
      </c>
      <c r="C15" t="s">
        <v>2725</v>
      </c>
      <c r="D15">
        <v>7000</v>
      </c>
      <c r="E15" t="s">
        <v>717</v>
      </c>
      <c r="F15" t="s">
        <v>2665</v>
      </c>
      <c r="G15" t="s">
        <v>2726</v>
      </c>
      <c r="H15" t="s">
        <v>2727</v>
      </c>
      <c r="K15" t="s">
        <v>3743</v>
      </c>
      <c r="L15" t="s">
        <v>3744</v>
      </c>
      <c r="M15" t="s">
        <v>277</v>
      </c>
    </row>
    <row r="16" spans="1:13" x14ac:dyDescent="0.25">
      <c r="A16">
        <v>30375772</v>
      </c>
      <c r="B16" t="s">
        <v>2728</v>
      </c>
      <c r="C16" t="s">
        <v>39</v>
      </c>
      <c r="D16">
        <v>359065</v>
      </c>
      <c r="E16" t="s">
        <v>2697</v>
      </c>
      <c r="F16" t="s">
        <v>2665</v>
      </c>
      <c r="G16" t="s">
        <v>2694</v>
      </c>
      <c r="H16" t="s">
        <v>2727</v>
      </c>
      <c r="I16" t="s">
        <v>2660</v>
      </c>
      <c r="J16" t="s">
        <v>2660</v>
      </c>
      <c r="K16" t="s">
        <v>2729</v>
      </c>
      <c r="L16" t="s">
        <v>2730</v>
      </c>
      <c r="M16" t="s">
        <v>277</v>
      </c>
    </row>
    <row r="17" spans="1:13" x14ac:dyDescent="0.25">
      <c r="A17">
        <v>30465788</v>
      </c>
      <c r="B17" t="s">
        <v>152</v>
      </c>
      <c r="C17" t="s">
        <v>7</v>
      </c>
      <c r="E17" t="s">
        <v>2676</v>
      </c>
      <c r="F17" t="s">
        <v>2657</v>
      </c>
      <c r="G17" t="s">
        <v>2681</v>
      </c>
      <c r="H17" t="s">
        <v>2731</v>
      </c>
      <c r="I17" t="s">
        <v>3737</v>
      </c>
      <c r="J17" t="s">
        <v>3737</v>
      </c>
      <c r="K17" t="s">
        <v>3745</v>
      </c>
      <c r="L17" t="s">
        <v>3746</v>
      </c>
      <c r="M17" t="s">
        <v>277</v>
      </c>
    </row>
    <row r="18" spans="1:13" x14ac:dyDescent="0.25">
      <c r="A18">
        <v>40001457</v>
      </c>
      <c r="B18" t="s">
        <v>2587</v>
      </c>
      <c r="C18" t="s">
        <v>7</v>
      </c>
      <c r="D18">
        <v>249575</v>
      </c>
      <c r="E18" t="s">
        <v>2697</v>
      </c>
      <c r="F18" t="s">
        <v>2732</v>
      </c>
      <c r="G18" t="s">
        <v>2658</v>
      </c>
      <c r="H18" t="s">
        <v>2668</v>
      </c>
      <c r="I18" t="s">
        <v>2733</v>
      </c>
      <c r="J18" t="s">
        <v>2668</v>
      </c>
      <c r="K18" t="s">
        <v>2734</v>
      </c>
      <c r="L18" t="s">
        <v>2735</v>
      </c>
      <c r="M18" t="s">
        <v>277</v>
      </c>
    </row>
    <row r="19" spans="1:13" x14ac:dyDescent="0.25">
      <c r="A19">
        <v>30488884</v>
      </c>
      <c r="B19" t="s">
        <v>2736</v>
      </c>
      <c r="C19" t="s">
        <v>22</v>
      </c>
      <c r="D19">
        <v>249188</v>
      </c>
      <c r="E19" t="s">
        <v>2697</v>
      </c>
      <c r="F19" t="s">
        <v>2732</v>
      </c>
      <c r="G19" t="s">
        <v>2658</v>
      </c>
      <c r="H19" t="s">
        <v>2668</v>
      </c>
      <c r="I19" t="s">
        <v>2668</v>
      </c>
      <c r="J19" t="s">
        <v>2668</v>
      </c>
      <c r="K19" t="s">
        <v>2737</v>
      </c>
      <c r="L19" t="s">
        <v>2738</v>
      </c>
      <c r="M19" t="s">
        <v>277</v>
      </c>
    </row>
    <row r="20" spans="1:13" x14ac:dyDescent="0.25">
      <c r="A20">
        <v>30093309</v>
      </c>
      <c r="B20" t="s">
        <v>2739</v>
      </c>
      <c r="C20" t="s">
        <v>2703</v>
      </c>
      <c r="D20">
        <v>377088</v>
      </c>
      <c r="E20" t="s">
        <v>2740</v>
      </c>
      <c r="F20" t="s">
        <v>2665</v>
      </c>
      <c r="G20" t="s">
        <v>2694</v>
      </c>
      <c r="H20" t="s">
        <v>2668</v>
      </c>
      <c r="I20" t="s">
        <v>2668</v>
      </c>
      <c r="J20" t="s">
        <v>2668</v>
      </c>
      <c r="K20" t="s">
        <v>2741</v>
      </c>
      <c r="L20" t="s">
        <v>2742</v>
      </c>
      <c r="M20" t="s">
        <v>277</v>
      </c>
    </row>
    <row r="21" spans="1:13" x14ac:dyDescent="0.25">
      <c r="A21">
        <v>30341232</v>
      </c>
      <c r="B21" t="s">
        <v>2743</v>
      </c>
      <c r="C21" t="s">
        <v>33</v>
      </c>
      <c r="D21">
        <v>113883</v>
      </c>
      <c r="E21" t="s">
        <v>2744</v>
      </c>
      <c r="F21" t="s">
        <v>2665</v>
      </c>
      <c r="G21" t="s">
        <v>2694</v>
      </c>
      <c r="H21" t="s">
        <v>2660</v>
      </c>
      <c r="I21" t="s">
        <v>2660</v>
      </c>
      <c r="J21" t="s">
        <v>2660</v>
      </c>
      <c r="K21" t="s">
        <v>2745</v>
      </c>
      <c r="L21" t="s">
        <v>2746</v>
      </c>
      <c r="M21" t="s">
        <v>277</v>
      </c>
    </row>
    <row r="22" spans="1:13" x14ac:dyDescent="0.25">
      <c r="A22">
        <v>30405874</v>
      </c>
      <c r="B22" t="s">
        <v>116</v>
      </c>
      <c r="C22" t="s">
        <v>48</v>
      </c>
      <c r="E22" t="s">
        <v>2747</v>
      </c>
      <c r="F22" t="s">
        <v>2748</v>
      </c>
      <c r="G22" t="s">
        <v>2749</v>
      </c>
      <c r="K22" t="s">
        <v>2750</v>
      </c>
      <c r="L22" t="s">
        <v>2751</v>
      </c>
      <c r="M22" t="s">
        <v>277</v>
      </c>
    </row>
    <row r="23" spans="1:13" x14ac:dyDescent="0.25">
      <c r="A23">
        <v>30427823</v>
      </c>
      <c r="B23" t="s">
        <v>2753</v>
      </c>
      <c r="C23" t="s">
        <v>2703</v>
      </c>
      <c r="D23">
        <v>199646</v>
      </c>
      <c r="E23" t="s">
        <v>2697</v>
      </c>
      <c r="F23" t="s">
        <v>2665</v>
      </c>
      <c r="G23" t="s">
        <v>3747</v>
      </c>
      <c r="H23" t="s">
        <v>3736</v>
      </c>
      <c r="I23" t="s">
        <v>4085</v>
      </c>
      <c r="J23" t="s">
        <v>4085</v>
      </c>
      <c r="M23" t="s">
        <v>3005</v>
      </c>
    </row>
    <row r="24" spans="1:13" x14ac:dyDescent="0.25">
      <c r="A24">
        <v>30339631</v>
      </c>
      <c r="B24" t="s">
        <v>2761</v>
      </c>
      <c r="C24" t="s">
        <v>44</v>
      </c>
      <c r="E24" t="s">
        <v>2762</v>
      </c>
      <c r="G24" t="s">
        <v>2726</v>
      </c>
      <c r="I24" t="s">
        <v>3748</v>
      </c>
      <c r="J24" t="s">
        <v>3748</v>
      </c>
      <c r="K24" t="s">
        <v>3749</v>
      </c>
      <c r="L24" t="s">
        <v>3750</v>
      </c>
      <c r="M24" t="s">
        <v>277</v>
      </c>
    </row>
    <row r="25" spans="1:13" x14ac:dyDescent="0.25">
      <c r="A25">
        <v>30135099</v>
      </c>
      <c r="B25" t="s">
        <v>2764</v>
      </c>
      <c r="C25" t="s">
        <v>38</v>
      </c>
      <c r="E25" t="s">
        <v>2765</v>
      </c>
      <c r="G25" t="s">
        <v>2726</v>
      </c>
      <c r="K25" t="s">
        <v>2766</v>
      </c>
      <c r="L25" t="s">
        <v>2767</v>
      </c>
      <c r="M25" t="s">
        <v>277</v>
      </c>
    </row>
    <row r="26" spans="1:13" x14ac:dyDescent="0.25">
      <c r="A26">
        <v>30130380</v>
      </c>
      <c r="B26" t="s">
        <v>2768</v>
      </c>
      <c r="C26" t="s">
        <v>29</v>
      </c>
      <c r="E26" t="s">
        <v>2765</v>
      </c>
      <c r="F26" t="s">
        <v>560</v>
      </c>
      <c r="G26" t="s">
        <v>2726</v>
      </c>
      <c r="K26" t="s">
        <v>2769</v>
      </c>
      <c r="L26" t="s">
        <v>2770</v>
      </c>
      <c r="M26" t="s">
        <v>277</v>
      </c>
    </row>
    <row r="27" spans="1:13" x14ac:dyDescent="0.25">
      <c r="A27">
        <v>30485210</v>
      </c>
      <c r="B27" t="s">
        <v>3751</v>
      </c>
      <c r="C27" t="s">
        <v>36</v>
      </c>
      <c r="D27">
        <v>266381</v>
      </c>
      <c r="E27" t="s">
        <v>2697</v>
      </c>
      <c r="F27" t="s">
        <v>2665</v>
      </c>
      <c r="G27" t="s">
        <v>2685</v>
      </c>
      <c r="H27" t="s">
        <v>3736</v>
      </c>
      <c r="I27" t="s">
        <v>3748</v>
      </c>
      <c r="J27" t="s">
        <v>3748</v>
      </c>
      <c r="K27" t="s">
        <v>3752</v>
      </c>
      <c r="L27" t="s">
        <v>3750</v>
      </c>
      <c r="M27" t="s">
        <v>277</v>
      </c>
    </row>
    <row r="28" spans="1:13" x14ac:dyDescent="0.25">
      <c r="A28">
        <v>30458546</v>
      </c>
      <c r="B28" t="s">
        <v>3753</v>
      </c>
      <c r="C28" t="s">
        <v>3754</v>
      </c>
      <c r="D28">
        <v>404955</v>
      </c>
      <c r="E28" t="s">
        <v>3755</v>
      </c>
      <c r="F28" t="s">
        <v>3756</v>
      </c>
      <c r="G28" t="s">
        <v>2720</v>
      </c>
      <c r="H28" t="s">
        <v>3736</v>
      </c>
      <c r="I28" t="s">
        <v>3757</v>
      </c>
      <c r="J28" t="s">
        <v>3757</v>
      </c>
      <c r="K28" t="s">
        <v>3758</v>
      </c>
      <c r="L28" t="s">
        <v>3759</v>
      </c>
      <c r="M28" t="s">
        <v>277</v>
      </c>
    </row>
    <row r="29" spans="1:13" x14ac:dyDescent="0.25">
      <c r="A29">
        <v>40000513</v>
      </c>
      <c r="B29" t="s">
        <v>3760</v>
      </c>
      <c r="C29" t="s">
        <v>16</v>
      </c>
      <c r="D29">
        <v>64796</v>
      </c>
      <c r="E29" t="s">
        <v>2697</v>
      </c>
      <c r="F29" t="s">
        <v>2665</v>
      </c>
      <c r="G29" t="s">
        <v>2681</v>
      </c>
      <c r="H29" t="s">
        <v>3761</v>
      </c>
      <c r="I29" t="s">
        <v>3757</v>
      </c>
      <c r="J29" t="s">
        <v>3757</v>
      </c>
      <c r="K29" t="s">
        <v>3762</v>
      </c>
      <c r="L29" t="s">
        <v>3763</v>
      </c>
      <c r="M29" t="s">
        <v>277</v>
      </c>
    </row>
    <row r="30" spans="1:13" x14ac:dyDescent="0.25">
      <c r="A30">
        <v>40000419</v>
      </c>
      <c r="B30" t="s">
        <v>2757</v>
      </c>
      <c r="C30" t="s">
        <v>855</v>
      </c>
      <c r="D30">
        <v>232610</v>
      </c>
      <c r="E30" t="s">
        <v>2697</v>
      </c>
      <c r="F30" t="s">
        <v>2665</v>
      </c>
      <c r="G30" t="s">
        <v>2698</v>
      </c>
      <c r="H30" t="s">
        <v>3761</v>
      </c>
      <c r="I30" t="s">
        <v>3757</v>
      </c>
      <c r="J30" t="s">
        <v>3757</v>
      </c>
      <c r="K30" t="s">
        <v>3764</v>
      </c>
      <c r="L30" t="s">
        <v>3765</v>
      </c>
      <c r="M30" t="s">
        <v>277</v>
      </c>
    </row>
    <row r="31" spans="1:13" x14ac:dyDescent="0.25">
      <c r="A31">
        <v>30427424</v>
      </c>
      <c r="B31" t="s">
        <v>3766</v>
      </c>
      <c r="C31" t="s">
        <v>28</v>
      </c>
      <c r="D31">
        <v>62294</v>
      </c>
      <c r="E31" t="s">
        <v>2697</v>
      </c>
      <c r="F31" t="s">
        <v>2665</v>
      </c>
      <c r="G31" t="s">
        <v>2698</v>
      </c>
      <c r="H31" t="s">
        <v>3761</v>
      </c>
      <c r="I31" t="s">
        <v>3767</v>
      </c>
      <c r="J31" t="s">
        <v>3767</v>
      </c>
      <c r="K31" t="s">
        <v>3768</v>
      </c>
      <c r="L31" t="s">
        <v>3769</v>
      </c>
      <c r="M31" t="s">
        <v>277</v>
      </c>
    </row>
    <row r="32" spans="1:13" x14ac:dyDescent="0.25">
      <c r="A32">
        <v>30427472</v>
      </c>
      <c r="B32" t="s">
        <v>1193</v>
      </c>
      <c r="C32" t="s">
        <v>28</v>
      </c>
      <c r="D32">
        <v>117485</v>
      </c>
      <c r="E32" t="s">
        <v>2697</v>
      </c>
      <c r="F32" t="s">
        <v>2665</v>
      </c>
      <c r="G32" t="s">
        <v>2698</v>
      </c>
      <c r="H32" t="s">
        <v>3761</v>
      </c>
      <c r="I32" t="s">
        <v>3767</v>
      </c>
      <c r="J32" t="s">
        <v>3767</v>
      </c>
      <c r="K32" t="s">
        <v>3770</v>
      </c>
      <c r="L32" t="s">
        <v>3771</v>
      </c>
      <c r="M32" t="s">
        <v>277</v>
      </c>
    </row>
    <row r="33" spans="1:13" x14ac:dyDescent="0.25">
      <c r="A33">
        <v>30482544</v>
      </c>
      <c r="B33" t="s">
        <v>3772</v>
      </c>
      <c r="C33" t="s">
        <v>28</v>
      </c>
      <c r="D33">
        <v>119302</v>
      </c>
      <c r="E33" t="s">
        <v>2697</v>
      </c>
      <c r="F33" t="s">
        <v>2665</v>
      </c>
      <c r="G33" t="s">
        <v>2698</v>
      </c>
      <c r="H33" t="s">
        <v>3761</v>
      </c>
      <c r="I33" t="s">
        <v>3767</v>
      </c>
      <c r="J33" t="s">
        <v>3767</v>
      </c>
      <c r="K33" t="s">
        <v>3773</v>
      </c>
      <c r="L33" t="s">
        <v>3774</v>
      </c>
      <c r="M33" t="s">
        <v>277</v>
      </c>
    </row>
    <row r="34" spans="1:13" x14ac:dyDescent="0.25">
      <c r="A34">
        <v>40002212</v>
      </c>
      <c r="B34" t="s">
        <v>3775</v>
      </c>
      <c r="C34" t="s">
        <v>25</v>
      </c>
      <c r="D34">
        <v>42065</v>
      </c>
      <c r="E34" t="s">
        <v>2697</v>
      </c>
      <c r="F34" t="s">
        <v>2665</v>
      </c>
      <c r="G34" t="s">
        <v>2698</v>
      </c>
      <c r="H34" t="s">
        <v>3761</v>
      </c>
      <c r="I34" t="s">
        <v>3757</v>
      </c>
      <c r="J34" t="s">
        <v>3757</v>
      </c>
      <c r="K34" t="s">
        <v>3776</v>
      </c>
      <c r="L34" t="s">
        <v>3777</v>
      </c>
      <c r="M34" t="s">
        <v>277</v>
      </c>
    </row>
    <row r="35" spans="1:13" x14ac:dyDescent="0.25">
      <c r="A35">
        <v>30485663</v>
      </c>
      <c r="B35" t="s">
        <v>3778</v>
      </c>
      <c r="C35" t="s">
        <v>24</v>
      </c>
      <c r="D35">
        <v>65212</v>
      </c>
      <c r="E35" t="s">
        <v>2697</v>
      </c>
      <c r="F35" t="s">
        <v>3756</v>
      </c>
      <c r="G35" t="s">
        <v>2698</v>
      </c>
      <c r="H35" t="s">
        <v>3761</v>
      </c>
      <c r="I35" t="s">
        <v>3757</v>
      </c>
      <c r="J35" t="s">
        <v>3757</v>
      </c>
      <c r="K35" t="s">
        <v>3779</v>
      </c>
      <c r="L35" t="s">
        <v>3780</v>
      </c>
      <c r="M35" t="s">
        <v>277</v>
      </c>
    </row>
    <row r="36" spans="1:13" x14ac:dyDescent="0.25">
      <c r="A36">
        <v>30484729</v>
      </c>
      <c r="B36" t="s">
        <v>3781</v>
      </c>
      <c r="C36" t="s">
        <v>41</v>
      </c>
      <c r="D36">
        <v>135018</v>
      </c>
      <c r="E36" t="s">
        <v>2697</v>
      </c>
      <c r="F36" t="s">
        <v>2665</v>
      </c>
      <c r="G36" t="s">
        <v>2685</v>
      </c>
      <c r="H36" t="s">
        <v>3761</v>
      </c>
      <c r="I36" t="s">
        <v>3748</v>
      </c>
      <c r="J36" t="s">
        <v>3748</v>
      </c>
      <c r="K36" t="s">
        <v>3782</v>
      </c>
      <c r="L36" t="s">
        <v>3783</v>
      </c>
      <c r="M36" t="s">
        <v>277</v>
      </c>
    </row>
    <row r="37" spans="1:13" x14ac:dyDescent="0.25">
      <c r="A37">
        <v>40000574</v>
      </c>
      <c r="B37" t="s">
        <v>3784</v>
      </c>
      <c r="C37" t="s">
        <v>31</v>
      </c>
      <c r="D37">
        <v>272814</v>
      </c>
      <c r="E37" t="s">
        <v>2697</v>
      </c>
      <c r="F37" t="s">
        <v>2715</v>
      </c>
      <c r="G37" t="s">
        <v>2694</v>
      </c>
      <c r="H37" t="s">
        <v>3761</v>
      </c>
      <c r="I37" t="s">
        <v>3785</v>
      </c>
      <c r="J37" t="s">
        <v>3785</v>
      </c>
      <c r="K37" t="s">
        <v>4086</v>
      </c>
      <c r="L37" t="s">
        <v>4087</v>
      </c>
      <c r="M37" t="s">
        <v>277</v>
      </c>
    </row>
    <row r="38" spans="1:13" x14ac:dyDescent="0.25">
      <c r="A38">
        <v>40000847</v>
      </c>
      <c r="B38" t="s">
        <v>3786</v>
      </c>
      <c r="C38" t="s">
        <v>43</v>
      </c>
      <c r="D38">
        <v>110000</v>
      </c>
      <c r="E38" t="s">
        <v>2697</v>
      </c>
      <c r="F38" t="s">
        <v>2665</v>
      </c>
      <c r="G38" t="s">
        <v>2720</v>
      </c>
      <c r="H38" t="s">
        <v>3761</v>
      </c>
      <c r="I38" t="s">
        <v>3757</v>
      </c>
      <c r="J38" t="s">
        <v>3757</v>
      </c>
      <c r="K38" t="s">
        <v>3787</v>
      </c>
      <c r="L38" t="s">
        <v>3788</v>
      </c>
      <c r="M38" t="s">
        <v>277</v>
      </c>
    </row>
    <row r="39" spans="1:13" x14ac:dyDescent="0.25">
      <c r="A39">
        <v>30329325</v>
      </c>
      <c r="B39" t="s">
        <v>3789</v>
      </c>
      <c r="C39" t="s">
        <v>25</v>
      </c>
      <c r="D39">
        <v>292147</v>
      </c>
      <c r="E39" t="s">
        <v>2697</v>
      </c>
      <c r="F39" t="s">
        <v>2665</v>
      </c>
      <c r="G39" t="s">
        <v>2698</v>
      </c>
      <c r="H39" t="s">
        <v>3740</v>
      </c>
      <c r="I39" t="s">
        <v>3757</v>
      </c>
      <c r="J39" t="s">
        <v>3757</v>
      </c>
      <c r="K39" t="s">
        <v>3790</v>
      </c>
      <c r="L39" t="s">
        <v>3791</v>
      </c>
      <c r="M39" t="s">
        <v>277</v>
      </c>
    </row>
    <row r="40" spans="1:13" x14ac:dyDescent="0.25">
      <c r="A40">
        <v>40001677</v>
      </c>
      <c r="B40" t="s">
        <v>3792</v>
      </c>
      <c r="C40" t="s">
        <v>3793</v>
      </c>
      <c r="D40">
        <v>74519</v>
      </c>
      <c r="E40" t="s">
        <v>2697</v>
      </c>
      <c r="F40" t="s">
        <v>2665</v>
      </c>
      <c r="G40" t="s">
        <v>2681</v>
      </c>
      <c r="H40" t="s">
        <v>3740</v>
      </c>
      <c r="I40" t="s">
        <v>3794</v>
      </c>
      <c r="J40" t="s">
        <v>3794</v>
      </c>
      <c r="K40" t="s">
        <v>3795</v>
      </c>
      <c r="L40" t="s">
        <v>3796</v>
      </c>
      <c r="M40" t="s">
        <v>277</v>
      </c>
    </row>
    <row r="41" spans="1:13" x14ac:dyDescent="0.25">
      <c r="A41">
        <v>40000290</v>
      </c>
      <c r="B41" t="s">
        <v>3797</v>
      </c>
      <c r="C41" t="s">
        <v>19</v>
      </c>
      <c r="D41">
        <v>301857</v>
      </c>
      <c r="E41" t="s">
        <v>2697</v>
      </c>
      <c r="F41" t="s">
        <v>2665</v>
      </c>
      <c r="G41" t="s">
        <v>2681</v>
      </c>
      <c r="H41" t="s">
        <v>3740</v>
      </c>
      <c r="I41" t="s">
        <v>3748</v>
      </c>
      <c r="J41" t="s">
        <v>3748</v>
      </c>
      <c r="K41" t="s">
        <v>3798</v>
      </c>
      <c r="L41" t="s">
        <v>3750</v>
      </c>
      <c r="M41" t="s">
        <v>277</v>
      </c>
    </row>
    <row r="42" spans="1:13" x14ac:dyDescent="0.25">
      <c r="A42">
        <v>30085619</v>
      </c>
      <c r="B42" t="s">
        <v>3799</v>
      </c>
      <c r="C42" t="s">
        <v>7</v>
      </c>
      <c r="D42">
        <v>190400</v>
      </c>
      <c r="E42" t="s">
        <v>2697</v>
      </c>
      <c r="F42" t="s">
        <v>2665</v>
      </c>
      <c r="G42" t="s">
        <v>2681</v>
      </c>
      <c r="H42" t="s">
        <v>3740</v>
      </c>
      <c r="I42" t="s">
        <v>3748</v>
      </c>
      <c r="J42" t="s">
        <v>3748</v>
      </c>
      <c r="K42" t="s">
        <v>3800</v>
      </c>
      <c r="L42" t="s">
        <v>3801</v>
      </c>
      <c r="M42" t="s">
        <v>277</v>
      </c>
    </row>
    <row r="43" spans="1:13" x14ac:dyDescent="0.25">
      <c r="A43">
        <v>30130380</v>
      </c>
      <c r="B43" t="s">
        <v>3802</v>
      </c>
      <c r="C43" t="s">
        <v>29</v>
      </c>
      <c r="E43" t="s">
        <v>2709</v>
      </c>
      <c r="F43" t="s">
        <v>3803</v>
      </c>
      <c r="G43" t="s">
        <v>2726</v>
      </c>
      <c r="H43" t="s">
        <v>3740</v>
      </c>
      <c r="I43" t="s">
        <v>3757</v>
      </c>
      <c r="J43" t="s">
        <v>3757</v>
      </c>
      <c r="K43" t="s">
        <v>3790</v>
      </c>
      <c r="L43" t="s">
        <v>3804</v>
      </c>
      <c r="M43" t="s">
        <v>277</v>
      </c>
    </row>
    <row r="44" spans="1:13" x14ac:dyDescent="0.25">
      <c r="A44">
        <v>30137152</v>
      </c>
      <c r="B44" t="s">
        <v>3805</v>
      </c>
      <c r="C44" t="s">
        <v>48</v>
      </c>
      <c r="D44">
        <v>247557</v>
      </c>
      <c r="E44" t="s">
        <v>2697</v>
      </c>
      <c r="F44" t="s">
        <v>3806</v>
      </c>
      <c r="G44" t="s">
        <v>2658</v>
      </c>
      <c r="H44" t="s">
        <v>3757</v>
      </c>
      <c r="M44" t="s">
        <v>3005</v>
      </c>
    </row>
    <row r="45" spans="1:13" x14ac:dyDescent="0.25">
      <c r="A45">
        <v>30458984</v>
      </c>
      <c r="B45" t="s">
        <v>3807</v>
      </c>
      <c r="C45" t="s">
        <v>22</v>
      </c>
      <c r="D45">
        <v>136057</v>
      </c>
      <c r="E45" t="s">
        <v>2697</v>
      </c>
      <c r="F45" t="s">
        <v>2665</v>
      </c>
      <c r="G45" t="s">
        <v>2658</v>
      </c>
      <c r="H45" t="s">
        <v>3757</v>
      </c>
      <c r="I45" t="s">
        <v>3767</v>
      </c>
      <c r="J45" t="s">
        <v>3767</v>
      </c>
      <c r="K45" t="s">
        <v>3808</v>
      </c>
      <c r="L45" t="s">
        <v>3809</v>
      </c>
      <c r="M45" t="s">
        <v>277</v>
      </c>
    </row>
    <row r="46" spans="1:13" x14ac:dyDescent="0.25">
      <c r="A46">
        <v>40000611</v>
      </c>
      <c r="B46" t="s">
        <v>3810</v>
      </c>
      <c r="C46" t="s">
        <v>16</v>
      </c>
      <c r="D46">
        <v>222275</v>
      </c>
      <c r="E46" t="s">
        <v>3811</v>
      </c>
      <c r="F46" t="s">
        <v>2665</v>
      </c>
      <c r="G46" t="s">
        <v>2681</v>
      </c>
      <c r="H46" t="s">
        <v>3767</v>
      </c>
      <c r="I46" t="s">
        <v>3794</v>
      </c>
      <c r="J46" t="s">
        <v>3794</v>
      </c>
      <c r="K46" t="s">
        <v>3812</v>
      </c>
      <c r="L46" t="s">
        <v>3813</v>
      </c>
      <c r="M46" t="s">
        <v>277</v>
      </c>
    </row>
    <row r="47" spans="1:13" x14ac:dyDescent="0.25">
      <c r="A47">
        <v>30397335</v>
      </c>
      <c r="B47" t="s">
        <v>3814</v>
      </c>
      <c r="C47" t="s">
        <v>16</v>
      </c>
      <c r="D47">
        <v>526939</v>
      </c>
      <c r="E47" t="s">
        <v>2744</v>
      </c>
      <c r="F47" t="s">
        <v>2665</v>
      </c>
      <c r="G47" t="s">
        <v>2681</v>
      </c>
      <c r="H47" t="s">
        <v>3767</v>
      </c>
      <c r="I47" t="s">
        <v>3794</v>
      </c>
      <c r="J47" t="s">
        <v>3794</v>
      </c>
      <c r="K47" t="s">
        <v>3815</v>
      </c>
      <c r="L47" t="s">
        <v>3816</v>
      </c>
      <c r="M47" t="s">
        <v>277</v>
      </c>
    </row>
    <row r="48" spans="1:13" x14ac:dyDescent="0.25">
      <c r="A48">
        <v>30481304</v>
      </c>
      <c r="B48" t="s">
        <v>3817</v>
      </c>
      <c r="C48" t="s">
        <v>871</v>
      </c>
      <c r="D48">
        <v>597291</v>
      </c>
      <c r="E48" t="s">
        <v>2744</v>
      </c>
      <c r="F48" t="s">
        <v>2665</v>
      </c>
      <c r="G48" t="s">
        <v>3818</v>
      </c>
      <c r="H48" t="s">
        <v>3737</v>
      </c>
      <c r="M48" t="s">
        <v>3005</v>
      </c>
    </row>
    <row r="49" spans="1:13" x14ac:dyDescent="0.25">
      <c r="A49">
        <v>30396026</v>
      </c>
      <c r="B49" t="s">
        <v>3819</v>
      </c>
      <c r="C49" t="s">
        <v>40</v>
      </c>
      <c r="D49">
        <v>532121</v>
      </c>
      <c r="E49" t="s">
        <v>2744</v>
      </c>
      <c r="F49" t="s">
        <v>2665</v>
      </c>
      <c r="G49" t="s">
        <v>2685</v>
      </c>
      <c r="H49" t="s">
        <v>3737</v>
      </c>
      <c r="M49" t="s">
        <v>3005</v>
      </c>
    </row>
    <row r="50" spans="1:13" x14ac:dyDescent="0.25">
      <c r="A50">
        <v>40002366</v>
      </c>
      <c r="B50" t="s">
        <v>3820</v>
      </c>
      <c r="C50" t="s">
        <v>31</v>
      </c>
      <c r="D50">
        <v>647866</v>
      </c>
      <c r="E50" t="s">
        <v>2697</v>
      </c>
      <c r="F50" t="s">
        <v>2715</v>
      </c>
      <c r="G50" t="s">
        <v>2694</v>
      </c>
      <c r="H50" t="s">
        <v>3737</v>
      </c>
      <c r="I50" t="s">
        <v>4088</v>
      </c>
      <c r="J50" t="s">
        <v>4088</v>
      </c>
      <c r="M50" t="s">
        <v>3005</v>
      </c>
    </row>
    <row r="51" spans="1:13" x14ac:dyDescent="0.25">
      <c r="A51">
        <v>30402076</v>
      </c>
      <c r="B51" t="s">
        <v>3821</v>
      </c>
      <c r="C51" t="s">
        <v>31</v>
      </c>
      <c r="D51">
        <v>1211110</v>
      </c>
      <c r="E51" t="s">
        <v>2697</v>
      </c>
      <c r="F51" t="s">
        <v>2665</v>
      </c>
      <c r="G51" t="s">
        <v>2685</v>
      </c>
      <c r="L51" t="s">
        <v>2795</v>
      </c>
      <c r="M51" t="s">
        <v>3005</v>
      </c>
    </row>
    <row r="52" spans="1:13" x14ac:dyDescent="0.25">
      <c r="A52">
        <v>30343724</v>
      </c>
      <c r="B52" t="s">
        <v>3822</v>
      </c>
      <c r="C52" t="s">
        <v>48</v>
      </c>
      <c r="E52" t="s">
        <v>3823</v>
      </c>
      <c r="F52" t="s">
        <v>3824</v>
      </c>
      <c r="G52" t="s">
        <v>2749</v>
      </c>
      <c r="H52" t="s">
        <v>3737</v>
      </c>
      <c r="M52" t="s">
        <v>3005</v>
      </c>
    </row>
    <row r="53" spans="1:13" x14ac:dyDescent="0.25">
      <c r="A53">
        <v>30128140</v>
      </c>
      <c r="B53" t="s">
        <v>3825</v>
      </c>
      <c r="C53" t="s">
        <v>871</v>
      </c>
      <c r="E53" t="s">
        <v>3826</v>
      </c>
      <c r="F53" t="s">
        <v>2665</v>
      </c>
      <c r="G53" t="s">
        <v>2666</v>
      </c>
      <c r="H53" t="s">
        <v>3737</v>
      </c>
      <c r="I53" t="s">
        <v>4089</v>
      </c>
      <c r="J53" t="s">
        <v>4089</v>
      </c>
      <c r="M53" t="s">
        <v>3005</v>
      </c>
    </row>
    <row r="54" spans="1:13" x14ac:dyDescent="0.25">
      <c r="A54">
        <v>30342679</v>
      </c>
      <c r="B54" t="s">
        <v>2758</v>
      </c>
      <c r="C54" t="s">
        <v>44</v>
      </c>
      <c r="D54" t="s">
        <v>3827</v>
      </c>
      <c r="E54" t="s">
        <v>3811</v>
      </c>
      <c r="F54" t="s">
        <v>3828</v>
      </c>
      <c r="G54" t="s">
        <v>2720</v>
      </c>
      <c r="H54" t="s">
        <v>3829</v>
      </c>
      <c r="M54" t="s">
        <v>3005</v>
      </c>
    </row>
    <row r="55" spans="1:13" x14ac:dyDescent="0.25">
      <c r="A55">
        <v>30311722</v>
      </c>
      <c r="B55" t="s">
        <v>3830</v>
      </c>
      <c r="C55" t="s">
        <v>46</v>
      </c>
      <c r="D55">
        <v>554640</v>
      </c>
      <c r="E55" t="s">
        <v>2744</v>
      </c>
      <c r="F55" t="s">
        <v>3756</v>
      </c>
      <c r="G55" t="s">
        <v>2720</v>
      </c>
      <c r="H55" t="s">
        <v>3829</v>
      </c>
      <c r="I55" t="s">
        <v>4090</v>
      </c>
      <c r="J55" t="s">
        <v>4091</v>
      </c>
      <c r="M55" t="s">
        <v>3005</v>
      </c>
    </row>
    <row r="56" spans="1:13" x14ac:dyDescent="0.25">
      <c r="A56">
        <v>30117891</v>
      </c>
      <c r="B56" t="s">
        <v>3831</v>
      </c>
      <c r="C56" t="s">
        <v>29</v>
      </c>
      <c r="D56">
        <v>179196</v>
      </c>
      <c r="E56" t="s">
        <v>2744</v>
      </c>
      <c r="F56" t="s">
        <v>2665</v>
      </c>
      <c r="G56" t="s">
        <v>2698</v>
      </c>
      <c r="H56" t="s">
        <v>3829</v>
      </c>
      <c r="L56" t="s">
        <v>4092</v>
      </c>
      <c r="M56" t="s">
        <v>3005</v>
      </c>
    </row>
    <row r="57" spans="1:13" x14ac:dyDescent="0.25">
      <c r="A57">
        <v>30487413</v>
      </c>
      <c r="B57" t="s">
        <v>3832</v>
      </c>
      <c r="C57" t="s">
        <v>871</v>
      </c>
      <c r="D57">
        <v>248354</v>
      </c>
      <c r="E57" t="s">
        <v>3811</v>
      </c>
      <c r="F57" t="s">
        <v>2665</v>
      </c>
      <c r="G57" t="s">
        <v>3833</v>
      </c>
      <c r="H57" t="s">
        <v>3829</v>
      </c>
      <c r="M57" t="s">
        <v>3005</v>
      </c>
    </row>
    <row r="58" spans="1:13" x14ac:dyDescent="0.25">
      <c r="A58">
        <v>30436694</v>
      </c>
      <c r="B58" t="s">
        <v>3834</v>
      </c>
      <c r="C58" t="s">
        <v>855</v>
      </c>
      <c r="D58">
        <v>485981</v>
      </c>
      <c r="E58" t="s">
        <v>2697</v>
      </c>
      <c r="F58" t="s">
        <v>2665</v>
      </c>
      <c r="G58" t="s">
        <v>3833</v>
      </c>
      <c r="H58" t="s">
        <v>3829</v>
      </c>
      <c r="I58" t="s">
        <v>4091</v>
      </c>
      <c r="J58" t="s">
        <v>4091</v>
      </c>
      <c r="M58" t="s">
        <v>3005</v>
      </c>
    </row>
    <row r="59" spans="1:13" x14ac:dyDescent="0.25">
      <c r="A59">
        <v>30395825</v>
      </c>
      <c r="B59" t="s">
        <v>3835</v>
      </c>
      <c r="C59" t="s">
        <v>46</v>
      </c>
      <c r="D59">
        <v>113663</v>
      </c>
      <c r="E59" t="s">
        <v>3811</v>
      </c>
      <c r="F59" t="s">
        <v>2665</v>
      </c>
      <c r="G59" t="s">
        <v>2720</v>
      </c>
      <c r="H59" t="s">
        <v>3829</v>
      </c>
      <c r="M59" t="s">
        <v>3005</v>
      </c>
    </row>
    <row r="60" spans="1:13" x14ac:dyDescent="0.25">
      <c r="A60">
        <v>30448275</v>
      </c>
      <c r="B60" t="s">
        <v>3836</v>
      </c>
      <c r="C60" t="s">
        <v>3754</v>
      </c>
      <c r="D60">
        <v>328333</v>
      </c>
      <c r="E60" t="s">
        <v>3811</v>
      </c>
      <c r="F60" t="s">
        <v>3828</v>
      </c>
      <c r="G60" t="s">
        <v>2681</v>
      </c>
      <c r="H60" t="s">
        <v>3837</v>
      </c>
      <c r="M60" t="s">
        <v>3005</v>
      </c>
    </row>
    <row r="61" spans="1:13" x14ac:dyDescent="0.25">
      <c r="A61">
        <v>30291172</v>
      </c>
      <c r="B61" t="s">
        <v>3838</v>
      </c>
      <c r="C61" t="s">
        <v>27</v>
      </c>
      <c r="D61">
        <v>119393</v>
      </c>
      <c r="E61" t="s">
        <v>2740</v>
      </c>
      <c r="F61" t="s">
        <v>2665</v>
      </c>
      <c r="G61" t="s">
        <v>3833</v>
      </c>
      <c r="H61" t="s">
        <v>3837</v>
      </c>
      <c r="I61" t="s">
        <v>4085</v>
      </c>
      <c r="J61" t="s">
        <v>4085</v>
      </c>
      <c r="M61" t="s">
        <v>3005</v>
      </c>
    </row>
    <row r="62" spans="1:13" x14ac:dyDescent="0.25">
      <c r="A62">
        <v>30086022</v>
      </c>
      <c r="B62" t="s">
        <v>3839</v>
      </c>
      <c r="C62" t="s">
        <v>41</v>
      </c>
      <c r="E62" t="s">
        <v>2704</v>
      </c>
      <c r="F62" t="s">
        <v>2710</v>
      </c>
      <c r="G62" t="s">
        <v>2685</v>
      </c>
      <c r="H62" t="s">
        <v>3840</v>
      </c>
      <c r="I62" t="s">
        <v>4089</v>
      </c>
      <c r="J62" t="s">
        <v>4089</v>
      </c>
      <c r="M62" t="s">
        <v>3005</v>
      </c>
    </row>
    <row r="63" spans="1:13" x14ac:dyDescent="0.25">
      <c r="A63">
        <v>30351932</v>
      </c>
      <c r="B63" t="s">
        <v>610</v>
      </c>
      <c r="C63" t="s">
        <v>44</v>
      </c>
      <c r="E63" t="s">
        <v>2704</v>
      </c>
      <c r="F63" t="s">
        <v>4093</v>
      </c>
      <c r="G63" t="s">
        <v>2720</v>
      </c>
      <c r="H63" t="s">
        <v>4089</v>
      </c>
      <c r="M63" t="s">
        <v>3005</v>
      </c>
    </row>
    <row r="64" spans="1:13" x14ac:dyDescent="0.25">
      <c r="A64">
        <v>40001457</v>
      </c>
      <c r="B64" t="s">
        <v>2587</v>
      </c>
      <c r="C64" t="s">
        <v>7</v>
      </c>
      <c r="D64">
        <v>249575</v>
      </c>
      <c r="E64" t="s">
        <v>2697</v>
      </c>
      <c r="F64" t="s">
        <v>2732</v>
      </c>
      <c r="G64" t="s">
        <v>2681</v>
      </c>
      <c r="I64" t="s">
        <v>4088</v>
      </c>
      <c r="J64" t="s">
        <v>4088</v>
      </c>
      <c r="L64" t="s">
        <v>4094</v>
      </c>
      <c r="M64" t="s">
        <v>3005</v>
      </c>
    </row>
    <row r="65" spans="1:13" x14ac:dyDescent="0.25">
      <c r="A65">
        <v>30488884</v>
      </c>
      <c r="B65" t="s">
        <v>2736</v>
      </c>
      <c r="C65" t="s">
        <v>22</v>
      </c>
      <c r="D65">
        <v>249188</v>
      </c>
      <c r="E65" t="s">
        <v>2697</v>
      </c>
      <c r="F65" t="s">
        <v>2732</v>
      </c>
      <c r="G65" t="s">
        <v>2658</v>
      </c>
      <c r="I65" t="s">
        <v>4088</v>
      </c>
      <c r="J65" t="s">
        <v>4088</v>
      </c>
      <c r="L65" t="s">
        <v>4094</v>
      </c>
      <c r="M65" t="s">
        <v>3005</v>
      </c>
    </row>
    <row r="66" spans="1:13" x14ac:dyDescent="0.25">
      <c r="A66">
        <v>30343724</v>
      </c>
      <c r="B66" t="s">
        <v>4095</v>
      </c>
      <c r="C66" t="s">
        <v>48</v>
      </c>
      <c r="E66" t="s">
        <v>2709</v>
      </c>
      <c r="F66" t="s">
        <v>2931</v>
      </c>
      <c r="G66" t="s">
        <v>2749</v>
      </c>
      <c r="H66" t="s">
        <v>4096</v>
      </c>
      <c r="M66" t="s">
        <v>3005</v>
      </c>
    </row>
    <row r="67" spans="1:13" x14ac:dyDescent="0.25">
      <c r="A67">
        <v>30463407</v>
      </c>
      <c r="B67" t="s">
        <v>4097</v>
      </c>
      <c r="C67" t="s">
        <v>3793</v>
      </c>
      <c r="D67">
        <v>250593</v>
      </c>
      <c r="E67" t="s">
        <v>2744</v>
      </c>
      <c r="F67" t="s">
        <v>2665</v>
      </c>
      <c r="G67" t="s">
        <v>2726</v>
      </c>
      <c r="H67" t="s">
        <v>4098</v>
      </c>
      <c r="M67" t="s">
        <v>3005</v>
      </c>
    </row>
    <row r="68" spans="1:13" x14ac:dyDescent="0.25">
      <c r="A68">
        <v>30118485</v>
      </c>
      <c r="B68" t="s">
        <v>4099</v>
      </c>
      <c r="C68" t="s">
        <v>3793</v>
      </c>
      <c r="D68">
        <v>405000</v>
      </c>
      <c r="E68" t="s">
        <v>2744</v>
      </c>
      <c r="F68" t="s">
        <v>2665</v>
      </c>
      <c r="G68" t="s">
        <v>2726</v>
      </c>
      <c r="H68" t="s">
        <v>4098</v>
      </c>
      <c r="M68" t="s">
        <v>3005</v>
      </c>
    </row>
    <row r="69" spans="1:13" x14ac:dyDescent="0.25">
      <c r="A69">
        <v>20170733</v>
      </c>
      <c r="B69" t="s">
        <v>4100</v>
      </c>
      <c r="C69" t="s">
        <v>3793</v>
      </c>
      <c r="D69">
        <v>120128</v>
      </c>
      <c r="E69" t="s">
        <v>2744</v>
      </c>
      <c r="F69" t="s">
        <v>2665</v>
      </c>
      <c r="G69" t="s">
        <v>2726</v>
      </c>
      <c r="H69" t="s">
        <v>4098</v>
      </c>
      <c r="M69" t="s">
        <v>3005</v>
      </c>
    </row>
    <row r="70" spans="1:13" x14ac:dyDescent="0.25">
      <c r="A70">
        <v>30485158</v>
      </c>
      <c r="B70" t="s">
        <v>4101</v>
      </c>
      <c r="C70" t="s">
        <v>27</v>
      </c>
      <c r="D70">
        <v>133588</v>
      </c>
      <c r="E70" t="s">
        <v>2744</v>
      </c>
      <c r="F70" t="s">
        <v>2665</v>
      </c>
      <c r="G70" t="s">
        <v>2726</v>
      </c>
      <c r="H70" t="s">
        <v>4098</v>
      </c>
      <c r="M70" t="s">
        <v>3005</v>
      </c>
    </row>
    <row r="71" spans="1:13" x14ac:dyDescent="0.25">
      <c r="A71">
        <v>30476690</v>
      </c>
      <c r="B71" t="s">
        <v>4102</v>
      </c>
      <c r="C71" t="s">
        <v>29</v>
      </c>
      <c r="D71">
        <v>346786</v>
      </c>
      <c r="E71" t="s">
        <v>2744</v>
      </c>
      <c r="F71" t="s">
        <v>2665</v>
      </c>
      <c r="G71" t="s">
        <v>2726</v>
      </c>
      <c r="H71" t="s">
        <v>4098</v>
      </c>
      <c r="M71" t="s">
        <v>3005</v>
      </c>
    </row>
    <row r="72" spans="1:13" x14ac:dyDescent="0.25">
      <c r="A72">
        <v>30467589</v>
      </c>
      <c r="B72" t="s">
        <v>4103</v>
      </c>
      <c r="C72" t="s">
        <v>33</v>
      </c>
      <c r="D72">
        <v>128384</v>
      </c>
      <c r="E72" t="s">
        <v>2744</v>
      </c>
      <c r="F72" t="s">
        <v>2665</v>
      </c>
      <c r="G72" t="s">
        <v>2726</v>
      </c>
      <c r="H72" t="s">
        <v>4098</v>
      </c>
      <c r="M72" t="s">
        <v>3005</v>
      </c>
    </row>
    <row r="73" spans="1:13" x14ac:dyDescent="0.25">
      <c r="A73">
        <v>40000032</v>
      </c>
      <c r="B73" t="s">
        <v>4104</v>
      </c>
      <c r="C73" t="s">
        <v>33</v>
      </c>
      <c r="D73">
        <v>88690</v>
      </c>
      <c r="E73" t="s">
        <v>2744</v>
      </c>
      <c r="F73" t="s">
        <v>2665</v>
      </c>
      <c r="G73" t="s">
        <v>2726</v>
      </c>
      <c r="H73" t="s">
        <v>4098</v>
      </c>
      <c r="M73" t="s">
        <v>3005</v>
      </c>
    </row>
    <row r="74" spans="1:13" x14ac:dyDescent="0.25">
      <c r="A74">
        <v>30118591</v>
      </c>
      <c r="B74" t="s">
        <v>4105</v>
      </c>
      <c r="C74" t="s">
        <v>39</v>
      </c>
      <c r="D74">
        <v>237928</v>
      </c>
      <c r="E74" t="s">
        <v>2744</v>
      </c>
      <c r="F74" t="s">
        <v>2665</v>
      </c>
      <c r="G74" t="s">
        <v>2726</v>
      </c>
      <c r="H74" t="s">
        <v>4098</v>
      </c>
      <c r="M74" t="s">
        <v>3005</v>
      </c>
    </row>
    <row r="75" spans="1:13" x14ac:dyDescent="0.25">
      <c r="A75">
        <v>30388222</v>
      </c>
      <c r="B75" t="s">
        <v>4106</v>
      </c>
      <c r="C75" t="s">
        <v>38</v>
      </c>
      <c r="D75">
        <v>103744</v>
      </c>
      <c r="E75" t="s">
        <v>2744</v>
      </c>
      <c r="F75" t="s">
        <v>2665</v>
      </c>
      <c r="G75" t="s">
        <v>2726</v>
      </c>
      <c r="H75" t="s">
        <v>4098</v>
      </c>
      <c r="M75" t="s">
        <v>3005</v>
      </c>
    </row>
    <row r="76" spans="1:13" x14ac:dyDescent="0.25">
      <c r="A76">
        <v>30486081</v>
      </c>
      <c r="B76" t="s">
        <v>4107</v>
      </c>
      <c r="C76" t="s">
        <v>40</v>
      </c>
      <c r="D76">
        <v>128907</v>
      </c>
      <c r="E76" t="s">
        <v>2744</v>
      </c>
      <c r="F76" t="s">
        <v>2665</v>
      </c>
      <c r="G76" t="s">
        <v>2726</v>
      </c>
      <c r="H76" t="s">
        <v>4098</v>
      </c>
      <c r="M76" t="s">
        <v>3005</v>
      </c>
    </row>
    <row r="77" spans="1:13" x14ac:dyDescent="0.25">
      <c r="A77">
        <v>30465002</v>
      </c>
      <c r="B77" t="s">
        <v>4108</v>
      </c>
      <c r="C77" t="s">
        <v>24</v>
      </c>
      <c r="D77">
        <v>218961</v>
      </c>
      <c r="E77" t="s">
        <v>2697</v>
      </c>
      <c r="F77" t="s">
        <v>2665</v>
      </c>
      <c r="G77" t="s">
        <v>2698</v>
      </c>
      <c r="H77" t="s">
        <v>4085</v>
      </c>
      <c r="M77" t="s">
        <v>3005</v>
      </c>
    </row>
    <row r="78" spans="1:13" x14ac:dyDescent="0.25">
      <c r="A78">
        <v>30220122</v>
      </c>
      <c r="B78" t="s">
        <v>4109</v>
      </c>
      <c r="C78" t="s">
        <v>28</v>
      </c>
      <c r="D78">
        <v>377417</v>
      </c>
      <c r="E78" t="s">
        <v>2697</v>
      </c>
      <c r="F78" t="s">
        <v>2665</v>
      </c>
      <c r="G78" t="s">
        <v>4110</v>
      </c>
      <c r="L78" t="s">
        <v>4111</v>
      </c>
      <c r="M78" t="s">
        <v>3005</v>
      </c>
    </row>
    <row r="79" spans="1:13" x14ac:dyDescent="0.25">
      <c r="A79">
        <v>30377674</v>
      </c>
      <c r="B79" t="s">
        <v>4112</v>
      </c>
      <c r="C79" t="s">
        <v>26</v>
      </c>
      <c r="D79">
        <v>265742</v>
      </c>
      <c r="E79" t="s">
        <v>2697</v>
      </c>
      <c r="F79" t="s">
        <v>2665</v>
      </c>
      <c r="G79" t="s">
        <v>2698</v>
      </c>
      <c r="H79" t="s">
        <v>4091</v>
      </c>
      <c r="I79" t="s">
        <v>4085</v>
      </c>
      <c r="J79" t="s">
        <v>4085</v>
      </c>
      <c r="M79" t="s">
        <v>3005</v>
      </c>
    </row>
    <row r="80" spans="1:13" x14ac:dyDescent="0.25">
      <c r="A80">
        <v>40000775</v>
      </c>
      <c r="B80" t="s">
        <v>4113</v>
      </c>
      <c r="C80" t="s">
        <v>35</v>
      </c>
      <c r="D80">
        <v>447721</v>
      </c>
      <c r="E80" t="s">
        <v>2697</v>
      </c>
      <c r="F80" t="s">
        <v>2665</v>
      </c>
      <c r="G80" t="s">
        <v>4110</v>
      </c>
      <c r="L80" t="s">
        <v>4111</v>
      </c>
      <c r="M80" t="s">
        <v>3005</v>
      </c>
    </row>
    <row r="81" spans="1:13" x14ac:dyDescent="0.25">
      <c r="A81">
        <v>40000008</v>
      </c>
      <c r="B81" t="s">
        <v>4114</v>
      </c>
      <c r="C81" t="s">
        <v>35</v>
      </c>
      <c r="D81">
        <v>107107</v>
      </c>
      <c r="E81" t="s">
        <v>2697</v>
      </c>
      <c r="F81" t="s">
        <v>2665</v>
      </c>
      <c r="G81" t="s">
        <v>4115</v>
      </c>
      <c r="H81" t="s">
        <v>4091</v>
      </c>
      <c r="M81" t="s">
        <v>3005</v>
      </c>
    </row>
    <row r="82" spans="1:13" x14ac:dyDescent="0.25">
      <c r="A82">
        <v>30395773</v>
      </c>
      <c r="B82" t="s">
        <v>4116</v>
      </c>
      <c r="C82" t="s">
        <v>29</v>
      </c>
      <c r="D82">
        <v>137361</v>
      </c>
      <c r="E82" t="s">
        <v>2697</v>
      </c>
      <c r="F82" t="s">
        <v>2665</v>
      </c>
      <c r="G82" t="s">
        <v>3818</v>
      </c>
      <c r="H82" t="s">
        <v>4117</v>
      </c>
      <c r="I82" t="s">
        <v>4085</v>
      </c>
      <c r="J82" t="s">
        <v>4085</v>
      </c>
      <c r="M82" t="s">
        <v>3005</v>
      </c>
    </row>
    <row r="83" spans="1:13" x14ac:dyDescent="0.25">
      <c r="A83">
        <v>40001702</v>
      </c>
      <c r="B83" t="s">
        <v>4118</v>
      </c>
      <c r="C83" t="s">
        <v>19</v>
      </c>
      <c r="D83">
        <v>70000</v>
      </c>
      <c r="E83" t="s">
        <v>2697</v>
      </c>
      <c r="F83" t="s">
        <v>2665</v>
      </c>
      <c r="G83" t="s">
        <v>2685</v>
      </c>
      <c r="H83" t="s">
        <v>4117</v>
      </c>
      <c r="M83" t="s">
        <v>3005</v>
      </c>
    </row>
    <row r="84" spans="1:13" x14ac:dyDescent="0.25">
      <c r="A84">
        <v>30427781</v>
      </c>
      <c r="B84" t="s">
        <v>4119</v>
      </c>
      <c r="C84" t="s">
        <v>4120</v>
      </c>
      <c r="D84">
        <v>199006</v>
      </c>
      <c r="E84" t="s">
        <v>2697</v>
      </c>
      <c r="F84" t="s">
        <v>2665</v>
      </c>
      <c r="G84" t="s">
        <v>2694</v>
      </c>
      <c r="H84" t="s">
        <v>4085</v>
      </c>
      <c r="M84" t="s">
        <v>3005</v>
      </c>
    </row>
    <row r="85" spans="1:13" x14ac:dyDescent="0.25">
      <c r="A85">
        <v>30077481</v>
      </c>
      <c r="B85" t="s">
        <v>4121</v>
      </c>
      <c r="C85" t="s">
        <v>29</v>
      </c>
      <c r="E85" t="s">
        <v>2676</v>
      </c>
      <c r="F85" t="s">
        <v>2657</v>
      </c>
      <c r="G85" t="s">
        <v>3818</v>
      </c>
      <c r="H85" t="s">
        <v>4085</v>
      </c>
      <c r="M85" t="s">
        <v>3005</v>
      </c>
    </row>
  </sheetData>
  <autoFilter ref="A1:L8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9</vt:i4>
      </vt:variant>
    </vt:vector>
  </HeadingPairs>
  <TitlesOfParts>
    <vt:vector size="33" baseType="lpstr">
      <vt:lpstr>pagado</vt:lpstr>
      <vt:lpstr>Hoja5</vt:lpstr>
      <vt:lpstr>ESTADO 2017</vt:lpstr>
      <vt:lpstr>PATAGONIA</vt:lpstr>
      <vt:lpstr>MARZO (2)</vt:lpstr>
      <vt:lpstr>rates (2)</vt:lpstr>
      <vt:lpstr>GRAFICO 2</vt:lpstr>
      <vt:lpstr>GRAFICO1</vt:lpstr>
      <vt:lpstr>SECTOR</vt:lpstr>
      <vt:lpstr>PROVINCIA</vt:lpstr>
      <vt:lpstr>PROVISION</vt:lpstr>
      <vt:lpstr>RESUMEN</vt:lpstr>
      <vt:lpstr>MARZO</vt:lpstr>
      <vt:lpstr>Hoja3</vt:lpstr>
      <vt:lpstr>Hoja2</vt:lpstr>
      <vt:lpstr>RATES</vt:lpstr>
      <vt:lpstr>PROGRAMADO</vt:lpstr>
      <vt:lpstr>CONVENIO</vt:lpstr>
      <vt:lpstr>RATES A MARZO</vt:lpstr>
      <vt:lpstr>Hoja1</vt:lpstr>
      <vt:lpstr>Hoja4</vt:lpstr>
      <vt:lpstr>Hoja6</vt:lpstr>
      <vt:lpstr>Hoja7</vt:lpstr>
      <vt:lpstr>Hoja8</vt:lpstr>
      <vt:lpstr>'ESTADO 2017'!Área_de_impresión</vt:lpstr>
      <vt:lpstr>MARZO!Área_de_impresión</vt:lpstr>
      <vt:lpstr>'MARZO (2)'!Área_de_impresión</vt:lpstr>
      <vt:lpstr>'ESTADO 2017'!Print_Area</vt:lpstr>
      <vt:lpstr>'ESTADO 2017'!Print_Titles</vt:lpstr>
      <vt:lpstr>'ESTADO 2017'!Títulos_a_imprimir</vt:lpstr>
      <vt:lpstr>MARZO!Títulos_a_imprimir</vt:lpstr>
      <vt:lpstr>'MARZO (2)'!Títulos_a_imprimir</vt:lpstr>
      <vt:lpstr>PATAGONIA!Títulos_a_imprimir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Anteproyecto Presupuesto 2018</dc:title>
  <dc:creator>Carlos Muñoz;Fabricio Carra</dc:creator>
  <cp:lastModifiedBy>Usuario</cp:lastModifiedBy>
  <cp:lastPrinted>2018-04-19T18:36:36Z</cp:lastPrinted>
  <dcterms:created xsi:type="dcterms:W3CDTF">2014-03-24T13:50:12Z</dcterms:created>
  <dcterms:modified xsi:type="dcterms:W3CDTF">2018-05-04T13:14:25Z</dcterms:modified>
</cp:coreProperties>
</file>